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Objects="none" defaultThemeVersion="124226"/>
  <mc:AlternateContent xmlns:mc="http://schemas.openxmlformats.org/markup-compatibility/2006">
    <mc:Choice Requires="x15">
      <x15ac:absPath xmlns:x15ac="http://schemas.microsoft.com/office/spreadsheetml/2010/11/ac" url="C:\Users\ab971013\Google Drive\Research\Data\Heart mito - red vs. white\Dryad data\"/>
    </mc:Choice>
  </mc:AlternateContent>
  <bookViews>
    <workbookView xWindow="0" yWindow="0" windowWidth="28800" windowHeight="12300"/>
  </bookViews>
  <sheets>
    <sheet name="Notes" sheetId="1" r:id="rId1"/>
    <sheet name="2015 info sheet" sheetId="13" r:id="rId2"/>
    <sheet name="SPLASH standards" sheetId="15" r:id="rId3"/>
    <sheet name="sample list" sheetId="3" r:id="rId4"/>
    <sheet name="percent totals chart" sheetId="20" r:id="rId5"/>
    <sheet name="summary" sheetId="11" r:id="rId6"/>
    <sheet name="mol% ave" sheetId="19" r:id="rId7"/>
    <sheet name="nmol-per-mg-dry-lipid-wt ave" sheetId="18" r:id="rId8"/>
    <sheet name="mol%" sheetId="2" r:id="rId9"/>
    <sheet name="nmol-per-mg-dry-lipid-wt" sheetId="14" r:id="rId10"/>
    <sheet name="nmol-analyzed" sheetId="10" r:id="rId11"/>
    <sheet name="summary-IS-corrected" sheetId="9" r:id="rId12"/>
    <sheet name="imported summary from web" sheetId="8" r:id="rId13"/>
    <sheet name="XevoTQSparameters" sheetId="16" r:id="rId14"/>
  </sheets>
  <externalReferences>
    <externalReference r:id="rId15"/>
  </externalReferences>
  <calcPr calcId="162913"/>
</workbook>
</file>

<file path=xl/calcChain.xml><?xml version="1.0" encoding="utf-8"?>
<calcChain xmlns="http://schemas.openxmlformats.org/spreadsheetml/2006/main">
  <c r="AP4" i="18" l="1"/>
  <c r="AO4" i="18"/>
  <c r="AN4" i="18"/>
  <c r="AB4" i="18"/>
  <c r="AA4" i="18"/>
  <c r="Z4" i="18"/>
  <c r="Y4" i="18"/>
  <c r="X4" i="18"/>
  <c r="W4" i="18"/>
  <c r="AP3" i="18"/>
  <c r="AO3" i="18"/>
  <c r="AN3" i="18"/>
  <c r="AK3" i="18"/>
  <c r="AJ3" i="18"/>
  <c r="AI3" i="18"/>
  <c r="AH3" i="18"/>
  <c r="AG3" i="18"/>
  <c r="AF3" i="18"/>
  <c r="AE3" i="18"/>
  <c r="AB3" i="18"/>
  <c r="AA3" i="18"/>
  <c r="Z3" i="18"/>
  <c r="Y3" i="18"/>
  <c r="X3" i="18"/>
  <c r="W3" i="18"/>
  <c r="T3" i="18"/>
  <c r="S3" i="18"/>
  <c r="R3" i="18"/>
  <c r="Q3" i="18"/>
  <c r="P3" i="18"/>
  <c r="P3" i="19"/>
  <c r="Q3" i="19"/>
  <c r="R3" i="19"/>
  <c r="S3" i="19"/>
  <c r="T3" i="19"/>
  <c r="AL379" i="9" l="1"/>
  <c r="AL376" i="9"/>
  <c r="I64" i="3"/>
  <c r="I63" i="3"/>
  <c r="I62" i="3"/>
  <c r="I61" i="3"/>
  <c r="I60" i="3"/>
  <c r="I59" i="3"/>
  <c r="I58" i="3"/>
  <c r="I57" i="3"/>
  <c r="I56" i="3"/>
  <c r="I55" i="3"/>
  <c r="I54" i="3"/>
  <c r="I53" i="3"/>
  <c r="I40" i="3"/>
  <c r="G40" i="3"/>
  <c r="I39" i="3"/>
  <c r="G39" i="3" s="1"/>
  <c r="E39" i="3"/>
  <c r="I38" i="3"/>
  <c r="G38" i="3"/>
  <c r="E37" i="3"/>
  <c r="I37" i="3" s="1"/>
  <c r="G37" i="3" s="1"/>
  <c r="I36" i="3"/>
  <c r="G36" i="3"/>
  <c r="E35" i="3"/>
  <c r="I35" i="3" s="1"/>
  <c r="G35" i="3" s="1"/>
  <c r="I34" i="3"/>
  <c r="G34" i="3" s="1"/>
  <c r="E33" i="3"/>
  <c r="I33" i="3" s="1"/>
  <c r="G33" i="3" s="1"/>
  <c r="I32" i="3"/>
  <c r="G32" i="3" s="1"/>
  <c r="I31" i="3"/>
  <c r="G31" i="3"/>
  <c r="E31" i="3"/>
  <c r="I30" i="3"/>
  <c r="G30" i="3"/>
  <c r="I27" i="3"/>
  <c r="G27" i="3" s="1"/>
  <c r="E27" i="3"/>
  <c r="I26" i="3"/>
  <c r="G26" i="3"/>
  <c r="E25" i="3"/>
  <c r="I25" i="3" s="1"/>
  <c r="G25" i="3" s="1"/>
  <c r="I24" i="3"/>
  <c r="G24" i="3" s="1"/>
  <c r="I23" i="3"/>
  <c r="G23" i="3"/>
  <c r="E22" i="3"/>
  <c r="I22" i="3" s="1"/>
  <c r="G22" i="3" s="1"/>
  <c r="I21" i="3"/>
  <c r="G21" i="3"/>
  <c r="I20" i="3"/>
  <c r="G20" i="3"/>
  <c r="I19" i="3"/>
  <c r="G19" i="3"/>
  <c r="E19" i="3"/>
  <c r="E42" i="3" s="1"/>
  <c r="I42" i="3" s="1"/>
  <c r="I18" i="3"/>
  <c r="G18" i="3"/>
  <c r="AM379" i="9" l="1"/>
  <c r="AN379" i="9"/>
  <c r="AO379" i="9"/>
  <c r="AP379" i="9"/>
  <c r="AQ379" i="9"/>
  <c r="AR379" i="9"/>
  <c r="AS379" i="9"/>
  <c r="AT379" i="9"/>
  <c r="AU379" i="9"/>
  <c r="AV379" i="9"/>
  <c r="AW379" i="9"/>
  <c r="AX379" i="9"/>
  <c r="AY379" i="9"/>
  <c r="AZ379" i="9"/>
  <c r="BA379" i="9"/>
  <c r="BB379" i="9"/>
  <c r="BC379" i="9"/>
  <c r="BD379" i="9"/>
  <c r="BE379" i="9"/>
  <c r="BF379" i="9"/>
  <c r="BG379" i="9"/>
  <c r="BH379" i="9"/>
  <c r="BI379" i="9"/>
  <c r="BJ379" i="9"/>
  <c r="BK379" i="9"/>
  <c r="BL379" i="9"/>
  <c r="BM379" i="9"/>
  <c r="BN379" i="9"/>
  <c r="AM376" i="9"/>
  <c r="AN376" i="9"/>
  <c r="AO376" i="9"/>
  <c r="AP376" i="9"/>
  <c r="AQ376" i="9"/>
  <c r="AR376" i="9"/>
  <c r="AS376" i="9"/>
  <c r="AT376" i="9"/>
  <c r="AU376" i="9"/>
  <c r="AV376" i="9"/>
  <c r="AW376" i="9"/>
  <c r="AX376" i="9"/>
  <c r="AY376" i="9"/>
  <c r="AZ376" i="9"/>
  <c r="BA376" i="9"/>
  <c r="BB376" i="9"/>
  <c r="BC376" i="9"/>
  <c r="BD376" i="9"/>
  <c r="BE376" i="9"/>
  <c r="BF376" i="9"/>
  <c r="BG376" i="9"/>
  <c r="BH376" i="9"/>
  <c r="BI376" i="9"/>
  <c r="BJ376" i="9"/>
  <c r="BK376" i="9"/>
  <c r="BL376" i="9"/>
  <c r="BM376" i="9"/>
  <c r="BN376" i="9"/>
  <c r="E2" i="11" l="1"/>
  <c r="E3" i="11"/>
  <c r="E4" i="11"/>
  <c r="U2" i="11"/>
  <c r="V2" i="11"/>
  <c r="X2" i="11"/>
  <c r="Z2" i="11"/>
  <c r="AB2" i="11"/>
  <c r="V3" i="11"/>
  <c r="X3" i="11"/>
  <c r="Z3" i="11"/>
  <c r="AB3" i="11"/>
  <c r="T4" i="11"/>
  <c r="U4" i="11"/>
  <c r="V4" i="11"/>
  <c r="W4" i="11"/>
  <c r="X4" i="11"/>
  <c r="Y4" i="11"/>
  <c r="Z4" i="11"/>
  <c r="AA4" i="11"/>
  <c r="AB4" i="11"/>
  <c r="AC4" i="11"/>
  <c r="S3" i="11"/>
  <c r="S4" i="11"/>
  <c r="S2" i="11"/>
  <c r="P2" i="11"/>
  <c r="P3" i="11"/>
  <c r="P4" i="11"/>
  <c r="Q4" i="11"/>
  <c r="I2" i="11"/>
  <c r="J2" i="11"/>
  <c r="L2" i="11"/>
  <c r="N2" i="11"/>
  <c r="L3" i="11"/>
  <c r="N3" i="11"/>
  <c r="H4" i="11"/>
  <c r="I4" i="11"/>
  <c r="J4" i="11"/>
  <c r="K4" i="11"/>
  <c r="L4" i="11"/>
  <c r="M4" i="11"/>
  <c r="N4" i="11"/>
  <c r="O4" i="11"/>
  <c r="G2" i="11"/>
  <c r="G3" i="11"/>
  <c r="G4" i="11"/>
  <c r="E370" i="19"/>
  <c r="E369" i="19"/>
  <c r="E368" i="19"/>
  <c r="C368" i="19"/>
  <c r="B368" i="19"/>
  <c r="A368" i="19"/>
  <c r="E367" i="19"/>
  <c r="C367" i="19"/>
  <c r="B367" i="19"/>
  <c r="A367" i="19"/>
  <c r="E366" i="19"/>
  <c r="C366" i="19"/>
  <c r="B366" i="19"/>
  <c r="A366" i="19"/>
  <c r="E365" i="19"/>
  <c r="C365" i="19"/>
  <c r="B365" i="19"/>
  <c r="A365" i="19"/>
  <c r="E364" i="19"/>
  <c r="C364" i="19"/>
  <c r="B364" i="19"/>
  <c r="A364" i="19"/>
  <c r="E363" i="19"/>
  <c r="C363" i="19"/>
  <c r="B363" i="19"/>
  <c r="A363" i="19"/>
  <c r="E362" i="19"/>
  <c r="C362" i="19"/>
  <c r="B362" i="19"/>
  <c r="A362" i="19"/>
  <c r="E361" i="19"/>
  <c r="C361" i="19"/>
  <c r="B361" i="19"/>
  <c r="A361" i="19"/>
  <c r="E360" i="19"/>
  <c r="C360" i="19"/>
  <c r="B360" i="19"/>
  <c r="A360" i="19"/>
  <c r="E359" i="19"/>
  <c r="C359" i="19"/>
  <c r="B359" i="19"/>
  <c r="A359" i="19"/>
  <c r="E358" i="19"/>
  <c r="C358" i="19"/>
  <c r="B358" i="19"/>
  <c r="A358" i="19"/>
  <c r="E357" i="19"/>
  <c r="C357" i="19"/>
  <c r="B357" i="19"/>
  <c r="A357" i="19"/>
  <c r="E356" i="19"/>
  <c r="C356" i="19"/>
  <c r="B356" i="19"/>
  <c r="A356" i="19"/>
  <c r="E355" i="19"/>
  <c r="C355" i="19"/>
  <c r="B355" i="19"/>
  <c r="A355" i="19"/>
  <c r="E354" i="19"/>
  <c r="C354" i="19"/>
  <c r="B354" i="19"/>
  <c r="A354" i="19"/>
  <c r="E353" i="19"/>
  <c r="C353" i="19"/>
  <c r="B353" i="19"/>
  <c r="A353" i="19"/>
  <c r="E352" i="19"/>
  <c r="E351" i="19"/>
  <c r="C351" i="19"/>
  <c r="B351" i="19"/>
  <c r="A351" i="19"/>
  <c r="E350" i="19"/>
  <c r="C350" i="19"/>
  <c r="B350" i="19"/>
  <c r="A350" i="19"/>
  <c r="E349" i="19"/>
  <c r="C349" i="19"/>
  <c r="B349" i="19"/>
  <c r="A349" i="19"/>
  <c r="E348" i="19"/>
  <c r="C348" i="19"/>
  <c r="B348" i="19"/>
  <c r="A348" i="19"/>
  <c r="E347" i="19"/>
  <c r="C347" i="19"/>
  <c r="B347" i="19"/>
  <c r="A347" i="19"/>
  <c r="E346" i="19"/>
  <c r="C346" i="19"/>
  <c r="B346" i="19"/>
  <c r="A346" i="19"/>
  <c r="E345" i="19"/>
  <c r="C345" i="19"/>
  <c r="B345" i="19"/>
  <c r="A345" i="19"/>
  <c r="E344" i="19"/>
  <c r="C344" i="19"/>
  <c r="B344" i="19"/>
  <c r="A344" i="19"/>
  <c r="E343" i="19"/>
  <c r="C343" i="19"/>
  <c r="B343" i="19"/>
  <c r="A343" i="19"/>
  <c r="E342" i="19"/>
  <c r="C342" i="19"/>
  <c r="B342" i="19"/>
  <c r="A342" i="19"/>
  <c r="E341" i="19"/>
  <c r="C341" i="19"/>
  <c r="B341" i="19"/>
  <c r="A341" i="19"/>
  <c r="E340" i="19"/>
  <c r="C340" i="19"/>
  <c r="B340" i="19"/>
  <c r="A340" i="19"/>
  <c r="E339" i="19"/>
  <c r="C339" i="19"/>
  <c r="B339" i="19"/>
  <c r="A339" i="19"/>
  <c r="E338" i="19"/>
  <c r="C338" i="19"/>
  <c r="B338" i="19"/>
  <c r="A338" i="19"/>
  <c r="E337" i="19"/>
  <c r="C337" i="19"/>
  <c r="B337" i="19"/>
  <c r="A337" i="19"/>
  <c r="E336" i="19"/>
  <c r="C336" i="19"/>
  <c r="B336" i="19"/>
  <c r="A336" i="19"/>
  <c r="E335" i="19"/>
  <c r="C335" i="19"/>
  <c r="B335" i="19"/>
  <c r="A335" i="19"/>
  <c r="E334" i="19"/>
  <c r="C334" i="19"/>
  <c r="B334" i="19"/>
  <c r="A334" i="19"/>
  <c r="E333" i="19"/>
  <c r="C333" i="19"/>
  <c r="B333" i="19"/>
  <c r="A333" i="19"/>
  <c r="E332" i="19"/>
  <c r="C332" i="19"/>
  <c r="B332" i="19"/>
  <c r="A332" i="19"/>
  <c r="E331" i="19"/>
  <c r="C331" i="19"/>
  <c r="B331" i="19"/>
  <c r="A331" i="19"/>
  <c r="E330" i="19"/>
  <c r="C330" i="19"/>
  <c r="B330" i="19"/>
  <c r="A330" i="19"/>
  <c r="E329" i="19"/>
  <c r="E328" i="19"/>
  <c r="C328" i="19"/>
  <c r="B328" i="19"/>
  <c r="A328" i="19"/>
  <c r="E327" i="19"/>
  <c r="C327" i="19"/>
  <c r="B327" i="19"/>
  <c r="A327" i="19"/>
  <c r="E326" i="19"/>
  <c r="C326" i="19"/>
  <c r="B326" i="19"/>
  <c r="A326" i="19"/>
  <c r="E325" i="19"/>
  <c r="C325" i="19"/>
  <c r="B325" i="19"/>
  <c r="A325" i="19"/>
  <c r="E324" i="19"/>
  <c r="C324" i="19"/>
  <c r="B324" i="19"/>
  <c r="A324" i="19"/>
  <c r="E323" i="19"/>
  <c r="C323" i="19"/>
  <c r="B323" i="19"/>
  <c r="A323" i="19"/>
  <c r="E322" i="19"/>
  <c r="C322" i="19"/>
  <c r="B322" i="19"/>
  <c r="A322" i="19"/>
  <c r="E321" i="19"/>
  <c r="C321" i="19"/>
  <c r="B321" i="19"/>
  <c r="A321" i="19"/>
  <c r="E320" i="19"/>
  <c r="C320" i="19"/>
  <c r="B320" i="19"/>
  <c r="A320" i="19"/>
  <c r="E319" i="19"/>
  <c r="C319" i="19"/>
  <c r="B319" i="19"/>
  <c r="A319" i="19"/>
  <c r="E318" i="19"/>
  <c r="C318" i="19"/>
  <c r="B318" i="19"/>
  <c r="A318" i="19"/>
  <c r="E317" i="19"/>
  <c r="C317" i="19"/>
  <c r="B317" i="19"/>
  <c r="A317" i="19"/>
  <c r="E316" i="19"/>
  <c r="C316" i="19"/>
  <c r="B316" i="19"/>
  <c r="A316" i="19"/>
  <c r="E315" i="19"/>
  <c r="C315" i="19"/>
  <c r="B315" i="19"/>
  <c r="A315" i="19"/>
  <c r="E314" i="19"/>
  <c r="C314" i="19"/>
  <c r="B314" i="19"/>
  <c r="A314" i="19"/>
  <c r="E313" i="19"/>
  <c r="C313" i="19"/>
  <c r="B313" i="19"/>
  <c r="A313" i="19"/>
  <c r="E312" i="19"/>
  <c r="E311" i="19"/>
  <c r="C311" i="19"/>
  <c r="B311" i="19"/>
  <c r="A311" i="19"/>
  <c r="E310" i="19"/>
  <c r="C310" i="19"/>
  <c r="B310" i="19"/>
  <c r="A310" i="19"/>
  <c r="E309" i="19"/>
  <c r="C309" i="19"/>
  <c r="B309" i="19"/>
  <c r="A309" i="19"/>
  <c r="E308" i="19"/>
  <c r="C308" i="19"/>
  <c r="B308" i="19"/>
  <c r="A308" i="19"/>
  <c r="E307" i="19"/>
  <c r="C307" i="19"/>
  <c r="B307" i="19"/>
  <c r="A307" i="19"/>
  <c r="E306" i="19"/>
  <c r="C306" i="19"/>
  <c r="B306" i="19"/>
  <c r="A306" i="19"/>
  <c r="E305" i="19"/>
  <c r="C305" i="19"/>
  <c r="B305" i="19"/>
  <c r="A305" i="19"/>
  <c r="E304" i="19"/>
  <c r="C304" i="19"/>
  <c r="B304" i="19"/>
  <c r="A304" i="19"/>
  <c r="E303" i="19"/>
  <c r="C303" i="19"/>
  <c r="B303" i="19"/>
  <c r="A303" i="19"/>
  <c r="E302" i="19"/>
  <c r="C302" i="19"/>
  <c r="B302" i="19"/>
  <c r="A302" i="19"/>
  <c r="E301" i="19"/>
  <c r="C301" i="19"/>
  <c r="B301" i="19"/>
  <c r="A301" i="19"/>
  <c r="E300" i="19"/>
  <c r="C300" i="19"/>
  <c r="B300" i="19"/>
  <c r="A300" i="19"/>
  <c r="E299" i="19"/>
  <c r="C299" i="19"/>
  <c r="B299" i="19"/>
  <c r="A299" i="19"/>
  <c r="E298" i="19"/>
  <c r="C298" i="19"/>
  <c r="B298" i="19"/>
  <c r="A298" i="19"/>
  <c r="E297" i="19"/>
  <c r="C297" i="19"/>
  <c r="B297" i="19"/>
  <c r="A297" i="19"/>
  <c r="E296" i="19"/>
  <c r="C296" i="19"/>
  <c r="B296" i="19"/>
  <c r="A296" i="19"/>
  <c r="E295" i="19"/>
  <c r="C295" i="19"/>
  <c r="B295" i="19"/>
  <c r="A295" i="19"/>
  <c r="E294" i="19"/>
  <c r="C294" i="19"/>
  <c r="B294" i="19"/>
  <c r="A294" i="19"/>
  <c r="E293" i="19"/>
  <c r="C293" i="19"/>
  <c r="B293" i="19"/>
  <c r="A293" i="19"/>
  <c r="E292" i="19"/>
  <c r="C292" i="19"/>
  <c r="B292" i="19"/>
  <c r="A292" i="19"/>
  <c r="E291" i="19"/>
  <c r="C291" i="19"/>
  <c r="B291" i="19"/>
  <c r="A291" i="19"/>
  <c r="E290" i="19"/>
  <c r="C290" i="19"/>
  <c r="B290" i="19"/>
  <c r="A290" i="19"/>
  <c r="E289" i="19"/>
  <c r="C289" i="19"/>
  <c r="B289" i="19"/>
  <c r="A289" i="19"/>
  <c r="E288" i="19"/>
  <c r="C288" i="19"/>
  <c r="B288" i="19"/>
  <c r="A288" i="19"/>
  <c r="E287" i="19"/>
  <c r="C287" i="19"/>
  <c r="B287" i="19"/>
  <c r="A287" i="19"/>
  <c r="E286" i="19"/>
  <c r="C286" i="19"/>
  <c r="B286" i="19"/>
  <c r="A286" i="19"/>
  <c r="E285" i="19"/>
  <c r="C285" i="19"/>
  <c r="B285" i="19"/>
  <c r="A285" i="19"/>
  <c r="E284" i="19"/>
  <c r="C284" i="19"/>
  <c r="B284" i="19"/>
  <c r="A284" i="19"/>
  <c r="E283" i="19"/>
  <c r="C283" i="19"/>
  <c r="B283" i="19"/>
  <c r="A283" i="19"/>
  <c r="E282" i="19"/>
  <c r="C282" i="19"/>
  <c r="B282" i="19"/>
  <c r="A282" i="19"/>
  <c r="E281" i="19"/>
  <c r="C281" i="19"/>
  <c r="B281" i="19"/>
  <c r="A281" i="19"/>
  <c r="E280" i="19"/>
  <c r="C280" i="19"/>
  <c r="B280" i="19"/>
  <c r="A280" i="19"/>
  <c r="E279" i="19"/>
  <c r="C279" i="19"/>
  <c r="B279" i="19"/>
  <c r="A279" i="19"/>
  <c r="E278" i="19"/>
  <c r="C278" i="19"/>
  <c r="B278" i="19"/>
  <c r="A278" i="19"/>
  <c r="E277" i="19"/>
  <c r="C277" i="19"/>
  <c r="B277" i="19"/>
  <c r="A277" i="19"/>
  <c r="E276" i="19"/>
  <c r="C276" i="19"/>
  <c r="B276" i="19"/>
  <c r="A276" i="19"/>
  <c r="E275" i="19"/>
  <c r="C275" i="19"/>
  <c r="B275" i="19"/>
  <c r="A275" i="19"/>
  <c r="E274" i="19"/>
  <c r="C274" i="19"/>
  <c r="B274" i="19"/>
  <c r="A274" i="19"/>
  <c r="E273" i="19"/>
  <c r="C273" i="19"/>
  <c r="B273" i="19"/>
  <c r="A273" i="19"/>
  <c r="E272" i="19"/>
  <c r="C272" i="19"/>
  <c r="B272" i="19"/>
  <c r="A272" i="19"/>
  <c r="E271" i="19"/>
  <c r="C271" i="19"/>
  <c r="B271" i="19"/>
  <c r="A271" i="19"/>
  <c r="E270" i="19"/>
  <c r="C270" i="19"/>
  <c r="B270" i="19"/>
  <c r="A270" i="19"/>
  <c r="E269" i="19"/>
  <c r="C269" i="19"/>
  <c r="B269" i="19"/>
  <c r="A269" i="19"/>
  <c r="E268" i="19"/>
  <c r="C268" i="19"/>
  <c r="B268" i="19"/>
  <c r="A268" i="19"/>
  <c r="E267" i="19"/>
  <c r="C267" i="19"/>
  <c r="B267" i="19"/>
  <c r="A267" i="19"/>
  <c r="E266" i="19"/>
  <c r="C266" i="19"/>
  <c r="B266" i="19"/>
  <c r="A266" i="19"/>
  <c r="E265" i="19"/>
  <c r="C265" i="19"/>
  <c r="B265" i="19"/>
  <c r="A265" i="19"/>
  <c r="E264" i="19"/>
  <c r="C264" i="19"/>
  <c r="B264" i="19"/>
  <c r="A264" i="19"/>
  <c r="E263" i="19"/>
  <c r="E262" i="19"/>
  <c r="C262" i="19"/>
  <c r="B262" i="19"/>
  <c r="A262" i="19"/>
  <c r="E261" i="19"/>
  <c r="C261" i="19"/>
  <c r="B261" i="19"/>
  <c r="A261" i="19"/>
  <c r="E260" i="19"/>
  <c r="C260" i="19"/>
  <c r="B260" i="19"/>
  <c r="A260" i="19"/>
  <c r="E259" i="19"/>
  <c r="C259" i="19"/>
  <c r="B259" i="19"/>
  <c r="A259" i="19"/>
  <c r="E258" i="19"/>
  <c r="C258" i="19"/>
  <c r="B258" i="19"/>
  <c r="A258" i="19"/>
  <c r="E257" i="19"/>
  <c r="C257" i="19"/>
  <c r="B257" i="19"/>
  <c r="A257" i="19"/>
  <c r="E256" i="19"/>
  <c r="C256" i="19"/>
  <c r="B256" i="19"/>
  <c r="A256" i="19"/>
  <c r="E255" i="19"/>
  <c r="C255" i="19"/>
  <c r="B255" i="19"/>
  <c r="A255" i="19"/>
  <c r="E254" i="19"/>
  <c r="C254" i="19"/>
  <c r="B254" i="19"/>
  <c r="A254" i="19"/>
  <c r="E253" i="19"/>
  <c r="C253" i="19"/>
  <c r="B253" i="19"/>
  <c r="A253" i="19"/>
  <c r="E252" i="19"/>
  <c r="C252" i="19"/>
  <c r="B252" i="19"/>
  <c r="A252" i="19"/>
  <c r="E251" i="19"/>
  <c r="C251" i="19"/>
  <c r="B251" i="19"/>
  <c r="A251" i="19"/>
  <c r="E250" i="19"/>
  <c r="C250" i="19"/>
  <c r="B250" i="19"/>
  <c r="A250" i="19"/>
  <c r="E249" i="19"/>
  <c r="C249" i="19"/>
  <c r="B249" i="19"/>
  <c r="A249" i="19"/>
  <c r="E248" i="19"/>
  <c r="C248" i="19"/>
  <c r="B248" i="19"/>
  <c r="A248" i="19"/>
  <c r="E247" i="19"/>
  <c r="C247" i="19"/>
  <c r="B247" i="19"/>
  <c r="A247" i="19"/>
  <c r="E246" i="19"/>
  <c r="C246" i="19"/>
  <c r="B246" i="19"/>
  <c r="A246" i="19"/>
  <c r="E245" i="19"/>
  <c r="C245" i="19"/>
  <c r="B245" i="19"/>
  <c r="A245" i="19"/>
  <c r="E244" i="19"/>
  <c r="C244" i="19"/>
  <c r="B244" i="19"/>
  <c r="A244" i="19"/>
  <c r="E243" i="19"/>
  <c r="C243" i="19"/>
  <c r="B243" i="19"/>
  <c r="A243" i="19"/>
  <c r="E242" i="19"/>
  <c r="C242" i="19"/>
  <c r="B242" i="19"/>
  <c r="A242" i="19"/>
  <c r="E241" i="19"/>
  <c r="C241" i="19"/>
  <c r="B241" i="19"/>
  <c r="A241" i="19"/>
  <c r="E240" i="19"/>
  <c r="C240" i="19"/>
  <c r="B240" i="19"/>
  <c r="A240" i="19"/>
  <c r="E239" i="19"/>
  <c r="C239" i="19"/>
  <c r="B239" i="19"/>
  <c r="A239" i="19"/>
  <c r="E238" i="19"/>
  <c r="C238" i="19"/>
  <c r="B238" i="19"/>
  <c r="A238" i="19"/>
  <c r="E237" i="19"/>
  <c r="C237" i="19"/>
  <c r="B237" i="19"/>
  <c r="A237" i="19"/>
  <c r="E236" i="19"/>
  <c r="C236" i="19"/>
  <c r="B236" i="19"/>
  <c r="A236" i="19"/>
  <c r="E235" i="19"/>
  <c r="C235" i="19"/>
  <c r="B235" i="19"/>
  <c r="A235" i="19"/>
  <c r="E234" i="19"/>
  <c r="C234" i="19"/>
  <c r="B234" i="19"/>
  <c r="A234" i="19"/>
  <c r="E233" i="19"/>
  <c r="C233" i="19"/>
  <c r="B233" i="19"/>
  <c r="A233" i="19"/>
  <c r="E232" i="19"/>
  <c r="C232" i="19"/>
  <c r="B232" i="19"/>
  <c r="A232" i="19"/>
  <c r="E231" i="19"/>
  <c r="C231" i="19"/>
  <c r="B231" i="19"/>
  <c r="A231" i="19"/>
  <c r="E230" i="19"/>
  <c r="C230" i="19"/>
  <c r="B230" i="19"/>
  <c r="A230" i="19"/>
  <c r="E229" i="19"/>
  <c r="C229" i="19"/>
  <c r="B229" i="19"/>
  <c r="A229" i="19"/>
  <c r="E228" i="19"/>
  <c r="C228" i="19"/>
  <c r="B228" i="19"/>
  <c r="A228" i="19"/>
  <c r="E227" i="19"/>
  <c r="C227" i="19"/>
  <c r="B227" i="19"/>
  <c r="A227" i="19"/>
  <c r="E226" i="19"/>
  <c r="C226" i="19"/>
  <c r="B226" i="19"/>
  <c r="A226" i="19"/>
  <c r="E225" i="19"/>
  <c r="C225" i="19"/>
  <c r="B225" i="19"/>
  <c r="A225" i="19"/>
  <c r="E224" i="19"/>
  <c r="C224" i="19"/>
  <c r="B224" i="19"/>
  <c r="A224" i="19"/>
  <c r="E223" i="19"/>
  <c r="C223" i="19"/>
  <c r="B223" i="19"/>
  <c r="A223" i="19"/>
  <c r="E222" i="19"/>
  <c r="C222" i="19"/>
  <c r="B222" i="19"/>
  <c r="A222" i="19"/>
  <c r="E221" i="19"/>
  <c r="C221" i="19"/>
  <c r="B221" i="19"/>
  <c r="A221" i="19"/>
  <c r="E220" i="19"/>
  <c r="C220" i="19"/>
  <c r="B220" i="19"/>
  <c r="A220" i="19"/>
  <c r="E219" i="19"/>
  <c r="C219" i="19"/>
  <c r="B219" i="19"/>
  <c r="A219" i="19"/>
  <c r="E218" i="19"/>
  <c r="C218" i="19"/>
  <c r="B218" i="19"/>
  <c r="A218" i="19"/>
  <c r="E217" i="19"/>
  <c r="C217" i="19"/>
  <c r="B217" i="19"/>
  <c r="A217" i="19"/>
  <c r="E216" i="19"/>
  <c r="E215" i="19"/>
  <c r="C215" i="19"/>
  <c r="B215" i="19"/>
  <c r="A215" i="19"/>
  <c r="E214" i="19"/>
  <c r="C214" i="19"/>
  <c r="B214" i="19"/>
  <c r="A214" i="19"/>
  <c r="E213" i="19"/>
  <c r="C213" i="19"/>
  <c r="B213" i="19"/>
  <c r="A213" i="19"/>
  <c r="E212" i="19"/>
  <c r="C212" i="19"/>
  <c r="B212" i="19"/>
  <c r="A212" i="19"/>
  <c r="E211" i="19"/>
  <c r="C211" i="19"/>
  <c r="B211" i="19"/>
  <c r="A211" i="19"/>
  <c r="E210" i="19"/>
  <c r="C210" i="19"/>
  <c r="B210" i="19"/>
  <c r="A210" i="19"/>
  <c r="E209" i="19"/>
  <c r="C209" i="19"/>
  <c r="B209" i="19"/>
  <c r="A209" i="19"/>
  <c r="E208" i="19"/>
  <c r="C208" i="19"/>
  <c r="B208" i="19"/>
  <c r="A208" i="19"/>
  <c r="E207" i="19"/>
  <c r="C207" i="19"/>
  <c r="B207" i="19"/>
  <c r="A207" i="19"/>
  <c r="E206" i="19"/>
  <c r="C206" i="19"/>
  <c r="B206" i="19"/>
  <c r="A206" i="19"/>
  <c r="E205" i="19"/>
  <c r="C205" i="19"/>
  <c r="B205" i="19"/>
  <c r="A205" i="19"/>
  <c r="E204" i="19"/>
  <c r="C204" i="19"/>
  <c r="B204" i="19"/>
  <c r="A204" i="19"/>
  <c r="E203" i="19"/>
  <c r="C203" i="19"/>
  <c r="B203" i="19"/>
  <c r="A203" i="19"/>
  <c r="E202" i="19"/>
  <c r="C202" i="19"/>
  <c r="B202" i="19"/>
  <c r="A202" i="19"/>
  <c r="E201" i="19"/>
  <c r="C201" i="19"/>
  <c r="B201" i="19"/>
  <c r="A201" i="19"/>
  <c r="E200" i="19"/>
  <c r="C200" i="19"/>
  <c r="B200" i="19"/>
  <c r="A200" i="19"/>
  <c r="E199" i="19"/>
  <c r="C199" i="19"/>
  <c r="B199" i="19"/>
  <c r="A199" i="19"/>
  <c r="E198" i="19"/>
  <c r="C198" i="19"/>
  <c r="B198" i="19"/>
  <c r="A198" i="19"/>
  <c r="E197" i="19"/>
  <c r="C197" i="19"/>
  <c r="B197" i="19"/>
  <c r="A197" i="19"/>
  <c r="E196" i="19"/>
  <c r="C196" i="19"/>
  <c r="B196" i="19"/>
  <c r="A196" i="19"/>
  <c r="E195" i="19"/>
  <c r="C195" i="19"/>
  <c r="B195" i="19"/>
  <c r="A195" i="19"/>
  <c r="E194" i="19"/>
  <c r="C194" i="19"/>
  <c r="B194" i="19"/>
  <c r="A194" i="19"/>
  <c r="E193" i="19"/>
  <c r="C193" i="19"/>
  <c r="B193" i="19"/>
  <c r="A193" i="19"/>
  <c r="E192" i="19"/>
  <c r="C192" i="19"/>
  <c r="B192" i="19"/>
  <c r="A192" i="19"/>
  <c r="E191" i="19"/>
  <c r="C191" i="19"/>
  <c r="B191" i="19"/>
  <c r="A191" i="19"/>
  <c r="E190" i="19"/>
  <c r="C190" i="19"/>
  <c r="B190" i="19"/>
  <c r="A190" i="19"/>
  <c r="E189" i="19"/>
  <c r="C189" i="19"/>
  <c r="B189" i="19"/>
  <c r="A189" i="19"/>
  <c r="E188" i="19"/>
  <c r="E187" i="19"/>
  <c r="C187" i="19"/>
  <c r="B187" i="19"/>
  <c r="A187" i="19"/>
  <c r="E186" i="19"/>
  <c r="C186" i="19"/>
  <c r="B186" i="19"/>
  <c r="A186" i="19"/>
  <c r="E185" i="19"/>
  <c r="C185" i="19"/>
  <c r="B185" i="19"/>
  <c r="A185" i="19"/>
  <c r="E184" i="19"/>
  <c r="C184" i="19"/>
  <c r="B184" i="19"/>
  <c r="A184" i="19"/>
  <c r="E183" i="19"/>
  <c r="C183" i="19"/>
  <c r="B183" i="19"/>
  <c r="A183" i="19"/>
  <c r="E182" i="19"/>
  <c r="E181" i="19"/>
  <c r="C181" i="19"/>
  <c r="B181" i="19"/>
  <c r="A181" i="19"/>
  <c r="E180" i="19"/>
  <c r="C180" i="19"/>
  <c r="B180" i="19"/>
  <c r="A180" i="19"/>
  <c r="E179" i="19"/>
  <c r="C179" i="19"/>
  <c r="B179" i="19"/>
  <c r="A179" i="19"/>
  <c r="E178" i="19"/>
  <c r="C178" i="19"/>
  <c r="B178" i="19"/>
  <c r="A178" i="19"/>
  <c r="E177" i="19"/>
  <c r="C177" i="19"/>
  <c r="B177" i="19"/>
  <c r="A177" i="19"/>
  <c r="E176" i="19"/>
  <c r="C176" i="19"/>
  <c r="B176" i="19"/>
  <c r="A176" i="19"/>
  <c r="E175" i="19"/>
  <c r="C175" i="19"/>
  <c r="B175" i="19"/>
  <c r="A175" i="19"/>
  <c r="E174" i="19"/>
  <c r="C174" i="19"/>
  <c r="B174" i="19"/>
  <c r="A174" i="19"/>
  <c r="E173" i="19"/>
  <c r="C173" i="19"/>
  <c r="B173" i="19"/>
  <c r="A173" i="19"/>
  <c r="E172" i="19"/>
  <c r="C172" i="19"/>
  <c r="B172" i="19"/>
  <c r="A172" i="19"/>
  <c r="E171" i="19"/>
  <c r="C171" i="19"/>
  <c r="B171" i="19"/>
  <c r="A171" i="19"/>
  <c r="E170" i="19"/>
  <c r="C170" i="19"/>
  <c r="B170" i="19"/>
  <c r="A170" i="19"/>
  <c r="E169" i="19"/>
  <c r="C169" i="19"/>
  <c r="B169" i="19"/>
  <c r="A169" i="19"/>
  <c r="E168" i="19"/>
  <c r="C168" i="19"/>
  <c r="B168" i="19"/>
  <c r="A168" i="19"/>
  <c r="E167" i="19"/>
  <c r="C167" i="19"/>
  <c r="B167" i="19"/>
  <c r="A167" i="19"/>
  <c r="E166" i="19"/>
  <c r="C166" i="19"/>
  <c r="B166" i="19"/>
  <c r="A166" i="19"/>
  <c r="E165" i="19"/>
  <c r="C165" i="19"/>
  <c r="B165" i="19"/>
  <c r="A165" i="19"/>
  <c r="E164" i="19"/>
  <c r="C164" i="19"/>
  <c r="B164" i="19"/>
  <c r="A164" i="19"/>
  <c r="E163" i="19"/>
  <c r="C163" i="19"/>
  <c r="B163" i="19"/>
  <c r="A163" i="19"/>
  <c r="E162" i="19"/>
  <c r="C162" i="19"/>
  <c r="B162" i="19"/>
  <c r="A162" i="19"/>
  <c r="E161" i="19"/>
  <c r="C161" i="19"/>
  <c r="B161" i="19"/>
  <c r="A161" i="19"/>
  <c r="E160" i="19"/>
  <c r="C160" i="19"/>
  <c r="B160" i="19"/>
  <c r="A160" i="19"/>
  <c r="E159" i="19"/>
  <c r="C159" i="19"/>
  <c r="B159" i="19"/>
  <c r="A159" i="19"/>
  <c r="E158" i="19"/>
  <c r="C158" i="19"/>
  <c r="B158" i="19"/>
  <c r="A158" i="19"/>
  <c r="E157" i="19"/>
  <c r="C157" i="19"/>
  <c r="B157" i="19"/>
  <c r="A157" i="19"/>
  <c r="E156" i="19"/>
  <c r="C156" i="19"/>
  <c r="B156" i="19"/>
  <c r="A156" i="19"/>
  <c r="E155" i="19"/>
  <c r="C155" i="19"/>
  <c r="B155" i="19"/>
  <c r="A155" i="19"/>
  <c r="E154" i="19"/>
  <c r="C154" i="19"/>
  <c r="B154" i="19"/>
  <c r="A154" i="19"/>
  <c r="E153" i="19"/>
  <c r="C153" i="19"/>
  <c r="B153" i="19"/>
  <c r="A153" i="19"/>
  <c r="E152" i="19"/>
  <c r="C152" i="19"/>
  <c r="B152" i="19"/>
  <c r="A152" i="19"/>
  <c r="E151" i="19"/>
  <c r="C151" i="19"/>
  <c r="B151" i="19"/>
  <c r="A151" i="19"/>
  <c r="E150" i="19"/>
  <c r="C150" i="19"/>
  <c r="B150" i="19"/>
  <c r="A150" i="19"/>
  <c r="E149" i="19"/>
  <c r="C149" i="19"/>
  <c r="B149" i="19"/>
  <c r="A149" i="19"/>
  <c r="E148" i="19"/>
  <c r="C148" i="19"/>
  <c r="B148" i="19"/>
  <c r="A148" i="19"/>
  <c r="E147" i="19"/>
  <c r="C147" i="19"/>
  <c r="B147" i="19"/>
  <c r="A147" i="19"/>
  <c r="E146" i="19"/>
  <c r="C146" i="19"/>
  <c r="B146" i="19"/>
  <c r="A146" i="19"/>
  <c r="E145" i="19"/>
  <c r="C145" i="19"/>
  <c r="B145" i="19"/>
  <c r="A145" i="19"/>
  <c r="E144" i="19"/>
  <c r="C144" i="19"/>
  <c r="B144" i="19"/>
  <c r="A144" i="19"/>
  <c r="E143" i="19"/>
  <c r="C143" i="19"/>
  <c r="B143" i="19"/>
  <c r="A143" i="19"/>
  <c r="E142" i="19"/>
  <c r="C142" i="19"/>
  <c r="B142" i="19"/>
  <c r="A142" i="19"/>
  <c r="E141" i="19"/>
  <c r="C141" i="19"/>
  <c r="B141" i="19"/>
  <c r="A141" i="19"/>
  <c r="E140" i="19"/>
  <c r="C140" i="19"/>
  <c r="B140" i="19"/>
  <c r="A140" i="19"/>
  <c r="E139" i="19"/>
  <c r="C139" i="19"/>
  <c r="B139" i="19"/>
  <c r="A139" i="19"/>
  <c r="E138" i="19"/>
  <c r="C138" i="19"/>
  <c r="B138" i="19"/>
  <c r="A138" i="19"/>
  <c r="E137" i="19"/>
  <c r="C137" i="19"/>
  <c r="B137" i="19"/>
  <c r="A137" i="19"/>
  <c r="E136" i="19"/>
  <c r="C136" i="19"/>
  <c r="B136" i="19"/>
  <c r="A136" i="19"/>
  <c r="E135" i="19"/>
  <c r="C135" i="19"/>
  <c r="B135" i="19"/>
  <c r="A135" i="19"/>
  <c r="E134" i="19"/>
  <c r="C134" i="19"/>
  <c r="B134" i="19"/>
  <c r="A134" i="19"/>
  <c r="E133" i="19"/>
  <c r="C133" i="19"/>
  <c r="B133" i="19"/>
  <c r="A133" i="19"/>
  <c r="E132" i="19"/>
  <c r="C132" i="19"/>
  <c r="B132" i="19"/>
  <c r="A132" i="19"/>
  <c r="E131" i="19"/>
  <c r="C131" i="19"/>
  <c r="B131" i="19"/>
  <c r="A131" i="19"/>
  <c r="E130" i="19"/>
  <c r="C130" i="19"/>
  <c r="B130" i="19"/>
  <c r="A130" i="19"/>
  <c r="E129" i="19"/>
  <c r="C129" i="19"/>
  <c r="B129" i="19"/>
  <c r="A129" i="19"/>
  <c r="E128" i="19"/>
  <c r="E127" i="19"/>
  <c r="C127" i="19"/>
  <c r="B127" i="19"/>
  <c r="A127" i="19"/>
  <c r="E126" i="19"/>
  <c r="C126" i="19"/>
  <c r="B126" i="19"/>
  <c r="A126" i="19"/>
  <c r="E125" i="19"/>
  <c r="C125" i="19"/>
  <c r="B125" i="19"/>
  <c r="A125" i="19"/>
  <c r="E124" i="19"/>
  <c r="C124" i="19"/>
  <c r="B124" i="19"/>
  <c r="A124" i="19"/>
  <c r="E123" i="19"/>
  <c r="C123" i="19"/>
  <c r="B123" i="19"/>
  <c r="A123" i="19"/>
  <c r="E122" i="19"/>
  <c r="C122" i="19"/>
  <c r="B122" i="19"/>
  <c r="A122" i="19"/>
  <c r="E121" i="19"/>
  <c r="C121" i="19"/>
  <c r="B121" i="19"/>
  <c r="A121" i="19"/>
  <c r="E120" i="19"/>
  <c r="C120" i="19"/>
  <c r="B120" i="19"/>
  <c r="A120" i="19"/>
  <c r="E119" i="19"/>
  <c r="C119" i="19"/>
  <c r="B119" i="19"/>
  <c r="A119" i="19"/>
  <c r="E118" i="19"/>
  <c r="C118" i="19"/>
  <c r="B118" i="19"/>
  <c r="A118" i="19"/>
  <c r="E117" i="19"/>
  <c r="C117" i="19"/>
  <c r="B117" i="19"/>
  <c r="A117" i="19"/>
  <c r="E116" i="19"/>
  <c r="C116" i="19"/>
  <c r="B116" i="19"/>
  <c r="A116" i="19"/>
  <c r="E115" i="19"/>
  <c r="C115" i="19"/>
  <c r="B115" i="19"/>
  <c r="A115" i="19"/>
  <c r="E114" i="19"/>
  <c r="E113" i="19"/>
  <c r="C113" i="19"/>
  <c r="B113" i="19"/>
  <c r="A113" i="19"/>
  <c r="E112" i="19"/>
  <c r="C112" i="19"/>
  <c r="B112" i="19"/>
  <c r="A112" i="19"/>
  <c r="E111" i="19"/>
  <c r="C111" i="19"/>
  <c r="B111" i="19"/>
  <c r="A111" i="19"/>
  <c r="E110" i="19"/>
  <c r="C110" i="19"/>
  <c r="B110" i="19"/>
  <c r="A110" i="19"/>
  <c r="E109" i="19"/>
  <c r="C109" i="19"/>
  <c r="B109" i="19"/>
  <c r="A109" i="19"/>
  <c r="E108" i="19"/>
  <c r="C108" i="19"/>
  <c r="B108" i="19"/>
  <c r="A108" i="19"/>
  <c r="E107" i="19"/>
  <c r="C107" i="19"/>
  <c r="B107" i="19"/>
  <c r="A107" i="19"/>
  <c r="E106" i="19"/>
  <c r="C106" i="19"/>
  <c r="B106" i="19"/>
  <c r="A106" i="19"/>
  <c r="E105" i="19"/>
  <c r="C105" i="19"/>
  <c r="B105" i="19"/>
  <c r="A105" i="19"/>
  <c r="E104" i="19"/>
  <c r="C104" i="19"/>
  <c r="B104" i="19"/>
  <c r="A104" i="19"/>
  <c r="E103" i="19"/>
  <c r="C103" i="19"/>
  <c r="B103" i="19"/>
  <c r="A103" i="19"/>
  <c r="E102" i="19"/>
  <c r="C102" i="19"/>
  <c r="B102" i="19"/>
  <c r="A102" i="19"/>
  <c r="E101" i="19"/>
  <c r="C101" i="19"/>
  <c r="B101" i="19"/>
  <c r="A101" i="19"/>
  <c r="E100" i="19"/>
  <c r="C100" i="19"/>
  <c r="B100" i="19"/>
  <c r="A100" i="19"/>
  <c r="E99" i="19"/>
  <c r="C99" i="19"/>
  <c r="B99" i="19"/>
  <c r="A99" i="19"/>
  <c r="E98" i="19"/>
  <c r="C98" i="19"/>
  <c r="B98" i="19"/>
  <c r="A98" i="19"/>
  <c r="E97" i="19"/>
  <c r="C97" i="19"/>
  <c r="B97" i="19"/>
  <c r="A97" i="19"/>
  <c r="E96" i="19"/>
  <c r="C96" i="19"/>
  <c r="B96" i="19"/>
  <c r="A96" i="19"/>
  <c r="E95" i="19"/>
  <c r="C95" i="19"/>
  <c r="B95" i="19"/>
  <c r="A95" i="19"/>
  <c r="E94" i="19"/>
  <c r="C94" i="19"/>
  <c r="B94" i="19"/>
  <c r="A94" i="19"/>
  <c r="E93" i="19"/>
  <c r="C93" i="19"/>
  <c r="B93" i="19"/>
  <c r="A93" i="19"/>
  <c r="E92" i="19"/>
  <c r="C92" i="19"/>
  <c r="B92" i="19"/>
  <c r="A92" i="19"/>
  <c r="E91" i="19"/>
  <c r="C91" i="19"/>
  <c r="B91" i="19"/>
  <c r="A91" i="19"/>
  <c r="E90" i="19"/>
  <c r="C90" i="19"/>
  <c r="B90" i="19"/>
  <c r="A90" i="19"/>
  <c r="E89" i="19"/>
  <c r="C89" i="19"/>
  <c r="B89" i="19"/>
  <c r="A89" i="19"/>
  <c r="E88" i="19"/>
  <c r="C88" i="19"/>
  <c r="B88" i="19"/>
  <c r="A88" i="19"/>
  <c r="E87" i="19"/>
  <c r="C87" i="19"/>
  <c r="B87" i="19"/>
  <c r="A87" i="19"/>
  <c r="E86" i="19"/>
  <c r="E85" i="19"/>
  <c r="C85" i="19"/>
  <c r="B85" i="19"/>
  <c r="A85" i="19"/>
  <c r="E84" i="19"/>
  <c r="C84" i="19"/>
  <c r="B84" i="19"/>
  <c r="A84" i="19"/>
  <c r="E83" i="19"/>
  <c r="C83" i="19"/>
  <c r="B83" i="19"/>
  <c r="A83" i="19"/>
  <c r="E82" i="19"/>
  <c r="C82" i="19"/>
  <c r="B82" i="19"/>
  <c r="A82" i="19"/>
  <c r="E81" i="19"/>
  <c r="C81" i="19"/>
  <c r="B81" i="19"/>
  <c r="A81" i="19"/>
  <c r="E80" i="19"/>
  <c r="C80" i="19"/>
  <c r="B80" i="19"/>
  <c r="A80" i="19"/>
  <c r="E79" i="19"/>
  <c r="C79" i="19"/>
  <c r="B79" i="19"/>
  <c r="A79" i="19"/>
  <c r="E78" i="19"/>
  <c r="C78" i="19"/>
  <c r="B78" i="19"/>
  <c r="A78" i="19"/>
  <c r="E77" i="19"/>
  <c r="C77" i="19"/>
  <c r="B77" i="19"/>
  <c r="A77" i="19"/>
  <c r="E76" i="19"/>
  <c r="C76" i="19"/>
  <c r="B76" i="19"/>
  <c r="A76" i="19"/>
  <c r="E75" i="19"/>
  <c r="C75" i="19"/>
  <c r="B75" i="19"/>
  <c r="A75" i="19"/>
  <c r="E74" i="19"/>
  <c r="C74" i="19"/>
  <c r="B74" i="19"/>
  <c r="A74" i="19"/>
  <c r="E73" i="19"/>
  <c r="E72" i="19"/>
  <c r="C72" i="19"/>
  <c r="B72" i="19"/>
  <c r="A72" i="19"/>
  <c r="E71" i="19"/>
  <c r="C71" i="19"/>
  <c r="B71" i="19"/>
  <c r="A71" i="19"/>
  <c r="E70" i="19"/>
  <c r="C70" i="19"/>
  <c r="B70" i="19"/>
  <c r="A70" i="19"/>
  <c r="E69" i="19"/>
  <c r="C69" i="19"/>
  <c r="B69" i="19"/>
  <c r="A69" i="19"/>
  <c r="E68" i="19"/>
  <c r="C68" i="19"/>
  <c r="B68" i="19"/>
  <c r="A68" i="19"/>
  <c r="E67" i="19"/>
  <c r="C67" i="19"/>
  <c r="B67" i="19"/>
  <c r="A67" i="19"/>
  <c r="E66" i="19"/>
  <c r="C66" i="19"/>
  <c r="B66" i="19"/>
  <c r="A66" i="19"/>
  <c r="E65" i="19"/>
  <c r="C65" i="19"/>
  <c r="B65" i="19"/>
  <c r="A65" i="19"/>
  <c r="E64" i="19"/>
  <c r="C64" i="19"/>
  <c r="B64" i="19"/>
  <c r="A64" i="19"/>
  <c r="E63" i="19"/>
  <c r="C63" i="19"/>
  <c r="B63" i="19"/>
  <c r="A63" i="19"/>
  <c r="E62" i="19"/>
  <c r="C62" i="19"/>
  <c r="B62" i="19"/>
  <c r="A62" i="19"/>
  <c r="E61" i="19"/>
  <c r="C61" i="19"/>
  <c r="B61" i="19"/>
  <c r="A61" i="19"/>
  <c r="E60" i="19"/>
  <c r="C60" i="19"/>
  <c r="B60" i="19"/>
  <c r="A60" i="19"/>
  <c r="E59" i="19"/>
  <c r="C59" i="19"/>
  <c r="B59" i="19"/>
  <c r="A59" i="19"/>
  <c r="E58" i="19"/>
  <c r="C58" i="19"/>
  <c r="B58" i="19"/>
  <c r="A58" i="19"/>
  <c r="E57" i="19"/>
  <c r="C57" i="19"/>
  <c r="B57" i="19"/>
  <c r="A57" i="19"/>
  <c r="E56" i="19"/>
  <c r="C56" i="19"/>
  <c r="B56" i="19"/>
  <c r="A56" i="19"/>
  <c r="E55" i="19"/>
  <c r="C55" i="19"/>
  <c r="B55" i="19"/>
  <c r="A55" i="19"/>
  <c r="E54" i="19"/>
  <c r="C54" i="19"/>
  <c r="B54" i="19"/>
  <c r="A54" i="19"/>
  <c r="E53" i="19"/>
  <c r="C53" i="19"/>
  <c r="B53" i="19"/>
  <c r="A53" i="19"/>
  <c r="E52" i="19"/>
  <c r="C52" i="19"/>
  <c r="B52" i="19"/>
  <c r="A52" i="19"/>
  <c r="E51" i="19"/>
  <c r="C51" i="19"/>
  <c r="B51" i="19"/>
  <c r="A51" i="19"/>
  <c r="E50" i="19"/>
  <c r="C50" i="19"/>
  <c r="B50" i="19"/>
  <c r="A50" i="19"/>
  <c r="E49" i="19"/>
  <c r="C49" i="19"/>
  <c r="B49" i="19"/>
  <c r="A49" i="19"/>
  <c r="E48" i="19"/>
  <c r="C48" i="19"/>
  <c r="B48" i="19"/>
  <c r="A48" i="19"/>
  <c r="E47" i="19"/>
  <c r="C47" i="19"/>
  <c r="B47" i="19"/>
  <c r="A47" i="19"/>
  <c r="E46" i="19"/>
  <c r="C46" i="19"/>
  <c r="B46" i="19"/>
  <c r="A46" i="19"/>
  <c r="E45" i="19"/>
  <c r="C45" i="19"/>
  <c r="B45" i="19"/>
  <c r="A45" i="19"/>
  <c r="E44" i="19"/>
  <c r="C44" i="19"/>
  <c r="B44" i="19"/>
  <c r="A44" i="19"/>
  <c r="E43" i="19"/>
  <c r="C43" i="19"/>
  <c r="B43" i="19"/>
  <c r="A43" i="19"/>
  <c r="E42" i="19"/>
  <c r="C42" i="19"/>
  <c r="B42" i="19"/>
  <c r="A42" i="19"/>
  <c r="E41" i="19"/>
  <c r="C41" i="19"/>
  <c r="B41" i="19"/>
  <c r="A41" i="19"/>
  <c r="E40" i="19"/>
  <c r="C40" i="19"/>
  <c r="B40" i="19"/>
  <c r="A40" i="19"/>
  <c r="E39" i="19"/>
  <c r="C39" i="19"/>
  <c r="B39" i="19"/>
  <c r="A39" i="19"/>
  <c r="E38" i="19"/>
  <c r="C38" i="19"/>
  <c r="B38" i="19"/>
  <c r="A38" i="19"/>
  <c r="E37" i="19"/>
  <c r="C37" i="19"/>
  <c r="B37" i="19"/>
  <c r="A37" i="19"/>
  <c r="E36" i="19"/>
  <c r="C36" i="19"/>
  <c r="B36" i="19"/>
  <c r="A36" i="19"/>
  <c r="E35" i="19"/>
  <c r="C35" i="19"/>
  <c r="B35" i="19"/>
  <c r="A35" i="19"/>
  <c r="E34" i="19"/>
  <c r="C34" i="19"/>
  <c r="B34" i="19"/>
  <c r="A34" i="19"/>
  <c r="E33" i="19"/>
  <c r="C33" i="19"/>
  <c r="B33" i="19"/>
  <c r="A33" i="19"/>
  <c r="E32" i="19"/>
  <c r="C32" i="19"/>
  <c r="B32" i="19"/>
  <c r="A32" i="19"/>
  <c r="E31" i="19"/>
  <c r="C31" i="19"/>
  <c r="B31" i="19"/>
  <c r="A31" i="19"/>
  <c r="E30" i="19"/>
  <c r="C30" i="19"/>
  <c r="B30" i="19"/>
  <c r="A30" i="19"/>
  <c r="E29" i="19"/>
  <c r="C29" i="19"/>
  <c r="B29" i="19"/>
  <c r="A29" i="19"/>
  <c r="E28" i="19"/>
  <c r="C28" i="19"/>
  <c r="B28" i="19"/>
  <c r="A28" i="19"/>
  <c r="E27" i="19"/>
  <c r="C27" i="19"/>
  <c r="B27" i="19"/>
  <c r="A27" i="19"/>
  <c r="E26" i="19"/>
  <c r="C26" i="19"/>
  <c r="B26" i="19"/>
  <c r="A26" i="19"/>
  <c r="E25" i="19"/>
  <c r="C25" i="19"/>
  <c r="B25" i="19"/>
  <c r="A25" i="19"/>
  <c r="E24" i="19"/>
  <c r="C24" i="19"/>
  <c r="B24" i="19"/>
  <c r="A24" i="19"/>
  <c r="E23" i="19"/>
  <c r="C23" i="19"/>
  <c r="B23" i="19"/>
  <c r="A23" i="19"/>
  <c r="E22" i="19"/>
  <c r="C22" i="19"/>
  <c r="B22" i="19"/>
  <c r="A22" i="19"/>
  <c r="E21" i="19"/>
  <c r="C21" i="19"/>
  <c r="B21" i="19"/>
  <c r="A21" i="19"/>
  <c r="E20" i="19"/>
  <c r="C20" i="19"/>
  <c r="B20" i="19"/>
  <c r="A20" i="19"/>
  <c r="E19" i="19"/>
  <c r="E18" i="19"/>
  <c r="C18" i="19"/>
  <c r="B18" i="19"/>
  <c r="A18" i="19"/>
  <c r="E17" i="19"/>
  <c r="C17" i="19"/>
  <c r="B17" i="19"/>
  <c r="A17" i="19"/>
  <c r="E16" i="19"/>
  <c r="C16" i="19"/>
  <c r="B16" i="19"/>
  <c r="A16" i="19"/>
  <c r="E15" i="19"/>
  <c r="C15" i="19"/>
  <c r="B15" i="19"/>
  <c r="A15" i="19"/>
  <c r="E14" i="19"/>
  <c r="C14" i="19"/>
  <c r="B14" i="19"/>
  <c r="A14" i="19"/>
  <c r="E13" i="19"/>
  <c r="C13" i="19"/>
  <c r="B13" i="19"/>
  <c r="A13" i="19"/>
  <c r="E12" i="19"/>
  <c r="C12" i="19"/>
  <c r="B12" i="19"/>
  <c r="A12" i="19"/>
  <c r="E11" i="19"/>
  <c r="C11" i="19"/>
  <c r="B11" i="19"/>
  <c r="A11" i="19"/>
  <c r="E10" i="19"/>
  <c r="C10" i="19"/>
  <c r="B10" i="19"/>
  <c r="A10" i="19"/>
  <c r="E9" i="19"/>
  <c r="C9" i="19"/>
  <c r="B9" i="19"/>
  <c r="A9" i="19"/>
  <c r="E8" i="19"/>
  <c r="C8" i="19"/>
  <c r="B8" i="19"/>
  <c r="A8" i="19"/>
  <c r="E7" i="19"/>
  <c r="C7" i="19"/>
  <c r="B7" i="19"/>
  <c r="A7" i="19"/>
  <c r="E6" i="19"/>
  <c r="C6" i="19"/>
  <c r="B6" i="19"/>
  <c r="A6" i="19"/>
  <c r="E5" i="19"/>
  <c r="C5" i="19"/>
  <c r="B5" i="19"/>
  <c r="A5" i="19"/>
  <c r="AB4" i="19"/>
  <c r="AA4" i="19"/>
  <c r="Z4" i="19"/>
  <c r="Y4" i="19"/>
  <c r="X4" i="19"/>
  <c r="W4" i="19"/>
  <c r="AP4" i="19"/>
  <c r="AO4" i="19"/>
  <c r="AN4" i="19"/>
  <c r="L4" i="19"/>
  <c r="K4" i="19"/>
  <c r="J4" i="19"/>
  <c r="I4" i="19"/>
  <c r="H4" i="19"/>
  <c r="G4" i="19"/>
  <c r="F4" i="19"/>
  <c r="E4" i="19"/>
  <c r="AK3" i="19"/>
  <c r="AB3" i="19"/>
  <c r="AJ3" i="19"/>
  <c r="AA3" i="19"/>
  <c r="Z3" i="19"/>
  <c r="AI3" i="19"/>
  <c r="Y3" i="19"/>
  <c r="AH3" i="19"/>
  <c r="X3" i="19"/>
  <c r="AG3" i="19"/>
  <c r="W3" i="19"/>
  <c r="AP3" i="19"/>
  <c r="AF3" i="19"/>
  <c r="AO3" i="19"/>
  <c r="AE3" i="19"/>
  <c r="AN3" i="19"/>
  <c r="C368" i="18"/>
  <c r="B368" i="18"/>
  <c r="A368" i="18"/>
  <c r="C367" i="18"/>
  <c r="B367" i="18"/>
  <c r="A367" i="18"/>
  <c r="C366" i="18"/>
  <c r="B366" i="18"/>
  <c r="A366" i="18"/>
  <c r="C365" i="18"/>
  <c r="B365" i="18"/>
  <c r="A365" i="18"/>
  <c r="C364" i="18"/>
  <c r="B364" i="18"/>
  <c r="A364" i="18"/>
  <c r="C363" i="18"/>
  <c r="B363" i="18"/>
  <c r="A363" i="18"/>
  <c r="C362" i="18"/>
  <c r="B362" i="18"/>
  <c r="A362" i="18"/>
  <c r="C361" i="18"/>
  <c r="B361" i="18"/>
  <c r="A361" i="18"/>
  <c r="C360" i="18"/>
  <c r="B360" i="18"/>
  <c r="A360" i="18"/>
  <c r="C359" i="18"/>
  <c r="B359" i="18"/>
  <c r="A359" i="18"/>
  <c r="C358" i="18"/>
  <c r="B358" i="18"/>
  <c r="A358" i="18"/>
  <c r="C357" i="18"/>
  <c r="B357" i="18"/>
  <c r="A357" i="18"/>
  <c r="C356" i="18"/>
  <c r="B356" i="18"/>
  <c r="A356" i="18"/>
  <c r="C355" i="18"/>
  <c r="B355" i="18"/>
  <c r="A355" i="18"/>
  <c r="C354" i="18"/>
  <c r="B354" i="18"/>
  <c r="A354" i="18"/>
  <c r="C353" i="18"/>
  <c r="B353" i="18"/>
  <c r="A353" i="18"/>
  <c r="C351" i="18"/>
  <c r="B351" i="18"/>
  <c r="A351" i="18"/>
  <c r="C350" i="18"/>
  <c r="B350" i="18"/>
  <c r="A350" i="18"/>
  <c r="C349" i="18"/>
  <c r="B349" i="18"/>
  <c r="A349" i="18"/>
  <c r="C348" i="18"/>
  <c r="B348" i="18"/>
  <c r="A348" i="18"/>
  <c r="C347" i="18"/>
  <c r="B347" i="18"/>
  <c r="A347" i="18"/>
  <c r="C346" i="18"/>
  <c r="B346" i="18"/>
  <c r="A346" i="18"/>
  <c r="C345" i="18"/>
  <c r="B345" i="18"/>
  <c r="A345" i="18"/>
  <c r="C344" i="18"/>
  <c r="B344" i="18"/>
  <c r="A344" i="18"/>
  <c r="C343" i="18"/>
  <c r="B343" i="18"/>
  <c r="A343" i="18"/>
  <c r="C342" i="18"/>
  <c r="B342" i="18"/>
  <c r="A342" i="18"/>
  <c r="C341" i="18"/>
  <c r="B341" i="18"/>
  <c r="A341" i="18"/>
  <c r="C340" i="18"/>
  <c r="B340" i="18"/>
  <c r="A340" i="18"/>
  <c r="C339" i="18"/>
  <c r="B339" i="18"/>
  <c r="A339" i="18"/>
  <c r="C338" i="18"/>
  <c r="B338" i="18"/>
  <c r="A338" i="18"/>
  <c r="C337" i="18"/>
  <c r="B337" i="18"/>
  <c r="A337" i="18"/>
  <c r="C336" i="18"/>
  <c r="B336" i="18"/>
  <c r="A336" i="18"/>
  <c r="C335" i="18"/>
  <c r="B335" i="18"/>
  <c r="A335" i="18"/>
  <c r="C334" i="18"/>
  <c r="B334" i="18"/>
  <c r="A334" i="18"/>
  <c r="C333" i="18"/>
  <c r="B333" i="18"/>
  <c r="A333" i="18"/>
  <c r="C332" i="18"/>
  <c r="B332" i="18"/>
  <c r="A332" i="18"/>
  <c r="C331" i="18"/>
  <c r="B331" i="18"/>
  <c r="A331" i="18"/>
  <c r="C330" i="18"/>
  <c r="B330" i="18"/>
  <c r="A330" i="18"/>
  <c r="C328" i="18"/>
  <c r="B328" i="18"/>
  <c r="A328" i="18"/>
  <c r="C327" i="18"/>
  <c r="B327" i="18"/>
  <c r="A327" i="18"/>
  <c r="C326" i="18"/>
  <c r="B326" i="18"/>
  <c r="A326" i="18"/>
  <c r="C325" i="18"/>
  <c r="B325" i="18"/>
  <c r="A325" i="18"/>
  <c r="C324" i="18"/>
  <c r="B324" i="18"/>
  <c r="A324" i="18"/>
  <c r="C323" i="18"/>
  <c r="B323" i="18"/>
  <c r="A323" i="18"/>
  <c r="C322" i="18"/>
  <c r="B322" i="18"/>
  <c r="A322" i="18"/>
  <c r="C321" i="18"/>
  <c r="B321" i="18"/>
  <c r="A321" i="18"/>
  <c r="C320" i="18"/>
  <c r="B320" i="18"/>
  <c r="A320" i="18"/>
  <c r="C319" i="18"/>
  <c r="B319" i="18"/>
  <c r="A319" i="18"/>
  <c r="C318" i="18"/>
  <c r="B318" i="18"/>
  <c r="A318" i="18"/>
  <c r="C317" i="18"/>
  <c r="B317" i="18"/>
  <c r="A317" i="18"/>
  <c r="C316" i="18"/>
  <c r="B316" i="18"/>
  <c r="A316" i="18"/>
  <c r="C315" i="18"/>
  <c r="B315" i="18"/>
  <c r="A315" i="18"/>
  <c r="C314" i="18"/>
  <c r="B314" i="18"/>
  <c r="A314" i="18"/>
  <c r="C313" i="18"/>
  <c r="B313" i="18"/>
  <c r="A313" i="18"/>
  <c r="C311" i="18"/>
  <c r="B311" i="18"/>
  <c r="A311" i="18"/>
  <c r="C310" i="18"/>
  <c r="B310" i="18"/>
  <c r="A310" i="18"/>
  <c r="C309" i="18"/>
  <c r="B309" i="18"/>
  <c r="A309" i="18"/>
  <c r="C308" i="18"/>
  <c r="B308" i="18"/>
  <c r="A308" i="18"/>
  <c r="C307" i="18"/>
  <c r="B307" i="18"/>
  <c r="A307" i="18"/>
  <c r="C306" i="18"/>
  <c r="B306" i="18"/>
  <c r="A306" i="18"/>
  <c r="C305" i="18"/>
  <c r="B305" i="18"/>
  <c r="A305" i="18"/>
  <c r="C304" i="18"/>
  <c r="B304" i="18"/>
  <c r="A304" i="18"/>
  <c r="C303" i="18"/>
  <c r="B303" i="18"/>
  <c r="A303" i="18"/>
  <c r="C302" i="18"/>
  <c r="B302" i="18"/>
  <c r="A302" i="18"/>
  <c r="C301" i="18"/>
  <c r="B301" i="18"/>
  <c r="A301" i="18"/>
  <c r="C300" i="18"/>
  <c r="B300" i="18"/>
  <c r="A300" i="18"/>
  <c r="C299" i="18"/>
  <c r="B299" i="18"/>
  <c r="A299" i="18"/>
  <c r="C298" i="18"/>
  <c r="B298" i="18"/>
  <c r="A298" i="18"/>
  <c r="C297" i="18"/>
  <c r="B297" i="18"/>
  <c r="A297" i="18"/>
  <c r="C296" i="18"/>
  <c r="B296" i="18"/>
  <c r="A296" i="18"/>
  <c r="C295" i="18"/>
  <c r="B295" i="18"/>
  <c r="A295" i="18"/>
  <c r="C294" i="18"/>
  <c r="B294" i="18"/>
  <c r="A294" i="18"/>
  <c r="C293" i="18"/>
  <c r="B293" i="18"/>
  <c r="A293" i="18"/>
  <c r="C292" i="18"/>
  <c r="B292" i="18"/>
  <c r="A292" i="18"/>
  <c r="C291" i="18"/>
  <c r="B291" i="18"/>
  <c r="A291" i="18"/>
  <c r="C290" i="18"/>
  <c r="B290" i="18"/>
  <c r="A290" i="18"/>
  <c r="C289" i="18"/>
  <c r="B289" i="18"/>
  <c r="A289" i="18"/>
  <c r="C288" i="18"/>
  <c r="B288" i="18"/>
  <c r="A288" i="18"/>
  <c r="C287" i="18"/>
  <c r="B287" i="18"/>
  <c r="A287" i="18"/>
  <c r="C286" i="18"/>
  <c r="B286" i="18"/>
  <c r="A286" i="18"/>
  <c r="C285" i="18"/>
  <c r="B285" i="18"/>
  <c r="A285" i="18"/>
  <c r="C284" i="18"/>
  <c r="B284" i="18"/>
  <c r="A284" i="18"/>
  <c r="C283" i="18"/>
  <c r="B283" i="18"/>
  <c r="A283" i="18"/>
  <c r="C282" i="18"/>
  <c r="B282" i="18"/>
  <c r="A282" i="18"/>
  <c r="C281" i="18"/>
  <c r="B281" i="18"/>
  <c r="A281" i="18"/>
  <c r="C280" i="18"/>
  <c r="B280" i="18"/>
  <c r="A280" i="18"/>
  <c r="C279" i="18"/>
  <c r="B279" i="18"/>
  <c r="A279" i="18"/>
  <c r="C278" i="18"/>
  <c r="B278" i="18"/>
  <c r="A278" i="18"/>
  <c r="C277" i="18"/>
  <c r="B277" i="18"/>
  <c r="A277" i="18"/>
  <c r="C276" i="18"/>
  <c r="B276" i="18"/>
  <c r="A276" i="18"/>
  <c r="C275" i="18"/>
  <c r="B275" i="18"/>
  <c r="A275" i="18"/>
  <c r="C274" i="18"/>
  <c r="B274" i="18"/>
  <c r="A274" i="18"/>
  <c r="C273" i="18"/>
  <c r="B273" i="18"/>
  <c r="A273" i="18"/>
  <c r="C272" i="18"/>
  <c r="B272" i="18"/>
  <c r="A272" i="18"/>
  <c r="C271" i="18"/>
  <c r="B271" i="18"/>
  <c r="A271" i="18"/>
  <c r="C270" i="18"/>
  <c r="B270" i="18"/>
  <c r="A270" i="18"/>
  <c r="C269" i="18"/>
  <c r="B269" i="18"/>
  <c r="A269" i="18"/>
  <c r="C268" i="18"/>
  <c r="B268" i="18"/>
  <c r="A268" i="18"/>
  <c r="C267" i="18"/>
  <c r="B267" i="18"/>
  <c r="A267" i="18"/>
  <c r="C266" i="18"/>
  <c r="B266" i="18"/>
  <c r="A266" i="18"/>
  <c r="C265" i="18"/>
  <c r="B265" i="18"/>
  <c r="A265" i="18"/>
  <c r="C264" i="18"/>
  <c r="B264" i="18"/>
  <c r="A264" i="18"/>
  <c r="C262" i="18"/>
  <c r="B262" i="18"/>
  <c r="A262" i="18"/>
  <c r="C261" i="18"/>
  <c r="B261" i="18"/>
  <c r="A261" i="18"/>
  <c r="C260" i="18"/>
  <c r="B260" i="18"/>
  <c r="A260" i="18"/>
  <c r="C259" i="18"/>
  <c r="B259" i="18"/>
  <c r="A259" i="18"/>
  <c r="C258" i="18"/>
  <c r="B258" i="18"/>
  <c r="A258" i="18"/>
  <c r="C257" i="18"/>
  <c r="B257" i="18"/>
  <c r="A257" i="18"/>
  <c r="C256" i="18"/>
  <c r="B256" i="18"/>
  <c r="A256" i="18"/>
  <c r="C255" i="18"/>
  <c r="B255" i="18"/>
  <c r="A255" i="18"/>
  <c r="C254" i="18"/>
  <c r="B254" i="18"/>
  <c r="A254" i="18"/>
  <c r="C253" i="18"/>
  <c r="B253" i="18"/>
  <c r="A253" i="18"/>
  <c r="C252" i="18"/>
  <c r="B252" i="18"/>
  <c r="A252" i="18"/>
  <c r="C251" i="18"/>
  <c r="B251" i="18"/>
  <c r="A251" i="18"/>
  <c r="C250" i="18"/>
  <c r="B250" i="18"/>
  <c r="A250" i="18"/>
  <c r="C249" i="18"/>
  <c r="B249" i="18"/>
  <c r="A249" i="18"/>
  <c r="C248" i="18"/>
  <c r="B248" i="18"/>
  <c r="A248" i="18"/>
  <c r="C247" i="18"/>
  <c r="B247" i="18"/>
  <c r="A247" i="18"/>
  <c r="C246" i="18"/>
  <c r="B246" i="18"/>
  <c r="A246" i="18"/>
  <c r="C245" i="18"/>
  <c r="B245" i="18"/>
  <c r="A245" i="18"/>
  <c r="C244" i="18"/>
  <c r="B244" i="18"/>
  <c r="A244" i="18"/>
  <c r="C243" i="18"/>
  <c r="B243" i="18"/>
  <c r="A243" i="18"/>
  <c r="C242" i="18"/>
  <c r="B242" i="18"/>
  <c r="A242" i="18"/>
  <c r="C241" i="18"/>
  <c r="B241" i="18"/>
  <c r="A241" i="18"/>
  <c r="C240" i="18"/>
  <c r="B240" i="18"/>
  <c r="A240" i="18"/>
  <c r="C239" i="18"/>
  <c r="B239" i="18"/>
  <c r="A239" i="18"/>
  <c r="C238" i="18"/>
  <c r="B238" i="18"/>
  <c r="A238" i="18"/>
  <c r="C237" i="18"/>
  <c r="B237" i="18"/>
  <c r="A237" i="18"/>
  <c r="C236" i="18"/>
  <c r="B236" i="18"/>
  <c r="A236" i="18"/>
  <c r="C235" i="18"/>
  <c r="B235" i="18"/>
  <c r="A235" i="18"/>
  <c r="C234" i="18"/>
  <c r="B234" i="18"/>
  <c r="A234" i="18"/>
  <c r="C233" i="18"/>
  <c r="B233" i="18"/>
  <c r="A233" i="18"/>
  <c r="C232" i="18"/>
  <c r="B232" i="18"/>
  <c r="A232" i="18"/>
  <c r="C231" i="18"/>
  <c r="B231" i="18"/>
  <c r="A231" i="18"/>
  <c r="C230" i="18"/>
  <c r="B230" i="18"/>
  <c r="A230" i="18"/>
  <c r="C229" i="18"/>
  <c r="B229" i="18"/>
  <c r="A229" i="18"/>
  <c r="C228" i="18"/>
  <c r="B228" i="18"/>
  <c r="A228" i="18"/>
  <c r="C227" i="18"/>
  <c r="B227" i="18"/>
  <c r="A227" i="18"/>
  <c r="C226" i="18"/>
  <c r="B226" i="18"/>
  <c r="A226" i="18"/>
  <c r="C225" i="18"/>
  <c r="B225" i="18"/>
  <c r="A225" i="18"/>
  <c r="C224" i="18"/>
  <c r="B224" i="18"/>
  <c r="A224" i="18"/>
  <c r="C223" i="18"/>
  <c r="B223" i="18"/>
  <c r="A223" i="18"/>
  <c r="C222" i="18"/>
  <c r="B222" i="18"/>
  <c r="A222" i="18"/>
  <c r="C221" i="18"/>
  <c r="B221" i="18"/>
  <c r="A221" i="18"/>
  <c r="C220" i="18"/>
  <c r="B220" i="18"/>
  <c r="A220" i="18"/>
  <c r="C219" i="18"/>
  <c r="B219" i="18"/>
  <c r="A219" i="18"/>
  <c r="C218" i="18"/>
  <c r="B218" i="18"/>
  <c r="A218" i="18"/>
  <c r="C217" i="18"/>
  <c r="B217" i="18"/>
  <c r="A217" i="18"/>
  <c r="C215" i="18"/>
  <c r="B215" i="18"/>
  <c r="A215" i="18"/>
  <c r="C214" i="18"/>
  <c r="B214" i="18"/>
  <c r="A214" i="18"/>
  <c r="C213" i="18"/>
  <c r="B213" i="18"/>
  <c r="A213" i="18"/>
  <c r="C212" i="18"/>
  <c r="B212" i="18"/>
  <c r="A212" i="18"/>
  <c r="C211" i="18"/>
  <c r="B211" i="18"/>
  <c r="A211" i="18"/>
  <c r="C210" i="18"/>
  <c r="B210" i="18"/>
  <c r="A210" i="18"/>
  <c r="C209" i="18"/>
  <c r="B209" i="18"/>
  <c r="A209" i="18"/>
  <c r="C208" i="18"/>
  <c r="B208" i="18"/>
  <c r="A208" i="18"/>
  <c r="C207" i="18"/>
  <c r="B207" i="18"/>
  <c r="A207" i="18"/>
  <c r="C206" i="18"/>
  <c r="B206" i="18"/>
  <c r="A206" i="18"/>
  <c r="C205" i="18"/>
  <c r="B205" i="18"/>
  <c r="A205" i="18"/>
  <c r="C204" i="18"/>
  <c r="B204" i="18"/>
  <c r="A204" i="18"/>
  <c r="C203" i="18"/>
  <c r="B203" i="18"/>
  <c r="A203" i="18"/>
  <c r="C202" i="18"/>
  <c r="B202" i="18"/>
  <c r="A202" i="18"/>
  <c r="C201" i="18"/>
  <c r="B201" i="18"/>
  <c r="A201" i="18"/>
  <c r="C200" i="18"/>
  <c r="B200" i="18"/>
  <c r="A200" i="18"/>
  <c r="C199" i="18"/>
  <c r="B199" i="18"/>
  <c r="A199" i="18"/>
  <c r="C198" i="18"/>
  <c r="B198" i="18"/>
  <c r="A198" i="18"/>
  <c r="C197" i="18"/>
  <c r="B197" i="18"/>
  <c r="A197" i="18"/>
  <c r="C196" i="18"/>
  <c r="B196" i="18"/>
  <c r="A196" i="18"/>
  <c r="C195" i="18"/>
  <c r="B195" i="18"/>
  <c r="A195" i="18"/>
  <c r="C194" i="18"/>
  <c r="B194" i="18"/>
  <c r="A194" i="18"/>
  <c r="C193" i="18"/>
  <c r="B193" i="18"/>
  <c r="A193" i="18"/>
  <c r="C192" i="18"/>
  <c r="B192" i="18"/>
  <c r="A192" i="18"/>
  <c r="C191" i="18"/>
  <c r="B191" i="18"/>
  <c r="A191" i="18"/>
  <c r="C190" i="18"/>
  <c r="B190" i="18"/>
  <c r="A190" i="18"/>
  <c r="C189" i="18"/>
  <c r="B189" i="18"/>
  <c r="A189" i="18"/>
  <c r="C187" i="18"/>
  <c r="B187" i="18"/>
  <c r="A187" i="18"/>
  <c r="C186" i="18"/>
  <c r="B186" i="18"/>
  <c r="A186" i="18"/>
  <c r="C185" i="18"/>
  <c r="B185" i="18"/>
  <c r="A185" i="18"/>
  <c r="C184" i="18"/>
  <c r="B184" i="18"/>
  <c r="A184" i="18"/>
  <c r="C183" i="18"/>
  <c r="B183" i="18"/>
  <c r="A183" i="18"/>
  <c r="C181" i="18"/>
  <c r="B181" i="18"/>
  <c r="A181" i="18"/>
  <c r="C180" i="18"/>
  <c r="B180" i="18"/>
  <c r="A180" i="18"/>
  <c r="C179" i="18"/>
  <c r="B179" i="18"/>
  <c r="A179" i="18"/>
  <c r="C178" i="18"/>
  <c r="B178" i="18"/>
  <c r="A178" i="18"/>
  <c r="C177" i="18"/>
  <c r="B177" i="18"/>
  <c r="A177" i="18"/>
  <c r="C176" i="18"/>
  <c r="B176" i="18"/>
  <c r="A176" i="18"/>
  <c r="C175" i="18"/>
  <c r="B175" i="18"/>
  <c r="A175" i="18"/>
  <c r="C174" i="18"/>
  <c r="B174" i="18"/>
  <c r="A174" i="18"/>
  <c r="C173" i="18"/>
  <c r="B173" i="18"/>
  <c r="A173" i="18"/>
  <c r="C172" i="18"/>
  <c r="B172" i="18"/>
  <c r="A172" i="18"/>
  <c r="C171" i="18"/>
  <c r="B171" i="18"/>
  <c r="A171" i="18"/>
  <c r="C170" i="18"/>
  <c r="B170" i="18"/>
  <c r="A170" i="18"/>
  <c r="C169" i="18"/>
  <c r="B169" i="18"/>
  <c r="A169" i="18"/>
  <c r="C168" i="18"/>
  <c r="B168" i="18"/>
  <c r="A168" i="18"/>
  <c r="C167" i="18"/>
  <c r="B167" i="18"/>
  <c r="A167" i="18"/>
  <c r="C166" i="18"/>
  <c r="B166" i="18"/>
  <c r="A166" i="18"/>
  <c r="C165" i="18"/>
  <c r="B165" i="18"/>
  <c r="A165" i="18"/>
  <c r="C164" i="18"/>
  <c r="B164" i="18"/>
  <c r="A164" i="18"/>
  <c r="C163" i="18"/>
  <c r="B163" i="18"/>
  <c r="A163" i="18"/>
  <c r="C162" i="18"/>
  <c r="B162" i="18"/>
  <c r="A162" i="18"/>
  <c r="C161" i="18"/>
  <c r="B161" i="18"/>
  <c r="A161" i="18"/>
  <c r="C160" i="18"/>
  <c r="B160" i="18"/>
  <c r="A160" i="18"/>
  <c r="C159" i="18"/>
  <c r="B159" i="18"/>
  <c r="A159" i="18"/>
  <c r="C158" i="18"/>
  <c r="B158" i="18"/>
  <c r="A158" i="18"/>
  <c r="C157" i="18"/>
  <c r="B157" i="18"/>
  <c r="A157" i="18"/>
  <c r="C156" i="18"/>
  <c r="B156" i="18"/>
  <c r="A156" i="18"/>
  <c r="C155" i="18"/>
  <c r="B155" i="18"/>
  <c r="A155" i="18"/>
  <c r="C154" i="18"/>
  <c r="B154" i="18"/>
  <c r="A154" i="18"/>
  <c r="C153" i="18"/>
  <c r="B153" i="18"/>
  <c r="A153" i="18"/>
  <c r="C152" i="18"/>
  <c r="B152" i="18"/>
  <c r="A152" i="18"/>
  <c r="C151" i="18"/>
  <c r="B151" i="18"/>
  <c r="A151" i="18"/>
  <c r="C150" i="18"/>
  <c r="B150" i="18"/>
  <c r="A150" i="18"/>
  <c r="C149" i="18"/>
  <c r="B149" i="18"/>
  <c r="A149" i="18"/>
  <c r="C148" i="18"/>
  <c r="B148" i="18"/>
  <c r="A148" i="18"/>
  <c r="C147" i="18"/>
  <c r="B147" i="18"/>
  <c r="A147" i="18"/>
  <c r="C146" i="18"/>
  <c r="B146" i="18"/>
  <c r="A146" i="18"/>
  <c r="C145" i="18"/>
  <c r="B145" i="18"/>
  <c r="A145" i="18"/>
  <c r="C144" i="18"/>
  <c r="B144" i="18"/>
  <c r="A144" i="18"/>
  <c r="C143" i="18"/>
  <c r="B143" i="18"/>
  <c r="A143" i="18"/>
  <c r="C142" i="18"/>
  <c r="B142" i="18"/>
  <c r="A142" i="18"/>
  <c r="C141" i="18"/>
  <c r="B141" i="18"/>
  <c r="A141" i="18"/>
  <c r="C140" i="18"/>
  <c r="B140" i="18"/>
  <c r="A140" i="18"/>
  <c r="C139" i="18"/>
  <c r="B139" i="18"/>
  <c r="A139" i="18"/>
  <c r="C138" i="18"/>
  <c r="B138" i="18"/>
  <c r="A138" i="18"/>
  <c r="C137" i="18"/>
  <c r="B137" i="18"/>
  <c r="A137" i="18"/>
  <c r="C136" i="18"/>
  <c r="B136" i="18"/>
  <c r="A136" i="18"/>
  <c r="C135" i="18"/>
  <c r="B135" i="18"/>
  <c r="A135" i="18"/>
  <c r="C134" i="18"/>
  <c r="B134" i="18"/>
  <c r="A134" i="18"/>
  <c r="C133" i="18"/>
  <c r="B133" i="18"/>
  <c r="A133" i="18"/>
  <c r="C132" i="18"/>
  <c r="B132" i="18"/>
  <c r="A132" i="18"/>
  <c r="C131" i="18"/>
  <c r="B131" i="18"/>
  <c r="A131" i="18"/>
  <c r="C130" i="18"/>
  <c r="B130" i="18"/>
  <c r="A130" i="18"/>
  <c r="C129" i="18"/>
  <c r="B129" i="18"/>
  <c r="A129" i="18"/>
  <c r="C127" i="18"/>
  <c r="B127" i="18"/>
  <c r="A127" i="18"/>
  <c r="C126" i="18"/>
  <c r="B126" i="18"/>
  <c r="A126" i="18"/>
  <c r="C125" i="18"/>
  <c r="B125" i="18"/>
  <c r="A125" i="18"/>
  <c r="C124" i="18"/>
  <c r="B124" i="18"/>
  <c r="A124" i="18"/>
  <c r="C123" i="18"/>
  <c r="B123" i="18"/>
  <c r="A123" i="18"/>
  <c r="C122" i="18"/>
  <c r="B122" i="18"/>
  <c r="A122" i="18"/>
  <c r="C121" i="18"/>
  <c r="B121" i="18"/>
  <c r="A121" i="18"/>
  <c r="C120" i="18"/>
  <c r="B120" i="18"/>
  <c r="A120" i="18"/>
  <c r="C119" i="18"/>
  <c r="B119" i="18"/>
  <c r="A119" i="18"/>
  <c r="C118" i="18"/>
  <c r="B118" i="18"/>
  <c r="A118" i="18"/>
  <c r="C117" i="18"/>
  <c r="B117" i="18"/>
  <c r="A117" i="18"/>
  <c r="C116" i="18"/>
  <c r="B116" i="18"/>
  <c r="A116" i="18"/>
  <c r="C115" i="18"/>
  <c r="B115" i="18"/>
  <c r="A115" i="18"/>
  <c r="C113" i="18"/>
  <c r="B113" i="18"/>
  <c r="A113" i="18"/>
  <c r="C112" i="18"/>
  <c r="B112" i="18"/>
  <c r="A112" i="18"/>
  <c r="C111" i="18"/>
  <c r="B111" i="18"/>
  <c r="A111" i="18"/>
  <c r="C110" i="18"/>
  <c r="B110" i="18"/>
  <c r="A110" i="18"/>
  <c r="C109" i="18"/>
  <c r="B109" i="18"/>
  <c r="A109" i="18"/>
  <c r="C108" i="18"/>
  <c r="B108" i="18"/>
  <c r="A108" i="18"/>
  <c r="C107" i="18"/>
  <c r="B107" i="18"/>
  <c r="A107" i="18"/>
  <c r="C106" i="18"/>
  <c r="B106" i="18"/>
  <c r="A106" i="18"/>
  <c r="C105" i="18"/>
  <c r="B105" i="18"/>
  <c r="A105" i="18"/>
  <c r="C104" i="18"/>
  <c r="B104" i="18"/>
  <c r="A104" i="18"/>
  <c r="C103" i="18"/>
  <c r="B103" i="18"/>
  <c r="A103" i="18"/>
  <c r="C102" i="18"/>
  <c r="B102" i="18"/>
  <c r="A102" i="18"/>
  <c r="C101" i="18"/>
  <c r="B101" i="18"/>
  <c r="A101" i="18"/>
  <c r="C100" i="18"/>
  <c r="B100" i="18"/>
  <c r="A100" i="18"/>
  <c r="C99" i="18"/>
  <c r="B99" i="18"/>
  <c r="A99" i="18"/>
  <c r="C98" i="18"/>
  <c r="B98" i="18"/>
  <c r="A98" i="18"/>
  <c r="C97" i="18"/>
  <c r="B97" i="18"/>
  <c r="A97" i="18"/>
  <c r="C96" i="18"/>
  <c r="B96" i="18"/>
  <c r="A96" i="18"/>
  <c r="C95" i="18"/>
  <c r="B95" i="18"/>
  <c r="A95" i="18"/>
  <c r="C94" i="18"/>
  <c r="B94" i="18"/>
  <c r="A94" i="18"/>
  <c r="C93" i="18"/>
  <c r="B93" i="18"/>
  <c r="A93" i="18"/>
  <c r="C92" i="18"/>
  <c r="B92" i="18"/>
  <c r="A92" i="18"/>
  <c r="C91" i="18"/>
  <c r="B91" i="18"/>
  <c r="A91" i="18"/>
  <c r="C90" i="18"/>
  <c r="B90" i="18"/>
  <c r="A90" i="18"/>
  <c r="C89" i="18"/>
  <c r="B89" i="18"/>
  <c r="A89" i="18"/>
  <c r="C88" i="18"/>
  <c r="B88" i="18"/>
  <c r="A88" i="18"/>
  <c r="C87" i="18"/>
  <c r="B87" i="18"/>
  <c r="A87" i="18"/>
  <c r="C85" i="18"/>
  <c r="B85" i="18"/>
  <c r="A85" i="18"/>
  <c r="C84" i="18"/>
  <c r="B84" i="18"/>
  <c r="A84" i="18"/>
  <c r="C83" i="18"/>
  <c r="B83" i="18"/>
  <c r="A83" i="18"/>
  <c r="C82" i="18"/>
  <c r="B82" i="18"/>
  <c r="A82" i="18"/>
  <c r="C81" i="18"/>
  <c r="B81" i="18"/>
  <c r="A81" i="18"/>
  <c r="C80" i="18"/>
  <c r="B80" i="18"/>
  <c r="A80" i="18"/>
  <c r="C79" i="18"/>
  <c r="B79" i="18"/>
  <c r="A79" i="18"/>
  <c r="C78" i="18"/>
  <c r="B78" i="18"/>
  <c r="A78" i="18"/>
  <c r="C77" i="18"/>
  <c r="B77" i="18"/>
  <c r="A77" i="18"/>
  <c r="C76" i="18"/>
  <c r="B76" i="18"/>
  <c r="A76" i="18"/>
  <c r="C75" i="18"/>
  <c r="B75" i="18"/>
  <c r="A75" i="18"/>
  <c r="C74" i="18"/>
  <c r="B74" i="18"/>
  <c r="A74" i="18"/>
  <c r="C72" i="18"/>
  <c r="B72" i="18"/>
  <c r="A72" i="18"/>
  <c r="C71" i="18"/>
  <c r="B71" i="18"/>
  <c r="A71" i="18"/>
  <c r="C70" i="18"/>
  <c r="B70" i="18"/>
  <c r="A70" i="18"/>
  <c r="C69" i="18"/>
  <c r="B69" i="18"/>
  <c r="A69" i="18"/>
  <c r="C68" i="18"/>
  <c r="B68" i="18"/>
  <c r="A68" i="18"/>
  <c r="C67" i="18"/>
  <c r="B67" i="18"/>
  <c r="A67" i="18"/>
  <c r="C66" i="18"/>
  <c r="B66" i="18"/>
  <c r="A66" i="18"/>
  <c r="C65" i="18"/>
  <c r="B65" i="18"/>
  <c r="A65" i="18"/>
  <c r="C64" i="18"/>
  <c r="B64" i="18"/>
  <c r="A64" i="18"/>
  <c r="C63" i="18"/>
  <c r="B63" i="18"/>
  <c r="A63" i="18"/>
  <c r="C62" i="18"/>
  <c r="B62" i="18"/>
  <c r="A62" i="18"/>
  <c r="C61" i="18"/>
  <c r="B61" i="18"/>
  <c r="A61" i="18"/>
  <c r="C60" i="18"/>
  <c r="B60" i="18"/>
  <c r="A60" i="18"/>
  <c r="C59" i="18"/>
  <c r="B59" i="18"/>
  <c r="A59" i="18"/>
  <c r="C58" i="18"/>
  <c r="B58" i="18"/>
  <c r="A58" i="18"/>
  <c r="C57" i="18"/>
  <c r="B57" i="18"/>
  <c r="A57" i="18"/>
  <c r="C56" i="18"/>
  <c r="B56" i="18"/>
  <c r="A56" i="18"/>
  <c r="C55" i="18"/>
  <c r="B55" i="18"/>
  <c r="A55" i="18"/>
  <c r="C54" i="18"/>
  <c r="B54" i="18"/>
  <c r="A54" i="18"/>
  <c r="C53" i="18"/>
  <c r="B53" i="18"/>
  <c r="A53" i="18"/>
  <c r="C52" i="18"/>
  <c r="B52" i="18"/>
  <c r="A52" i="18"/>
  <c r="C51" i="18"/>
  <c r="B51" i="18"/>
  <c r="A51" i="18"/>
  <c r="C50" i="18"/>
  <c r="B50" i="18"/>
  <c r="A50" i="18"/>
  <c r="C49" i="18"/>
  <c r="B49" i="18"/>
  <c r="A49" i="18"/>
  <c r="C48" i="18"/>
  <c r="B48" i="18"/>
  <c r="A48" i="18"/>
  <c r="C47" i="18"/>
  <c r="B47" i="18"/>
  <c r="A47" i="18"/>
  <c r="C46" i="18"/>
  <c r="B46" i="18"/>
  <c r="A46" i="18"/>
  <c r="C45" i="18"/>
  <c r="B45" i="18"/>
  <c r="A45" i="18"/>
  <c r="C44" i="18"/>
  <c r="B44" i="18"/>
  <c r="A44" i="18"/>
  <c r="C43" i="18"/>
  <c r="B43" i="18"/>
  <c r="A43" i="18"/>
  <c r="C42" i="18"/>
  <c r="B42" i="18"/>
  <c r="A42" i="18"/>
  <c r="C41" i="18"/>
  <c r="B41" i="18"/>
  <c r="A41" i="18"/>
  <c r="C40" i="18"/>
  <c r="B40" i="18"/>
  <c r="A40" i="18"/>
  <c r="C39" i="18"/>
  <c r="B39" i="18"/>
  <c r="A39" i="18"/>
  <c r="C38" i="18"/>
  <c r="B38" i="18"/>
  <c r="A38" i="18"/>
  <c r="C37" i="18"/>
  <c r="B37" i="18"/>
  <c r="A37" i="18"/>
  <c r="C36" i="18"/>
  <c r="B36" i="18"/>
  <c r="A36" i="18"/>
  <c r="C35" i="18"/>
  <c r="B35" i="18"/>
  <c r="A35" i="18"/>
  <c r="C34" i="18"/>
  <c r="B34" i="18"/>
  <c r="A34" i="18"/>
  <c r="C33" i="18"/>
  <c r="B33" i="18"/>
  <c r="A33" i="18"/>
  <c r="C32" i="18"/>
  <c r="B32" i="18"/>
  <c r="A32" i="18"/>
  <c r="C31" i="18"/>
  <c r="B31" i="18"/>
  <c r="A31" i="18"/>
  <c r="C30" i="18"/>
  <c r="B30" i="18"/>
  <c r="A30" i="18"/>
  <c r="C29" i="18"/>
  <c r="B29" i="18"/>
  <c r="A29" i="18"/>
  <c r="C28" i="18"/>
  <c r="B28" i="18"/>
  <c r="A28" i="18"/>
  <c r="C27" i="18"/>
  <c r="B27" i="18"/>
  <c r="A27" i="18"/>
  <c r="C26" i="18"/>
  <c r="B26" i="18"/>
  <c r="A26" i="18"/>
  <c r="C25" i="18"/>
  <c r="B25" i="18"/>
  <c r="A25" i="18"/>
  <c r="C24" i="18"/>
  <c r="B24" i="18"/>
  <c r="A24" i="18"/>
  <c r="C23" i="18"/>
  <c r="B23" i="18"/>
  <c r="A23" i="18"/>
  <c r="C22" i="18"/>
  <c r="B22" i="18"/>
  <c r="A22" i="18"/>
  <c r="C21" i="18"/>
  <c r="B21" i="18"/>
  <c r="A21" i="18"/>
  <c r="C20" i="18"/>
  <c r="B20" i="18"/>
  <c r="A20" i="18"/>
  <c r="C18" i="18"/>
  <c r="B18" i="18"/>
  <c r="A18" i="18"/>
  <c r="C17" i="18"/>
  <c r="B17" i="18"/>
  <c r="A17" i="18"/>
  <c r="C16" i="18"/>
  <c r="B16" i="18"/>
  <c r="A16" i="18"/>
  <c r="C15" i="18"/>
  <c r="B15" i="18"/>
  <c r="A15" i="18"/>
  <c r="C14" i="18"/>
  <c r="B14" i="18"/>
  <c r="A14" i="18"/>
  <c r="C13" i="18"/>
  <c r="B13" i="18"/>
  <c r="A13" i="18"/>
  <c r="C12" i="18"/>
  <c r="B12" i="18"/>
  <c r="A12" i="18"/>
  <c r="C11" i="18"/>
  <c r="B11" i="18"/>
  <c r="A11" i="18"/>
  <c r="C10" i="18"/>
  <c r="B10" i="18"/>
  <c r="A10" i="18"/>
  <c r="C9" i="18"/>
  <c r="B9" i="18"/>
  <c r="A9" i="18"/>
  <c r="C8" i="18"/>
  <c r="B8" i="18"/>
  <c r="A8" i="18"/>
  <c r="C7" i="18"/>
  <c r="B7" i="18"/>
  <c r="A7" i="18"/>
  <c r="C6" i="18"/>
  <c r="B6" i="18"/>
  <c r="A6" i="18"/>
  <c r="C5" i="18"/>
  <c r="B5" i="18"/>
  <c r="A5" i="18"/>
  <c r="L4" i="18"/>
  <c r="K4" i="18"/>
  <c r="J4" i="18"/>
  <c r="I4" i="18"/>
  <c r="H4" i="18"/>
  <c r="G4" i="18"/>
  <c r="F4" i="18"/>
  <c r="E4" i="18"/>
  <c r="E6" i="2"/>
  <c r="E7" i="2"/>
  <c r="E8" i="2"/>
  <c r="E9" i="2"/>
  <c r="E10" i="2"/>
  <c r="E11" i="2"/>
  <c r="E12" i="2"/>
  <c r="E13" i="2"/>
  <c r="E14" i="2"/>
  <c r="E15" i="2"/>
  <c r="E16" i="2"/>
  <c r="E17" i="2"/>
  <c r="E18" i="2"/>
  <c r="E19" i="2"/>
  <c r="E20" i="2"/>
  <c r="E21" i="2"/>
  <c r="E22" i="2"/>
  <c r="E23" i="2"/>
  <c r="E24" i="2"/>
  <c r="E25" i="2"/>
  <c r="E26" i="2"/>
  <c r="E27" i="2"/>
  <c r="E28" i="2"/>
  <c r="E29" i="2"/>
  <c r="E30" i="2"/>
  <c r="E31" i="2"/>
  <c r="E32" i="2"/>
  <c r="E33" i="2"/>
  <c r="E34" i="2"/>
  <c r="E35" i="2"/>
  <c r="E36" i="2"/>
  <c r="E37" i="2"/>
  <c r="E38" i="2"/>
  <c r="E39" i="2"/>
  <c r="E40" i="2"/>
  <c r="E41" i="2"/>
  <c r="E42" i="2"/>
  <c r="E43" i="2"/>
  <c r="E44" i="2"/>
  <c r="E45" i="2"/>
  <c r="E46" i="2"/>
  <c r="E47" i="2"/>
  <c r="E48" i="2"/>
  <c r="E49" i="2"/>
  <c r="E50" i="2"/>
  <c r="E51" i="2"/>
  <c r="E52" i="2"/>
  <c r="E53" i="2"/>
  <c r="E54" i="2"/>
  <c r="E55" i="2"/>
  <c r="E56" i="2"/>
  <c r="E57" i="2"/>
  <c r="E58" i="2"/>
  <c r="E59" i="2"/>
  <c r="E60" i="2"/>
  <c r="E61" i="2"/>
  <c r="E62" i="2"/>
  <c r="E63" i="2"/>
  <c r="E64" i="2"/>
  <c r="E65" i="2"/>
  <c r="E66" i="2"/>
  <c r="E67" i="2"/>
  <c r="E68" i="2"/>
  <c r="E69" i="2"/>
  <c r="E70" i="2"/>
  <c r="E71" i="2"/>
  <c r="E72" i="2"/>
  <c r="E73" i="2"/>
  <c r="E74" i="2"/>
  <c r="E75" i="2"/>
  <c r="E76" i="2"/>
  <c r="E77" i="2"/>
  <c r="E78" i="2"/>
  <c r="E79" i="2"/>
  <c r="E80" i="2"/>
  <c r="E81" i="2"/>
  <c r="E82" i="2"/>
  <c r="E83" i="2"/>
  <c r="E84" i="2"/>
  <c r="E85" i="2"/>
  <c r="E86" i="2"/>
  <c r="E87" i="2"/>
  <c r="E88" i="2"/>
  <c r="E89" i="2"/>
  <c r="E90" i="2"/>
  <c r="E91" i="2"/>
  <c r="E92" i="2"/>
  <c r="E93" i="2"/>
  <c r="E94" i="2"/>
  <c r="E95" i="2"/>
  <c r="E96" i="2"/>
  <c r="E97" i="2"/>
  <c r="E98" i="2"/>
  <c r="E99" i="2"/>
  <c r="E100" i="2"/>
  <c r="E101" i="2"/>
  <c r="E102" i="2"/>
  <c r="E103" i="2"/>
  <c r="E104" i="2"/>
  <c r="E105" i="2"/>
  <c r="E106" i="2"/>
  <c r="E107" i="2"/>
  <c r="E108" i="2"/>
  <c r="E109" i="2"/>
  <c r="E110" i="2"/>
  <c r="E111" i="2"/>
  <c r="E112" i="2"/>
  <c r="E113" i="2"/>
  <c r="E114" i="2"/>
  <c r="E115" i="2"/>
  <c r="E116" i="2"/>
  <c r="E117" i="2"/>
  <c r="E118" i="2"/>
  <c r="E119" i="2"/>
  <c r="E120" i="2"/>
  <c r="E121" i="2"/>
  <c r="E122" i="2"/>
  <c r="E123" i="2"/>
  <c r="E124" i="2"/>
  <c r="E125" i="2"/>
  <c r="E126" i="2"/>
  <c r="E127" i="2"/>
  <c r="E128" i="2"/>
  <c r="E129" i="2"/>
  <c r="E130" i="2"/>
  <c r="E131" i="2"/>
  <c r="E132" i="2"/>
  <c r="E133" i="2"/>
  <c r="E134" i="2"/>
  <c r="E135" i="2"/>
  <c r="E136" i="2"/>
  <c r="E137" i="2"/>
  <c r="E138" i="2"/>
  <c r="E139" i="2"/>
  <c r="E140" i="2"/>
  <c r="E141" i="2"/>
  <c r="E142" i="2"/>
  <c r="E143" i="2"/>
  <c r="E144" i="2"/>
  <c r="E145" i="2"/>
  <c r="E146" i="2"/>
  <c r="E147" i="2"/>
  <c r="E148" i="2"/>
  <c r="E149" i="2"/>
  <c r="E150" i="2"/>
  <c r="E151" i="2"/>
  <c r="E152" i="2"/>
  <c r="E153" i="2"/>
  <c r="E154" i="2"/>
  <c r="E155" i="2"/>
  <c r="E156" i="2"/>
  <c r="E157" i="2"/>
  <c r="E158" i="2"/>
  <c r="E159" i="2"/>
  <c r="E160" i="2"/>
  <c r="E161" i="2"/>
  <c r="E162" i="2"/>
  <c r="E163" i="2"/>
  <c r="E164" i="2"/>
  <c r="E165" i="2"/>
  <c r="E166" i="2"/>
  <c r="E167" i="2"/>
  <c r="E168" i="2"/>
  <c r="E169" i="2"/>
  <c r="E170" i="2"/>
  <c r="E171" i="2"/>
  <c r="E172" i="2"/>
  <c r="E173" i="2"/>
  <c r="E174" i="2"/>
  <c r="E175" i="2"/>
  <c r="E176" i="2"/>
  <c r="E177" i="2"/>
  <c r="E178" i="2"/>
  <c r="E179" i="2"/>
  <c r="E180" i="2"/>
  <c r="E181" i="2"/>
  <c r="E182" i="2"/>
  <c r="E183" i="2"/>
  <c r="E184" i="2"/>
  <c r="E185" i="2"/>
  <c r="E186" i="2"/>
  <c r="E187" i="2"/>
  <c r="E188" i="2"/>
  <c r="E189" i="2"/>
  <c r="E190" i="2"/>
  <c r="E191" i="2"/>
  <c r="E192" i="2"/>
  <c r="E193" i="2"/>
  <c r="E194" i="2"/>
  <c r="E195" i="2"/>
  <c r="E196" i="2"/>
  <c r="E197" i="2"/>
  <c r="E198" i="2"/>
  <c r="E199" i="2"/>
  <c r="E200" i="2"/>
  <c r="E201" i="2"/>
  <c r="E202" i="2"/>
  <c r="E203" i="2"/>
  <c r="E204" i="2"/>
  <c r="E205" i="2"/>
  <c r="E206" i="2"/>
  <c r="E207" i="2"/>
  <c r="E208" i="2"/>
  <c r="E209" i="2"/>
  <c r="E210" i="2"/>
  <c r="E211" i="2"/>
  <c r="E212" i="2"/>
  <c r="E213" i="2"/>
  <c r="E214" i="2"/>
  <c r="E215" i="2"/>
  <c r="E216" i="2"/>
  <c r="E217" i="2"/>
  <c r="E218" i="2"/>
  <c r="E219" i="2"/>
  <c r="E220" i="2"/>
  <c r="E221" i="2"/>
  <c r="E222" i="2"/>
  <c r="E223" i="2"/>
  <c r="E224" i="2"/>
  <c r="E225" i="2"/>
  <c r="E226" i="2"/>
  <c r="E227" i="2"/>
  <c r="E228" i="2"/>
  <c r="E229" i="2"/>
  <c r="E230" i="2"/>
  <c r="E231" i="2"/>
  <c r="E232" i="2"/>
  <c r="E233" i="2"/>
  <c r="E234" i="2"/>
  <c r="E235" i="2"/>
  <c r="E236" i="2"/>
  <c r="E237" i="2"/>
  <c r="E238" i="2"/>
  <c r="E239" i="2"/>
  <c r="E240" i="2"/>
  <c r="E241" i="2"/>
  <c r="E242" i="2"/>
  <c r="E243" i="2"/>
  <c r="E244" i="2"/>
  <c r="E245" i="2"/>
  <c r="E246" i="2"/>
  <c r="E247" i="2"/>
  <c r="E248" i="2"/>
  <c r="E249" i="2"/>
  <c r="E250" i="2"/>
  <c r="E251" i="2"/>
  <c r="E252" i="2"/>
  <c r="E253" i="2"/>
  <c r="E254" i="2"/>
  <c r="E255" i="2"/>
  <c r="E256" i="2"/>
  <c r="E257" i="2"/>
  <c r="E258" i="2"/>
  <c r="E259" i="2"/>
  <c r="E260" i="2"/>
  <c r="E261" i="2"/>
  <c r="E262" i="2"/>
  <c r="E263" i="2"/>
  <c r="E264" i="2"/>
  <c r="E265" i="2"/>
  <c r="E266" i="2"/>
  <c r="E267" i="2"/>
  <c r="E268" i="2"/>
  <c r="E269" i="2"/>
  <c r="E270" i="2"/>
  <c r="E271" i="2"/>
  <c r="E272" i="2"/>
  <c r="E273" i="2"/>
  <c r="E274" i="2"/>
  <c r="E275" i="2"/>
  <c r="E276" i="2"/>
  <c r="E277" i="2"/>
  <c r="E278" i="2"/>
  <c r="E279" i="2"/>
  <c r="E280" i="2"/>
  <c r="E281" i="2"/>
  <c r="E282" i="2"/>
  <c r="E283" i="2"/>
  <c r="E284" i="2"/>
  <c r="E285" i="2"/>
  <c r="E286" i="2"/>
  <c r="E287" i="2"/>
  <c r="E288" i="2"/>
  <c r="E289" i="2"/>
  <c r="E290" i="2"/>
  <c r="E291" i="2"/>
  <c r="E292" i="2"/>
  <c r="E293" i="2"/>
  <c r="E294" i="2"/>
  <c r="E295" i="2"/>
  <c r="E296" i="2"/>
  <c r="E297" i="2"/>
  <c r="E298" i="2"/>
  <c r="E299" i="2"/>
  <c r="E300" i="2"/>
  <c r="E301" i="2"/>
  <c r="E302" i="2"/>
  <c r="E303" i="2"/>
  <c r="E304" i="2"/>
  <c r="E305" i="2"/>
  <c r="E306" i="2"/>
  <c r="E307" i="2"/>
  <c r="E308" i="2"/>
  <c r="E309" i="2"/>
  <c r="E310" i="2"/>
  <c r="E311" i="2"/>
  <c r="E312" i="2"/>
  <c r="E313" i="2"/>
  <c r="E314" i="2"/>
  <c r="E315" i="2"/>
  <c r="E316" i="2"/>
  <c r="E317" i="2"/>
  <c r="E318" i="2"/>
  <c r="E319" i="2"/>
  <c r="E320" i="2"/>
  <c r="E321" i="2"/>
  <c r="E322" i="2"/>
  <c r="E323" i="2"/>
  <c r="E324" i="2"/>
  <c r="E325" i="2"/>
  <c r="E326" i="2"/>
  <c r="E327" i="2"/>
  <c r="E328" i="2"/>
  <c r="E329" i="2"/>
  <c r="E330" i="2"/>
  <c r="E331" i="2"/>
  <c r="E332" i="2"/>
  <c r="E333" i="2"/>
  <c r="E334" i="2"/>
  <c r="E335" i="2"/>
  <c r="E336" i="2"/>
  <c r="E337" i="2"/>
  <c r="E338" i="2"/>
  <c r="E339" i="2"/>
  <c r="E340" i="2"/>
  <c r="E341" i="2"/>
  <c r="E342" i="2"/>
  <c r="E343" i="2"/>
  <c r="E344" i="2"/>
  <c r="E345" i="2"/>
  <c r="E346" i="2"/>
  <c r="E347" i="2"/>
  <c r="E348" i="2"/>
  <c r="E349" i="2"/>
  <c r="E350" i="2"/>
  <c r="E351" i="2"/>
  <c r="E352" i="2"/>
  <c r="E353" i="2"/>
  <c r="E354" i="2"/>
  <c r="E355" i="2"/>
  <c r="E356" i="2"/>
  <c r="E357" i="2"/>
  <c r="E358" i="2"/>
  <c r="E359" i="2"/>
  <c r="E360" i="2"/>
  <c r="E361" i="2"/>
  <c r="E362" i="2"/>
  <c r="E363" i="2"/>
  <c r="E364" i="2"/>
  <c r="E365" i="2"/>
  <c r="E366" i="2"/>
  <c r="E367" i="2"/>
  <c r="E368" i="2"/>
  <c r="E369" i="2"/>
  <c r="E370" i="2"/>
  <c r="AI4" i="2"/>
  <c r="AG4" i="2"/>
  <c r="AE4" i="2"/>
  <c r="AC4" i="2"/>
  <c r="AA4" i="2"/>
  <c r="Y4" i="2"/>
  <c r="W4" i="2"/>
  <c r="T4" i="2"/>
  <c r="Q4" i="2"/>
  <c r="L4" i="2"/>
  <c r="K4" i="2"/>
  <c r="J4" i="2"/>
  <c r="I4" i="2"/>
  <c r="H4" i="2"/>
  <c r="G4" i="2"/>
  <c r="F4" i="2"/>
  <c r="E4" i="2"/>
  <c r="AJ3" i="2"/>
  <c r="AI3" i="2"/>
  <c r="AH3" i="2"/>
  <c r="AG3" i="2"/>
  <c r="AF3" i="2"/>
  <c r="AE3" i="2"/>
  <c r="AD3" i="2"/>
  <c r="AC3" i="2"/>
  <c r="AB3" i="2"/>
  <c r="AA3" i="2"/>
  <c r="Z3" i="2"/>
  <c r="Y3" i="2"/>
  <c r="X3" i="2"/>
  <c r="W3" i="2"/>
  <c r="V3" i="2"/>
  <c r="U3" i="2"/>
  <c r="T3" i="2"/>
  <c r="S3" i="2"/>
  <c r="R3" i="2"/>
  <c r="Q3" i="2"/>
  <c r="P3" i="2"/>
  <c r="L4" i="14" l="1"/>
  <c r="K4" i="14"/>
  <c r="J4" i="14"/>
  <c r="I4" i="14"/>
  <c r="H4" i="14"/>
  <c r="G4" i="14"/>
  <c r="F4" i="14"/>
  <c r="E4" i="14"/>
  <c r="AJ3" i="14"/>
  <c r="AI3" i="14"/>
  <c r="AH3" i="14"/>
  <c r="AG3" i="14"/>
  <c r="AF3" i="14"/>
  <c r="AE3" i="14"/>
  <c r="AD3" i="14"/>
  <c r="AC3" i="14"/>
  <c r="AB3" i="14"/>
  <c r="AA3" i="14"/>
  <c r="Z3" i="14"/>
  <c r="Y3" i="14"/>
  <c r="X3" i="14"/>
  <c r="W3" i="14"/>
  <c r="V3" i="14"/>
  <c r="U3" i="14"/>
  <c r="T3" i="14"/>
  <c r="S3" i="14"/>
  <c r="R3" i="14"/>
  <c r="Q3" i="14"/>
  <c r="P3" i="14"/>
  <c r="X3" i="10" l="1"/>
  <c r="Y3" i="10"/>
  <c r="Z3" i="10"/>
  <c r="AA3" i="10"/>
  <c r="AB3" i="10"/>
  <c r="AC3" i="10"/>
  <c r="AD3" i="10"/>
  <c r="AE3" i="10"/>
  <c r="AF3" i="10"/>
  <c r="AG3" i="10"/>
  <c r="AH3" i="10"/>
  <c r="N3" i="10"/>
  <c r="O3" i="10"/>
  <c r="P3" i="10"/>
  <c r="Q3" i="10"/>
  <c r="R3" i="10"/>
  <c r="S3" i="10"/>
  <c r="T3" i="10"/>
  <c r="U3" i="10"/>
  <c r="V3" i="10"/>
  <c r="W3" i="10"/>
  <c r="F4" i="10"/>
  <c r="G4" i="10"/>
  <c r="H4" i="10"/>
  <c r="I4" i="10"/>
  <c r="J4" i="10"/>
  <c r="K4" i="10"/>
  <c r="L4" i="10"/>
  <c r="AD2" i="9"/>
  <c r="AE2" i="9"/>
  <c r="AF2" i="9"/>
  <c r="AG2" i="9"/>
  <c r="AH2" i="9"/>
  <c r="AI2" i="9"/>
  <c r="AD3" i="9"/>
  <c r="AE3" i="9"/>
  <c r="AF3" i="9"/>
  <c r="AG3" i="9"/>
  <c r="AH3" i="9"/>
  <c r="AI3" i="9"/>
  <c r="F3" i="9"/>
  <c r="AJ3" i="9"/>
  <c r="N2" i="9"/>
  <c r="O2" i="9"/>
  <c r="P2" i="9"/>
  <c r="Q2" i="9"/>
  <c r="R2" i="9"/>
  <c r="S2" i="9"/>
  <c r="T2" i="9"/>
  <c r="U2" i="9"/>
  <c r="V2" i="9"/>
  <c r="W2" i="9"/>
  <c r="Y2" i="9"/>
  <c r="Z2" i="9"/>
  <c r="AA2" i="9"/>
  <c r="AB2" i="9"/>
  <c r="AC2" i="9"/>
  <c r="I3" i="9"/>
  <c r="J3" i="9"/>
  <c r="K3" i="9"/>
  <c r="L3" i="9"/>
  <c r="M3" i="9"/>
  <c r="D3" i="9"/>
  <c r="N3" i="9"/>
  <c r="O3" i="9"/>
  <c r="P3" i="9"/>
  <c r="Q3" i="9"/>
  <c r="R3" i="9"/>
  <c r="S3" i="9"/>
  <c r="T3" i="9"/>
  <c r="U3" i="9"/>
  <c r="V3" i="9"/>
  <c r="W3" i="9"/>
  <c r="E3" i="9"/>
  <c r="X3" i="9"/>
  <c r="Y3" i="9"/>
  <c r="Z3" i="9"/>
  <c r="AA3" i="9"/>
  <c r="AB3" i="9"/>
  <c r="AC3" i="9"/>
  <c r="E4" i="8" l="1"/>
  <c r="I4" i="9" s="1"/>
  <c r="F4" i="8"/>
  <c r="J4" i="9" s="1"/>
  <c r="G4" i="8"/>
  <c r="K4" i="9" s="1"/>
  <c r="H4" i="8"/>
  <c r="L4" i="9" s="1"/>
  <c r="I4" i="8"/>
  <c r="M4" i="9" s="1"/>
  <c r="J4" i="8"/>
  <c r="D4" i="9" s="1"/>
  <c r="K4" i="8"/>
  <c r="N4" i="9" s="1"/>
  <c r="L4" i="8"/>
  <c r="O4" i="9" s="1"/>
  <c r="M4" i="8"/>
  <c r="P4" i="9" s="1"/>
  <c r="N4" i="8"/>
  <c r="Q4" i="9" s="1"/>
  <c r="O4" i="8"/>
  <c r="R4" i="9" s="1"/>
  <c r="P4" i="8"/>
  <c r="S4" i="9" s="1"/>
  <c r="Q4" i="8"/>
  <c r="T4" i="9" s="1"/>
  <c r="R4" i="8"/>
  <c r="U4" i="9" s="1"/>
  <c r="S4" i="8"/>
  <c r="V4" i="9" s="1"/>
  <c r="T4" i="8"/>
  <c r="W4" i="9" s="1"/>
  <c r="U4" i="8"/>
  <c r="E4" i="9" s="1"/>
  <c r="V4" i="8"/>
  <c r="X4" i="9" s="1"/>
  <c r="W4" i="8"/>
  <c r="Y4" i="9" s="1"/>
  <c r="X4" i="8"/>
  <c r="Z4" i="9" s="1"/>
  <c r="Y4" i="8"/>
  <c r="AA4" i="9" s="1"/>
  <c r="Z4" i="8"/>
  <c r="AB4" i="9" s="1"/>
  <c r="AA4" i="8"/>
  <c r="AC4" i="9" s="1"/>
  <c r="AB4" i="8"/>
  <c r="AD4" i="9" s="1"/>
  <c r="AC4" i="8"/>
  <c r="AE4" i="9" s="1"/>
  <c r="AD4" i="8"/>
  <c r="AF4" i="9" s="1"/>
  <c r="AE4" i="8"/>
  <c r="AG4" i="9" s="1"/>
  <c r="AF4" i="8"/>
  <c r="AH4" i="9" s="1"/>
  <c r="AG4" i="8"/>
  <c r="AI4" i="9" s="1"/>
  <c r="AH4" i="8"/>
  <c r="F4" i="9" s="1"/>
  <c r="AI4" i="8"/>
  <c r="AJ4" i="9" s="1"/>
  <c r="E5" i="8"/>
  <c r="I5" i="9" s="1"/>
  <c r="F5" i="8"/>
  <c r="J5" i="9" s="1"/>
  <c r="G5" i="8"/>
  <c r="K5" i="9" s="1"/>
  <c r="H5" i="8"/>
  <c r="L5" i="9" s="1"/>
  <c r="I5" i="8"/>
  <c r="M5" i="9" s="1"/>
  <c r="J5" i="8"/>
  <c r="D5" i="9" s="1"/>
  <c r="K5" i="8"/>
  <c r="N5" i="9" s="1"/>
  <c r="L5" i="8"/>
  <c r="O5" i="9" s="1"/>
  <c r="M5" i="8"/>
  <c r="P5" i="9" s="1"/>
  <c r="N5" i="8"/>
  <c r="Q5" i="9" s="1"/>
  <c r="O5" i="8"/>
  <c r="R5" i="9" s="1"/>
  <c r="P5" i="8"/>
  <c r="S5" i="9" s="1"/>
  <c r="Q5" i="8"/>
  <c r="T5" i="9" s="1"/>
  <c r="R5" i="8"/>
  <c r="U5" i="9" s="1"/>
  <c r="S5" i="8"/>
  <c r="V5" i="9" s="1"/>
  <c r="T5" i="8"/>
  <c r="W5" i="9" s="1"/>
  <c r="U5" i="8"/>
  <c r="E5" i="9" s="1"/>
  <c r="V5" i="8"/>
  <c r="X5" i="9" s="1"/>
  <c r="W5" i="8"/>
  <c r="Y5" i="9" s="1"/>
  <c r="X5" i="8"/>
  <c r="Z5" i="9" s="1"/>
  <c r="Y5" i="8"/>
  <c r="AA5" i="9" s="1"/>
  <c r="Z5" i="8"/>
  <c r="AB5" i="9" s="1"/>
  <c r="AA5" i="8"/>
  <c r="AC5" i="9" s="1"/>
  <c r="AB5" i="8"/>
  <c r="AD5" i="9" s="1"/>
  <c r="AC5" i="8"/>
  <c r="AE5" i="9" s="1"/>
  <c r="AD5" i="8"/>
  <c r="AF5" i="9" s="1"/>
  <c r="AE5" i="8"/>
  <c r="AG5" i="9" s="1"/>
  <c r="AF5" i="8"/>
  <c r="AH5" i="9" s="1"/>
  <c r="AG5" i="8"/>
  <c r="AI5" i="9" s="1"/>
  <c r="AH5" i="8"/>
  <c r="F5" i="9" s="1"/>
  <c r="AI5" i="8"/>
  <c r="AJ5" i="9" s="1"/>
  <c r="E6" i="8"/>
  <c r="I6" i="9" s="1"/>
  <c r="F6" i="8"/>
  <c r="J6" i="9" s="1"/>
  <c r="AN6" i="9" s="1"/>
  <c r="G7" i="10" s="1"/>
  <c r="G6" i="8"/>
  <c r="K6" i="9" s="1"/>
  <c r="H6" i="8"/>
  <c r="L6" i="9" s="1"/>
  <c r="AP6" i="9" s="1"/>
  <c r="I7" i="10" s="1"/>
  <c r="I6" i="8"/>
  <c r="M6" i="9" s="1"/>
  <c r="J6" i="8"/>
  <c r="D6" i="9" s="1"/>
  <c r="K6" i="8"/>
  <c r="N6" i="9" s="1"/>
  <c r="L6" i="8"/>
  <c r="O6" i="9" s="1"/>
  <c r="M6" i="8"/>
  <c r="P6" i="9" s="1"/>
  <c r="N6" i="8"/>
  <c r="Q6" i="9" s="1"/>
  <c r="AU6" i="9" s="1"/>
  <c r="Q7" i="10" s="1"/>
  <c r="O6" i="8"/>
  <c r="R6" i="9" s="1"/>
  <c r="P6" i="8"/>
  <c r="S6" i="9" s="1"/>
  <c r="AW6" i="9" s="1"/>
  <c r="S7" i="10" s="1"/>
  <c r="Q6" i="8"/>
  <c r="T6" i="9" s="1"/>
  <c r="R6" i="8"/>
  <c r="U6" i="9" s="1"/>
  <c r="S6" i="8"/>
  <c r="V6" i="9" s="1"/>
  <c r="T6" i="8"/>
  <c r="W6" i="9" s="1"/>
  <c r="U6" i="8"/>
  <c r="E6" i="9" s="1"/>
  <c r="V6" i="8"/>
  <c r="X6" i="9" s="1"/>
  <c r="BB6" i="9" s="1"/>
  <c r="K7" i="10" s="1"/>
  <c r="W6" i="8"/>
  <c r="Y6" i="9" s="1"/>
  <c r="X6" i="8"/>
  <c r="Z6" i="9" s="1"/>
  <c r="BD6" i="9" s="1"/>
  <c r="Y7" i="10" s="1"/>
  <c r="Y6" i="8"/>
  <c r="AA6" i="9" s="1"/>
  <c r="Z6" i="8"/>
  <c r="AB6" i="9" s="1"/>
  <c r="AA6" i="8"/>
  <c r="AC6" i="9" s="1"/>
  <c r="AB6" i="8"/>
  <c r="AD6" i="9" s="1"/>
  <c r="AC6" i="8"/>
  <c r="AE6" i="9" s="1"/>
  <c r="AD6" i="8"/>
  <c r="AF6" i="9" s="1"/>
  <c r="BJ6" i="9" s="1"/>
  <c r="AE7" i="10" s="1"/>
  <c r="AE6" i="8"/>
  <c r="AG6" i="9" s="1"/>
  <c r="AF6" i="8"/>
  <c r="AH6" i="9" s="1"/>
  <c r="BL6" i="9" s="1"/>
  <c r="AG7" i="10" s="1"/>
  <c r="AG6" i="8"/>
  <c r="AI6" i="9" s="1"/>
  <c r="AH6" i="8"/>
  <c r="F6" i="9" s="1"/>
  <c r="G6" i="9" s="1"/>
  <c r="AI6" i="8"/>
  <c r="AJ6" i="9" s="1"/>
  <c r="BN6" i="9" s="1"/>
  <c r="L7" i="10" s="1"/>
  <c r="E7" i="8"/>
  <c r="I7" i="9" s="1"/>
  <c r="F7" i="8"/>
  <c r="J7" i="9" s="1"/>
  <c r="G7" i="8"/>
  <c r="K7" i="9" s="1"/>
  <c r="AO7" i="9" s="1"/>
  <c r="H8" i="10" s="1"/>
  <c r="H7" i="8"/>
  <c r="L7" i="9" s="1"/>
  <c r="I7" i="8"/>
  <c r="M7" i="9" s="1"/>
  <c r="AQ7" i="9" s="1"/>
  <c r="J8" i="10" s="1"/>
  <c r="J7" i="8"/>
  <c r="D7" i="9" s="1"/>
  <c r="K7" i="8"/>
  <c r="N7" i="9" s="1"/>
  <c r="L7" i="8"/>
  <c r="O7" i="9" s="1"/>
  <c r="M7" i="8"/>
  <c r="P7" i="9" s="1"/>
  <c r="N7" i="8"/>
  <c r="Q7" i="9" s="1"/>
  <c r="O7" i="8"/>
  <c r="R7" i="9" s="1"/>
  <c r="AV7" i="9" s="1"/>
  <c r="R8" i="10" s="1"/>
  <c r="P7" i="8"/>
  <c r="S7" i="9" s="1"/>
  <c r="Q7" i="8"/>
  <c r="T7" i="9" s="1"/>
  <c r="AX7" i="9" s="1"/>
  <c r="T8" i="10" s="1"/>
  <c r="R7" i="8"/>
  <c r="U7" i="9" s="1"/>
  <c r="S7" i="8"/>
  <c r="V7" i="9" s="1"/>
  <c r="T7" i="8"/>
  <c r="W7" i="9" s="1"/>
  <c r="BA7" i="9" s="1"/>
  <c r="W8" i="10" s="1"/>
  <c r="U7" i="8"/>
  <c r="E7" i="9" s="1"/>
  <c r="V7" i="8"/>
  <c r="X7" i="9" s="1"/>
  <c r="W7" i="8"/>
  <c r="Y7" i="9" s="1"/>
  <c r="BC7" i="9" s="1"/>
  <c r="X8" i="10" s="1"/>
  <c r="X7" i="8"/>
  <c r="Z7" i="9" s="1"/>
  <c r="Y7" i="8"/>
  <c r="AA7" i="9" s="1"/>
  <c r="BE7" i="9" s="1"/>
  <c r="Z8" i="10" s="1"/>
  <c r="Z7" i="8"/>
  <c r="AB7" i="9" s="1"/>
  <c r="AA7" i="8"/>
  <c r="AC7" i="9" s="1"/>
  <c r="AB7" i="8"/>
  <c r="AD7" i="9" s="1"/>
  <c r="BH7" i="9" s="1"/>
  <c r="AC8" i="10" s="1"/>
  <c r="AC7" i="8"/>
  <c r="AE7" i="9" s="1"/>
  <c r="BI7" i="9" s="1"/>
  <c r="AD8" i="10" s="1"/>
  <c r="AD7" i="8"/>
  <c r="AF7" i="9" s="1"/>
  <c r="AE7" i="8"/>
  <c r="AG7" i="9" s="1"/>
  <c r="BK7" i="9" s="1"/>
  <c r="AF8" i="10" s="1"/>
  <c r="AF7" i="8"/>
  <c r="AH7" i="9" s="1"/>
  <c r="AG7" i="8"/>
  <c r="AI7" i="9" s="1"/>
  <c r="BM7" i="9" s="1"/>
  <c r="AH8" i="10" s="1"/>
  <c r="AH7" i="8"/>
  <c r="F7" i="9" s="1"/>
  <c r="G7" i="9" s="1"/>
  <c r="AI7" i="8"/>
  <c r="AJ7" i="9" s="1"/>
  <c r="E8" i="8"/>
  <c r="I8" i="9" s="1"/>
  <c r="F8" i="8"/>
  <c r="J8" i="9" s="1"/>
  <c r="G8" i="8"/>
  <c r="K8" i="9" s="1"/>
  <c r="H8" i="8"/>
  <c r="L8" i="9" s="1"/>
  <c r="I8" i="8"/>
  <c r="M8" i="9" s="1"/>
  <c r="J8" i="8"/>
  <c r="D8" i="9" s="1"/>
  <c r="K8" i="8"/>
  <c r="N8" i="9" s="1"/>
  <c r="L8" i="8"/>
  <c r="O8" i="9" s="1"/>
  <c r="M8" i="8"/>
  <c r="P8" i="9" s="1"/>
  <c r="N8" i="8"/>
  <c r="Q8" i="9" s="1"/>
  <c r="O8" i="8"/>
  <c r="R8" i="9" s="1"/>
  <c r="P8" i="8"/>
  <c r="S8" i="9" s="1"/>
  <c r="Q8" i="8"/>
  <c r="T8" i="9" s="1"/>
  <c r="R8" i="8"/>
  <c r="U8" i="9" s="1"/>
  <c r="S8" i="8"/>
  <c r="V8" i="9" s="1"/>
  <c r="T8" i="8"/>
  <c r="W8" i="9" s="1"/>
  <c r="U8" i="8"/>
  <c r="E8" i="9" s="1"/>
  <c r="V8" i="8"/>
  <c r="X8" i="9" s="1"/>
  <c r="W8" i="8"/>
  <c r="Y8" i="9" s="1"/>
  <c r="X8" i="8"/>
  <c r="Z8" i="9" s="1"/>
  <c r="Y8" i="8"/>
  <c r="AA8" i="9" s="1"/>
  <c r="Z8" i="8"/>
  <c r="AB8" i="9" s="1"/>
  <c r="AA8" i="8"/>
  <c r="AC8" i="9" s="1"/>
  <c r="AB8" i="8"/>
  <c r="AD8" i="9" s="1"/>
  <c r="AC8" i="8"/>
  <c r="AE8" i="9" s="1"/>
  <c r="AD8" i="8"/>
  <c r="AF8" i="9" s="1"/>
  <c r="AE8" i="8"/>
  <c r="AG8" i="9" s="1"/>
  <c r="AF8" i="8"/>
  <c r="AH8" i="9" s="1"/>
  <c r="AG8" i="8"/>
  <c r="AI8" i="9" s="1"/>
  <c r="AH8" i="8"/>
  <c r="F8" i="9" s="1"/>
  <c r="G8" i="9" s="1"/>
  <c r="AI8" i="8"/>
  <c r="AJ8" i="9" s="1"/>
  <c r="E9" i="8"/>
  <c r="I9" i="9" s="1"/>
  <c r="F9" i="8"/>
  <c r="J9" i="9" s="1"/>
  <c r="G9" i="8"/>
  <c r="K9" i="9" s="1"/>
  <c r="H9" i="8"/>
  <c r="L9" i="9" s="1"/>
  <c r="I9" i="8"/>
  <c r="M9" i="9" s="1"/>
  <c r="AQ9" i="9" s="1"/>
  <c r="J10" i="10" s="1"/>
  <c r="J9" i="8"/>
  <c r="D9" i="9" s="1"/>
  <c r="K9" i="8"/>
  <c r="N9" i="9" s="1"/>
  <c r="AR9" i="9" s="1"/>
  <c r="N10" i="10" s="1"/>
  <c r="L9" i="8"/>
  <c r="O9" i="9" s="1"/>
  <c r="M9" i="8"/>
  <c r="P9" i="9" s="1"/>
  <c r="N9" i="8"/>
  <c r="Q9" i="9" s="1"/>
  <c r="AU9" i="9" s="1"/>
  <c r="Q10" i="10" s="1"/>
  <c r="O9" i="8"/>
  <c r="R9" i="9" s="1"/>
  <c r="AV9" i="9" s="1"/>
  <c r="R10" i="10" s="1"/>
  <c r="P9" i="8"/>
  <c r="S9" i="9" s="1"/>
  <c r="Q9" i="8"/>
  <c r="T9" i="9" s="1"/>
  <c r="AX9" i="9" s="1"/>
  <c r="T10" i="10" s="1"/>
  <c r="R9" i="8"/>
  <c r="U9" i="9" s="1"/>
  <c r="S9" i="8"/>
  <c r="V9" i="9" s="1"/>
  <c r="AZ9" i="9" s="1"/>
  <c r="V10" i="10" s="1"/>
  <c r="T9" i="8"/>
  <c r="W9" i="9" s="1"/>
  <c r="U9" i="8"/>
  <c r="E9" i="9" s="1"/>
  <c r="V9" i="8"/>
  <c r="X9" i="9" s="1"/>
  <c r="BB9" i="9" s="1"/>
  <c r="K10" i="10" s="1"/>
  <c r="W9" i="8"/>
  <c r="Y9" i="9" s="1"/>
  <c r="BC9" i="9" s="1"/>
  <c r="X10" i="10" s="1"/>
  <c r="X9" i="8"/>
  <c r="Z9" i="9" s="1"/>
  <c r="Y9" i="8"/>
  <c r="AA9" i="9" s="1"/>
  <c r="BE9" i="9" s="1"/>
  <c r="Z10" i="10" s="1"/>
  <c r="Z9" i="8"/>
  <c r="AB9" i="9" s="1"/>
  <c r="AA9" i="8"/>
  <c r="AC9" i="9" s="1"/>
  <c r="BG9" i="9" s="1"/>
  <c r="AB10" i="10" s="1"/>
  <c r="AB9" i="8"/>
  <c r="AD9" i="9" s="1"/>
  <c r="AC9" i="8"/>
  <c r="AE9" i="9" s="1"/>
  <c r="AD9" i="8"/>
  <c r="AF9" i="9" s="1"/>
  <c r="BJ9" i="9" s="1"/>
  <c r="AE10" i="10" s="1"/>
  <c r="AE9" i="8"/>
  <c r="AG9" i="9" s="1"/>
  <c r="BK9" i="9" s="1"/>
  <c r="AF10" i="10" s="1"/>
  <c r="AF9" i="8"/>
  <c r="AH9" i="9" s="1"/>
  <c r="AG9" i="8"/>
  <c r="AI9" i="9" s="1"/>
  <c r="BM9" i="9" s="1"/>
  <c r="AH10" i="10" s="1"/>
  <c r="AH9" i="8"/>
  <c r="F9" i="9" s="1"/>
  <c r="G9" i="9" s="1"/>
  <c r="AI9" i="8"/>
  <c r="AJ9" i="9" s="1"/>
  <c r="BN9" i="9" s="1"/>
  <c r="L10" i="10" s="1"/>
  <c r="E10" i="8"/>
  <c r="I10" i="9" s="1"/>
  <c r="F10" i="8"/>
  <c r="J10" i="9" s="1"/>
  <c r="G10" i="8"/>
  <c r="K10" i="9" s="1"/>
  <c r="H10" i="8"/>
  <c r="L10" i="9" s="1"/>
  <c r="I10" i="8"/>
  <c r="M10" i="9" s="1"/>
  <c r="J10" i="8"/>
  <c r="D10" i="9" s="1"/>
  <c r="K10" i="8"/>
  <c r="N10" i="9" s="1"/>
  <c r="L10" i="8"/>
  <c r="O10" i="9" s="1"/>
  <c r="M10" i="8"/>
  <c r="P10" i="9" s="1"/>
  <c r="N10" i="8"/>
  <c r="Q10" i="9" s="1"/>
  <c r="O10" i="8"/>
  <c r="R10" i="9" s="1"/>
  <c r="P10" i="8"/>
  <c r="S10" i="9" s="1"/>
  <c r="Q10" i="8"/>
  <c r="T10" i="9" s="1"/>
  <c r="R10" i="8"/>
  <c r="U10" i="9" s="1"/>
  <c r="S10" i="8"/>
  <c r="V10" i="9" s="1"/>
  <c r="T10" i="8"/>
  <c r="W10" i="9" s="1"/>
  <c r="U10" i="8"/>
  <c r="E10" i="9" s="1"/>
  <c r="V10" i="8"/>
  <c r="X10" i="9" s="1"/>
  <c r="W10" i="8"/>
  <c r="Y10" i="9" s="1"/>
  <c r="X10" i="8"/>
  <c r="Z10" i="9" s="1"/>
  <c r="Y10" i="8"/>
  <c r="AA10" i="9" s="1"/>
  <c r="Z10" i="8"/>
  <c r="AB10" i="9" s="1"/>
  <c r="AA10" i="8"/>
  <c r="AC10" i="9" s="1"/>
  <c r="AB10" i="8"/>
  <c r="AD10" i="9" s="1"/>
  <c r="AC10" i="8"/>
  <c r="AE10" i="9" s="1"/>
  <c r="AD10" i="8"/>
  <c r="AF10" i="9" s="1"/>
  <c r="AE10" i="8"/>
  <c r="AG10" i="9" s="1"/>
  <c r="AF10" i="8"/>
  <c r="AH10" i="9" s="1"/>
  <c r="AG10" i="8"/>
  <c r="AI10" i="9" s="1"/>
  <c r="AH10" i="8"/>
  <c r="F10" i="9" s="1"/>
  <c r="G10" i="9" s="1"/>
  <c r="AI10" i="8"/>
  <c r="AJ10" i="9" s="1"/>
  <c r="E11" i="8"/>
  <c r="I11" i="9" s="1"/>
  <c r="F11" i="8"/>
  <c r="J11" i="9" s="1"/>
  <c r="G11" i="8"/>
  <c r="K11" i="9" s="1"/>
  <c r="H11" i="8"/>
  <c r="L11" i="9" s="1"/>
  <c r="I11" i="8"/>
  <c r="M11" i="9" s="1"/>
  <c r="J11" i="8"/>
  <c r="D11" i="9" s="1"/>
  <c r="K11" i="8"/>
  <c r="N11" i="9" s="1"/>
  <c r="L11" i="8"/>
  <c r="O11" i="9" s="1"/>
  <c r="M11" i="8"/>
  <c r="P11" i="9" s="1"/>
  <c r="N11" i="8"/>
  <c r="Q11" i="9" s="1"/>
  <c r="O11" i="8"/>
  <c r="R11" i="9" s="1"/>
  <c r="P11" i="8"/>
  <c r="S11" i="9" s="1"/>
  <c r="Q11" i="8"/>
  <c r="T11" i="9" s="1"/>
  <c r="R11" i="8"/>
  <c r="U11" i="9" s="1"/>
  <c r="S11" i="8"/>
  <c r="V11" i="9" s="1"/>
  <c r="T11" i="8"/>
  <c r="W11" i="9" s="1"/>
  <c r="U11" i="8"/>
  <c r="E11" i="9" s="1"/>
  <c r="V11" i="8"/>
  <c r="X11" i="9" s="1"/>
  <c r="W11" i="8"/>
  <c r="Y11" i="9" s="1"/>
  <c r="X11" i="8"/>
  <c r="Z11" i="9" s="1"/>
  <c r="Y11" i="8"/>
  <c r="AA11" i="9" s="1"/>
  <c r="Z11" i="8"/>
  <c r="AB11" i="9" s="1"/>
  <c r="AA11" i="8"/>
  <c r="AC11" i="9" s="1"/>
  <c r="AB11" i="8"/>
  <c r="AD11" i="9" s="1"/>
  <c r="AC11" i="8"/>
  <c r="AE11" i="9" s="1"/>
  <c r="AD11" i="8"/>
  <c r="AF11" i="9" s="1"/>
  <c r="AE11" i="8"/>
  <c r="AG11" i="9" s="1"/>
  <c r="AF11" i="8"/>
  <c r="AH11" i="9" s="1"/>
  <c r="AG11" i="8"/>
  <c r="AI11" i="9" s="1"/>
  <c r="AH11" i="8"/>
  <c r="F11" i="9" s="1"/>
  <c r="AI11" i="8"/>
  <c r="AJ11" i="9" s="1"/>
  <c r="E12" i="8"/>
  <c r="I12" i="9" s="1"/>
  <c r="F12" i="8"/>
  <c r="J12" i="9" s="1"/>
  <c r="AN12" i="9" s="1"/>
  <c r="G13" i="10" s="1"/>
  <c r="G12" i="8"/>
  <c r="K12" i="9" s="1"/>
  <c r="H12" i="8"/>
  <c r="L12" i="9" s="1"/>
  <c r="I12" i="8"/>
  <c r="M12" i="9" s="1"/>
  <c r="J12" i="8"/>
  <c r="D12" i="9" s="1"/>
  <c r="K12" i="8"/>
  <c r="N12" i="9" s="1"/>
  <c r="L12" i="8"/>
  <c r="O12" i="9" s="1"/>
  <c r="AS12" i="9" s="1"/>
  <c r="O13" i="10" s="1"/>
  <c r="M12" i="8"/>
  <c r="P12" i="9" s="1"/>
  <c r="N12" i="8"/>
  <c r="Q12" i="9" s="1"/>
  <c r="AU12" i="9" s="1"/>
  <c r="Q13" i="10" s="1"/>
  <c r="O12" i="8"/>
  <c r="R12" i="9" s="1"/>
  <c r="P12" i="8"/>
  <c r="S12" i="9" s="1"/>
  <c r="Q12" i="8"/>
  <c r="T12" i="9" s="1"/>
  <c r="R12" i="8"/>
  <c r="U12" i="9" s="1"/>
  <c r="S12" i="8"/>
  <c r="V12" i="9" s="1"/>
  <c r="T12" i="8"/>
  <c r="W12" i="9" s="1"/>
  <c r="BA12" i="9" s="1"/>
  <c r="W13" i="10" s="1"/>
  <c r="U12" i="8"/>
  <c r="E12" i="9" s="1"/>
  <c r="V12" i="8"/>
  <c r="X12" i="9" s="1"/>
  <c r="BB12" i="9" s="1"/>
  <c r="K13" i="10" s="1"/>
  <c r="W12" i="8"/>
  <c r="Y12" i="9" s="1"/>
  <c r="X12" i="8"/>
  <c r="Z12" i="9" s="1"/>
  <c r="Y12" i="8"/>
  <c r="AA12" i="9" s="1"/>
  <c r="Z12" i="8"/>
  <c r="AB12" i="9" s="1"/>
  <c r="AA12" i="8"/>
  <c r="AC12" i="9" s="1"/>
  <c r="AB12" i="8"/>
  <c r="AD12" i="9" s="1"/>
  <c r="BH12" i="9" s="1"/>
  <c r="AC13" i="10" s="1"/>
  <c r="AC12" i="8"/>
  <c r="AE12" i="9" s="1"/>
  <c r="AD12" i="8"/>
  <c r="AF12" i="9" s="1"/>
  <c r="BJ12" i="9" s="1"/>
  <c r="AE13" i="10" s="1"/>
  <c r="AE12" i="8"/>
  <c r="AG12" i="9" s="1"/>
  <c r="AF12" i="8"/>
  <c r="AH12" i="9" s="1"/>
  <c r="AG12" i="8"/>
  <c r="AI12" i="9" s="1"/>
  <c r="AH12" i="8"/>
  <c r="F12" i="9" s="1"/>
  <c r="G12" i="9" s="1"/>
  <c r="AI12" i="8"/>
  <c r="AJ12" i="9" s="1"/>
  <c r="E13" i="8"/>
  <c r="I13" i="9" s="1"/>
  <c r="F13" i="8"/>
  <c r="J13" i="9" s="1"/>
  <c r="G13" i="8"/>
  <c r="K13" i="9" s="1"/>
  <c r="H13" i="8"/>
  <c r="L13" i="9" s="1"/>
  <c r="I13" i="8"/>
  <c r="M13" i="9" s="1"/>
  <c r="J13" i="8"/>
  <c r="D13" i="9" s="1"/>
  <c r="K13" i="8"/>
  <c r="N13" i="9" s="1"/>
  <c r="L13" i="8"/>
  <c r="O13" i="9" s="1"/>
  <c r="M13" i="8"/>
  <c r="P13" i="9" s="1"/>
  <c r="N13" i="8"/>
  <c r="Q13" i="9" s="1"/>
  <c r="O13" i="8"/>
  <c r="R13" i="9" s="1"/>
  <c r="P13" i="8"/>
  <c r="S13" i="9" s="1"/>
  <c r="Q13" i="8"/>
  <c r="T13" i="9" s="1"/>
  <c r="R13" i="8"/>
  <c r="U13" i="9" s="1"/>
  <c r="S13" i="8"/>
  <c r="V13" i="9" s="1"/>
  <c r="T13" i="8"/>
  <c r="W13" i="9" s="1"/>
  <c r="U13" i="8"/>
  <c r="E13" i="9" s="1"/>
  <c r="V13" i="8"/>
  <c r="X13" i="9" s="1"/>
  <c r="W13" i="8"/>
  <c r="Y13" i="9" s="1"/>
  <c r="X13" i="8"/>
  <c r="Z13" i="9" s="1"/>
  <c r="Y13" i="8"/>
  <c r="AA13" i="9" s="1"/>
  <c r="Z13" i="8"/>
  <c r="AB13" i="9" s="1"/>
  <c r="AA13" i="8"/>
  <c r="AC13" i="9" s="1"/>
  <c r="AB13" i="8"/>
  <c r="AD13" i="9" s="1"/>
  <c r="AC13" i="8"/>
  <c r="AE13" i="9" s="1"/>
  <c r="AD13" i="8"/>
  <c r="AF13" i="9" s="1"/>
  <c r="AE13" i="8"/>
  <c r="AG13" i="9" s="1"/>
  <c r="AF13" i="8"/>
  <c r="AH13" i="9" s="1"/>
  <c r="AG13" i="8"/>
  <c r="AI13" i="9" s="1"/>
  <c r="AH13" i="8"/>
  <c r="F13" i="9" s="1"/>
  <c r="AI13" i="8"/>
  <c r="AJ13" i="9" s="1"/>
  <c r="E14" i="8"/>
  <c r="I14" i="9" s="1"/>
  <c r="F14" i="8"/>
  <c r="J14" i="9" s="1"/>
  <c r="AN14" i="9" s="1"/>
  <c r="G15" i="10" s="1"/>
  <c r="G14" i="8"/>
  <c r="K14" i="9" s="1"/>
  <c r="H14" i="8"/>
  <c r="L14" i="9" s="1"/>
  <c r="AP14" i="9" s="1"/>
  <c r="I15" i="10" s="1"/>
  <c r="I14" i="8"/>
  <c r="M14" i="9" s="1"/>
  <c r="J14" i="8"/>
  <c r="D14" i="9" s="1"/>
  <c r="K14" i="8"/>
  <c r="N14" i="9" s="1"/>
  <c r="AR14" i="9" s="1"/>
  <c r="N15" i="10" s="1"/>
  <c r="L14" i="8"/>
  <c r="O14" i="9" s="1"/>
  <c r="AS14" i="9" s="1"/>
  <c r="O15" i="10" s="1"/>
  <c r="M14" i="8"/>
  <c r="P14" i="9" s="1"/>
  <c r="N14" i="8"/>
  <c r="Q14" i="9" s="1"/>
  <c r="AU14" i="9" s="1"/>
  <c r="Q15" i="10" s="1"/>
  <c r="O14" i="8"/>
  <c r="R14" i="9" s="1"/>
  <c r="P14" i="8"/>
  <c r="S14" i="9" s="1"/>
  <c r="AW14" i="9" s="1"/>
  <c r="S15" i="10" s="1"/>
  <c r="Q14" i="8"/>
  <c r="T14" i="9" s="1"/>
  <c r="R14" i="8"/>
  <c r="U14" i="9" s="1"/>
  <c r="S14" i="8"/>
  <c r="V14" i="9" s="1"/>
  <c r="AZ14" i="9" s="1"/>
  <c r="V15" i="10" s="1"/>
  <c r="T14" i="8"/>
  <c r="W14" i="9" s="1"/>
  <c r="BA14" i="9" s="1"/>
  <c r="W15" i="10" s="1"/>
  <c r="U14" i="8"/>
  <c r="E14" i="9" s="1"/>
  <c r="V14" i="8"/>
  <c r="X14" i="9" s="1"/>
  <c r="BB14" i="9" s="1"/>
  <c r="K15" i="10" s="1"/>
  <c r="W14" i="8"/>
  <c r="Y14" i="9" s="1"/>
  <c r="X14" i="8"/>
  <c r="Z14" i="9" s="1"/>
  <c r="BD14" i="9" s="1"/>
  <c r="Y15" i="10" s="1"/>
  <c r="Y14" i="8"/>
  <c r="AA14" i="9" s="1"/>
  <c r="Z14" i="8"/>
  <c r="AB14" i="9" s="1"/>
  <c r="AA14" i="8"/>
  <c r="AC14" i="9" s="1"/>
  <c r="BG14" i="9" s="1"/>
  <c r="AB15" i="10" s="1"/>
  <c r="AB14" i="8"/>
  <c r="AD14" i="9" s="1"/>
  <c r="BH14" i="9" s="1"/>
  <c r="AC15" i="10" s="1"/>
  <c r="AC14" i="8"/>
  <c r="AE14" i="9" s="1"/>
  <c r="AD14" i="8"/>
  <c r="AF14" i="9" s="1"/>
  <c r="BJ14" i="9" s="1"/>
  <c r="AE15" i="10" s="1"/>
  <c r="AE14" i="8"/>
  <c r="AG14" i="9" s="1"/>
  <c r="AF14" i="8"/>
  <c r="AH14" i="9" s="1"/>
  <c r="BL14" i="9" s="1"/>
  <c r="AG15" i="10" s="1"/>
  <c r="AG14" i="8"/>
  <c r="AI14" i="9" s="1"/>
  <c r="AH14" i="8"/>
  <c r="F14" i="9" s="1"/>
  <c r="G14" i="9" s="1"/>
  <c r="AI14" i="8"/>
  <c r="AJ14" i="9" s="1"/>
  <c r="BN14" i="9" s="1"/>
  <c r="L15" i="10" s="1"/>
  <c r="E15" i="8"/>
  <c r="I15" i="9" s="1"/>
  <c r="F15" i="8"/>
  <c r="J15" i="9" s="1"/>
  <c r="G15" i="8"/>
  <c r="K15" i="9" s="1"/>
  <c r="H15" i="8"/>
  <c r="L15" i="9" s="1"/>
  <c r="I15" i="8"/>
  <c r="M15" i="9" s="1"/>
  <c r="J15" i="8"/>
  <c r="D15" i="9" s="1"/>
  <c r="K15" i="8"/>
  <c r="N15" i="9" s="1"/>
  <c r="L15" i="8"/>
  <c r="O15" i="9" s="1"/>
  <c r="M15" i="8"/>
  <c r="P15" i="9" s="1"/>
  <c r="N15" i="8"/>
  <c r="Q15" i="9" s="1"/>
  <c r="O15" i="8"/>
  <c r="R15" i="9" s="1"/>
  <c r="P15" i="8"/>
  <c r="S15" i="9" s="1"/>
  <c r="Q15" i="8"/>
  <c r="T15" i="9" s="1"/>
  <c r="R15" i="8"/>
  <c r="U15" i="9" s="1"/>
  <c r="S15" i="8"/>
  <c r="V15" i="9" s="1"/>
  <c r="T15" i="8"/>
  <c r="W15" i="9" s="1"/>
  <c r="U15" i="8"/>
  <c r="E15" i="9" s="1"/>
  <c r="V15" i="8"/>
  <c r="X15" i="9" s="1"/>
  <c r="W15" i="8"/>
  <c r="Y15" i="9" s="1"/>
  <c r="X15" i="8"/>
  <c r="Z15" i="9" s="1"/>
  <c r="Y15" i="8"/>
  <c r="AA15" i="9" s="1"/>
  <c r="Z15" i="8"/>
  <c r="AB15" i="9" s="1"/>
  <c r="AA15" i="8"/>
  <c r="AC15" i="9" s="1"/>
  <c r="AB15" i="8"/>
  <c r="AD15" i="9" s="1"/>
  <c r="AC15" i="8"/>
  <c r="AE15" i="9" s="1"/>
  <c r="AD15" i="8"/>
  <c r="AF15" i="9" s="1"/>
  <c r="AE15" i="8"/>
  <c r="AG15" i="9" s="1"/>
  <c r="AF15" i="8"/>
  <c r="AH15" i="9" s="1"/>
  <c r="AG15" i="8"/>
  <c r="AI15" i="9" s="1"/>
  <c r="AH15" i="8"/>
  <c r="F15" i="9" s="1"/>
  <c r="AI15" i="8"/>
  <c r="AJ15" i="9" s="1"/>
  <c r="E16" i="8"/>
  <c r="I16" i="9" s="1"/>
  <c r="F16" i="8"/>
  <c r="J16" i="9" s="1"/>
  <c r="G16" i="8"/>
  <c r="K16" i="9" s="1"/>
  <c r="H16" i="8"/>
  <c r="L16" i="9" s="1"/>
  <c r="I16" i="8"/>
  <c r="M16" i="9" s="1"/>
  <c r="J16" i="8"/>
  <c r="D16" i="9" s="1"/>
  <c r="K16" i="8"/>
  <c r="N16" i="9" s="1"/>
  <c r="L16" i="8"/>
  <c r="O16" i="9" s="1"/>
  <c r="M16" i="8"/>
  <c r="P16" i="9" s="1"/>
  <c r="N16" i="8"/>
  <c r="Q16" i="9" s="1"/>
  <c r="O16" i="8"/>
  <c r="R16" i="9" s="1"/>
  <c r="P16" i="8"/>
  <c r="S16" i="9" s="1"/>
  <c r="Q16" i="8"/>
  <c r="T16" i="9" s="1"/>
  <c r="R16" i="8"/>
  <c r="U16" i="9" s="1"/>
  <c r="S16" i="8"/>
  <c r="V16" i="9" s="1"/>
  <c r="T16" i="8"/>
  <c r="W16" i="9" s="1"/>
  <c r="U16" i="8"/>
  <c r="E16" i="9" s="1"/>
  <c r="V16" i="8"/>
  <c r="X16" i="9" s="1"/>
  <c r="W16" i="8"/>
  <c r="Y16" i="9" s="1"/>
  <c r="X16" i="8"/>
  <c r="Z16" i="9" s="1"/>
  <c r="Y16" i="8"/>
  <c r="AA16" i="9" s="1"/>
  <c r="Z16" i="8"/>
  <c r="AB16" i="9" s="1"/>
  <c r="AA16" i="8"/>
  <c r="AC16" i="9" s="1"/>
  <c r="AB16" i="8"/>
  <c r="AD16" i="9" s="1"/>
  <c r="AC16" i="8"/>
  <c r="AE16" i="9" s="1"/>
  <c r="AD16" i="8"/>
  <c r="AF16" i="9" s="1"/>
  <c r="AE16" i="8"/>
  <c r="AG16" i="9" s="1"/>
  <c r="AF16" i="8"/>
  <c r="AH16" i="9" s="1"/>
  <c r="AG16" i="8"/>
  <c r="AI16" i="9" s="1"/>
  <c r="AH16" i="8"/>
  <c r="F16" i="9" s="1"/>
  <c r="G16" i="9" s="1"/>
  <c r="AI16" i="8"/>
  <c r="AJ16" i="9" s="1"/>
  <c r="E17" i="8"/>
  <c r="I17" i="9" s="1"/>
  <c r="F17" i="8"/>
  <c r="J17" i="9" s="1"/>
  <c r="AN17" i="9" s="1"/>
  <c r="G18" i="10" s="1"/>
  <c r="G17" i="8"/>
  <c r="K17" i="9" s="1"/>
  <c r="AO17" i="9" s="1"/>
  <c r="H18" i="10" s="1"/>
  <c r="H17" i="8"/>
  <c r="L17" i="9" s="1"/>
  <c r="I17" i="8"/>
  <c r="M17" i="9" s="1"/>
  <c r="AQ17" i="9" s="1"/>
  <c r="J18" i="10" s="1"/>
  <c r="J17" i="8"/>
  <c r="D17" i="9" s="1"/>
  <c r="K17" i="8"/>
  <c r="N17" i="9" s="1"/>
  <c r="AR17" i="9" s="1"/>
  <c r="N18" i="10" s="1"/>
  <c r="L17" i="8"/>
  <c r="O17" i="9" s="1"/>
  <c r="M17" i="8"/>
  <c r="P17" i="9" s="1"/>
  <c r="N17" i="8"/>
  <c r="Q17" i="9" s="1"/>
  <c r="AU17" i="9" s="1"/>
  <c r="Q18" i="10" s="1"/>
  <c r="O17" i="8"/>
  <c r="R17" i="9" s="1"/>
  <c r="AV17" i="9" s="1"/>
  <c r="R18" i="10" s="1"/>
  <c r="P17" i="8"/>
  <c r="S17" i="9" s="1"/>
  <c r="Q17" i="8"/>
  <c r="T17" i="9" s="1"/>
  <c r="AX17" i="9" s="1"/>
  <c r="T18" i="10" s="1"/>
  <c r="R17" i="8"/>
  <c r="U17" i="9" s="1"/>
  <c r="S17" i="8"/>
  <c r="V17" i="9" s="1"/>
  <c r="AZ17" i="9" s="1"/>
  <c r="V18" i="10" s="1"/>
  <c r="T17" i="8"/>
  <c r="W17" i="9" s="1"/>
  <c r="U17" i="8"/>
  <c r="E17" i="9" s="1"/>
  <c r="V17" i="8"/>
  <c r="X17" i="9" s="1"/>
  <c r="BB17" i="9" s="1"/>
  <c r="K18" i="10" s="1"/>
  <c r="W17" i="8"/>
  <c r="Y17" i="9" s="1"/>
  <c r="BC17" i="9" s="1"/>
  <c r="X18" i="10" s="1"/>
  <c r="X17" i="8"/>
  <c r="Z17" i="9" s="1"/>
  <c r="Y17" i="8"/>
  <c r="AA17" i="9" s="1"/>
  <c r="BE17" i="9" s="1"/>
  <c r="Z18" i="10" s="1"/>
  <c r="Z17" i="8"/>
  <c r="AB17" i="9" s="1"/>
  <c r="AA17" i="8"/>
  <c r="AC17" i="9" s="1"/>
  <c r="BG17" i="9" s="1"/>
  <c r="AB18" i="10" s="1"/>
  <c r="AB17" i="8"/>
  <c r="AD17" i="9" s="1"/>
  <c r="AC17" i="8"/>
  <c r="AE17" i="9" s="1"/>
  <c r="AD17" i="8"/>
  <c r="AF17" i="9" s="1"/>
  <c r="BJ17" i="9" s="1"/>
  <c r="AE18" i="10" s="1"/>
  <c r="AE17" i="8"/>
  <c r="AG17" i="9" s="1"/>
  <c r="BK17" i="9" s="1"/>
  <c r="AF18" i="10" s="1"/>
  <c r="AF17" i="8"/>
  <c r="AH17" i="9" s="1"/>
  <c r="BL17" i="9" s="1"/>
  <c r="AG18" i="10" s="1"/>
  <c r="AG17" i="8"/>
  <c r="AI17" i="9" s="1"/>
  <c r="BM17" i="9" s="1"/>
  <c r="AH18" i="10" s="1"/>
  <c r="AH17" i="8"/>
  <c r="F17" i="9" s="1"/>
  <c r="G17" i="9" s="1"/>
  <c r="AI17" i="8"/>
  <c r="AJ17" i="9" s="1"/>
  <c r="BN17" i="9" s="1"/>
  <c r="L18" i="10" s="1"/>
  <c r="E20" i="8"/>
  <c r="I19" i="9" s="1"/>
  <c r="F20" i="8"/>
  <c r="J19" i="9" s="1"/>
  <c r="G20" i="8"/>
  <c r="K19" i="9" s="1"/>
  <c r="H20" i="8"/>
  <c r="L19" i="9" s="1"/>
  <c r="I20" i="8"/>
  <c r="M19" i="9" s="1"/>
  <c r="J20" i="8"/>
  <c r="D19" i="9" s="1"/>
  <c r="K20" i="8"/>
  <c r="N19" i="9" s="1"/>
  <c r="L20" i="8"/>
  <c r="O19" i="9" s="1"/>
  <c r="M20" i="8"/>
  <c r="P19" i="9" s="1"/>
  <c r="N20" i="8"/>
  <c r="Q19" i="9" s="1"/>
  <c r="O20" i="8"/>
  <c r="R19" i="9" s="1"/>
  <c r="P20" i="8"/>
  <c r="S19" i="9" s="1"/>
  <c r="Q20" i="8"/>
  <c r="T19" i="9" s="1"/>
  <c r="R20" i="8"/>
  <c r="U19" i="9" s="1"/>
  <c r="S20" i="8"/>
  <c r="V19" i="9" s="1"/>
  <c r="T20" i="8"/>
  <c r="W19" i="9" s="1"/>
  <c r="U20" i="8"/>
  <c r="E19" i="9" s="1"/>
  <c r="V20" i="8"/>
  <c r="X19" i="9" s="1"/>
  <c r="W20" i="8"/>
  <c r="Y19" i="9" s="1"/>
  <c r="X20" i="8"/>
  <c r="Z19" i="9" s="1"/>
  <c r="Y20" i="8"/>
  <c r="AA19" i="9" s="1"/>
  <c r="Z20" i="8"/>
  <c r="AB19" i="9" s="1"/>
  <c r="AA20" i="8"/>
  <c r="AC19" i="9" s="1"/>
  <c r="AB20" i="8"/>
  <c r="AD19" i="9" s="1"/>
  <c r="AC20" i="8"/>
  <c r="AE19" i="9" s="1"/>
  <c r="AD20" i="8"/>
  <c r="AF19" i="9" s="1"/>
  <c r="AE20" i="8"/>
  <c r="AG19" i="9" s="1"/>
  <c r="AF20" i="8"/>
  <c r="AH19" i="9" s="1"/>
  <c r="AG20" i="8"/>
  <c r="AI19" i="9" s="1"/>
  <c r="AH20" i="8"/>
  <c r="F19" i="9" s="1"/>
  <c r="AI20" i="8"/>
  <c r="AJ19" i="9" s="1"/>
  <c r="E21" i="8"/>
  <c r="I73" i="9" s="1"/>
  <c r="F21" i="8"/>
  <c r="J73" i="9" s="1"/>
  <c r="G21" i="8"/>
  <c r="K73" i="9" s="1"/>
  <c r="H21" i="8"/>
  <c r="L73" i="9" s="1"/>
  <c r="I21" i="8"/>
  <c r="M73" i="9" s="1"/>
  <c r="J21" i="8"/>
  <c r="D73" i="9" s="1"/>
  <c r="K21" i="8"/>
  <c r="N73" i="9" s="1"/>
  <c r="L21" i="8"/>
  <c r="O73" i="9" s="1"/>
  <c r="M21" i="8"/>
  <c r="P73" i="9" s="1"/>
  <c r="N21" i="8"/>
  <c r="Q73" i="9" s="1"/>
  <c r="O21" i="8"/>
  <c r="R73" i="9" s="1"/>
  <c r="P21" i="8"/>
  <c r="S73" i="9" s="1"/>
  <c r="Q21" i="8"/>
  <c r="T73" i="9" s="1"/>
  <c r="R21" i="8"/>
  <c r="U73" i="9" s="1"/>
  <c r="S21" i="8"/>
  <c r="V73" i="9" s="1"/>
  <c r="T21" i="8"/>
  <c r="W73" i="9" s="1"/>
  <c r="U21" i="8"/>
  <c r="E73" i="9" s="1"/>
  <c r="V21" i="8"/>
  <c r="X73" i="9" s="1"/>
  <c r="W21" i="8"/>
  <c r="Y73" i="9" s="1"/>
  <c r="X21" i="8"/>
  <c r="Z73" i="9" s="1"/>
  <c r="Y21" i="8"/>
  <c r="AA73" i="9" s="1"/>
  <c r="Z21" i="8"/>
  <c r="AB73" i="9" s="1"/>
  <c r="AA21" i="8"/>
  <c r="AC73" i="9" s="1"/>
  <c r="AB21" i="8"/>
  <c r="AD73" i="9" s="1"/>
  <c r="AC21" i="8"/>
  <c r="AE73" i="9" s="1"/>
  <c r="AD21" i="8"/>
  <c r="AF73" i="9" s="1"/>
  <c r="AE21" i="8"/>
  <c r="AG73" i="9" s="1"/>
  <c r="AF21" i="8"/>
  <c r="AH73" i="9" s="1"/>
  <c r="AG21" i="8"/>
  <c r="AI73" i="9" s="1"/>
  <c r="AH21" i="8"/>
  <c r="F73" i="9" s="1"/>
  <c r="AI21" i="8"/>
  <c r="AJ73" i="9" s="1"/>
  <c r="E22" i="8"/>
  <c r="I74" i="9" s="1"/>
  <c r="F22" i="8"/>
  <c r="J74" i="9" s="1"/>
  <c r="G22" i="8"/>
  <c r="K74" i="9" s="1"/>
  <c r="H22" i="8"/>
  <c r="L74" i="9" s="1"/>
  <c r="I22" i="8"/>
  <c r="M74" i="9" s="1"/>
  <c r="J22" i="8"/>
  <c r="D74" i="9" s="1"/>
  <c r="K22" i="8"/>
  <c r="N74" i="9" s="1"/>
  <c r="L22" i="8"/>
  <c r="O74" i="9" s="1"/>
  <c r="M22" i="8"/>
  <c r="P74" i="9" s="1"/>
  <c r="N22" i="8"/>
  <c r="Q74" i="9" s="1"/>
  <c r="O22" i="8"/>
  <c r="R74" i="9" s="1"/>
  <c r="P22" i="8"/>
  <c r="S74" i="9" s="1"/>
  <c r="Q22" i="8"/>
  <c r="T74" i="9" s="1"/>
  <c r="R22" i="8"/>
  <c r="U74" i="9" s="1"/>
  <c r="S22" i="8"/>
  <c r="V74" i="9" s="1"/>
  <c r="T22" i="8"/>
  <c r="W74" i="9" s="1"/>
  <c r="U22" i="8"/>
  <c r="E74" i="9" s="1"/>
  <c r="V22" i="8"/>
  <c r="X74" i="9" s="1"/>
  <c r="W22" i="8"/>
  <c r="Y74" i="9" s="1"/>
  <c r="X22" i="8"/>
  <c r="Z74" i="9" s="1"/>
  <c r="Y22" i="8"/>
  <c r="AA74" i="9" s="1"/>
  <c r="Z22" i="8"/>
  <c r="AB74" i="9" s="1"/>
  <c r="AA22" i="8"/>
  <c r="AC74" i="9" s="1"/>
  <c r="AB22" i="8"/>
  <c r="AD74" i="9" s="1"/>
  <c r="AC22" i="8"/>
  <c r="AE74" i="9" s="1"/>
  <c r="AD22" i="8"/>
  <c r="AF74" i="9" s="1"/>
  <c r="AE22" i="8"/>
  <c r="AG74" i="9" s="1"/>
  <c r="AF22" i="8"/>
  <c r="AH74" i="9" s="1"/>
  <c r="AG22" i="8"/>
  <c r="AI74" i="9" s="1"/>
  <c r="AH22" i="8"/>
  <c r="F74" i="9" s="1"/>
  <c r="G74" i="9" s="1"/>
  <c r="AI22" i="8"/>
  <c r="AJ74" i="9" s="1"/>
  <c r="E23" i="8"/>
  <c r="I20" i="9" s="1"/>
  <c r="F23" i="8"/>
  <c r="J20" i="9" s="1"/>
  <c r="G23" i="8"/>
  <c r="K20" i="9" s="1"/>
  <c r="H23" i="8"/>
  <c r="L20" i="9" s="1"/>
  <c r="I23" i="8"/>
  <c r="M20" i="9" s="1"/>
  <c r="J23" i="8"/>
  <c r="D20" i="9" s="1"/>
  <c r="K23" i="8"/>
  <c r="N20" i="9" s="1"/>
  <c r="L23" i="8"/>
  <c r="O20" i="9" s="1"/>
  <c r="M23" i="8"/>
  <c r="P20" i="9" s="1"/>
  <c r="N23" i="8"/>
  <c r="Q20" i="9" s="1"/>
  <c r="O23" i="8"/>
  <c r="R20" i="9" s="1"/>
  <c r="P23" i="8"/>
  <c r="S20" i="9" s="1"/>
  <c r="Q23" i="8"/>
  <c r="T20" i="9" s="1"/>
  <c r="R23" i="8"/>
  <c r="U20" i="9" s="1"/>
  <c r="S23" i="8"/>
  <c r="V20" i="9" s="1"/>
  <c r="T23" i="8"/>
  <c r="W20" i="9" s="1"/>
  <c r="U23" i="8"/>
  <c r="E20" i="9" s="1"/>
  <c r="V23" i="8"/>
  <c r="X20" i="9" s="1"/>
  <c r="W23" i="8"/>
  <c r="Y20" i="9" s="1"/>
  <c r="X23" i="8"/>
  <c r="Z20" i="9" s="1"/>
  <c r="Y23" i="8"/>
  <c r="AA20" i="9" s="1"/>
  <c r="Z23" i="8"/>
  <c r="AB20" i="9" s="1"/>
  <c r="AA23" i="8"/>
  <c r="AC20" i="9" s="1"/>
  <c r="AB23" i="8"/>
  <c r="AD20" i="9" s="1"/>
  <c r="AC23" i="8"/>
  <c r="AE20" i="9" s="1"/>
  <c r="AD23" i="8"/>
  <c r="AF20" i="9" s="1"/>
  <c r="AE23" i="8"/>
  <c r="AG20" i="9" s="1"/>
  <c r="AF23" i="8"/>
  <c r="AH20" i="9" s="1"/>
  <c r="AG23" i="8"/>
  <c r="AI20" i="9" s="1"/>
  <c r="AH23" i="8"/>
  <c r="F20" i="9" s="1"/>
  <c r="AI23" i="8"/>
  <c r="AJ20" i="9" s="1"/>
  <c r="E24" i="8"/>
  <c r="I75" i="9" s="1"/>
  <c r="F24" i="8"/>
  <c r="J75" i="9" s="1"/>
  <c r="G24" i="8"/>
  <c r="K75" i="9" s="1"/>
  <c r="H24" i="8"/>
  <c r="L75" i="9" s="1"/>
  <c r="I24" i="8"/>
  <c r="M75" i="9" s="1"/>
  <c r="J24" i="8"/>
  <c r="D75" i="9" s="1"/>
  <c r="K24" i="8"/>
  <c r="N75" i="9" s="1"/>
  <c r="L24" i="8"/>
  <c r="O75" i="9" s="1"/>
  <c r="M24" i="8"/>
  <c r="P75" i="9" s="1"/>
  <c r="N24" i="8"/>
  <c r="Q75" i="9" s="1"/>
  <c r="O24" i="8"/>
  <c r="R75" i="9" s="1"/>
  <c r="P24" i="8"/>
  <c r="S75" i="9" s="1"/>
  <c r="Q24" i="8"/>
  <c r="T75" i="9" s="1"/>
  <c r="R24" i="8"/>
  <c r="U75" i="9" s="1"/>
  <c r="S24" i="8"/>
  <c r="V75" i="9" s="1"/>
  <c r="T24" i="8"/>
  <c r="W75" i="9" s="1"/>
  <c r="U24" i="8"/>
  <c r="E75" i="9" s="1"/>
  <c r="V24" i="8"/>
  <c r="X75" i="9" s="1"/>
  <c r="W24" i="8"/>
  <c r="Y75" i="9" s="1"/>
  <c r="X24" i="8"/>
  <c r="Z75" i="9" s="1"/>
  <c r="Y24" i="8"/>
  <c r="AA75" i="9" s="1"/>
  <c r="Z24" i="8"/>
  <c r="AB75" i="9" s="1"/>
  <c r="AA24" i="8"/>
  <c r="AC75" i="9" s="1"/>
  <c r="AB24" i="8"/>
  <c r="AD75" i="9" s="1"/>
  <c r="AC24" i="8"/>
  <c r="AE75" i="9" s="1"/>
  <c r="AD24" i="8"/>
  <c r="AF75" i="9" s="1"/>
  <c r="AE24" i="8"/>
  <c r="AG75" i="9" s="1"/>
  <c r="AF24" i="8"/>
  <c r="AH75" i="9" s="1"/>
  <c r="AG24" i="8"/>
  <c r="AI75" i="9" s="1"/>
  <c r="AH24" i="8"/>
  <c r="F75" i="9" s="1"/>
  <c r="AI24" i="8"/>
  <c r="AJ75" i="9" s="1"/>
  <c r="E25" i="8"/>
  <c r="I21" i="9" s="1"/>
  <c r="F25" i="8"/>
  <c r="J21" i="9" s="1"/>
  <c r="G25" i="8"/>
  <c r="K21" i="9" s="1"/>
  <c r="H25" i="8"/>
  <c r="L21" i="9" s="1"/>
  <c r="I25" i="8"/>
  <c r="M21" i="9" s="1"/>
  <c r="J25" i="8"/>
  <c r="D21" i="9" s="1"/>
  <c r="K25" i="8"/>
  <c r="N21" i="9" s="1"/>
  <c r="L25" i="8"/>
  <c r="O21" i="9" s="1"/>
  <c r="M25" i="8"/>
  <c r="P21" i="9" s="1"/>
  <c r="N25" i="8"/>
  <c r="Q21" i="9" s="1"/>
  <c r="O25" i="8"/>
  <c r="R21" i="9" s="1"/>
  <c r="P25" i="8"/>
  <c r="S21" i="9" s="1"/>
  <c r="Q25" i="8"/>
  <c r="T21" i="9" s="1"/>
  <c r="R25" i="8"/>
  <c r="U21" i="9" s="1"/>
  <c r="S25" i="8"/>
  <c r="V21" i="9" s="1"/>
  <c r="T25" i="8"/>
  <c r="W21" i="9" s="1"/>
  <c r="U25" i="8"/>
  <c r="E21" i="9" s="1"/>
  <c r="V25" i="8"/>
  <c r="X21" i="9" s="1"/>
  <c r="W25" i="8"/>
  <c r="Y21" i="9" s="1"/>
  <c r="X25" i="8"/>
  <c r="Z21" i="9" s="1"/>
  <c r="Y25" i="8"/>
  <c r="AA21" i="9" s="1"/>
  <c r="Z25" i="8"/>
  <c r="AB21" i="9" s="1"/>
  <c r="AA25" i="8"/>
  <c r="AC21" i="9" s="1"/>
  <c r="AB25" i="8"/>
  <c r="AD21" i="9" s="1"/>
  <c r="AC25" i="8"/>
  <c r="AE21" i="9" s="1"/>
  <c r="AD25" i="8"/>
  <c r="AF21" i="9" s="1"/>
  <c r="AE25" i="8"/>
  <c r="AG21" i="9" s="1"/>
  <c r="AF25" i="8"/>
  <c r="AH21" i="9" s="1"/>
  <c r="AG25" i="8"/>
  <c r="AI21" i="9" s="1"/>
  <c r="AH25" i="8"/>
  <c r="F21" i="9" s="1"/>
  <c r="AI25" i="8"/>
  <c r="AJ21" i="9" s="1"/>
  <c r="E26" i="8"/>
  <c r="I86" i="9" s="1"/>
  <c r="F26" i="8"/>
  <c r="J86" i="9" s="1"/>
  <c r="G26" i="8"/>
  <c r="K86" i="9" s="1"/>
  <c r="H26" i="8"/>
  <c r="L86" i="9" s="1"/>
  <c r="I26" i="8"/>
  <c r="M86" i="9" s="1"/>
  <c r="J26" i="8"/>
  <c r="D86" i="9" s="1"/>
  <c r="K26" i="8"/>
  <c r="N86" i="9" s="1"/>
  <c r="L26" i="8"/>
  <c r="O86" i="9" s="1"/>
  <c r="M26" i="8"/>
  <c r="P86" i="9" s="1"/>
  <c r="N26" i="8"/>
  <c r="Q86" i="9" s="1"/>
  <c r="O26" i="8"/>
  <c r="R86" i="9" s="1"/>
  <c r="P26" i="8"/>
  <c r="S86" i="9" s="1"/>
  <c r="Q26" i="8"/>
  <c r="T86" i="9" s="1"/>
  <c r="R26" i="8"/>
  <c r="U86" i="9" s="1"/>
  <c r="S26" i="8"/>
  <c r="V86" i="9" s="1"/>
  <c r="T26" i="8"/>
  <c r="W86" i="9" s="1"/>
  <c r="U26" i="8"/>
  <c r="E86" i="9" s="1"/>
  <c r="V26" i="8"/>
  <c r="X86" i="9" s="1"/>
  <c r="W26" i="8"/>
  <c r="Y86" i="9" s="1"/>
  <c r="X26" i="8"/>
  <c r="Z86" i="9" s="1"/>
  <c r="Y26" i="8"/>
  <c r="AA86" i="9" s="1"/>
  <c r="Z26" i="8"/>
  <c r="AB86" i="9" s="1"/>
  <c r="AA26" i="8"/>
  <c r="AC86" i="9" s="1"/>
  <c r="AB26" i="8"/>
  <c r="AD86" i="9" s="1"/>
  <c r="AC26" i="8"/>
  <c r="AE86" i="9" s="1"/>
  <c r="AD26" i="8"/>
  <c r="AF86" i="9" s="1"/>
  <c r="AE26" i="8"/>
  <c r="AG86" i="9" s="1"/>
  <c r="AF26" i="8"/>
  <c r="AH86" i="9" s="1"/>
  <c r="AG26" i="8"/>
  <c r="AI86" i="9" s="1"/>
  <c r="AH26" i="8"/>
  <c r="F86" i="9" s="1"/>
  <c r="AI26" i="8"/>
  <c r="AJ86" i="9" s="1"/>
  <c r="E27" i="8"/>
  <c r="I87" i="9" s="1"/>
  <c r="F27" i="8"/>
  <c r="J87" i="9" s="1"/>
  <c r="AN87" i="9" s="1"/>
  <c r="G88" i="10" s="1"/>
  <c r="G27" i="8"/>
  <c r="K87" i="9" s="1"/>
  <c r="AO87" i="9" s="1"/>
  <c r="H88" i="10" s="1"/>
  <c r="H27" i="8"/>
  <c r="L87" i="9" s="1"/>
  <c r="I27" i="8"/>
  <c r="M87" i="9" s="1"/>
  <c r="AQ87" i="9" s="1"/>
  <c r="J88" i="10" s="1"/>
  <c r="J27" i="8"/>
  <c r="D87" i="9" s="1"/>
  <c r="K27" i="8"/>
  <c r="N87" i="9" s="1"/>
  <c r="AR87" i="9" s="1"/>
  <c r="N88" i="10" s="1"/>
  <c r="L27" i="8"/>
  <c r="O87" i="9" s="1"/>
  <c r="M27" i="8"/>
  <c r="P87" i="9" s="1"/>
  <c r="N27" i="8"/>
  <c r="Q87" i="9" s="1"/>
  <c r="AU87" i="9" s="1"/>
  <c r="Q88" i="10" s="1"/>
  <c r="O27" i="8"/>
  <c r="R87" i="9" s="1"/>
  <c r="AV87" i="9" s="1"/>
  <c r="R88" i="10" s="1"/>
  <c r="P27" i="8"/>
  <c r="S87" i="9" s="1"/>
  <c r="Q27" i="8"/>
  <c r="T87" i="9" s="1"/>
  <c r="AX87" i="9" s="1"/>
  <c r="T88" i="10" s="1"/>
  <c r="R27" i="8"/>
  <c r="U87" i="9" s="1"/>
  <c r="S27" i="8"/>
  <c r="V87" i="9" s="1"/>
  <c r="AZ87" i="9" s="1"/>
  <c r="V88" i="10" s="1"/>
  <c r="T27" i="8"/>
  <c r="W87" i="9" s="1"/>
  <c r="U27" i="8"/>
  <c r="E87" i="9" s="1"/>
  <c r="V27" i="8"/>
  <c r="X87" i="9" s="1"/>
  <c r="BB87" i="9" s="1"/>
  <c r="K88" i="10" s="1"/>
  <c r="W27" i="8"/>
  <c r="Y87" i="9" s="1"/>
  <c r="BC87" i="9" s="1"/>
  <c r="X88" i="10" s="1"/>
  <c r="X27" i="8"/>
  <c r="Z87" i="9" s="1"/>
  <c r="BD87" i="9" s="1"/>
  <c r="Y88" i="10" s="1"/>
  <c r="Y27" i="8"/>
  <c r="AA87" i="9" s="1"/>
  <c r="BE87" i="9" s="1"/>
  <c r="Z88" i="10" s="1"/>
  <c r="Z27" i="8"/>
  <c r="AB87" i="9" s="1"/>
  <c r="AA27" i="8"/>
  <c r="AC87" i="9" s="1"/>
  <c r="BG87" i="9" s="1"/>
  <c r="AB88" i="10" s="1"/>
  <c r="AB27" i="8"/>
  <c r="AD87" i="9" s="1"/>
  <c r="AC27" i="8"/>
  <c r="AE87" i="9" s="1"/>
  <c r="AD27" i="8"/>
  <c r="AF87" i="9" s="1"/>
  <c r="BJ87" i="9" s="1"/>
  <c r="AE88" i="10" s="1"/>
  <c r="AE27" i="8"/>
  <c r="AG87" i="9" s="1"/>
  <c r="BK87" i="9" s="1"/>
  <c r="AF88" i="10" s="1"/>
  <c r="AF27" i="8"/>
  <c r="AH87" i="9" s="1"/>
  <c r="BL87" i="9" s="1"/>
  <c r="AG88" i="10" s="1"/>
  <c r="AG27" i="8"/>
  <c r="AI87" i="9" s="1"/>
  <c r="BM87" i="9" s="1"/>
  <c r="AH88" i="10" s="1"/>
  <c r="AH27" i="8"/>
  <c r="F87" i="9" s="1"/>
  <c r="G87" i="9" s="1"/>
  <c r="AI27" i="8"/>
  <c r="AJ87" i="9" s="1"/>
  <c r="BN87" i="9" s="1"/>
  <c r="L88" i="10" s="1"/>
  <c r="E28" i="8"/>
  <c r="I88" i="9" s="1"/>
  <c r="F28" i="8"/>
  <c r="J88" i="9" s="1"/>
  <c r="G28" i="8"/>
  <c r="K88" i="9" s="1"/>
  <c r="H28" i="8"/>
  <c r="L88" i="9" s="1"/>
  <c r="I28" i="8"/>
  <c r="M88" i="9" s="1"/>
  <c r="J28" i="8"/>
  <c r="D88" i="9" s="1"/>
  <c r="K28" i="8"/>
  <c r="N88" i="9" s="1"/>
  <c r="L28" i="8"/>
  <c r="O88" i="9" s="1"/>
  <c r="M28" i="8"/>
  <c r="P88" i="9" s="1"/>
  <c r="N28" i="8"/>
  <c r="Q88" i="9" s="1"/>
  <c r="O28" i="8"/>
  <c r="R88" i="9" s="1"/>
  <c r="P28" i="8"/>
  <c r="S88" i="9" s="1"/>
  <c r="AW88" i="9" s="1"/>
  <c r="S89" i="10" s="1"/>
  <c r="Q28" i="8"/>
  <c r="T88" i="9" s="1"/>
  <c r="R28" i="8"/>
  <c r="U88" i="9" s="1"/>
  <c r="S28" i="8"/>
  <c r="V88" i="9" s="1"/>
  <c r="T28" i="8"/>
  <c r="W88" i="9" s="1"/>
  <c r="U28" i="8"/>
  <c r="E88" i="9" s="1"/>
  <c r="V28" i="8"/>
  <c r="X88" i="9" s="1"/>
  <c r="W28" i="8"/>
  <c r="Y88" i="9" s="1"/>
  <c r="X28" i="8"/>
  <c r="Z88" i="9" s="1"/>
  <c r="BD88" i="9" s="1"/>
  <c r="Y89" i="10" s="1"/>
  <c r="Y28" i="8"/>
  <c r="AA88" i="9" s="1"/>
  <c r="Z28" i="8"/>
  <c r="AB88" i="9" s="1"/>
  <c r="AA28" i="8"/>
  <c r="AC88" i="9" s="1"/>
  <c r="AB28" i="8"/>
  <c r="AD88" i="9" s="1"/>
  <c r="AC28" i="8"/>
  <c r="AE88" i="9" s="1"/>
  <c r="AD28" i="8"/>
  <c r="AF88" i="9" s="1"/>
  <c r="AE28" i="8"/>
  <c r="AG88" i="9" s="1"/>
  <c r="AF28" i="8"/>
  <c r="AH88" i="9" s="1"/>
  <c r="BL88" i="9" s="1"/>
  <c r="AG89" i="10" s="1"/>
  <c r="AG28" i="8"/>
  <c r="AI88" i="9" s="1"/>
  <c r="AH28" i="8"/>
  <c r="F88" i="9" s="1"/>
  <c r="G88" i="9" s="1"/>
  <c r="AI28" i="8"/>
  <c r="AJ88" i="9" s="1"/>
  <c r="E29" i="8"/>
  <c r="I89" i="9" s="1"/>
  <c r="F29" i="8"/>
  <c r="J89" i="9" s="1"/>
  <c r="G29" i="8"/>
  <c r="K89" i="9" s="1"/>
  <c r="H29" i="8"/>
  <c r="L89" i="9" s="1"/>
  <c r="I29" i="8"/>
  <c r="M89" i="9" s="1"/>
  <c r="J29" i="8"/>
  <c r="D89" i="9" s="1"/>
  <c r="K29" i="8"/>
  <c r="N89" i="9" s="1"/>
  <c r="L29" i="8"/>
  <c r="O89" i="9" s="1"/>
  <c r="M29" i="8"/>
  <c r="P89" i="9" s="1"/>
  <c r="N29" i="8"/>
  <c r="Q89" i="9" s="1"/>
  <c r="O29" i="8"/>
  <c r="R89" i="9" s="1"/>
  <c r="P29" i="8"/>
  <c r="S89" i="9" s="1"/>
  <c r="Q29" i="8"/>
  <c r="T89" i="9" s="1"/>
  <c r="R29" i="8"/>
  <c r="U89" i="9" s="1"/>
  <c r="S29" i="8"/>
  <c r="V89" i="9" s="1"/>
  <c r="T29" i="8"/>
  <c r="W89" i="9" s="1"/>
  <c r="U29" i="8"/>
  <c r="E89" i="9" s="1"/>
  <c r="V29" i="8"/>
  <c r="X89" i="9" s="1"/>
  <c r="W29" i="8"/>
  <c r="Y89" i="9" s="1"/>
  <c r="X29" i="8"/>
  <c r="Z89" i="9" s="1"/>
  <c r="Y29" i="8"/>
  <c r="AA89" i="9" s="1"/>
  <c r="Z29" i="8"/>
  <c r="AB89" i="9" s="1"/>
  <c r="AA29" i="8"/>
  <c r="AC89" i="9" s="1"/>
  <c r="AB29" i="8"/>
  <c r="AD89" i="9" s="1"/>
  <c r="AC29" i="8"/>
  <c r="AE89" i="9" s="1"/>
  <c r="AD29" i="8"/>
  <c r="AF89" i="9" s="1"/>
  <c r="AE29" i="8"/>
  <c r="AG89" i="9" s="1"/>
  <c r="AF29" i="8"/>
  <c r="AH89" i="9" s="1"/>
  <c r="AG29" i="8"/>
  <c r="AI89" i="9" s="1"/>
  <c r="AH29" i="8"/>
  <c r="F89" i="9" s="1"/>
  <c r="AI29" i="8"/>
  <c r="AJ89" i="9" s="1"/>
  <c r="E30" i="8"/>
  <c r="I76" i="9" s="1"/>
  <c r="F30" i="8"/>
  <c r="J76" i="9" s="1"/>
  <c r="G30" i="8"/>
  <c r="K76" i="9" s="1"/>
  <c r="H30" i="8"/>
  <c r="L76" i="9" s="1"/>
  <c r="I30" i="8"/>
  <c r="M76" i="9" s="1"/>
  <c r="J30" i="8"/>
  <c r="D76" i="9" s="1"/>
  <c r="K30" i="8"/>
  <c r="N76" i="9" s="1"/>
  <c r="L30" i="8"/>
  <c r="O76" i="9" s="1"/>
  <c r="M30" i="8"/>
  <c r="P76" i="9" s="1"/>
  <c r="N30" i="8"/>
  <c r="Q76" i="9" s="1"/>
  <c r="O30" i="8"/>
  <c r="R76" i="9" s="1"/>
  <c r="P30" i="8"/>
  <c r="S76" i="9" s="1"/>
  <c r="Q30" i="8"/>
  <c r="T76" i="9" s="1"/>
  <c r="R30" i="8"/>
  <c r="U76" i="9" s="1"/>
  <c r="S30" i="8"/>
  <c r="V76" i="9" s="1"/>
  <c r="T30" i="8"/>
  <c r="W76" i="9" s="1"/>
  <c r="U30" i="8"/>
  <c r="E76" i="9" s="1"/>
  <c r="V30" i="8"/>
  <c r="X76" i="9" s="1"/>
  <c r="W30" i="8"/>
  <c r="Y76" i="9" s="1"/>
  <c r="X30" i="8"/>
  <c r="Z76" i="9" s="1"/>
  <c r="Y30" i="8"/>
  <c r="AA76" i="9" s="1"/>
  <c r="Z30" i="8"/>
  <c r="AB76" i="9" s="1"/>
  <c r="AA30" i="8"/>
  <c r="AC76" i="9" s="1"/>
  <c r="AB30" i="8"/>
  <c r="AD76" i="9" s="1"/>
  <c r="AC30" i="8"/>
  <c r="AE76" i="9" s="1"/>
  <c r="AD30" i="8"/>
  <c r="AF76" i="9" s="1"/>
  <c r="AE30" i="8"/>
  <c r="AG76" i="9" s="1"/>
  <c r="AF30" i="8"/>
  <c r="AH76" i="9" s="1"/>
  <c r="AG30" i="8"/>
  <c r="AI76" i="9" s="1"/>
  <c r="AH30" i="8"/>
  <c r="F76" i="9" s="1"/>
  <c r="G76" i="9" s="1"/>
  <c r="AI30" i="8"/>
  <c r="AJ76" i="9" s="1"/>
  <c r="E31" i="8"/>
  <c r="I22" i="9" s="1"/>
  <c r="F31" i="8"/>
  <c r="J22" i="9" s="1"/>
  <c r="G31" i="8"/>
  <c r="K22" i="9" s="1"/>
  <c r="H31" i="8"/>
  <c r="L22" i="9" s="1"/>
  <c r="I31" i="8"/>
  <c r="M22" i="9" s="1"/>
  <c r="J31" i="8"/>
  <c r="D22" i="9" s="1"/>
  <c r="K31" i="8"/>
  <c r="N22" i="9" s="1"/>
  <c r="AR22" i="9" s="1"/>
  <c r="N23" i="10" s="1"/>
  <c r="L31" i="8"/>
  <c r="O22" i="9" s="1"/>
  <c r="M31" i="8"/>
  <c r="P22" i="9" s="1"/>
  <c r="N31" i="8"/>
  <c r="Q22" i="9" s="1"/>
  <c r="O31" i="8"/>
  <c r="R22" i="9" s="1"/>
  <c r="P31" i="8"/>
  <c r="S22" i="9" s="1"/>
  <c r="Q31" i="8"/>
  <c r="T22" i="9" s="1"/>
  <c r="R31" i="8"/>
  <c r="U22" i="9" s="1"/>
  <c r="S31" i="8"/>
  <c r="V22" i="9" s="1"/>
  <c r="AZ22" i="9" s="1"/>
  <c r="V23" i="10" s="1"/>
  <c r="T31" i="8"/>
  <c r="W22" i="9" s="1"/>
  <c r="U31" i="8"/>
  <c r="E22" i="9" s="1"/>
  <c r="V31" i="8"/>
  <c r="X22" i="9" s="1"/>
  <c r="W31" i="8"/>
  <c r="Y22" i="9" s="1"/>
  <c r="X31" i="8"/>
  <c r="Z22" i="9" s="1"/>
  <c r="Y31" i="8"/>
  <c r="AA22" i="9" s="1"/>
  <c r="Z31" i="8"/>
  <c r="AB22" i="9" s="1"/>
  <c r="AA31" i="8"/>
  <c r="AC22" i="9" s="1"/>
  <c r="BG22" i="9" s="1"/>
  <c r="AB23" i="10" s="1"/>
  <c r="AB31" i="8"/>
  <c r="AD22" i="9" s="1"/>
  <c r="AC31" i="8"/>
  <c r="AE22" i="9" s="1"/>
  <c r="AD31" i="8"/>
  <c r="AF22" i="9" s="1"/>
  <c r="AE31" i="8"/>
  <c r="AG22" i="9" s="1"/>
  <c r="AF31" i="8"/>
  <c r="AH22" i="9" s="1"/>
  <c r="AG31" i="8"/>
  <c r="AI22" i="9" s="1"/>
  <c r="AH31" i="8"/>
  <c r="F22" i="9" s="1"/>
  <c r="G22" i="9" s="1"/>
  <c r="AI31" i="8"/>
  <c r="AJ22" i="9" s="1"/>
  <c r="BN22" i="9" s="1"/>
  <c r="L23" i="10" s="1"/>
  <c r="E32" i="8"/>
  <c r="I77" i="9" s="1"/>
  <c r="F32" i="8"/>
  <c r="J77" i="9" s="1"/>
  <c r="G32" i="8"/>
  <c r="K77" i="9" s="1"/>
  <c r="H32" i="8"/>
  <c r="L77" i="9" s="1"/>
  <c r="I32" i="8"/>
  <c r="M77" i="9" s="1"/>
  <c r="J32" i="8"/>
  <c r="D77" i="9" s="1"/>
  <c r="K32" i="8"/>
  <c r="N77" i="9" s="1"/>
  <c r="L32" i="8"/>
  <c r="O77" i="9" s="1"/>
  <c r="M32" i="8"/>
  <c r="P77" i="9" s="1"/>
  <c r="N32" i="8"/>
  <c r="Q77" i="9" s="1"/>
  <c r="O32" i="8"/>
  <c r="R77" i="9" s="1"/>
  <c r="P32" i="8"/>
  <c r="S77" i="9" s="1"/>
  <c r="Q32" i="8"/>
  <c r="T77" i="9" s="1"/>
  <c r="R32" i="8"/>
  <c r="U77" i="9" s="1"/>
  <c r="S32" i="8"/>
  <c r="V77" i="9" s="1"/>
  <c r="T32" i="8"/>
  <c r="W77" i="9" s="1"/>
  <c r="U32" i="8"/>
  <c r="E77" i="9" s="1"/>
  <c r="V32" i="8"/>
  <c r="X77" i="9" s="1"/>
  <c r="W32" i="8"/>
  <c r="Y77" i="9" s="1"/>
  <c r="X32" i="8"/>
  <c r="Z77" i="9" s="1"/>
  <c r="Y32" i="8"/>
  <c r="AA77" i="9" s="1"/>
  <c r="Z32" i="8"/>
  <c r="AB77" i="9" s="1"/>
  <c r="AA32" i="8"/>
  <c r="AC77" i="9" s="1"/>
  <c r="AB32" i="8"/>
  <c r="AD77" i="9" s="1"/>
  <c r="AC32" i="8"/>
  <c r="AE77" i="9" s="1"/>
  <c r="AD32" i="8"/>
  <c r="AF77" i="9" s="1"/>
  <c r="AE32" i="8"/>
  <c r="AG77" i="9" s="1"/>
  <c r="AF32" i="8"/>
  <c r="AH77" i="9" s="1"/>
  <c r="AG32" i="8"/>
  <c r="AI77" i="9" s="1"/>
  <c r="AH32" i="8"/>
  <c r="F77" i="9" s="1"/>
  <c r="AI32" i="8"/>
  <c r="AJ77" i="9" s="1"/>
  <c r="E33" i="8"/>
  <c r="I23" i="9" s="1"/>
  <c r="F33" i="8"/>
  <c r="J23" i="9" s="1"/>
  <c r="G33" i="8"/>
  <c r="K23" i="9" s="1"/>
  <c r="H33" i="8"/>
  <c r="L23" i="9" s="1"/>
  <c r="I33" i="8"/>
  <c r="M23" i="9" s="1"/>
  <c r="J33" i="8"/>
  <c r="D23" i="9" s="1"/>
  <c r="K33" i="8"/>
  <c r="N23" i="9" s="1"/>
  <c r="L33" i="8"/>
  <c r="O23" i="9" s="1"/>
  <c r="M33" i="8"/>
  <c r="P23" i="9" s="1"/>
  <c r="N33" i="8"/>
  <c r="Q23" i="9" s="1"/>
  <c r="O33" i="8"/>
  <c r="R23" i="9" s="1"/>
  <c r="P33" i="8"/>
  <c r="S23" i="9" s="1"/>
  <c r="Q33" i="8"/>
  <c r="T23" i="9" s="1"/>
  <c r="R33" i="8"/>
  <c r="U23" i="9" s="1"/>
  <c r="S33" i="8"/>
  <c r="V23" i="9" s="1"/>
  <c r="T33" i="8"/>
  <c r="W23" i="9" s="1"/>
  <c r="U33" i="8"/>
  <c r="E23" i="9" s="1"/>
  <c r="V33" i="8"/>
  <c r="X23" i="9" s="1"/>
  <c r="W33" i="8"/>
  <c r="Y23" i="9" s="1"/>
  <c r="X33" i="8"/>
  <c r="Z23" i="9" s="1"/>
  <c r="Y33" i="8"/>
  <c r="AA23" i="9" s="1"/>
  <c r="Z33" i="8"/>
  <c r="AB23" i="9" s="1"/>
  <c r="AA33" i="8"/>
  <c r="AC23" i="9" s="1"/>
  <c r="AB33" i="8"/>
  <c r="AD23" i="9" s="1"/>
  <c r="AC33" i="8"/>
  <c r="AE23" i="9" s="1"/>
  <c r="AD33" i="8"/>
  <c r="AF23" i="9" s="1"/>
  <c r="AE33" i="8"/>
  <c r="AG23" i="9" s="1"/>
  <c r="AF33" i="8"/>
  <c r="AH23" i="9" s="1"/>
  <c r="AG33" i="8"/>
  <c r="AI23" i="9" s="1"/>
  <c r="AH33" i="8"/>
  <c r="F23" i="9" s="1"/>
  <c r="AI33" i="8"/>
  <c r="AJ23" i="9" s="1"/>
  <c r="E34" i="8"/>
  <c r="I78" i="9" s="1"/>
  <c r="F34" i="8"/>
  <c r="J78" i="9" s="1"/>
  <c r="G34" i="8"/>
  <c r="K78" i="9" s="1"/>
  <c r="H34" i="8"/>
  <c r="L78" i="9" s="1"/>
  <c r="I34" i="8"/>
  <c r="M78" i="9" s="1"/>
  <c r="J34" i="8"/>
  <c r="D78" i="9" s="1"/>
  <c r="K34" i="8"/>
  <c r="N78" i="9" s="1"/>
  <c r="L34" i="8"/>
  <c r="O78" i="9" s="1"/>
  <c r="M34" i="8"/>
  <c r="P78" i="9" s="1"/>
  <c r="N34" i="8"/>
  <c r="Q78" i="9" s="1"/>
  <c r="O34" i="8"/>
  <c r="R78" i="9" s="1"/>
  <c r="P34" i="8"/>
  <c r="S78" i="9" s="1"/>
  <c r="Q34" i="8"/>
  <c r="T78" i="9" s="1"/>
  <c r="R34" i="8"/>
  <c r="U78" i="9" s="1"/>
  <c r="S34" i="8"/>
  <c r="V78" i="9" s="1"/>
  <c r="T34" i="8"/>
  <c r="W78" i="9" s="1"/>
  <c r="U34" i="8"/>
  <c r="E78" i="9" s="1"/>
  <c r="V34" i="8"/>
  <c r="X78" i="9" s="1"/>
  <c r="W34" i="8"/>
  <c r="Y78" i="9" s="1"/>
  <c r="X34" i="8"/>
  <c r="Z78" i="9" s="1"/>
  <c r="Y34" i="8"/>
  <c r="AA78" i="9" s="1"/>
  <c r="Z34" i="8"/>
  <c r="AB78" i="9" s="1"/>
  <c r="AA34" i="8"/>
  <c r="AC78" i="9" s="1"/>
  <c r="AB34" i="8"/>
  <c r="AD78" i="9" s="1"/>
  <c r="AC34" i="8"/>
  <c r="AE78" i="9" s="1"/>
  <c r="AD34" i="8"/>
  <c r="AF78" i="9" s="1"/>
  <c r="AE34" i="8"/>
  <c r="AG78" i="9" s="1"/>
  <c r="AF34" i="8"/>
  <c r="AH78" i="9" s="1"/>
  <c r="AG34" i="8"/>
  <c r="AI78" i="9" s="1"/>
  <c r="AH34" i="8"/>
  <c r="F78" i="9" s="1"/>
  <c r="AI34" i="8"/>
  <c r="AJ78" i="9" s="1"/>
  <c r="E35" i="8"/>
  <c r="I24" i="9" s="1"/>
  <c r="F35" i="8"/>
  <c r="J24" i="9" s="1"/>
  <c r="AN24" i="9" s="1"/>
  <c r="G25" i="10" s="1"/>
  <c r="G35" i="8"/>
  <c r="K24" i="9" s="1"/>
  <c r="AO24" i="9" s="1"/>
  <c r="H25" i="10" s="1"/>
  <c r="H35" i="8"/>
  <c r="L24" i="9" s="1"/>
  <c r="I35" i="8"/>
  <c r="M24" i="9" s="1"/>
  <c r="AQ24" i="9" s="1"/>
  <c r="J25" i="10" s="1"/>
  <c r="J35" i="8"/>
  <c r="D24" i="9" s="1"/>
  <c r="K35" i="8"/>
  <c r="N24" i="9" s="1"/>
  <c r="AR24" i="9" s="1"/>
  <c r="N25" i="10" s="1"/>
  <c r="L35" i="8"/>
  <c r="O24" i="9" s="1"/>
  <c r="M35" i="8"/>
  <c r="P24" i="9" s="1"/>
  <c r="N35" i="8"/>
  <c r="Q24" i="9" s="1"/>
  <c r="AU24" i="9" s="1"/>
  <c r="Q25" i="10" s="1"/>
  <c r="O35" i="8"/>
  <c r="R24" i="9" s="1"/>
  <c r="AV24" i="9" s="1"/>
  <c r="R25" i="10" s="1"/>
  <c r="P35" i="8"/>
  <c r="S24" i="9" s="1"/>
  <c r="Q35" i="8"/>
  <c r="T24" i="9" s="1"/>
  <c r="AX24" i="9" s="1"/>
  <c r="T25" i="10" s="1"/>
  <c r="R35" i="8"/>
  <c r="U24" i="9" s="1"/>
  <c r="S35" i="8"/>
  <c r="V24" i="9" s="1"/>
  <c r="AZ24" i="9" s="1"/>
  <c r="V25" i="10" s="1"/>
  <c r="T35" i="8"/>
  <c r="W24" i="9" s="1"/>
  <c r="U35" i="8"/>
  <c r="E24" i="9" s="1"/>
  <c r="V35" i="8"/>
  <c r="X24" i="9" s="1"/>
  <c r="BB24" i="9" s="1"/>
  <c r="K25" i="10" s="1"/>
  <c r="W35" i="8"/>
  <c r="Y24" i="9" s="1"/>
  <c r="BC24" i="9" s="1"/>
  <c r="X25" i="10" s="1"/>
  <c r="X35" i="8"/>
  <c r="Z24" i="9" s="1"/>
  <c r="BD24" i="9" s="1"/>
  <c r="Y25" i="10" s="1"/>
  <c r="Y35" i="8"/>
  <c r="AA24" i="9" s="1"/>
  <c r="BE24" i="9" s="1"/>
  <c r="Z25" i="10" s="1"/>
  <c r="Z35" i="8"/>
  <c r="AB24" i="9" s="1"/>
  <c r="AA35" i="8"/>
  <c r="AC24" i="9" s="1"/>
  <c r="BG24" i="9" s="1"/>
  <c r="AB25" i="10" s="1"/>
  <c r="AB35" i="8"/>
  <c r="AD24" i="9" s="1"/>
  <c r="AC35" i="8"/>
  <c r="AE24" i="9" s="1"/>
  <c r="AD35" i="8"/>
  <c r="AF24" i="9" s="1"/>
  <c r="BJ24" i="9" s="1"/>
  <c r="AE25" i="10" s="1"/>
  <c r="AE35" i="8"/>
  <c r="AG24" i="9" s="1"/>
  <c r="BK24" i="9" s="1"/>
  <c r="AF25" i="10" s="1"/>
  <c r="AF35" i="8"/>
  <c r="AH24" i="9" s="1"/>
  <c r="BL24" i="9" s="1"/>
  <c r="AG25" i="10" s="1"/>
  <c r="AG35" i="8"/>
  <c r="AI24" i="9" s="1"/>
  <c r="BM24" i="9" s="1"/>
  <c r="AH25" i="10" s="1"/>
  <c r="AH35" i="8"/>
  <c r="F24" i="9" s="1"/>
  <c r="G24" i="9" s="1"/>
  <c r="AI35" i="8"/>
  <c r="AJ24" i="9" s="1"/>
  <c r="BN24" i="9" s="1"/>
  <c r="L25" i="10" s="1"/>
  <c r="E36" i="8"/>
  <c r="I90" i="9" s="1"/>
  <c r="F36" i="8"/>
  <c r="J90" i="9" s="1"/>
  <c r="G36" i="8"/>
  <c r="K90" i="9" s="1"/>
  <c r="H36" i="8"/>
  <c r="L90" i="9" s="1"/>
  <c r="AP90" i="9" s="1"/>
  <c r="I91" i="10" s="1"/>
  <c r="I36" i="8"/>
  <c r="M90" i="9" s="1"/>
  <c r="J36" i="8"/>
  <c r="D90" i="9" s="1"/>
  <c r="K36" i="8"/>
  <c r="N90" i="9" s="1"/>
  <c r="L36" i="8"/>
  <c r="O90" i="9" s="1"/>
  <c r="M36" i="8"/>
  <c r="P90" i="9" s="1"/>
  <c r="N36" i="8"/>
  <c r="Q90" i="9" s="1"/>
  <c r="O36" i="8"/>
  <c r="R90" i="9" s="1"/>
  <c r="AV90" i="9" s="1"/>
  <c r="R91" i="10" s="1"/>
  <c r="P36" i="8"/>
  <c r="S90" i="9" s="1"/>
  <c r="AW90" i="9" s="1"/>
  <c r="S91" i="10" s="1"/>
  <c r="Q36" i="8"/>
  <c r="T90" i="9" s="1"/>
  <c r="R36" i="8"/>
  <c r="U90" i="9" s="1"/>
  <c r="S36" i="8"/>
  <c r="V90" i="9" s="1"/>
  <c r="T36" i="8"/>
  <c r="W90" i="9" s="1"/>
  <c r="U36" i="8"/>
  <c r="E90" i="9" s="1"/>
  <c r="V36" i="8"/>
  <c r="X90" i="9" s="1"/>
  <c r="W36" i="8"/>
  <c r="Y90" i="9" s="1"/>
  <c r="BC90" i="9" s="1"/>
  <c r="X91" i="10" s="1"/>
  <c r="X36" i="8"/>
  <c r="Z90" i="9" s="1"/>
  <c r="BD90" i="9" s="1"/>
  <c r="Y91" i="10" s="1"/>
  <c r="Y36" i="8"/>
  <c r="AA90" i="9" s="1"/>
  <c r="Z36" i="8"/>
  <c r="AB90" i="9" s="1"/>
  <c r="AA36" i="8"/>
  <c r="AC90" i="9" s="1"/>
  <c r="AB36" i="8"/>
  <c r="AD90" i="9" s="1"/>
  <c r="AC36" i="8"/>
  <c r="AE90" i="9" s="1"/>
  <c r="AD36" i="8"/>
  <c r="AF90" i="9" s="1"/>
  <c r="AE36" i="8"/>
  <c r="AG90" i="9" s="1"/>
  <c r="BK90" i="9" s="1"/>
  <c r="AF91" i="10" s="1"/>
  <c r="AF36" i="8"/>
  <c r="AH90" i="9" s="1"/>
  <c r="BL90" i="9" s="1"/>
  <c r="AG91" i="10" s="1"/>
  <c r="AG36" i="8"/>
  <c r="AI90" i="9" s="1"/>
  <c r="AH36" i="8"/>
  <c r="F90" i="9" s="1"/>
  <c r="G90" i="9" s="1"/>
  <c r="AI36" i="8"/>
  <c r="AJ90" i="9" s="1"/>
  <c r="E37" i="8"/>
  <c r="I91" i="9" s="1"/>
  <c r="F37" i="8"/>
  <c r="J91" i="9" s="1"/>
  <c r="G37" i="8"/>
  <c r="K91" i="9" s="1"/>
  <c r="H37" i="8"/>
  <c r="L91" i="9" s="1"/>
  <c r="I37" i="8"/>
  <c r="M91" i="9" s="1"/>
  <c r="J37" i="8"/>
  <c r="D91" i="9" s="1"/>
  <c r="K37" i="8"/>
  <c r="N91" i="9" s="1"/>
  <c r="L37" i="8"/>
  <c r="O91" i="9" s="1"/>
  <c r="M37" i="8"/>
  <c r="P91" i="9" s="1"/>
  <c r="N37" i="8"/>
  <c r="Q91" i="9" s="1"/>
  <c r="O37" i="8"/>
  <c r="R91" i="9" s="1"/>
  <c r="P37" i="8"/>
  <c r="S91" i="9" s="1"/>
  <c r="Q37" i="8"/>
  <c r="T91" i="9" s="1"/>
  <c r="R37" i="8"/>
  <c r="U91" i="9" s="1"/>
  <c r="S37" i="8"/>
  <c r="V91" i="9" s="1"/>
  <c r="T37" i="8"/>
  <c r="W91" i="9" s="1"/>
  <c r="U37" i="8"/>
  <c r="E91" i="9" s="1"/>
  <c r="V37" i="8"/>
  <c r="X91" i="9" s="1"/>
  <c r="W37" i="8"/>
  <c r="Y91" i="9" s="1"/>
  <c r="X37" i="8"/>
  <c r="Z91" i="9" s="1"/>
  <c r="Y37" i="8"/>
  <c r="AA91" i="9" s="1"/>
  <c r="Z37" i="8"/>
  <c r="AB91" i="9" s="1"/>
  <c r="AA37" i="8"/>
  <c r="AC91" i="9" s="1"/>
  <c r="AB37" i="8"/>
  <c r="AD91" i="9" s="1"/>
  <c r="AC37" i="8"/>
  <c r="AE91" i="9" s="1"/>
  <c r="AD37" i="8"/>
  <c r="AF91" i="9" s="1"/>
  <c r="AE37" i="8"/>
  <c r="AG91" i="9" s="1"/>
  <c r="AF37" i="8"/>
  <c r="AH91" i="9" s="1"/>
  <c r="AG37" i="8"/>
  <c r="AI91" i="9" s="1"/>
  <c r="AH37" i="8"/>
  <c r="F91" i="9" s="1"/>
  <c r="AI37" i="8"/>
  <c r="AJ91" i="9" s="1"/>
  <c r="E38" i="8"/>
  <c r="I92" i="9" s="1"/>
  <c r="F38" i="8"/>
  <c r="J92" i="9" s="1"/>
  <c r="G38" i="8"/>
  <c r="K92" i="9" s="1"/>
  <c r="H38" i="8"/>
  <c r="L92" i="9" s="1"/>
  <c r="I38" i="8"/>
  <c r="M92" i="9" s="1"/>
  <c r="J38" i="8"/>
  <c r="D92" i="9" s="1"/>
  <c r="K38" i="8"/>
  <c r="N92" i="9" s="1"/>
  <c r="L38" i="8"/>
  <c r="O92" i="9" s="1"/>
  <c r="M38" i="8"/>
  <c r="P92" i="9" s="1"/>
  <c r="N38" i="8"/>
  <c r="Q92" i="9" s="1"/>
  <c r="O38" i="8"/>
  <c r="R92" i="9" s="1"/>
  <c r="P38" i="8"/>
  <c r="S92" i="9" s="1"/>
  <c r="Q38" i="8"/>
  <c r="T92" i="9" s="1"/>
  <c r="R38" i="8"/>
  <c r="U92" i="9" s="1"/>
  <c r="S38" i="8"/>
  <c r="V92" i="9" s="1"/>
  <c r="T38" i="8"/>
  <c r="W92" i="9" s="1"/>
  <c r="U38" i="8"/>
  <c r="E92" i="9" s="1"/>
  <c r="V38" i="8"/>
  <c r="X92" i="9" s="1"/>
  <c r="W38" i="8"/>
  <c r="Y92" i="9" s="1"/>
  <c r="X38" i="8"/>
  <c r="Z92" i="9" s="1"/>
  <c r="Y38" i="8"/>
  <c r="AA92" i="9" s="1"/>
  <c r="Z38" i="8"/>
  <c r="AB92" i="9" s="1"/>
  <c r="AA38" i="8"/>
  <c r="AC92" i="9" s="1"/>
  <c r="AB38" i="8"/>
  <c r="AD92" i="9" s="1"/>
  <c r="AC38" i="8"/>
  <c r="AE92" i="9" s="1"/>
  <c r="AD38" i="8"/>
  <c r="AF92" i="9" s="1"/>
  <c r="AE38" i="8"/>
  <c r="AG92" i="9" s="1"/>
  <c r="AF38" i="8"/>
  <c r="AH92" i="9" s="1"/>
  <c r="AG38" i="8"/>
  <c r="AI92" i="9" s="1"/>
  <c r="AH38" i="8"/>
  <c r="F92" i="9" s="1"/>
  <c r="G92" i="9" s="1"/>
  <c r="AI38" i="8"/>
  <c r="AJ92" i="9" s="1"/>
  <c r="E39" i="8"/>
  <c r="I93" i="9" s="1"/>
  <c r="F39" i="8"/>
  <c r="J93" i="9" s="1"/>
  <c r="G39" i="8"/>
  <c r="K93" i="9" s="1"/>
  <c r="H39" i="8"/>
  <c r="L93" i="9" s="1"/>
  <c r="I39" i="8"/>
  <c r="M93" i="9" s="1"/>
  <c r="J39" i="8"/>
  <c r="D93" i="9" s="1"/>
  <c r="K39" i="8"/>
  <c r="N93" i="9" s="1"/>
  <c r="AR93" i="9" s="1"/>
  <c r="N94" i="10" s="1"/>
  <c r="L39" i="8"/>
  <c r="O93" i="9" s="1"/>
  <c r="M39" i="8"/>
  <c r="P93" i="9" s="1"/>
  <c r="N39" i="8"/>
  <c r="Q93" i="9" s="1"/>
  <c r="O39" i="8"/>
  <c r="R93" i="9" s="1"/>
  <c r="P39" i="8"/>
  <c r="S93" i="9" s="1"/>
  <c r="Q39" i="8"/>
  <c r="T93" i="9" s="1"/>
  <c r="R39" i="8"/>
  <c r="U93" i="9" s="1"/>
  <c r="S39" i="8"/>
  <c r="V93" i="9" s="1"/>
  <c r="AZ93" i="9" s="1"/>
  <c r="V94" i="10" s="1"/>
  <c r="T39" i="8"/>
  <c r="W93" i="9" s="1"/>
  <c r="U39" i="8"/>
  <c r="E93" i="9" s="1"/>
  <c r="V39" i="8"/>
  <c r="X93" i="9" s="1"/>
  <c r="W39" i="8"/>
  <c r="Y93" i="9" s="1"/>
  <c r="X39" i="8"/>
  <c r="Z93" i="9" s="1"/>
  <c r="Y39" i="8"/>
  <c r="AA93" i="9" s="1"/>
  <c r="Z39" i="8"/>
  <c r="AB93" i="9" s="1"/>
  <c r="AA39" i="8"/>
  <c r="AC93" i="9" s="1"/>
  <c r="BG93" i="9" s="1"/>
  <c r="AB94" i="10" s="1"/>
  <c r="AB39" i="8"/>
  <c r="AD93" i="9" s="1"/>
  <c r="AC39" i="8"/>
  <c r="AE93" i="9" s="1"/>
  <c r="AD39" i="8"/>
  <c r="AF93" i="9" s="1"/>
  <c r="AE39" i="8"/>
  <c r="AG93" i="9" s="1"/>
  <c r="AF39" i="8"/>
  <c r="AH93" i="9" s="1"/>
  <c r="AG39" i="8"/>
  <c r="AI93" i="9" s="1"/>
  <c r="AH39" i="8"/>
  <c r="F93" i="9" s="1"/>
  <c r="G93" i="9" s="1"/>
  <c r="AI39" i="8"/>
  <c r="AJ93" i="9" s="1"/>
  <c r="BN93" i="9" s="1"/>
  <c r="L94" i="10" s="1"/>
  <c r="E40" i="8"/>
  <c r="I94" i="9" s="1"/>
  <c r="F40" i="8"/>
  <c r="J94" i="9" s="1"/>
  <c r="G40" i="8"/>
  <c r="K94" i="9" s="1"/>
  <c r="H40" i="8"/>
  <c r="L94" i="9" s="1"/>
  <c r="I40" i="8"/>
  <c r="M94" i="9" s="1"/>
  <c r="J40" i="8"/>
  <c r="D94" i="9" s="1"/>
  <c r="K40" i="8"/>
  <c r="N94" i="9" s="1"/>
  <c r="L40" i="8"/>
  <c r="O94" i="9" s="1"/>
  <c r="M40" i="8"/>
  <c r="P94" i="9" s="1"/>
  <c r="N40" i="8"/>
  <c r="Q94" i="9" s="1"/>
  <c r="O40" i="8"/>
  <c r="R94" i="9" s="1"/>
  <c r="P40" i="8"/>
  <c r="S94" i="9" s="1"/>
  <c r="Q40" i="8"/>
  <c r="T94" i="9" s="1"/>
  <c r="R40" i="8"/>
  <c r="U94" i="9" s="1"/>
  <c r="S40" i="8"/>
  <c r="V94" i="9" s="1"/>
  <c r="T40" i="8"/>
  <c r="W94" i="9" s="1"/>
  <c r="U40" i="8"/>
  <c r="E94" i="9" s="1"/>
  <c r="V40" i="8"/>
  <c r="X94" i="9" s="1"/>
  <c r="W40" i="8"/>
  <c r="Y94" i="9" s="1"/>
  <c r="X40" i="8"/>
  <c r="Z94" i="9" s="1"/>
  <c r="Y40" i="8"/>
  <c r="AA94" i="9" s="1"/>
  <c r="Z40" i="8"/>
  <c r="AB94" i="9" s="1"/>
  <c r="AA40" i="8"/>
  <c r="AC94" i="9" s="1"/>
  <c r="AB40" i="8"/>
  <c r="AD94" i="9" s="1"/>
  <c r="AC40" i="8"/>
  <c r="AE94" i="9" s="1"/>
  <c r="AD40" i="8"/>
  <c r="AF94" i="9" s="1"/>
  <c r="AE40" i="8"/>
  <c r="AG94" i="9" s="1"/>
  <c r="AF40" i="8"/>
  <c r="AH94" i="9" s="1"/>
  <c r="AG40" i="8"/>
  <c r="AI94" i="9" s="1"/>
  <c r="AH40" i="8"/>
  <c r="F94" i="9" s="1"/>
  <c r="AI40" i="8"/>
  <c r="AJ94" i="9" s="1"/>
  <c r="E41" i="8"/>
  <c r="I25" i="9" s="1"/>
  <c r="F41" i="8"/>
  <c r="J25" i="9" s="1"/>
  <c r="G41" i="8"/>
  <c r="K25" i="9" s="1"/>
  <c r="H41" i="8"/>
  <c r="L25" i="9" s="1"/>
  <c r="I41" i="8"/>
  <c r="M25" i="9" s="1"/>
  <c r="J41" i="8"/>
  <c r="D25" i="9" s="1"/>
  <c r="K41" i="8"/>
  <c r="N25" i="9" s="1"/>
  <c r="L41" i="8"/>
  <c r="O25" i="9" s="1"/>
  <c r="M41" i="8"/>
  <c r="P25" i="9" s="1"/>
  <c r="N41" i="8"/>
  <c r="Q25" i="9" s="1"/>
  <c r="O41" i="8"/>
  <c r="R25" i="9" s="1"/>
  <c r="P41" i="8"/>
  <c r="S25" i="9" s="1"/>
  <c r="Q41" i="8"/>
  <c r="T25" i="9" s="1"/>
  <c r="R41" i="8"/>
  <c r="U25" i="9" s="1"/>
  <c r="S41" i="8"/>
  <c r="V25" i="9" s="1"/>
  <c r="T41" i="8"/>
  <c r="W25" i="9" s="1"/>
  <c r="U41" i="8"/>
  <c r="E25" i="9" s="1"/>
  <c r="V41" i="8"/>
  <c r="X25" i="9" s="1"/>
  <c r="W41" i="8"/>
  <c r="Y25" i="9" s="1"/>
  <c r="X41" i="8"/>
  <c r="Z25" i="9" s="1"/>
  <c r="Y41" i="8"/>
  <c r="AA25" i="9" s="1"/>
  <c r="Z41" i="8"/>
  <c r="AB25" i="9" s="1"/>
  <c r="AA41" i="8"/>
  <c r="AC25" i="9" s="1"/>
  <c r="AB41" i="8"/>
  <c r="AD25" i="9" s="1"/>
  <c r="AC41" i="8"/>
  <c r="AE25" i="9" s="1"/>
  <c r="AD41" i="8"/>
  <c r="AF25" i="9" s="1"/>
  <c r="AE41" i="8"/>
  <c r="AG25" i="9" s="1"/>
  <c r="AF41" i="8"/>
  <c r="AH25" i="9" s="1"/>
  <c r="AG41" i="8"/>
  <c r="AI25" i="9" s="1"/>
  <c r="AH41" i="8"/>
  <c r="F25" i="9" s="1"/>
  <c r="AI41" i="8"/>
  <c r="AJ25" i="9" s="1"/>
  <c r="E42" i="8"/>
  <c r="I26" i="9" s="1"/>
  <c r="F42" i="8"/>
  <c r="J26" i="9" s="1"/>
  <c r="G42" i="8"/>
  <c r="K26" i="9" s="1"/>
  <c r="H42" i="8"/>
  <c r="L26" i="9" s="1"/>
  <c r="I42" i="8"/>
  <c r="M26" i="9" s="1"/>
  <c r="J42" i="8"/>
  <c r="D26" i="9" s="1"/>
  <c r="K42" i="8"/>
  <c r="N26" i="9" s="1"/>
  <c r="L42" i="8"/>
  <c r="O26" i="9" s="1"/>
  <c r="M42" i="8"/>
  <c r="P26" i="9" s="1"/>
  <c r="N42" i="8"/>
  <c r="Q26" i="9" s="1"/>
  <c r="O42" i="8"/>
  <c r="R26" i="9" s="1"/>
  <c r="P42" i="8"/>
  <c r="S26" i="9" s="1"/>
  <c r="Q42" i="8"/>
  <c r="T26" i="9" s="1"/>
  <c r="R42" i="8"/>
  <c r="U26" i="9" s="1"/>
  <c r="S42" i="8"/>
  <c r="V26" i="9" s="1"/>
  <c r="T42" i="8"/>
  <c r="W26" i="9" s="1"/>
  <c r="U42" i="8"/>
  <c r="E26" i="9" s="1"/>
  <c r="V42" i="8"/>
  <c r="X26" i="9" s="1"/>
  <c r="W42" i="8"/>
  <c r="Y26" i="9" s="1"/>
  <c r="X42" i="8"/>
  <c r="Z26" i="9" s="1"/>
  <c r="Y42" i="8"/>
  <c r="AA26" i="9" s="1"/>
  <c r="Z42" i="8"/>
  <c r="AB26" i="9" s="1"/>
  <c r="AA42" i="8"/>
  <c r="AC26" i="9" s="1"/>
  <c r="AB42" i="8"/>
  <c r="AD26" i="9" s="1"/>
  <c r="AC42" i="8"/>
  <c r="AE26" i="9" s="1"/>
  <c r="AD42" i="8"/>
  <c r="AF26" i="9" s="1"/>
  <c r="AE42" i="8"/>
  <c r="AG26" i="9" s="1"/>
  <c r="AF42" i="8"/>
  <c r="AH26" i="9" s="1"/>
  <c r="AG42" i="8"/>
  <c r="AI26" i="9" s="1"/>
  <c r="AH42" i="8"/>
  <c r="F26" i="9" s="1"/>
  <c r="AI42" i="8"/>
  <c r="AJ26" i="9" s="1"/>
  <c r="E43" i="8"/>
  <c r="I27" i="9" s="1"/>
  <c r="F43" i="8"/>
  <c r="J27" i="9" s="1"/>
  <c r="G43" i="8"/>
  <c r="K27" i="9" s="1"/>
  <c r="H43" i="8"/>
  <c r="L27" i="9" s="1"/>
  <c r="I43" i="8"/>
  <c r="M27" i="9" s="1"/>
  <c r="J43" i="8"/>
  <c r="D27" i="9" s="1"/>
  <c r="K43" i="8"/>
  <c r="N27" i="9" s="1"/>
  <c r="L43" i="8"/>
  <c r="O27" i="9" s="1"/>
  <c r="M43" i="8"/>
  <c r="P27" i="9" s="1"/>
  <c r="N43" i="8"/>
  <c r="Q27" i="9" s="1"/>
  <c r="O43" i="8"/>
  <c r="R27" i="9" s="1"/>
  <c r="P43" i="8"/>
  <c r="S27" i="9" s="1"/>
  <c r="Q43" i="8"/>
  <c r="T27" i="9" s="1"/>
  <c r="R43" i="8"/>
  <c r="U27" i="9" s="1"/>
  <c r="S43" i="8"/>
  <c r="V27" i="9" s="1"/>
  <c r="T43" i="8"/>
  <c r="W27" i="9" s="1"/>
  <c r="U43" i="8"/>
  <c r="E27" i="9" s="1"/>
  <c r="V43" i="8"/>
  <c r="X27" i="9" s="1"/>
  <c r="W43" i="8"/>
  <c r="Y27" i="9" s="1"/>
  <c r="X43" i="8"/>
  <c r="Z27" i="9" s="1"/>
  <c r="Y43" i="8"/>
  <c r="AA27" i="9" s="1"/>
  <c r="Z43" i="8"/>
  <c r="AB27" i="9" s="1"/>
  <c r="AA43" i="8"/>
  <c r="AC27" i="9" s="1"/>
  <c r="AB43" i="8"/>
  <c r="AD27" i="9" s="1"/>
  <c r="AC43" i="8"/>
  <c r="AE27" i="9" s="1"/>
  <c r="AD43" i="8"/>
  <c r="AF27" i="9" s="1"/>
  <c r="AE43" i="8"/>
  <c r="AG27" i="9" s="1"/>
  <c r="AF43" i="8"/>
  <c r="AH27" i="9" s="1"/>
  <c r="AG43" i="8"/>
  <c r="AI27" i="9" s="1"/>
  <c r="AH43" i="8"/>
  <c r="F27" i="9" s="1"/>
  <c r="AI43" i="8"/>
  <c r="AJ27" i="9" s="1"/>
  <c r="E44" i="8"/>
  <c r="I28" i="9" s="1"/>
  <c r="F44" i="8"/>
  <c r="J28" i="9" s="1"/>
  <c r="G44" i="8"/>
  <c r="K28" i="9" s="1"/>
  <c r="AO28" i="9" s="1"/>
  <c r="H29" i="10" s="1"/>
  <c r="H44" i="8"/>
  <c r="L28" i="9" s="1"/>
  <c r="AP28" i="9" s="1"/>
  <c r="I29" i="10" s="1"/>
  <c r="I44" i="8"/>
  <c r="M28" i="9" s="1"/>
  <c r="J44" i="8"/>
  <c r="D28" i="9" s="1"/>
  <c r="K44" i="8"/>
  <c r="N28" i="9" s="1"/>
  <c r="L44" i="8"/>
  <c r="O28" i="9" s="1"/>
  <c r="M44" i="8"/>
  <c r="P28" i="9" s="1"/>
  <c r="N44" i="8"/>
  <c r="Q28" i="9" s="1"/>
  <c r="O44" i="8"/>
  <c r="R28" i="9" s="1"/>
  <c r="AV28" i="9" s="1"/>
  <c r="R29" i="10" s="1"/>
  <c r="P44" i="8"/>
  <c r="S28" i="9" s="1"/>
  <c r="AW28" i="9" s="1"/>
  <c r="S29" i="10" s="1"/>
  <c r="Q44" i="8"/>
  <c r="T28" i="9" s="1"/>
  <c r="R44" i="8"/>
  <c r="U28" i="9" s="1"/>
  <c r="S44" i="8"/>
  <c r="V28" i="9" s="1"/>
  <c r="T44" i="8"/>
  <c r="W28" i="9" s="1"/>
  <c r="U44" i="8"/>
  <c r="E28" i="9" s="1"/>
  <c r="V44" i="8"/>
  <c r="X28" i="9" s="1"/>
  <c r="W44" i="8"/>
  <c r="Y28" i="9" s="1"/>
  <c r="BC28" i="9" s="1"/>
  <c r="X29" i="10" s="1"/>
  <c r="X44" i="8"/>
  <c r="Z28" i="9" s="1"/>
  <c r="BD28" i="9" s="1"/>
  <c r="Y29" i="10" s="1"/>
  <c r="Y44" i="8"/>
  <c r="AA28" i="9" s="1"/>
  <c r="Z44" i="8"/>
  <c r="AB28" i="9" s="1"/>
  <c r="AA44" i="8"/>
  <c r="AC28" i="9" s="1"/>
  <c r="AB44" i="8"/>
  <c r="AD28" i="9" s="1"/>
  <c r="AC44" i="8"/>
  <c r="AE28" i="9" s="1"/>
  <c r="AD44" i="8"/>
  <c r="AF28" i="9" s="1"/>
  <c r="AE44" i="8"/>
  <c r="AG28" i="9" s="1"/>
  <c r="BK28" i="9" s="1"/>
  <c r="AF29" i="10" s="1"/>
  <c r="AF44" i="8"/>
  <c r="AH28" i="9" s="1"/>
  <c r="BL28" i="9" s="1"/>
  <c r="AG29" i="10" s="1"/>
  <c r="AG44" i="8"/>
  <c r="AI28" i="9" s="1"/>
  <c r="AH44" i="8"/>
  <c r="F28" i="9" s="1"/>
  <c r="G28" i="9" s="1"/>
  <c r="AI44" i="8"/>
  <c r="AJ28" i="9" s="1"/>
  <c r="E45" i="8"/>
  <c r="I29" i="9" s="1"/>
  <c r="F45" i="8"/>
  <c r="J29" i="9" s="1"/>
  <c r="G45" i="8"/>
  <c r="K29" i="9" s="1"/>
  <c r="H45" i="8"/>
  <c r="L29" i="9" s="1"/>
  <c r="I45" i="8"/>
  <c r="M29" i="9" s="1"/>
  <c r="J45" i="8"/>
  <c r="D29" i="9" s="1"/>
  <c r="K45" i="8"/>
  <c r="N29" i="9" s="1"/>
  <c r="L45" i="8"/>
  <c r="O29" i="9" s="1"/>
  <c r="M45" i="8"/>
  <c r="P29" i="9" s="1"/>
  <c r="N45" i="8"/>
  <c r="Q29" i="9" s="1"/>
  <c r="O45" i="8"/>
  <c r="R29" i="9" s="1"/>
  <c r="P45" i="8"/>
  <c r="S29" i="9" s="1"/>
  <c r="Q45" i="8"/>
  <c r="T29" i="9" s="1"/>
  <c r="R45" i="8"/>
  <c r="U29" i="9" s="1"/>
  <c r="S45" i="8"/>
  <c r="V29" i="9" s="1"/>
  <c r="T45" i="8"/>
  <c r="W29" i="9" s="1"/>
  <c r="U45" i="8"/>
  <c r="E29" i="9" s="1"/>
  <c r="V45" i="8"/>
  <c r="X29" i="9" s="1"/>
  <c r="W45" i="8"/>
  <c r="Y29" i="9" s="1"/>
  <c r="X45" i="8"/>
  <c r="Z29" i="9" s="1"/>
  <c r="Y45" i="8"/>
  <c r="AA29" i="9" s="1"/>
  <c r="Z45" i="8"/>
  <c r="AB29" i="9" s="1"/>
  <c r="AA45" i="8"/>
  <c r="AC29" i="9" s="1"/>
  <c r="AB45" i="8"/>
  <c r="AD29" i="9" s="1"/>
  <c r="AC45" i="8"/>
  <c r="AE29" i="9" s="1"/>
  <c r="AD45" i="8"/>
  <c r="AF29" i="9" s="1"/>
  <c r="AE45" i="8"/>
  <c r="AG29" i="9" s="1"/>
  <c r="AF45" i="8"/>
  <c r="AH29" i="9" s="1"/>
  <c r="AG45" i="8"/>
  <c r="AI29" i="9" s="1"/>
  <c r="AH45" i="8"/>
  <c r="F29" i="9" s="1"/>
  <c r="AI45" i="8"/>
  <c r="AJ29" i="9" s="1"/>
  <c r="E46" i="8"/>
  <c r="I95" i="9" s="1"/>
  <c r="F46" i="8"/>
  <c r="J95" i="9" s="1"/>
  <c r="G46" i="8"/>
  <c r="K95" i="9" s="1"/>
  <c r="H46" i="8"/>
  <c r="L95" i="9" s="1"/>
  <c r="I46" i="8"/>
  <c r="M95" i="9" s="1"/>
  <c r="J46" i="8"/>
  <c r="D95" i="9" s="1"/>
  <c r="K46" i="8"/>
  <c r="N95" i="9" s="1"/>
  <c r="L46" i="8"/>
  <c r="O95" i="9" s="1"/>
  <c r="M46" i="8"/>
  <c r="P95" i="9" s="1"/>
  <c r="N46" i="8"/>
  <c r="Q95" i="9" s="1"/>
  <c r="O46" i="8"/>
  <c r="R95" i="9" s="1"/>
  <c r="P46" i="8"/>
  <c r="S95" i="9" s="1"/>
  <c r="Q46" i="8"/>
  <c r="T95" i="9" s="1"/>
  <c r="R46" i="8"/>
  <c r="U95" i="9" s="1"/>
  <c r="S46" i="8"/>
  <c r="V95" i="9" s="1"/>
  <c r="T46" i="8"/>
  <c r="W95" i="9" s="1"/>
  <c r="U46" i="8"/>
  <c r="E95" i="9" s="1"/>
  <c r="V46" i="8"/>
  <c r="X95" i="9" s="1"/>
  <c r="W46" i="8"/>
  <c r="Y95" i="9" s="1"/>
  <c r="X46" i="8"/>
  <c r="Z95" i="9" s="1"/>
  <c r="Y46" i="8"/>
  <c r="AA95" i="9" s="1"/>
  <c r="Z46" i="8"/>
  <c r="AB95" i="9" s="1"/>
  <c r="AA46" i="8"/>
  <c r="AC95" i="9" s="1"/>
  <c r="AB46" i="8"/>
  <c r="AD95" i="9" s="1"/>
  <c r="AC46" i="8"/>
  <c r="AE95" i="9" s="1"/>
  <c r="AD46" i="8"/>
  <c r="AF95" i="9" s="1"/>
  <c r="AE46" i="8"/>
  <c r="AG95" i="9" s="1"/>
  <c r="AF46" i="8"/>
  <c r="AH95" i="9" s="1"/>
  <c r="AG46" i="8"/>
  <c r="AI95" i="9" s="1"/>
  <c r="AH46" i="8"/>
  <c r="F95" i="9" s="1"/>
  <c r="G95" i="9" s="1"/>
  <c r="AI46" i="8"/>
  <c r="AJ95" i="9" s="1"/>
  <c r="E47" i="8"/>
  <c r="I96" i="9" s="1"/>
  <c r="F47" i="8"/>
  <c r="J96" i="9" s="1"/>
  <c r="G47" i="8"/>
  <c r="K96" i="9" s="1"/>
  <c r="H47" i="8"/>
  <c r="L96" i="9" s="1"/>
  <c r="I47" i="8"/>
  <c r="M96" i="9" s="1"/>
  <c r="J47" i="8"/>
  <c r="D96" i="9" s="1"/>
  <c r="K47" i="8"/>
  <c r="N96" i="9" s="1"/>
  <c r="AR96" i="9" s="1"/>
  <c r="N97" i="10" s="1"/>
  <c r="L47" i="8"/>
  <c r="O96" i="9" s="1"/>
  <c r="M47" i="8"/>
  <c r="P96" i="9" s="1"/>
  <c r="N47" i="8"/>
  <c r="Q96" i="9" s="1"/>
  <c r="O47" i="8"/>
  <c r="R96" i="9" s="1"/>
  <c r="P47" i="8"/>
  <c r="S96" i="9" s="1"/>
  <c r="Q47" i="8"/>
  <c r="T96" i="9" s="1"/>
  <c r="R47" i="8"/>
  <c r="U96" i="9" s="1"/>
  <c r="S47" i="8"/>
  <c r="V96" i="9" s="1"/>
  <c r="AZ96" i="9" s="1"/>
  <c r="V97" i="10" s="1"/>
  <c r="T47" i="8"/>
  <c r="W96" i="9" s="1"/>
  <c r="U47" i="8"/>
  <c r="E96" i="9" s="1"/>
  <c r="V47" i="8"/>
  <c r="X96" i="9" s="1"/>
  <c r="W47" i="8"/>
  <c r="Y96" i="9" s="1"/>
  <c r="X47" i="8"/>
  <c r="Z96" i="9" s="1"/>
  <c r="Y47" i="8"/>
  <c r="AA96" i="9" s="1"/>
  <c r="Z47" i="8"/>
  <c r="AB96" i="9" s="1"/>
  <c r="AA47" i="8"/>
  <c r="AC96" i="9" s="1"/>
  <c r="BG96" i="9" s="1"/>
  <c r="AB97" i="10" s="1"/>
  <c r="AB47" i="8"/>
  <c r="AD96" i="9" s="1"/>
  <c r="AC47" i="8"/>
  <c r="AE96" i="9" s="1"/>
  <c r="AD47" i="8"/>
  <c r="AF96" i="9" s="1"/>
  <c r="AE47" i="8"/>
  <c r="AG96" i="9" s="1"/>
  <c r="AF47" i="8"/>
  <c r="AH96" i="9" s="1"/>
  <c r="AG47" i="8"/>
  <c r="AI96" i="9" s="1"/>
  <c r="AH47" i="8"/>
  <c r="F96" i="9" s="1"/>
  <c r="G96" i="9" s="1"/>
  <c r="AI47" i="8"/>
  <c r="AJ96" i="9" s="1"/>
  <c r="BN96" i="9" s="1"/>
  <c r="L97" i="10" s="1"/>
  <c r="E48" i="8"/>
  <c r="I97" i="9" s="1"/>
  <c r="F48" i="8"/>
  <c r="J97" i="9" s="1"/>
  <c r="G48" i="8"/>
  <c r="K97" i="9" s="1"/>
  <c r="H48" i="8"/>
  <c r="L97" i="9" s="1"/>
  <c r="I48" i="8"/>
  <c r="M97" i="9" s="1"/>
  <c r="J48" i="8"/>
  <c r="D97" i="9" s="1"/>
  <c r="K48" i="8"/>
  <c r="N97" i="9" s="1"/>
  <c r="L48" i="8"/>
  <c r="O97" i="9" s="1"/>
  <c r="M48" i="8"/>
  <c r="P97" i="9" s="1"/>
  <c r="N48" i="8"/>
  <c r="Q97" i="9" s="1"/>
  <c r="O48" i="8"/>
  <c r="R97" i="9" s="1"/>
  <c r="P48" i="8"/>
  <c r="S97" i="9" s="1"/>
  <c r="Q48" i="8"/>
  <c r="T97" i="9" s="1"/>
  <c r="R48" i="8"/>
  <c r="U97" i="9" s="1"/>
  <c r="S48" i="8"/>
  <c r="V97" i="9" s="1"/>
  <c r="T48" i="8"/>
  <c r="W97" i="9" s="1"/>
  <c r="U48" i="8"/>
  <c r="E97" i="9" s="1"/>
  <c r="V48" i="8"/>
  <c r="X97" i="9" s="1"/>
  <c r="W48" i="8"/>
  <c r="Y97" i="9" s="1"/>
  <c r="X48" i="8"/>
  <c r="Z97" i="9" s="1"/>
  <c r="Y48" i="8"/>
  <c r="AA97" i="9" s="1"/>
  <c r="Z48" i="8"/>
  <c r="AB97" i="9" s="1"/>
  <c r="AA48" i="8"/>
  <c r="AC97" i="9" s="1"/>
  <c r="AB48" i="8"/>
  <c r="AD97" i="9" s="1"/>
  <c r="AC48" i="8"/>
  <c r="AE97" i="9" s="1"/>
  <c r="AD48" i="8"/>
  <c r="AF97" i="9" s="1"/>
  <c r="AE48" i="8"/>
  <c r="AG97" i="9" s="1"/>
  <c r="AF48" i="8"/>
  <c r="AH97" i="9" s="1"/>
  <c r="AG48" i="8"/>
  <c r="AI97" i="9" s="1"/>
  <c r="AH48" i="8"/>
  <c r="F97" i="9" s="1"/>
  <c r="AI48" i="8"/>
  <c r="AJ97" i="9" s="1"/>
  <c r="E49" i="8"/>
  <c r="I98" i="9" s="1"/>
  <c r="F49" i="8"/>
  <c r="J98" i="9" s="1"/>
  <c r="G49" i="8"/>
  <c r="K98" i="9" s="1"/>
  <c r="H49" i="8"/>
  <c r="L98" i="9" s="1"/>
  <c r="I49" i="8"/>
  <c r="M98" i="9" s="1"/>
  <c r="J49" i="8"/>
  <c r="D98" i="9" s="1"/>
  <c r="K49" i="8"/>
  <c r="N98" i="9" s="1"/>
  <c r="L49" i="8"/>
  <c r="O98" i="9" s="1"/>
  <c r="M49" i="8"/>
  <c r="P98" i="9" s="1"/>
  <c r="N49" i="8"/>
  <c r="Q98" i="9" s="1"/>
  <c r="O49" i="8"/>
  <c r="R98" i="9" s="1"/>
  <c r="P49" i="8"/>
  <c r="S98" i="9" s="1"/>
  <c r="Q49" i="8"/>
  <c r="T98" i="9" s="1"/>
  <c r="R49" i="8"/>
  <c r="U98" i="9" s="1"/>
  <c r="S49" i="8"/>
  <c r="V98" i="9" s="1"/>
  <c r="T49" i="8"/>
  <c r="W98" i="9" s="1"/>
  <c r="U49" i="8"/>
  <c r="E98" i="9" s="1"/>
  <c r="V49" i="8"/>
  <c r="X98" i="9" s="1"/>
  <c r="W49" i="8"/>
  <c r="Y98" i="9" s="1"/>
  <c r="X49" i="8"/>
  <c r="Z98" i="9" s="1"/>
  <c r="Y49" i="8"/>
  <c r="AA98" i="9" s="1"/>
  <c r="Z49" i="8"/>
  <c r="AB98" i="9" s="1"/>
  <c r="AA49" i="8"/>
  <c r="AC98" i="9" s="1"/>
  <c r="AB49" i="8"/>
  <c r="AD98" i="9" s="1"/>
  <c r="AC49" i="8"/>
  <c r="AE98" i="9" s="1"/>
  <c r="AD49" i="8"/>
  <c r="AF98" i="9" s="1"/>
  <c r="AE49" i="8"/>
  <c r="AG98" i="9" s="1"/>
  <c r="AF49" i="8"/>
  <c r="AH98" i="9" s="1"/>
  <c r="AG49" i="8"/>
  <c r="AI98" i="9" s="1"/>
  <c r="AH49" i="8"/>
  <c r="F98" i="9" s="1"/>
  <c r="AI49" i="8"/>
  <c r="AJ98" i="9" s="1"/>
  <c r="E50" i="8"/>
  <c r="I99" i="9" s="1"/>
  <c r="F50" i="8"/>
  <c r="J99" i="9" s="1"/>
  <c r="G50" i="8"/>
  <c r="K99" i="9" s="1"/>
  <c r="H50" i="8"/>
  <c r="L99" i="9" s="1"/>
  <c r="I50" i="8"/>
  <c r="M99" i="9" s="1"/>
  <c r="J50" i="8"/>
  <c r="D99" i="9" s="1"/>
  <c r="K50" i="8"/>
  <c r="N99" i="9" s="1"/>
  <c r="L50" i="8"/>
  <c r="O99" i="9" s="1"/>
  <c r="M50" i="8"/>
  <c r="P99" i="9" s="1"/>
  <c r="N50" i="8"/>
  <c r="Q99" i="9" s="1"/>
  <c r="O50" i="8"/>
  <c r="R99" i="9" s="1"/>
  <c r="P50" i="8"/>
  <c r="S99" i="9" s="1"/>
  <c r="Q50" i="8"/>
  <c r="T99" i="9" s="1"/>
  <c r="R50" i="8"/>
  <c r="U99" i="9" s="1"/>
  <c r="S50" i="8"/>
  <c r="V99" i="9" s="1"/>
  <c r="T50" i="8"/>
  <c r="W99" i="9" s="1"/>
  <c r="U50" i="8"/>
  <c r="E99" i="9" s="1"/>
  <c r="V50" i="8"/>
  <c r="X99" i="9" s="1"/>
  <c r="W50" i="8"/>
  <c r="Y99" i="9" s="1"/>
  <c r="X50" i="8"/>
  <c r="Z99" i="9" s="1"/>
  <c r="Y50" i="8"/>
  <c r="AA99" i="9" s="1"/>
  <c r="Z50" i="8"/>
  <c r="AB99" i="9" s="1"/>
  <c r="AA50" i="8"/>
  <c r="AC99" i="9" s="1"/>
  <c r="AB50" i="8"/>
  <c r="AD99" i="9" s="1"/>
  <c r="AC50" i="8"/>
  <c r="AE99" i="9" s="1"/>
  <c r="AD50" i="8"/>
  <c r="AF99" i="9" s="1"/>
  <c r="AE50" i="8"/>
  <c r="AG99" i="9" s="1"/>
  <c r="AF50" i="8"/>
  <c r="AH99" i="9" s="1"/>
  <c r="AG50" i="8"/>
  <c r="AI99" i="9" s="1"/>
  <c r="AH50" i="8"/>
  <c r="F99" i="9" s="1"/>
  <c r="AI50" i="8"/>
  <c r="AJ99" i="9" s="1"/>
  <c r="E51" i="8"/>
  <c r="I100" i="9" s="1"/>
  <c r="F51" i="8"/>
  <c r="J100" i="9" s="1"/>
  <c r="G51" i="8"/>
  <c r="K100" i="9" s="1"/>
  <c r="H51" i="8"/>
  <c r="L100" i="9" s="1"/>
  <c r="I51" i="8"/>
  <c r="M100" i="9" s="1"/>
  <c r="J51" i="8"/>
  <c r="D100" i="9" s="1"/>
  <c r="K51" i="8"/>
  <c r="N100" i="9" s="1"/>
  <c r="L51" i="8"/>
  <c r="O100" i="9" s="1"/>
  <c r="M51" i="8"/>
  <c r="P100" i="9" s="1"/>
  <c r="N51" i="8"/>
  <c r="Q100" i="9" s="1"/>
  <c r="O51" i="8"/>
  <c r="R100" i="9" s="1"/>
  <c r="P51" i="8"/>
  <c r="S100" i="9" s="1"/>
  <c r="Q51" i="8"/>
  <c r="T100" i="9" s="1"/>
  <c r="R51" i="8"/>
  <c r="U100" i="9" s="1"/>
  <c r="S51" i="8"/>
  <c r="V100" i="9" s="1"/>
  <c r="T51" i="8"/>
  <c r="W100" i="9" s="1"/>
  <c r="U51" i="8"/>
  <c r="E100" i="9" s="1"/>
  <c r="V51" i="8"/>
  <c r="X100" i="9" s="1"/>
  <c r="W51" i="8"/>
  <c r="Y100" i="9" s="1"/>
  <c r="X51" i="8"/>
  <c r="Z100" i="9" s="1"/>
  <c r="Y51" i="8"/>
  <c r="AA100" i="9" s="1"/>
  <c r="Z51" i="8"/>
  <c r="AB100" i="9" s="1"/>
  <c r="AA51" i="8"/>
  <c r="AC100" i="9" s="1"/>
  <c r="AB51" i="8"/>
  <c r="AD100" i="9" s="1"/>
  <c r="AC51" i="8"/>
  <c r="AE100" i="9" s="1"/>
  <c r="AD51" i="8"/>
  <c r="AF100" i="9" s="1"/>
  <c r="AE51" i="8"/>
  <c r="AG100" i="9" s="1"/>
  <c r="AF51" i="8"/>
  <c r="AH100" i="9" s="1"/>
  <c r="AG51" i="8"/>
  <c r="AI100" i="9" s="1"/>
  <c r="AH51" i="8"/>
  <c r="F100" i="9" s="1"/>
  <c r="AI51" i="8"/>
  <c r="AJ100" i="9" s="1"/>
  <c r="E52" i="8"/>
  <c r="I30" i="9" s="1"/>
  <c r="F52" i="8"/>
  <c r="J30" i="9" s="1"/>
  <c r="G52" i="8"/>
  <c r="K30" i="9" s="1"/>
  <c r="AO30" i="9" s="1"/>
  <c r="H31" i="10" s="1"/>
  <c r="H52" i="8"/>
  <c r="L30" i="9" s="1"/>
  <c r="AP30" i="9" s="1"/>
  <c r="I31" i="10" s="1"/>
  <c r="I52" i="8"/>
  <c r="M30" i="9" s="1"/>
  <c r="J52" i="8"/>
  <c r="D30" i="9" s="1"/>
  <c r="K52" i="8"/>
  <c r="N30" i="9" s="1"/>
  <c r="L52" i="8"/>
  <c r="O30" i="9" s="1"/>
  <c r="M52" i="8"/>
  <c r="P30" i="9" s="1"/>
  <c r="N52" i="8"/>
  <c r="Q30" i="9" s="1"/>
  <c r="O52" i="8"/>
  <c r="R30" i="9" s="1"/>
  <c r="AV30" i="9" s="1"/>
  <c r="R31" i="10" s="1"/>
  <c r="P52" i="8"/>
  <c r="S30" i="9" s="1"/>
  <c r="AW30" i="9" s="1"/>
  <c r="S31" i="10" s="1"/>
  <c r="Q52" i="8"/>
  <c r="T30" i="9" s="1"/>
  <c r="R52" i="8"/>
  <c r="U30" i="9" s="1"/>
  <c r="S52" i="8"/>
  <c r="V30" i="9" s="1"/>
  <c r="T52" i="8"/>
  <c r="W30" i="9" s="1"/>
  <c r="U52" i="8"/>
  <c r="E30" i="9" s="1"/>
  <c r="V52" i="8"/>
  <c r="X30" i="9" s="1"/>
  <c r="W52" i="8"/>
  <c r="Y30" i="9" s="1"/>
  <c r="BC30" i="9" s="1"/>
  <c r="X31" i="10" s="1"/>
  <c r="X52" i="8"/>
  <c r="Z30" i="9" s="1"/>
  <c r="BD30" i="9" s="1"/>
  <c r="Y31" i="10" s="1"/>
  <c r="Y52" i="8"/>
  <c r="AA30" i="9" s="1"/>
  <c r="Z52" i="8"/>
  <c r="AB30" i="9" s="1"/>
  <c r="AA52" i="8"/>
  <c r="AC30" i="9" s="1"/>
  <c r="AB52" i="8"/>
  <c r="AD30" i="9" s="1"/>
  <c r="AC52" i="8"/>
  <c r="AE30" i="9" s="1"/>
  <c r="AD52" i="8"/>
  <c r="AF30" i="9" s="1"/>
  <c r="AE52" i="8"/>
  <c r="AG30" i="9" s="1"/>
  <c r="BK30" i="9" s="1"/>
  <c r="AF31" i="10" s="1"/>
  <c r="AF52" i="8"/>
  <c r="AH30" i="9" s="1"/>
  <c r="BL30" i="9" s="1"/>
  <c r="AG31" i="10" s="1"/>
  <c r="AG52" i="8"/>
  <c r="AI30" i="9" s="1"/>
  <c r="AH52" i="8"/>
  <c r="F30" i="9" s="1"/>
  <c r="G30" i="9" s="1"/>
  <c r="AI52" i="8"/>
  <c r="AJ30" i="9" s="1"/>
  <c r="E53" i="8"/>
  <c r="I31" i="9" s="1"/>
  <c r="F53" i="8"/>
  <c r="J31" i="9" s="1"/>
  <c r="G53" i="8"/>
  <c r="K31" i="9" s="1"/>
  <c r="H53" i="8"/>
  <c r="L31" i="9" s="1"/>
  <c r="I53" i="8"/>
  <c r="M31" i="9" s="1"/>
  <c r="J53" i="8"/>
  <c r="D31" i="9" s="1"/>
  <c r="K53" i="8"/>
  <c r="N31" i="9" s="1"/>
  <c r="L53" i="8"/>
  <c r="O31" i="9" s="1"/>
  <c r="M53" i="8"/>
  <c r="P31" i="9" s="1"/>
  <c r="N53" i="8"/>
  <c r="Q31" i="9" s="1"/>
  <c r="O53" i="8"/>
  <c r="R31" i="9" s="1"/>
  <c r="P53" i="8"/>
  <c r="S31" i="9" s="1"/>
  <c r="Q53" i="8"/>
  <c r="T31" i="9" s="1"/>
  <c r="R53" i="8"/>
  <c r="U31" i="9" s="1"/>
  <c r="S53" i="8"/>
  <c r="V31" i="9" s="1"/>
  <c r="T53" i="8"/>
  <c r="W31" i="9" s="1"/>
  <c r="U53" i="8"/>
  <c r="E31" i="9" s="1"/>
  <c r="V53" i="8"/>
  <c r="X31" i="9" s="1"/>
  <c r="W53" i="8"/>
  <c r="Y31" i="9" s="1"/>
  <c r="X53" i="8"/>
  <c r="Z31" i="9" s="1"/>
  <c r="Y53" i="8"/>
  <c r="AA31" i="9" s="1"/>
  <c r="Z53" i="8"/>
  <c r="AB31" i="9" s="1"/>
  <c r="AA53" i="8"/>
  <c r="AC31" i="9" s="1"/>
  <c r="AB53" i="8"/>
  <c r="AD31" i="9" s="1"/>
  <c r="AC53" i="8"/>
  <c r="AE31" i="9" s="1"/>
  <c r="AD53" i="8"/>
  <c r="AF31" i="9" s="1"/>
  <c r="AE53" i="8"/>
  <c r="AG31" i="9" s="1"/>
  <c r="AF53" i="8"/>
  <c r="AH31" i="9" s="1"/>
  <c r="AG53" i="8"/>
  <c r="AI31" i="9" s="1"/>
  <c r="AH53" i="8"/>
  <c r="F31" i="9" s="1"/>
  <c r="AI53" i="8"/>
  <c r="AJ31" i="9" s="1"/>
  <c r="E54" i="8"/>
  <c r="I32" i="9" s="1"/>
  <c r="F54" i="8"/>
  <c r="J32" i="9" s="1"/>
  <c r="G54" i="8"/>
  <c r="K32" i="9" s="1"/>
  <c r="H54" i="8"/>
  <c r="L32" i="9" s="1"/>
  <c r="I54" i="8"/>
  <c r="M32" i="9" s="1"/>
  <c r="J54" i="8"/>
  <c r="D32" i="9" s="1"/>
  <c r="K54" i="8"/>
  <c r="N32" i="9" s="1"/>
  <c r="L54" i="8"/>
  <c r="O32" i="9" s="1"/>
  <c r="M54" i="8"/>
  <c r="P32" i="9" s="1"/>
  <c r="N54" i="8"/>
  <c r="Q32" i="9" s="1"/>
  <c r="O54" i="8"/>
  <c r="R32" i="9" s="1"/>
  <c r="P54" i="8"/>
  <c r="S32" i="9" s="1"/>
  <c r="Q54" i="8"/>
  <c r="T32" i="9" s="1"/>
  <c r="R54" i="8"/>
  <c r="U32" i="9" s="1"/>
  <c r="S54" i="8"/>
  <c r="V32" i="9" s="1"/>
  <c r="T54" i="8"/>
  <c r="W32" i="9" s="1"/>
  <c r="U54" i="8"/>
  <c r="E32" i="9" s="1"/>
  <c r="V54" i="8"/>
  <c r="X32" i="9" s="1"/>
  <c r="W54" i="8"/>
  <c r="Y32" i="9" s="1"/>
  <c r="X54" i="8"/>
  <c r="Z32" i="9" s="1"/>
  <c r="Y54" i="8"/>
  <c r="AA32" i="9" s="1"/>
  <c r="Z54" i="8"/>
  <c r="AB32" i="9" s="1"/>
  <c r="AA54" i="8"/>
  <c r="AC32" i="9" s="1"/>
  <c r="AB54" i="8"/>
  <c r="AD32" i="9" s="1"/>
  <c r="AC54" i="8"/>
  <c r="AE32" i="9" s="1"/>
  <c r="AD54" i="8"/>
  <c r="AF32" i="9" s="1"/>
  <c r="AE54" i="8"/>
  <c r="AG32" i="9" s="1"/>
  <c r="AF54" i="8"/>
  <c r="AH32" i="9" s="1"/>
  <c r="AG54" i="8"/>
  <c r="AI32" i="9" s="1"/>
  <c r="AH54" i="8"/>
  <c r="F32" i="9" s="1"/>
  <c r="G32" i="9" s="1"/>
  <c r="AI54" i="8"/>
  <c r="AJ32" i="9" s="1"/>
  <c r="E55" i="8"/>
  <c r="I33" i="9" s="1"/>
  <c r="F55" i="8"/>
  <c r="J33" i="9" s="1"/>
  <c r="G55" i="8"/>
  <c r="K33" i="9" s="1"/>
  <c r="H55" i="8"/>
  <c r="L33" i="9" s="1"/>
  <c r="I55" i="8"/>
  <c r="M33" i="9" s="1"/>
  <c r="J55" i="8"/>
  <c r="D33" i="9" s="1"/>
  <c r="K55" i="8"/>
  <c r="N33" i="9" s="1"/>
  <c r="AR33" i="9" s="1"/>
  <c r="N34" i="10" s="1"/>
  <c r="L55" i="8"/>
  <c r="O33" i="9" s="1"/>
  <c r="M55" i="8"/>
  <c r="P33" i="9" s="1"/>
  <c r="N55" i="8"/>
  <c r="Q33" i="9" s="1"/>
  <c r="O55" i="8"/>
  <c r="R33" i="9" s="1"/>
  <c r="P55" i="8"/>
  <c r="S33" i="9" s="1"/>
  <c r="Q55" i="8"/>
  <c r="T33" i="9" s="1"/>
  <c r="R55" i="8"/>
  <c r="U33" i="9" s="1"/>
  <c r="S55" i="8"/>
  <c r="V33" i="9" s="1"/>
  <c r="AZ33" i="9" s="1"/>
  <c r="V34" i="10" s="1"/>
  <c r="T55" i="8"/>
  <c r="W33" i="9" s="1"/>
  <c r="U55" i="8"/>
  <c r="E33" i="9" s="1"/>
  <c r="V55" i="8"/>
  <c r="X33" i="9" s="1"/>
  <c r="W55" i="8"/>
  <c r="Y33" i="9" s="1"/>
  <c r="X55" i="8"/>
  <c r="Z33" i="9" s="1"/>
  <c r="Y55" i="8"/>
  <c r="AA33" i="9" s="1"/>
  <c r="Z55" i="8"/>
  <c r="AB33" i="9" s="1"/>
  <c r="AA55" i="8"/>
  <c r="AC33" i="9" s="1"/>
  <c r="BG33" i="9" s="1"/>
  <c r="AB34" i="10" s="1"/>
  <c r="AB55" i="8"/>
  <c r="AD33" i="9" s="1"/>
  <c r="AC55" i="8"/>
  <c r="AE33" i="9" s="1"/>
  <c r="AD55" i="8"/>
  <c r="AF33" i="9" s="1"/>
  <c r="AE55" i="8"/>
  <c r="AG33" i="9" s="1"/>
  <c r="AF55" i="8"/>
  <c r="AH33" i="9" s="1"/>
  <c r="AG55" i="8"/>
  <c r="AI33" i="9" s="1"/>
  <c r="AH55" i="8"/>
  <c r="F33" i="9" s="1"/>
  <c r="G33" i="9" s="1"/>
  <c r="AI55" i="8"/>
  <c r="AJ33" i="9" s="1"/>
  <c r="BN33" i="9" s="1"/>
  <c r="L34" i="10" s="1"/>
  <c r="E56" i="8"/>
  <c r="I79" i="9" s="1"/>
  <c r="F56" i="8"/>
  <c r="J79" i="9" s="1"/>
  <c r="G56" i="8"/>
  <c r="K79" i="9" s="1"/>
  <c r="H56" i="8"/>
  <c r="L79" i="9" s="1"/>
  <c r="I56" i="8"/>
  <c r="M79" i="9" s="1"/>
  <c r="J56" i="8"/>
  <c r="D79" i="9" s="1"/>
  <c r="K56" i="8"/>
  <c r="N79" i="9" s="1"/>
  <c r="L56" i="8"/>
  <c r="O79" i="9" s="1"/>
  <c r="M56" i="8"/>
  <c r="P79" i="9" s="1"/>
  <c r="N56" i="8"/>
  <c r="Q79" i="9" s="1"/>
  <c r="O56" i="8"/>
  <c r="R79" i="9" s="1"/>
  <c r="P56" i="8"/>
  <c r="S79" i="9" s="1"/>
  <c r="Q56" i="8"/>
  <c r="T79" i="9" s="1"/>
  <c r="R56" i="8"/>
  <c r="U79" i="9" s="1"/>
  <c r="S56" i="8"/>
  <c r="V79" i="9" s="1"/>
  <c r="T56" i="8"/>
  <c r="W79" i="9" s="1"/>
  <c r="U56" i="8"/>
  <c r="E79" i="9" s="1"/>
  <c r="V56" i="8"/>
  <c r="X79" i="9" s="1"/>
  <c r="W56" i="8"/>
  <c r="Y79" i="9" s="1"/>
  <c r="X56" i="8"/>
  <c r="Z79" i="9" s="1"/>
  <c r="Y56" i="8"/>
  <c r="AA79" i="9" s="1"/>
  <c r="Z56" i="8"/>
  <c r="AB79" i="9" s="1"/>
  <c r="AA56" i="8"/>
  <c r="AC79" i="9" s="1"/>
  <c r="AB56" i="8"/>
  <c r="AD79" i="9" s="1"/>
  <c r="AC56" i="8"/>
  <c r="AE79" i="9" s="1"/>
  <c r="AD56" i="8"/>
  <c r="AF79" i="9" s="1"/>
  <c r="AE56" i="8"/>
  <c r="AG79" i="9" s="1"/>
  <c r="AF56" i="8"/>
  <c r="AH79" i="9" s="1"/>
  <c r="AG56" i="8"/>
  <c r="AI79" i="9" s="1"/>
  <c r="AH56" i="8"/>
  <c r="F79" i="9" s="1"/>
  <c r="AI56" i="8"/>
  <c r="AJ79" i="9" s="1"/>
  <c r="E57" i="8"/>
  <c r="I34" i="9" s="1"/>
  <c r="F57" i="8"/>
  <c r="J34" i="9" s="1"/>
  <c r="G57" i="8"/>
  <c r="K34" i="9" s="1"/>
  <c r="H57" i="8"/>
  <c r="L34" i="9" s="1"/>
  <c r="I57" i="8"/>
  <c r="M34" i="9" s="1"/>
  <c r="J57" i="8"/>
  <c r="D34" i="9" s="1"/>
  <c r="K57" i="8"/>
  <c r="N34" i="9" s="1"/>
  <c r="L57" i="8"/>
  <c r="O34" i="9" s="1"/>
  <c r="M57" i="8"/>
  <c r="P34" i="9" s="1"/>
  <c r="N57" i="8"/>
  <c r="Q34" i="9" s="1"/>
  <c r="O57" i="8"/>
  <c r="R34" i="9" s="1"/>
  <c r="P57" i="8"/>
  <c r="S34" i="9" s="1"/>
  <c r="Q57" i="8"/>
  <c r="T34" i="9" s="1"/>
  <c r="R57" i="8"/>
  <c r="U34" i="9" s="1"/>
  <c r="S57" i="8"/>
  <c r="V34" i="9" s="1"/>
  <c r="T57" i="8"/>
  <c r="W34" i="9" s="1"/>
  <c r="U57" i="8"/>
  <c r="E34" i="9" s="1"/>
  <c r="V57" i="8"/>
  <c r="X34" i="9" s="1"/>
  <c r="W57" i="8"/>
  <c r="Y34" i="9" s="1"/>
  <c r="X57" i="8"/>
  <c r="Z34" i="9" s="1"/>
  <c r="Y57" i="8"/>
  <c r="AA34" i="9" s="1"/>
  <c r="Z57" i="8"/>
  <c r="AB34" i="9" s="1"/>
  <c r="AA57" i="8"/>
  <c r="AC34" i="9" s="1"/>
  <c r="AB57" i="8"/>
  <c r="AD34" i="9" s="1"/>
  <c r="AC57" i="8"/>
  <c r="AE34" i="9" s="1"/>
  <c r="AD57" i="8"/>
  <c r="AF34" i="9" s="1"/>
  <c r="AE57" i="8"/>
  <c r="AG34" i="9" s="1"/>
  <c r="AF57" i="8"/>
  <c r="AH34" i="9" s="1"/>
  <c r="AG57" i="8"/>
  <c r="AI34" i="9" s="1"/>
  <c r="AH57" i="8"/>
  <c r="F34" i="9" s="1"/>
  <c r="AI57" i="8"/>
  <c r="AJ34" i="9" s="1"/>
  <c r="E58" i="8"/>
  <c r="I80" i="9" s="1"/>
  <c r="F58" i="8"/>
  <c r="J80" i="9" s="1"/>
  <c r="G58" i="8"/>
  <c r="K80" i="9" s="1"/>
  <c r="H58" i="8"/>
  <c r="L80" i="9" s="1"/>
  <c r="I58" i="8"/>
  <c r="M80" i="9" s="1"/>
  <c r="J58" i="8"/>
  <c r="D80" i="9" s="1"/>
  <c r="K58" i="8"/>
  <c r="N80" i="9" s="1"/>
  <c r="L58" i="8"/>
  <c r="O80" i="9" s="1"/>
  <c r="M58" i="8"/>
  <c r="P80" i="9" s="1"/>
  <c r="N58" i="8"/>
  <c r="Q80" i="9" s="1"/>
  <c r="O58" i="8"/>
  <c r="R80" i="9" s="1"/>
  <c r="P58" i="8"/>
  <c r="S80" i="9" s="1"/>
  <c r="Q58" i="8"/>
  <c r="T80" i="9" s="1"/>
  <c r="R58" i="8"/>
  <c r="U80" i="9" s="1"/>
  <c r="S58" i="8"/>
  <c r="V80" i="9" s="1"/>
  <c r="T58" i="8"/>
  <c r="W80" i="9" s="1"/>
  <c r="U58" i="8"/>
  <c r="E80" i="9" s="1"/>
  <c r="V58" i="8"/>
  <c r="X80" i="9" s="1"/>
  <c r="W58" i="8"/>
  <c r="Y80" i="9" s="1"/>
  <c r="X58" i="8"/>
  <c r="Z80" i="9" s="1"/>
  <c r="Y58" i="8"/>
  <c r="AA80" i="9" s="1"/>
  <c r="Z58" i="8"/>
  <c r="AB80" i="9" s="1"/>
  <c r="AA58" i="8"/>
  <c r="AC80" i="9" s="1"/>
  <c r="AB58" i="8"/>
  <c r="AD80" i="9" s="1"/>
  <c r="AC58" i="8"/>
  <c r="AE80" i="9" s="1"/>
  <c r="AD58" i="8"/>
  <c r="AF80" i="9" s="1"/>
  <c r="AE58" i="8"/>
  <c r="AG80" i="9" s="1"/>
  <c r="AF58" i="8"/>
  <c r="AH80" i="9" s="1"/>
  <c r="AG58" i="8"/>
  <c r="AI80" i="9" s="1"/>
  <c r="AH58" i="8"/>
  <c r="F80" i="9" s="1"/>
  <c r="AI58" i="8"/>
  <c r="AJ80" i="9" s="1"/>
  <c r="E59" i="8"/>
  <c r="I35" i="9" s="1"/>
  <c r="F59" i="8"/>
  <c r="J35" i="9" s="1"/>
  <c r="G59" i="8"/>
  <c r="K35" i="9" s="1"/>
  <c r="H59" i="8"/>
  <c r="L35" i="9" s="1"/>
  <c r="I59" i="8"/>
  <c r="M35" i="9" s="1"/>
  <c r="J59" i="8"/>
  <c r="D35" i="9" s="1"/>
  <c r="K59" i="8"/>
  <c r="N35" i="9" s="1"/>
  <c r="L59" i="8"/>
  <c r="O35" i="9" s="1"/>
  <c r="M59" i="8"/>
  <c r="P35" i="9" s="1"/>
  <c r="N59" i="8"/>
  <c r="Q35" i="9" s="1"/>
  <c r="O59" i="8"/>
  <c r="R35" i="9" s="1"/>
  <c r="P59" i="8"/>
  <c r="S35" i="9" s="1"/>
  <c r="Q59" i="8"/>
  <c r="T35" i="9" s="1"/>
  <c r="R59" i="8"/>
  <c r="U35" i="9" s="1"/>
  <c r="S59" i="8"/>
  <c r="V35" i="9" s="1"/>
  <c r="T59" i="8"/>
  <c r="W35" i="9" s="1"/>
  <c r="U59" i="8"/>
  <c r="E35" i="9" s="1"/>
  <c r="V59" i="8"/>
  <c r="X35" i="9" s="1"/>
  <c r="W59" i="8"/>
  <c r="Y35" i="9" s="1"/>
  <c r="X59" i="8"/>
  <c r="Z35" i="9" s="1"/>
  <c r="Y59" i="8"/>
  <c r="AA35" i="9" s="1"/>
  <c r="Z59" i="8"/>
  <c r="AB35" i="9" s="1"/>
  <c r="AA59" i="8"/>
  <c r="AC35" i="9" s="1"/>
  <c r="AB59" i="8"/>
  <c r="AD35" i="9" s="1"/>
  <c r="AC59" i="8"/>
  <c r="AE35" i="9" s="1"/>
  <c r="AD59" i="8"/>
  <c r="AF35" i="9" s="1"/>
  <c r="AE59" i="8"/>
  <c r="AG35" i="9" s="1"/>
  <c r="AF59" i="8"/>
  <c r="AH35" i="9" s="1"/>
  <c r="AG59" i="8"/>
  <c r="AI35" i="9" s="1"/>
  <c r="AH59" i="8"/>
  <c r="F35" i="9" s="1"/>
  <c r="AI59" i="8"/>
  <c r="AJ35" i="9" s="1"/>
  <c r="E60" i="8"/>
  <c r="I81" i="9" s="1"/>
  <c r="F60" i="8"/>
  <c r="J81" i="9" s="1"/>
  <c r="G60" i="8"/>
  <c r="K81" i="9" s="1"/>
  <c r="AO81" i="9" s="1"/>
  <c r="H82" i="10" s="1"/>
  <c r="H60" i="8"/>
  <c r="L81" i="9" s="1"/>
  <c r="AP81" i="9" s="1"/>
  <c r="I82" i="10" s="1"/>
  <c r="I60" i="8"/>
  <c r="M81" i="9" s="1"/>
  <c r="J60" i="8"/>
  <c r="D81" i="9" s="1"/>
  <c r="K60" i="8"/>
  <c r="N81" i="9" s="1"/>
  <c r="L60" i="8"/>
  <c r="O81" i="9" s="1"/>
  <c r="M60" i="8"/>
  <c r="P81" i="9" s="1"/>
  <c r="N60" i="8"/>
  <c r="Q81" i="9" s="1"/>
  <c r="O60" i="8"/>
  <c r="R81" i="9" s="1"/>
  <c r="AV81" i="9" s="1"/>
  <c r="R82" i="10" s="1"/>
  <c r="P60" i="8"/>
  <c r="S81" i="9" s="1"/>
  <c r="AW81" i="9" s="1"/>
  <c r="S82" i="10" s="1"/>
  <c r="Q60" i="8"/>
  <c r="T81" i="9" s="1"/>
  <c r="R60" i="8"/>
  <c r="U81" i="9" s="1"/>
  <c r="S60" i="8"/>
  <c r="V81" i="9" s="1"/>
  <c r="T60" i="8"/>
  <c r="W81" i="9" s="1"/>
  <c r="U60" i="8"/>
  <c r="E81" i="9" s="1"/>
  <c r="V60" i="8"/>
  <c r="X81" i="9" s="1"/>
  <c r="W60" i="8"/>
  <c r="Y81" i="9" s="1"/>
  <c r="BC81" i="9" s="1"/>
  <c r="X82" i="10" s="1"/>
  <c r="X60" i="8"/>
  <c r="Z81" i="9" s="1"/>
  <c r="BD81" i="9" s="1"/>
  <c r="Y82" i="10" s="1"/>
  <c r="Y60" i="8"/>
  <c r="AA81" i="9" s="1"/>
  <c r="Z60" i="8"/>
  <c r="AB81" i="9" s="1"/>
  <c r="AA60" i="8"/>
  <c r="AC81" i="9" s="1"/>
  <c r="AB60" i="8"/>
  <c r="AD81" i="9" s="1"/>
  <c r="AC60" i="8"/>
  <c r="AE81" i="9" s="1"/>
  <c r="AD60" i="8"/>
  <c r="AF81" i="9" s="1"/>
  <c r="AE60" i="8"/>
  <c r="AG81" i="9" s="1"/>
  <c r="BK81" i="9" s="1"/>
  <c r="AF82" i="10" s="1"/>
  <c r="AF60" i="8"/>
  <c r="AH81" i="9" s="1"/>
  <c r="BL81" i="9" s="1"/>
  <c r="AG82" i="10" s="1"/>
  <c r="AG60" i="8"/>
  <c r="AI81" i="9" s="1"/>
  <c r="AH60" i="8"/>
  <c r="F81" i="9" s="1"/>
  <c r="G81" i="9" s="1"/>
  <c r="AI60" i="8"/>
  <c r="AJ81" i="9" s="1"/>
  <c r="E61" i="8"/>
  <c r="I36" i="9" s="1"/>
  <c r="F61" i="8"/>
  <c r="J36" i="9" s="1"/>
  <c r="G61" i="8"/>
  <c r="K36" i="9" s="1"/>
  <c r="H61" i="8"/>
  <c r="L36" i="9" s="1"/>
  <c r="I61" i="8"/>
  <c r="M36" i="9" s="1"/>
  <c r="J61" i="8"/>
  <c r="D36" i="9" s="1"/>
  <c r="K61" i="8"/>
  <c r="N36" i="9" s="1"/>
  <c r="L61" i="8"/>
  <c r="O36" i="9" s="1"/>
  <c r="M61" i="8"/>
  <c r="P36" i="9" s="1"/>
  <c r="N61" i="8"/>
  <c r="Q36" i="9" s="1"/>
  <c r="O61" i="8"/>
  <c r="R36" i="9" s="1"/>
  <c r="P61" i="8"/>
  <c r="S36" i="9" s="1"/>
  <c r="Q61" i="8"/>
  <c r="T36" i="9" s="1"/>
  <c r="R61" i="8"/>
  <c r="U36" i="9" s="1"/>
  <c r="S61" i="8"/>
  <c r="V36" i="9" s="1"/>
  <c r="T61" i="8"/>
  <c r="W36" i="9" s="1"/>
  <c r="U61" i="8"/>
  <c r="E36" i="9" s="1"/>
  <c r="V61" i="8"/>
  <c r="X36" i="9" s="1"/>
  <c r="W61" i="8"/>
  <c r="Y36" i="9" s="1"/>
  <c r="X61" i="8"/>
  <c r="Z36" i="9" s="1"/>
  <c r="Y61" i="8"/>
  <c r="AA36" i="9" s="1"/>
  <c r="Z61" i="8"/>
  <c r="AB36" i="9" s="1"/>
  <c r="AA61" i="8"/>
  <c r="AC36" i="9" s="1"/>
  <c r="AB61" i="8"/>
  <c r="AD36" i="9" s="1"/>
  <c r="AC61" i="8"/>
  <c r="AE36" i="9" s="1"/>
  <c r="AD61" i="8"/>
  <c r="AF36" i="9" s="1"/>
  <c r="AE61" i="8"/>
  <c r="AG36" i="9" s="1"/>
  <c r="AF61" i="8"/>
  <c r="AH36" i="9" s="1"/>
  <c r="AG61" i="8"/>
  <c r="AI36" i="9" s="1"/>
  <c r="AH61" i="8"/>
  <c r="F36" i="9" s="1"/>
  <c r="AI61" i="8"/>
  <c r="AJ36" i="9" s="1"/>
  <c r="E62" i="8"/>
  <c r="I101" i="9" s="1"/>
  <c r="F62" i="8"/>
  <c r="J101" i="9" s="1"/>
  <c r="G62" i="8"/>
  <c r="K101" i="9" s="1"/>
  <c r="H62" i="8"/>
  <c r="L101" i="9" s="1"/>
  <c r="I62" i="8"/>
  <c r="M101" i="9" s="1"/>
  <c r="J62" i="8"/>
  <c r="D101" i="9" s="1"/>
  <c r="K62" i="8"/>
  <c r="N101" i="9" s="1"/>
  <c r="L62" i="8"/>
  <c r="O101" i="9" s="1"/>
  <c r="M62" i="8"/>
  <c r="P101" i="9" s="1"/>
  <c r="N62" i="8"/>
  <c r="Q101" i="9" s="1"/>
  <c r="O62" i="8"/>
  <c r="R101" i="9" s="1"/>
  <c r="P62" i="8"/>
  <c r="S101" i="9" s="1"/>
  <c r="Q62" i="8"/>
  <c r="T101" i="9" s="1"/>
  <c r="R62" i="8"/>
  <c r="U101" i="9" s="1"/>
  <c r="S62" i="8"/>
  <c r="V101" i="9" s="1"/>
  <c r="T62" i="8"/>
  <c r="W101" i="9" s="1"/>
  <c r="U62" i="8"/>
  <c r="E101" i="9" s="1"/>
  <c r="V62" i="8"/>
  <c r="X101" i="9" s="1"/>
  <c r="W62" i="8"/>
  <c r="Y101" i="9" s="1"/>
  <c r="X62" i="8"/>
  <c r="Z101" i="9" s="1"/>
  <c r="Y62" i="8"/>
  <c r="AA101" i="9" s="1"/>
  <c r="Z62" i="8"/>
  <c r="AB101" i="9" s="1"/>
  <c r="AA62" i="8"/>
  <c r="AC101" i="9" s="1"/>
  <c r="AB62" i="8"/>
  <c r="AD101" i="9" s="1"/>
  <c r="AC62" i="8"/>
  <c r="AE101" i="9" s="1"/>
  <c r="AD62" i="8"/>
  <c r="AF101" i="9" s="1"/>
  <c r="AE62" i="8"/>
  <c r="AG101" i="9" s="1"/>
  <c r="AF62" i="8"/>
  <c r="AH101" i="9" s="1"/>
  <c r="AG62" i="8"/>
  <c r="AI101" i="9" s="1"/>
  <c r="AH62" i="8"/>
  <c r="F101" i="9" s="1"/>
  <c r="G101" i="9" s="1"/>
  <c r="AI62" i="8"/>
  <c r="AJ101" i="9" s="1"/>
  <c r="E63" i="8"/>
  <c r="I102" i="9" s="1"/>
  <c r="F63" i="8"/>
  <c r="J102" i="9" s="1"/>
  <c r="G63" i="8"/>
  <c r="K102" i="9" s="1"/>
  <c r="H63" i="8"/>
  <c r="L102" i="9" s="1"/>
  <c r="I63" i="8"/>
  <c r="M102" i="9" s="1"/>
  <c r="J63" i="8"/>
  <c r="D102" i="9" s="1"/>
  <c r="K63" i="8"/>
  <c r="N102" i="9" s="1"/>
  <c r="AR102" i="9" s="1"/>
  <c r="N103" i="10" s="1"/>
  <c r="L63" i="8"/>
  <c r="O102" i="9" s="1"/>
  <c r="M63" i="8"/>
  <c r="P102" i="9" s="1"/>
  <c r="N63" i="8"/>
  <c r="Q102" i="9" s="1"/>
  <c r="O63" i="8"/>
  <c r="R102" i="9" s="1"/>
  <c r="P63" i="8"/>
  <c r="S102" i="9" s="1"/>
  <c r="Q63" i="8"/>
  <c r="T102" i="9" s="1"/>
  <c r="R63" i="8"/>
  <c r="U102" i="9" s="1"/>
  <c r="S63" i="8"/>
  <c r="V102" i="9" s="1"/>
  <c r="AZ102" i="9" s="1"/>
  <c r="V103" i="10" s="1"/>
  <c r="T63" i="8"/>
  <c r="W102" i="9" s="1"/>
  <c r="U63" i="8"/>
  <c r="E102" i="9" s="1"/>
  <c r="V63" i="8"/>
  <c r="X102" i="9" s="1"/>
  <c r="W63" i="8"/>
  <c r="Y102" i="9" s="1"/>
  <c r="X63" i="8"/>
  <c r="Z102" i="9" s="1"/>
  <c r="Y63" i="8"/>
  <c r="AA102" i="9" s="1"/>
  <c r="Z63" i="8"/>
  <c r="AB102" i="9" s="1"/>
  <c r="AA63" i="8"/>
  <c r="AC102" i="9" s="1"/>
  <c r="BG102" i="9" s="1"/>
  <c r="AB103" i="10" s="1"/>
  <c r="AB63" i="8"/>
  <c r="AD102" i="9" s="1"/>
  <c r="AC63" i="8"/>
  <c r="AE102" i="9" s="1"/>
  <c r="AD63" i="8"/>
  <c r="AF102" i="9" s="1"/>
  <c r="AE63" i="8"/>
  <c r="AG102" i="9" s="1"/>
  <c r="AF63" i="8"/>
  <c r="AH102" i="9" s="1"/>
  <c r="AG63" i="8"/>
  <c r="AI102" i="9" s="1"/>
  <c r="AH63" i="8"/>
  <c r="F102" i="9" s="1"/>
  <c r="G102" i="9" s="1"/>
  <c r="AI63" i="8"/>
  <c r="AJ102" i="9" s="1"/>
  <c r="BN102" i="9" s="1"/>
  <c r="L103" i="10" s="1"/>
  <c r="E64" i="8"/>
  <c r="I103" i="9" s="1"/>
  <c r="F64" i="8"/>
  <c r="J103" i="9" s="1"/>
  <c r="G64" i="8"/>
  <c r="K103" i="9" s="1"/>
  <c r="H64" i="8"/>
  <c r="L103" i="9" s="1"/>
  <c r="I64" i="8"/>
  <c r="M103" i="9" s="1"/>
  <c r="J64" i="8"/>
  <c r="D103" i="9" s="1"/>
  <c r="K64" i="8"/>
  <c r="N103" i="9" s="1"/>
  <c r="L64" i="8"/>
  <c r="O103" i="9" s="1"/>
  <c r="M64" i="8"/>
  <c r="P103" i="9" s="1"/>
  <c r="N64" i="8"/>
  <c r="Q103" i="9" s="1"/>
  <c r="O64" i="8"/>
  <c r="R103" i="9" s="1"/>
  <c r="P64" i="8"/>
  <c r="S103" i="9" s="1"/>
  <c r="Q64" i="8"/>
  <c r="T103" i="9" s="1"/>
  <c r="R64" i="8"/>
  <c r="U103" i="9" s="1"/>
  <c r="S64" i="8"/>
  <c r="V103" i="9" s="1"/>
  <c r="T64" i="8"/>
  <c r="W103" i="9" s="1"/>
  <c r="U64" i="8"/>
  <c r="E103" i="9" s="1"/>
  <c r="V64" i="8"/>
  <c r="X103" i="9" s="1"/>
  <c r="W64" i="8"/>
  <c r="Y103" i="9" s="1"/>
  <c r="X64" i="8"/>
  <c r="Z103" i="9" s="1"/>
  <c r="Y64" i="8"/>
  <c r="AA103" i="9" s="1"/>
  <c r="Z64" i="8"/>
  <c r="AB103" i="9" s="1"/>
  <c r="AA64" i="8"/>
  <c r="AC103" i="9" s="1"/>
  <c r="AB64" i="8"/>
  <c r="AD103" i="9" s="1"/>
  <c r="AC64" i="8"/>
  <c r="AE103" i="9" s="1"/>
  <c r="AD64" i="8"/>
  <c r="AF103" i="9" s="1"/>
  <c r="AE64" i="8"/>
  <c r="AG103" i="9" s="1"/>
  <c r="AF64" i="8"/>
  <c r="AH103" i="9" s="1"/>
  <c r="AG64" i="8"/>
  <c r="AI103" i="9" s="1"/>
  <c r="AH64" i="8"/>
  <c r="F103" i="9" s="1"/>
  <c r="AI64" i="8"/>
  <c r="AJ103" i="9" s="1"/>
  <c r="E65" i="8"/>
  <c r="I104" i="9" s="1"/>
  <c r="F65" i="8"/>
  <c r="J104" i="9" s="1"/>
  <c r="G65" i="8"/>
  <c r="K104" i="9" s="1"/>
  <c r="H65" i="8"/>
  <c r="L104" i="9" s="1"/>
  <c r="I65" i="8"/>
  <c r="M104" i="9" s="1"/>
  <c r="J65" i="8"/>
  <c r="D104" i="9" s="1"/>
  <c r="K65" i="8"/>
  <c r="N104" i="9" s="1"/>
  <c r="L65" i="8"/>
  <c r="O104" i="9" s="1"/>
  <c r="M65" i="8"/>
  <c r="P104" i="9" s="1"/>
  <c r="N65" i="8"/>
  <c r="Q104" i="9" s="1"/>
  <c r="O65" i="8"/>
  <c r="R104" i="9" s="1"/>
  <c r="P65" i="8"/>
  <c r="S104" i="9" s="1"/>
  <c r="Q65" i="8"/>
  <c r="T104" i="9" s="1"/>
  <c r="R65" i="8"/>
  <c r="U104" i="9" s="1"/>
  <c r="S65" i="8"/>
  <c r="V104" i="9" s="1"/>
  <c r="T65" i="8"/>
  <c r="W104" i="9" s="1"/>
  <c r="U65" i="8"/>
  <c r="E104" i="9" s="1"/>
  <c r="V65" i="8"/>
  <c r="X104" i="9" s="1"/>
  <c r="W65" i="8"/>
  <c r="Y104" i="9" s="1"/>
  <c r="X65" i="8"/>
  <c r="Z104" i="9" s="1"/>
  <c r="Y65" i="8"/>
  <c r="AA104" i="9" s="1"/>
  <c r="Z65" i="8"/>
  <c r="AB104" i="9" s="1"/>
  <c r="AA65" i="8"/>
  <c r="AC104" i="9" s="1"/>
  <c r="AB65" i="8"/>
  <c r="AD104" i="9" s="1"/>
  <c r="AC65" i="8"/>
  <c r="AE104" i="9" s="1"/>
  <c r="AD65" i="8"/>
  <c r="AF104" i="9" s="1"/>
  <c r="AE65" i="8"/>
  <c r="AG104" i="9" s="1"/>
  <c r="AF65" i="8"/>
  <c r="AH104" i="9" s="1"/>
  <c r="AG65" i="8"/>
  <c r="AI104" i="9" s="1"/>
  <c r="AH65" i="8"/>
  <c r="F104" i="9" s="1"/>
  <c r="AI65" i="8"/>
  <c r="AJ104" i="9" s="1"/>
  <c r="E66" i="8"/>
  <c r="I105" i="9" s="1"/>
  <c r="F66" i="8"/>
  <c r="J105" i="9" s="1"/>
  <c r="G66" i="8"/>
  <c r="K105" i="9" s="1"/>
  <c r="H66" i="8"/>
  <c r="L105" i="9" s="1"/>
  <c r="I66" i="8"/>
  <c r="M105" i="9" s="1"/>
  <c r="J66" i="8"/>
  <c r="D105" i="9" s="1"/>
  <c r="K66" i="8"/>
  <c r="N105" i="9" s="1"/>
  <c r="L66" i="8"/>
  <c r="O105" i="9" s="1"/>
  <c r="M66" i="8"/>
  <c r="P105" i="9" s="1"/>
  <c r="N66" i="8"/>
  <c r="Q105" i="9" s="1"/>
  <c r="O66" i="8"/>
  <c r="R105" i="9" s="1"/>
  <c r="P66" i="8"/>
  <c r="S105" i="9" s="1"/>
  <c r="Q66" i="8"/>
  <c r="T105" i="9" s="1"/>
  <c r="R66" i="8"/>
  <c r="U105" i="9" s="1"/>
  <c r="S66" i="8"/>
  <c r="V105" i="9" s="1"/>
  <c r="T66" i="8"/>
  <c r="W105" i="9" s="1"/>
  <c r="U66" i="8"/>
  <c r="E105" i="9" s="1"/>
  <c r="V66" i="8"/>
  <c r="X105" i="9" s="1"/>
  <c r="W66" i="8"/>
  <c r="Y105" i="9" s="1"/>
  <c r="X66" i="8"/>
  <c r="Z105" i="9" s="1"/>
  <c r="Y66" i="8"/>
  <c r="AA105" i="9" s="1"/>
  <c r="Z66" i="8"/>
  <c r="AB105" i="9" s="1"/>
  <c r="AA66" i="8"/>
  <c r="AC105" i="9" s="1"/>
  <c r="AB66" i="8"/>
  <c r="AD105" i="9" s="1"/>
  <c r="AC66" i="8"/>
  <c r="AE105" i="9" s="1"/>
  <c r="AD66" i="8"/>
  <c r="AF105" i="9" s="1"/>
  <c r="AE66" i="8"/>
  <c r="AG105" i="9" s="1"/>
  <c r="AF66" i="8"/>
  <c r="AH105" i="9" s="1"/>
  <c r="AG66" i="8"/>
  <c r="AI105" i="9" s="1"/>
  <c r="AH66" i="8"/>
  <c r="F105" i="9" s="1"/>
  <c r="AI66" i="8"/>
  <c r="AJ105" i="9" s="1"/>
  <c r="E67" i="8"/>
  <c r="I106" i="9" s="1"/>
  <c r="F67" i="8"/>
  <c r="J106" i="9" s="1"/>
  <c r="G67" i="8"/>
  <c r="K106" i="9" s="1"/>
  <c r="H67" i="8"/>
  <c r="L106" i="9" s="1"/>
  <c r="I67" i="8"/>
  <c r="M106" i="9" s="1"/>
  <c r="J67" i="8"/>
  <c r="D106" i="9" s="1"/>
  <c r="K67" i="8"/>
  <c r="N106" i="9" s="1"/>
  <c r="L67" i="8"/>
  <c r="O106" i="9" s="1"/>
  <c r="M67" i="8"/>
  <c r="P106" i="9" s="1"/>
  <c r="N67" i="8"/>
  <c r="Q106" i="9" s="1"/>
  <c r="O67" i="8"/>
  <c r="R106" i="9" s="1"/>
  <c r="P67" i="8"/>
  <c r="S106" i="9" s="1"/>
  <c r="Q67" i="8"/>
  <c r="T106" i="9" s="1"/>
  <c r="R67" i="8"/>
  <c r="U106" i="9" s="1"/>
  <c r="S67" i="8"/>
  <c r="V106" i="9" s="1"/>
  <c r="T67" i="8"/>
  <c r="W106" i="9" s="1"/>
  <c r="U67" i="8"/>
  <c r="E106" i="9" s="1"/>
  <c r="V67" i="8"/>
  <c r="X106" i="9" s="1"/>
  <c r="W67" i="8"/>
  <c r="Y106" i="9" s="1"/>
  <c r="X67" i="8"/>
  <c r="Z106" i="9" s="1"/>
  <c r="Y67" i="8"/>
  <c r="AA106" i="9" s="1"/>
  <c r="Z67" i="8"/>
  <c r="AB106" i="9" s="1"/>
  <c r="AA67" i="8"/>
  <c r="AC106" i="9" s="1"/>
  <c r="AB67" i="8"/>
  <c r="AD106" i="9" s="1"/>
  <c r="AC67" i="8"/>
  <c r="AE106" i="9" s="1"/>
  <c r="AD67" i="8"/>
  <c r="AF106" i="9" s="1"/>
  <c r="AE67" i="8"/>
  <c r="AG106" i="9" s="1"/>
  <c r="AF67" i="8"/>
  <c r="AH106" i="9" s="1"/>
  <c r="AG67" i="8"/>
  <c r="AI106" i="9" s="1"/>
  <c r="AH67" i="8"/>
  <c r="F106" i="9" s="1"/>
  <c r="AI67" i="8"/>
  <c r="AJ106" i="9" s="1"/>
  <c r="E68" i="8"/>
  <c r="I107" i="9" s="1"/>
  <c r="F68" i="8"/>
  <c r="J107" i="9" s="1"/>
  <c r="G68" i="8"/>
  <c r="K107" i="9" s="1"/>
  <c r="AO107" i="9" s="1"/>
  <c r="H108" i="10" s="1"/>
  <c r="H68" i="8"/>
  <c r="L107" i="9" s="1"/>
  <c r="AP107" i="9" s="1"/>
  <c r="I108" i="10" s="1"/>
  <c r="I68" i="8"/>
  <c r="M107" i="9" s="1"/>
  <c r="J68" i="8"/>
  <c r="D107" i="9" s="1"/>
  <c r="K68" i="8"/>
  <c r="N107" i="9" s="1"/>
  <c r="L68" i="8"/>
  <c r="O107" i="9" s="1"/>
  <c r="M68" i="8"/>
  <c r="P107" i="9" s="1"/>
  <c r="N68" i="8"/>
  <c r="Q107" i="9" s="1"/>
  <c r="O68" i="8"/>
  <c r="R107" i="9" s="1"/>
  <c r="AV107" i="9" s="1"/>
  <c r="R108" i="10" s="1"/>
  <c r="P68" i="8"/>
  <c r="S107" i="9" s="1"/>
  <c r="AW107" i="9" s="1"/>
  <c r="S108" i="10" s="1"/>
  <c r="Q68" i="8"/>
  <c r="T107" i="9" s="1"/>
  <c r="R68" i="8"/>
  <c r="U107" i="9" s="1"/>
  <c r="S68" i="8"/>
  <c r="V107" i="9" s="1"/>
  <c r="T68" i="8"/>
  <c r="W107" i="9" s="1"/>
  <c r="U68" i="8"/>
  <c r="E107" i="9" s="1"/>
  <c r="V68" i="8"/>
  <c r="X107" i="9" s="1"/>
  <c r="W68" i="8"/>
  <c r="Y107" i="9" s="1"/>
  <c r="BC107" i="9" s="1"/>
  <c r="X108" i="10" s="1"/>
  <c r="X68" i="8"/>
  <c r="Z107" i="9" s="1"/>
  <c r="BD107" i="9" s="1"/>
  <c r="Y108" i="10" s="1"/>
  <c r="Y68" i="8"/>
  <c r="AA107" i="9" s="1"/>
  <c r="Z68" i="8"/>
  <c r="AB107" i="9" s="1"/>
  <c r="AA68" i="8"/>
  <c r="AC107" i="9" s="1"/>
  <c r="AB68" i="8"/>
  <c r="AD107" i="9" s="1"/>
  <c r="AC68" i="8"/>
  <c r="AE107" i="9" s="1"/>
  <c r="AD68" i="8"/>
  <c r="AF107" i="9" s="1"/>
  <c r="AE68" i="8"/>
  <c r="AG107" i="9" s="1"/>
  <c r="BK107" i="9" s="1"/>
  <c r="AF108" i="10" s="1"/>
  <c r="AF68" i="8"/>
  <c r="AH107" i="9" s="1"/>
  <c r="BL107" i="9" s="1"/>
  <c r="AG108" i="10" s="1"/>
  <c r="AG68" i="8"/>
  <c r="AI107" i="9" s="1"/>
  <c r="AH68" i="8"/>
  <c r="F107" i="9" s="1"/>
  <c r="G107" i="9" s="1"/>
  <c r="AI68" i="8"/>
  <c r="AJ107" i="9" s="1"/>
  <c r="E69" i="8"/>
  <c r="I37" i="9" s="1"/>
  <c r="F69" i="8"/>
  <c r="J37" i="9" s="1"/>
  <c r="G69" i="8"/>
  <c r="K37" i="9" s="1"/>
  <c r="H69" i="8"/>
  <c r="L37" i="9" s="1"/>
  <c r="I69" i="8"/>
  <c r="M37" i="9" s="1"/>
  <c r="J69" i="8"/>
  <c r="D37" i="9" s="1"/>
  <c r="K69" i="8"/>
  <c r="N37" i="9" s="1"/>
  <c r="L69" i="8"/>
  <c r="O37" i="9" s="1"/>
  <c r="M69" i="8"/>
  <c r="P37" i="9" s="1"/>
  <c r="N69" i="8"/>
  <c r="Q37" i="9" s="1"/>
  <c r="O69" i="8"/>
  <c r="R37" i="9" s="1"/>
  <c r="P69" i="8"/>
  <c r="S37" i="9" s="1"/>
  <c r="Q69" i="8"/>
  <c r="T37" i="9" s="1"/>
  <c r="R69" i="8"/>
  <c r="U37" i="9" s="1"/>
  <c r="S69" i="8"/>
  <c r="V37" i="9" s="1"/>
  <c r="T69" i="8"/>
  <c r="W37" i="9" s="1"/>
  <c r="U69" i="8"/>
  <c r="E37" i="9" s="1"/>
  <c r="V69" i="8"/>
  <c r="X37" i="9" s="1"/>
  <c r="W69" i="8"/>
  <c r="Y37" i="9" s="1"/>
  <c r="X69" i="8"/>
  <c r="Z37" i="9" s="1"/>
  <c r="Y69" i="8"/>
  <c r="AA37" i="9" s="1"/>
  <c r="Z69" i="8"/>
  <c r="AB37" i="9" s="1"/>
  <c r="AA69" i="8"/>
  <c r="AC37" i="9" s="1"/>
  <c r="AB69" i="8"/>
  <c r="AD37" i="9" s="1"/>
  <c r="AC69" i="8"/>
  <c r="AE37" i="9" s="1"/>
  <c r="AD69" i="8"/>
  <c r="AF37" i="9" s="1"/>
  <c r="AE69" i="8"/>
  <c r="AG37" i="9" s="1"/>
  <c r="AF69" i="8"/>
  <c r="AH37" i="9" s="1"/>
  <c r="AG69" i="8"/>
  <c r="AI37" i="9" s="1"/>
  <c r="AH69" i="8"/>
  <c r="F37" i="9" s="1"/>
  <c r="AI69" i="8"/>
  <c r="AJ37" i="9" s="1"/>
  <c r="E70" i="8"/>
  <c r="I38" i="9" s="1"/>
  <c r="F70" i="8"/>
  <c r="J38" i="9" s="1"/>
  <c r="G70" i="8"/>
  <c r="K38" i="9" s="1"/>
  <c r="H70" i="8"/>
  <c r="L38" i="9" s="1"/>
  <c r="I70" i="8"/>
  <c r="M38" i="9" s="1"/>
  <c r="J70" i="8"/>
  <c r="D38" i="9" s="1"/>
  <c r="K70" i="8"/>
  <c r="N38" i="9" s="1"/>
  <c r="L70" i="8"/>
  <c r="O38" i="9" s="1"/>
  <c r="M70" i="8"/>
  <c r="P38" i="9" s="1"/>
  <c r="N70" i="8"/>
  <c r="Q38" i="9" s="1"/>
  <c r="O70" i="8"/>
  <c r="R38" i="9" s="1"/>
  <c r="P70" i="8"/>
  <c r="S38" i="9" s="1"/>
  <c r="Q70" i="8"/>
  <c r="T38" i="9" s="1"/>
  <c r="R70" i="8"/>
  <c r="U38" i="9" s="1"/>
  <c r="S70" i="8"/>
  <c r="V38" i="9" s="1"/>
  <c r="T70" i="8"/>
  <c r="W38" i="9" s="1"/>
  <c r="U70" i="8"/>
  <c r="E38" i="9" s="1"/>
  <c r="V70" i="8"/>
  <c r="X38" i="9" s="1"/>
  <c r="W70" i="8"/>
  <c r="Y38" i="9" s="1"/>
  <c r="X70" i="8"/>
  <c r="Z38" i="9" s="1"/>
  <c r="Y70" i="8"/>
  <c r="AA38" i="9" s="1"/>
  <c r="Z70" i="8"/>
  <c r="AB38" i="9" s="1"/>
  <c r="AA70" i="8"/>
  <c r="AC38" i="9" s="1"/>
  <c r="AB70" i="8"/>
  <c r="AD38" i="9" s="1"/>
  <c r="AC70" i="8"/>
  <c r="AE38" i="9" s="1"/>
  <c r="AD70" i="8"/>
  <c r="AF38" i="9" s="1"/>
  <c r="AE70" i="8"/>
  <c r="AG38" i="9" s="1"/>
  <c r="AF70" i="8"/>
  <c r="AH38" i="9" s="1"/>
  <c r="AG70" i="8"/>
  <c r="AI38" i="9" s="1"/>
  <c r="AH70" i="8"/>
  <c r="F38" i="9" s="1"/>
  <c r="G38" i="9" s="1"/>
  <c r="AI70" i="8"/>
  <c r="AJ38" i="9" s="1"/>
  <c r="E71" i="8"/>
  <c r="I39" i="9" s="1"/>
  <c r="F71" i="8"/>
  <c r="J39" i="9" s="1"/>
  <c r="G71" i="8"/>
  <c r="K39" i="9" s="1"/>
  <c r="H71" i="8"/>
  <c r="L39" i="9" s="1"/>
  <c r="I71" i="8"/>
  <c r="M39" i="9" s="1"/>
  <c r="J71" i="8"/>
  <c r="D39" i="9" s="1"/>
  <c r="K71" i="8"/>
  <c r="N39" i="9" s="1"/>
  <c r="AR39" i="9" s="1"/>
  <c r="N40" i="10" s="1"/>
  <c r="L71" i="8"/>
  <c r="O39" i="9" s="1"/>
  <c r="M71" i="8"/>
  <c r="P39" i="9" s="1"/>
  <c r="N71" i="8"/>
  <c r="Q39" i="9" s="1"/>
  <c r="O71" i="8"/>
  <c r="R39" i="9" s="1"/>
  <c r="P71" i="8"/>
  <c r="S39" i="9" s="1"/>
  <c r="Q71" i="8"/>
  <c r="T39" i="9" s="1"/>
  <c r="R71" i="8"/>
  <c r="U39" i="9" s="1"/>
  <c r="S71" i="8"/>
  <c r="V39" i="9" s="1"/>
  <c r="AZ39" i="9" s="1"/>
  <c r="V40" i="10" s="1"/>
  <c r="T71" i="8"/>
  <c r="W39" i="9" s="1"/>
  <c r="U71" i="8"/>
  <c r="E39" i="9" s="1"/>
  <c r="V71" i="8"/>
  <c r="X39" i="9" s="1"/>
  <c r="W71" i="8"/>
  <c r="Y39" i="9" s="1"/>
  <c r="X71" i="8"/>
  <c r="Z39" i="9" s="1"/>
  <c r="Y71" i="8"/>
  <c r="AA39" i="9" s="1"/>
  <c r="Z71" i="8"/>
  <c r="AB39" i="9" s="1"/>
  <c r="AA71" i="8"/>
  <c r="AC39" i="9" s="1"/>
  <c r="BG39" i="9" s="1"/>
  <c r="AB40" i="10" s="1"/>
  <c r="AB71" i="8"/>
  <c r="AD39" i="9" s="1"/>
  <c r="AC71" i="8"/>
  <c r="AE39" i="9" s="1"/>
  <c r="AD71" i="8"/>
  <c r="AF39" i="9" s="1"/>
  <c r="AE71" i="8"/>
  <c r="AG39" i="9" s="1"/>
  <c r="AF71" i="8"/>
  <c r="AH39" i="9" s="1"/>
  <c r="AG71" i="8"/>
  <c r="AI39" i="9" s="1"/>
  <c r="AH71" i="8"/>
  <c r="F39" i="9" s="1"/>
  <c r="G39" i="9" s="1"/>
  <c r="AI71" i="8"/>
  <c r="AJ39" i="9" s="1"/>
  <c r="BN39" i="9" s="1"/>
  <c r="L40" i="10" s="1"/>
  <c r="E72" i="8"/>
  <c r="I40" i="9" s="1"/>
  <c r="F72" i="8"/>
  <c r="J40" i="9" s="1"/>
  <c r="G72" i="8"/>
  <c r="K40" i="9" s="1"/>
  <c r="H72" i="8"/>
  <c r="L40" i="9" s="1"/>
  <c r="I72" i="8"/>
  <c r="M40" i="9" s="1"/>
  <c r="J72" i="8"/>
  <c r="D40" i="9" s="1"/>
  <c r="K72" i="8"/>
  <c r="N40" i="9" s="1"/>
  <c r="L72" i="8"/>
  <c r="O40" i="9" s="1"/>
  <c r="M72" i="8"/>
  <c r="P40" i="9" s="1"/>
  <c r="N72" i="8"/>
  <c r="Q40" i="9" s="1"/>
  <c r="O72" i="8"/>
  <c r="R40" i="9" s="1"/>
  <c r="P72" i="8"/>
  <c r="S40" i="9" s="1"/>
  <c r="Q72" i="8"/>
  <c r="T40" i="9" s="1"/>
  <c r="R72" i="8"/>
  <c r="U40" i="9" s="1"/>
  <c r="S72" i="8"/>
  <c r="V40" i="9" s="1"/>
  <c r="T72" i="8"/>
  <c r="W40" i="9" s="1"/>
  <c r="U72" i="8"/>
  <c r="E40" i="9" s="1"/>
  <c r="V72" i="8"/>
  <c r="X40" i="9" s="1"/>
  <c r="W72" i="8"/>
  <c r="Y40" i="9" s="1"/>
  <c r="X72" i="8"/>
  <c r="Z40" i="9" s="1"/>
  <c r="Y72" i="8"/>
  <c r="AA40" i="9" s="1"/>
  <c r="Z72" i="8"/>
  <c r="AB40" i="9" s="1"/>
  <c r="AA72" i="8"/>
  <c r="AC40" i="9" s="1"/>
  <c r="AB72" i="8"/>
  <c r="AD40" i="9" s="1"/>
  <c r="AC72" i="8"/>
  <c r="AE40" i="9" s="1"/>
  <c r="AD72" i="8"/>
  <c r="AF40" i="9" s="1"/>
  <c r="AE72" i="8"/>
  <c r="AG40" i="9" s="1"/>
  <c r="AF72" i="8"/>
  <c r="AH40" i="9" s="1"/>
  <c r="AG72" i="8"/>
  <c r="AI40" i="9" s="1"/>
  <c r="AH72" i="8"/>
  <c r="F40" i="9" s="1"/>
  <c r="AI72" i="8"/>
  <c r="AJ40" i="9" s="1"/>
  <c r="E73" i="8"/>
  <c r="I82" i="9" s="1"/>
  <c r="F73" i="8"/>
  <c r="J82" i="9" s="1"/>
  <c r="G73" i="8"/>
  <c r="K82" i="9" s="1"/>
  <c r="H73" i="8"/>
  <c r="L82" i="9" s="1"/>
  <c r="I73" i="8"/>
  <c r="M82" i="9" s="1"/>
  <c r="J73" i="8"/>
  <c r="D82" i="9" s="1"/>
  <c r="K73" i="8"/>
  <c r="N82" i="9" s="1"/>
  <c r="L73" i="8"/>
  <c r="O82" i="9" s="1"/>
  <c r="M73" i="8"/>
  <c r="P82" i="9" s="1"/>
  <c r="N73" i="8"/>
  <c r="Q82" i="9" s="1"/>
  <c r="O73" i="8"/>
  <c r="R82" i="9" s="1"/>
  <c r="P73" i="8"/>
  <c r="S82" i="9" s="1"/>
  <c r="Q73" i="8"/>
  <c r="T82" i="9" s="1"/>
  <c r="R73" i="8"/>
  <c r="U82" i="9" s="1"/>
  <c r="S73" i="8"/>
  <c r="V82" i="9" s="1"/>
  <c r="T73" i="8"/>
  <c r="W82" i="9" s="1"/>
  <c r="U73" i="8"/>
  <c r="E82" i="9" s="1"/>
  <c r="V73" i="8"/>
  <c r="X82" i="9" s="1"/>
  <c r="W73" i="8"/>
  <c r="Y82" i="9" s="1"/>
  <c r="X73" i="8"/>
  <c r="Z82" i="9" s="1"/>
  <c r="Y73" i="8"/>
  <c r="AA82" i="9" s="1"/>
  <c r="Z73" i="8"/>
  <c r="AB82" i="9" s="1"/>
  <c r="AA73" i="8"/>
  <c r="AC82" i="9" s="1"/>
  <c r="AB73" i="8"/>
  <c r="AD82" i="9" s="1"/>
  <c r="AC73" i="8"/>
  <c r="AE82" i="9" s="1"/>
  <c r="AD73" i="8"/>
  <c r="AF82" i="9" s="1"/>
  <c r="AE73" i="8"/>
  <c r="AG82" i="9" s="1"/>
  <c r="AF73" i="8"/>
  <c r="AH82" i="9" s="1"/>
  <c r="AG73" i="8"/>
  <c r="AI82" i="9" s="1"/>
  <c r="AH73" i="8"/>
  <c r="F82" i="9" s="1"/>
  <c r="AI73" i="8"/>
  <c r="AJ82" i="9" s="1"/>
  <c r="E74" i="8"/>
  <c r="I41" i="9" s="1"/>
  <c r="F74" i="8"/>
  <c r="J41" i="9" s="1"/>
  <c r="G74" i="8"/>
  <c r="K41" i="9" s="1"/>
  <c r="H74" i="8"/>
  <c r="L41" i="9" s="1"/>
  <c r="I74" i="8"/>
  <c r="M41" i="9" s="1"/>
  <c r="J74" i="8"/>
  <c r="D41" i="9" s="1"/>
  <c r="K74" i="8"/>
  <c r="N41" i="9" s="1"/>
  <c r="L74" i="8"/>
  <c r="O41" i="9" s="1"/>
  <c r="M74" i="8"/>
  <c r="P41" i="9" s="1"/>
  <c r="N74" i="8"/>
  <c r="Q41" i="9" s="1"/>
  <c r="O74" i="8"/>
  <c r="R41" i="9" s="1"/>
  <c r="P74" i="8"/>
  <c r="S41" i="9" s="1"/>
  <c r="Q74" i="8"/>
  <c r="T41" i="9" s="1"/>
  <c r="R74" i="8"/>
  <c r="U41" i="9" s="1"/>
  <c r="S74" i="8"/>
  <c r="V41" i="9" s="1"/>
  <c r="T74" i="8"/>
  <c r="W41" i="9" s="1"/>
  <c r="U74" i="8"/>
  <c r="E41" i="9" s="1"/>
  <c r="V74" i="8"/>
  <c r="X41" i="9" s="1"/>
  <c r="W74" i="8"/>
  <c r="Y41" i="9" s="1"/>
  <c r="X74" i="8"/>
  <c r="Z41" i="9" s="1"/>
  <c r="Y74" i="8"/>
  <c r="AA41" i="9" s="1"/>
  <c r="Z74" i="8"/>
  <c r="AB41" i="9" s="1"/>
  <c r="AA74" i="8"/>
  <c r="AC41" i="9" s="1"/>
  <c r="AB74" i="8"/>
  <c r="AD41" i="9" s="1"/>
  <c r="AC74" i="8"/>
  <c r="AE41" i="9" s="1"/>
  <c r="AD74" i="8"/>
  <c r="AF41" i="9" s="1"/>
  <c r="AE74" i="8"/>
  <c r="AG41" i="9" s="1"/>
  <c r="AF74" i="8"/>
  <c r="AH41" i="9" s="1"/>
  <c r="AG74" i="8"/>
  <c r="AI41" i="9" s="1"/>
  <c r="AH74" i="8"/>
  <c r="F41" i="9" s="1"/>
  <c r="AI74" i="8"/>
  <c r="AJ41" i="9" s="1"/>
  <c r="E75" i="8"/>
  <c r="I83" i="9" s="1"/>
  <c r="F75" i="8"/>
  <c r="J83" i="9" s="1"/>
  <c r="G75" i="8"/>
  <c r="K83" i="9" s="1"/>
  <c r="H75" i="8"/>
  <c r="L83" i="9" s="1"/>
  <c r="I75" i="8"/>
  <c r="M83" i="9" s="1"/>
  <c r="J75" i="8"/>
  <c r="D83" i="9" s="1"/>
  <c r="K75" i="8"/>
  <c r="N83" i="9" s="1"/>
  <c r="L75" i="8"/>
  <c r="O83" i="9" s="1"/>
  <c r="M75" i="8"/>
  <c r="P83" i="9" s="1"/>
  <c r="N75" i="8"/>
  <c r="Q83" i="9" s="1"/>
  <c r="O75" i="8"/>
  <c r="R83" i="9" s="1"/>
  <c r="P75" i="8"/>
  <c r="S83" i="9" s="1"/>
  <c r="Q75" i="8"/>
  <c r="T83" i="9" s="1"/>
  <c r="R75" i="8"/>
  <c r="U83" i="9" s="1"/>
  <c r="S75" i="8"/>
  <c r="V83" i="9" s="1"/>
  <c r="T75" i="8"/>
  <c r="W83" i="9" s="1"/>
  <c r="U75" i="8"/>
  <c r="E83" i="9" s="1"/>
  <c r="V75" i="8"/>
  <c r="X83" i="9" s="1"/>
  <c r="W75" i="8"/>
  <c r="Y83" i="9" s="1"/>
  <c r="X75" i="8"/>
  <c r="Z83" i="9" s="1"/>
  <c r="Y75" i="8"/>
  <c r="AA83" i="9" s="1"/>
  <c r="Z75" i="8"/>
  <c r="AB83" i="9" s="1"/>
  <c r="AA75" i="8"/>
  <c r="AC83" i="9" s="1"/>
  <c r="AB75" i="8"/>
  <c r="AD83" i="9" s="1"/>
  <c r="AC75" i="8"/>
  <c r="AE83" i="9" s="1"/>
  <c r="AD75" i="8"/>
  <c r="AF83" i="9" s="1"/>
  <c r="AE75" i="8"/>
  <c r="AG83" i="9" s="1"/>
  <c r="AF75" i="8"/>
  <c r="AH83" i="9" s="1"/>
  <c r="AG75" i="8"/>
  <c r="AI83" i="9" s="1"/>
  <c r="AH75" i="8"/>
  <c r="F83" i="9" s="1"/>
  <c r="AI75" i="8"/>
  <c r="AJ83" i="9" s="1"/>
  <c r="E76" i="8"/>
  <c r="I42" i="9" s="1"/>
  <c r="F76" i="8"/>
  <c r="J42" i="9" s="1"/>
  <c r="G76" i="8"/>
  <c r="K42" i="9" s="1"/>
  <c r="AO42" i="9" s="1"/>
  <c r="H43" i="10" s="1"/>
  <c r="H76" i="8"/>
  <c r="L42" i="9" s="1"/>
  <c r="AP42" i="9" s="1"/>
  <c r="I43" i="10" s="1"/>
  <c r="I76" i="8"/>
  <c r="M42" i="9" s="1"/>
  <c r="J76" i="8"/>
  <c r="D42" i="9" s="1"/>
  <c r="K76" i="8"/>
  <c r="N42" i="9" s="1"/>
  <c r="L76" i="8"/>
  <c r="O42" i="9" s="1"/>
  <c r="M76" i="8"/>
  <c r="P42" i="9" s="1"/>
  <c r="N76" i="8"/>
  <c r="Q42" i="9" s="1"/>
  <c r="O76" i="8"/>
  <c r="R42" i="9" s="1"/>
  <c r="AV42" i="9" s="1"/>
  <c r="R43" i="10" s="1"/>
  <c r="P76" i="8"/>
  <c r="S42" i="9" s="1"/>
  <c r="AW42" i="9" s="1"/>
  <c r="S43" i="10" s="1"/>
  <c r="Q76" i="8"/>
  <c r="T42" i="9" s="1"/>
  <c r="R76" i="8"/>
  <c r="U42" i="9" s="1"/>
  <c r="S76" i="8"/>
  <c r="V42" i="9" s="1"/>
  <c r="T76" i="8"/>
  <c r="W42" i="9" s="1"/>
  <c r="U76" i="8"/>
  <c r="E42" i="9" s="1"/>
  <c r="V76" i="8"/>
  <c r="X42" i="9" s="1"/>
  <c r="W76" i="8"/>
  <c r="Y42" i="9" s="1"/>
  <c r="BC42" i="9" s="1"/>
  <c r="X43" i="10" s="1"/>
  <c r="X76" i="8"/>
  <c r="Z42" i="9" s="1"/>
  <c r="BD42" i="9" s="1"/>
  <c r="Y43" i="10" s="1"/>
  <c r="Y76" i="8"/>
  <c r="AA42" i="9" s="1"/>
  <c r="Z76" i="8"/>
  <c r="AB42" i="9" s="1"/>
  <c r="AA76" i="8"/>
  <c r="AC42" i="9" s="1"/>
  <c r="AB76" i="8"/>
  <c r="AD42" i="9" s="1"/>
  <c r="AC76" i="8"/>
  <c r="AE42" i="9" s="1"/>
  <c r="AD76" i="8"/>
  <c r="AF42" i="9" s="1"/>
  <c r="AE76" i="8"/>
  <c r="AG42" i="9" s="1"/>
  <c r="BK42" i="9" s="1"/>
  <c r="AF43" i="10" s="1"/>
  <c r="AF76" i="8"/>
  <c r="AH42" i="9" s="1"/>
  <c r="BL42" i="9" s="1"/>
  <c r="AG43" i="10" s="1"/>
  <c r="AG76" i="8"/>
  <c r="AI42" i="9" s="1"/>
  <c r="AH76" i="8"/>
  <c r="F42" i="9" s="1"/>
  <c r="G42" i="9" s="1"/>
  <c r="AI76" i="8"/>
  <c r="AJ42" i="9" s="1"/>
  <c r="E77" i="8"/>
  <c r="I84" i="9" s="1"/>
  <c r="F77" i="8"/>
  <c r="J84" i="9" s="1"/>
  <c r="G77" i="8"/>
  <c r="K84" i="9" s="1"/>
  <c r="H77" i="8"/>
  <c r="L84" i="9" s="1"/>
  <c r="I77" i="8"/>
  <c r="M84" i="9" s="1"/>
  <c r="J77" i="8"/>
  <c r="D84" i="9" s="1"/>
  <c r="K77" i="8"/>
  <c r="N84" i="9" s="1"/>
  <c r="L77" i="8"/>
  <c r="O84" i="9" s="1"/>
  <c r="M77" i="8"/>
  <c r="P84" i="9" s="1"/>
  <c r="N77" i="8"/>
  <c r="Q84" i="9" s="1"/>
  <c r="O77" i="8"/>
  <c r="R84" i="9" s="1"/>
  <c r="P77" i="8"/>
  <c r="S84" i="9" s="1"/>
  <c r="Q77" i="8"/>
  <c r="T84" i="9" s="1"/>
  <c r="R77" i="8"/>
  <c r="U84" i="9" s="1"/>
  <c r="S77" i="8"/>
  <c r="V84" i="9" s="1"/>
  <c r="T77" i="8"/>
  <c r="W84" i="9" s="1"/>
  <c r="U77" i="8"/>
  <c r="E84" i="9" s="1"/>
  <c r="V77" i="8"/>
  <c r="X84" i="9" s="1"/>
  <c r="W77" i="8"/>
  <c r="Y84" i="9" s="1"/>
  <c r="X77" i="8"/>
  <c r="Z84" i="9" s="1"/>
  <c r="Y77" i="8"/>
  <c r="AA84" i="9" s="1"/>
  <c r="Z77" i="8"/>
  <c r="AB84" i="9" s="1"/>
  <c r="AA77" i="8"/>
  <c r="AC84" i="9" s="1"/>
  <c r="AB77" i="8"/>
  <c r="AD84" i="9" s="1"/>
  <c r="AC77" i="8"/>
  <c r="AE84" i="9" s="1"/>
  <c r="AD77" i="8"/>
  <c r="AF84" i="9" s="1"/>
  <c r="AE77" i="8"/>
  <c r="AG84" i="9" s="1"/>
  <c r="AF77" i="8"/>
  <c r="AH84" i="9" s="1"/>
  <c r="AG77" i="8"/>
  <c r="AI84" i="9" s="1"/>
  <c r="AH77" i="8"/>
  <c r="F84" i="9" s="1"/>
  <c r="AI77" i="8"/>
  <c r="AJ84" i="9" s="1"/>
  <c r="E78" i="8"/>
  <c r="I43" i="9" s="1"/>
  <c r="F78" i="8"/>
  <c r="J43" i="9" s="1"/>
  <c r="G78" i="8"/>
  <c r="K43" i="9" s="1"/>
  <c r="H78" i="8"/>
  <c r="L43" i="9" s="1"/>
  <c r="I78" i="8"/>
  <c r="M43" i="9" s="1"/>
  <c r="J78" i="8"/>
  <c r="D43" i="9" s="1"/>
  <c r="K78" i="8"/>
  <c r="N43" i="9" s="1"/>
  <c r="L78" i="8"/>
  <c r="O43" i="9" s="1"/>
  <c r="M78" i="8"/>
  <c r="P43" i="9" s="1"/>
  <c r="N78" i="8"/>
  <c r="Q43" i="9" s="1"/>
  <c r="O78" i="8"/>
  <c r="R43" i="9" s="1"/>
  <c r="P78" i="8"/>
  <c r="S43" i="9" s="1"/>
  <c r="Q78" i="8"/>
  <c r="T43" i="9" s="1"/>
  <c r="R78" i="8"/>
  <c r="U43" i="9" s="1"/>
  <c r="S78" i="8"/>
  <c r="V43" i="9" s="1"/>
  <c r="T78" i="8"/>
  <c r="W43" i="9" s="1"/>
  <c r="U78" i="8"/>
  <c r="E43" i="9" s="1"/>
  <c r="V78" i="8"/>
  <c r="X43" i="9" s="1"/>
  <c r="W78" i="8"/>
  <c r="Y43" i="9" s="1"/>
  <c r="X78" i="8"/>
  <c r="Z43" i="9" s="1"/>
  <c r="Y78" i="8"/>
  <c r="AA43" i="9" s="1"/>
  <c r="Z78" i="8"/>
  <c r="AB43" i="9" s="1"/>
  <c r="AA78" i="8"/>
  <c r="AC43" i="9" s="1"/>
  <c r="AB78" i="8"/>
  <c r="AD43" i="9" s="1"/>
  <c r="AC78" i="8"/>
  <c r="AE43" i="9" s="1"/>
  <c r="AD78" i="8"/>
  <c r="AF43" i="9" s="1"/>
  <c r="AE78" i="8"/>
  <c r="AG43" i="9" s="1"/>
  <c r="AF78" i="8"/>
  <c r="AH43" i="9" s="1"/>
  <c r="AG78" i="8"/>
  <c r="AI43" i="9" s="1"/>
  <c r="AH78" i="8"/>
  <c r="F43" i="9" s="1"/>
  <c r="G43" i="9" s="1"/>
  <c r="AI78" i="8"/>
  <c r="AJ43" i="9" s="1"/>
  <c r="E79" i="8"/>
  <c r="I108" i="9" s="1"/>
  <c r="F79" i="8"/>
  <c r="J108" i="9" s="1"/>
  <c r="G79" i="8"/>
  <c r="K108" i="9" s="1"/>
  <c r="H79" i="8"/>
  <c r="L108" i="9" s="1"/>
  <c r="I79" i="8"/>
  <c r="M108" i="9" s="1"/>
  <c r="J79" i="8"/>
  <c r="D108" i="9" s="1"/>
  <c r="K79" i="8"/>
  <c r="N108" i="9" s="1"/>
  <c r="AR108" i="9" s="1"/>
  <c r="N109" i="10" s="1"/>
  <c r="L79" i="8"/>
  <c r="O108" i="9" s="1"/>
  <c r="M79" i="8"/>
  <c r="P108" i="9" s="1"/>
  <c r="N79" i="8"/>
  <c r="Q108" i="9" s="1"/>
  <c r="O79" i="8"/>
  <c r="R108" i="9" s="1"/>
  <c r="P79" i="8"/>
  <c r="S108" i="9" s="1"/>
  <c r="Q79" i="8"/>
  <c r="T108" i="9" s="1"/>
  <c r="R79" i="8"/>
  <c r="U108" i="9" s="1"/>
  <c r="S79" i="8"/>
  <c r="V108" i="9" s="1"/>
  <c r="AZ108" i="9" s="1"/>
  <c r="V109" i="10" s="1"/>
  <c r="T79" i="8"/>
  <c r="W108" i="9" s="1"/>
  <c r="U79" i="8"/>
  <c r="E108" i="9" s="1"/>
  <c r="V79" i="8"/>
  <c r="X108" i="9" s="1"/>
  <c r="W79" i="8"/>
  <c r="Y108" i="9" s="1"/>
  <c r="X79" i="8"/>
  <c r="Z108" i="9" s="1"/>
  <c r="Y79" i="8"/>
  <c r="AA108" i="9" s="1"/>
  <c r="Z79" i="8"/>
  <c r="AB108" i="9" s="1"/>
  <c r="AA79" i="8"/>
  <c r="AC108" i="9" s="1"/>
  <c r="BG108" i="9" s="1"/>
  <c r="AB109" i="10" s="1"/>
  <c r="AB79" i="8"/>
  <c r="AD108" i="9" s="1"/>
  <c r="AC79" i="8"/>
  <c r="AE108" i="9" s="1"/>
  <c r="AD79" i="8"/>
  <c r="AF108" i="9" s="1"/>
  <c r="AE79" i="8"/>
  <c r="AG108" i="9" s="1"/>
  <c r="AF79" i="8"/>
  <c r="AH108" i="9" s="1"/>
  <c r="AG79" i="8"/>
  <c r="AI108" i="9" s="1"/>
  <c r="AH79" i="8"/>
  <c r="F108" i="9" s="1"/>
  <c r="G108" i="9" s="1"/>
  <c r="AI79" i="8"/>
  <c r="AJ108" i="9" s="1"/>
  <c r="BN108" i="9" s="1"/>
  <c r="L109" i="10" s="1"/>
  <c r="E80" i="8"/>
  <c r="I109" i="9" s="1"/>
  <c r="F80" i="8"/>
  <c r="J109" i="9" s="1"/>
  <c r="G80" i="8"/>
  <c r="K109" i="9" s="1"/>
  <c r="H80" i="8"/>
  <c r="L109" i="9" s="1"/>
  <c r="I80" i="8"/>
  <c r="M109" i="9" s="1"/>
  <c r="J80" i="8"/>
  <c r="D109" i="9" s="1"/>
  <c r="K80" i="8"/>
  <c r="N109" i="9" s="1"/>
  <c r="L80" i="8"/>
  <c r="O109" i="9" s="1"/>
  <c r="M80" i="8"/>
  <c r="P109" i="9" s="1"/>
  <c r="N80" i="8"/>
  <c r="Q109" i="9" s="1"/>
  <c r="O80" i="8"/>
  <c r="R109" i="9" s="1"/>
  <c r="P80" i="8"/>
  <c r="S109" i="9" s="1"/>
  <c r="Q80" i="8"/>
  <c r="T109" i="9" s="1"/>
  <c r="R80" i="8"/>
  <c r="U109" i="9" s="1"/>
  <c r="S80" i="8"/>
  <c r="V109" i="9" s="1"/>
  <c r="T80" i="8"/>
  <c r="W109" i="9" s="1"/>
  <c r="U80" i="8"/>
  <c r="E109" i="9" s="1"/>
  <c r="V80" i="8"/>
  <c r="X109" i="9" s="1"/>
  <c r="W80" i="8"/>
  <c r="Y109" i="9" s="1"/>
  <c r="X80" i="8"/>
  <c r="Z109" i="9" s="1"/>
  <c r="Y80" i="8"/>
  <c r="AA109" i="9" s="1"/>
  <c r="Z80" i="8"/>
  <c r="AB109" i="9" s="1"/>
  <c r="AA80" i="8"/>
  <c r="AC109" i="9" s="1"/>
  <c r="AB80" i="8"/>
  <c r="AD109" i="9" s="1"/>
  <c r="AC80" i="8"/>
  <c r="AE109" i="9" s="1"/>
  <c r="AD80" i="8"/>
  <c r="AF109" i="9" s="1"/>
  <c r="AE80" i="8"/>
  <c r="AG109" i="9" s="1"/>
  <c r="AF80" i="8"/>
  <c r="AH109" i="9" s="1"/>
  <c r="AG80" i="8"/>
  <c r="AI109" i="9" s="1"/>
  <c r="AH80" i="8"/>
  <c r="F109" i="9" s="1"/>
  <c r="AI80" i="8"/>
  <c r="AJ109" i="9" s="1"/>
  <c r="E81" i="8"/>
  <c r="I110" i="9" s="1"/>
  <c r="F81" i="8"/>
  <c r="J110" i="9" s="1"/>
  <c r="G81" i="8"/>
  <c r="K110" i="9" s="1"/>
  <c r="H81" i="8"/>
  <c r="L110" i="9" s="1"/>
  <c r="I81" i="8"/>
  <c r="M110" i="9" s="1"/>
  <c r="J81" i="8"/>
  <c r="D110" i="9" s="1"/>
  <c r="K81" i="8"/>
  <c r="N110" i="9" s="1"/>
  <c r="L81" i="8"/>
  <c r="O110" i="9" s="1"/>
  <c r="M81" i="8"/>
  <c r="P110" i="9" s="1"/>
  <c r="N81" i="8"/>
  <c r="Q110" i="9" s="1"/>
  <c r="O81" i="8"/>
  <c r="R110" i="9" s="1"/>
  <c r="P81" i="8"/>
  <c r="S110" i="9" s="1"/>
  <c r="Q81" i="8"/>
  <c r="T110" i="9" s="1"/>
  <c r="R81" i="8"/>
  <c r="U110" i="9" s="1"/>
  <c r="S81" i="8"/>
  <c r="V110" i="9" s="1"/>
  <c r="T81" i="8"/>
  <c r="W110" i="9" s="1"/>
  <c r="U81" i="8"/>
  <c r="E110" i="9" s="1"/>
  <c r="V81" i="8"/>
  <c r="X110" i="9" s="1"/>
  <c r="W81" i="8"/>
  <c r="Y110" i="9" s="1"/>
  <c r="X81" i="8"/>
  <c r="Z110" i="9" s="1"/>
  <c r="Y81" i="8"/>
  <c r="AA110" i="9" s="1"/>
  <c r="Z81" i="8"/>
  <c r="AB110" i="9" s="1"/>
  <c r="AA81" i="8"/>
  <c r="AC110" i="9" s="1"/>
  <c r="AB81" i="8"/>
  <c r="AD110" i="9" s="1"/>
  <c r="AC81" i="8"/>
  <c r="AE110" i="9" s="1"/>
  <c r="AD81" i="8"/>
  <c r="AF110" i="9" s="1"/>
  <c r="AE81" i="8"/>
  <c r="AG110" i="9" s="1"/>
  <c r="AF81" i="8"/>
  <c r="AH110" i="9" s="1"/>
  <c r="AG81" i="8"/>
  <c r="AI110" i="9" s="1"/>
  <c r="AH81" i="8"/>
  <c r="F110" i="9" s="1"/>
  <c r="AI81" i="8"/>
  <c r="AJ110" i="9" s="1"/>
  <c r="E82" i="8"/>
  <c r="I111" i="9" s="1"/>
  <c r="F82" i="8"/>
  <c r="J111" i="9" s="1"/>
  <c r="G82" i="8"/>
  <c r="K111" i="9" s="1"/>
  <c r="H82" i="8"/>
  <c r="L111" i="9" s="1"/>
  <c r="I82" i="8"/>
  <c r="M111" i="9" s="1"/>
  <c r="J82" i="8"/>
  <c r="D111" i="9" s="1"/>
  <c r="K82" i="8"/>
  <c r="N111" i="9" s="1"/>
  <c r="L82" i="8"/>
  <c r="O111" i="9" s="1"/>
  <c r="M82" i="8"/>
  <c r="P111" i="9" s="1"/>
  <c r="N82" i="8"/>
  <c r="Q111" i="9" s="1"/>
  <c r="O82" i="8"/>
  <c r="R111" i="9" s="1"/>
  <c r="P82" i="8"/>
  <c r="S111" i="9" s="1"/>
  <c r="Q82" i="8"/>
  <c r="T111" i="9" s="1"/>
  <c r="R82" i="8"/>
  <c r="U111" i="9" s="1"/>
  <c r="S82" i="8"/>
  <c r="V111" i="9" s="1"/>
  <c r="T82" i="8"/>
  <c r="W111" i="9" s="1"/>
  <c r="U82" i="8"/>
  <c r="E111" i="9" s="1"/>
  <c r="V82" i="8"/>
  <c r="X111" i="9" s="1"/>
  <c r="W82" i="8"/>
  <c r="Y111" i="9" s="1"/>
  <c r="X82" i="8"/>
  <c r="Z111" i="9" s="1"/>
  <c r="Y82" i="8"/>
  <c r="AA111" i="9" s="1"/>
  <c r="Z82" i="8"/>
  <c r="AB111" i="9" s="1"/>
  <c r="AA82" i="8"/>
  <c r="AC111" i="9" s="1"/>
  <c r="AB82" i="8"/>
  <c r="AD111" i="9" s="1"/>
  <c r="AC82" i="8"/>
  <c r="AE111" i="9" s="1"/>
  <c r="AD82" i="8"/>
  <c r="AF111" i="9" s="1"/>
  <c r="AE82" i="8"/>
  <c r="AG111" i="9" s="1"/>
  <c r="AF82" i="8"/>
  <c r="AH111" i="9" s="1"/>
  <c r="AG82" i="8"/>
  <c r="AI111" i="9" s="1"/>
  <c r="AH82" i="8"/>
  <c r="F111" i="9" s="1"/>
  <c r="AI82" i="8"/>
  <c r="AJ111" i="9" s="1"/>
  <c r="E83" i="8"/>
  <c r="I112" i="9" s="1"/>
  <c r="F83" i="8"/>
  <c r="J112" i="9" s="1"/>
  <c r="G83" i="8"/>
  <c r="K112" i="9" s="1"/>
  <c r="H83" i="8"/>
  <c r="L112" i="9" s="1"/>
  <c r="I83" i="8"/>
  <c r="M112" i="9" s="1"/>
  <c r="J83" i="8"/>
  <c r="D112" i="9" s="1"/>
  <c r="K83" i="8"/>
  <c r="N112" i="9" s="1"/>
  <c r="L83" i="8"/>
  <c r="O112" i="9" s="1"/>
  <c r="M83" i="8"/>
  <c r="P112" i="9" s="1"/>
  <c r="N83" i="8"/>
  <c r="Q112" i="9" s="1"/>
  <c r="O83" i="8"/>
  <c r="R112" i="9" s="1"/>
  <c r="P83" i="8"/>
  <c r="S112" i="9" s="1"/>
  <c r="Q83" i="8"/>
  <c r="T112" i="9" s="1"/>
  <c r="R83" i="8"/>
  <c r="U112" i="9" s="1"/>
  <c r="S83" i="8"/>
  <c r="V112" i="9" s="1"/>
  <c r="T83" i="8"/>
  <c r="W112" i="9" s="1"/>
  <c r="U83" i="8"/>
  <c r="E112" i="9" s="1"/>
  <c r="V83" i="8"/>
  <c r="X112" i="9" s="1"/>
  <c r="W83" i="8"/>
  <c r="Y112" i="9" s="1"/>
  <c r="X83" i="8"/>
  <c r="Z112" i="9" s="1"/>
  <c r="Y83" i="8"/>
  <c r="AA112" i="9" s="1"/>
  <c r="Z83" i="8"/>
  <c r="AB112" i="9" s="1"/>
  <c r="AA83" i="8"/>
  <c r="AC112" i="9" s="1"/>
  <c r="AB83" i="8"/>
  <c r="AD112" i="9" s="1"/>
  <c r="AC83" i="8"/>
  <c r="AE112" i="9" s="1"/>
  <c r="AD83" i="8"/>
  <c r="AF112" i="9" s="1"/>
  <c r="AE83" i="8"/>
  <c r="AG112" i="9" s="1"/>
  <c r="AF83" i="8"/>
  <c r="AH112" i="9" s="1"/>
  <c r="AG83" i="8"/>
  <c r="AI112" i="9" s="1"/>
  <c r="AH83" i="8"/>
  <c r="F112" i="9" s="1"/>
  <c r="AI83" i="8"/>
  <c r="AJ112" i="9" s="1"/>
  <c r="E84" i="8"/>
  <c r="I44" i="9" s="1"/>
  <c r="F84" i="8"/>
  <c r="J44" i="9" s="1"/>
  <c r="G84" i="8"/>
  <c r="K44" i="9" s="1"/>
  <c r="AO44" i="9" s="1"/>
  <c r="H45" i="10" s="1"/>
  <c r="H84" i="8"/>
  <c r="L44" i="9" s="1"/>
  <c r="AP44" i="9" s="1"/>
  <c r="I45" i="10" s="1"/>
  <c r="I84" i="8"/>
  <c r="M44" i="9" s="1"/>
  <c r="J84" i="8"/>
  <c r="D44" i="9" s="1"/>
  <c r="K84" i="8"/>
  <c r="N44" i="9" s="1"/>
  <c r="L84" i="8"/>
  <c r="O44" i="9" s="1"/>
  <c r="M84" i="8"/>
  <c r="P44" i="9" s="1"/>
  <c r="N84" i="8"/>
  <c r="Q44" i="9" s="1"/>
  <c r="O84" i="8"/>
  <c r="R44" i="9" s="1"/>
  <c r="AV44" i="9" s="1"/>
  <c r="R45" i="10" s="1"/>
  <c r="P84" i="8"/>
  <c r="S44" i="9" s="1"/>
  <c r="AW44" i="9" s="1"/>
  <c r="S45" i="10" s="1"/>
  <c r="Q84" i="8"/>
  <c r="T44" i="9" s="1"/>
  <c r="R84" i="8"/>
  <c r="U44" i="9" s="1"/>
  <c r="S84" i="8"/>
  <c r="V44" i="9" s="1"/>
  <c r="T84" i="8"/>
  <c r="W44" i="9" s="1"/>
  <c r="U84" i="8"/>
  <c r="E44" i="9" s="1"/>
  <c r="V84" i="8"/>
  <c r="X44" i="9" s="1"/>
  <c r="W84" i="8"/>
  <c r="Y44" i="9" s="1"/>
  <c r="BC44" i="9" s="1"/>
  <c r="X45" i="10" s="1"/>
  <c r="X84" i="8"/>
  <c r="Z44" i="9" s="1"/>
  <c r="BD44" i="9" s="1"/>
  <c r="Y45" i="10" s="1"/>
  <c r="Y84" i="8"/>
  <c r="AA44" i="9" s="1"/>
  <c r="Z84" i="8"/>
  <c r="AB44" i="9" s="1"/>
  <c r="AA84" i="8"/>
  <c r="AC44" i="9" s="1"/>
  <c r="AB84" i="8"/>
  <c r="AD44" i="9" s="1"/>
  <c r="AC84" i="8"/>
  <c r="AE44" i="9" s="1"/>
  <c r="AD84" i="8"/>
  <c r="AF44" i="9" s="1"/>
  <c r="AE84" i="8"/>
  <c r="AG44" i="9" s="1"/>
  <c r="BK44" i="9" s="1"/>
  <c r="AF45" i="10" s="1"/>
  <c r="AF84" i="8"/>
  <c r="AH44" i="9" s="1"/>
  <c r="BL44" i="9" s="1"/>
  <c r="AG45" i="10" s="1"/>
  <c r="AG84" i="8"/>
  <c r="AI44" i="9" s="1"/>
  <c r="AH84" i="8"/>
  <c r="F44" i="9" s="1"/>
  <c r="G44" i="9" s="1"/>
  <c r="AI84" i="8"/>
  <c r="AJ44" i="9" s="1"/>
  <c r="E85" i="8"/>
  <c r="I45" i="9" s="1"/>
  <c r="F85" i="8"/>
  <c r="J45" i="9" s="1"/>
  <c r="G85" i="8"/>
  <c r="K45" i="9" s="1"/>
  <c r="H85" i="8"/>
  <c r="L45" i="9" s="1"/>
  <c r="I85" i="8"/>
  <c r="M45" i="9" s="1"/>
  <c r="J85" i="8"/>
  <c r="D45" i="9" s="1"/>
  <c r="K85" i="8"/>
  <c r="N45" i="9" s="1"/>
  <c r="L85" i="8"/>
  <c r="O45" i="9" s="1"/>
  <c r="M85" i="8"/>
  <c r="P45" i="9" s="1"/>
  <c r="N85" i="8"/>
  <c r="Q45" i="9" s="1"/>
  <c r="O85" i="8"/>
  <c r="R45" i="9" s="1"/>
  <c r="P85" i="8"/>
  <c r="S45" i="9" s="1"/>
  <c r="Q85" i="8"/>
  <c r="T45" i="9" s="1"/>
  <c r="R85" i="8"/>
  <c r="U45" i="9" s="1"/>
  <c r="S85" i="8"/>
  <c r="V45" i="9" s="1"/>
  <c r="T85" i="8"/>
  <c r="W45" i="9" s="1"/>
  <c r="U85" i="8"/>
  <c r="E45" i="9" s="1"/>
  <c r="V85" i="8"/>
  <c r="X45" i="9" s="1"/>
  <c r="W85" i="8"/>
  <c r="Y45" i="9" s="1"/>
  <c r="X85" i="8"/>
  <c r="Z45" i="9" s="1"/>
  <c r="Y85" i="8"/>
  <c r="AA45" i="9" s="1"/>
  <c r="Z85" i="8"/>
  <c r="AB45" i="9" s="1"/>
  <c r="AA85" i="8"/>
  <c r="AC45" i="9" s="1"/>
  <c r="AB85" i="8"/>
  <c r="AD45" i="9" s="1"/>
  <c r="AC85" i="8"/>
  <c r="AE45" i="9" s="1"/>
  <c r="AD85" i="8"/>
  <c r="AF45" i="9" s="1"/>
  <c r="AE85" i="8"/>
  <c r="AG45" i="9" s="1"/>
  <c r="AF85" i="8"/>
  <c r="AH45" i="9" s="1"/>
  <c r="AG85" i="8"/>
  <c r="AI45" i="9" s="1"/>
  <c r="AH85" i="8"/>
  <c r="F45" i="9" s="1"/>
  <c r="AI85" i="8"/>
  <c r="AJ45" i="9" s="1"/>
  <c r="E86" i="8"/>
  <c r="I46" i="9" s="1"/>
  <c r="F86" i="8"/>
  <c r="J46" i="9" s="1"/>
  <c r="G86" i="8"/>
  <c r="K46" i="9" s="1"/>
  <c r="H86" i="8"/>
  <c r="L46" i="9" s="1"/>
  <c r="I86" i="8"/>
  <c r="M46" i="9" s="1"/>
  <c r="J86" i="8"/>
  <c r="D46" i="9" s="1"/>
  <c r="K86" i="8"/>
  <c r="N46" i="9" s="1"/>
  <c r="L86" i="8"/>
  <c r="O46" i="9" s="1"/>
  <c r="M86" i="8"/>
  <c r="P46" i="9" s="1"/>
  <c r="N86" i="8"/>
  <c r="Q46" i="9" s="1"/>
  <c r="O86" i="8"/>
  <c r="R46" i="9" s="1"/>
  <c r="P86" i="8"/>
  <c r="S46" i="9" s="1"/>
  <c r="Q86" i="8"/>
  <c r="T46" i="9" s="1"/>
  <c r="R86" i="8"/>
  <c r="U46" i="9" s="1"/>
  <c r="S86" i="8"/>
  <c r="V46" i="9" s="1"/>
  <c r="T86" i="8"/>
  <c r="W46" i="9" s="1"/>
  <c r="U86" i="8"/>
  <c r="E46" i="9" s="1"/>
  <c r="V86" i="8"/>
  <c r="X46" i="9" s="1"/>
  <c r="W86" i="8"/>
  <c r="Y46" i="9" s="1"/>
  <c r="X86" i="8"/>
  <c r="Z46" i="9" s="1"/>
  <c r="Y86" i="8"/>
  <c r="AA46" i="9" s="1"/>
  <c r="Z86" i="8"/>
  <c r="AB46" i="9" s="1"/>
  <c r="AA86" i="8"/>
  <c r="AC46" i="9" s="1"/>
  <c r="AB86" i="8"/>
  <c r="AD46" i="9" s="1"/>
  <c r="AC86" i="8"/>
  <c r="AE46" i="9" s="1"/>
  <c r="AD86" i="8"/>
  <c r="AF46" i="9" s="1"/>
  <c r="AE86" i="8"/>
  <c r="AG46" i="9" s="1"/>
  <c r="AF86" i="8"/>
  <c r="AH46" i="9" s="1"/>
  <c r="AG86" i="8"/>
  <c r="AI46" i="9" s="1"/>
  <c r="AH86" i="8"/>
  <c r="F46" i="9" s="1"/>
  <c r="G46" i="9" s="1"/>
  <c r="AI86" i="8"/>
  <c r="AJ46" i="9" s="1"/>
  <c r="E87" i="8"/>
  <c r="I47" i="9" s="1"/>
  <c r="F87" i="8"/>
  <c r="J47" i="9" s="1"/>
  <c r="G87" i="8"/>
  <c r="K47" i="9" s="1"/>
  <c r="H87" i="8"/>
  <c r="L47" i="9" s="1"/>
  <c r="I87" i="8"/>
  <c r="M47" i="9" s="1"/>
  <c r="J87" i="8"/>
  <c r="D47" i="9" s="1"/>
  <c r="K87" i="8"/>
  <c r="N47" i="9" s="1"/>
  <c r="AR47" i="9" s="1"/>
  <c r="N48" i="10" s="1"/>
  <c r="L87" i="8"/>
  <c r="O47" i="9" s="1"/>
  <c r="M87" i="8"/>
  <c r="P47" i="9" s="1"/>
  <c r="N87" i="8"/>
  <c r="Q47" i="9" s="1"/>
  <c r="O87" i="8"/>
  <c r="R47" i="9" s="1"/>
  <c r="P87" i="8"/>
  <c r="S47" i="9" s="1"/>
  <c r="Q87" i="8"/>
  <c r="T47" i="9" s="1"/>
  <c r="R87" i="8"/>
  <c r="U47" i="9" s="1"/>
  <c r="S87" i="8"/>
  <c r="V47" i="9" s="1"/>
  <c r="AZ47" i="9" s="1"/>
  <c r="V48" i="10" s="1"/>
  <c r="T87" i="8"/>
  <c r="W47" i="9" s="1"/>
  <c r="U87" i="8"/>
  <c r="E47" i="9" s="1"/>
  <c r="V87" i="8"/>
  <c r="X47" i="9" s="1"/>
  <c r="W87" i="8"/>
  <c r="Y47" i="9" s="1"/>
  <c r="X87" i="8"/>
  <c r="Z47" i="9" s="1"/>
  <c r="Y87" i="8"/>
  <c r="AA47" i="9" s="1"/>
  <c r="Z87" i="8"/>
  <c r="AB47" i="9" s="1"/>
  <c r="AA87" i="8"/>
  <c r="AC47" i="9" s="1"/>
  <c r="BG47" i="9" s="1"/>
  <c r="AB48" i="10" s="1"/>
  <c r="AB87" i="8"/>
  <c r="AD47" i="9" s="1"/>
  <c r="AC87" i="8"/>
  <c r="AE47" i="9" s="1"/>
  <c r="AD87" i="8"/>
  <c r="AF47" i="9" s="1"/>
  <c r="AE87" i="8"/>
  <c r="AG47" i="9" s="1"/>
  <c r="AF87" i="8"/>
  <c r="AH47" i="9" s="1"/>
  <c r="AG87" i="8"/>
  <c r="AI47" i="9" s="1"/>
  <c r="AH87" i="8"/>
  <c r="F47" i="9" s="1"/>
  <c r="G47" i="9" s="1"/>
  <c r="AI87" i="8"/>
  <c r="AJ47" i="9" s="1"/>
  <c r="BN47" i="9" s="1"/>
  <c r="L48" i="10" s="1"/>
  <c r="E88" i="8"/>
  <c r="I48" i="9" s="1"/>
  <c r="F88" i="8"/>
  <c r="J48" i="9" s="1"/>
  <c r="G88" i="8"/>
  <c r="K48" i="9" s="1"/>
  <c r="H88" i="8"/>
  <c r="L48" i="9" s="1"/>
  <c r="I88" i="8"/>
  <c r="M48" i="9" s="1"/>
  <c r="J88" i="8"/>
  <c r="D48" i="9" s="1"/>
  <c r="K88" i="8"/>
  <c r="N48" i="9" s="1"/>
  <c r="L88" i="8"/>
  <c r="O48" i="9" s="1"/>
  <c r="M88" i="8"/>
  <c r="P48" i="9" s="1"/>
  <c r="N88" i="8"/>
  <c r="Q48" i="9" s="1"/>
  <c r="O88" i="8"/>
  <c r="R48" i="9" s="1"/>
  <c r="P88" i="8"/>
  <c r="S48" i="9" s="1"/>
  <c r="Q88" i="8"/>
  <c r="T48" i="9" s="1"/>
  <c r="R88" i="8"/>
  <c r="U48" i="9" s="1"/>
  <c r="S88" i="8"/>
  <c r="V48" i="9" s="1"/>
  <c r="T88" i="8"/>
  <c r="W48" i="9" s="1"/>
  <c r="U88" i="8"/>
  <c r="E48" i="9" s="1"/>
  <c r="V88" i="8"/>
  <c r="X48" i="9" s="1"/>
  <c r="W88" i="8"/>
  <c r="Y48" i="9" s="1"/>
  <c r="X88" i="8"/>
  <c r="Z48" i="9" s="1"/>
  <c r="Y88" i="8"/>
  <c r="AA48" i="9" s="1"/>
  <c r="Z88" i="8"/>
  <c r="AB48" i="9" s="1"/>
  <c r="AA88" i="8"/>
  <c r="AC48" i="9" s="1"/>
  <c r="AB88" i="8"/>
  <c r="AD48" i="9" s="1"/>
  <c r="AC88" i="8"/>
  <c r="AE48" i="9" s="1"/>
  <c r="AD88" i="8"/>
  <c r="AF48" i="9" s="1"/>
  <c r="AE88" i="8"/>
  <c r="AG48" i="9" s="1"/>
  <c r="AF88" i="8"/>
  <c r="AH48" i="9" s="1"/>
  <c r="AG88" i="8"/>
  <c r="AI48" i="9" s="1"/>
  <c r="AH88" i="8"/>
  <c r="F48" i="9" s="1"/>
  <c r="AI88" i="8"/>
  <c r="AJ48" i="9" s="1"/>
  <c r="E89" i="8"/>
  <c r="I49" i="9" s="1"/>
  <c r="F89" i="8"/>
  <c r="J49" i="9" s="1"/>
  <c r="G89" i="8"/>
  <c r="K49" i="9" s="1"/>
  <c r="H89" i="8"/>
  <c r="L49" i="9" s="1"/>
  <c r="I89" i="8"/>
  <c r="M49" i="9" s="1"/>
  <c r="J89" i="8"/>
  <c r="D49" i="9" s="1"/>
  <c r="K89" i="8"/>
  <c r="N49" i="9" s="1"/>
  <c r="L89" i="8"/>
  <c r="O49" i="9" s="1"/>
  <c r="M89" i="8"/>
  <c r="P49" i="9" s="1"/>
  <c r="N89" i="8"/>
  <c r="Q49" i="9" s="1"/>
  <c r="O89" i="8"/>
  <c r="R49" i="9" s="1"/>
  <c r="P89" i="8"/>
  <c r="S49" i="9" s="1"/>
  <c r="Q89" i="8"/>
  <c r="T49" i="9" s="1"/>
  <c r="R89" i="8"/>
  <c r="U49" i="9" s="1"/>
  <c r="S89" i="8"/>
  <c r="V49" i="9" s="1"/>
  <c r="T89" i="8"/>
  <c r="W49" i="9" s="1"/>
  <c r="U89" i="8"/>
  <c r="E49" i="9" s="1"/>
  <c r="V89" i="8"/>
  <c r="X49" i="9" s="1"/>
  <c r="W89" i="8"/>
  <c r="Y49" i="9" s="1"/>
  <c r="X89" i="8"/>
  <c r="Z49" i="9" s="1"/>
  <c r="Y89" i="8"/>
  <c r="AA49" i="9" s="1"/>
  <c r="Z89" i="8"/>
  <c r="AB49" i="9" s="1"/>
  <c r="AA89" i="8"/>
  <c r="AC49" i="9" s="1"/>
  <c r="AB89" i="8"/>
  <c r="AD49" i="9" s="1"/>
  <c r="AC89" i="8"/>
  <c r="AE49" i="9" s="1"/>
  <c r="AD89" i="8"/>
  <c r="AF49" i="9" s="1"/>
  <c r="AE89" i="8"/>
  <c r="AG49" i="9" s="1"/>
  <c r="AF89" i="8"/>
  <c r="AH49" i="9" s="1"/>
  <c r="AG89" i="8"/>
  <c r="AI49" i="9" s="1"/>
  <c r="AH89" i="8"/>
  <c r="F49" i="9" s="1"/>
  <c r="AI89" i="8"/>
  <c r="AJ49" i="9" s="1"/>
  <c r="E90" i="8"/>
  <c r="I50" i="9" s="1"/>
  <c r="F90" i="8"/>
  <c r="J50" i="9" s="1"/>
  <c r="G90" i="8"/>
  <c r="K50" i="9" s="1"/>
  <c r="H90" i="8"/>
  <c r="L50" i="9" s="1"/>
  <c r="I90" i="8"/>
  <c r="M50" i="9" s="1"/>
  <c r="J90" i="8"/>
  <c r="D50" i="9" s="1"/>
  <c r="K90" i="8"/>
  <c r="N50" i="9" s="1"/>
  <c r="L90" i="8"/>
  <c r="O50" i="9" s="1"/>
  <c r="M90" i="8"/>
  <c r="P50" i="9" s="1"/>
  <c r="N90" i="8"/>
  <c r="Q50" i="9" s="1"/>
  <c r="O90" i="8"/>
  <c r="R50" i="9" s="1"/>
  <c r="P90" i="8"/>
  <c r="S50" i="9" s="1"/>
  <c r="Q90" i="8"/>
  <c r="T50" i="9" s="1"/>
  <c r="R90" i="8"/>
  <c r="U50" i="9" s="1"/>
  <c r="S90" i="8"/>
  <c r="V50" i="9" s="1"/>
  <c r="T90" i="8"/>
  <c r="W50" i="9" s="1"/>
  <c r="U90" i="8"/>
  <c r="E50" i="9" s="1"/>
  <c r="V90" i="8"/>
  <c r="X50" i="9" s="1"/>
  <c r="W90" i="8"/>
  <c r="Y50" i="9" s="1"/>
  <c r="X90" i="8"/>
  <c r="Z50" i="9" s="1"/>
  <c r="Y90" i="8"/>
  <c r="AA50" i="9" s="1"/>
  <c r="Z90" i="8"/>
  <c r="AB50" i="9" s="1"/>
  <c r="AA90" i="8"/>
  <c r="AC50" i="9" s="1"/>
  <c r="AB90" i="8"/>
  <c r="AD50" i="9" s="1"/>
  <c r="AC90" i="8"/>
  <c r="AE50" i="9" s="1"/>
  <c r="AD90" i="8"/>
  <c r="AF50" i="9" s="1"/>
  <c r="AE90" i="8"/>
  <c r="AG50" i="9" s="1"/>
  <c r="AF90" i="8"/>
  <c r="AH50" i="9" s="1"/>
  <c r="AG90" i="8"/>
  <c r="AI50" i="9" s="1"/>
  <c r="AH90" i="8"/>
  <c r="F50" i="9" s="1"/>
  <c r="AI90" i="8"/>
  <c r="AJ50" i="9" s="1"/>
  <c r="E91" i="8"/>
  <c r="I51" i="9" s="1"/>
  <c r="F91" i="8"/>
  <c r="J51" i="9" s="1"/>
  <c r="G91" i="8"/>
  <c r="K51" i="9" s="1"/>
  <c r="H91" i="8"/>
  <c r="L51" i="9" s="1"/>
  <c r="I91" i="8"/>
  <c r="M51" i="9" s="1"/>
  <c r="J91" i="8"/>
  <c r="D51" i="9" s="1"/>
  <c r="K91" i="8"/>
  <c r="N51" i="9" s="1"/>
  <c r="L91" i="8"/>
  <c r="O51" i="9" s="1"/>
  <c r="M91" i="8"/>
  <c r="P51" i="9" s="1"/>
  <c r="N91" i="8"/>
  <c r="Q51" i="9" s="1"/>
  <c r="O91" i="8"/>
  <c r="R51" i="9" s="1"/>
  <c r="P91" i="8"/>
  <c r="S51" i="9" s="1"/>
  <c r="Q91" i="8"/>
  <c r="T51" i="9" s="1"/>
  <c r="R91" i="8"/>
  <c r="U51" i="9" s="1"/>
  <c r="S91" i="8"/>
  <c r="V51" i="9" s="1"/>
  <c r="T91" i="8"/>
  <c r="W51" i="9" s="1"/>
  <c r="U91" i="8"/>
  <c r="E51" i="9" s="1"/>
  <c r="V91" i="8"/>
  <c r="X51" i="9" s="1"/>
  <c r="W91" i="8"/>
  <c r="Y51" i="9" s="1"/>
  <c r="X91" i="8"/>
  <c r="Z51" i="9" s="1"/>
  <c r="Y91" i="8"/>
  <c r="AA51" i="9" s="1"/>
  <c r="Z91" i="8"/>
  <c r="AB51" i="9" s="1"/>
  <c r="AA91" i="8"/>
  <c r="AC51" i="9" s="1"/>
  <c r="AB91" i="8"/>
  <c r="AD51" i="9" s="1"/>
  <c r="AC91" i="8"/>
  <c r="AE51" i="9" s="1"/>
  <c r="AD91" i="8"/>
  <c r="AF51" i="9" s="1"/>
  <c r="AE91" i="8"/>
  <c r="AG51" i="9" s="1"/>
  <c r="AF91" i="8"/>
  <c r="AH51" i="9" s="1"/>
  <c r="AG91" i="8"/>
  <c r="AI51" i="9" s="1"/>
  <c r="AH91" i="8"/>
  <c r="F51" i="9" s="1"/>
  <c r="AI91" i="8"/>
  <c r="AJ51" i="9" s="1"/>
  <c r="E92" i="8"/>
  <c r="I52" i="9" s="1"/>
  <c r="F92" i="8"/>
  <c r="J52" i="9" s="1"/>
  <c r="G92" i="8"/>
  <c r="K52" i="9" s="1"/>
  <c r="AO52" i="9" s="1"/>
  <c r="H53" i="10" s="1"/>
  <c r="H92" i="8"/>
  <c r="L52" i="9" s="1"/>
  <c r="AP52" i="9" s="1"/>
  <c r="I53" i="10" s="1"/>
  <c r="I92" i="8"/>
  <c r="M52" i="9" s="1"/>
  <c r="J92" i="8"/>
  <c r="D52" i="9" s="1"/>
  <c r="K92" i="8"/>
  <c r="N52" i="9" s="1"/>
  <c r="L92" i="8"/>
  <c r="O52" i="9" s="1"/>
  <c r="M92" i="8"/>
  <c r="P52" i="9" s="1"/>
  <c r="N92" i="8"/>
  <c r="Q52" i="9" s="1"/>
  <c r="O92" i="8"/>
  <c r="R52" i="9" s="1"/>
  <c r="AV52" i="9" s="1"/>
  <c r="R53" i="10" s="1"/>
  <c r="P92" i="8"/>
  <c r="S52" i="9" s="1"/>
  <c r="AW52" i="9" s="1"/>
  <c r="S53" i="10" s="1"/>
  <c r="Q92" i="8"/>
  <c r="T52" i="9" s="1"/>
  <c r="R92" i="8"/>
  <c r="U52" i="9" s="1"/>
  <c r="S92" i="8"/>
  <c r="V52" i="9" s="1"/>
  <c r="T92" i="8"/>
  <c r="W52" i="9" s="1"/>
  <c r="U92" i="8"/>
  <c r="E52" i="9" s="1"/>
  <c r="V92" i="8"/>
  <c r="X52" i="9" s="1"/>
  <c r="W92" i="8"/>
  <c r="Y52" i="9" s="1"/>
  <c r="BC52" i="9" s="1"/>
  <c r="X53" i="10" s="1"/>
  <c r="X92" i="8"/>
  <c r="Z52" i="9" s="1"/>
  <c r="BD52" i="9" s="1"/>
  <c r="Y53" i="10" s="1"/>
  <c r="Y92" i="8"/>
  <c r="AA52" i="9" s="1"/>
  <c r="Z92" i="8"/>
  <c r="AB52" i="9" s="1"/>
  <c r="AA92" i="8"/>
  <c r="AC52" i="9" s="1"/>
  <c r="AB92" i="8"/>
  <c r="AD52" i="9" s="1"/>
  <c r="AC92" i="8"/>
  <c r="AE52" i="9" s="1"/>
  <c r="AD92" i="8"/>
  <c r="AF52" i="9" s="1"/>
  <c r="AE92" i="8"/>
  <c r="AG52" i="9" s="1"/>
  <c r="BK52" i="9" s="1"/>
  <c r="AF53" i="10" s="1"/>
  <c r="AF92" i="8"/>
  <c r="AH52" i="9" s="1"/>
  <c r="BL52" i="9" s="1"/>
  <c r="AG53" i="10" s="1"/>
  <c r="AG92" i="8"/>
  <c r="AI52" i="9" s="1"/>
  <c r="AH92" i="8"/>
  <c r="F52" i="9" s="1"/>
  <c r="G52" i="9" s="1"/>
  <c r="AI92" i="8"/>
  <c r="AJ52" i="9" s="1"/>
  <c r="E93" i="8"/>
  <c r="I53" i="9" s="1"/>
  <c r="F93" i="8"/>
  <c r="J53" i="9" s="1"/>
  <c r="G93" i="8"/>
  <c r="K53" i="9" s="1"/>
  <c r="H93" i="8"/>
  <c r="L53" i="9" s="1"/>
  <c r="I93" i="8"/>
  <c r="M53" i="9" s="1"/>
  <c r="J93" i="8"/>
  <c r="D53" i="9" s="1"/>
  <c r="K93" i="8"/>
  <c r="N53" i="9" s="1"/>
  <c r="L93" i="8"/>
  <c r="O53" i="9" s="1"/>
  <c r="M93" i="8"/>
  <c r="P53" i="9" s="1"/>
  <c r="N93" i="8"/>
  <c r="Q53" i="9" s="1"/>
  <c r="O93" i="8"/>
  <c r="R53" i="9" s="1"/>
  <c r="P93" i="8"/>
  <c r="S53" i="9" s="1"/>
  <c r="Q93" i="8"/>
  <c r="T53" i="9" s="1"/>
  <c r="R93" i="8"/>
  <c r="U53" i="9" s="1"/>
  <c r="S93" i="8"/>
  <c r="V53" i="9" s="1"/>
  <c r="T93" i="8"/>
  <c r="W53" i="9" s="1"/>
  <c r="U93" i="8"/>
  <c r="E53" i="9" s="1"/>
  <c r="V93" i="8"/>
  <c r="X53" i="9" s="1"/>
  <c r="W93" i="8"/>
  <c r="Y53" i="9" s="1"/>
  <c r="X93" i="8"/>
  <c r="Z53" i="9" s="1"/>
  <c r="Y93" i="8"/>
  <c r="AA53" i="9" s="1"/>
  <c r="Z93" i="8"/>
  <c r="AB53" i="9" s="1"/>
  <c r="AA93" i="8"/>
  <c r="AC53" i="9" s="1"/>
  <c r="AB93" i="8"/>
  <c r="AD53" i="9" s="1"/>
  <c r="AC93" i="8"/>
  <c r="AE53" i="9" s="1"/>
  <c r="AD93" i="8"/>
  <c r="AF53" i="9" s="1"/>
  <c r="AE93" i="8"/>
  <c r="AG53" i="9" s="1"/>
  <c r="AF93" i="8"/>
  <c r="AH53" i="9" s="1"/>
  <c r="AG93" i="8"/>
  <c r="AI53" i="9" s="1"/>
  <c r="AH93" i="8"/>
  <c r="F53" i="9" s="1"/>
  <c r="AI93" i="8"/>
  <c r="AJ53" i="9" s="1"/>
  <c r="E94" i="8"/>
  <c r="I54" i="9" s="1"/>
  <c r="F94" i="8"/>
  <c r="J54" i="9" s="1"/>
  <c r="G94" i="8"/>
  <c r="K54" i="9" s="1"/>
  <c r="H94" i="8"/>
  <c r="L54" i="9" s="1"/>
  <c r="I94" i="8"/>
  <c r="M54" i="9" s="1"/>
  <c r="J94" i="8"/>
  <c r="D54" i="9" s="1"/>
  <c r="K94" i="8"/>
  <c r="N54" i="9" s="1"/>
  <c r="L94" i="8"/>
  <c r="O54" i="9" s="1"/>
  <c r="M94" i="8"/>
  <c r="P54" i="9" s="1"/>
  <c r="N94" i="8"/>
  <c r="Q54" i="9" s="1"/>
  <c r="O94" i="8"/>
  <c r="R54" i="9" s="1"/>
  <c r="P94" i="8"/>
  <c r="S54" i="9" s="1"/>
  <c r="Q94" i="8"/>
  <c r="T54" i="9" s="1"/>
  <c r="R94" i="8"/>
  <c r="U54" i="9" s="1"/>
  <c r="S94" i="8"/>
  <c r="V54" i="9" s="1"/>
  <c r="T94" i="8"/>
  <c r="W54" i="9" s="1"/>
  <c r="U94" i="8"/>
  <c r="E54" i="9" s="1"/>
  <c r="V94" i="8"/>
  <c r="X54" i="9" s="1"/>
  <c r="W94" i="8"/>
  <c r="Y54" i="9" s="1"/>
  <c r="X94" i="8"/>
  <c r="Z54" i="9" s="1"/>
  <c r="Y94" i="8"/>
  <c r="AA54" i="9" s="1"/>
  <c r="Z94" i="8"/>
  <c r="AB54" i="9" s="1"/>
  <c r="AA94" i="8"/>
  <c r="AC54" i="9" s="1"/>
  <c r="AB94" i="8"/>
  <c r="AD54" i="9" s="1"/>
  <c r="AC94" i="8"/>
  <c r="AE54" i="9" s="1"/>
  <c r="AD94" i="8"/>
  <c r="AF54" i="9" s="1"/>
  <c r="AE94" i="8"/>
  <c r="AG54" i="9" s="1"/>
  <c r="AF94" i="8"/>
  <c r="AH54" i="9" s="1"/>
  <c r="AG94" i="8"/>
  <c r="AI54" i="9" s="1"/>
  <c r="AH94" i="8"/>
  <c r="F54" i="9" s="1"/>
  <c r="G54" i="9" s="1"/>
  <c r="AI94" i="8"/>
  <c r="AJ54" i="9" s="1"/>
  <c r="E95" i="8"/>
  <c r="I55" i="9" s="1"/>
  <c r="F95" i="8"/>
  <c r="J55" i="9" s="1"/>
  <c r="G95" i="8"/>
  <c r="K55" i="9" s="1"/>
  <c r="H95" i="8"/>
  <c r="L55" i="9" s="1"/>
  <c r="I95" i="8"/>
  <c r="M55" i="9" s="1"/>
  <c r="J95" i="8"/>
  <c r="D55" i="9" s="1"/>
  <c r="K95" i="8"/>
  <c r="N55" i="9" s="1"/>
  <c r="AR55" i="9" s="1"/>
  <c r="N56" i="10" s="1"/>
  <c r="L95" i="8"/>
  <c r="O55" i="9" s="1"/>
  <c r="M95" i="8"/>
  <c r="P55" i="9" s="1"/>
  <c r="N95" i="8"/>
  <c r="Q55" i="9" s="1"/>
  <c r="O95" i="8"/>
  <c r="R55" i="9" s="1"/>
  <c r="P95" i="8"/>
  <c r="S55" i="9" s="1"/>
  <c r="Q95" i="8"/>
  <c r="T55" i="9" s="1"/>
  <c r="R95" i="8"/>
  <c r="U55" i="9" s="1"/>
  <c r="S95" i="8"/>
  <c r="V55" i="9" s="1"/>
  <c r="AZ55" i="9" s="1"/>
  <c r="V56" i="10" s="1"/>
  <c r="T95" i="8"/>
  <c r="W55" i="9" s="1"/>
  <c r="U95" i="8"/>
  <c r="E55" i="9" s="1"/>
  <c r="V95" i="8"/>
  <c r="X55" i="9" s="1"/>
  <c r="W95" i="8"/>
  <c r="Y55" i="9" s="1"/>
  <c r="X95" i="8"/>
  <c r="Z55" i="9" s="1"/>
  <c r="Y95" i="8"/>
  <c r="AA55" i="9" s="1"/>
  <c r="Z95" i="8"/>
  <c r="AB55" i="9" s="1"/>
  <c r="AA95" i="8"/>
  <c r="AC55" i="9" s="1"/>
  <c r="BG55" i="9" s="1"/>
  <c r="AB56" i="10" s="1"/>
  <c r="AB95" i="8"/>
  <c r="AD55" i="9" s="1"/>
  <c r="AC95" i="8"/>
  <c r="AE55" i="9" s="1"/>
  <c r="AD95" i="8"/>
  <c r="AF55" i="9" s="1"/>
  <c r="AE95" i="8"/>
  <c r="AG55" i="9" s="1"/>
  <c r="AF95" i="8"/>
  <c r="AH55" i="9" s="1"/>
  <c r="AG95" i="8"/>
  <c r="AI55" i="9" s="1"/>
  <c r="AH95" i="8"/>
  <c r="F55" i="9" s="1"/>
  <c r="G55" i="9" s="1"/>
  <c r="AI95" i="8"/>
  <c r="AJ55" i="9" s="1"/>
  <c r="BN55" i="9" s="1"/>
  <c r="L56" i="10" s="1"/>
  <c r="E96" i="8"/>
  <c r="I56" i="9" s="1"/>
  <c r="F96" i="8"/>
  <c r="J56" i="9" s="1"/>
  <c r="G96" i="8"/>
  <c r="K56" i="9" s="1"/>
  <c r="H96" i="8"/>
  <c r="L56" i="9" s="1"/>
  <c r="I96" i="8"/>
  <c r="M56" i="9" s="1"/>
  <c r="J96" i="8"/>
  <c r="D56" i="9" s="1"/>
  <c r="K96" i="8"/>
  <c r="N56" i="9" s="1"/>
  <c r="L96" i="8"/>
  <c r="O56" i="9" s="1"/>
  <c r="M96" i="8"/>
  <c r="P56" i="9" s="1"/>
  <c r="N96" i="8"/>
  <c r="Q56" i="9" s="1"/>
  <c r="O96" i="8"/>
  <c r="R56" i="9" s="1"/>
  <c r="P96" i="8"/>
  <c r="S56" i="9" s="1"/>
  <c r="Q96" i="8"/>
  <c r="T56" i="9" s="1"/>
  <c r="R96" i="8"/>
  <c r="U56" i="9" s="1"/>
  <c r="S96" i="8"/>
  <c r="V56" i="9" s="1"/>
  <c r="T96" i="8"/>
  <c r="W56" i="9" s="1"/>
  <c r="U96" i="8"/>
  <c r="E56" i="9" s="1"/>
  <c r="V96" i="8"/>
  <c r="X56" i="9" s="1"/>
  <c r="W96" i="8"/>
  <c r="Y56" i="9" s="1"/>
  <c r="X96" i="8"/>
  <c r="Z56" i="9" s="1"/>
  <c r="Y96" i="8"/>
  <c r="AA56" i="9" s="1"/>
  <c r="Z96" i="8"/>
  <c r="AB56" i="9" s="1"/>
  <c r="AA96" i="8"/>
  <c r="AC56" i="9" s="1"/>
  <c r="AB96" i="8"/>
  <c r="AD56" i="9" s="1"/>
  <c r="AC96" i="8"/>
  <c r="AE56" i="9" s="1"/>
  <c r="AD96" i="8"/>
  <c r="AF56" i="9" s="1"/>
  <c r="AE96" i="8"/>
  <c r="AG56" i="9" s="1"/>
  <c r="AF96" i="8"/>
  <c r="AH56" i="9" s="1"/>
  <c r="AG96" i="8"/>
  <c r="AI56" i="9" s="1"/>
  <c r="AH96" i="8"/>
  <c r="F56" i="9" s="1"/>
  <c r="AI96" i="8"/>
  <c r="AJ56" i="9" s="1"/>
  <c r="E97" i="8"/>
  <c r="I57" i="9" s="1"/>
  <c r="F97" i="8"/>
  <c r="J57" i="9" s="1"/>
  <c r="G97" i="8"/>
  <c r="K57" i="9" s="1"/>
  <c r="H97" i="8"/>
  <c r="L57" i="9" s="1"/>
  <c r="I97" i="8"/>
  <c r="M57" i="9" s="1"/>
  <c r="J97" i="8"/>
  <c r="D57" i="9" s="1"/>
  <c r="K97" i="8"/>
  <c r="N57" i="9" s="1"/>
  <c r="L97" i="8"/>
  <c r="O57" i="9" s="1"/>
  <c r="M97" i="8"/>
  <c r="P57" i="9" s="1"/>
  <c r="N97" i="8"/>
  <c r="Q57" i="9" s="1"/>
  <c r="O97" i="8"/>
  <c r="R57" i="9" s="1"/>
  <c r="P97" i="8"/>
  <c r="S57" i="9" s="1"/>
  <c r="Q97" i="8"/>
  <c r="T57" i="9" s="1"/>
  <c r="R97" i="8"/>
  <c r="U57" i="9" s="1"/>
  <c r="S97" i="8"/>
  <c r="V57" i="9" s="1"/>
  <c r="T97" i="8"/>
  <c r="W57" i="9" s="1"/>
  <c r="U97" i="8"/>
  <c r="E57" i="9" s="1"/>
  <c r="V97" i="8"/>
  <c r="X57" i="9" s="1"/>
  <c r="W97" i="8"/>
  <c r="Y57" i="9" s="1"/>
  <c r="X97" i="8"/>
  <c r="Z57" i="9" s="1"/>
  <c r="Y97" i="8"/>
  <c r="AA57" i="9" s="1"/>
  <c r="Z97" i="8"/>
  <c r="AB57" i="9" s="1"/>
  <c r="AA97" i="8"/>
  <c r="AC57" i="9" s="1"/>
  <c r="AB97" i="8"/>
  <c r="AD57" i="9" s="1"/>
  <c r="AC97" i="8"/>
  <c r="AE57" i="9" s="1"/>
  <c r="AD97" i="8"/>
  <c r="AF57" i="9" s="1"/>
  <c r="AE97" i="8"/>
  <c r="AG57" i="9" s="1"/>
  <c r="AF97" i="8"/>
  <c r="AH57" i="9" s="1"/>
  <c r="AG97" i="8"/>
  <c r="AI57" i="9" s="1"/>
  <c r="AH97" i="8"/>
  <c r="F57" i="9" s="1"/>
  <c r="AI97" i="8"/>
  <c r="AJ57" i="9" s="1"/>
  <c r="E98" i="8"/>
  <c r="I58" i="9" s="1"/>
  <c r="F98" i="8"/>
  <c r="J58" i="9" s="1"/>
  <c r="G98" i="8"/>
  <c r="K58" i="9" s="1"/>
  <c r="H98" i="8"/>
  <c r="L58" i="9" s="1"/>
  <c r="I98" i="8"/>
  <c r="M58" i="9" s="1"/>
  <c r="J98" i="8"/>
  <c r="D58" i="9" s="1"/>
  <c r="K98" i="8"/>
  <c r="N58" i="9" s="1"/>
  <c r="L98" i="8"/>
  <c r="O58" i="9" s="1"/>
  <c r="M98" i="8"/>
  <c r="P58" i="9" s="1"/>
  <c r="N98" i="8"/>
  <c r="Q58" i="9" s="1"/>
  <c r="O98" i="8"/>
  <c r="R58" i="9" s="1"/>
  <c r="P98" i="8"/>
  <c r="S58" i="9" s="1"/>
  <c r="Q98" i="8"/>
  <c r="T58" i="9" s="1"/>
  <c r="R98" i="8"/>
  <c r="U58" i="9" s="1"/>
  <c r="S98" i="8"/>
  <c r="V58" i="9" s="1"/>
  <c r="T98" i="8"/>
  <c r="W58" i="9" s="1"/>
  <c r="U98" i="8"/>
  <c r="E58" i="9" s="1"/>
  <c r="V98" i="8"/>
  <c r="X58" i="9" s="1"/>
  <c r="W98" i="8"/>
  <c r="Y58" i="9" s="1"/>
  <c r="X98" i="8"/>
  <c r="Z58" i="9" s="1"/>
  <c r="Y98" i="8"/>
  <c r="AA58" i="9" s="1"/>
  <c r="Z98" i="8"/>
  <c r="AB58" i="9" s="1"/>
  <c r="AA98" i="8"/>
  <c r="AC58" i="9" s="1"/>
  <c r="AB98" i="8"/>
  <c r="AD58" i="9" s="1"/>
  <c r="AC98" i="8"/>
  <c r="AE58" i="9" s="1"/>
  <c r="AD98" i="8"/>
  <c r="AF58" i="9" s="1"/>
  <c r="AE98" i="8"/>
  <c r="AG58" i="9" s="1"/>
  <c r="AF98" i="8"/>
  <c r="AH58" i="9" s="1"/>
  <c r="AG98" i="8"/>
  <c r="AI58" i="9" s="1"/>
  <c r="AH98" i="8"/>
  <c r="F58" i="9" s="1"/>
  <c r="AI98" i="8"/>
  <c r="AJ58" i="9" s="1"/>
  <c r="E99" i="8"/>
  <c r="I59" i="9" s="1"/>
  <c r="F99" i="8"/>
  <c r="J59" i="9" s="1"/>
  <c r="G99" i="8"/>
  <c r="K59" i="9" s="1"/>
  <c r="H99" i="8"/>
  <c r="L59" i="9" s="1"/>
  <c r="I99" i="8"/>
  <c r="M59" i="9" s="1"/>
  <c r="J99" i="8"/>
  <c r="D59" i="9" s="1"/>
  <c r="K99" i="8"/>
  <c r="N59" i="9" s="1"/>
  <c r="L99" i="8"/>
  <c r="O59" i="9" s="1"/>
  <c r="M99" i="8"/>
  <c r="P59" i="9" s="1"/>
  <c r="N99" i="8"/>
  <c r="Q59" i="9" s="1"/>
  <c r="O99" i="8"/>
  <c r="R59" i="9" s="1"/>
  <c r="P99" i="8"/>
  <c r="S59" i="9" s="1"/>
  <c r="Q99" i="8"/>
  <c r="T59" i="9" s="1"/>
  <c r="R99" i="8"/>
  <c r="U59" i="9" s="1"/>
  <c r="S99" i="8"/>
  <c r="V59" i="9" s="1"/>
  <c r="T99" i="8"/>
  <c r="W59" i="9" s="1"/>
  <c r="U99" i="8"/>
  <c r="E59" i="9" s="1"/>
  <c r="V99" i="8"/>
  <c r="X59" i="9" s="1"/>
  <c r="W99" i="8"/>
  <c r="Y59" i="9" s="1"/>
  <c r="X99" i="8"/>
  <c r="Z59" i="9" s="1"/>
  <c r="Y99" i="8"/>
  <c r="AA59" i="9" s="1"/>
  <c r="Z99" i="8"/>
  <c r="AB59" i="9" s="1"/>
  <c r="AA99" i="8"/>
  <c r="AC59" i="9" s="1"/>
  <c r="AB99" i="8"/>
  <c r="AD59" i="9" s="1"/>
  <c r="AC99" i="8"/>
  <c r="AE59" i="9" s="1"/>
  <c r="AD99" i="8"/>
  <c r="AF59" i="9" s="1"/>
  <c r="AE99" i="8"/>
  <c r="AG59" i="9" s="1"/>
  <c r="AF99" i="8"/>
  <c r="AH59" i="9" s="1"/>
  <c r="AG99" i="8"/>
  <c r="AI59" i="9" s="1"/>
  <c r="AH99" i="8"/>
  <c r="F59" i="9" s="1"/>
  <c r="AI99" i="8"/>
  <c r="AJ59" i="9" s="1"/>
  <c r="E100" i="8"/>
  <c r="I60" i="9" s="1"/>
  <c r="F100" i="8"/>
  <c r="J60" i="9" s="1"/>
  <c r="G100" i="8"/>
  <c r="K60" i="9" s="1"/>
  <c r="AO60" i="9" s="1"/>
  <c r="H61" i="10" s="1"/>
  <c r="H100" i="8"/>
  <c r="L60" i="9" s="1"/>
  <c r="AP60" i="9" s="1"/>
  <c r="I61" i="10" s="1"/>
  <c r="I100" i="8"/>
  <c r="M60" i="9" s="1"/>
  <c r="J100" i="8"/>
  <c r="D60" i="9" s="1"/>
  <c r="K100" i="8"/>
  <c r="N60" i="9" s="1"/>
  <c r="L100" i="8"/>
  <c r="O60" i="9" s="1"/>
  <c r="M100" i="8"/>
  <c r="P60" i="9" s="1"/>
  <c r="N100" i="8"/>
  <c r="Q60" i="9" s="1"/>
  <c r="O100" i="8"/>
  <c r="R60" i="9" s="1"/>
  <c r="AV60" i="9" s="1"/>
  <c r="R61" i="10" s="1"/>
  <c r="P100" i="8"/>
  <c r="S60" i="9" s="1"/>
  <c r="AW60" i="9" s="1"/>
  <c r="S61" i="10" s="1"/>
  <c r="Q100" i="8"/>
  <c r="T60" i="9" s="1"/>
  <c r="R100" i="8"/>
  <c r="U60" i="9" s="1"/>
  <c r="S100" i="8"/>
  <c r="V60" i="9" s="1"/>
  <c r="T100" i="8"/>
  <c r="W60" i="9" s="1"/>
  <c r="U100" i="8"/>
  <c r="E60" i="9" s="1"/>
  <c r="V100" i="8"/>
  <c r="X60" i="9" s="1"/>
  <c r="W100" i="8"/>
  <c r="Y60" i="9" s="1"/>
  <c r="BC60" i="9" s="1"/>
  <c r="X61" i="10" s="1"/>
  <c r="X100" i="8"/>
  <c r="Z60" i="9" s="1"/>
  <c r="BD60" i="9" s="1"/>
  <c r="Y61" i="10" s="1"/>
  <c r="Y100" i="8"/>
  <c r="AA60" i="9" s="1"/>
  <c r="Z100" i="8"/>
  <c r="AB60" i="9" s="1"/>
  <c r="AA100" i="8"/>
  <c r="AC60" i="9" s="1"/>
  <c r="AB100" i="8"/>
  <c r="AD60" i="9" s="1"/>
  <c r="AC100" i="8"/>
  <c r="AE60" i="9" s="1"/>
  <c r="AD100" i="8"/>
  <c r="AF60" i="9" s="1"/>
  <c r="AE100" i="8"/>
  <c r="AG60" i="9" s="1"/>
  <c r="BK60" i="9" s="1"/>
  <c r="AF61" i="10" s="1"/>
  <c r="AF100" i="8"/>
  <c r="AH60" i="9" s="1"/>
  <c r="BL60" i="9" s="1"/>
  <c r="AG61" i="10" s="1"/>
  <c r="AG100" i="8"/>
  <c r="AI60" i="9" s="1"/>
  <c r="AH100" i="8"/>
  <c r="F60" i="9" s="1"/>
  <c r="G60" i="9" s="1"/>
  <c r="AI100" i="8"/>
  <c r="AJ60" i="9" s="1"/>
  <c r="E101" i="8"/>
  <c r="I61" i="9" s="1"/>
  <c r="F101" i="8"/>
  <c r="J61" i="9" s="1"/>
  <c r="G101" i="8"/>
  <c r="K61" i="9" s="1"/>
  <c r="H101" i="8"/>
  <c r="L61" i="9" s="1"/>
  <c r="I101" i="8"/>
  <c r="M61" i="9" s="1"/>
  <c r="J101" i="8"/>
  <c r="D61" i="9" s="1"/>
  <c r="K101" i="8"/>
  <c r="N61" i="9" s="1"/>
  <c r="L101" i="8"/>
  <c r="O61" i="9" s="1"/>
  <c r="M101" i="8"/>
  <c r="P61" i="9" s="1"/>
  <c r="N101" i="8"/>
  <c r="Q61" i="9" s="1"/>
  <c r="O101" i="8"/>
  <c r="R61" i="9" s="1"/>
  <c r="P101" i="8"/>
  <c r="S61" i="9" s="1"/>
  <c r="Q101" i="8"/>
  <c r="T61" i="9" s="1"/>
  <c r="R101" i="8"/>
  <c r="U61" i="9" s="1"/>
  <c r="S101" i="8"/>
  <c r="V61" i="9" s="1"/>
  <c r="T101" i="8"/>
  <c r="W61" i="9" s="1"/>
  <c r="U101" i="8"/>
  <c r="E61" i="9" s="1"/>
  <c r="V101" i="8"/>
  <c r="X61" i="9" s="1"/>
  <c r="W101" i="8"/>
  <c r="Y61" i="9" s="1"/>
  <c r="X101" i="8"/>
  <c r="Z61" i="9" s="1"/>
  <c r="Y101" i="8"/>
  <c r="AA61" i="9" s="1"/>
  <c r="Z101" i="8"/>
  <c r="AB61" i="9" s="1"/>
  <c r="AA101" i="8"/>
  <c r="AC61" i="9" s="1"/>
  <c r="AB101" i="8"/>
  <c r="AD61" i="9" s="1"/>
  <c r="AC101" i="8"/>
  <c r="AE61" i="9" s="1"/>
  <c r="AD101" i="8"/>
  <c r="AF61" i="9" s="1"/>
  <c r="AE101" i="8"/>
  <c r="AG61" i="9" s="1"/>
  <c r="AF101" i="8"/>
  <c r="AH61" i="9" s="1"/>
  <c r="AG101" i="8"/>
  <c r="AI61" i="9" s="1"/>
  <c r="AH101" i="8"/>
  <c r="F61" i="9" s="1"/>
  <c r="AI101" i="8"/>
  <c r="AJ61" i="9" s="1"/>
  <c r="E102" i="8"/>
  <c r="I62" i="9" s="1"/>
  <c r="F102" i="8"/>
  <c r="J62" i="9" s="1"/>
  <c r="G102" i="8"/>
  <c r="K62" i="9" s="1"/>
  <c r="H102" i="8"/>
  <c r="L62" i="9" s="1"/>
  <c r="I102" i="8"/>
  <c r="M62" i="9" s="1"/>
  <c r="J102" i="8"/>
  <c r="D62" i="9" s="1"/>
  <c r="K102" i="8"/>
  <c r="N62" i="9" s="1"/>
  <c r="L102" i="8"/>
  <c r="O62" i="9" s="1"/>
  <c r="M102" i="8"/>
  <c r="P62" i="9" s="1"/>
  <c r="N102" i="8"/>
  <c r="Q62" i="9" s="1"/>
  <c r="O102" i="8"/>
  <c r="R62" i="9" s="1"/>
  <c r="P102" i="8"/>
  <c r="S62" i="9" s="1"/>
  <c r="Q102" i="8"/>
  <c r="T62" i="9" s="1"/>
  <c r="R102" i="8"/>
  <c r="U62" i="9" s="1"/>
  <c r="S102" i="8"/>
  <c r="V62" i="9" s="1"/>
  <c r="T102" i="8"/>
  <c r="W62" i="9" s="1"/>
  <c r="U102" i="8"/>
  <c r="E62" i="9" s="1"/>
  <c r="V102" i="8"/>
  <c r="X62" i="9" s="1"/>
  <c r="W102" i="8"/>
  <c r="Y62" i="9" s="1"/>
  <c r="X102" i="8"/>
  <c r="Z62" i="9" s="1"/>
  <c r="Y102" i="8"/>
  <c r="AA62" i="9" s="1"/>
  <c r="Z102" i="8"/>
  <c r="AB62" i="9" s="1"/>
  <c r="AA102" i="8"/>
  <c r="AC62" i="9" s="1"/>
  <c r="AB102" i="8"/>
  <c r="AD62" i="9" s="1"/>
  <c r="AC102" i="8"/>
  <c r="AE62" i="9" s="1"/>
  <c r="AD102" i="8"/>
  <c r="AF62" i="9" s="1"/>
  <c r="AE102" i="8"/>
  <c r="AG62" i="9" s="1"/>
  <c r="AF102" i="8"/>
  <c r="AH62" i="9" s="1"/>
  <c r="AG102" i="8"/>
  <c r="AI62" i="9" s="1"/>
  <c r="AH102" i="8"/>
  <c r="F62" i="9" s="1"/>
  <c r="G62" i="9" s="1"/>
  <c r="AI102" i="8"/>
  <c r="AJ62" i="9" s="1"/>
  <c r="E103" i="8"/>
  <c r="I63" i="9" s="1"/>
  <c r="F103" i="8"/>
  <c r="J63" i="9" s="1"/>
  <c r="G103" i="8"/>
  <c r="K63" i="9" s="1"/>
  <c r="H103" i="8"/>
  <c r="L63" i="9" s="1"/>
  <c r="I103" i="8"/>
  <c r="M63" i="9" s="1"/>
  <c r="J103" i="8"/>
  <c r="D63" i="9" s="1"/>
  <c r="K103" i="8"/>
  <c r="N63" i="9" s="1"/>
  <c r="AR63" i="9" s="1"/>
  <c r="N64" i="10" s="1"/>
  <c r="L103" i="8"/>
  <c r="O63" i="9" s="1"/>
  <c r="M103" i="8"/>
  <c r="P63" i="9" s="1"/>
  <c r="N103" i="8"/>
  <c r="Q63" i="9" s="1"/>
  <c r="O103" i="8"/>
  <c r="R63" i="9" s="1"/>
  <c r="P103" i="8"/>
  <c r="S63" i="9" s="1"/>
  <c r="Q103" i="8"/>
  <c r="T63" i="9" s="1"/>
  <c r="R103" i="8"/>
  <c r="U63" i="9" s="1"/>
  <c r="S103" i="8"/>
  <c r="V63" i="9" s="1"/>
  <c r="AZ63" i="9" s="1"/>
  <c r="V64" i="10" s="1"/>
  <c r="T103" i="8"/>
  <c r="W63" i="9" s="1"/>
  <c r="U103" i="8"/>
  <c r="E63" i="9" s="1"/>
  <c r="V103" i="8"/>
  <c r="X63" i="9" s="1"/>
  <c r="W103" i="8"/>
  <c r="Y63" i="9" s="1"/>
  <c r="X103" i="8"/>
  <c r="Z63" i="9" s="1"/>
  <c r="Y103" i="8"/>
  <c r="AA63" i="9" s="1"/>
  <c r="Z103" i="8"/>
  <c r="AB63" i="9" s="1"/>
  <c r="AA103" i="8"/>
  <c r="AC63" i="9" s="1"/>
  <c r="BG63" i="9" s="1"/>
  <c r="AB64" i="10" s="1"/>
  <c r="AB103" i="8"/>
  <c r="AD63" i="9" s="1"/>
  <c r="AC103" i="8"/>
  <c r="AE63" i="9" s="1"/>
  <c r="AD103" i="8"/>
  <c r="AF63" i="9" s="1"/>
  <c r="AE103" i="8"/>
  <c r="AG63" i="9" s="1"/>
  <c r="AF103" i="8"/>
  <c r="AH63" i="9" s="1"/>
  <c r="AG103" i="8"/>
  <c r="AI63" i="9" s="1"/>
  <c r="AH103" i="8"/>
  <c r="F63" i="9" s="1"/>
  <c r="G63" i="9" s="1"/>
  <c r="AI103" i="8"/>
  <c r="AJ63" i="9" s="1"/>
  <c r="BN63" i="9" s="1"/>
  <c r="L64" i="10" s="1"/>
  <c r="E104" i="8"/>
  <c r="I64" i="9" s="1"/>
  <c r="F104" i="8"/>
  <c r="J64" i="9" s="1"/>
  <c r="G104" i="8"/>
  <c r="K64" i="9" s="1"/>
  <c r="H104" i="8"/>
  <c r="L64" i="9" s="1"/>
  <c r="I104" i="8"/>
  <c r="M64" i="9" s="1"/>
  <c r="J104" i="8"/>
  <c r="D64" i="9" s="1"/>
  <c r="K104" i="8"/>
  <c r="N64" i="9" s="1"/>
  <c r="L104" i="8"/>
  <c r="O64" i="9" s="1"/>
  <c r="M104" i="8"/>
  <c r="P64" i="9" s="1"/>
  <c r="N104" i="8"/>
  <c r="Q64" i="9" s="1"/>
  <c r="O104" i="8"/>
  <c r="R64" i="9" s="1"/>
  <c r="P104" i="8"/>
  <c r="S64" i="9" s="1"/>
  <c r="Q104" i="8"/>
  <c r="T64" i="9" s="1"/>
  <c r="R104" i="8"/>
  <c r="U64" i="9" s="1"/>
  <c r="S104" i="8"/>
  <c r="V64" i="9" s="1"/>
  <c r="T104" i="8"/>
  <c r="W64" i="9" s="1"/>
  <c r="U104" i="8"/>
  <c r="E64" i="9" s="1"/>
  <c r="V104" i="8"/>
  <c r="X64" i="9" s="1"/>
  <c r="W104" i="8"/>
  <c r="Y64" i="9" s="1"/>
  <c r="X104" i="8"/>
  <c r="Z64" i="9" s="1"/>
  <c r="Y104" i="8"/>
  <c r="AA64" i="9" s="1"/>
  <c r="Z104" i="8"/>
  <c r="AB64" i="9" s="1"/>
  <c r="AA104" i="8"/>
  <c r="AC64" i="9" s="1"/>
  <c r="AB104" i="8"/>
  <c r="AD64" i="9" s="1"/>
  <c r="AC104" i="8"/>
  <c r="AE64" i="9" s="1"/>
  <c r="AD104" i="8"/>
  <c r="AF64" i="9" s="1"/>
  <c r="AE104" i="8"/>
  <c r="AG64" i="9" s="1"/>
  <c r="AF104" i="8"/>
  <c r="AH64" i="9" s="1"/>
  <c r="AG104" i="8"/>
  <c r="AI64" i="9" s="1"/>
  <c r="AH104" i="8"/>
  <c r="F64" i="9" s="1"/>
  <c r="AI104" i="8"/>
  <c r="AJ64" i="9" s="1"/>
  <c r="E105" i="8"/>
  <c r="I65" i="9" s="1"/>
  <c r="F105" i="8"/>
  <c r="J65" i="9" s="1"/>
  <c r="G105" i="8"/>
  <c r="K65" i="9" s="1"/>
  <c r="H105" i="8"/>
  <c r="L65" i="9" s="1"/>
  <c r="I105" i="8"/>
  <c r="M65" i="9" s="1"/>
  <c r="J105" i="8"/>
  <c r="D65" i="9" s="1"/>
  <c r="K105" i="8"/>
  <c r="N65" i="9" s="1"/>
  <c r="L105" i="8"/>
  <c r="O65" i="9" s="1"/>
  <c r="M105" i="8"/>
  <c r="P65" i="9" s="1"/>
  <c r="N105" i="8"/>
  <c r="Q65" i="9" s="1"/>
  <c r="O105" i="8"/>
  <c r="R65" i="9" s="1"/>
  <c r="P105" i="8"/>
  <c r="S65" i="9" s="1"/>
  <c r="Q105" i="8"/>
  <c r="T65" i="9" s="1"/>
  <c r="R105" i="8"/>
  <c r="U65" i="9" s="1"/>
  <c r="S105" i="8"/>
  <c r="V65" i="9" s="1"/>
  <c r="T105" i="8"/>
  <c r="W65" i="9" s="1"/>
  <c r="U105" i="8"/>
  <c r="E65" i="9" s="1"/>
  <c r="V105" i="8"/>
  <c r="X65" i="9" s="1"/>
  <c r="W105" i="8"/>
  <c r="Y65" i="9" s="1"/>
  <c r="X105" i="8"/>
  <c r="Z65" i="9" s="1"/>
  <c r="Y105" i="8"/>
  <c r="AA65" i="9" s="1"/>
  <c r="Z105" i="8"/>
  <c r="AB65" i="9" s="1"/>
  <c r="AA105" i="8"/>
  <c r="AC65" i="9" s="1"/>
  <c r="AB105" i="8"/>
  <c r="AD65" i="9" s="1"/>
  <c r="AC105" i="8"/>
  <c r="AE65" i="9" s="1"/>
  <c r="AD105" i="8"/>
  <c r="AF65" i="9" s="1"/>
  <c r="AE105" i="8"/>
  <c r="AG65" i="9" s="1"/>
  <c r="AF105" i="8"/>
  <c r="AH65" i="9" s="1"/>
  <c r="AG105" i="8"/>
  <c r="AI65" i="9" s="1"/>
  <c r="AH105" i="8"/>
  <c r="F65" i="9" s="1"/>
  <c r="AI105" i="8"/>
  <c r="AJ65" i="9" s="1"/>
  <c r="E106" i="8"/>
  <c r="I66" i="9" s="1"/>
  <c r="F106" i="8"/>
  <c r="J66" i="9" s="1"/>
  <c r="G106" i="8"/>
  <c r="K66" i="9" s="1"/>
  <c r="H106" i="8"/>
  <c r="L66" i="9" s="1"/>
  <c r="I106" i="8"/>
  <c r="M66" i="9" s="1"/>
  <c r="J106" i="8"/>
  <c r="D66" i="9" s="1"/>
  <c r="K106" i="8"/>
  <c r="N66" i="9" s="1"/>
  <c r="L106" i="8"/>
  <c r="O66" i="9" s="1"/>
  <c r="M106" i="8"/>
  <c r="P66" i="9" s="1"/>
  <c r="N106" i="8"/>
  <c r="Q66" i="9" s="1"/>
  <c r="O106" i="8"/>
  <c r="R66" i="9" s="1"/>
  <c r="P106" i="8"/>
  <c r="S66" i="9" s="1"/>
  <c r="Q106" i="8"/>
  <c r="T66" i="9" s="1"/>
  <c r="R106" i="8"/>
  <c r="U66" i="9" s="1"/>
  <c r="S106" i="8"/>
  <c r="V66" i="9" s="1"/>
  <c r="T106" i="8"/>
  <c r="W66" i="9" s="1"/>
  <c r="U106" i="8"/>
  <c r="E66" i="9" s="1"/>
  <c r="V106" i="8"/>
  <c r="X66" i="9" s="1"/>
  <c r="W106" i="8"/>
  <c r="Y66" i="9" s="1"/>
  <c r="X106" i="8"/>
  <c r="Z66" i="9" s="1"/>
  <c r="Y106" i="8"/>
  <c r="AA66" i="9" s="1"/>
  <c r="Z106" i="8"/>
  <c r="AB66" i="9" s="1"/>
  <c r="AA106" i="8"/>
  <c r="AC66" i="9" s="1"/>
  <c r="AB106" i="8"/>
  <c r="AD66" i="9" s="1"/>
  <c r="AC106" i="8"/>
  <c r="AE66" i="9" s="1"/>
  <c r="AD106" i="8"/>
  <c r="AF66" i="9" s="1"/>
  <c r="AE106" i="8"/>
  <c r="AG66" i="9" s="1"/>
  <c r="AF106" i="8"/>
  <c r="AH66" i="9" s="1"/>
  <c r="AG106" i="8"/>
  <c r="AI66" i="9" s="1"/>
  <c r="AH106" i="8"/>
  <c r="F66" i="9" s="1"/>
  <c r="AI106" i="8"/>
  <c r="AJ66" i="9" s="1"/>
  <c r="E107" i="8"/>
  <c r="I67" i="9" s="1"/>
  <c r="F107" i="8"/>
  <c r="J67" i="9" s="1"/>
  <c r="G107" i="8"/>
  <c r="K67" i="9" s="1"/>
  <c r="H107" i="8"/>
  <c r="L67" i="9" s="1"/>
  <c r="I107" i="8"/>
  <c r="M67" i="9" s="1"/>
  <c r="J107" i="8"/>
  <c r="D67" i="9" s="1"/>
  <c r="K107" i="8"/>
  <c r="N67" i="9" s="1"/>
  <c r="L107" i="8"/>
  <c r="O67" i="9" s="1"/>
  <c r="M107" i="8"/>
  <c r="P67" i="9" s="1"/>
  <c r="N107" i="8"/>
  <c r="Q67" i="9" s="1"/>
  <c r="O107" i="8"/>
  <c r="R67" i="9" s="1"/>
  <c r="P107" i="8"/>
  <c r="S67" i="9" s="1"/>
  <c r="Q107" i="8"/>
  <c r="T67" i="9" s="1"/>
  <c r="R107" i="8"/>
  <c r="U67" i="9" s="1"/>
  <c r="S107" i="8"/>
  <c r="V67" i="9" s="1"/>
  <c r="T107" i="8"/>
  <c r="W67" i="9" s="1"/>
  <c r="U107" i="8"/>
  <c r="E67" i="9" s="1"/>
  <c r="V107" i="8"/>
  <c r="X67" i="9" s="1"/>
  <c r="W107" i="8"/>
  <c r="Y67" i="9" s="1"/>
  <c r="X107" i="8"/>
  <c r="Z67" i="9" s="1"/>
  <c r="Y107" i="8"/>
  <c r="AA67" i="9" s="1"/>
  <c r="Z107" i="8"/>
  <c r="AB67" i="9" s="1"/>
  <c r="AA107" i="8"/>
  <c r="AC67" i="9" s="1"/>
  <c r="AB107" i="8"/>
  <c r="AD67" i="9" s="1"/>
  <c r="AC107" i="8"/>
  <c r="AE67" i="9" s="1"/>
  <c r="AD107" i="8"/>
  <c r="AF67" i="9" s="1"/>
  <c r="AE107" i="8"/>
  <c r="AG67" i="9" s="1"/>
  <c r="AF107" i="8"/>
  <c r="AH67" i="9" s="1"/>
  <c r="AG107" i="8"/>
  <c r="AI67" i="9" s="1"/>
  <c r="AH107" i="8"/>
  <c r="F67" i="9" s="1"/>
  <c r="AI107" i="8"/>
  <c r="AJ67" i="9" s="1"/>
  <c r="E108" i="8"/>
  <c r="I68" i="9" s="1"/>
  <c r="F108" i="8"/>
  <c r="J68" i="9" s="1"/>
  <c r="G108" i="8"/>
  <c r="K68" i="9" s="1"/>
  <c r="AO68" i="9" s="1"/>
  <c r="H69" i="10" s="1"/>
  <c r="H108" i="8"/>
  <c r="L68" i="9" s="1"/>
  <c r="AP68" i="9" s="1"/>
  <c r="I69" i="10" s="1"/>
  <c r="I108" i="8"/>
  <c r="M68" i="9" s="1"/>
  <c r="J108" i="8"/>
  <c r="D68" i="9" s="1"/>
  <c r="K108" i="8"/>
  <c r="N68" i="9" s="1"/>
  <c r="L108" i="8"/>
  <c r="O68" i="9" s="1"/>
  <c r="M108" i="8"/>
  <c r="P68" i="9" s="1"/>
  <c r="N108" i="8"/>
  <c r="Q68" i="9" s="1"/>
  <c r="O108" i="8"/>
  <c r="R68" i="9" s="1"/>
  <c r="AV68" i="9" s="1"/>
  <c r="R69" i="10" s="1"/>
  <c r="P108" i="8"/>
  <c r="S68" i="9" s="1"/>
  <c r="AW68" i="9" s="1"/>
  <c r="S69" i="10" s="1"/>
  <c r="Q108" i="8"/>
  <c r="T68" i="9" s="1"/>
  <c r="R108" i="8"/>
  <c r="U68" i="9" s="1"/>
  <c r="S108" i="8"/>
  <c r="V68" i="9" s="1"/>
  <c r="T108" i="8"/>
  <c r="W68" i="9" s="1"/>
  <c r="U108" i="8"/>
  <c r="E68" i="9" s="1"/>
  <c r="V108" i="8"/>
  <c r="X68" i="9" s="1"/>
  <c r="W108" i="8"/>
  <c r="Y68" i="9" s="1"/>
  <c r="BC68" i="9" s="1"/>
  <c r="X69" i="10" s="1"/>
  <c r="X108" i="8"/>
  <c r="Z68" i="9" s="1"/>
  <c r="BD68" i="9" s="1"/>
  <c r="Y69" i="10" s="1"/>
  <c r="Y108" i="8"/>
  <c r="AA68" i="9" s="1"/>
  <c r="Z108" i="8"/>
  <c r="AB68" i="9" s="1"/>
  <c r="AA108" i="8"/>
  <c r="AC68" i="9" s="1"/>
  <c r="AB108" i="8"/>
  <c r="AD68" i="9" s="1"/>
  <c r="AC108" i="8"/>
  <c r="AE68" i="9" s="1"/>
  <c r="AD108" i="8"/>
  <c r="AF68" i="9" s="1"/>
  <c r="AE108" i="8"/>
  <c r="AG68" i="9" s="1"/>
  <c r="BK68" i="9" s="1"/>
  <c r="AF69" i="10" s="1"/>
  <c r="AF108" i="8"/>
  <c r="AH68" i="9" s="1"/>
  <c r="BL68" i="9" s="1"/>
  <c r="AG69" i="10" s="1"/>
  <c r="AG108" i="8"/>
  <c r="AI68" i="9" s="1"/>
  <c r="AH108" i="8"/>
  <c r="F68" i="9" s="1"/>
  <c r="G68" i="9" s="1"/>
  <c r="AI108" i="8"/>
  <c r="AJ68" i="9" s="1"/>
  <c r="E109" i="8"/>
  <c r="I69" i="9" s="1"/>
  <c r="F109" i="8"/>
  <c r="J69" i="9" s="1"/>
  <c r="G109" i="8"/>
  <c r="K69" i="9" s="1"/>
  <c r="H109" i="8"/>
  <c r="L69" i="9" s="1"/>
  <c r="AP69" i="9" s="1"/>
  <c r="I70" i="10" s="1"/>
  <c r="I109" i="8"/>
  <c r="M69" i="9" s="1"/>
  <c r="AQ69" i="9" s="1"/>
  <c r="J70" i="10" s="1"/>
  <c r="J109" i="8"/>
  <c r="D69" i="9" s="1"/>
  <c r="K109" i="8"/>
  <c r="N69" i="9" s="1"/>
  <c r="L109" i="8"/>
  <c r="O69" i="9" s="1"/>
  <c r="M109" i="8"/>
  <c r="P69" i="9" s="1"/>
  <c r="N109" i="8"/>
  <c r="Q69" i="9" s="1"/>
  <c r="O109" i="8"/>
  <c r="R69" i="9" s="1"/>
  <c r="P109" i="8"/>
  <c r="S69" i="9" s="1"/>
  <c r="AW69" i="9" s="1"/>
  <c r="S70" i="10" s="1"/>
  <c r="Q109" i="8"/>
  <c r="T69" i="9" s="1"/>
  <c r="AX69" i="9" s="1"/>
  <c r="T70" i="10" s="1"/>
  <c r="R109" i="8"/>
  <c r="U69" i="9" s="1"/>
  <c r="S109" i="8"/>
  <c r="V69" i="9" s="1"/>
  <c r="T109" i="8"/>
  <c r="W69" i="9" s="1"/>
  <c r="U109" i="8"/>
  <c r="E69" i="9" s="1"/>
  <c r="V109" i="8"/>
  <c r="X69" i="9" s="1"/>
  <c r="W109" i="8"/>
  <c r="Y69" i="9" s="1"/>
  <c r="X109" i="8"/>
  <c r="Z69" i="9" s="1"/>
  <c r="BD69" i="9" s="1"/>
  <c r="Y70" i="10" s="1"/>
  <c r="Y109" i="8"/>
  <c r="AA69" i="9" s="1"/>
  <c r="BE69" i="9" s="1"/>
  <c r="Z70" i="10" s="1"/>
  <c r="Z109" i="8"/>
  <c r="AB69" i="9" s="1"/>
  <c r="AA109" i="8"/>
  <c r="AC69" i="9" s="1"/>
  <c r="BG69" i="9" s="1"/>
  <c r="AB70" i="10" s="1"/>
  <c r="AB109" i="8"/>
  <c r="AD69" i="9" s="1"/>
  <c r="AC109" i="8"/>
  <c r="AE69" i="9" s="1"/>
  <c r="BI69" i="9" s="1"/>
  <c r="AD70" i="10" s="1"/>
  <c r="AD109" i="8"/>
  <c r="AF69" i="9" s="1"/>
  <c r="AE109" i="8"/>
  <c r="AG69" i="9" s="1"/>
  <c r="AF109" i="8"/>
  <c r="AH69" i="9" s="1"/>
  <c r="BL69" i="9" s="1"/>
  <c r="AG70" i="10" s="1"/>
  <c r="AG109" i="8"/>
  <c r="AI69" i="9" s="1"/>
  <c r="BM69" i="9" s="1"/>
  <c r="AH70" i="10" s="1"/>
  <c r="AH109" i="8"/>
  <c r="F69" i="9" s="1"/>
  <c r="G69" i="9" s="1"/>
  <c r="AI109" i="8"/>
  <c r="AJ69" i="9" s="1"/>
  <c r="BN69" i="9" s="1"/>
  <c r="L70" i="10" s="1"/>
  <c r="E110" i="8"/>
  <c r="I70" i="9" s="1"/>
  <c r="F110" i="8"/>
  <c r="J70" i="9" s="1"/>
  <c r="G110" i="8"/>
  <c r="K70" i="9" s="1"/>
  <c r="H110" i="8"/>
  <c r="L70" i="9" s="1"/>
  <c r="I110" i="8"/>
  <c r="M70" i="9" s="1"/>
  <c r="J110" i="8"/>
  <c r="D70" i="9" s="1"/>
  <c r="K110" i="8"/>
  <c r="N70" i="9" s="1"/>
  <c r="L110" i="8"/>
  <c r="O70" i="9" s="1"/>
  <c r="M110" i="8"/>
  <c r="P70" i="9" s="1"/>
  <c r="N110" i="8"/>
  <c r="Q70" i="9" s="1"/>
  <c r="O110" i="8"/>
  <c r="R70" i="9" s="1"/>
  <c r="P110" i="8"/>
  <c r="S70" i="9" s="1"/>
  <c r="Q110" i="8"/>
  <c r="T70" i="9" s="1"/>
  <c r="R110" i="8"/>
  <c r="U70" i="9" s="1"/>
  <c r="S110" i="8"/>
  <c r="V70" i="9" s="1"/>
  <c r="T110" i="8"/>
  <c r="W70" i="9" s="1"/>
  <c r="U110" i="8"/>
  <c r="E70" i="9" s="1"/>
  <c r="V110" i="8"/>
  <c r="X70" i="9" s="1"/>
  <c r="W110" i="8"/>
  <c r="Y70" i="9" s="1"/>
  <c r="X110" i="8"/>
  <c r="Z70" i="9" s="1"/>
  <c r="Y110" i="8"/>
  <c r="AA70" i="9" s="1"/>
  <c r="Z110" i="8"/>
  <c r="AB70" i="9" s="1"/>
  <c r="AA110" i="8"/>
  <c r="AC70" i="9" s="1"/>
  <c r="AB110" i="8"/>
  <c r="AD70" i="9" s="1"/>
  <c r="AC110" i="8"/>
  <c r="AE70" i="9" s="1"/>
  <c r="AD110" i="8"/>
  <c r="AF70" i="9" s="1"/>
  <c r="AE110" i="8"/>
  <c r="AG70" i="9" s="1"/>
  <c r="AF110" i="8"/>
  <c r="AH70" i="9" s="1"/>
  <c r="AG110" i="8"/>
  <c r="AI70" i="9" s="1"/>
  <c r="AH110" i="8"/>
  <c r="F70" i="9" s="1"/>
  <c r="G70" i="9" s="1"/>
  <c r="AI110" i="8"/>
  <c r="AJ70" i="9" s="1"/>
  <c r="E111" i="8"/>
  <c r="I71" i="9" s="1"/>
  <c r="F111" i="8"/>
  <c r="J71" i="9" s="1"/>
  <c r="G111" i="8"/>
  <c r="K71" i="9" s="1"/>
  <c r="H111" i="8"/>
  <c r="L71" i="9" s="1"/>
  <c r="I111" i="8"/>
  <c r="M71" i="9" s="1"/>
  <c r="J111" i="8"/>
  <c r="D71" i="9" s="1"/>
  <c r="K111" i="8"/>
  <c r="N71" i="9" s="1"/>
  <c r="AR71" i="9" s="1"/>
  <c r="N72" i="10" s="1"/>
  <c r="L111" i="8"/>
  <c r="O71" i="9" s="1"/>
  <c r="M111" i="8"/>
  <c r="P71" i="9" s="1"/>
  <c r="N111" i="8"/>
  <c r="Q71" i="9" s="1"/>
  <c r="O111" i="8"/>
  <c r="R71" i="9" s="1"/>
  <c r="P111" i="8"/>
  <c r="S71" i="9" s="1"/>
  <c r="Q111" i="8"/>
  <c r="T71" i="9" s="1"/>
  <c r="R111" i="8"/>
  <c r="U71" i="9" s="1"/>
  <c r="S111" i="8"/>
  <c r="V71" i="9" s="1"/>
  <c r="AZ71" i="9" s="1"/>
  <c r="V72" i="10" s="1"/>
  <c r="T111" i="8"/>
  <c r="W71" i="9" s="1"/>
  <c r="U111" i="8"/>
  <c r="E71" i="9" s="1"/>
  <c r="V111" i="8"/>
  <c r="X71" i="9" s="1"/>
  <c r="W111" i="8"/>
  <c r="Y71" i="9" s="1"/>
  <c r="X111" i="8"/>
  <c r="Z71" i="9" s="1"/>
  <c r="Y111" i="8"/>
  <c r="AA71" i="9" s="1"/>
  <c r="Z111" i="8"/>
  <c r="AB71" i="9" s="1"/>
  <c r="AA111" i="8"/>
  <c r="AC71" i="9" s="1"/>
  <c r="BG71" i="9" s="1"/>
  <c r="AB72" i="10" s="1"/>
  <c r="AB111" i="8"/>
  <c r="AD71" i="9" s="1"/>
  <c r="AC111" i="8"/>
  <c r="AE71" i="9" s="1"/>
  <c r="AD111" i="8"/>
  <c r="AF71" i="9" s="1"/>
  <c r="AE111" i="8"/>
  <c r="AG71" i="9" s="1"/>
  <c r="AF111" i="8"/>
  <c r="AH71" i="9" s="1"/>
  <c r="AG111" i="8"/>
  <c r="AI71" i="9" s="1"/>
  <c r="AH111" i="8"/>
  <c r="F71" i="9" s="1"/>
  <c r="G71" i="9" s="1"/>
  <c r="AI111" i="8"/>
  <c r="AJ71" i="9" s="1"/>
  <c r="BN71" i="9" s="1"/>
  <c r="L72" i="10" s="1"/>
  <c r="E114" i="8"/>
  <c r="I114" i="9" s="1"/>
  <c r="F114" i="8"/>
  <c r="J114" i="9" s="1"/>
  <c r="G114" i="8"/>
  <c r="K114" i="9" s="1"/>
  <c r="H114" i="8"/>
  <c r="L114" i="9" s="1"/>
  <c r="I114" i="8"/>
  <c r="M114" i="9" s="1"/>
  <c r="J114" i="8"/>
  <c r="D114" i="9" s="1"/>
  <c r="K114" i="8"/>
  <c r="N114" i="9" s="1"/>
  <c r="L114" i="8"/>
  <c r="O114" i="9" s="1"/>
  <c r="M114" i="8"/>
  <c r="P114" i="9" s="1"/>
  <c r="N114" i="8"/>
  <c r="Q114" i="9" s="1"/>
  <c r="O114" i="8"/>
  <c r="R114" i="9" s="1"/>
  <c r="P114" i="8"/>
  <c r="S114" i="9" s="1"/>
  <c r="Q114" i="8"/>
  <c r="T114" i="9" s="1"/>
  <c r="R114" i="8"/>
  <c r="U114" i="9" s="1"/>
  <c r="S114" i="8"/>
  <c r="V114" i="9" s="1"/>
  <c r="T114" i="8"/>
  <c r="W114" i="9" s="1"/>
  <c r="U114" i="8"/>
  <c r="E114" i="9" s="1"/>
  <c r="V114" i="8"/>
  <c r="X114" i="9" s="1"/>
  <c r="W114" i="8"/>
  <c r="Y114" i="9" s="1"/>
  <c r="X114" i="8"/>
  <c r="Z114" i="9" s="1"/>
  <c r="Y114" i="8"/>
  <c r="AA114" i="9" s="1"/>
  <c r="Z114" i="8"/>
  <c r="AB114" i="9" s="1"/>
  <c r="AA114" i="8"/>
  <c r="AC114" i="9" s="1"/>
  <c r="AB114" i="8"/>
  <c r="AD114" i="9" s="1"/>
  <c r="AC114" i="8"/>
  <c r="AE114" i="9" s="1"/>
  <c r="AD114" i="8"/>
  <c r="AF114" i="9" s="1"/>
  <c r="AE114" i="8"/>
  <c r="AG114" i="9" s="1"/>
  <c r="AF114" i="8"/>
  <c r="AH114" i="9" s="1"/>
  <c r="AG114" i="8"/>
  <c r="AI114" i="9" s="1"/>
  <c r="AH114" i="8"/>
  <c r="F114" i="9" s="1"/>
  <c r="AI114" i="8"/>
  <c r="AJ114" i="9" s="1"/>
  <c r="E115" i="8"/>
  <c r="I115" i="9" s="1"/>
  <c r="F115" i="8"/>
  <c r="J115" i="9" s="1"/>
  <c r="G115" i="8"/>
  <c r="K115" i="9" s="1"/>
  <c r="H115" i="8"/>
  <c r="L115" i="9" s="1"/>
  <c r="I115" i="8"/>
  <c r="M115" i="9" s="1"/>
  <c r="J115" i="8"/>
  <c r="D115" i="9" s="1"/>
  <c r="K115" i="8"/>
  <c r="N115" i="9" s="1"/>
  <c r="L115" i="8"/>
  <c r="O115" i="9" s="1"/>
  <c r="M115" i="8"/>
  <c r="P115" i="9" s="1"/>
  <c r="N115" i="8"/>
  <c r="Q115" i="9" s="1"/>
  <c r="O115" i="8"/>
  <c r="R115" i="9" s="1"/>
  <c r="P115" i="8"/>
  <c r="S115" i="9" s="1"/>
  <c r="Q115" i="8"/>
  <c r="T115" i="9" s="1"/>
  <c r="R115" i="8"/>
  <c r="U115" i="9" s="1"/>
  <c r="S115" i="8"/>
  <c r="V115" i="9" s="1"/>
  <c r="T115" i="8"/>
  <c r="W115" i="9" s="1"/>
  <c r="U115" i="8"/>
  <c r="E115" i="9" s="1"/>
  <c r="V115" i="8"/>
  <c r="X115" i="9" s="1"/>
  <c r="W115" i="8"/>
  <c r="Y115" i="9" s="1"/>
  <c r="X115" i="8"/>
  <c r="Z115" i="9" s="1"/>
  <c r="Y115" i="8"/>
  <c r="AA115" i="9" s="1"/>
  <c r="Z115" i="8"/>
  <c r="AB115" i="9" s="1"/>
  <c r="AA115" i="8"/>
  <c r="AC115" i="9" s="1"/>
  <c r="AB115" i="8"/>
  <c r="AD115" i="9" s="1"/>
  <c r="AC115" i="8"/>
  <c r="AE115" i="9" s="1"/>
  <c r="AD115" i="8"/>
  <c r="AF115" i="9" s="1"/>
  <c r="AE115" i="8"/>
  <c r="AG115" i="9" s="1"/>
  <c r="AF115" i="8"/>
  <c r="AH115" i="9" s="1"/>
  <c r="AG115" i="8"/>
  <c r="AI115" i="9" s="1"/>
  <c r="AH115" i="8"/>
  <c r="F115" i="9" s="1"/>
  <c r="AI115" i="8"/>
  <c r="AJ115" i="9" s="1"/>
  <c r="E116" i="8"/>
  <c r="I116" i="9" s="1"/>
  <c r="F116" i="8"/>
  <c r="J116" i="9" s="1"/>
  <c r="G116" i="8"/>
  <c r="K116" i="9" s="1"/>
  <c r="H116" i="8"/>
  <c r="L116" i="9" s="1"/>
  <c r="I116" i="8"/>
  <c r="M116" i="9" s="1"/>
  <c r="J116" i="8"/>
  <c r="D116" i="9" s="1"/>
  <c r="K116" i="8"/>
  <c r="N116" i="9" s="1"/>
  <c r="L116" i="8"/>
  <c r="O116" i="9" s="1"/>
  <c r="M116" i="8"/>
  <c r="P116" i="9" s="1"/>
  <c r="N116" i="8"/>
  <c r="Q116" i="9" s="1"/>
  <c r="O116" i="8"/>
  <c r="R116" i="9" s="1"/>
  <c r="P116" i="8"/>
  <c r="S116" i="9" s="1"/>
  <c r="Q116" i="8"/>
  <c r="T116" i="9" s="1"/>
  <c r="R116" i="8"/>
  <c r="U116" i="9" s="1"/>
  <c r="S116" i="8"/>
  <c r="V116" i="9" s="1"/>
  <c r="T116" i="8"/>
  <c r="W116" i="9" s="1"/>
  <c r="U116" i="8"/>
  <c r="E116" i="9" s="1"/>
  <c r="V116" i="8"/>
  <c r="X116" i="9" s="1"/>
  <c r="W116" i="8"/>
  <c r="Y116" i="9" s="1"/>
  <c r="X116" i="8"/>
  <c r="Z116" i="9" s="1"/>
  <c r="Y116" i="8"/>
  <c r="AA116" i="9" s="1"/>
  <c r="Z116" i="8"/>
  <c r="AB116" i="9" s="1"/>
  <c r="AA116" i="8"/>
  <c r="AC116" i="9" s="1"/>
  <c r="AB116" i="8"/>
  <c r="AD116" i="9" s="1"/>
  <c r="AC116" i="8"/>
  <c r="AE116" i="9" s="1"/>
  <c r="AD116" i="8"/>
  <c r="AF116" i="9" s="1"/>
  <c r="AE116" i="8"/>
  <c r="AG116" i="9" s="1"/>
  <c r="AF116" i="8"/>
  <c r="AH116" i="9" s="1"/>
  <c r="AG116" i="8"/>
  <c r="AI116" i="9" s="1"/>
  <c r="AH116" i="8"/>
  <c r="F116" i="9" s="1"/>
  <c r="AI116" i="8"/>
  <c r="AJ116" i="9" s="1"/>
  <c r="E117" i="8"/>
  <c r="I117" i="9" s="1"/>
  <c r="F117" i="8"/>
  <c r="J117" i="9" s="1"/>
  <c r="G117" i="8"/>
  <c r="K117" i="9" s="1"/>
  <c r="H117" i="8"/>
  <c r="L117" i="9" s="1"/>
  <c r="I117" i="8"/>
  <c r="M117" i="9" s="1"/>
  <c r="J117" i="8"/>
  <c r="D117" i="9" s="1"/>
  <c r="K117" i="8"/>
  <c r="N117" i="9" s="1"/>
  <c r="L117" i="8"/>
  <c r="O117" i="9" s="1"/>
  <c r="M117" i="8"/>
  <c r="P117" i="9" s="1"/>
  <c r="N117" i="8"/>
  <c r="Q117" i="9" s="1"/>
  <c r="O117" i="8"/>
  <c r="R117" i="9" s="1"/>
  <c r="P117" i="8"/>
  <c r="S117" i="9" s="1"/>
  <c r="Q117" i="8"/>
  <c r="T117" i="9" s="1"/>
  <c r="R117" i="8"/>
  <c r="U117" i="9" s="1"/>
  <c r="S117" i="8"/>
  <c r="V117" i="9" s="1"/>
  <c r="T117" i="8"/>
  <c r="W117" i="9" s="1"/>
  <c r="U117" i="8"/>
  <c r="E117" i="9" s="1"/>
  <c r="V117" i="8"/>
  <c r="X117" i="9" s="1"/>
  <c r="W117" i="8"/>
  <c r="Y117" i="9" s="1"/>
  <c r="X117" i="8"/>
  <c r="Z117" i="9" s="1"/>
  <c r="Y117" i="8"/>
  <c r="AA117" i="9" s="1"/>
  <c r="Z117" i="8"/>
  <c r="AB117" i="9" s="1"/>
  <c r="AA117" i="8"/>
  <c r="AC117" i="9" s="1"/>
  <c r="AB117" i="8"/>
  <c r="AD117" i="9" s="1"/>
  <c r="AC117" i="8"/>
  <c r="AE117" i="9" s="1"/>
  <c r="AD117" i="8"/>
  <c r="AF117" i="9" s="1"/>
  <c r="AE117" i="8"/>
  <c r="AG117" i="9" s="1"/>
  <c r="AF117" i="8"/>
  <c r="AH117" i="9" s="1"/>
  <c r="AG117" i="8"/>
  <c r="AI117" i="9" s="1"/>
  <c r="AH117" i="8"/>
  <c r="F117" i="9" s="1"/>
  <c r="AI117" i="8"/>
  <c r="AJ117" i="9" s="1"/>
  <c r="E118" i="8"/>
  <c r="I118" i="9" s="1"/>
  <c r="F118" i="8"/>
  <c r="J118" i="9" s="1"/>
  <c r="G118" i="8"/>
  <c r="K118" i="9" s="1"/>
  <c r="AO118" i="9" s="1"/>
  <c r="H119" i="10" s="1"/>
  <c r="H118" i="8"/>
  <c r="L118" i="9" s="1"/>
  <c r="AP118" i="9" s="1"/>
  <c r="I119" i="10" s="1"/>
  <c r="I118" i="8"/>
  <c r="M118" i="9" s="1"/>
  <c r="J118" i="8"/>
  <c r="D118" i="9" s="1"/>
  <c r="K118" i="8"/>
  <c r="N118" i="9" s="1"/>
  <c r="L118" i="8"/>
  <c r="O118" i="9" s="1"/>
  <c r="M118" i="8"/>
  <c r="P118" i="9" s="1"/>
  <c r="N118" i="8"/>
  <c r="Q118" i="9" s="1"/>
  <c r="O118" i="8"/>
  <c r="R118" i="9" s="1"/>
  <c r="AV118" i="9" s="1"/>
  <c r="R119" i="10" s="1"/>
  <c r="P118" i="8"/>
  <c r="S118" i="9" s="1"/>
  <c r="AW118" i="9" s="1"/>
  <c r="S119" i="10" s="1"/>
  <c r="Q118" i="8"/>
  <c r="T118" i="9" s="1"/>
  <c r="R118" i="8"/>
  <c r="U118" i="9" s="1"/>
  <c r="S118" i="8"/>
  <c r="V118" i="9" s="1"/>
  <c r="T118" i="8"/>
  <c r="W118" i="9" s="1"/>
  <c r="U118" i="8"/>
  <c r="E118" i="9" s="1"/>
  <c r="V118" i="8"/>
  <c r="X118" i="9" s="1"/>
  <c r="W118" i="8"/>
  <c r="Y118" i="9" s="1"/>
  <c r="BC118" i="9" s="1"/>
  <c r="X119" i="10" s="1"/>
  <c r="X118" i="8"/>
  <c r="Z118" i="9" s="1"/>
  <c r="BD118" i="9" s="1"/>
  <c r="Y119" i="10" s="1"/>
  <c r="Y118" i="8"/>
  <c r="AA118" i="9" s="1"/>
  <c r="Z118" i="8"/>
  <c r="AB118" i="9" s="1"/>
  <c r="AA118" i="8"/>
  <c r="AC118" i="9" s="1"/>
  <c r="AB118" i="8"/>
  <c r="AD118" i="9" s="1"/>
  <c r="AC118" i="8"/>
  <c r="AE118" i="9" s="1"/>
  <c r="AD118" i="8"/>
  <c r="AF118" i="9" s="1"/>
  <c r="AE118" i="8"/>
  <c r="AG118" i="9" s="1"/>
  <c r="BK118" i="9" s="1"/>
  <c r="AF119" i="10" s="1"/>
  <c r="AF118" i="8"/>
  <c r="AH118" i="9" s="1"/>
  <c r="BL118" i="9" s="1"/>
  <c r="AG119" i="10" s="1"/>
  <c r="AG118" i="8"/>
  <c r="AI118" i="9" s="1"/>
  <c r="AH118" i="8"/>
  <c r="F118" i="9" s="1"/>
  <c r="G118" i="9" s="1"/>
  <c r="AI118" i="8"/>
  <c r="AJ118" i="9" s="1"/>
  <c r="E119" i="8"/>
  <c r="I119" i="9" s="1"/>
  <c r="F119" i="8"/>
  <c r="J119" i="9" s="1"/>
  <c r="G119" i="8"/>
  <c r="K119" i="9" s="1"/>
  <c r="H119" i="8"/>
  <c r="L119" i="9" s="1"/>
  <c r="AP119" i="9" s="1"/>
  <c r="I120" i="10" s="1"/>
  <c r="I119" i="8"/>
  <c r="M119" i="9" s="1"/>
  <c r="AQ119" i="9" s="1"/>
  <c r="J120" i="10" s="1"/>
  <c r="J119" i="8"/>
  <c r="D119" i="9" s="1"/>
  <c r="K119" i="8"/>
  <c r="N119" i="9" s="1"/>
  <c r="L119" i="8"/>
  <c r="O119" i="9" s="1"/>
  <c r="M119" i="8"/>
  <c r="P119" i="9" s="1"/>
  <c r="N119" i="8"/>
  <c r="Q119" i="9" s="1"/>
  <c r="O119" i="8"/>
  <c r="R119" i="9" s="1"/>
  <c r="P119" i="8"/>
  <c r="S119" i="9" s="1"/>
  <c r="AW119" i="9" s="1"/>
  <c r="S120" i="10" s="1"/>
  <c r="Q119" i="8"/>
  <c r="T119" i="9" s="1"/>
  <c r="AX119" i="9" s="1"/>
  <c r="T120" i="10" s="1"/>
  <c r="R119" i="8"/>
  <c r="U119" i="9" s="1"/>
  <c r="S119" i="8"/>
  <c r="V119" i="9" s="1"/>
  <c r="T119" i="8"/>
  <c r="W119" i="9" s="1"/>
  <c r="U119" i="8"/>
  <c r="E119" i="9" s="1"/>
  <c r="V119" i="8"/>
  <c r="X119" i="9" s="1"/>
  <c r="W119" i="8"/>
  <c r="Y119" i="9" s="1"/>
  <c r="X119" i="8"/>
  <c r="Z119" i="9" s="1"/>
  <c r="BD119" i="9" s="1"/>
  <c r="Y120" i="10" s="1"/>
  <c r="Y119" i="8"/>
  <c r="AA119" i="9" s="1"/>
  <c r="BE119" i="9" s="1"/>
  <c r="Z120" i="10" s="1"/>
  <c r="Z119" i="8"/>
  <c r="AB119" i="9" s="1"/>
  <c r="AA119" i="8"/>
  <c r="AC119" i="9" s="1"/>
  <c r="AB119" i="8"/>
  <c r="AD119" i="9" s="1"/>
  <c r="AC119" i="8"/>
  <c r="AE119" i="9" s="1"/>
  <c r="AD119" i="8"/>
  <c r="AF119" i="9" s="1"/>
  <c r="AE119" i="8"/>
  <c r="AG119" i="9" s="1"/>
  <c r="AF119" i="8"/>
  <c r="AH119" i="9" s="1"/>
  <c r="BL119" i="9" s="1"/>
  <c r="AG120" i="10" s="1"/>
  <c r="AG119" i="8"/>
  <c r="AI119" i="9" s="1"/>
  <c r="BM119" i="9" s="1"/>
  <c r="AH120" i="10" s="1"/>
  <c r="AH119" i="8"/>
  <c r="F119" i="9" s="1"/>
  <c r="G119" i="9" s="1"/>
  <c r="AI119" i="8"/>
  <c r="AJ119" i="9" s="1"/>
  <c r="BN119" i="9" s="1"/>
  <c r="L120" i="10" s="1"/>
  <c r="E120" i="8"/>
  <c r="I120" i="9" s="1"/>
  <c r="F120" i="8"/>
  <c r="J120" i="9" s="1"/>
  <c r="G120" i="8"/>
  <c r="K120" i="9" s="1"/>
  <c r="H120" i="8"/>
  <c r="L120" i="9" s="1"/>
  <c r="I120" i="8"/>
  <c r="M120" i="9" s="1"/>
  <c r="J120" i="8"/>
  <c r="D120" i="9" s="1"/>
  <c r="K120" i="8"/>
  <c r="N120" i="9" s="1"/>
  <c r="L120" i="8"/>
  <c r="O120" i="9" s="1"/>
  <c r="M120" i="8"/>
  <c r="P120" i="9" s="1"/>
  <c r="N120" i="8"/>
  <c r="Q120" i="9" s="1"/>
  <c r="O120" i="8"/>
  <c r="R120" i="9" s="1"/>
  <c r="P120" i="8"/>
  <c r="S120" i="9" s="1"/>
  <c r="Q120" i="8"/>
  <c r="T120" i="9" s="1"/>
  <c r="R120" i="8"/>
  <c r="U120" i="9" s="1"/>
  <c r="S120" i="8"/>
  <c r="V120" i="9" s="1"/>
  <c r="T120" i="8"/>
  <c r="W120" i="9" s="1"/>
  <c r="U120" i="8"/>
  <c r="E120" i="9" s="1"/>
  <c r="V120" i="8"/>
  <c r="X120" i="9" s="1"/>
  <c r="W120" i="8"/>
  <c r="Y120" i="9" s="1"/>
  <c r="X120" i="8"/>
  <c r="Z120" i="9" s="1"/>
  <c r="Y120" i="8"/>
  <c r="AA120" i="9" s="1"/>
  <c r="Z120" i="8"/>
  <c r="AB120" i="9" s="1"/>
  <c r="AA120" i="8"/>
  <c r="AC120" i="9" s="1"/>
  <c r="AB120" i="8"/>
  <c r="AD120" i="9" s="1"/>
  <c r="AC120" i="8"/>
  <c r="AE120" i="9" s="1"/>
  <c r="AD120" i="8"/>
  <c r="AF120" i="9" s="1"/>
  <c r="AE120" i="8"/>
  <c r="AG120" i="9" s="1"/>
  <c r="AF120" i="8"/>
  <c r="AH120" i="9" s="1"/>
  <c r="AG120" i="8"/>
  <c r="AI120" i="9" s="1"/>
  <c r="AH120" i="8"/>
  <c r="F120" i="9" s="1"/>
  <c r="G120" i="9" s="1"/>
  <c r="AI120" i="8"/>
  <c r="AJ120" i="9" s="1"/>
  <c r="E121" i="8"/>
  <c r="I121" i="9" s="1"/>
  <c r="F121" i="8"/>
  <c r="J121" i="9" s="1"/>
  <c r="G121" i="8"/>
  <c r="K121" i="9" s="1"/>
  <c r="H121" i="8"/>
  <c r="L121" i="9" s="1"/>
  <c r="I121" i="8"/>
  <c r="M121" i="9" s="1"/>
  <c r="J121" i="8"/>
  <c r="D121" i="9" s="1"/>
  <c r="K121" i="8"/>
  <c r="N121" i="9" s="1"/>
  <c r="AR121" i="9" s="1"/>
  <c r="N122" i="10" s="1"/>
  <c r="L121" i="8"/>
  <c r="O121" i="9" s="1"/>
  <c r="M121" i="8"/>
  <c r="P121" i="9" s="1"/>
  <c r="N121" i="8"/>
  <c r="Q121" i="9" s="1"/>
  <c r="O121" i="8"/>
  <c r="R121" i="9" s="1"/>
  <c r="P121" i="8"/>
  <c r="S121" i="9" s="1"/>
  <c r="Q121" i="8"/>
  <c r="T121" i="9" s="1"/>
  <c r="R121" i="8"/>
  <c r="U121" i="9" s="1"/>
  <c r="S121" i="8"/>
  <c r="V121" i="9" s="1"/>
  <c r="AZ121" i="9" s="1"/>
  <c r="V122" i="10" s="1"/>
  <c r="T121" i="8"/>
  <c r="W121" i="9" s="1"/>
  <c r="U121" i="8"/>
  <c r="E121" i="9" s="1"/>
  <c r="V121" i="8"/>
  <c r="X121" i="9" s="1"/>
  <c r="W121" i="8"/>
  <c r="Y121" i="9" s="1"/>
  <c r="X121" i="8"/>
  <c r="Z121" i="9" s="1"/>
  <c r="Y121" i="8"/>
  <c r="AA121" i="9" s="1"/>
  <c r="Z121" i="8"/>
  <c r="AB121" i="9" s="1"/>
  <c r="AA121" i="8"/>
  <c r="AC121" i="9" s="1"/>
  <c r="BG121" i="9" s="1"/>
  <c r="AB122" i="10" s="1"/>
  <c r="AB121" i="8"/>
  <c r="AD121" i="9" s="1"/>
  <c r="AC121" i="8"/>
  <c r="AE121" i="9" s="1"/>
  <c r="AD121" i="8"/>
  <c r="AF121" i="9" s="1"/>
  <c r="AE121" i="8"/>
  <c r="AG121" i="9" s="1"/>
  <c r="AF121" i="8"/>
  <c r="AH121" i="9" s="1"/>
  <c r="AG121" i="8"/>
  <c r="AI121" i="9" s="1"/>
  <c r="AH121" i="8"/>
  <c r="F121" i="9" s="1"/>
  <c r="G121" i="9" s="1"/>
  <c r="AI121" i="8"/>
  <c r="AJ121" i="9" s="1"/>
  <c r="BN121" i="9" s="1"/>
  <c r="L122" i="10" s="1"/>
  <c r="E122" i="8"/>
  <c r="I122" i="9" s="1"/>
  <c r="F122" i="8"/>
  <c r="J122" i="9" s="1"/>
  <c r="G122" i="8"/>
  <c r="K122" i="9" s="1"/>
  <c r="H122" i="8"/>
  <c r="L122" i="9" s="1"/>
  <c r="I122" i="8"/>
  <c r="M122" i="9" s="1"/>
  <c r="J122" i="8"/>
  <c r="D122" i="9" s="1"/>
  <c r="K122" i="8"/>
  <c r="N122" i="9" s="1"/>
  <c r="L122" i="8"/>
  <c r="O122" i="9" s="1"/>
  <c r="M122" i="8"/>
  <c r="P122" i="9" s="1"/>
  <c r="N122" i="8"/>
  <c r="Q122" i="9" s="1"/>
  <c r="O122" i="8"/>
  <c r="R122" i="9" s="1"/>
  <c r="P122" i="8"/>
  <c r="S122" i="9" s="1"/>
  <c r="Q122" i="8"/>
  <c r="T122" i="9" s="1"/>
  <c r="R122" i="8"/>
  <c r="U122" i="9" s="1"/>
  <c r="S122" i="8"/>
  <c r="V122" i="9" s="1"/>
  <c r="T122" i="8"/>
  <c r="W122" i="9" s="1"/>
  <c r="U122" i="8"/>
  <c r="E122" i="9" s="1"/>
  <c r="V122" i="8"/>
  <c r="X122" i="9" s="1"/>
  <c r="W122" i="8"/>
  <c r="Y122" i="9" s="1"/>
  <c r="X122" i="8"/>
  <c r="Z122" i="9" s="1"/>
  <c r="Y122" i="8"/>
  <c r="AA122" i="9" s="1"/>
  <c r="Z122" i="8"/>
  <c r="AB122" i="9" s="1"/>
  <c r="AA122" i="8"/>
  <c r="AC122" i="9" s="1"/>
  <c r="AB122" i="8"/>
  <c r="AD122" i="9" s="1"/>
  <c r="AC122" i="8"/>
  <c r="AE122" i="9" s="1"/>
  <c r="AD122" i="8"/>
  <c r="AF122" i="9" s="1"/>
  <c r="AE122" i="8"/>
  <c r="AG122" i="9" s="1"/>
  <c r="AF122" i="8"/>
  <c r="AH122" i="9" s="1"/>
  <c r="AG122" i="8"/>
  <c r="AI122" i="9" s="1"/>
  <c r="AH122" i="8"/>
  <c r="F122" i="9" s="1"/>
  <c r="AI122" i="8"/>
  <c r="AJ122" i="9" s="1"/>
  <c r="E123" i="8"/>
  <c r="I123" i="9" s="1"/>
  <c r="F123" i="8"/>
  <c r="J123" i="9" s="1"/>
  <c r="G123" i="8"/>
  <c r="K123" i="9" s="1"/>
  <c r="H123" i="8"/>
  <c r="L123" i="9" s="1"/>
  <c r="I123" i="8"/>
  <c r="M123" i="9" s="1"/>
  <c r="J123" i="8"/>
  <c r="D123" i="9" s="1"/>
  <c r="K123" i="8"/>
  <c r="N123" i="9" s="1"/>
  <c r="L123" i="8"/>
  <c r="O123" i="9" s="1"/>
  <c r="M123" i="8"/>
  <c r="P123" i="9" s="1"/>
  <c r="N123" i="8"/>
  <c r="Q123" i="9" s="1"/>
  <c r="O123" i="8"/>
  <c r="R123" i="9" s="1"/>
  <c r="P123" i="8"/>
  <c r="S123" i="9" s="1"/>
  <c r="Q123" i="8"/>
  <c r="T123" i="9" s="1"/>
  <c r="R123" i="8"/>
  <c r="U123" i="9" s="1"/>
  <c r="S123" i="8"/>
  <c r="V123" i="9" s="1"/>
  <c r="T123" i="8"/>
  <c r="W123" i="9" s="1"/>
  <c r="U123" i="8"/>
  <c r="E123" i="9" s="1"/>
  <c r="V123" i="8"/>
  <c r="X123" i="9" s="1"/>
  <c r="W123" i="8"/>
  <c r="Y123" i="9" s="1"/>
  <c r="X123" i="8"/>
  <c r="Z123" i="9" s="1"/>
  <c r="Y123" i="8"/>
  <c r="AA123" i="9" s="1"/>
  <c r="Z123" i="8"/>
  <c r="AB123" i="9" s="1"/>
  <c r="AA123" i="8"/>
  <c r="AC123" i="9" s="1"/>
  <c r="AB123" i="8"/>
  <c r="AD123" i="9" s="1"/>
  <c r="AC123" i="8"/>
  <c r="AE123" i="9" s="1"/>
  <c r="AD123" i="8"/>
  <c r="AF123" i="9" s="1"/>
  <c r="AE123" i="8"/>
  <c r="AG123" i="9" s="1"/>
  <c r="AF123" i="8"/>
  <c r="AH123" i="9" s="1"/>
  <c r="AG123" i="8"/>
  <c r="AI123" i="9" s="1"/>
  <c r="AH123" i="8"/>
  <c r="F123" i="9" s="1"/>
  <c r="AI123" i="8"/>
  <c r="AJ123" i="9" s="1"/>
  <c r="E124" i="8"/>
  <c r="I124" i="9" s="1"/>
  <c r="F124" i="8"/>
  <c r="J124" i="9" s="1"/>
  <c r="G124" i="8"/>
  <c r="K124" i="9" s="1"/>
  <c r="H124" i="8"/>
  <c r="L124" i="9" s="1"/>
  <c r="I124" i="8"/>
  <c r="M124" i="9" s="1"/>
  <c r="J124" i="8"/>
  <c r="D124" i="9" s="1"/>
  <c r="K124" i="8"/>
  <c r="N124" i="9" s="1"/>
  <c r="L124" i="8"/>
  <c r="O124" i="9" s="1"/>
  <c r="M124" i="8"/>
  <c r="P124" i="9" s="1"/>
  <c r="N124" i="8"/>
  <c r="Q124" i="9" s="1"/>
  <c r="O124" i="8"/>
  <c r="R124" i="9" s="1"/>
  <c r="P124" i="8"/>
  <c r="S124" i="9" s="1"/>
  <c r="Q124" i="8"/>
  <c r="T124" i="9" s="1"/>
  <c r="R124" i="8"/>
  <c r="U124" i="9" s="1"/>
  <c r="S124" i="8"/>
  <c r="V124" i="9" s="1"/>
  <c r="T124" i="8"/>
  <c r="W124" i="9" s="1"/>
  <c r="U124" i="8"/>
  <c r="E124" i="9" s="1"/>
  <c r="V124" i="8"/>
  <c r="X124" i="9" s="1"/>
  <c r="W124" i="8"/>
  <c r="Y124" i="9" s="1"/>
  <c r="X124" i="8"/>
  <c r="Z124" i="9" s="1"/>
  <c r="Y124" i="8"/>
  <c r="AA124" i="9" s="1"/>
  <c r="Z124" i="8"/>
  <c r="AB124" i="9" s="1"/>
  <c r="AA124" i="8"/>
  <c r="AC124" i="9" s="1"/>
  <c r="AB124" i="8"/>
  <c r="AD124" i="9" s="1"/>
  <c r="AC124" i="8"/>
  <c r="AE124" i="9" s="1"/>
  <c r="AD124" i="8"/>
  <c r="AF124" i="9" s="1"/>
  <c r="AE124" i="8"/>
  <c r="AG124" i="9" s="1"/>
  <c r="AF124" i="8"/>
  <c r="AH124" i="9" s="1"/>
  <c r="AG124" i="8"/>
  <c r="AI124" i="9" s="1"/>
  <c r="AH124" i="8"/>
  <c r="F124" i="9" s="1"/>
  <c r="AI124" i="8"/>
  <c r="AJ124" i="9" s="1"/>
  <c r="E125" i="8"/>
  <c r="I125" i="9" s="1"/>
  <c r="F125" i="8"/>
  <c r="J125" i="9" s="1"/>
  <c r="G125" i="8"/>
  <c r="K125" i="9" s="1"/>
  <c r="H125" i="8"/>
  <c r="L125" i="9" s="1"/>
  <c r="I125" i="8"/>
  <c r="M125" i="9" s="1"/>
  <c r="J125" i="8"/>
  <c r="D125" i="9" s="1"/>
  <c r="K125" i="8"/>
  <c r="N125" i="9" s="1"/>
  <c r="L125" i="8"/>
  <c r="O125" i="9" s="1"/>
  <c r="M125" i="8"/>
  <c r="P125" i="9" s="1"/>
  <c r="N125" i="8"/>
  <c r="Q125" i="9" s="1"/>
  <c r="O125" i="8"/>
  <c r="R125" i="9" s="1"/>
  <c r="P125" i="8"/>
  <c r="S125" i="9" s="1"/>
  <c r="Q125" i="8"/>
  <c r="T125" i="9" s="1"/>
  <c r="R125" i="8"/>
  <c r="U125" i="9" s="1"/>
  <c r="S125" i="8"/>
  <c r="V125" i="9" s="1"/>
  <c r="T125" i="8"/>
  <c r="W125" i="9" s="1"/>
  <c r="U125" i="8"/>
  <c r="E125" i="9" s="1"/>
  <c r="V125" i="8"/>
  <c r="X125" i="9" s="1"/>
  <c r="W125" i="8"/>
  <c r="Y125" i="9" s="1"/>
  <c r="X125" i="8"/>
  <c r="Z125" i="9" s="1"/>
  <c r="Y125" i="8"/>
  <c r="AA125" i="9" s="1"/>
  <c r="Z125" i="8"/>
  <c r="AB125" i="9" s="1"/>
  <c r="AA125" i="8"/>
  <c r="AC125" i="9" s="1"/>
  <c r="AB125" i="8"/>
  <c r="AD125" i="9" s="1"/>
  <c r="AC125" i="8"/>
  <c r="AE125" i="9" s="1"/>
  <c r="AD125" i="8"/>
  <c r="AF125" i="9" s="1"/>
  <c r="AE125" i="8"/>
  <c r="AG125" i="9" s="1"/>
  <c r="AF125" i="8"/>
  <c r="AH125" i="9" s="1"/>
  <c r="AG125" i="8"/>
  <c r="AI125" i="9" s="1"/>
  <c r="AH125" i="8"/>
  <c r="F125" i="9" s="1"/>
  <c r="AI125" i="8"/>
  <c r="AJ125" i="9" s="1"/>
  <c r="E126" i="8"/>
  <c r="I126" i="9" s="1"/>
  <c r="F126" i="8"/>
  <c r="J126" i="9" s="1"/>
  <c r="G126" i="8"/>
  <c r="K126" i="9" s="1"/>
  <c r="AO126" i="9" s="1"/>
  <c r="H127" i="10" s="1"/>
  <c r="H126" i="8"/>
  <c r="L126" i="9" s="1"/>
  <c r="AP126" i="9" s="1"/>
  <c r="I127" i="10" s="1"/>
  <c r="I126" i="8"/>
  <c r="M126" i="9" s="1"/>
  <c r="J126" i="8"/>
  <c r="D126" i="9" s="1"/>
  <c r="K126" i="8"/>
  <c r="N126" i="9" s="1"/>
  <c r="L126" i="8"/>
  <c r="O126" i="9" s="1"/>
  <c r="M126" i="8"/>
  <c r="P126" i="9" s="1"/>
  <c r="N126" i="8"/>
  <c r="Q126" i="9" s="1"/>
  <c r="O126" i="8"/>
  <c r="R126" i="9" s="1"/>
  <c r="AV126" i="9" s="1"/>
  <c r="R127" i="10" s="1"/>
  <c r="P126" i="8"/>
  <c r="S126" i="9" s="1"/>
  <c r="AW126" i="9" s="1"/>
  <c r="S127" i="10" s="1"/>
  <c r="Q126" i="8"/>
  <c r="T126" i="9" s="1"/>
  <c r="R126" i="8"/>
  <c r="U126" i="9" s="1"/>
  <c r="S126" i="8"/>
  <c r="V126" i="9" s="1"/>
  <c r="T126" i="8"/>
  <c r="W126" i="9" s="1"/>
  <c r="U126" i="8"/>
  <c r="E126" i="9" s="1"/>
  <c r="V126" i="8"/>
  <c r="X126" i="9" s="1"/>
  <c r="W126" i="8"/>
  <c r="Y126" i="9" s="1"/>
  <c r="BC126" i="9" s="1"/>
  <c r="X127" i="10" s="1"/>
  <c r="X126" i="8"/>
  <c r="Z126" i="9" s="1"/>
  <c r="BD126" i="9" s="1"/>
  <c r="Y127" i="10" s="1"/>
  <c r="Y126" i="8"/>
  <c r="AA126" i="9" s="1"/>
  <c r="Z126" i="8"/>
  <c r="AB126" i="9" s="1"/>
  <c r="AA126" i="8"/>
  <c r="AC126" i="9" s="1"/>
  <c r="AB126" i="8"/>
  <c r="AD126" i="9" s="1"/>
  <c r="AC126" i="8"/>
  <c r="AE126" i="9" s="1"/>
  <c r="AD126" i="8"/>
  <c r="AF126" i="9" s="1"/>
  <c r="AE126" i="8"/>
  <c r="AG126" i="9" s="1"/>
  <c r="BK126" i="9" s="1"/>
  <c r="AF127" i="10" s="1"/>
  <c r="AF126" i="8"/>
  <c r="AH126" i="9" s="1"/>
  <c r="BL126" i="9" s="1"/>
  <c r="AG127" i="10" s="1"/>
  <c r="AG126" i="8"/>
  <c r="AI126" i="9" s="1"/>
  <c r="BM126" i="9" s="1"/>
  <c r="AH127" i="10" s="1"/>
  <c r="AH126" i="8"/>
  <c r="F126" i="9" s="1"/>
  <c r="G126" i="9" s="1"/>
  <c r="AI126" i="8"/>
  <c r="AJ126" i="9" s="1"/>
  <c r="E129" i="8"/>
  <c r="I128" i="9" s="1"/>
  <c r="F129" i="8"/>
  <c r="J128" i="9" s="1"/>
  <c r="G129" i="8"/>
  <c r="K128" i="9" s="1"/>
  <c r="H129" i="8"/>
  <c r="L128" i="9" s="1"/>
  <c r="I129" i="8"/>
  <c r="M128" i="9" s="1"/>
  <c r="J129" i="8"/>
  <c r="D128" i="9" s="1"/>
  <c r="K129" i="8"/>
  <c r="N128" i="9" s="1"/>
  <c r="L129" i="8"/>
  <c r="O128" i="9" s="1"/>
  <c r="M129" i="8"/>
  <c r="P128" i="9" s="1"/>
  <c r="N129" i="8"/>
  <c r="Q128" i="9" s="1"/>
  <c r="O129" i="8"/>
  <c r="R128" i="9" s="1"/>
  <c r="P129" i="8"/>
  <c r="S128" i="9" s="1"/>
  <c r="Q129" i="8"/>
  <c r="T128" i="9" s="1"/>
  <c r="R129" i="8"/>
  <c r="U128" i="9" s="1"/>
  <c r="S129" i="8"/>
  <c r="V128" i="9" s="1"/>
  <c r="T129" i="8"/>
  <c r="W128" i="9" s="1"/>
  <c r="U129" i="8"/>
  <c r="E128" i="9" s="1"/>
  <c r="V129" i="8"/>
  <c r="X128" i="9" s="1"/>
  <c r="W129" i="8"/>
  <c r="Y128" i="9" s="1"/>
  <c r="X129" i="8"/>
  <c r="Z128" i="9" s="1"/>
  <c r="Y129" i="8"/>
  <c r="AA128" i="9" s="1"/>
  <c r="Z129" i="8"/>
  <c r="AB128" i="9" s="1"/>
  <c r="AA129" i="8"/>
  <c r="AC128" i="9" s="1"/>
  <c r="AB129" i="8"/>
  <c r="AD128" i="9" s="1"/>
  <c r="AC129" i="8"/>
  <c r="AE128" i="9" s="1"/>
  <c r="AD129" i="8"/>
  <c r="AF128" i="9" s="1"/>
  <c r="AE129" i="8"/>
  <c r="AG128" i="9" s="1"/>
  <c r="AF129" i="8"/>
  <c r="AH128" i="9" s="1"/>
  <c r="AG129" i="8"/>
  <c r="AI128" i="9" s="1"/>
  <c r="AH129" i="8"/>
  <c r="F128" i="9" s="1"/>
  <c r="AI129" i="8"/>
  <c r="AJ128" i="9" s="1"/>
  <c r="E130" i="8"/>
  <c r="I129" i="9" s="1"/>
  <c r="F130" i="8"/>
  <c r="J129" i="9" s="1"/>
  <c r="G130" i="8"/>
  <c r="K129" i="9" s="1"/>
  <c r="H130" i="8"/>
  <c r="L129" i="9" s="1"/>
  <c r="I130" i="8"/>
  <c r="M129" i="9" s="1"/>
  <c r="J130" i="8"/>
  <c r="D129" i="9" s="1"/>
  <c r="K130" i="8"/>
  <c r="N129" i="9" s="1"/>
  <c r="L130" i="8"/>
  <c r="O129" i="9" s="1"/>
  <c r="M130" i="8"/>
  <c r="P129" i="9" s="1"/>
  <c r="N130" i="8"/>
  <c r="Q129" i="9" s="1"/>
  <c r="O130" i="8"/>
  <c r="R129" i="9" s="1"/>
  <c r="P130" i="8"/>
  <c r="S129" i="9" s="1"/>
  <c r="Q130" i="8"/>
  <c r="T129" i="9" s="1"/>
  <c r="R130" i="8"/>
  <c r="U129" i="9" s="1"/>
  <c r="S130" i="8"/>
  <c r="V129" i="9" s="1"/>
  <c r="T130" i="8"/>
  <c r="W129" i="9" s="1"/>
  <c r="U130" i="8"/>
  <c r="E129" i="9" s="1"/>
  <c r="V130" i="8"/>
  <c r="X129" i="9" s="1"/>
  <c r="W130" i="8"/>
  <c r="Y129" i="9" s="1"/>
  <c r="X130" i="8"/>
  <c r="Z129" i="9" s="1"/>
  <c r="Y130" i="8"/>
  <c r="AA129" i="9" s="1"/>
  <c r="Z130" i="8"/>
  <c r="AB129" i="9" s="1"/>
  <c r="AA130" i="8"/>
  <c r="AC129" i="9" s="1"/>
  <c r="AB130" i="8"/>
  <c r="AD129" i="9" s="1"/>
  <c r="AC130" i="8"/>
  <c r="AE129" i="9" s="1"/>
  <c r="AD130" i="8"/>
  <c r="AF129" i="9" s="1"/>
  <c r="AE130" i="8"/>
  <c r="AG129" i="9" s="1"/>
  <c r="AF130" i="8"/>
  <c r="AH129" i="9" s="1"/>
  <c r="AG130" i="8"/>
  <c r="AI129" i="9" s="1"/>
  <c r="AH130" i="8"/>
  <c r="F129" i="9" s="1"/>
  <c r="G129" i="9" s="1"/>
  <c r="AI130" i="8"/>
  <c r="AJ129" i="9" s="1"/>
  <c r="E131" i="8"/>
  <c r="I182" i="9" s="1"/>
  <c r="F131" i="8"/>
  <c r="J182" i="9" s="1"/>
  <c r="G131" i="8"/>
  <c r="K182" i="9" s="1"/>
  <c r="H131" i="8"/>
  <c r="L182" i="9" s="1"/>
  <c r="I131" i="8"/>
  <c r="M182" i="9" s="1"/>
  <c r="J131" i="8"/>
  <c r="D182" i="9" s="1"/>
  <c r="K131" i="8"/>
  <c r="N182" i="9" s="1"/>
  <c r="L131" i="8"/>
  <c r="O182" i="9" s="1"/>
  <c r="M131" i="8"/>
  <c r="P182" i="9" s="1"/>
  <c r="N131" i="8"/>
  <c r="Q182" i="9" s="1"/>
  <c r="O131" i="8"/>
  <c r="R182" i="9" s="1"/>
  <c r="P131" i="8"/>
  <c r="S182" i="9" s="1"/>
  <c r="Q131" i="8"/>
  <c r="T182" i="9" s="1"/>
  <c r="R131" i="8"/>
  <c r="U182" i="9" s="1"/>
  <c r="S131" i="8"/>
  <c r="V182" i="9" s="1"/>
  <c r="T131" i="8"/>
  <c r="W182" i="9" s="1"/>
  <c r="U131" i="8"/>
  <c r="E182" i="9" s="1"/>
  <c r="V131" i="8"/>
  <c r="X182" i="9" s="1"/>
  <c r="W131" i="8"/>
  <c r="Y182" i="9" s="1"/>
  <c r="X131" i="8"/>
  <c r="Z182" i="9" s="1"/>
  <c r="Y131" i="8"/>
  <c r="AA182" i="9" s="1"/>
  <c r="Z131" i="8"/>
  <c r="AB182" i="9" s="1"/>
  <c r="AA131" i="8"/>
  <c r="AC182" i="9" s="1"/>
  <c r="AB131" i="8"/>
  <c r="AD182" i="9" s="1"/>
  <c r="AC131" i="8"/>
  <c r="AE182" i="9" s="1"/>
  <c r="AD131" i="8"/>
  <c r="AF182" i="9" s="1"/>
  <c r="AE131" i="8"/>
  <c r="AG182" i="9" s="1"/>
  <c r="AF131" i="8"/>
  <c r="AH182" i="9" s="1"/>
  <c r="AG131" i="8"/>
  <c r="AI182" i="9" s="1"/>
  <c r="AH131" i="8"/>
  <c r="F182" i="9" s="1"/>
  <c r="AI131" i="8"/>
  <c r="AJ182" i="9" s="1"/>
  <c r="E132" i="8"/>
  <c r="I183" i="9" s="1"/>
  <c r="F132" i="8"/>
  <c r="J183" i="9" s="1"/>
  <c r="G132" i="8"/>
  <c r="K183" i="9" s="1"/>
  <c r="H132" i="8"/>
  <c r="L183" i="9" s="1"/>
  <c r="I132" i="8"/>
  <c r="M183" i="9" s="1"/>
  <c r="J132" i="8"/>
  <c r="D183" i="9" s="1"/>
  <c r="K132" i="8"/>
  <c r="N183" i="9" s="1"/>
  <c r="L132" i="8"/>
  <c r="O183" i="9" s="1"/>
  <c r="M132" i="8"/>
  <c r="P183" i="9" s="1"/>
  <c r="N132" i="8"/>
  <c r="Q183" i="9" s="1"/>
  <c r="O132" i="8"/>
  <c r="R183" i="9" s="1"/>
  <c r="P132" i="8"/>
  <c r="S183" i="9" s="1"/>
  <c r="Q132" i="8"/>
  <c r="T183" i="9" s="1"/>
  <c r="R132" i="8"/>
  <c r="U183" i="9" s="1"/>
  <c r="S132" i="8"/>
  <c r="V183" i="9" s="1"/>
  <c r="T132" i="8"/>
  <c r="W183" i="9" s="1"/>
  <c r="U132" i="8"/>
  <c r="E183" i="9" s="1"/>
  <c r="V132" i="8"/>
  <c r="X183" i="9" s="1"/>
  <c r="W132" i="8"/>
  <c r="Y183" i="9" s="1"/>
  <c r="X132" i="8"/>
  <c r="Z183" i="9" s="1"/>
  <c r="Y132" i="8"/>
  <c r="AA183" i="9" s="1"/>
  <c r="Z132" i="8"/>
  <c r="AB183" i="9" s="1"/>
  <c r="AA132" i="8"/>
  <c r="AC183" i="9" s="1"/>
  <c r="AB132" i="8"/>
  <c r="AD183" i="9" s="1"/>
  <c r="AC132" i="8"/>
  <c r="AE183" i="9" s="1"/>
  <c r="AD132" i="8"/>
  <c r="AF183" i="9" s="1"/>
  <c r="AE132" i="8"/>
  <c r="AG183" i="9" s="1"/>
  <c r="AF132" i="8"/>
  <c r="AH183" i="9" s="1"/>
  <c r="AG132" i="8"/>
  <c r="AI183" i="9" s="1"/>
  <c r="AH132" i="8"/>
  <c r="F183" i="9" s="1"/>
  <c r="AI132" i="8"/>
  <c r="AJ183" i="9" s="1"/>
  <c r="E133" i="8"/>
  <c r="I130" i="9" s="1"/>
  <c r="F133" i="8"/>
  <c r="J130" i="9" s="1"/>
  <c r="G133" i="8"/>
  <c r="K130" i="9" s="1"/>
  <c r="H133" i="8"/>
  <c r="L130" i="9" s="1"/>
  <c r="I133" i="8"/>
  <c r="M130" i="9" s="1"/>
  <c r="J133" i="8"/>
  <c r="D130" i="9" s="1"/>
  <c r="K133" i="8"/>
  <c r="N130" i="9" s="1"/>
  <c r="L133" i="8"/>
  <c r="O130" i="9" s="1"/>
  <c r="M133" i="8"/>
  <c r="P130" i="9" s="1"/>
  <c r="N133" i="8"/>
  <c r="Q130" i="9" s="1"/>
  <c r="O133" i="8"/>
  <c r="R130" i="9" s="1"/>
  <c r="P133" i="8"/>
  <c r="S130" i="9" s="1"/>
  <c r="Q133" i="8"/>
  <c r="T130" i="9" s="1"/>
  <c r="R133" i="8"/>
  <c r="U130" i="9" s="1"/>
  <c r="S133" i="8"/>
  <c r="V130" i="9" s="1"/>
  <c r="T133" i="8"/>
  <c r="W130" i="9" s="1"/>
  <c r="U133" i="8"/>
  <c r="E130" i="9" s="1"/>
  <c r="V133" i="8"/>
  <c r="X130" i="9" s="1"/>
  <c r="W133" i="8"/>
  <c r="Y130" i="9" s="1"/>
  <c r="X133" i="8"/>
  <c r="Z130" i="9" s="1"/>
  <c r="Y133" i="8"/>
  <c r="AA130" i="9" s="1"/>
  <c r="Z133" i="8"/>
  <c r="AB130" i="9" s="1"/>
  <c r="AA133" i="8"/>
  <c r="AC130" i="9" s="1"/>
  <c r="AB133" i="8"/>
  <c r="AD130" i="9" s="1"/>
  <c r="AC133" i="8"/>
  <c r="AE130" i="9" s="1"/>
  <c r="AD133" i="8"/>
  <c r="AF130" i="9" s="1"/>
  <c r="AE133" i="8"/>
  <c r="AG130" i="9" s="1"/>
  <c r="AF133" i="8"/>
  <c r="AH130" i="9" s="1"/>
  <c r="AG133" i="8"/>
  <c r="AI130" i="9" s="1"/>
  <c r="AH133" i="8"/>
  <c r="F130" i="9" s="1"/>
  <c r="AI133" i="8"/>
  <c r="AJ130" i="9" s="1"/>
  <c r="E134" i="8"/>
  <c r="I131" i="9" s="1"/>
  <c r="F134" i="8"/>
  <c r="J131" i="9" s="1"/>
  <c r="G134" i="8"/>
  <c r="K131" i="9" s="1"/>
  <c r="H134" i="8"/>
  <c r="L131" i="9" s="1"/>
  <c r="I134" i="8"/>
  <c r="M131" i="9" s="1"/>
  <c r="J134" i="8"/>
  <c r="D131" i="9" s="1"/>
  <c r="K134" i="8"/>
  <c r="N131" i="9" s="1"/>
  <c r="L134" i="8"/>
  <c r="O131" i="9" s="1"/>
  <c r="M134" i="8"/>
  <c r="P131" i="9" s="1"/>
  <c r="N134" i="8"/>
  <c r="Q131" i="9" s="1"/>
  <c r="O134" i="8"/>
  <c r="R131" i="9" s="1"/>
  <c r="P134" i="8"/>
  <c r="S131" i="9" s="1"/>
  <c r="Q134" i="8"/>
  <c r="T131" i="9" s="1"/>
  <c r="R134" i="8"/>
  <c r="U131" i="9" s="1"/>
  <c r="S134" i="8"/>
  <c r="V131" i="9" s="1"/>
  <c r="T134" i="8"/>
  <c r="W131" i="9" s="1"/>
  <c r="U134" i="8"/>
  <c r="E131" i="9" s="1"/>
  <c r="V134" i="8"/>
  <c r="X131" i="9" s="1"/>
  <c r="W134" i="8"/>
  <c r="Y131" i="9" s="1"/>
  <c r="X134" i="8"/>
  <c r="Z131" i="9" s="1"/>
  <c r="Y134" i="8"/>
  <c r="AA131" i="9" s="1"/>
  <c r="Z134" i="8"/>
  <c r="AB131" i="9" s="1"/>
  <c r="AA134" i="8"/>
  <c r="AC131" i="9" s="1"/>
  <c r="AB134" i="8"/>
  <c r="AD131" i="9" s="1"/>
  <c r="AC134" i="8"/>
  <c r="AE131" i="9" s="1"/>
  <c r="AD134" i="8"/>
  <c r="AF131" i="9" s="1"/>
  <c r="AE134" i="8"/>
  <c r="AG131" i="9" s="1"/>
  <c r="AF134" i="8"/>
  <c r="AH131" i="9" s="1"/>
  <c r="AG134" i="8"/>
  <c r="AI131" i="9" s="1"/>
  <c r="AH134" i="8"/>
  <c r="F131" i="9" s="1"/>
  <c r="AI134" i="8"/>
  <c r="AJ131" i="9" s="1"/>
  <c r="E135" i="8"/>
  <c r="I188" i="9" s="1"/>
  <c r="F135" i="8"/>
  <c r="J188" i="9" s="1"/>
  <c r="G135" i="8"/>
  <c r="K188" i="9" s="1"/>
  <c r="H135" i="8"/>
  <c r="L188" i="9" s="1"/>
  <c r="I135" i="8"/>
  <c r="M188" i="9" s="1"/>
  <c r="J135" i="8"/>
  <c r="D188" i="9" s="1"/>
  <c r="K135" i="8"/>
  <c r="N188" i="9" s="1"/>
  <c r="L135" i="8"/>
  <c r="O188" i="9" s="1"/>
  <c r="M135" i="8"/>
  <c r="P188" i="9" s="1"/>
  <c r="N135" i="8"/>
  <c r="Q188" i="9" s="1"/>
  <c r="O135" i="8"/>
  <c r="R188" i="9" s="1"/>
  <c r="P135" i="8"/>
  <c r="S188" i="9" s="1"/>
  <c r="Q135" i="8"/>
  <c r="T188" i="9" s="1"/>
  <c r="R135" i="8"/>
  <c r="U188" i="9" s="1"/>
  <c r="S135" i="8"/>
  <c r="V188" i="9" s="1"/>
  <c r="T135" i="8"/>
  <c r="W188" i="9" s="1"/>
  <c r="U135" i="8"/>
  <c r="E188" i="9" s="1"/>
  <c r="V135" i="8"/>
  <c r="X188" i="9" s="1"/>
  <c r="W135" i="8"/>
  <c r="Y188" i="9" s="1"/>
  <c r="X135" i="8"/>
  <c r="Z188" i="9" s="1"/>
  <c r="Y135" i="8"/>
  <c r="AA188" i="9" s="1"/>
  <c r="Z135" i="8"/>
  <c r="AB188" i="9" s="1"/>
  <c r="AA135" i="8"/>
  <c r="AC188" i="9" s="1"/>
  <c r="AB135" i="8"/>
  <c r="AD188" i="9" s="1"/>
  <c r="AC135" i="8"/>
  <c r="AE188" i="9" s="1"/>
  <c r="AD135" i="8"/>
  <c r="AF188" i="9" s="1"/>
  <c r="AE135" i="8"/>
  <c r="AG188" i="9" s="1"/>
  <c r="AF135" i="8"/>
  <c r="AH188" i="9" s="1"/>
  <c r="AG135" i="8"/>
  <c r="AI188" i="9" s="1"/>
  <c r="AH135" i="8"/>
  <c r="F188" i="9" s="1"/>
  <c r="AI135" i="8"/>
  <c r="AJ188" i="9" s="1"/>
  <c r="E136" i="8"/>
  <c r="I189" i="9" s="1"/>
  <c r="F136" i="8"/>
  <c r="J189" i="9" s="1"/>
  <c r="G136" i="8"/>
  <c r="K189" i="9" s="1"/>
  <c r="AO189" i="9" s="1"/>
  <c r="H190" i="10" s="1"/>
  <c r="H136" i="8"/>
  <c r="L189" i="9" s="1"/>
  <c r="AP189" i="9" s="1"/>
  <c r="I190" i="10" s="1"/>
  <c r="I136" i="8"/>
  <c r="M189" i="9" s="1"/>
  <c r="J136" i="8"/>
  <c r="D189" i="9" s="1"/>
  <c r="K136" i="8"/>
  <c r="N189" i="9" s="1"/>
  <c r="L136" i="8"/>
  <c r="O189" i="9" s="1"/>
  <c r="M136" i="8"/>
  <c r="P189" i="9" s="1"/>
  <c r="N136" i="8"/>
  <c r="Q189" i="9" s="1"/>
  <c r="O136" i="8"/>
  <c r="R189" i="9" s="1"/>
  <c r="AV189" i="9" s="1"/>
  <c r="R190" i="10" s="1"/>
  <c r="P136" i="8"/>
  <c r="S189" i="9" s="1"/>
  <c r="AW189" i="9" s="1"/>
  <c r="S190" i="10" s="1"/>
  <c r="Q136" i="8"/>
  <c r="T189" i="9" s="1"/>
  <c r="AX189" i="9" s="1"/>
  <c r="T190" i="10" s="1"/>
  <c r="R136" i="8"/>
  <c r="U189" i="9" s="1"/>
  <c r="S136" i="8"/>
  <c r="V189" i="9" s="1"/>
  <c r="T136" i="8"/>
  <c r="W189" i="9" s="1"/>
  <c r="U136" i="8"/>
  <c r="E189" i="9" s="1"/>
  <c r="V136" i="8"/>
  <c r="X189" i="9" s="1"/>
  <c r="W136" i="8"/>
  <c r="Y189" i="9" s="1"/>
  <c r="BC189" i="9" s="1"/>
  <c r="X190" i="10" s="1"/>
  <c r="X136" i="8"/>
  <c r="Z189" i="9" s="1"/>
  <c r="BD189" i="9" s="1"/>
  <c r="Y190" i="10" s="1"/>
  <c r="Y136" i="8"/>
  <c r="AA189" i="9" s="1"/>
  <c r="BE189" i="9" s="1"/>
  <c r="Z190" i="10" s="1"/>
  <c r="Z136" i="8"/>
  <c r="AB189" i="9" s="1"/>
  <c r="AA136" i="8"/>
  <c r="AC189" i="9" s="1"/>
  <c r="AB136" i="8"/>
  <c r="AD189" i="9" s="1"/>
  <c r="AC136" i="8"/>
  <c r="AE189" i="9" s="1"/>
  <c r="AD136" i="8"/>
  <c r="AF189" i="9" s="1"/>
  <c r="AE136" i="8"/>
  <c r="AG189" i="9" s="1"/>
  <c r="BK189" i="9" s="1"/>
  <c r="AF190" i="10" s="1"/>
  <c r="AF136" i="8"/>
  <c r="AH189" i="9" s="1"/>
  <c r="BL189" i="9" s="1"/>
  <c r="AG190" i="10" s="1"/>
  <c r="AG136" i="8"/>
  <c r="AI189" i="9" s="1"/>
  <c r="BM189" i="9" s="1"/>
  <c r="AH190" i="10" s="1"/>
  <c r="AH136" i="8"/>
  <c r="F189" i="9" s="1"/>
  <c r="G189" i="9" s="1"/>
  <c r="AI136" i="8"/>
  <c r="AJ189" i="9" s="1"/>
  <c r="E137" i="8"/>
  <c r="I190" i="9" s="1"/>
  <c r="F137" i="8"/>
  <c r="J190" i="9" s="1"/>
  <c r="G137" i="8"/>
  <c r="K190" i="9" s="1"/>
  <c r="H137" i="8"/>
  <c r="L190" i="9" s="1"/>
  <c r="AP190" i="9" s="1"/>
  <c r="I191" i="10" s="1"/>
  <c r="I137" i="8"/>
  <c r="M190" i="9" s="1"/>
  <c r="AQ190" i="9" s="1"/>
  <c r="J191" i="10" s="1"/>
  <c r="J137" i="8"/>
  <c r="D190" i="9" s="1"/>
  <c r="K137" i="8"/>
  <c r="N190" i="9" s="1"/>
  <c r="L137" i="8"/>
  <c r="O190" i="9" s="1"/>
  <c r="M137" i="8"/>
  <c r="P190" i="9" s="1"/>
  <c r="N137" i="8"/>
  <c r="Q190" i="9" s="1"/>
  <c r="O137" i="8"/>
  <c r="R190" i="9" s="1"/>
  <c r="P137" i="8"/>
  <c r="S190" i="9" s="1"/>
  <c r="AW190" i="9" s="1"/>
  <c r="S191" i="10" s="1"/>
  <c r="Q137" i="8"/>
  <c r="T190" i="9" s="1"/>
  <c r="AX190" i="9" s="1"/>
  <c r="T191" i="10" s="1"/>
  <c r="R137" i="8"/>
  <c r="U190" i="9" s="1"/>
  <c r="S137" i="8"/>
  <c r="V190" i="9" s="1"/>
  <c r="T137" i="8"/>
  <c r="W190" i="9" s="1"/>
  <c r="U137" i="8"/>
  <c r="E190" i="9" s="1"/>
  <c r="V137" i="8"/>
  <c r="X190" i="9" s="1"/>
  <c r="W137" i="8"/>
  <c r="Y190" i="9" s="1"/>
  <c r="X137" i="8"/>
  <c r="Z190" i="9" s="1"/>
  <c r="BD190" i="9" s="1"/>
  <c r="Y191" i="10" s="1"/>
  <c r="Y137" i="8"/>
  <c r="AA190" i="9" s="1"/>
  <c r="BE190" i="9" s="1"/>
  <c r="Z191" i="10" s="1"/>
  <c r="Z137" i="8"/>
  <c r="AB190" i="9" s="1"/>
  <c r="AA137" i="8"/>
  <c r="AC190" i="9" s="1"/>
  <c r="AB137" i="8"/>
  <c r="AD190" i="9" s="1"/>
  <c r="AC137" i="8"/>
  <c r="AE190" i="9" s="1"/>
  <c r="AD137" i="8"/>
  <c r="AF190" i="9" s="1"/>
  <c r="AE137" i="8"/>
  <c r="AG190" i="9" s="1"/>
  <c r="AF137" i="8"/>
  <c r="AH190" i="9" s="1"/>
  <c r="BL190" i="9" s="1"/>
  <c r="AG191" i="10" s="1"/>
  <c r="AG137" i="8"/>
  <c r="AI190" i="9" s="1"/>
  <c r="BM190" i="9" s="1"/>
  <c r="AH191" i="10" s="1"/>
  <c r="AH137" i="8"/>
  <c r="F190" i="9" s="1"/>
  <c r="G190" i="9" s="1"/>
  <c r="AI137" i="8"/>
  <c r="AJ190" i="9" s="1"/>
  <c r="E138" i="8"/>
  <c r="I191" i="9" s="1"/>
  <c r="F138" i="8"/>
  <c r="J191" i="9" s="1"/>
  <c r="G138" i="8"/>
  <c r="K191" i="9" s="1"/>
  <c r="H138" i="8"/>
  <c r="L191" i="9" s="1"/>
  <c r="I138" i="8"/>
  <c r="M191" i="9" s="1"/>
  <c r="J138" i="8"/>
  <c r="D191" i="9" s="1"/>
  <c r="K138" i="8"/>
  <c r="N191" i="9" s="1"/>
  <c r="L138" i="8"/>
  <c r="O191" i="9" s="1"/>
  <c r="M138" i="8"/>
  <c r="P191" i="9" s="1"/>
  <c r="N138" i="8"/>
  <c r="Q191" i="9" s="1"/>
  <c r="O138" i="8"/>
  <c r="R191" i="9" s="1"/>
  <c r="P138" i="8"/>
  <c r="S191" i="9" s="1"/>
  <c r="Q138" i="8"/>
  <c r="T191" i="9" s="1"/>
  <c r="R138" i="8"/>
  <c r="U191" i="9" s="1"/>
  <c r="S138" i="8"/>
  <c r="V191" i="9" s="1"/>
  <c r="T138" i="8"/>
  <c r="W191" i="9" s="1"/>
  <c r="U138" i="8"/>
  <c r="E191" i="9" s="1"/>
  <c r="V138" i="8"/>
  <c r="X191" i="9" s="1"/>
  <c r="W138" i="8"/>
  <c r="Y191" i="9" s="1"/>
  <c r="X138" i="8"/>
  <c r="Z191" i="9" s="1"/>
  <c r="Y138" i="8"/>
  <c r="AA191" i="9" s="1"/>
  <c r="Z138" i="8"/>
  <c r="AB191" i="9" s="1"/>
  <c r="AA138" i="8"/>
  <c r="AC191" i="9" s="1"/>
  <c r="AB138" i="8"/>
  <c r="AD191" i="9" s="1"/>
  <c r="AC138" i="8"/>
  <c r="AE191" i="9" s="1"/>
  <c r="AD138" i="8"/>
  <c r="AF191" i="9" s="1"/>
  <c r="AE138" i="8"/>
  <c r="AG191" i="9" s="1"/>
  <c r="AF138" i="8"/>
  <c r="AH191" i="9" s="1"/>
  <c r="AG138" i="8"/>
  <c r="AI191" i="9" s="1"/>
  <c r="AH138" i="8"/>
  <c r="F191" i="9" s="1"/>
  <c r="G191" i="9" s="1"/>
  <c r="AI138" i="8"/>
  <c r="AJ191" i="9" s="1"/>
  <c r="E139" i="8"/>
  <c r="I184" i="9" s="1"/>
  <c r="F139" i="8"/>
  <c r="J184" i="9" s="1"/>
  <c r="G139" i="8"/>
  <c r="K184" i="9" s="1"/>
  <c r="H139" i="8"/>
  <c r="L184" i="9" s="1"/>
  <c r="I139" i="8"/>
  <c r="M184" i="9" s="1"/>
  <c r="J139" i="8"/>
  <c r="D184" i="9" s="1"/>
  <c r="K139" i="8"/>
  <c r="N184" i="9" s="1"/>
  <c r="AR184" i="9" s="1"/>
  <c r="N185" i="10" s="1"/>
  <c r="L139" i="8"/>
  <c r="O184" i="9" s="1"/>
  <c r="M139" i="8"/>
  <c r="P184" i="9" s="1"/>
  <c r="N139" i="8"/>
  <c r="Q184" i="9" s="1"/>
  <c r="O139" i="8"/>
  <c r="R184" i="9" s="1"/>
  <c r="P139" i="8"/>
  <c r="S184" i="9" s="1"/>
  <c r="Q139" i="8"/>
  <c r="T184" i="9" s="1"/>
  <c r="R139" i="8"/>
  <c r="U184" i="9" s="1"/>
  <c r="S139" i="8"/>
  <c r="V184" i="9" s="1"/>
  <c r="AZ184" i="9" s="1"/>
  <c r="V185" i="10" s="1"/>
  <c r="T139" i="8"/>
  <c r="W184" i="9" s="1"/>
  <c r="U139" i="8"/>
  <c r="E184" i="9" s="1"/>
  <c r="V139" i="8"/>
  <c r="X184" i="9" s="1"/>
  <c r="W139" i="8"/>
  <c r="Y184" i="9" s="1"/>
  <c r="X139" i="8"/>
  <c r="Z184" i="9" s="1"/>
  <c r="Y139" i="8"/>
  <c r="AA184" i="9" s="1"/>
  <c r="Z139" i="8"/>
  <c r="AB184" i="9" s="1"/>
  <c r="AA139" i="8"/>
  <c r="AC184" i="9" s="1"/>
  <c r="BG184" i="9" s="1"/>
  <c r="AB185" i="10" s="1"/>
  <c r="AB139" i="8"/>
  <c r="AD184" i="9" s="1"/>
  <c r="AC139" i="8"/>
  <c r="AE184" i="9" s="1"/>
  <c r="AD139" i="8"/>
  <c r="AF184" i="9" s="1"/>
  <c r="AE139" i="8"/>
  <c r="AG184" i="9" s="1"/>
  <c r="AF139" i="8"/>
  <c r="AH184" i="9" s="1"/>
  <c r="AG139" i="8"/>
  <c r="AI184" i="9" s="1"/>
  <c r="AH139" i="8"/>
  <c r="F184" i="9" s="1"/>
  <c r="G184" i="9" s="1"/>
  <c r="AI139" i="8"/>
  <c r="AJ184" i="9" s="1"/>
  <c r="BN184" i="9" s="1"/>
  <c r="L185" i="10" s="1"/>
  <c r="E140" i="8"/>
  <c r="I132" i="9" s="1"/>
  <c r="F140" i="8"/>
  <c r="J132" i="9" s="1"/>
  <c r="G140" i="8"/>
  <c r="K132" i="9" s="1"/>
  <c r="H140" i="8"/>
  <c r="L132" i="9" s="1"/>
  <c r="I140" i="8"/>
  <c r="M132" i="9" s="1"/>
  <c r="J140" i="8"/>
  <c r="D132" i="9" s="1"/>
  <c r="K140" i="8"/>
  <c r="N132" i="9" s="1"/>
  <c r="L140" i="8"/>
  <c r="O132" i="9" s="1"/>
  <c r="M140" i="8"/>
  <c r="P132" i="9" s="1"/>
  <c r="N140" i="8"/>
  <c r="Q132" i="9" s="1"/>
  <c r="O140" i="8"/>
  <c r="R132" i="9" s="1"/>
  <c r="P140" i="8"/>
  <c r="S132" i="9" s="1"/>
  <c r="Q140" i="8"/>
  <c r="T132" i="9" s="1"/>
  <c r="R140" i="8"/>
  <c r="U132" i="9" s="1"/>
  <c r="S140" i="8"/>
  <c r="V132" i="9" s="1"/>
  <c r="T140" i="8"/>
  <c r="W132" i="9" s="1"/>
  <c r="U140" i="8"/>
  <c r="E132" i="9" s="1"/>
  <c r="V140" i="8"/>
  <c r="X132" i="9" s="1"/>
  <c r="W140" i="8"/>
  <c r="Y132" i="9" s="1"/>
  <c r="X140" i="8"/>
  <c r="Z132" i="9" s="1"/>
  <c r="Y140" i="8"/>
  <c r="AA132" i="9" s="1"/>
  <c r="Z140" i="8"/>
  <c r="AB132" i="9" s="1"/>
  <c r="AA140" i="8"/>
  <c r="AC132" i="9" s="1"/>
  <c r="AB140" i="8"/>
  <c r="AD132" i="9" s="1"/>
  <c r="AC140" i="8"/>
  <c r="AE132" i="9" s="1"/>
  <c r="AD140" i="8"/>
  <c r="AF132" i="9" s="1"/>
  <c r="AE140" i="8"/>
  <c r="AG132" i="9" s="1"/>
  <c r="AF140" i="8"/>
  <c r="AH132" i="9" s="1"/>
  <c r="AG140" i="8"/>
  <c r="AI132" i="9" s="1"/>
  <c r="AH140" i="8"/>
  <c r="F132" i="9" s="1"/>
  <c r="AI140" i="8"/>
  <c r="AJ132" i="9" s="1"/>
  <c r="E141" i="8"/>
  <c r="I185" i="9" s="1"/>
  <c r="F141" i="8"/>
  <c r="J185" i="9" s="1"/>
  <c r="G141" i="8"/>
  <c r="K185" i="9" s="1"/>
  <c r="H141" i="8"/>
  <c r="L185" i="9" s="1"/>
  <c r="I141" i="8"/>
  <c r="M185" i="9" s="1"/>
  <c r="J141" i="8"/>
  <c r="D185" i="9" s="1"/>
  <c r="K141" i="8"/>
  <c r="N185" i="9" s="1"/>
  <c r="L141" i="8"/>
  <c r="O185" i="9" s="1"/>
  <c r="M141" i="8"/>
  <c r="P185" i="9" s="1"/>
  <c r="N141" i="8"/>
  <c r="Q185" i="9" s="1"/>
  <c r="O141" i="8"/>
  <c r="R185" i="9" s="1"/>
  <c r="P141" i="8"/>
  <c r="S185" i="9" s="1"/>
  <c r="Q141" i="8"/>
  <c r="T185" i="9" s="1"/>
  <c r="R141" i="8"/>
  <c r="U185" i="9" s="1"/>
  <c r="S141" i="8"/>
  <c r="V185" i="9" s="1"/>
  <c r="T141" i="8"/>
  <c r="W185" i="9" s="1"/>
  <c r="U141" i="8"/>
  <c r="E185" i="9" s="1"/>
  <c r="V141" i="8"/>
  <c r="X185" i="9" s="1"/>
  <c r="W141" i="8"/>
  <c r="Y185" i="9" s="1"/>
  <c r="X141" i="8"/>
  <c r="Z185" i="9" s="1"/>
  <c r="Y141" i="8"/>
  <c r="AA185" i="9" s="1"/>
  <c r="Z141" i="8"/>
  <c r="AB185" i="9" s="1"/>
  <c r="AA141" i="8"/>
  <c r="AC185" i="9" s="1"/>
  <c r="AB141" i="8"/>
  <c r="AD185" i="9" s="1"/>
  <c r="AC141" i="8"/>
  <c r="AE185" i="9" s="1"/>
  <c r="AD141" i="8"/>
  <c r="AF185" i="9" s="1"/>
  <c r="AE141" i="8"/>
  <c r="AG185" i="9" s="1"/>
  <c r="AF141" i="8"/>
  <c r="AH185" i="9" s="1"/>
  <c r="AG141" i="8"/>
  <c r="AI185" i="9" s="1"/>
  <c r="AH141" i="8"/>
  <c r="F185" i="9" s="1"/>
  <c r="AI141" i="8"/>
  <c r="AJ185" i="9" s="1"/>
  <c r="E142" i="8"/>
  <c r="I133" i="9" s="1"/>
  <c r="F142" i="8"/>
  <c r="J133" i="9" s="1"/>
  <c r="G142" i="8"/>
  <c r="K133" i="9" s="1"/>
  <c r="H142" i="8"/>
  <c r="L133" i="9" s="1"/>
  <c r="I142" i="8"/>
  <c r="M133" i="9" s="1"/>
  <c r="J142" i="8"/>
  <c r="D133" i="9" s="1"/>
  <c r="K142" i="8"/>
  <c r="N133" i="9" s="1"/>
  <c r="L142" i="8"/>
  <c r="O133" i="9" s="1"/>
  <c r="M142" i="8"/>
  <c r="P133" i="9" s="1"/>
  <c r="N142" i="8"/>
  <c r="Q133" i="9" s="1"/>
  <c r="O142" i="8"/>
  <c r="R133" i="9" s="1"/>
  <c r="P142" i="8"/>
  <c r="S133" i="9" s="1"/>
  <c r="Q142" i="8"/>
  <c r="T133" i="9" s="1"/>
  <c r="R142" i="8"/>
  <c r="U133" i="9" s="1"/>
  <c r="S142" i="8"/>
  <c r="V133" i="9" s="1"/>
  <c r="T142" i="8"/>
  <c r="W133" i="9" s="1"/>
  <c r="U142" i="8"/>
  <c r="E133" i="9" s="1"/>
  <c r="V142" i="8"/>
  <c r="X133" i="9" s="1"/>
  <c r="W142" i="8"/>
  <c r="Y133" i="9" s="1"/>
  <c r="X142" i="8"/>
  <c r="Z133" i="9" s="1"/>
  <c r="Y142" i="8"/>
  <c r="AA133" i="9" s="1"/>
  <c r="Z142" i="8"/>
  <c r="AB133" i="9" s="1"/>
  <c r="AA142" i="8"/>
  <c r="AC133" i="9" s="1"/>
  <c r="AB142" i="8"/>
  <c r="AD133" i="9" s="1"/>
  <c r="AC142" i="8"/>
  <c r="AE133" i="9" s="1"/>
  <c r="AD142" i="8"/>
  <c r="AF133" i="9" s="1"/>
  <c r="AE142" i="8"/>
  <c r="AG133" i="9" s="1"/>
  <c r="AF142" i="8"/>
  <c r="AH133" i="9" s="1"/>
  <c r="AG142" i="8"/>
  <c r="AI133" i="9" s="1"/>
  <c r="AH142" i="8"/>
  <c r="F133" i="9" s="1"/>
  <c r="AI142" i="8"/>
  <c r="AJ133" i="9" s="1"/>
  <c r="E143" i="8"/>
  <c r="I134" i="9" s="1"/>
  <c r="F143" i="8"/>
  <c r="J134" i="9" s="1"/>
  <c r="G143" i="8"/>
  <c r="K134" i="9" s="1"/>
  <c r="H143" i="8"/>
  <c r="L134" i="9" s="1"/>
  <c r="I143" i="8"/>
  <c r="M134" i="9" s="1"/>
  <c r="J143" i="8"/>
  <c r="D134" i="9" s="1"/>
  <c r="K143" i="8"/>
  <c r="N134" i="9" s="1"/>
  <c r="L143" i="8"/>
  <c r="O134" i="9" s="1"/>
  <c r="M143" i="8"/>
  <c r="P134" i="9" s="1"/>
  <c r="N143" i="8"/>
  <c r="Q134" i="9" s="1"/>
  <c r="O143" i="8"/>
  <c r="R134" i="9" s="1"/>
  <c r="P143" i="8"/>
  <c r="S134" i="9" s="1"/>
  <c r="Q143" i="8"/>
  <c r="T134" i="9" s="1"/>
  <c r="R143" i="8"/>
  <c r="U134" i="9" s="1"/>
  <c r="S143" i="8"/>
  <c r="V134" i="9" s="1"/>
  <c r="T143" i="8"/>
  <c r="W134" i="9" s="1"/>
  <c r="U143" i="8"/>
  <c r="E134" i="9" s="1"/>
  <c r="V143" i="8"/>
  <c r="X134" i="9" s="1"/>
  <c r="W143" i="8"/>
  <c r="Y134" i="9" s="1"/>
  <c r="X143" i="8"/>
  <c r="Z134" i="9" s="1"/>
  <c r="Y143" i="8"/>
  <c r="AA134" i="9" s="1"/>
  <c r="Z143" i="8"/>
  <c r="AB134" i="9" s="1"/>
  <c r="AA143" i="8"/>
  <c r="AC134" i="9" s="1"/>
  <c r="AB143" i="8"/>
  <c r="AD134" i="9" s="1"/>
  <c r="AC143" i="8"/>
  <c r="AE134" i="9" s="1"/>
  <c r="AD143" i="8"/>
  <c r="AF134" i="9" s="1"/>
  <c r="AE143" i="8"/>
  <c r="AG134" i="9" s="1"/>
  <c r="AF143" i="8"/>
  <c r="AH134" i="9" s="1"/>
  <c r="AG143" i="8"/>
  <c r="AI134" i="9" s="1"/>
  <c r="AH143" i="8"/>
  <c r="F134" i="9" s="1"/>
  <c r="AI143" i="8"/>
  <c r="AJ134" i="9" s="1"/>
  <c r="E144" i="8"/>
  <c r="I192" i="9" s="1"/>
  <c r="F144" i="8"/>
  <c r="J192" i="9" s="1"/>
  <c r="G144" i="8"/>
  <c r="K192" i="9" s="1"/>
  <c r="AO192" i="9" s="1"/>
  <c r="H193" i="10" s="1"/>
  <c r="H144" i="8"/>
  <c r="L192" i="9" s="1"/>
  <c r="AP192" i="9" s="1"/>
  <c r="I193" i="10" s="1"/>
  <c r="I144" i="8"/>
  <c r="M192" i="9" s="1"/>
  <c r="AQ192" i="9" s="1"/>
  <c r="J193" i="10" s="1"/>
  <c r="J144" i="8"/>
  <c r="D192" i="9" s="1"/>
  <c r="K144" i="8"/>
  <c r="N192" i="9" s="1"/>
  <c r="L144" i="8"/>
  <c r="O192" i="9" s="1"/>
  <c r="M144" i="8"/>
  <c r="P192" i="9" s="1"/>
  <c r="N144" i="8"/>
  <c r="Q192" i="9" s="1"/>
  <c r="O144" i="8"/>
  <c r="R192" i="9" s="1"/>
  <c r="AV192" i="9" s="1"/>
  <c r="R193" i="10" s="1"/>
  <c r="P144" i="8"/>
  <c r="S192" i="9" s="1"/>
  <c r="AW192" i="9" s="1"/>
  <c r="S193" i="10" s="1"/>
  <c r="Q144" i="8"/>
  <c r="T192" i="9" s="1"/>
  <c r="AX192" i="9" s="1"/>
  <c r="T193" i="10" s="1"/>
  <c r="R144" i="8"/>
  <c r="U192" i="9" s="1"/>
  <c r="S144" i="8"/>
  <c r="V192" i="9" s="1"/>
  <c r="T144" i="8"/>
  <c r="W192" i="9" s="1"/>
  <c r="U144" i="8"/>
  <c r="E192" i="9" s="1"/>
  <c r="V144" i="8"/>
  <c r="X192" i="9" s="1"/>
  <c r="W144" i="8"/>
  <c r="Y192" i="9" s="1"/>
  <c r="BC192" i="9" s="1"/>
  <c r="X193" i="10" s="1"/>
  <c r="X144" i="8"/>
  <c r="Z192" i="9" s="1"/>
  <c r="BD192" i="9" s="1"/>
  <c r="Y193" i="10" s="1"/>
  <c r="Y144" i="8"/>
  <c r="AA192" i="9" s="1"/>
  <c r="BE192" i="9" s="1"/>
  <c r="Z193" i="10" s="1"/>
  <c r="Z144" i="8"/>
  <c r="AB192" i="9" s="1"/>
  <c r="AA144" i="8"/>
  <c r="AC192" i="9" s="1"/>
  <c r="AB144" i="8"/>
  <c r="AD192" i="9" s="1"/>
  <c r="AC144" i="8"/>
  <c r="AE192" i="9" s="1"/>
  <c r="AD144" i="8"/>
  <c r="AF192" i="9" s="1"/>
  <c r="AE144" i="8"/>
  <c r="AG192" i="9" s="1"/>
  <c r="BK192" i="9" s="1"/>
  <c r="AF193" i="10" s="1"/>
  <c r="AF144" i="8"/>
  <c r="AH192" i="9" s="1"/>
  <c r="BL192" i="9" s="1"/>
  <c r="AG193" i="10" s="1"/>
  <c r="AG144" i="8"/>
  <c r="AI192" i="9" s="1"/>
  <c r="BM192" i="9" s="1"/>
  <c r="AH193" i="10" s="1"/>
  <c r="AH144" i="8"/>
  <c r="F192" i="9" s="1"/>
  <c r="G192" i="9" s="1"/>
  <c r="AI144" i="8"/>
  <c r="AJ192" i="9" s="1"/>
  <c r="E145" i="8"/>
  <c r="I193" i="9" s="1"/>
  <c r="F145" i="8"/>
  <c r="J193" i="9" s="1"/>
  <c r="G145" i="8"/>
  <c r="K193" i="9" s="1"/>
  <c r="H145" i="8"/>
  <c r="L193" i="9" s="1"/>
  <c r="AP193" i="9" s="1"/>
  <c r="I194" i="10" s="1"/>
  <c r="I145" i="8"/>
  <c r="M193" i="9" s="1"/>
  <c r="AQ193" i="9" s="1"/>
  <c r="J194" i="10" s="1"/>
  <c r="J145" i="8"/>
  <c r="D193" i="9" s="1"/>
  <c r="K145" i="8"/>
  <c r="N193" i="9" s="1"/>
  <c r="L145" i="8"/>
  <c r="O193" i="9" s="1"/>
  <c r="M145" i="8"/>
  <c r="P193" i="9" s="1"/>
  <c r="N145" i="8"/>
  <c r="Q193" i="9" s="1"/>
  <c r="O145" i="8"/>
  <c r="R193" i="9" s="1"/>
  <c r="P145" i="8"/>
  <c r="S193" i="9" s="1"/>
  <c r="AW193" i="9" s="1"/>
  <c r="S194" i="10" s="1"/>
  <c r="Q145" i="8"/>
  <c r="T193" i="9" s="1"/>
  <c r="AX193" i="9" s="1"/>
  <c r="T194" i="10" s="1"/>
  <c r="R145" i="8"/>
  <c r="U193" i="9" s="1"/>
  <c r="S145" i="8"/>
  <c r="V193" i="9" s="1"/>
  <c r="T145" i="8"/>
  <c r="W193" i="9" s="1"/>
  <c r="U145" i="8"/>
  <c r="E193" i="9" s="1"/>
  <c r="V145" i="8"/>
  <c r="X193" i="9" s="1"/>
  <c r="W145" i="8"/>
  <c r="Y193" i="9" s="1"/>
  <c r="X145" i="8"/>
  <c r="Z193" i="9" s="1"/>
  <c r="BD193" i="9" s="1"/>
  <c r="Y194" i="10" s="1"/>
  <c r="Y145" i="8"/>
  <c r="AA193" i="9" s="1"/>
  <c r="BE193" i="9" s="1"/>
  <c r="Z194" i="10" s="1"/>
  <c r="Z145" i="8"/>
  <c r="AB193" i="9" s="1"/>
  <c r="AA145" i="8"/>
  <c r="AC193" i="9" s="1"/>
  <c r="AB145" i="8"/>
  <c r="AD193" i="9" s="1"/>
  <c r="AC145" i="8"/>
  <c r="AE193" i="9" s="1"/>
  <c r="AD145" i="8"/>
  <c r="AF193" i="9" s="1"/>
  <c r="AE145" i="8"/>
  <c r="AG193" i="9" s="1"/>
  <c r="AF145" i="8"/>
  <c r="AH193" i="9" s="1"/>
  <c r="BL193" i="9" s="1"/>
  <c r="AG194" i="10" s="1"/>
  <c r="AG145" i="8"/>
  <c r="AI193" i="9" s="1"/>
  <c r="BM193" i="9" s="1"/>
  <c r="AH194" i="10" s="1"/>
  <c r="AH145" i="8"/>
  <c r="F193" i="9" s="1"/>
  <c r="G193" i="9" s="1"/>
  <c r="AI145" i="8"/>
  <c r="AJ193" i="9" s="1"/>
  <c r="E146" i="8"/>
  <c r="I194" i="9" s="1"/>
  <c r="F146" i="8"/>
  <c r="J194" i="9" s="1"/>
  <c r="G146" i="8"/>
  <c r="K194" i="9" s="1"/>
  <c r="H146" i="8"/>
  <c r="L194" i="9" s="1"/>
  <c r="I146" i="8"/>
  <c r="M194" i="9" s="1"/>
  <c r="J146" i="8"/>
  <c r="D194" i="9" s="1"/>
  <c r="K146" i="8"/>
  <c r="N194" i="9" s="1"/>
  <c r="L146" i="8"/>
  <c r="O194" i="9" s="1"/>
  <c r="M146" i="8"/>
  <c r="P194" i="9" s="1"/>
  <c r="N146" i="8"/>
  <c r="Q194" i="9" s="1"/>
  <c r="O146" i="8"/>
  <c r="R194" i="9" s="1"/>
  <c r="P146" i="8"/>
  <c r="S194" i="9" s="1"/>
  <c r="Q146" i="8"/>
  <c r="T194" i="9" s="1"/>
  <c r="R146" i="8"/>
  <c r="U194" i="9" s="1"/>
  <c r="S146" i="8"/>
  <c r="V194" i="9" s="1"/>
  <c r="T146" i="8"/>
  <c r="W194" i="9" s="1"/>
  <c r="U146" i="8"/>
  <c r="E194" i="9" s="1"/>
  <c r="V146" i="8"/>
  <c r="X194" i="9" s="1"/>
  <c r="W146" i="8"/>
  <c r="Y194" i="9" s="1"/>
  <c r="X146" i="8"/>
  <c r="Z194" i="9" s="1"/>
  <c r="Y146" i="8"/>
  <c r="AA194" i="9" s="1"/>
  <c r="Z146" i="8"/>
  <c r="AB194" i="9" s="1"/>
  <c r="AA146" i="8"/>
  <c r="AC194" i="9" s="1"/>
  <c r="AB146" i="8"/>
  <c r="AD194" i="9" s="1"/>
  <c r="AC146" i="8"/>
  <c r="AE194" i="9" s="1"/>
  <c r="AD146" i="8"/>
  <c r="AF194" i="9" s="1"/>
  <c r="AE146" i="8"/>
  <c r="AG194" i="9" s="1"/>
  <c r="AF146" i="8"/>
  <c r="AH194" i="9" s="1"/>
  <c r="AG146" i="8"/>
  <c r="AI194" i="9" s="1"/>
  <c r="AH146" i="8"/>
  <c r="F194" i="9" s="1"/>
  <c r="G194" i="9" s="1"/>
  <c r="AI146" i="8"/>
  <c r="AJ194" i="9" s="1"/>
  <c r="E147" i="8"/>
  <c r="I195" i="9" s="1"/>
  <c r="F147" i="8"/>
  <c r="J195" i="9" s="1"/>
  <c r="G147" i="8"/>
  <c r="K195" i="9" s="1"/>
  <c r="H147" i="8"/>
  <c r="L195" i="9" s="1"/>
  <c r="I147" i="8"/>
  <c r="M195" i="9" s="1"/>
  <c r="J147" i="8"/>
  <c r="D195" i="9" s="1"/>
  <c r="K147" i="8"/>
  <c r="N195" i="9" s="1"/>
  <c r="AR195" i="9" s="1"/>
  <c r="N196" i="10" s="1"/>
  <c r="L147" i="8"/>
  <c r="O195" i="9" s="1"/>
  <c r="M147" i="8"/>
  <c r="P195" i="9" s="1"/>
  <c r="N147" i="8"/>
  <c r="Q195" i="9" s="1"/>
  <c r="O147" i="8"/>
  <c r="R195" i="9" s="1"/>
  <c r="P147" i="8"/>
  <c r="S195" i="9" s="1"/>
  <c r="Q147" i="8"/>
  <c r="T195" i="9" s="1"/>
  <c r="R147" i="8"/>
  <c r="U195" i="9" s="1"/>
  <c r="S147" i="8"/>
  <c r="V195" i="9" s="1"/>
  <c r="AZ195" i="9" s="1"/>
  <c r="V196" i="10" s="1"/>
  <c r="T147" i="8"/>
  <c r="W195" i="9" s="1"/>
  <c r="U147" i="8"/>
  <c r="E195" i="9" s="1"/>
  <c r="V147" i="8"/>
  <c r="X195" i="9" s="1"/>
  <c r="W147" i="8"/>
  <c r="Y195" i="9" s="1"/>
  <c r="X147" i="8"/>
  <c r="Z195" i="9" s="1"/>
  <c r="Y147" i="8"/>
  <c r="AA195" i="9" s="1"/>
  <c r="Z147" i="8"/>
  <c r="AB195" i="9" s="1"/>
  <c r="AA147" i="8"/>
  <c r="AC195" i="9" s="1"/>
  <c r="BG195" i="9" s="1"/>
  <c r="AB196" i="10" s="1"/>
  <c r="AB147" i="8"/>
  <c r="AD195" i="9" s="1"/>
  <c r="AC147" i="8"/>
  <c r="AE195" i="9" s="1"/>
  <c r="AD147" i="8"/>
  <c r="AF195" i="9" s="1"/>
  <c r="AE147" i="8"/>
  <c r="AG195" i="9" s="1"/>
  <c r="AF147" i="8"/>
  <c r="AH195" i="9" s="1"/>
  <c r="AG147" i="8"/>
  <c r="AI195" i="9" s="1"/>
  <c r="AH147" i="8"/>
  <c r="F195" i="9" s="1"/>
  <c r="G195" i="9" s="1"/>
  <c r="AI147" i="8"/>
  <c r="AJ195" i="9" s="1"/>
  <c r="BN195" i="9" s="1"/>
  <c r="L196" i="10" s="1"/>
  <c r="E148" i="8"/>
  <c r="I196" i="9" s="1"/>
  <c r="F148" i="8"/>
  <c r="J196" i="9" s="1"/>
  <c r="G148" i="8"/>
  <c r="K196" i="9" s="1"/>
  <c r="H148" i="8"/>
  <c r="L196" i="9" s="1"/>
  <c r="I148" i="8"/>
  <c r="M196" i="9" s="1"/>
  <c r="J148" i="8"/>
  <c r="D196" i="9" s="1"/>
  <c r="K148" i="8"/>
  <c r="N196" i="9" s="1"/>
  <c r="L148" i="8"/>
  <c r="O196" i="9" s="1"/>
  <c r="M148" i="8"/>
  <c r="P196" i="9" s="1"/>
  <c r="N148" i="8"/>
  <c r="Q196" i="9" s="1"/>
  <c r="O148" i="8"/>
  <c r="R196" i="9" s="1"/>
  <c r="P148" i="8"/>
  <c r="S196" i="9" s="1"/>
  <c r="Q148" i="8"/>
  <c r="T196" i="9" s="1"/>
  <c r="R148" i="8"/>
  <c r="U196" i="9" s="1"/>
  <c r="S148" i="8"/>
  <c r="V196" i="9" s="1"/>
  <c r="T148" i="8"/>
  <c r="W196" i="9" s="1"/>
  <c r="U148" i="8"/>
  <c r="E196" i="9" s="1"/>
  <c r="V148" i="8"/>
  <c r="X196" i="9" s="1"/>
  <c r="W148" i="8"/>
  <c r="Y196" i="9" s="1"/>
  <c r="X148" i="8"/>
  <c r="Z196" i="9" s="1"/>
  <c r="Y148" i="8"/>
  <c r="AA196" i="9" s="1"/>
  <c r="Z148" i="8"/>
  <c r="AB196" i="9" s="1"/>
  <c r="AA148" i="8"/>
  <c r="AC196" i="9" s="1"/>
  <c r="AB148" i="8"/>
  <c r="AD196" i="9" s="1"/>
  <c r="AC148" i="8"/>
  <c r="AE196" i="9" s="1"/>
  <c r="AD148" i="8"/>
  <c r="AF196" i="9" s="1"/>
  <c r="AE148" i="8"/>
  <c r="AG196" i="9" s="1"/>
  <c r="AF148" i="8"/>
  <c r="AH196" i="9" s="1"/>
  <c r="AG148" i="8"/>
  <c r="AI196" i="9" s="1"/>
  <c r="AH148" i="8"/>
  <c r="F196" i="9" s="1"/>
  <c r="AI148" i="8"/>
  <c r="AJ196" i="9" s="1"/>
  <c r="E149" i="8"/>
  <c r="I135" i="9" s="1"/>
  <c r="F149" i="8"/>
  <c r="J135" i="9" s="1"/>
  <c r="G149" i="8"/>
  <c r="K135" i="9" s="1"/>
  <c r="H149" i="8"/>
  <c r="L135" i="9" s="1"/>
  <c r="I149" i="8"/>
  <c r="M135" i="9" s="1"/>
  <c r="J149" i="8"/>
  <c r="D135" i="9" s="1"/>
  <c r="K149" i="8"/>
  <c r="N135" i="9" s="1"/>
  <c r="L149" i="8"/>
  <c r="O135" i="9" s="1"/>
  <c r="M149" i="8"/>
  <c r="P135" i="9" s="1"/>
  <c r="N149" i="8"/>
  <c r="Q135" i="9" s="1"/>
  <c r="O149" i="8"/>
  <c r="R135" i="9" s="1"/>
  <c r="P149" i="8"/>
  <c r="S135" i="9" s="1"/>
  <c r="Q149" i="8"/>
  <c r="T135" i="9" s="1"/>
  <c r="R149" i="8"/>
  <c r="U135" i="9" s="1"/>
  <c r="S149" i="8"/>
  <c r="V135" i="9" s="1"/>
  <c r="T149" i="8"/>
  <c r="W135" i="9" s="1"/>
  <c r="U149" i="8"/>
  <c r="E135" i="9" s="1"/>
  <c r="V149" i="8"/>
  <c r="X135" i="9" s="1"/>
  <c r="W149" i="8"/>
  <c r="Y135" i="9" s="1"/>
  <c r="X149" i="8"/>
  <c r="Z135" i="9" s="1"/>
  <c r="Y149" i="8"/>
  <c r="AA135" i="9" s="1"/>
  <c r="Z149" i="8"/>
  <c r="AB135" i="9" s="1"/>
  <c r="AA149" i="8"/>
  <c r="AC135" i="9" s="1"/>
  <c r="AB149" i="8"/>
  <c r="AD135" i="9" s="1"/>
  <c r="AC149" i="8"/>
  <c r="AE135" i="9" s="1"/>
  <c r="AD149" i="8"/>
  <c r="AF135" i="9" s="1"/>
  <c r="AE149" i="8"/>
  <c r="AG135" i="9" s="1"/>
  <c r="AF149" i="8"/>
  <c r="AH135" i="9" s="1"/>
  <c r="AG149" i="8"/>
  <c r="AI135" i="9" s="1"/>
  <c r="AH149" i="8"/>
  <c r="F135" i="9" s="1"/>
  <c r="AI149" i="8"/>
  <c r="AJ135" i="9" s="1"/>
  <c r="E150" i="8"/>
  <c r="I136" i="9" s="1"/>
  <c r="F150" i="8"/>
  <c r="J136" i="9" s="1"/>
  <c r="G150" i="8"/>
  <c r="K136" i="9" s="1"/>
  <c r="H150" i="8"/>
  <c r="L136" i="9" s="1"/>
  <c r="I150" i="8"/>
  <c r="M136" i="9" s="1"/>
  <c r="J150" i="8"/>
  <c r="D136" i="9" s="1"/>
  <c r="K150" i="8"/>
  <c r="N136" i="9" s="1"/>
  <c r="L150" i="8"/>
  <c r="O136" i="9" s="1"/>
  <c r="M150" i="8"/>
  <c r="P136" i="9" s="1"/>
  <c r="N150" i="8"/>
  <c r="Q136" i="9" s="1"/>
  <c r="O150" i="8"/>
  <c r="R136" i="9" s="1"/>
  <c r="P150" i="8"/>
  <c r="S136" i="9" s="1"/>
  <c r="Q150" i="8"/>
  <c r="T136" i="9" s="1"/>
  <c r="R150" i="8"/>
  <c r="U136" i="9" s="1"/>
  <c r="S150" i="8"/>
  <c r="V136" i="9" s="1"/>
  <c r="T150" i="8"/>
  <c r="W136" i="9" s="1"/>
  <c r="U150" i="8"/>
  <c r="E136" i="9" s="1"/>
  <c r="V150" i="8"/>
  <c r="X136" i="9" s="1"/>
  <c r="W150" i="8"/>
  <c r="Y136" i="9" s="1"/>
  <c r="X150" i="8"/>
  <c r="Z136" i="9" s="1"/>
  <c r="Y150" i="8"/>
  <c r="AA136" i="9" s="1"/>
  <c r="Z150" i="8"/>
  <c r="AB136" i="9" s="1"/>
  <c r="AA150" i="8"/>
  <c r="AC136" i="9" s="1"/>
  <c r="AB150" i="8"/>
  <c r="AD136" i="9" s="1"/>
  <c r="AC150" i="8"/>
  <c r="AE136" i="9" s="1"/>
  <c r="AD150" i="8"/>
  <c r="AF136" i="9" s="1"/>
  <c r="AE150" i="8"/>
  <c r="AG136" i="9" s="1"/>
  <c r="AF150" i="8"/>
  <c r="AH136" i="9" s="1"/>
  <c r="AG150" i="8"/>
  <c r="AI136" i="9" s="1"/>
  <c r="AH150" i="8"/>
  <c r="F136" i="9" s="1"/>
  <c r="AI150" i="8"/>
  <c r="AJ136" i="9" s="1"/>
  <c r="E151" i="8"/>
  <c r="I137" i="9" s="1"/>
  <c r="F151" i="8"/>
  <c r="J137" i="9" s="1"/>
  <c r="G151" i="8"/>
  <c r="K137" i="9" s="1"/>
  <c r="H151" i="8"/>
  <c r="L137" i="9" s="1"/>
  <c r="I151" i="8"/>
  <c r="M137" i="9" s="1"/>
  <c r="J151" i="8"/>
  <c r="D137" i="9" s="1"/>
  <c r="K151" i="8"/>
  <c r="N137" i="9" s="1"/>
  <c r="L151" i="8"/>
  <c r="O137" i="9" s="1"/>
  <c r="M151" i="8"/>
  <c r="P137" i="9" s="1"/>
  <c r="N151" i="8"/>
  <c r="Q137" i="9" s="1"/>
  <c r="O151" i="8"/>
  <c r="R137" i="9" s="1"/>
  <c r="P151" i="8"/>
  <c r="S137" i="9" s="1"/>
  <c r="Q151" i="8"/>
  <c r="T137" i="9" s="1"/>
  <c r="R151" i="8"/>
  <c r="U137" i="9" s="1"/>
  <c r="S151" i="8"/>
  <c r="V137" i="9" s="1"/>
  <c r="T151" i="8"/>
  <c r="W137" i="9" s="1"/>
  <c r="U151" i="8"/>
  <c r="E137" i="9" s="1"/>
  <c r="V151" i="8"/>
  <c r="X137" i="9" s="1"/>
  <c r="W151" i="8"/>
  <c r="Y137" i="9" s="1"/>
  <c r="X151" i="8"/>
  <c r="Z137" i="9" s="1"/>
  <c r="Y151" i="8"/>
  <c r="AA137" i="9" s="1"/>
  <c r="Z151" i="8"/>
  <c r="AB137" i="9" s="1"/>
  <c r="AA151" i="8"/>
  <c r="AC137" i="9" s="1"/>
  <c r="AB151" i="8"/>
  <c r="AD137" i="9" s="1"/>
  <c r="AC151" i="8"/>
  <c r="AE137" i="9" s="1"/>
  <c r="AD151" i="8"/>
  <c r="AF137" i="9" s="1"/>
  <c r="AE151" i="8"/>
  <c r="AG137" i="9" s="1"/>
  <c r="AF151" i="8"/>
  <c r="AH137" i="9" s="1"/>
  <c r="AG151" i="8"/>
  <c r="AI137" i="9" s="1"/>
  <c r="AH151" i="8"/>
  <c r="F137" i="9" s="1"/>
  <c r="AI151" i="8"/>
  <c r="AJ137" i="9" s="1"/>
  <c r="E152" i="8"/>
  <c r="I138" i="9" s="1"/>
  <c r="F152" i="8"/>
  <c r="J138" i="9" s="1"/>
  <c r="G152" i="8"/>
  <c r="K138" i="9" s="1"/>
  <c r="AO138" i="9" s="1"/>
  <c r="H139" i="10" s="1"/>
  <c r="H152" i="8"/>
  <c r="L138" i="9" s="1"/>
  <c r="AP138" i="9" s="1"/>
  <c r="I139" i="10" s="1"/>
  <c r="I152" i="8"/>
  <c r="M138" i="9" s="1"/>
  <c r="AQ138" i="9" s="1"/>
  <c r="J139" i="10" s="1"/>
  <c r="J152" i="8"/>
  <c r="D138" i="9" s="1"/>
  <c r="K152" i="8"/>
  <c r="N138" i="9" s="1"/>
  <c r="L152" i="8"/>
  <c r="O138" i="9" s="1"/>
  <c r="M152" i="8"/>
  <c r="P138" i="9" s="1"/>
  <c r="N152" i="8"/>
  <c r="Q138" i="9" s="1"/>
  <c r="O152" i="8"/>
  <c r="R138" i="9" s="1"/>
  <c r="AV138" i="9" s="1"/>
  <c r="R139" i="10" s="1"/>
  <c r="P152" i="8"/>
  <c r="S138" i="9" s="1"/>
  <c r="AW138" i="9" s="1"/>
  <c r="S139" i="10" s="1"/>
  <c r="Q152" i="8"/>
  <c r="T138" i="9" s="1"/>
  <c r="AX138" i="9" s="1"/>
  <c r="T139" i="10" s="1"/>
  <c r="R152" i="8"/>
  <c r="U138" i="9" s="1"/>
  <c r="S152" i="8"/>
  <c r="V138" i="9" s="1"/>
  <c r="T152" i="8"/>
  <c r="W138" i="9" s="1"/>
  <c r="U152" i="8"/>
  <c r="E138" i="9" s="1"/>
  <c r="V152" i="8"/>
  <c r="X138" i="9" s="1"/>
  <c r="W152" i="8"/>
  <c r="Y138" i="9" s="1"/>
  <c r="BC138" i="9" s="1"/>
  <c r="X139" i="10" s="1"/>
  <c r="X152" i="8"/>
  <c r="Z138" i="9" s="1"/>
  <c r="BD138" i="9" s="1"/>
  <c r="Y139" i="10" s="1"/>
  <c r="Y152" i="8"/>
  <c r="AA138" i="9" s="1"/>
  <c r="BE138" i="9" s="1"/>
  <c r="Z139" i="10" s="1"/>
  <c r="Z152" i="8"/>
  <c r="AB138" i="9" s="1"/>
  <c r="AA152" i="8"/>
  <c r="AC138" i="9" s="1"/>
  <c r="AB152" i="8"/>
  <c r="AD138" i="9" s="1"/>
  <c r="AC152" i="8"/>
  <c r="AE138" i="9" s="1"/>
  <c r="AD152" i="8"/>
  <c r="AF138" i="9" s="1"/>
  <c r="AE152" i="8"/>
  <c r="AG138" i="9" s="1"/>
  <c r="BK138" i="9" s="1"/>
  <c r="AF139" i="10" s="1"/>
  <c r="AF152" i="8"/>
  <c r="AH138" i="9" s="1"/>
  <c r="BL138" i="9" s="1"/>
  <c r="AG139" i="10" s="1"/>
  <c r="AG152" i="8"/>
  <c r="AI138" i="9" s="1"/>
  <c r="BM138" i="9" s="1"/>
  <c r="AH139" i="10" s="1"/>
  <c r="AH152" i="8"/>
  <c r="F138" i="9" s="1"/>
  <c r="G138" i="9" s="1"/>
  <c r="AI152" i="8"/>
  <c r="AJ138" i="9" s="1"/>
  <c r="E153" i="8"/>
  <c r="I139" i="9" s="1"/>
  <c r="F153" i="8"/>
  <c r="J139" i="9" s="1"/>
  <c r="G153" i="8"/>
  <c r="K139" i="9" s="1"/>
  <c r="H153" i="8"/>
  <c r="L139" i="9" s="1"/>
  <c r="AP139" i="9" s="1"/>
  <c r="I140" i="10" s="1"/>
  <c r="I153" i="8"/>
  <c r="M139" i="9" s="1"/>
  <c r="AQ139" i="9" s="1"/>
  <c r="J140" i="10" s="1"/>
  <c r="J153" i="8"/>
  <c r="D139" i="9" s="1"/>
  <c r="K153" i="8"/>
  <c r="N139" i="9" s="1"/>
  <c r="L153" i="8"/>
  <c r="O139" i="9" s="1"/>
  <c r="M153" i="8"/>
  <c r="P139" i="9" s="1"/>
  <c r="N153" i="8"/>
  <c r="Q139" i="9" s="1"/>
  <c r="O153" i="8"/>
  <c r="R139" i="9" s="1"/>
  <c r="P153" i="8"/>
  <c r="S139" i="9" s="1"/>
  <c r="AW139" i="9" s="1"/>
  <c r="S140" i="10" s="1"/>
  <c r="Q153" i="8"/>
  <c r="T139" i="9" s="1"/>
  <c r="AX139" i="9" s="1"/>
  <c r="T140" i="10" s="1"/>
  <c r="R153" i="8"/>
  <c r="U139" i="9" s="1"/>
  <c r="S153" i="8"/>
  <c r="V139" i="9" s="1"/>
  <c r="T153" i="8"/>
  <c r="W139" i="9" s="1"/>
  <c r="U153" i="8"/>
  <c r="E139" i="9" s="1"/>
  <c r="V153" i="8"/>
  <c r="X139" i="9" s="1"/>
  <c r="W153" i="8"/>
  <c r="Y139" i="9" s="1"/>
  <c r="X153" i="8"/>
  <c r="Z139" i="9" s="1"/>
  <c r="BD139" i="9" s="1"/>
  <c r="Y140" i="10" s="1"/>
  <c r="Y153" i="8"/>
  <c r="AA139" i="9" s="1"/>
  <c r="BE139" i="9" s="1"/>
  <c r="Z140" i="10" s="1"/>
  <c r="Z153" i="8"/>
  <c r="AB139" i="9" s="1"/>
  <c r="AA153" i="8"/>
  <c r="AC139" i="9" s="1"/>
  <c r="AB153" i="8"/>
  <c r="AD139" i="9" s="1"/>
  <c r="AC153" i="8"/>
  <c r="AE139" i="9" s="1"/>
  <c r="AD153" i="8"/>
  <c r="AF139" i="9" s="1"/>
  <c r="AE153" i="8"/>
  <c r="AG139" i="9" s="1"/>
  <c r="AF153" i="8"/>
  <c r="AH139" i="9" s="1"/>
  <c r="BL139" i="9" s="1"/>
  <c r="AG140" i="10" s="1"/>
  <c r="AG153" i="8"/>
  <c r="AI139" i="9" s="1"/>
  <c r="BM139" i="9" s="1"/>
  <c r="AH140" i="10" s="1"/>
  <c r="AH153" i="8"/>
  <c r="F139" i="9" s="1"/>
  <c r="G139" i="9" s="1"/>
  <c r="AI153" i="8"/>
  <c r="AJ139" i="9" s="1"/>
  <c r="E154" i="8"/>
  <c r="I197" i="9" s="1"/>
  <c r="F154" i="8"/>
  <c r="J197" i="9" s="1"/>
  <c r="G154" i="8"/>
  <c r="K197" i="9" s="1"/>
  <c r="H154" i="8"/>
  <c r="L197" i="9" s="1"/>
  <c r="I154" i="8"/>
  <c r="M197" i="9" s="1"/>
  <c r="J154" i="8"/>
  <c r="D197" i="9" s="1"/>
  <c r="K154" i="8"/>
  <c r="N197" i="9" s="1"/>
  <c r="L154" i="8"/>
  <c r="O197" i="9" s="1"/>
  <c r="M154" i="8"/>
  <c r="P197" i="9" s="1"/>
  <c r="N154" i="8"/>
  <c r="Q197" i="9" s="1"/>
  <c r="O154" i="8"/>
  <c r="R197" i="9" s="1"/>
  <c r="P154" i="8"/>
  <c r="S197" i="9" s="1"/>
  <c r="Q154" i="8"/>
  <c r="T197" i="9" s="1"/>
  <c r="R154" i="8"/>
  <c r="U197" i="9" s="1"/>
  <c r="S154" i="8"/>
  <c r="V197" i="9" s="1"/>
  <c r="T154" i="8"/>
  <c r="W197" i="9" s="1"/>
  <c r="U154" i="8"/>
  <c r="E197" i="9" s="1"/>
  <c r="V154" i="8"/>
  <c r="X197" i="9" s="1"/>
  <c r="W154" i="8"/>
  <c r="Y197" i="9" s="1"/>
  <c r="X154" i="8"/>
  <c r="Z197" i="9" s="1"/>
  <c r="Y154" i="8"/>
  <c r="AA197" i="9" s="1"/>
  <c r="Z154" i="8"/>
  <c r="AB197" i="9" s="1"/>
  <c r="AA154" i="8"/>
  <c r="AC197" i="9" s="1"/>
  <c r="AB154" i="8"/>
  <c r="AD197" i="9" s="1"/>
  <c r="AC154" i="8"/>
  <c r="AE197" i="9" s="1"/>
  <c r="AD154" i="8"/>
  <c r="AF197" i="9" s="1"/>
  <c r="AE154" i="8"/>
  <c r="AG197" i="9" s="1"/>
  <c r="AF154" i="8"/>
  <c r="AH197" i="9" s="1"/>
  <c r="AG154" i="8"/>
  <c r="AI197" i="9" s="1"/>
  <c r="AH154" i="8"/>
  <c r="F197" i="9" s="1"/>
  <c r="G197" i="9" s="1"/>
  <c r="AI154" i="8"/>
  <c r="AJ197" i="9" s="1"/>
  <c r="E155" i="8"/>
  <c r="I198" i="9" s="1"/>
  <c r="F155" i="8"/>
  <c r="J198" i="9" s="1"/>
  <c r="G155" i="8"/>
  <c r="K198" i="9" s="1"/>
  <c r="H155" i="8"/>
  <c r="L198" i="9" s="1"/>
  <c r="I155" i="8"/>
  <c r="M198" i="9" s="1"/>
  <c r="J155" i="8"/>
  <c r="D198" i="9" s="1"/>
  <c r="K155" i="8"/>
  <c r="N198" i="9" s="1"/>
  <c r="AR198" i="9" s="1"/>
  <c r="N199" i="10" s="1"/>
  <c r="L155" i="8"/>
  <c r="O198" i="9" s="1"/>
  <c r="M155" i="8"/>
  <c r="P198" i="9" s="1"/>
  <c r="N155" i="8"/>
  <c r="Q198" i="9" s="1"/>
  <c r="O155" i="8"/>
  <c r="R198" i="9" s="1"/>
  <c r="P155" i="8"/>
  <c r="S198" i="9" s="1"/>
  <c r="Q155" i="8"/>
  <c r="T198" i="9" s="1"/>
  <c r="R155" i="8"/>
  <c r="U198" i="9" s="1"/>
  <c r="S155" i="8"/>
  <c r="V198" i="9" s="1"/>
  <c r="AZ198" i="9" s="1"/>
  <c r="V199" i="10" s="1"/>
  <c r="T155" i="8"/>
  <c r="W198" i="9" s="1"/>
  <c r="U155" i="8"/>
  <c r="E198" i="9" s="1"/>
  <c r="V155" i="8"/>
  <c r="X198" i="9" s="1"/>
  <c r="W155" i="8"/>
  <c r="Y198" i="9" s="1"/>
  <c r="X155" i="8"/>
  <c r="Z198" i="9" s="1"/>
  <c r="Y155" i="8"/>
  <c r="AA198" i="9" s="1"/>
  <c r="Z155" i="8"/>
  <c r="AB198" i="9" s="1"/>
  <c r="AA155" i="8"/>
  <c r="AC198" i="9" s="1"/>
  <c r="BG198" i="9" s="1"/>
  <c r="AB199" i="10" s="1"/>
  <c r="AB155" i="8"/>
  <c r="AD198" i="9" s="1"/>
  <c r="AC155" i="8"/>
  <c r="AE198" i="9" s="1"/>
  <c r="AD155" i="8"/>
  <c r="AF198" i="9" s="1"/>
  <c r="AE155" i="8"/>
  <c r="AG198" i="9" s="1"/>
  <c r="AF155" i="8"/>
  <c r="AH198" i="9" s="1"/>
  <c r="AG155" i="8"/>
  <c r="AI198" i="9" s="1"/>
  <c r="AH155" i="8"/>
  <c r="F198" i="9" s="1"/>
  <c r="G198" i="9" s="1"/>
  <c r="AI155" i="8"/>
  <c r="AJ198" i="9" s="1"/>
  <c r="BN198" i="9" s="1"/>
  <c r="L199" i="10" s="1"/>
  <c r="E156" i="8"/>
  <c r="I199" i="9" s="1"/>
  <c r="F156" i="8"/>
  <c r="J199" i="9" s="1"/>
  <c r="G156" i="8"/>
  <c r="K199" i="9" s="1"/>
  <c r="H156" i="8"/>
  <c r="L199" i="9" s="1"/>
  <c r="I156" i="8"/>
  <c r="M199" i="9" s="1"/>
  <c r="J156" i="8"/>
  <c r="D199" i="9" s="1"/>
  <c r="K156" i="8"/>
  <c r="N199" i="9" s="1"/>
  <c r="L156" i="8"/>
  <c r="O199" i="9" s="1"/>
  <c r="M156" i="8"/>
  <c r="P199" i="9" s="1"/>
  <c r="N156" i="8"/>
  <c r="Q199" i="9" s="1"/>
  <c r="O156" i="8"/>
  <c r="R199" i="9" s="1"/>
  <c r="P156" i="8"/>
  <c r="S199" i="9" s="1"/>
  <c r="Q156" i="8"/>
  <c r="T199" i="9" s="1"/>
  <c r="R156" i="8"/>
  <c r="U199" i="9" s="1"/>
  <c r="S156" i="8"/>
  <c r="V199" i="9" s="1"/>
  <c r="T156" i="8"/>
  <c r="W199" i="9" s="1"/>
  <c r="U156" i="8"/>
  <c r="E199" i="9" s="1"/>
  <c r="V156" i="8"/>
  <c r="X199" i="9" s="1"/>
  <c r="W156" i="8"/>
  <c r="Y199" i="9" s="1"/>
  <c r="X156" i="8"/>
  <c r="Z199" i="9" s="1"/>
  <c r="Y156" i="8"/>
  <c r="AA199" i="9" s="1"/>
  <c r="Z156" i="8"/>
  <c r="AB199" i="9" s="1"/>
  <c r="AA156" i="8"/>
  <c r="AC199" i="9" s="1"/>
  <c r="AB156" i="8"/>
  <c r="AD199" i="9" s="1"/>
  <c r="AC156" i="8"/>
  <c r="AE199" i="9" s="1"/>
  <c r="AD156" i="8"/>
  <c r="AF199" i="9" s="1"/>
  <c r="AE156" i="8"/>
  <c r="AG199" i="9" s="1"/>
  <c r="AF156" i="8"/>
  <c r="AH199" i="9" s="1"/>
  <c r="AG156" i="8"/>
  <c r="AI199" i="9" s="1"/>
  <c r="AH156" i="8"/>
  <c r="F199" i="9" s="1"/>
  <c r="AI156" i="8"/>
  <c r="AJ199" i="9" s="1"/>
  <c r="E157" i="8"/>
  <c r="I200" i="9" s="1"/>
  <c r="F157" i="8"/>
  <c r="J200" i="9" s="1"/>
  <c r="G157" i="8"/>
  <c r="K200" i="9" s="1"/>
  <c r="H157" i="8"/>
  <c r="L200" i="9" s="1"/>
  <c r="I157" i="8"/>
  <c r="M200" i="9" s="1"/>
  <c r="J157" i="8"/>
  <c r="D200" i="9" s="1"/>
  <c r="K157" i="8"/>
  <c r="N200" i="9" s="1"/>
  <c r="L157" i="8"/>
  <c r="O200" i="9" s="1"/>
  <c r="M157" i="8"/>
  <c r="P200" i="9" s="1"/>
  <c r="N157" i="8"/>
  <c r="Q200" i="9" s="1"/>
  <c r="O157" i="8"/>
  <c r="R200" i="9" s="1"/>
  <c r="P157" i="8"/>
  <c r="S200" i="9" s="1"/>
  <c r="Q157" i="8"/>
  <c r="T200" i="9" s="1"/>
  <c r="R157" i="8"/>
  <c r="U200" i="9" s="1"/>
  <c r="S157" i="8"/>
  <c r="V200" i="9" s="1"/>
  <c r="T157" i="8"/>
  <c r="W200" i="9" s="1"/>
  <c r="U157" i="8"/>
  <c r="E200" i="9" s="1"/>
  <c r="V157" i="8"/>
  <c r="X200" i="9" s="1"/>
  <c r="W157" i="8"/>
  <c r="Y200" i="9" s="1"/>
  <c r="X157" i="8"/>
  <c r="Z200" i="9" s="1"/>
  <c r="Y157" i="8"/>
  <c r="AA200" i="9" s="1"/>
  <c r="Z157" i="8"/>
  <c r="AB200" i="9" s="1"/>
  <c r="AA157" i="8"/>
  <c r="AC200" i="9" s="1"/>
  <c r="AB157" i="8"/>
  <c r="AD200" i="9" s="1"/>
  <c r="AC157" i="8"/>
  <c r="AE200" i="9" s="1"/>
  <c r="AD157" i="8"/>
  <c r="AF200" i="9" s="1"/>
  <c r="AE157" i="8"/>
  <c r="AG200" i="9" s="1"/>
  <c r="AF157" i="8"/>
  <c r="AH200" i="9" s="1"/>
  <c r="AG157" i="8"/>
  <c r="AI200" i="9" s="1"/>
  <c r="AH157" i="8"/>
  <c r="F200" i="9" s="1"/>
  <c r="AI157" i="8"/>
  <c r="AJ200" i="9" s="1"/>
  <c r="E158" i="8"/>
  <c r="I201" i="9" s="1"/>
  <c r="F158" i="8"/>
  <c r="J201" i="9" s="1"/>
  <c r="G158" i="8"/>
  <c r="K201" i="9" s="1"/>
  <c r="H158" i="8"/>
  <c r="L201" i="9" s="1"/>
  <c r="I158" i="8"/>
  <c r="M201" i="9" s="1"/>
  <c r="J158" i="8"/>
  <c r="D201" i="9" s="1"/>
  <c r="K158" i="8"/>
  <c r="N201" i="9" s="1"/>
  <c r="L158" i="8"/>
  <c r="O201" i="9" s="1"/>
  <c r="M158" i="8"/>
  <c r="P201" i="9" s="1"/>
  <c r="N158" i="8"/>
  <c r="Q201" i="9" s="1"/>
  <c r="O158" i="8"/>
  <c r="R201" i="9" s="1"/>
  <c r="P158" i="8"/>
  <c r="S201" i="9" s="1"/>
  <c r="Q158" i="8"/>
  <c r="T201" i="9" s="1"/>
  <c r="R158" i="8"/>
  <c r="U201" i="9" s="1"/>
  <c r="S158" i="8"/>
  <c r="V201" i="9" s="1"/>
  <c r="T158" i="8"/>
  <c r="W201" i="9" s="1"/>
  <c r="U158" i="8"/>
  <c r="E201" i="9" s="1"/>
  <c r="V158" i="8"/>
  <c r="X201" i="9" s="1"/>
  <c r="W158" i="8"/>
  <c r="Y201" i="9" s="1"/>
  <c r="X158" i="8"/>
  <c r="Z201" i="9" s="1"/>
  <c r="Y158" i="8"/>
  <c r="AA201" i="9" s="1"/>
  <c r="Z158" i="8"/>
  <c r="AB201" i="9" s="1"/>
  <c r="AA158" i="8"/>
  <c r="AC201" i="9" s="1"/>
  <c r="AB158" i="8"/>
  <c r="AD201" i="9" s="1"/>
  <c r="AC158" i="8"/>
  <c r="AE201" i="9" s="1"/>
  <c r="AD158" i="8"/>
  <c r="AF201" i="9" s="1"/>
  <c r="AE158" i="8"/>
  <c r="AG201" i="9" s="1"/>
  <c r="AF158" i="8"/>
  <c r="AH201" i="9" s="1"/>
  <c r="AG158" i="8"/>
  <c r="AI201" i="9" s="1"/>
  <c r="AH158" i="8"/>
  <c r="F201" i="9" s="1"/>
  <c r="AI158" i="8"/>
  <c r="AJ201" i="9" s="1"/>
  <c r="E159" i="8"/>
  <c r="I202" i="9" s="1"/>
  <c r="F159" i="8"/>
  <c r="J202" i="9" s="1"/>
  <c r="G159" i="8"/>
  <c r="K202" i="9" s="1"/>
  <c r="H159" i="8"/>
  <c r="L202" i="9" s="1"/>
  <c r="I159" i="8"/>
  <c r="M202" i="9" s="1"/>
  <c r="J159" i="8"/>
  <c r="D202" i="9" s="1"/>
  <c r="K159" i="8"/>
  <c r="N202" i="9" s="1"/>
  <c r="L159" i="8"/>
  <c r="O202" i="9" s="1"/>
  <c r="M159" i="8"/>
  <c r="P202" i="9" s="1"/>
  <c r="N159" i="8"/>
  <c r="Q202" i="9" s="1"/>
  <c r="O159" i="8"/>
  <c r="R202" i="9" s="1"/>
  <c r="P159" i="8"/>
  <c r="S202" i="9" s="1"/>
  <c r="Q159" i="8"/>
  <c r="T202" i="9" s="1"/>
  <c r="R159" i="8"/>
  <c r="U202" i="9" s="1"/>
  <c r="S159" i="8"/>
  <c r="V202" i="9" s="1"/>
  <c r="T159" i="8"/>
  <c r="W202" i="9" s="1"/>
  <c r="U159" i="8"/>
  <c r="E202" i="9" s="1"/>
  <c r="V159" i="8"/>
  <c r="X202" i="9" s="1"/>
  <c r="W159" i="8"/>
  <c r="Y202" i="9" s="1"/>
  <c r="X159" i="8"/>
  <c r="Z202" i="9" s="1"/>
  <c r="Y159" i="8"/>
  <c r="AA202" i="9" s="1"/>
  <c r="Z159" i="8"/>
  <c r="AB202" i="9" s="1"/>
  <c r="AA159" i="8"/>
  <c r="AC202" i="9" s="1"/>
  <c r="AB159" i="8"/>
  <c r="AD202" i="9" s="1"/>
  <c r="AC159" i="8"/>
  <c r="AE202" i="9" s="1"/>
  <c r="AD159" i="8"/>
  <c r="AF202" i="9" s="1"/>
  <c r="AE159" i="8"/>
  <c r="AG202" i="9" s="1"/>
  <c r="AF159" i="8"/>
  <c r="AH202" i="9" s="1"/>
  <c r="AG159" i="8"/>
  <c r="AI202" i="9" s="1"/>
  <c r="AH159" i="8"/>
  <c r="F202" i="9" s="1"/>
  <c r="AI159" i="8"/>
  <c r="AJ202" i="9" s="1"/>
  <c r="E160" i="8"/>
  <c r="I140" i="9" s="1"/>
  <c r="F160" i="8"/>
  <c r="J140" i="9" s="1"/>
  <c r="G160" i="8"/>
  <c r="K140" i="9" s="1"/>
  <c r="AO140" i="9" s="1"/>
  <c r="H141" i="10" s="1"/>
  <c r="H160" i="8"/>
  <c r="L140" i="9" s="1"/>
  <c r="AP140" i="9" s="1"/>
  <c r="I141" i="10" s="1"/>
  <c r="I160" i="8"/>
  <c r="M140" i="9" s="1"/>
  <c r="AQ140" i="9" s="1"/>
  <c r="J141" i="10" s="1"/>
  <c r="J160" i="8"/>
  <c r="D140" i="9" s="1"/>
  <c r="K160" i="8"/>
  <c r="N140" i="9" s="1"/>
  <c r="L160" i="8"/>
  <c r="O140" i="9" s="1"/>
  <c r="M160" i="8"/>
  <c r="P140" i="9" s="1"/>
  <c r="N160" i="8"/>
  <c r="Q140" i="9" s="1"/>
  <c r="O160" i="8"/>
  <c r="R140" i="9" s="1"/>
  <c r="AV140" i="9" s="1"/>
  <c r="R141" i="10" s="1"/>
  <c r="P160" i="8"/>
  <c r="S140" i="9" s="1"/>
  <c r="AW140" i="9" s="1"/>
  <c r="S141" i="10" s="1"/>
  <c r="Q160" i="8"/>
  <c r="T140" i="9" s="1"/>
  <c r="AX140" i="9" s="1"/>
  <c r="T141" i="10" s="1"/>
  <c r="R160" i="8"/>
  <c r="U140" i="9" s="1"/>
  <c r="S160" i="8"/>
  <c r="V140" i="9" s="1"/>
  <c r="T160" i="8"/>
  <c r="W140" i="9" s="1"/>
  <c r="U160" i="8"/>
  <c r="E140" i="9" s="1"/>
  <c r="V160" i="8"/>
  <c r="X140" i="9" s="1"/>
  <c r="W160" i="8"/>
  <c r="Y140" i="9" s="1"/>
  <c r="BC140" i="9" s="1"/>
  <c r="X141" i="10" s="1"/>
  <c r="X160" i="8"/>
  <c r="Z140" i="9" s="1"/>
  <c r="BD140" i="9" s="1"/>
  <c r="Y141" i="10" s="1"/>
  <c r="Y160" i="8"/>
  <c r="AA140" i="9" s="1"/>
  <c r="BE140" i="9" s="1"/>
  <c r="Z141" i="10" s="1"/>
  <c r="Z160" i="8"/>
  <c r="AB140" i="9" s="1"/>
  <c r="AA160" i="8"/>
  <c r="AC140" i="9" s="1"/>
  <c r="AB160" i="8"/>
  <c r="AD140" i="9" s="1"/>
  <c r="AC160" i="8"/>
  <c r="AE140" i="9" s="1"/>
  <c r="AD160" i="8"/>
  <c r="AF140" i="9" s="1"/>
  <c r="AE160" i="8"/>
  <c r="AG140" i="9" s="1"/>
  <c r="BK140" i="9" s="1"/>
  <c r="AF141" i="10" s="1"/>
  <c r="AF160" i="8"/>
  <c r="AH140" i="9" s="1"/>
  <c r="BL140" i="9" s="1"/>
  <c r="AG141" i="10" s="1"/>
  <c r="AG160" i="8"/>
  <c r="AI140" i="9" s="1"/>
  <c r="BM140" i="9" s="1"/>
  <c r="AH141" i="10" s="1"/>
  <c r="AH160" i="8"/>
  <c r="F140" i="9" s="1"/>
  <c r="G140" i="9" s="1"/>
  <c r="AI160" i="8"/>
  <c r="AJ140" i="9" s="1"/>
  <c r="E161" i="8"/>
  <c r="I141" i="9" s="1"/>
  <c r="F161" i="8"/>
  <c r="J141" i="9" s="1"/>
  <c r="G161" i="8"/>
  <c r="K141" i="9" s="1"/>
  <c r="H161" i="8"/>
  <c r="L141" i="9" s="1"/>
  <c r="AP141" i="9" s="1"/>
  <c r="I142" i="10" s="1"/>
  <c r="I161" i="8"/>
  <c r="M141" i="9" s="1"/>
  <c r="AQ141" i="9" s="1"/>
  <c r="J142" i="10" s="1"/>
  <c r="J161" i="8"/>
  <c r="D141" i="9" s="1"/>
  <c r="K161" i="8"/>
  <c r="N141" i="9" s="1"/>
  <c r="L161" i="8"/>
  <c r="O141" i="9" s="1"/>
  <c r="M161" i="8"/>
  <c r="P141" i="9" s="1"/>
  <c r="N161" i="8"/>
  <c r="Q141" i="9" s="1"/>
  <c r="O161" i="8"/>
  <c r="R141" i="9" s="1"/>
  <c r="P161" i="8"/>
  <c r="S141" i="9" s="1"/>
  <c r="AW141" i="9" s="1"/>
  <c r="S142" i="10" s="1"/>
  <c r="Q161" i="8"/>
  <c r="T141" i="9" s="1"/>
  <c r="AX141" i="9" s="1"/>
  <c r="T142" i="10" s="1"/>
  <c r="R161" i="8"/>
  <c r="U141" i="9" s="1"/>
  <c r="S161" i="8"/>
  <c r="V141" i="9" s="1"/>
  <c r="T161" i="8"/>
  <c r="W141" i="9" s="1"/>
  <c r="U161" i="8"/>
  <c r="E141" i="9" s="1"/>
  <c r="V161" i="8"/>
  <c r="X141" i="9" s="1"/>
  <c r="W161" i="8"/>
  <c r="Y141" i="9" s="1"/>
  <c r="X161" i="8"/>
  <c r="Z141" i="9" s="1"/>
  <c r="BD141" i="9" s="1"/>
  <c r="Y142" i="10" s="1"/>
  <c r="Y161" i="8"/>
  <c r="AA141" i="9" s="1"/>
  <c r="BE141" i="9" s="1"/>
  <c r="Z142" i="10" s="1"/>
  <c r="Z161" i="8"/>
  <c r="AB141" i="9" s="1"/>
  <c r="AA161" i="8"/>
  <c r="AC141" i="9" s="1"/>
  <c r="AB161" i="8"/>
  <c r="AD141" i="9" s="1"/>
  <c r="AC161" i="8"/>
  <c r="AE141" i="9" s="1"/>
  <c r="AD161" i="8"/>
  <c r="AF141" i="9" s="1"/>
  <c r="AE161" i="8"/>
  <c r="AG141" i="9" s="1"/>
  <c r="AF161" i="8"/>
  <c r="AH141" i="9" s="1"/>
  <c r="BL141" i="9" s="1"/>
  <c r="AG142" i="10" s="1"/>
  <c r="AG161" i="8"/>
  <c r="AI141" i="9" s="1"/>
  <c r="BM141" i="9" s="1"/>
  <c r="AH142" i="10" s="1"/>
  <c r="AH161" i="8"/>
  <c r="F141" i="9" s="1"/>
  <c r="G141" i="9" s="1"/>
  <c r="AI161" i="8"/>
  <c r="AJ141" i="9" s="1"/>
  <c r="E162" i="8"/>
  <c r="I142" i="9" s="1"/>
  <c r="F162" i="8"/>
  <c r="J142" i="9" s="1"/>
  <c r="G162" i="8"/>
  <c r="K142" i="9" s="1"/>
  <c r="H162" i="8"/>
  <c r="L142" i="9" s="1"/>
  <c r="I162" i="8"/>
  <c r="M142" i="9" s="1"/>
  <c r="J162" i="8"/>
  <c r="D142" i="9" s="1"/>
  <c r="K162" i="8"/>
  <c r="N142" i="9" s="1"/>
  <c r="L162" i="8"/>
  <c r="O142" i="9" s="1"/>
  <c r="M162" i="8"/>
  <c r="P142" i="9" s="1"/>
  <c r="N162" i="8"/>
  <c r="Q142" i="9" s="1"/>
  <c r="O162" i="8"/>
  <c r="R142" i="9" s="1"/>
  <c r="P162" i="8"/>
  <c r="S142" i="9" s="1"/>
  <c r="Q162" i="8"/>
  <c r="T142" i="9" s="1"/>
  <c r="R162" i="8"/>
  <c r="U142" i="9" s="1"/>
  <c r="S162" i="8"/>
  <c r="V142" i="9" s="1"/>
  <c r="T162" i="8"/>
  <c r="W142" i="9" s="1"/>
  <c r="U162" i="8"/>
  <c r="E142" i="9" s="1"/>
  <c r="V162" i="8"/>
  <c r="X142" i="9" s="1"/>
  <c r="W162" i="8"/>
  <c r="Y142" i="9" s="1"/>
  <c r="X162" i="8"/>
  <c r="Z142" i="9" s="1"/>
  <c r="Y162" i="8"/>
  <c r="AA142" i="9" s="1"/>
  <c r="Z162" i="8"/>
  <c r="AB142" i="9" s="1"/>
  <c r="AA162" i="8"/>
  <c r="AC142" i="9" s="1"/>
  <c r="AB162" i="8"/>
  <c r="AD142" i="9" s="1"/>
  <c r="AC162" i="8"/>
  <c r="AE142" i="9" s="1"/>
  <c r="AD162" i="8"/>
  <c r="AF142" i="9" s="1"/>
  <c r="AE162" i="8"/>
  <c r="AG142" i="9" s="1"/>
  <c r="AF162" i="8"/>
  <c r="AH142" i="9" s="1"/>
  <c r="AG162" i="8"/>
  <c r="AI142" i="9" s="1"/>
  <c r="AH162" i="8"/>
  <c r="F142" i="9" s="1"/>
  <c r="G142" i="9" s="1"/>
  <c r="AI162" i="8"/>
  <c r="AJ142" i="9" s="1"/>
  <c r="E163" i="8"/>
  <c r="I143" i="9" s="1"/>
  <c r="F163" i="8"/>
  <c r="J143" i="9" s="1"/>
  <c r="G163" i="8"/>
  <c r="K143" i="9" s="1"/>
  <c r="H163" i="8"/>
  <c r="L143" i="9" s="1"/>
  <c r="I163" i="8"/>
  <c r="M143" i="9" s="1"/>
  <c r="J163" i="8"/>
  <c r="D143" i="9" s="1"/>
  <c r="K163" i="8"/>
  <c r="N143" i="9" s="1"/>
  <c r="AR143" i="9" s="1"/>
  <c r="N144" i="10" s="1"/>
  <c r="L163" i="8"/>
  <c r="O143" i="9" s="1"/>
  <c r="M163" i="8"/>
  <c r="P143" i="9" s="1"/>
  <c r="N163" i="8"/>
  <c r="Q143" i="9" s="1"/>
  <c r="O163" i="8"/>
  <c r="R143" i="9" s="1"/>
  <c r="P163" i="8"/>
  <c r="S143" i="9" s="1"/>
  <c r="Q163" i="8"/>
  <c r="T143" i="9" s="1"/>
  <c r="R163" i="8"/>
  <c r="U143" i="9" s="1"/>
  <c r="S163" i="8"/>
  <c r="V143" i="9" s="1"/>
  <c r="AZ143" i="9" s="1"/>
  <c r="V144" i="10" s="1"/>
  <c r="T163" i="8"/>
  <c r="W143" i="9" s="1"/>
  <c r="U163" i="8"/>
  <c r="E143" i="9" s="1"/>
  <c r="V163" i="8"/>
  <c r="X143" i="9" s="1"/>
  <c r="W163" i="8"/>
  <c r="Y143" i="9" s="1"/>
  <c r="X163" i="8"/>
  <c r="Z143" i="9" s="1"/>
  <c r="Y163" i="8"/>
  <c r="AA143" i="9" s="1"/>
  <c r="Z163" i="8"/>
  <c r="AB143" i="9" s="1"/>
  <c r="AA163" i="8"/>
  <c r="AC143" i="9" s="1"/>
  <c r="BG143" i="9" s="1"/>
  <c r="AB144" i="10" s="1"/>
  <c r="AB163" i="8"/>
  <c r="AD143" i="9" s="1"/>
  <c r="AC163" i="8"/>
  <c r="AE143" i="9" s="1"/>
  <c r="AD163" i="8"/>
  <c r="AF143" i="9" s="1"/>
  <c r="AE163" i="8"/>
  <c r="AG143" i="9" s="1"/>
  <c r="AF163" i="8"/>
  <c r="AH143" i="9" s="1"/>
  <c r="AG163" i="8"/>
  <c r="AI143" i="9" s="1"/>
  <c r="AH163" i="8"/>
  <c r="F143" i="9" s="1"/>
  <c r="G143" i="9" s="1"/>
  <c r="AI163" i="8"/>
  <c r="AJ143" i="9" s="1"/>
  <c r="BN143" i="9" s="1"/>
  <c r="L144" i="10" s="1"/>
  <c r="E164" i="8"/>
  <c r="I144" i="9" s="1"/>
  <c r="F164" i="8"/>
  <c r="J144" i="9" s="1"/>
  <c r="G164" i="8"/>
  <c r="K144" i="9" s="1"/>
  <c r="H164" i="8"/>
  <c r="L144" i="9" s="1"/>
  <c r="I164" i="8"/>
  <c r="M144" i="9" s="1"/>
  <c r="J164" i="8"/>
  <c r="D144" i="9" s="1"/>
  <c r="K164" i="8"/>
  <c r="N144" i="9" s="1"/>
  <c r="L164" i="8"/>
  <c r="O144" i="9" s="1"/>
  <c r="M164" i="8"/>
  <c r="P144" i="9" s="1"/>
  <c r="N164" i="8"/>
  <c r="Q144" i="9" s="1"/>
  <c r="O164" i="8"/>
  <c r="R144" i="9" s="1"/>
  <c r="P164" i="8"/>
  <c r="S144" i="9" s="1"/>
  <c r="Q164" i="8"/>
  <c r="T144" i="9" s="1"/>
  <c r="R164" i="8"/>
  <c r="U144" i="9" s="1"/>
  <c r="S164" i="8"/>
  <c r="V144" i="9" s="1"/>
  <c r="T164" i="8"/>
  <c r="W144" i="9" s="1"/>
  <c r="U164" i="8"/>
  <c r="E144" i="9" s="1"/>
  <c r="V164" i="8"/>
  <c r="X144" i="9" s="1"/>
  <c r="W164" i="8"/>
  <c r="Y144" i="9" s="1"/>
  <c r="X164" i="8"/>
  <c r="Z144" i="9" s="1"/>
  <c r="Y164" i="8"/>
  <c r="AA144" i="9" s="1"/>
  <c r="Z164" i="8"/>
  <c r="AB144" i="9" s="1"/>
  <c r="AA164" i="8"/>
  <c r="AC144" i="9" s="1"/>
  <c r="AB164" i="8"/>
  <c r="AD144" i="9" s="1"/>
  <c r="AC164" i="8"/>
  <c r="AE144" i="9" s="1"/>
  <c r="AD164" i="8"/>
  <c r="AF144" i="9" s="1"/>
  <c r="AE164" i="8"/>
  <c r="AG144" i="9" s="1"/>
  <c r="AF164" i="8"/>
  <c r="AH144" i="9" s="1"/>
  <c r="AG164" i="8"/>
  <c r="AI144" i="9" s="1"/>
  <c r="AH164" i="8"/>
  <c r="F144" i="9" s="1"/>
  <c r="AI164" i="8"/>
  <c r="AJ144" i="9" s="1"/>
  <c r="E165" i="8"/>
  <c r="I145" i="9" s="1"/>
  <c r="F165" i="8"/>
  <c r="J145" i="9" s="1"/>
  <c r="G165" i="8"/>
  <c r="K145" i="9" s="1"/>
  <c r="H165" i="8"/>
  <c r="L145" i="9" s="1"/>
  <c r="I165" i="8"/>
  <c r="M145" i="9" s="1"/>
  <c r="J165" i="8"/>
  <c r="D145" i="9" s="1"/>
  <c r="K165" i="8"/>
  <c r="N145" i="9" s="1"/>
  <c r="L165" i="8"/>
  <c r="O145" i="9" s="1"/>
  <c r="M165" i="8"/>
  <c r="P145" i="9" s="1"/>
  <c r="N165" i="8"/>
  <c r="Q145" i="9" s="1"/>
  <c r="O165" i="8"/>
  <c r="R145" i="9" s="1"/>
  <c r="P165" i="8"/>
  <c r="S145" i="9" s="1"/>
  <c r="Q165" i="8"/>
  <c r="T145" i="9" s="1"/>
  <c r="R165" i="8"/>
  <c r="U145" i="9" s="1"/>
  <c r="S165" i="8"/>
  <c r="V145" i="9" s="1"/>
  <c r="T165" i="8"/>
  <c r="W145" i="9" s="1"/>
  <c r="U165" i="8"/>
  <c r="E145" i="9" s="1"/>
  <c r="V165" i="8"/>
  <c r="X145" i="9" s="1"/>
  <c r="W165" i="8"/>
  <c r="Y145" i="9" s="1"/>
  <c r="X165" i="8"/>
  <c r="Z145" i="9" s="1"/>
  <c r="Y165" i="8"/>
  <c r="AA145" i="9" s="1"/>
  <c r="Z165" i="8"/>
  <c r="AB145" i="9" s="1"/>
  <c r="AA165" i="8"/>
  <c r="AC145" i="9" s="1"/>
  <c r="AB165" i="8"/>
  <c r="AD145" i="9" s="1"/>
  <c r="AC165" i="8"/>
  <c r="AE145" i="9" s="1"/>
  <c r="AD165" i="8"/>
  <c r="AF145" i="9" s="1"/>
  <c r="AE165" i="8"/>
  <c r="AG145" i="9" s="1"/>
  <c r="AF165" i="8"/>
  <c r="AH145" i="9" s="1"/>
  <c r="AG165" i="8"/>
  <c r="AI145" i="9" s="1"/>
  <c r="AH165" i="8"/>
  <c r="F145" i="9" s="1"/>
  <c r="AI165" i="8"/>
  <c r="AJ145" i="9" s="1"/>
  <c r="E166" i="8"/>
  <c r="I146" i="9" s="1"/>
  <c r="F166" i="8"/>
  <c r="J146" i="9" s="1"/>
  <c r="G166" i="8"/>
  <c r="K146" i="9" s="1"/>
  <c r="H166" i="8"/>
  <c r="L146" i="9" s="1"/>
  <c r="I166" i="8"/>
  <c r="M146" i="9" s="1"/>
  <c r="J166" i="8"/>
  <c r="D146" i="9" s="1"/>
  <c r="K166" i="8"/>
  <c r="N146" i="9" s="1"/>
  <c r="L166" i="8"/>
  <c r="O146" i="9" s="1"/>
  <c r="M166" i="8"/>
  <c r="P146" i="9" s="1"/>
  <c r="N166" i="8"/>
  <c r="Q146" i="9" s="1"/>
  <c r="O166" i="8"/>
  <c r="R146" i="9" s="1"/>
  <c r="P166" i="8"/>
  <c r="S146" i="9" s="1"/>
  <c r="Q166" i="8"/>
  <c r="T146" i="9" s="1"/>
  <c r="R166" i="8"/>
  <c r="U146" i="9" s="1"/>
  <c r="S166" i="8"/>
  <c r="V146" i="9" s="1"/>
  <c r="T166" i="8"/>
  <c r="W146" i="9" s="1"/>
  <c r="U166" i="8"/>
  <c r="E146" i="9" s="1"/>
  <c r="V166" i="8"/>
  <c r="X146" i="9" s="1"/>
  <c r="W166" i="8"/>
  <c r="Y146" i="9" s="1"/>
  <c r="X166" i="8"/>
  <c r="Z146" i="9" s="1"/>
  <c r="Y166" i="8"/>
  <c r="AA146" i="9" s="1"/>
  <c r="Z166" i="8"/>
  <c r="AB146" i="9" s="1"/>
  <c r="AA166" i="8"/>
  <c r="AC146" i="9" s="1"/>
  <c r="AB166" i="8"/>
  <c r="AD146" i="9" s="1"/>
  <c r="AC166" i="8"/>
  <c r="AE146" i="9" s="1"/>
  <c r="AD166" i="8"/>
  <c r="AF146" i="9" s="1"/>
  <c r="AE166" i="8"/>
  <c r="AG146" i="9" s="1"/>
  <c r="AF166" i="8"/>
  <c r="AH146" i="9" s="1"/>
  <c r="AG166" i="8"/>
  <c r="AI146" i="9" s="1"/>
  <c r="AH166" i="8"/>
  <c r="F146" i="9" s="1"/>
  <c r="AI166" i="8"/>
  <c r="AJ146" i="9" s="1"/>
  <c r="E167" i="8"/>
  <c r="I203" i="9" s="1"/>
  <c r="F167" i="8"/>
  <c r="J203" i="9" s="1"/>
  <c r="G167" i="8"/>
  <c r="K203" i="9" s="1"/>
  <c r="H167" i="8"/>
  <c r="L203" i="9" s="1"/>
  <c r="I167" i="8"/>
  <c r="M203" i="9" s="1"/>
  <c r="J167" i="8"/>
  <c r="D203" i="9" s="1"/>
  <c r="K167" i="8"/>
  <c r="N203" i="9" s="1"/>
  <c r="L167" i="8"/>
  <c r="O203" i="9" s="1"/>
  <c r="M167" i="8"/>
  <c r="P203" i="9" s="1"/>
  <c r="N167" i="8"/>
  <c r="Q203" i="9" s="1"/>
  <c r="O167" i="8"/>
  <c r="R203" i="9" s="1"/>
  <c r="P167" i="8"/>
  <c r="S203" i="9" s="1"/>
  <c r="Q167" i="8"/>
  <c r="T203" i="9" s="1"/>
  <c r="R167" i="8"/>
  <c r="U203" i="9" s="1"/>
  <c r="S167" i="8"/>
  <c r="V203" i="9" s="1"/>
  <c r="T167" i="8"/>
  <c r="W203" i="9" s="1"/>
  <c r="U167" i="8"/>
  <c r="E203" i="9" s="1"/>
  <c r="V167" i="8"/>
  <c r="X203" i="9" s="1"/>
  <c r="W167" i="8"/>
  <c r="Y203" i="9" s="1"/>
  <c r="X167" i="8"/>
  <c r="Z203" i="9" s="1"/>
  <c r="Y167" i="8"/>
  <c r="AA203" i="9" s="1"/>
  <c r="Z167" i="8"/>
  <c r="AB203" i="9" s="1"/>
  <c r="AA167" i="8"/>
  <c r="AC203" i="9" s="1"/>
  <c r="AB167" i="8"/>
  <c r="AD203" i="9" s="1"/>
  <c r="AC167" i="8"/>
  <c r="AE203" i="9" s="1"/>
  <c r="AD167" i="8"/>
  <c r="AF203" i="9" s="1"/>
  <c r="AE167" i="8"/>
  <c r="AG203" i="9" s="1"/>
  <c r="AF167" i="8"/>
  <c r="AH203" i="9" s="1"/>
  <c r="AG167" i="8"/>
  <c r="AI203" i="9" s="1"/>
  <c r="AH167" i="8"/>
  <c r="F203" i="9" s="1"/>
  <c r="AI167" i="8"/>
  <c r="AJ203" i="9" s="1"/>
  <c r="E168" i="8"/>
  <c r="I204" i="9" s="1"/>
  <c r="F168" i="8"/>
  <c r="J204" i="9" s="1"/>
  <c r="G168" i="8"/>
  <c r="K204" i="9" s="1"/>
  <c r="AO204" i="9" s="1"/>
  <c r="H205" i="10" s="1"/>
  <c r="H168" i="8"/>
  <c r="L204" i="9" s="1"/>
  <c r="AP204" i="9" s="1"/>
  <c r="I205" i="10" s="1"/>
  <c r="I168" i="8"/>
  <c r="M204" i="9" s="1"/>
  <c r="AQ204" i="9" s="1"/>
  <c r="J205" i="10" s="1"/>
  <c r="J168" i="8"/>
  <c r="D204" i="9" s="1"/>
  <c r="K168" i="8"/>
  <c r="N204" i="9" s="1"/>
  <c r="L168" i="8"/>
  <c r="O204" i="9" s="1"/>
  <c r="M168" i="8"/>
  <c r="P204" i="9" s="1"/>
  <c r="N168" i="8"/>
  <c r="Q204" i="9" s="1"/>
  <c r="O168" i="8"/>
  <c r="R204" i="9" s="1"/>
  <c r="AV204" i="9" s="1"/>
  <c r="R205" i="10" s="1"/>
  <c r="P168" i="8"/>
  <c r="S204" i="9" s="1"/>
  <c r="AW204" i="9" s="1"/>
  <c r="S205" i="10" s="1"/>
  <c r="Q168" i="8"/>
  <c r="T204" i="9" s="1"/>
  <c r="AX204" i="9" s="1"/>
  <c r="T205" i="10" s="1"/>
  <c r="R168" i="8"/>
  <c r="U204" i="9" s="1"/>
  <c r="S168" i="8"/>
  <c r="V204" i="9" s="1"/>
  <c r="T168" i="8"/>
  <c r="W204" i="9" s="1"/>
  <c r="U168" i="8"/>
  <c r="E204" i="9" s="1"/>
  <c r="V168" i="8"/>
  <c r="X204" i="9" s="1"/>
  <c r="W168" i="8"/>
  <c r="Y204" i="9" s="1"/>
  <c r="BC204" i="9" s="1"/>
  <c r="X205" i="10" s="1"/>
  <c r="X168" i="8"/>
  <c r="Z204" i="9" s="1"/>
  <c r="BD204" i="9" s="1"/>
  <c r="Y205" i="10" s="1"/>
  <c r="Y168" i="8"/>
  <c r="AA204" i="9" s="1"/>
  <c r="BE204" i="9" s="1"/>
  <c r="Z205" i="10" s="1"/>
  <c r="Z168" i="8"/>
  <c r="AB204" i="9" s="1"/>
  <c r="AA168" i="8"/>
  <c r="AC204" i="9" s="1"/>
  <c r="AB168" i="8"/>
  <c r="AD204" i="9" s="1"/>
  <c r="AC168" i="8"/>
  <c r="AE204" i="9" s="1"/>
  <c r="AD168" i="8"/>
  <c r="AF204" i="9" s="1"/>
  <c r="AE168" i="8"/>
  <c r="AG204" i="9" s="1"/>
  <c r="BK204" i="9" s="1"/>
  <c r="AF205" i="10" s="1"/>
  <c r="AF168" i="8"/>
  <c r="AH204" i="9" s="1"/>
  <c r="BL204" i="9" s="1"/>
  <c r="AG205" i="10" s="1"/>
  <c r="AG168" i="8"/>
  <c r="AI204" i="9" s="1"/>
  <c r="BM204" i="9" s="1"/>
  <c r="AH205" i="10" s="1"/>
  <c r="AH168" i="8"/>
  <c r="F204" i="9" s="1"/>
  <c r="G204" i="9" s="1"/>
  <c r="AI168" i="8"/>
  <c r="AJ204" i="9" s="1"/>
  <c r="E169" i="8"/>
  <c r="I205" i="9" s="1"/>
  <c r="F169" i="8"/>
  <c r="J205" i="9" s="1"/>
  <c r="G169" i="8"/>
  <c r="K205" i="9" s="1"/>
  <c r="H169" i="8"/>
  <c r="L205" i="9" s="1"/>
  <c r="AP205" i="9" s="1"/>
  <c r="I206" i="10" s="1"/>
  <c r="I169" i="8"/>
  <c r="M205" i="9" s="1"/>
  <c r="AQ205" i="9" s="1"/>
  <c r="J206" i="10" s="1"/>
  <c r="J169" i="8"/>
  <c r="D205" i="9" s="1"/>
  <c r="K169" i="8"/>
  <c r="N205" i="9" s="1"/>
  <c r="L169" i="8"/>
  <c r="O205" i="9" s="1"/>
  <c r="M169" i="8"/>
  <c r="P205" i="9" s="1"/>
  <c r="N169" i="8"/>
  <c r="Q205" i="9" s="1"/>
  <c r="O169" i="8"/>
  <c r="R205" i="9" s="1"/>
  <c r="P169" i="8"/>
  <c r="S205" i="9" s="1"/>
  <c r="AW205" i="9" s="1"/>
  <c r="S206" i="10" s="1"/>
  <c r="Q169" i="8"/>
  <c r="T205" i="9" s="1"/>
  <c r="AX205" i="9" s="1"/>
  <c r="T206" i="10" s="1"/>
  <c r="R169" i="8"/>
  <c r="U205" i="9" s="1"/>
  <c r="S169" i="8"/>
  <c r="V205" i="9" s="1"/>
  <c r="T169" i="8"/>
  <c r="W205" i="9" s="1"/>
  <c r="U169" i="8"/>
  <c r="E205" i="9" s="1"/>
  <c r="V169" i="8"/>
  <c r="X205" i="9" s="1"/>
  <c r="W169" i="8"/>
  <c r="Y205" i="9" s="1"/>
  <c r="X169" i="8"/>
  <c r="Z205" i="9" s="1"/>
  <c r="BD205" i="9" s="1"/>
  <c r="Y206" i="10" s="1"/>
  <c r="Y169" i="8"/>
  <c r="AA205" i="9" s="1"/>
  <c r="BE205" i="9" s="1"/>
  <c r="Z206" i="10" s="1"/>
  <c r="Z169" i="8"/>
  <c r="AB205" i="9" s="1"/>
  <c r="AA169" i="8"/>
  <c r="AC205" i="9" s="1"/>
  <c r="AB169" i="8"/>
  <c r="AD205" i="9" s="1"/>
  <c r="AC169" i="8"/>
  <c r="AE205" i="9" s="1"/>
  <c r="AD169" i="8"/>
  <c r="AF205" i="9" s="1"/>
  <c r="AE169" i="8"/>
  <c r="AG205" i="9" s="1"/>
  <c r="AF169" i="8"/>
  <c r="AH205" i="9" s="1"/>
  <c r="BL205" i="9" s="1"/>
  <c r="AG206" i="10" s="1"/>
  <c r="AG169" i="8"/>
  <c r="AI205" i="9" s="1"/>
  <c r="BM205" i="9" s="1"/>
  <c r="AH206" i="10" s="1"/>
  <c r="AH169" i="8"/>
  <c r="F205" i="9" s="1"/>
  <c r="G205" i="9" s="1"/>
  <c r="AI169" i="8"/>
  <c r="AJ205" i="9" s="1"/>
  <c r="E170" i="8"/>
  <c r="I206" i="9" s="1"/>
  <c r="F170" i="8"/>
  <c r="J206" i="9" s="1"/>
  <c r="G170" i="8"/>
  <c r="K206" i="9" s="1"/>
  <c r="H170" i="8"/>
  <c r="L206" i="9" s="1"/>
  <c r="I170" i="8"/>
  <c r="M206" i="9" s="1"/>
  <c r="J170" i="8"/>
  <c r="D206" i="9" s="1"/>
  <c r="K170" i="8"/>
  <c r="N206" i="9" s="1"/>
  <c r="L170" i="8"/>
  <c r="O206" i="9" s="1"/>
  <c r="M170" i="8"/>
  <c r="P206" i="9" s="1"/>
  <c r="N170" i="8"/>
  <c r="Q206" i="9" s="1"/>
  <c r="O170" i="8"/>
  <c r="R206" i="9" s="1"/>
  <c r="P170" i="8"/>
  <c r="S206" i="9" s="1"/>
  <c r="Q170" i="8"/>
  <c r="T206" i="9" s="1"/>
  <c r="R170" i="8"/>
  <c r="U206" i="9" s="1"/>
  <c r="S170" i="8"/>
  <c r="V206" i="9" s="1"/>
  <c r="T170" i="8"/>
  <c r="W206" i="9" s="1"/>
  <c r="U170" i="8"/>
  <c r="E206" i="9" s="1"/>
  <c r="V170" i="8"/>
  <c r="X206" i="9" s="1"/>
  <c r="W170" i="8"/>
  <c r="Y206" i="9" s="1"/>
  <c r="X170" i="8"/>
  <c r="Z206" i="9" s="1"/>
  <c r="Y170" i="8"/>
  <c r="AA206" i="9" s="1"/>
  <c r="Z170" i="8"/>
  <c r="AB206" i="9" s="1"/>
  <c r="AA170" i="8"/>
  <c r="AC206" i="9" s="1"/>
  <c r="AB170" i="8"/>
  <c r="AD206" i="9" s="1"/>
  <c r="AC170" i="8"/>
  <c r="AE206" i="9" s="1"/>
  <c r="AD170" i="8"/>
  <c r="AF206" i="9" s="1"/>
  <c r="AE170" i="8"/>
  <c r="AG206" i="9" s="1"/>
  <c r="AF170" i="8"/>
  <c r="AH206" i="9" s="1"/>
  <c r="AG170" i="8"/>
  <c r="AI206" i="9" s="1"/>
  <c r="AH170" i="8"/>
  <c r="F206" i="9" s="1"/>
  <c r="G206" i="9" s="1"/>
  <c r="AI170" i="8"/>
  <c r="AJ206" i="9" s="1"/>
  <c r="E171" i="8"/>
  <c r="I207" i="9" s="1"/>
  <c r="F171" i="8"/>
  <c r="J207" i="9" s="1"/>
  <c r="G171" i="8"/>
  <c r="K207" i="9" s="1"/>
  <c r="H171" i="8"/>
  <c r="L207" i="9" s="1"/>
  <c r="I171" i="8"/>
  <c r="M207" i="9" s="1"/>
  <c r="J171" i="8"/>
  <c r="D207" i="9" s="1"/>
  <c r="K171" i="8"/>
  <c r="N207" i="9" s="1"/>
  <c r="AR207" i="9" s="1"/>
  <c r="N208" i="10" s="1"/>
  <c r="L171" i="8"/>
  <c r="O207" i="9" s="1"/>
  <c r="M171" i="8"/>
  <c r="P207" i="9" s="1"/>
  <c r="N171" i="8"/>
  <c r="Q207" i="9" s="1"/>
  <c r="O171" i="8"/>
  <c r="R207" i="9" s="1"/>
  <c r="P171" i="8"/>
  <c r="S207" i="9" s="1"/>
  <c r="Q171" i="8"/>
  <c r="T207" i="9" s="1"/>
  <c r="R171" i="8"/>
  <c r="U207" i="9" s="1"/>
  <c r="S171" i="8"/>
  <c r="V207" i="9" s="1"/>
  <c r="AZ207" i="9" s="1"/>
  <c r="V208" i="10" s="1"/>
  <c r="T171" i="8"/>
  <c r="W207" i="9" s="1"/>
  <c r="U171" i="8"/>
  <c r="E207" i="9" s="1"/>
  <c r="V171" i="8"/>
  <c r="X207" i="9" s="1"/>
  <c r="W171" i="8"/>
  <c r="Y207" i="9" s="1"/>
  <c r="X171" i="8"/>
  <c r="Z207" i="9" s="1"/>
  <c r="Y171" i="8"/>
  <c r="AA207" i="9" s="1"/>
  <c r="Z171" i="8"/>
  <c r="AB207" i="9" s="1"/>
  <c r="AA171" i="8"/>
  <c r="AC207" i="9" s="1"/>
  <c r="BG207" i="9" s="1"/>
  <c r="AB208" i="10" s="1"/>
  <c r="AB171" i="8"/>
  <c r="AD207" i="9" s="1"/>
  <c r="AC171" i="8"/>
  <c r="AE207" i="9" s="1"/>
  <c r="AD171" i="8"/>
  <c r="AF207" i="9" s="1"/>
  <c r="AE171" i="8"/>
  <c r="AG207" i="9" s="1"/>
  <c r="AF171" i="8"/>
  <c r="AH207" i="9" s="1"/>
  <c r="AG171" i="8"/>
  <c r="AI207" i="9" s="1"/>
  <c r="AH171" i="8"/>
  <c r="F207" i="9" s="1"/>
  <c r="G207" i="9" s="1"/>
  <c r="AI171" i="8"/>
  <c r="AJ207" i="9" s="1"/>
  <c r="BN207" i="9" s="1"/>
  <c r="L208" i="10" s="1"/>
  <c r="E172" i="8"/>
  <c r="I208" i="9" s="1"/>
  <c r="F172" i="8"/>
  <c r="J208" i="9" s="1"/>
  <c r="G172" i="8"/>
  <c r="K208" i="9" s="1"/>
  <c r="H172" i="8"/>
  <c r="L208" i="9" s="1"/>
  <c r="I172" i="8"/>
  <c r="M208" i="9" s="1"/>
  <c r="J172" i="8"/>
  <c r="D208" i="9" s="1"/>
  <c r="K172" i="8"/>
  <c r="N208" i="9" s="1"/>
  <c r="L172" i="8"/>
  <c r="O208" i="9" s="1"/>
  <c r="M172" i="8"/>
  <c r="P208" i="9" s="1"/>
  <c r="N172" i="8"/>
  <c r="Q208" i="9" s="1"/>
  <c r="O172" i="8"/>
  <c r="R208" i="9" s="1"/>
  <c r="P172" i="8"/>
  <c r="S208" i="9" s="1"/>
  <c r="Q172" i="8"/>
  <c r="T208" i="9" s="1"/>
  <c r="R172" i="8"/>
  <c r="U208" i="9" s="1"/>
  <c r="S172" i="8"/>
  <c r="V208" i="9" s="1"/>
  <c r="T172" i="8"/>
  <c r="W208" i="9" s="1"/>
  <c r="U172" i="8"/>
  <c r="E208" i="9" s="1"/>
  <c r="V172" i="8"/>
  <c r="X208" i="9" s="1"/>
  <c r="W172" i="8"/>
  <c r="Y208" i="9" s="1"/>
  <c r="X172" i="8"/>
  <c r="Z208" i="9" s="1"/>
  <c r="Y172" i="8"/>
  <c r="AA208" i="9" s="1"/>
  <c r="Z172" i="8"/>
  <c r="AB208" i="9" s="1"/>
  <c r="AA172" i="8"/>
  <c r="AC208" i="9" s="1"/>
  <c r="AB172" i="8"/>
  <c r="AD208" i="9" s="1"/>
  <c r="AC172" i="8"/>
  <c r="AE208" i="9" s="1"/>
  <c r="AD172" i="8"/>
  <c r="AF208" i="9" s="1"/>
  <c r="AE172" i="8"/>
  <c r="AG208" i="9" s="1"/>
  <c r="AF172" i="8"/>
  <c r="AH208" i="9" s="1"/>
  <c r="AG172" i="8"/>
  <c r="AI208" i="9" s="1"/>
  <c r="AH172" i="8"/>
  <c r="F208" i="9" s="1"/>
  <c r="AI172" i="8"/>
  <c r="AJ208" i="9" s="1"/>
  <c r="E173" i="8"/>
  <c r="I209" i="9" s="1"/>
  <c r="F173" i="8"/>
  <c r="J209" i="9" s="1"/>
  <c r="G173" i="8"/>
  <c r="K209" i="9" s="1"/>
  <c r="H173" i="8"/>
  <c r="L209" i="9" s="1"/>
  <c r="I173" i="8"/>
  <c r="M209" i="9" s="1"/>
  <c r="J173" i="8"/>
  <c r="D209" i="9" s="1"/>
  <c r="K173" i="8"/>
  <c r="N209" i="9" s="1"/>
  <c r="L173" i="8"/>
  <c r="O209" i="9" s="1"/>
  <c r="M173" i="8"/>
  <c r="P209" i="9" s="1"/>
  <c r="N173" i="8"/>
  <c r="Q209" i="9" s="1"/>
  <c r="O173" i="8"/>
  <c r="R209" i="9" s="1"/>
  <c r="P173" i="8"/>
  <c r="S209" i="9" s="1"/>
  <c r="Q173" i="8"/>
  <c r="T209" i="9" s="1"/>
  <c r="R173" i="8"/>
  <c r="U209" i="9" s="1"/>
  <c r="S173" i="8"/>
  <c r="V209" i="9" s="1"/>
  <c r="T173" i="8"/>
  <c r="W209" i="9" s="1"/>
  <c r="U173" i="8"/>
  <c r="E209" i="9" s="1"/>
  <c r="V173" i="8"/>
  <c r="X209" i="9" s="1"/>
  <c r="W173" i="8"/>
  <c r="Y209" i="9" s="1"/>
  <c r="X173" i="8"/>
  <c r="Z209" i="9" s="1"/>
  <c r="Y173" i="8"/>
  <c r="AA209" i="9" s="1"/>
  <c r="Z173" i="8"/>
  <c r="AB209" i="9" s="1"/>
  <c r="AA173" i="8"/>
  <c r="AC209" i="9" s="1"/>
  <c r="AB173" i="8"/>
  <c r="AD209" i="9" s="1"/>
  <c r="AC173" i="8"/>
  <c r="AE209" i="9" s="1"/>
  <c r="AD173" i="8"/>
  <c r="AF209" i="9" s="1"/>
  <c r="AE173" i="8"/>
  <c r="AG209" i="9" s="1"/>
  <c r="AF173" i="8"/>
  <c r="AH209" i="9" s="1"/>
  <c r="AG173" i="8"/>
  <c r="AI209" i="9" s="1"/>
  <c r="AH173" i="8"/>
  <c r="F209" i="9" s="1"/>
  <c r="AI173" i="8"/>
  <c r="AJ209" i="9" s="1"/>
  <c r="E174" i="8"/>
  <c r="I147" i="9" s="1"/>
  <c r="F174" i="8"/>
  <c r="J147" i="9" s="1"/>
  <c r="G174" i="8"/>
  <c r="K147" i="9" s="1"/>
  <c r="H174" i="8"/>
  <c r="L147" i="9" s="1"/>
  <c r="I174" i="8"/>
  <c r="M147" i="9" s="1"/>
  <c r="J174" i="8"/>
  <c r="D147" i="9" s="1"/>
  <c r="K174" i="8"/>
  <c r="N147" i="9" s="1"/>
  <c r="L174" i="8"/>
  <c r="O147" i="9" s="1"/>
  <c r="M174" i="8"/>
  <c r="P147" i="9" s="1"/>
  <c r="N174" i="8"/>
  <c r="Q147" i="9" s="1"/>
  <c r="O174" i="8"/>
  <c r="R147" i="9" s="1"/>
  <c r="P174" i="8"/>
  <c r="S147" i="9" s="1"/>
  <c r="Q174" i="8"/>
  <c r="T147" i="9" s="1"/>
  <c r="R174" i="8"/>
  <c r="U147" i="9" s="1"/>
  <c r="S174" i="8"/>
  <c r="V147" i="9" s="1"/>
  <c r="T174" i="8"/>
  <c r="W147" i="9" s="1"/>
  <c r="U174" i="8"/>
  <c r="E147" i="9" s="1"/>
  <c r="V174" i="8"/>
  <c r="X147" i="9" s="1"/>
  <c r="W174" i="8"/>
  <c r="Y147" i="9" s="1"/>
  <c r="X174" i="8"/>
  <c r="Z147" i="9" s="1"/>
  <c r="Y174" i="8"/>
  <c r="AA147" i="9" s="1"/>
  <c r="Z174" i="8"/>
  <c r="AB147" i="9" s="1"/>
  <c r="AA174" i="8"/>
  <c r="AC147" i="9" s="1"/>
  <c r="AB174" i="8"/>
  <c r="AD147" i="9" s="1"/>
  <c r="AC174" i="8"/>
  <c r="AE147" i="9" s="1"/>
  <c r="AD174" i="8"/>
  <c r="AF147" i="9" s="1"/>
  <c r="AE174" i="8"/>
  <c r="AG147" i="9" s="1"/>
  <c r="AF174" i="8"/>
  <c r="AH147" i="9" s="1"/>
  <c r="AG174" i="8"/>
  <c r="AI147" i="9" s="1"/>
  <c r="AH174" i="8"/>
  <c r="F147" i="9" s="1"/>
  <c r="AI174" i="8"/>
  <c r="AJ147" i="9" s="1"/>
  <c r="E175" i="8"/>
  <c r="I148" i="9" s="1"/>
  <c r="F175" i="8"/>
  <c r="J148" i="9" s="1"/>
  <c r="G175" i="8"/>
  <c r="K148" i="9" s="1"/>
  <c r="H175" i="8"/>
  <c r="L148" i="9" s="1"/>
  <c r="I175" i="8"/>
  <c r="M148" i="9" s="1"/>
  <c r="J175" i="8"/>
  <c r="D148" i="9" s="1"/>
  <c r="K175" i="8"/>
  <c r="N148" i="9" s="1"/>
  <c r="L175" i="8"/>
  <c r="O148" i="9" s="1"/>
  <c r="M175" i="8"/>
  <c r="P148" i="9" s="1"/>
  <c r="N175" i="8"/>
  <c r="Q148" i="9" s="1"/>
  <c r="O175" i="8"/>
  <c r="R148" i="9" s="1"/>
  <c r="P175" i="8"/>
  <c r="S148" i="9" s="1"/>
  <c r="Q175" i="8"/>
  <c r="T148" i="9" s="1"/>
  <c r="R175" i="8"/>
  <c r="U148" i="9" s="1"/>
  <c r="S175" i="8"/>
  <c r="V148" i="9" s="1"/>
  <c r="T175" i="8"/>
  <c r="W148" i="9" s="1"/>
  <c r="U175" i="8"/>
  <c r="E148" i="9" s="1"/>
  <c r="V175" i="8"/>
  <c r="X148" i="9" s="1"/>
  <c r="W175" i="8"/>
  <c r="Y148" i="9" s="1"/>
  <c r="X175" i="8"/>
  <c r="Z148" i="9" s="1"/>
  <c r="Y175" i="8"/>
  <c r="AA148" i="9" s="1"/>
  <c r="Z175" i="8"/>
  <c r="AB148" i="9" s="1"/>
  <c r="AA175" i="8"/>
  <c r="AC148" i="9" s="1"/>
  <c r="AB175" i="8"/>
  <c r="AD148" i="9" s="1"/>
  <c r="AC175" i="8"/>
  <c r="AE148" i="9" s="1"/>
  <c r="AD175" i="8"/>
  <c r="AF148" i="9" s="1"/>
  <c r="AE175" i="8"/>
  <c r="AG148" i="9" s="1"/>
  <c r="AF175" i="8"/>
  <c r="AH148" i="9" s="1"/>
  <c r="AG175" i="8"/>
  <c r="AI148" i="9" s="1"/>
  <c r="AH175" i="8"/>
  <c r="F148" i="9" s="1"/>
  <c r="AI175" i="8"/>
  <c r="AJ148" i="9" s="1"/>
  <c r="E176" i="8"/>
  <c r="I149" i="9" s="1"/>
  <c r="F176" i="8"/>
  <c r="J149" i="9" s="1"/>
  <c r="G176" i="8"/>
  <c r="K149" i="9" s="1"/>
  <c r="AO149" i="9" s="1"/>
  <c r="H150" i="10" s="1"/>
  <c r="H176" i="8"/>
  <c r="L149" i="9" s="1"/>
  <c r="AP149" i="9" s="1"/>
  <c r="I150" i="10" s="1"/>
  <c r="I176" i="8"/>
  <c r="M149" i="9" s="1"/>
  <c r="AQ149" i="9" s="1"/>
  <c r="J150" i="10" s="1"/>
  <c r="J176" i="8"/>
  <c r="D149" i="9" s="1"/>
  <c r="K176" i="8"/>
  <c r="N149" i="9" s="1"/>
  <c r="L176" i="8"/>
  <c r="O149" i="9" s="1"/>
  <c r="M176" i="8"/>
  <c r="P149" i="9" s="1"/>
  <c r="N176" i="8"/>
  <c r="Q149" i="9" s="1"/>
  <c r="O176" i="8"/>
  <c r="R149" i="9" s="1"/>
  <c r="AV149" i="9" s="1"/>
  <c r="R150" i="10" s="1"/>
  <c r="P176" i="8"/>
  <c r="S149" i="9" s="1"/>
  <c r="AW149" i="9" s="1"/>
  <c r="S150" i="10" s="1"/>
  <c r="Q176" i="8"/>
  <c r="T149" i="9" s="1"/>
  <c r="AX149" i="9" s="1"/>
  <c r="T150" i="10" s="1"/>
  <c r="R176" i="8"/>
  <c r="U149" i="9" s="1"/>
  <c r="S176" i="8"/>
  <c r="V149" i="9" s="1"/>
  <c r="T176" i="8"/>
  <c r="W149" i="9" s="1"/>
  <c r="U176" i="8"/>
  <c r="E149" i="9" s="1"/>
  <c r="V176" i="8"/>
  <c r="X149" i="9" s="1"/>
  <c r="W176" i="8"/>
  <c r="Y149" i="9" s="1"/>
  <c r="BC149" i="9" s="1"/>
  <c r="X150" i="10" s="1"/>
  <c r="X176" i="8"/>
  <c r="Z149" i="9" s="1"/>
  <c r="BD149" i="9" s="1"/>
  <c r="Y150" i="10" s="1"/>
  <c r="Y176" i="8"/>
  <c r="AA149" i="9" s="1"/>
  <c r="BE149" i="9" s="1"/>
  <c r="Z150" i="10" s="1"/>
  <c r="Z176" i="8"/>
  <c r="AB149" i="9" s="1"/>
  <c r="AA176" i="8"/>
  <c r="AC149" i="9" s="1"/>
  <c r="AB176" i="8"/>
  <c r="AD149" i="9" s="1"/>
  <c r="AC176" i="8"/>
  <c r="AE149" i="9" s="1"/>
  <c r="AD176" i="8"/>
  <c r="AF149" i="9" s="1"/>
  <c r="AE176" i="8"/>
  <c r="AG149" i="9" s="1"/>
  <c r="BK149" i="9" s="1"/>
  <c r="AF150" i="10" s="1"/>
  <c r="AF176" i="8"/>
  <c r="AH149" i="9" s="1"/>
  <c r="BL149" i="9" s="1"/>
  <c r="AG150" i="10" s="1"/>
  <c r="AG176" i="8"/>
  <c r="AI149" i="9" s="1"/>
  <c r="BM149" i="9" s="1"/>
  <c r="AH150" i="10" s="1"/>
  <c r="AH176" i="8"/>
  <c r="F149" i="9" s="1"/>
  <c r="G149" i="9" s="1"/>
  <c r="AI176" i="8"/>
  <c r="AJ149" i="9" s="1"/>
  <c r="E177" i="8"/>
  <c r="I150" i="9" s="1"/>
  <c r="F177" i="8"/>
  <c r="J150" i="9" s="1"/>
  <c r="G177" i="8"/>
  <c r="K150" i="9" s="1"/>
  <c r="H177" i="8"/>
  <c r="L150" i="9" s="1"/>
  <c r="AP150" i="9" s="1"/>
  <c r="I151" i="10" s="1"/>
  <c r="I177" i="8"/>
  <c r="M150" i="9" s="1"/>
  <c r="AQ150" i="9" s="1"/>
  <c r="J151" i="10" s="1"/>
  <c r="J177" i="8"/>
  <c r="D150" i="9" s="1"/>
  <c r="K177" i="8"/>
  <c r="N150" i="9" s="1"/>
  <c r="L177" i="8"/>
  <c r="O150" i="9" s="1"/>
  <c r="M177" i="8"/>
  <c r="P150" i="9" s="1"/>
  <c r="N177" i="8"/>
  <c r="Q150" i="9" s="1"/>
  <c r="O177" i="8"/>
  <c r="R150" i="9" s="1"/>
  <c r="P177" i="8"/>
  <c r="S150" i="9" s="1"/>
  <c r="AW150" i="9" s="1"/>
  <c r="S151" i="10" s="1"/>
  <c r="Q177" i="8"/>
  <c r="T150" i="9" s="1"/>
  <c r="AX150" i="9" s="1"/>
  <c r="T151" i="10" s="1"/>
  <c r="R177" i="8"/>
  <c r="U150" i="9" s="1"/>
  <c r="S177" i="8"/>
  <c r="V150" i="9" s="1"/>
  <c r="T177" i="8"/>
  <c r="W150" i="9" s="1"/>
  <c r="U177" i="8"/>
  <c r="E150" i="9" s="1"/>
  <c r="V177" i="8"/>
  <c r="X150" i="9" s="1"/>
  <c r="W177" i="8"/>
  <c r="Y150" i="9" s="1"/>
  <c r="X177" i="8"/>
  <c r="Z150" i="9" s="1"/>
  <c r="BD150" i="9" s="1"/>
  <c r="Y151" i="10" s="1"/>
  <c r="Y177" i="8"/>
  <c r="AA150" i="9" s="1"/>
  <c r="BE150" i="9" s="1"/>
  <c r="Z151" i="10" s="1"/>
  <c r="Z177" i="8"/>
  <c r="AB150" i="9" s="1"/>
  <c r="AA177" i="8"/>
  <c r="AC150" i="9" s="1"/>
  <c r="AB177" i="8"/>
  <c r="AD150" i="9" s="1"/>
  <c r="AC177" i="8"/>
  <c r="AE150" i="9" s="1"/>
  <c r="AD177" i="8"/>
  <c r="AF150" i="9" s="1"/>
  <c r="AE177" i="8"/>
  <c r="AG150" i="9" s="1"/>
  <c r="AF177" i="8"/>
  <c r="AH150" i="9" s="1"/>
  <c r="BL150" i="9" s="1"/>
  <c r="AG151" i="10" s="1"/>
  <c r="AG177" i="8"/>
  <c r="AI150" i="9" s="1"/>
  <c r="BM150" i="9" s="1"/>
  <c r="AH151" i="10" s="1"/>
  <c r="AH177" i="8"/>
  <c r="F150" i="9" s="1"/>
  <c r="G150" i="9" s="1"/>
  <c r="AI177" i="8"/>
  <c r="AJ150" i="9" s="1"/>
  <c r="E178" i="8"/>
  <c r="I151" i="9" s="1"/>
  <c r="F178" i="8"/>
  <c r="J151" i="9" s="1"/>
  <c r="G178" i="8"/>
  <c r="K151" i="9" s="1"/>
  <c r="H178" i="8"/>
  <c r="L151" i="9" s="1"/>
  <c r="I178" i="8"/>
  <c r="M151" i="9" s="1"/>
  <c r="J178" i="8"/>
  <c r="D151" i="9" s="1"/>
  <c r="K178" i="8"/>
  <c r="N151" i="9" s="1"/>
  <c r="L178" i="8"/>
  <c r="O151" i="9" s="1"/>
  <c r="M178" i="8"/>
  <c r="P151" i="9" s="1"/>
  <c r="N178" i="8"/>
  <c r="Q151" i="9" s="1"/>
  <c r="O178" i="8"/>
  <c r="R151" i="9" s="1"/>
  <c r="P178" i="8"/>
  <c r="S151" i="9" s="1"/>
  <c r="Q178" i="8"/>
  <c r="T151" i="9" s="1"/>
  <c r="R178" i="8"/>
  <c r="U151" i="9" s="1"/>
  <c r="S178" i="8"/>
  <c r="V151" i="9" s="1"/>
  <c r="T178" i="8"/>
  <c r="W151" i="9" s="1"/>
  <c r="U178" i="8"/>
  <c r="E151" i="9" s="1"/>
  <c r="V178" i="8"/>
  <c r="X151" i="9" s="1"/>
  <c r="W178" i="8"/>
  <c r="Y151" i="9" s="1"/>
  <c r="X178" i="8"/>
  <c r="Z151" i="9" s="1"/>
  <c r="Y178" i="8"/>
  <c r="AA151" i="9" s="1"/>
  <c r="Z178" i="8"/>
  <c r="AB151" i="9" s="1"/>
  <c r="AA178" i="8"/>
  <c r="AC151" i="9" s="1"/>
  <c r="AB178" i="8"/>
  <c r="AD151" i="9" s="1"/>
  <c r="AC178" i="8"/>
  <c r="AE151" i="9" s="1"/>
  <c r="AD178" i="8"/>
  <c r="AF151" i="9" s="1"/>
  <c r="AE178" i="8"/>
  <c r="AG151" i="9" s="1"/>
  <c r="AF178" i="8"/>
  <c r="AH151" i="9" s="1"/>
  <c r="AG178" i="8"/>
  <c r="AI151" i="9" s="1"/>
  <c r="AH178" i="8"/>
  <c r="F151" i="9" s="1"/>
  <c r="G151" i="9" s="1"/>
  <c r="AI178" i="8"/>
  <c r="AJ151" i="9" s="1"/>
  <c r="E179" i="8"/>
  <c r="I186" i="9" s="1"/>
  <c r="F179" i="8"/>
  <c r="J186" i="9" s="1"/>
  <c r="G179" i="8"/>
  <c r="K186" i="9" s="1"/>
  <c r="H179" i="8"/>
  <c r="L186" i="9" s="1"/>
  <c r="I179" i="8"/>
  <c r="M186" i="9" s="1"/>
  <c r="J179" i="8"/>
  <c r="D186" i="9" s="1"/>
  <c r="K179" i="8"/>
  <c r="N186" i="9" s="1"/>
  <c r="AR186" i="9" s="1"/>
  <c r="N187" i="10" s="1"/>
  <c r="L179" i="8"/>
  <c r="O186" i="9" s="1"/>
  <c r="M179" i="8"/>
  <c r="P186" i="9" s="1"/>
  <c r="N179" i="8"/>
  <c r="Q186" i="9" s="1"/>
  <c r="O179" i="8"/>
  <c r="R186" i="9" s="1"/>
  <c r="P179" i="8"/>
  <c r="S186" i="9" s="1"/>
  <c r="Q179" i="8"/>
  <c r="T186" i="9" s="1"/>
  <c r="R179" i="8"/>
  <c r="U186" i="9" s="1"/>
  <c r="S179" i="8"/>
  <c r="V186" i="9" s="1"/>
  <c r="AZ186" i="9" s="1"/>
  <c r="V187" i="10" s="1"/>
  <c r="T179" i="8"/>
  <c r="W186" i="9" s="1"/>
  <c r="U179" i="8"/>
  <c r="E186" i="9" s="1"/>
  <c r="V179" i="8"/>
  <c r="X186" i="9" s="1"/>
  <c r="W179" i="8"/>
  <c r="Y186" i="9" s="1"/>
  <c r="X179" i="8"/>
  <c r="Z186" i="9" s="1"/>
  <c r="Y179" i="8"/>
  <c r="AA186" i="9" s="1"/>
  <c r="Z179" i="8"/>
  <c r="AB186" i="9" s="1"/>
  <c r="AA179" i="8"/>
  <c r="AC186" i="9" s="1"/>
  <c r="BG186" i="9" s="1"/>
  <c r="AB187" i="10" s="1"/>
  <c r="AB179" i="8"/>
  <c r="AD186" i="9" s="1"/>
  <c r="AC179" i="8"/>
  <c r="AE186" i="9" s="1"/>
  <c r="AD179" i="8"/>
  <c r="AF186" i="9" s="1"/>
  <c r="AE179" i="8"/>
  <c r="AG186" i="9" s="1"/>
  <c r="AF179" i="8"/>
  <c r="AH186" i="9" s="1"/>
  <c r="AG179" i="8"/>
  <c r="AI186" i="9" s="1"/>
  <c r="AH179" i="8"/>
  <c r="F186" i="9" s="1"/>
  <c r="G186" i="9" s="1"/>
  <c r="AI179" i="8"/>
  <c r="AJ186" i="9" s="1"/>
  <c r="BN186" i="9" s="1"/>
  <c r="L187" i="10" s="1"/>
  <c r="E180" i="8"/>
  <c r="I152" i="9" s="1"/>
  <c r="F180" i="8"/>
  <c r="J152" i="9" s="1"/>
  <c r="G180" i="8"/>
  <c r="K152" i="9" s="1"/>
  <c r="H180" i="8"/>
  <c r="L152" i="9" s="1"/>
  <c r="I180" i="8"/>
  <c r="M152" i="9" s="1"/>
  <c r="J180" i="8"/>
  <c r="D152" i="9" s="1"/>
  <c r="K180" i="8"/>
  <c r="N152" i="9" s="1"/>
  <c r="L180" i="8"/>
  <c r="O152" i="9" s="1"/>
  <c r="M180" i="8"/>
  <c r="P152" i="9" s="1"/>
  <c r="N180" i="8"/>
  <c r="Q152" i="9" s="1"/>
  <c r="O180" i="8"/>
  <c r="R152" i="9" s="1"/>
  <c r="P180" i="8"/>
  <c r="S152" i="9" s="1"/>
  <c r="Q180" i="8"/>
  <c r="T152" i="9" s="1"/>
  <c r="R180" i="8"/>
  <c r="U152" i="9" s="1"/>
  <c r="S180" i="8"/>
  <c r="V152" i="9" s="1"/>
  <c r="T180" i="8"/>
  <c r="W152" i="9" s="1"/>
  <c r="U180" i="8"/>
  <c r="E152" i="9" s="1"/>
  <c r="V180" i="8"/>
  <c r="X152" i="9" s="1"/>
  <c r="W180" i="8"/>
  <c r="Y152" i="9" s="1"/>
  <c r="X180" i="8"/>
  <c r="Z152" i="9" s="1"/>
  <c r="Y180" i="8"/>
  <c r="AA152" i="9" s="1"/>
  <c r="Z180" i="8"/>
  <c r="AB152" i="9" s="1"/>
  <c r="AA180" i="8"/>
  <c r="AC152" i="9" s="1"/>
  <c r="AB180" i="8"/>
  <c r="AD152" i="9" s="1"/>
  <c r="AC180" i="8"/>
  <c r="AE152" i="9" s="1"/>
  <c r="AD180" i="8"/>
  <c r="AF152" i="9" s="1"/>
  <c r="AE180" i="8"/>
  <c r="AG152" i="9" s="1"/>
  <c r="AF180" i="8"/>
  <c r="AH152" i="9" s="1"/>
  <c r="AG180" i="8"/>
  <c r="AI152" i="9" s="1"/>
  <c r="AH180" i="8"/>
  <c r="F152" i="9" s="1"/>
  <c r="AI180" i="8"/>
  <c r="AJ152" i="9" s="1"/>
  <c r="E181" i="8"/>
  <c r="I153" i="9" s="1"/>
  <c r="F181" i="8"/>
  <c r="J153" i="9" s="1"/>
  <c r="G181" i="8"/>
  <c r="K153" i="9" s="1"/>
  <c r="H181" i="8"/>
  <c r="L153" i="9" s="1"/>
  <c r="I181" i="8"/>
  <c r="M153" i="9" s="1"/>
  <c r="J181" i="8"/>
  <c r="D153" i="9" s="1"/>
  <c r="K181" i="8"/>
  <c r="N153" i="9" s="1"/>
  <c r="L181" i="8"/>
  <c r="O153" i="9" s="1"/>
  <c r="M181" i="8"/>
  <c r="P153" i="9" s="1"/>
  <c r="N181" i="8"/>
  <c r="Q153" i="9" s="1"/>
  <c r="O181" i="8"/>
  <c r="R153" i="9" s="1"/>
  <c r="P181" i="8"/>
  <c r="S153" i="9" s="1"/>
  <c r="Q181" i="8"/>
  <c r="T153" i="9" s="1"/>
  <c r="R181" i="8"/>
  <c r="U153" i="9" s="1"/>
  <c r="S181" i="8"/>
  <c r="V153" i="9" s="1"/>
  <c r="T181" i="8"/>
  <c r="W153" i="9" s="1"/>
  <c r="U181" i="8"/>
  <c r="E153" i="9" s="1"/>
  <c r="V181" i="8"/>
  <c r="X153" i="9" s="1"/>
  <c r="W181" i="8"/>
  <c r="Y153" i="9" s="1"/>
  <c r="X181" i="8"/>
  <c r="Z153" i="9" s="1"/>
  <c r="Y181" i="8"/>
  <c r="AA153" i="9" s="1"/>
  <c r="Z181" i="8"/>
  <c r="AB153" i="9" s="1"/>
  <c r="AA181" i="8"/>
  <c r="AC153" i="9" s="1"/>
  <c r="AB181" i="8"/>
  <c r="AD153" i="9" s="1"/>
  <c r="AC181" i="8"/>
  <c r="AE153" i="9" s="1"/>
  <c r="AD181" i="8"/>
  <c r="AF153" i="9" s="1"/>
  <c r="AE181" i="8"/>
  <c r="AG153" i="9" s="1"/>
  <c r="AF181" i="8"/>
  <c r="AH153" i="9" s="1"/>
  <c r="AG181" i="8"/>
  <c r="AI153" i="9" s="1"/>
  <c r="AH181" i="8"/>
  <c r="F153" i="9" s="1"/>
  <c r="AI181" i="8"/>
  <c r="AJ153" i="9" s="1"/>
  <c r="E182" i="8"/>
  <c r="I210" i="9" s="1"/>
  <c r="F182" i="8"/>
  <c r="J210" i="9" s="1"/>
  <c r="G182" i="8"/>
  <c r="K210" i="9" s="1"/>
  <c r="H182" i="8"/>
  <c r="L210" i="9" s="1"/>
  <c r="I182" i="8"/>
  <c r="M210" i="9" s="1"/>
  <c r="J182" i="8"/>
  <c r="D210" i="9" s="1"/>
  <c r="K182" i="8"/>
  <c r="N210" i="9" s="1"/>
  <c r="L182" i="8"/>
  <c r="O210" i="9" s="1"/>
  <c r="M182" i="8"/>
  <c r="P210" i="9" s="1"/>
  <c r="N182" i="8"/>
  <c r="Q210" i="9" s="1"/>
  <c r="O182" i="8"/>
  <c r="R210" i="9" s="1"/>
  <c r="P182" i="8"/>
  <c r="S210" i="9" s="1"/>
  <c r="Q182" i="8"/>
  <c r="T210" i="9" s="1"/>
  <c r="R182" i="8"/>
  <c r="U210" i="9" s="1"/>
  <c r="S182" i="8"/>
  <c r="V210" i="9" s="1"/>
  <c r="T182" i="8"/>
  <c r="W210" i="9" s="1"/>
  <c r="U182" i="8"/>
  <c r="E210" i="9" s="1"/>
  <c r="V182" i="8"/>
  <c r="X210" i="9" s="1"/>
  <c r="W182" i="8"/>
  <c r="Y210" i="9" s="1"/>
  <c r="X182" i="8"/>
  <c r="Z210" i="9" s="1"/>
  <c r="Y182" i="8"/>
  <c r="AA210" i="9" s="1"/>
  <c r="Z182" i="8"/>
  <c r="AB210" i="9" s="1"/>
  <c r="AA182" i="8"/>
  <c r="AC210" i="9" s="1"/>
  <c r="AB182" i="8"/>
  <c r="AD210" i="9" s="1"/>
  <c r="AC182" i="8"/>
  <c r="AE210" i="9" s="1"/>
  <c r="AD182" i="8"/>
  <c r="AF210" i="9" s="1"/>
  <c r="AE182" i="8"/>
  <c r="AG210" i="9" s="1"/>
  <c r="AF182" i="8"/>
  <c r="AH210" i="9" s="1"/>
  <c r="AG182" i="8"/>
  <c r="AI210" i="9" s="1"/>
  <c r="AH182" i="8"/>
  <c r="F210" i="9" s="1"/>
  <c r="AI182" i="8"/>
  <c r="AJ210" i="9" s="1"/>
  <c r="E183" i="8"/>
  <c r="I211" i="9" s="1"/>
  <c r="F183" i="8"/>
  <c r="J211" i="9" s="1"/>
  <c r="G183" i="8"/>
  <c r="K211" i="9" s="1"/>
  <c r="H183" i="8"/>
  <c r="L211" i="9" s="1"/>
  <c r="I183" i="8"/>
  <c r="M211" i="9" s="1"/>
  <c r="J183" i="8"/>
  <c r="D211" i="9" s="1"/>
  <c r="K183" i="8"/>
  <c r="N211" i="9" s="1"/>
  <c r="L183" i="8"/>
  <c r="O211" i="9" s="1"/>
  <c r="M183" i="8"/>
  <c r="P211" i="9" s="1"/>
  <c r="N183" i="8"/>
  <c r="Q211" i="9" s="1"/>
  <c r="O183" i="8"/>
  <c r="R211" i="9" s="1"/>
  <c r="P183" i="8"/>
  <c r="S211" i="9" s="1"/>
  <c r="Q183" i="8"/>
  <c r="T211" i="9" s="1"/>
  <c r="R183" i="8"/>
  <c r="U211" i="9" s="1"/>
  <c r="S183" i="8"/>
  <c r="V211" i="9" s="1"/>
  <c r="T183" i="8"/>
  <c r="W211" i="9" s="1"/>
  <c r="U183" i="8"/>
  <c r="E211" i="9" s="1"/>
  <c r="V183" i="8"/>
  <c r="X211" i="9" s="1"/>
  <c r="W183" i="8"/>
  <c r="Y211" i="9" s="1"/>
  <c r="X183" i="8"/>
  <c r="Z211" i="9" s="1"/>
  <c r="Y183" i="8"/>
  <c r="AA211" i="9" s="1"/>
  <c r="Z183" i="8"/>
  <c r="AB211" i="9" s="1"/>
  <c r="AA183" i="8"/>
  <c r="AC211" i="9" s="1"/>
  <c r="AB183" i="8"/>
  <c r="AD211" i="9" s="1"/>
  <c r="AC183" i="8"/>
  <c r="AE211" i="9" s="1"/>
  <c r="AD183" i="8"/>
  <c r="AF211" i="9" s="1"/>
  <c r="AE183" i="8"/>
  <c r="AG211" i="9" s="1"/>
  <c r="AF183" i="8"/>
  <c r="AH211" i="9" s="1"/>
  <c r="AG183" i="8"/>
  <c r="AI211" i="9" s="1"/>
  <c r="AH183" i="8"/>
  <c r="F211" i="9" s="1"/>
  <c r="AI183" i="8"/>
  <c r="AJ211" i="9" s="1"/>
  <c r="E184" i="8"/>
  <c r="I212" i="9" s="1"/>
  <c r="F184" i="8"/>
  <c r="J212" i="9" s="1"/>
  <c r="G184" i="8"/>
  <c r="K212" i="9" s="1"/>
  <c r="AO212" i="9" s="1"/>
  <c r="H213" i="10" s="1"/>
  <c r="H184" i="8"/>
  <c r="L212" i="9" s="1"/>
  <c r="AP212" i="9" s="1"/>
  <c r="I213" i="10" s="1"/>
  <c r="I184" i="8"/>
  <c r="M212" i="9" s="1"/>
  <c r="AQ212" i="9" s="1"/>
  <c r="J213" i="10" s="1"/>
  <c r="J184" i="8"/>
  <c r="D212" i="9" s="1"/>
  <c r="K184" i="8"/>
  <c r="N212" i="9" s="1"/>
  <c r="L184" i="8"/>
  <c r="O212" i="9" s="1"/>
  <c r="M184" i="8"/>
  <c r="P212" i="9" s="1"/>
  <c r="N184" i="8"/>
  <c r="Q212" i="9" s="1"/>
  <c r="O184" i="8"/>
  <c r="R212" i="9" s="1"/>
  <c r="AV212" i="9" s="1"/>
  <c r="R213" i="10" s="1"/>
  <c r="P184" i="8"/>
  <c r="S212" i="9" s="1"/>
  <c r="AW212" i="9" s="1"/>
  <c r="S213" i="10" s="1"/>
  <c r="Q184" i="8"/>
  <c r="T212" i="9" s="1"/>
  <c r="AX212" i="9" s="1"/>
  <c r="T213" i="10" s="1"/>
  <c r="R184" i="8"/>
  <c r="U212" i="9" s="1"/>
  <c r="S184" i="8"/>
  <c r="V212" i="9" s="1"/>
  <c r="T184" i="8"/>
  <c r="W212" i="9" s="1"/>
  <c r="U184" i="8"/>
  <c r="E212" i="9" s="1"/>
  <c r="V184" i="8"/>
  <c r="X212" i="9" s="1"/>
  <c r="W184" i="8"/>
  <c r="Y212" i="9" s="1"/>
  <c r="BC212" i="9" s="1"/>
  <c r="X213" i="10" s="1"/>
  <c r="X184" i="8"/>
  <c r="Z212" i="9" s="1"/>
  <c r="BD212" i="9" s="1"/>
  <c r="Y213" i="10" s="1"/>
  <c r="Y184" i="8"/>
  <c r="AA212" i="9" s="1"/>
  <c r="BE212" i="9" s="1"/>
  <c r="Z213" i="10" s="1"/>
  <c r="Z184" i="8"/>
  <c r="AB212" i="9" s="1"/>
  <c r="AA184" i="8"/>
  <c r="AC212" i="9" s="1"/>
  <c r="AB184" i="8"/>
  <c r="AD212" i="9" s="1"/>
  <c r="AC184" i="8"/>
  <c r="AE212" i="9" s="1"/>
  <c r="AD184" i="8"/>
  <c r="AF212" i="9" s="1"/>
  <c r="AE184" i="8"/>
  <c r="AG212" i="9" s="1"/>
  <c r="BK212" i="9" s="1"/>
  <c r="AF213" i="10" s="1"/>
  <c r="AF184" i="8"/>
  <c r="AH212" i="9" s="1"/>
  <c r="BL212" i="9" s="1"/>
  <c r="AG213" i="10" s="1"/>
  <c r="AG184" i="8"/>
  <c r="AI212" i="9" s="1"/>
  <c r="BM212" i="9" s="1"/>
  <c r="AH213" i="10" s="1"/>
  <c r="AH184" i="8"/>
  <c r="F212" i="9" s="1"/>
  <c r="G212" i="9" s="1"/>
  <c r="AI184" i="8"/>
  <c r="AJ212" i="9" s="1"/>
  <c r="E185" i="8"/>
  <c r="I213" i="9" s="1"/>
  <c r="F185" i="8"/>
  <c r="J213" i="9" s="1"/>
  <c r="G185" i="8"/>
  <c r="K213" i="9" s="1"/>
  <c r="H185" i="8"/>
  <c r="L213" i="9" s="1"/>
  <c r="AP213" i="9" s="1"/>
  <c r="I214" i="10" s="1"/>
  <c r="I185" i="8"/>
  <c r="M213" i="9" s="1"/>
  <c r="AQ213" i="9" s="1"/>
  <c r="J214" i="10" s="1"/>
  <c r="J185" i="8"/>
  <c r="D213" i="9" s="1"/>
  <c r="K185" i="8"/>
  <c r="N213" i="9" s="1"/>
  <c r="L185" i="8"/>
  <c r="O213" i="9" s="1"/>
  <c r="M185" i="8"/>
  <c r="P213" i="9" s="1"/>
  <c r="N185" i="8"/>
  <c r="Q213" i="9" s="1"/>
  <c r="O185" i="8"/>
  <c r="R213" i="9" s="1"/>
  <c r="P185" i="8"/>
  <c r="S213" i="9" s="1"/>
  <c r="AW213" i="9" s="1"/>
  <c r="S214" i="10" s="1"/>
  <c r="Q185" i="8"/>
  <c r="T213" i="9" s="1"/>
  <c r="AX213" i="9" s="1"/>
  <c r="T214" i="10" s="1"/>
  <c r="R185" i="8"/>
  <c r="U213" i="9" s="1"/>
  <c r="S185" i="8"/>
  <c r="V213" i="9" s="1"/>
  <c r="T185" i="8"/>
  <c r="W213" i="9" s="1"/>
  <c r="U185" i="8"/>
  <c r="E213" i="9" s="1"/>
  <c r="V185" i="8"/>
  <c r="X213" i="9" s="1"/>
  <c r="W185" i="8"/>
  <c r="Y213" i="9" s="1"/>
  <c r="X185" i="8"/>
  <c r="Z213" i="9" s="1"/>
  <c r="BD213" i="9" s="1"/>
  <c r="Y214" i="10" s="1"/>
  <c r="Y185" i="8"/>
  <c r="AA213" i="9" s="1"/>
  <c r="BE213" i="9" s="1"/>
  <c r="Z214" i="10" s="1"/>
  <c r="Z185" i="8"/>
  <c r="AB213" i="9" s="1"/>
  <c r="AA185" i="8"/>
  <c r="AC213" i="9" s="1"/>
  <c r="AB185" i="8"/>
  <c r="AD213" i="9" s="1"/>
  <c r="AC185" i="8"/>
  <c r="AE213" i="9" s="1"/>
  <c r="AD185" i="8"/>
  <c r="AF213" i="9" s="1"/>
  <c r="AE185" i="8"/>
  <c r="AG213" i="9" s="1"/>
  <c r="AF185" i="8"/>
  <c r="AH213" i="9" s="1"/>
  <c r="BL213" i="9" s="1"/>
  <c r="AG214" i="10" s="1"/>
  <c r="AG185" i="8"/>
  <c r="AI213" i="9" s="1"/>
  <c r="BM213" i="9" s="1"/>
  <c r="AH214" i="10" s="1"/>
  <c r="AH185" i="8"/>
  <c r="F213" i="9" s="1"/>
  <c r="G213" i="9" s="1"/>
  <c r="AI185" i="8"/>
  <c r="AJ213" i="9" s="1"/>
  <c r="E186" i="8"/>
  <c r="I214" i="9" s="1"/>
  <c r="F186" i="8"/>
  <c r="J214" i="9" s="1"/>
  <c r="G186" i="8"/>
  <c r="K214" i="9" s="1"/>
  <c r="H186" i="8"/>
  <c r="L214" i="9" s="1"/>
  <c r="I186" i="8"/>
  <c r="M214" i="9" s="1"/>
  <c r="J186" i="8"/>
  <c r="D214" i="9" s="1"/>
  <c r="K186" i="8"/>
  <c r="N214" i="9" s="1"/>
  <c r="L186" i="8"/>
  <c r="O214" i="9" s="1"/>
  <c r="M186" i="8"/>
  <c r="P214" i="9" s="1"/>
  <c r="N186" i="8"/>
  <c r="Q214" i="9" s="1"/>
  <c r="O186" i="8"/>
  <c r="R214" i="9" s="1"/>
  <c r="P186" i="8"/>
  <c r="S214" i="9" s="1"/>
  <c r="Q186" i="8"/>
  <c r="T214" i="9" s="1"/>
  <c r="R186" i="8"/>
  <c r="U214" i="9" s="1"/>
  <c r="S186" i="8"/>
  <c r="V214" i="9" s="1"/>
  <c r="T186" i="8"/>
  <c r="W214" i="9" s="1"/>
  <c r="U186" i="8"/>
  <c r="E214" i="9" s="1"/>
  <c r="V186" i="8"/>
  <c r="X214" i="9" s="1"/>
  <c r="W186" i="8"/>
  <c r="Y214" i="9" s="1"/>
  <c r="X186" i="8"/>
  <c r="Z214" i="9" s="1"/>
  <c r="Y186" i="8"/>
  <c r="AA214" i="9" s="1"/>
  <c r="Z186" i="8"/>
  <c r="AB214" i="9" s="1"/>
  <c r="AA186" i="8"/>
  <c r="AC214" i="9" s="1"/>
  <c r="AB186" i="8"/>
  <c r="AD214" i="9" s="1"/>
  <c r="AC186" i="8"/>
  <c r="AE214" i="9" s="1"/>
  <c r="AD186" i="8"/>
  <c r="AF214" i="9" s="1"/>
  <c r="AE186" i="8"/>
  <c r="AG214" i="9" s="1"/>
  <c r="AF186" i="8"/>
  <c r="AH214" i="9" s="1"/>
  <c r="AG186" i="8"/>
  <c r="AI214" i="9" s="1"/>
  <c r="AH186" i="8"/>
  <c r="F214" i="9" s="1"/>
  <c r="G214" i="9" s="1"/>
  <c r="AI186" i="8"/>
  <c r="AJ214" i="9" s="1"/>
  <c r="E187" i="8"/>
  <c r="I154" i="9" s="1"/>
  <c r="F187" i="8"/>
  <c r="J154" i="9" s="1"/>
  <c r="G187" i="8"/>
  <c r="K154" i="9" s="1"/>
  <c r="H187" i="8"/>
  <c r="L154" i="9" s="1"/>
  <c r="I187" i="8"/>
  <c r="M154" i="9" s="1"/>
  <c r="J187" i="8"/>
  <c r="D154" i="9" s="1"/>
  <c r="K187" i="8"/>
  <c r="N154" i="9" s="1"/>
  <c r="AR154" i="9" s="1"/>
  <c r="N155" i="10" s="1"/>
  <c r="L187" i="8"/>
  <c r="O154" i="9" s="1"/>
  <c r="M187" i="8"/>
  <c r="P154" i="9" s="1"/>
  <c r="N187" i="8"/>
  <c r="Q154" i="9" s="1"/>
  <c r="O187" i="8"/>
  <c r="R154" i="9" s="1"/>
  <c r="P187" i="8"/>
  <c r="S154" i="9" s="1"/>
  <c r="Q187" i="8"/>
  <c r="T154" i="9" s="1"/>
  <c r="R187" i="8"/>
  <c r="U154" i="9" s="1"/>
  <c r="S187" i="8"/>
  <c r="V154" i="9" s="1"/>
  <c r="AZ154" i="9" s="1"/>
  <c r="V155" i="10" s="1"/>
  <c r="T187" i="8"/>
  <c r="W154" i="9" s="1"/>
  <c r="U187" i="8"/>
  <c r="E154" i="9" s="1"/>
  <c r="V187" i="8"/>
  <c r="X154" i="9" s="1"/>
  <c r="W187" i="8"/>
  <c r="Y154" i="9" s="1"/>
  <c r="X187" i="8"/>
  <c r="Z154" i="9" s="1"/>
  <c r="Y187" i="8"/>
  <c r="AA154" i="9" s="1"/>
  <c r="Z187" i="8"/>
  <c r="AB154" i="9" s="1"/>
  <c r="AA187" i="8"/>
  <c r="AC154" i="9" s="1"/>
  <c r="BG154" i="9" s="1"/>
  <c r="AB155" i="10" s="1"/>
  <c r="AB187" i="8"/>
  <c r="AD154" i="9" s="1"/>
  <c r="AC187" i="8"/>
  <c r="AE154" i="9" s="1"/>
  <c r="AD187" i="8"/>
  <c r="AF154" i="9" s="1"/>
  <c r="AE187" i="8"/>
  <c r="AG154" i="9" s="1"/>
  <c r="AF187" i="8"/>
  <c r="AH154" i="9" s="1"/>
  <c r="AG187" i="8"/>
  <c r="AI154" i="9" s="1"/>
  <c r="AH187" i="8"/>
  <c r="F154" i="9" s="1"/>
  <c r="G154" i="9" s="1"/>
  <c r="AI187" i="8"/>
  <c r="AJ154" i="9" s="1"/>
  <c r="BN154" i="9" s="1"/>
  <c r="L155" i="10" s="1"/>
  <c r="E188" i="8"/>
  <c r="I155" i="9" s="1"/>
  <c r="F188" i="8"/>
  <c r="J155" i="9" s="1"/>
  <c r="G188" i="8"/>
  <c r="K155" i="9" s="1"/>
  <c r="H188" i="8"/>
  <c r="L155" i="9" s="1"/>
  <c r="I188" i="8"/>
  <c r="M155" i="9" s="1"/>
  <c r="J188" i="8"/>
  <c r="D155" i="9" s="1"/>
  <c r="K188" i="8"/>
  <c r="N155" i="9" s="1"/>
  <c r="L188" i="8"/>
  <c r="O155" i="9" s="1"/>
  <c r="M188" i="8"/>
  <c r="P155" i="9" s="1"/>
  <c r="N188" i="8"/>
  <c r="Q155" i="9" s="1"/>
  <c r="O188" i="8"/>
  <c r="R155" i="9" s="1"/>
  <c r="P188" i="8"/>
  <c r="S155" i="9" s="1"/>
  <c r="Q188" i="8"/>
  <c r="T155" i="9" s="1"/>
  <c r="R188" i="8"/>
  <c r="U155" i="9" s="1"/>
  <c r="S188" i="8"/>
  <c r="V155" i="9" s="1"/>
  <c r="T188" i="8"/>
  <c r="W155" i="9" s="1"/>
  <c r="U188" i="8"/>
  <c r="E155" i="9" s="1"/>
  <c r="V188" i="8"/>
  <c r="X155" i="9" s="1"/>
  <c r="W188" i="8"/>
  <c r="Y155" i="9" s="1"/>
  <c r="X188" i="8"/>
  <c r="Z155" i="9" s="1"/>
  <c r="Y188" i="8"/>
  <c r="AA155" i="9" s="1"/>
  <c r="Z188" i="8"/>
  <c r="AB155" i="9" s="1"/>
  <c r="AA188" i="8"/>
  <c r="AC155" i="9" s="1"/>
  <c r="AB188" i="8"/>
  <c r="AD155" i="9" s="1"/>
  <c r="AC188" i="8"/>
  <c r="AE155" i="9" s="1"/>
  <c r="AD188" i="8"/>
  <c r="AF155" i="9" s="1"/>
  <c r="AE188" i="8"/>
  <c r="AG155" i="9" s="1"/>
  <c r="AF188" i="8"/>
  <c r="AH155" i="9" s="1"/>
  <c r="AG188" i="8"/>
  <c r="AI155" i="9" s="1"/>
  <c r="AH188" i="8"/>
  <c r="F155" i="9" s="1"/>
  <c r="AI188" i="8"/>
  <c r="AJ155" i="9" s="1"/>
  <c r="E189" i="8"/>
  <c r="I156" i="9" s="1"/>
  <c r="F189" i="8"/>
  <c r="J156" i="9" s="1"/>
  <c r="G189" i="8"/>
  <c r="K156" i="9" s="1"/>
  <c r="H189" i="8"/>
  <c r="L156" i="9" s="1"/>
  <c r="I189" i="8"/>
  <c r="M156" i="9" s="1"/>
  <c r="J189" i="8"/>
  <c r="D156" i="9" s="1"/>
  <c r="K189" i="8"/>
  <c r="N156" i="9" s="1"/>
  <c r="L189" i="8"/>
  <c r="O156" i="9" s="1"/>
  <c r="M189" i="8"/>
  <c r="P156" i="9" s="1"/>
  <c r="N189" i="8"/>
  <c r="Q156" i="9" s="1"/>
  <c r="O189" i="8"/>
  <c r="R156" i="9" s="1"/>
  <c r="P189" i="8"/>
  <c r="S156" i="9" s="1"/>
  <c r="Q189" i="8"/>
  <c r="T156" i="9" s="1"/>
  <c r="R189" i="8"/>
  <c r="U156" i="9" s="1"/>
  <c r="S189" i="8"/>
  <c r="V156" i="9" s="1"/>
  <c r="T189" i="8"/>
  <c r="W156" i="9" s="1"/>
  <c r="U189" i="8"/>
  <c r="E156" i="9" s="1"/>
  <c r="V189" i="8"/>
  <c r="X156" i="9" s="1"/>
  <c r="W189" i="8"/>
  <c r="Y156" i="9" s="1"/>
  <c r="X189" i="8"/>
  <c r="Z156" i="9" s="1"/>
  <c r="Y189" i="8"/>
  <c r="AA156" i="9" s="1"/>
  <c r="Z189" i="8"/>
  <c r="AB156" i="9" s="1"/>
  <c r="AA189" i="8"/>
  <c r="AC156" i="9" s="1"/>
  <c r="AB189" i="8"/>
  <c r="AD156" i="9" s="1"/>
  <c r="AC189" i="8"/>
  <c r="AE156" i="9" s="1"/>
  <c r="AD189" i="8"/>
  <c r="AF156" i="9" s="1"/>
  <c r="AE189" i="8"/>
  <c r="AG156" i="9" s="1"/>
  <c r="AF189" i="8"/>
  <c r="AH156" i="9" s="1"/>
  <c r="AG189" i="8"/>
  <c r="AI156" i="9" s="1"/>
  <c r="AH189" i="8"/>
  <c r="F156" i="9" s="1"/>
  <c r="AI189" i="8"/>
  <c r="AJ156" i="9" s="1"/>
  <c r="E190" i="8"/>
  <c r="I157" i="9" s="1"/>
  <c r="F190" i="8"/>
  <c r="J157" i="9" s="1"/>
  <c r="G190" i="8"/>
  <c r="K157" i="9" s="1"/>
  <c r="H190" i="8"/>
  <c r="L157" i="9" s="1"/>
  <c r="I190" i="8"/>
  <c r="M157" i="9" s="1"/>
  <c r="J190" i="8"/>
  <c r="D157" i="9" s="1"/>
  <c r="K190" i="8"/>
  <c r="N157" i="9" s="1"/>
  <c r="L190" i="8"/>
  <c r="O157" i="9" s="1"/>
  <c r="M190" i="8"/>
  <c r="P157" i="9" s="1"/>
  <c r="N190" i="8"/>
  <c r="Q157" i="9" s="1"/>
  <c r="O190" i="8"/>
  <c r="R157" i="9" s="1"/>
  <c r="P190" i="8"/>
  <c r="S157" i="9" s="1"/>
  <c r="Q190" i="8"/>
  <c r="T157" i="9" s="1"/>
  <c r="R190" i="8"/>
  <c r="U157" i="9" s="1"/>
  <c r="S190" i="8"/>
  <c r="V157" i="9" s="1"/>
  <c r="T190" i="8"/>
  <c r="W157" i="9" s="1"/>
  <c r="U190" i="8"/>
  <c r="E157" i="9" s="1"/>
  <c r="V190" i="8"/>
  <c r="X157" i="9" s="1"/>
  <c r="W190" i="8"/>
  <c r="Y157" i="9" s="1"/>
  <c r="X190" i="8"/>
  <c r="Z157" i="9" s="1"/>
  <c r="Y190" i="8"/>
  <c r="AA157" i="9" s="1"/>
  <c r="Z190" i="8"/>
  <c r="AB157" i="9" s="1"/>
  <c r="AA190" i="8"/>
  <c r="AC157" i="9" s="1"/>
  <c r="AB190" i="8"/>
  <c r="AD157" i="9" s="1"/>
  <c r="AC190" i="8"/>
  <c r="AE157" i="9" s="1"/>
  <c r="AD190" i="8"/>
  <c r="AF157" i="9" s="1"/>
  <c r="AE190" i="8"/>
  <c r="AG157" i="9" s="1"/>
  <c r="AF190" i="8"/>
  <c r="AH157" i="9" s="1"/>
  <c r="AG190" i="8"/>
  <c r="AI157" i="9" s="1"/>
  <c r="AH190" i="8"/>
  <c r="F157" i="9" s="1"/>
  <c r="AI190" i="8"/>
  <c r="AJ157" i="9" s="1"/>
  <c r="E191" i="8"/>
  <c r="I158" i="9" s="1"/>
  <c r="F191" i="8"/>
  <c r="J158" i="9" s="1"/>
  <c r="G191" i="8"/>
  <c r="K158" i="9" s="1"/>
  <c r="H191" i="8"/>
  <c r="L158" i="9" s="1"/>
  <c r="I191" i="8"/>
  <c r="M158" i="9" s="1"/>
  <c r="J191" i="8"/>
  <c r="D158" i="9" s="1"/>
  <c r="K191" i="8"/>
  <c r="N158" i="9" s="1"/>
  <c r="L191" i="8"/>
  <c r="O158" i="9" s="1"/>
  <c r="M191" i="8"/>
  <c r="P158" i="9" s="1"/>
  <c r="N191" i="8"/>
  <c r="Q158" i="9" s="1"/>
  <c r="O191" i="8"/>
  <c r="R158" i="9" s="1"/>
  <c r="P191" i="8"/>
  <c r="S158" i="9" s="1"/>
  <c r="Q191" i="8"/>
  <c r="T158" i="9" s="1"/>
  <c r="R191" i="8"/>
  <c r="U158" i="9" s="1"/>
  <c r="S191" i="8"/>
  <c r="V158" i="9" s="1"/>
  <c r="T191" i="8"/>
  <c r="W158" i="9" s="1"/>
  <c r="U191" i="8"/>
  <c r="E158" i="9" s="1"/>
  <c r="V191" i="8"/>
  <c r="X158" i="9" s="1"/>
  <c r="W191" i="8"/>
  <c r="Y158" i="9" s="1"/>
  <c r="X191" i="8"/>
  <c r="Z158" i="9" s="1"/>
  <c r="Y191" i="8"/>
  <c r="AA158" i="9" s="1"/>
  <c r="Z191" i="8"/>
  <c r="AB158" i="9" s="1"/>
  <c r="AA191" i="8"/>
  <c r="AC158" i="9" s="1"/>
  <c r="AB191" i="8"/>
  <c r="AD158" i="9" s="1"/>
  <c r="AC191" i="8"/>
  <c r="AE158" i="9" s="1"/>
  <c r="AD191" i="8"/>
  <c r="AF158" i="9" s="1"/>
  <c r="AE191" i="8"/>
  <c r="AG158" i="9" s="1"/>
  <c r="AF191" i="8"/>
  <c r="AH158" i="9" s="1"/>
  <c r="AG191" i="8"/>
  <c r="AI158" i="9" s="1"/>
  <c r="AH191" i="8"/>
  <c r="F158" i="9" s="1"/>
  <c r="AI191" i="8"/>
  <c r="AJ158" i="9" s="1"/>
  <c r="E192" i="8"/>
  <c r="I159" i="9" s="1"/>
  <c r="F192" i="8"/>
  <c r="J159" i="9" s="1"/>
  <c r="G192" i="8"/>
  <c r="K159" i="9" s="1"/>
  <c r="AO159" i="9" s="1"/>
  <c r="H160" i="10" s="1"/>
  <c r="H192" i="8"/>
  <c r="L159" i="9" s="1"/>
  <c r="AP159" i="9" s="1"/>
  <c r="I160" i="10" s="1"/>
  <c r="I192" i="8"/>
  <c r="M159" i="9" s="1"/>
  <c r="AQ159" i="9" s="1"/>
  <c r="J160" i="10" s="1"/>
  <c r="J192" i="8"/>
  <c r="D159" i="9" s="1"/>
  <c r="K192" i="8"/>
  <c r="N159" i="9" s="1"/>
  <c r="L192" i="8"/>
  <c r="O159" i="9" s="1"/>
  <c r="M192" i="8"/>
  <c r="P159" i="9" s="1"/>
  <c r="N192" i="8"/>
  <c r="Q159" i="9" s="1"/>
  <c r="O192" i="8"/>
  <c r="R159" i="9" s="1"/>
  <c r="AV159" i="9" s="1"/>
  <c r="R160" i="10" s="1"/>
  <c r="P192" i="8"/>
  <c r="S159" i="9" s="1"/>
  <c r="AW159" i="9" s="1"/>
  <c r="S160" i="10" s="1"/>
  <c r="Q192" i="8"/>
  <c r="T159" i="9" s="1"/>
  <c r="AX159" i="9" s="1"/>
  <c r="T160" i="10" s="1"/>
  <c r="R192" i="8"/>
  <c r="U159" i="9" s="1"/>
  <c r="S192" i="8"/>
  <c r="V159" i="9" s="1"/>
  <c r="T192" i="8"/>
  <c r="W159" i="9" s="1"/>
  <c r="U192" i="8"/>
  <c r="E159" i="9" s="1"/>
  <c r="V192" i="8"/>
  <c r="X159" i="9" s="1"/>
  <c r="W192" i="8"/>
  <c r="Y159" i="9" s="1"/>
  <c r="BC159" i="9" s="1"/>
  <c r="X160" i="10" s="1"/>
  <c r="X192" i="8"/>
  <c r="Z159" i="9" s="1"/>
  <c r="BD159" i="9" s="1"/>
  <c r="Y160" i="10" s="1"/>
  <c r="Y192" i="8"/>
  <c r="AA159" i="9" s="1"/>
  <c r="BE159" i="9" s="1"/>
  <c r="Z160" i="10" s="1"/>
  <c r="Z192" i="8"/>
  <c r="AB159" i="9" s="1"/>
  <c r="AA192" i="8"/>
  <c r="AC159" i="9" s="1"/>
  <c r="AB192" i="8"/>
  <c r="AD159" i="9" s="1"/>
  <c r="AC192" i="8"/>
  <c r="AE159" i="9" s="1"/>
  <c r="AD192" i="8"/>
  <c r="AF159" i="9" s="1"/>
  <c r="AE192" i="8"/>
  <c r="AG159" i="9" s="1"/>
  <c r="BK159" i="9" s="1"/>
  <c r="AF160" i="10" s="1"/>
  <c r="AF192" i="8"/>
  <c r="AH159" i="9" s="1"/>
  <c r="BL159" i="9" s="1"/>
  <c r="AG160" i="10" s="1"/>
  <c r="AG192" i="8"/>
  <c r="AI159" i="9" s="1"/>
  <c r="BM159" i="9" s="1"/>
  <c r="AH160" i="10" s="1"/>
  <c r="AH192" i="8"/>
  <c r="F159" i="9" s="1"/>
  <c r="G159" i="9" s="1"/>
  <c r="AI192" i="8"/>
  <c r="AJ159" i="9" s="1"/>
  <c r="E193" i="8"/>
  <c r="I160" i="9" s="1"/>
  <c r="F193" i="8"/>
  <c r="J160" i="9" s="1"/>
  <c r="G193" i="8"/>
  <c r="K160" i="9" s="1"/>
  <c r="H193" i="8"/>
  <c r="L160" i="9" s="1"/>
  <c r="AP160" i="9" s="1"/>
  <c r="I161" i="10" s="1"/>
  <c r="I193" i="8"/>
  <c r="M160" i="9" s="1"/>
  <c r="AQ160" i="9" s="1"/>
  <c r="J161" i="10" s="1"/>
  <c r="J193" i="8"/>
  <c r="D160" i="9" s="1"/>
  <c r="K193" i="8"/>
  <c r="N160" i="9" s="1"/>
  <c r="L193" i="8"/>
  <c r="O160" i="9" s="1"/>
  <c r="M193" i="8"/>
  <c r="P160" i="9" s="1"/>
  <c r="N193" i="8"/>
  <c r="Q160" i="9" s="1"/>
  <c r="O193" i="8"/>
  <c r="R160" i="9" s="1"/>
  <c r="P193" i="8"/>
  <c r="S160" i="9" s="1"/>
  <c r="AW160" i="9" s="1"/>
  <c r="S161" i="10" s="1"/>
  <c r="Q193" i="8"/>
  <c r="T160" i="9" s="1"/>
  <c r="AX160" i="9" s="1"/>
  <c r="T161" i="10" s="1"/>
  <c r="R193" i="8"/>
  <c r="U160" i="9" s="1"/>
  <c r="S193" i="8"/>
  <c r="V160" i="9" s="1"/>
  <c r="T193" i="8"/>
  <c r="W160" i="9" s="1"/>
  <c r="U193" i="8"/>
  <c r="E160" i="9" s="1"/>
  <c r="V193" i="8"/>
  <c r="X160" i="9" s="1"/>
  <c r="W193" i="8"/>
  <c r="Y160" i="9" s="1"/>
  <c r="X193" i="8"/>
  <c r="Z160" i="9" s="1"/>
  <c r="BD160" i="9" s="1"/>
  <c r="Y161" i="10" s="1"/>
  <c r="Y193" i="8"/>
  <c r="AA160" i="9" s="1"/>
  <c r="BE160" i="9" s="1"/>
  <c r="Z161" i="10" s="1"/>
  <c r="Z193" i="8"/>
  <c r="AB160" i="9" s="1"/>
  <c r="AA193" i="8"/>
  <c r="AC160" i="9" s="1"/>
  <c r="AB193" i="8"/>
  <c r="AD160" i="9" s="1"/>
  <c r="AC193" i="8"/>
  <c r="AE160" i="9" s="1"/>
  <c r="AD193" i="8"/>
  <c r="AF160" i="9" s="1"/>
  <c r="AE193" i="8"/>
  <c r="AG160" i="9" s="1"/>
  <c r="AF193" i="8"/>
  <c r="AH160" i="9" s="1"/>
  <c r="BL160" i="9" s="1"/>
  <c r="AG161" i="10" s="1"/>
  <c r="AG193" i="8"/>
  <c r="AI160" i="9" s="1"/>
  <c r="BM160" i="9" s="1"/>
  <c r="AH161" i="10" s="1"/>
  <c r="AH193" i="8"/>
  <c r="F160" i="9" s="1"/>
  <c r="G160" i="9" s="1"/>
  <c r="AI193" i="8"/>
  <c r="AJ160" i="9" s="1"/>
  <c r="E194" i="8"/>
  <c r="I161" i="9" s="1"/>
  <c r="F194" i="8"/>
  <c r="J161" i="9" s="1"/>
  <c r="G194" i="8"/>
  <c r="K161" i="9" s="1"/>
  <c r="H194" i="8"/>
  <c r="L161" i="9" s="1"/>
  <c r="I194" i="8"/>
  <c r="M161" i="9" s="1"/>
  <c r="J194" i="8"/>
  <c r="D161" i="9" s="1"/>
  <c r="K194" i="8"/>
  <c r="N161" i="9" s="1"/>
  <c r="L194" i="8"/>
  <c r="O161" i="9" s="1"/>
  <c r="M194" i="8"/>
  <c r="P161" i="9" s="1"/>
  <c r="N194" i="8"/>
  <c r="Q161" i="9" s="1"/>
  <c r="O194" i="8"/>
  <c r="R161" i="9" s="1"/>
  <c r="P194" i="8"/>
  <c r="S161" i="9" s="1"/>
  <c r="Q194" i="8"/>
  <c r="T161" i="9" s="1"/>
  <c r="R194" i="8"/>
  <c r="U161" i="9" s="1"/>
  <c r="S194" i="8"/>
  <c r="V161" i="9" s="1"/>
  <c r="T194" i="8"/>
  <c r="W161" i="9" s="1"/>
  <c r="U194" i="8"/>
  <c r="E161" i="9" s="1"/>
  <c r="V194" i="8"/>
  <c r="X161" i="9" s="1"/>
  <c r="W194" i="8"/>
  <c r="Y161" i="9" s="1"/>
  <c r="X194" i="8"/>
  <c r="Z161" i="9" s="1"/>
  <c r="Y194" i="8"/>
  <c r="AA161" i="9" s="1"/>
  <c r="Z194" i="8"/>
  <c r="AB161" i="9" s="1"/>
  <c r="AA194" i="8"/>
  <c r="AC161" i="9" s="1"/>
  <c r="AB194" i="8"/>
  <c r="AD161" i="9" s="1"/>
  <c r="AC194" i="8"/>
  <c r="AE161" i="9" s="1"/>
  <c r="AD194" i="8"/>
  <c r="AF161" i="9" s="1"/>
  <c r="AE194" i="8"/>
  <c r="AG161" i="9" s="1"/>
  <c r="AF194" i="8"/>
  <c r="AH161" i="9" s="1"/>
  <c r="AG194" i="8"/>
  <c r="AI161" i="9" s="1"/>
  <c r="AH194" i="8"/>
  <c r="F161" i="9" s="1"/>
  <c r="G161" i="9" s="1"/>
  <c r="AI194" i="8"/>
  <c r="AJ161" i="9" s="1"/>
  <c r="E195" i="8"/>
  <c r="I162" i="9" s="1"/>
  <c r="F195" i="8"/>
  <c r="J162" i="9" s="1"/>
  <c r="G195" i="8"/>
  <c r="K162" i="9" s="1"/>
  <c r="H195" i="8"/>
  <c r="L162" i="9" s="1"/>
  <c r="I195" i="8"/>
  <c r="M162" i="9" s="1"/>
  <c r="J195" i="8"/>
  <c r="D162" i="9" s="1"/>
  <c r="K195" i="8"/>
  <c r="N162" i="9" s="1"/>
  <c r="AR162" i="9" s="1"/>
  <c r="N163" i="10" s="1"/>
  <c r="L195" i="8"/>
  <c r="O162" i="9" s="1"/>
  <c r="M195" i="8"/>
  <c r="P162" i="9" s="1"/>
  <c r="N195" i="8"/>
  <c r="Q162" i="9" s="1"/>
  <c r="O195" i="8"/>
  <c r="R162" i="9" s="1"/>
  <c r="P195" i="8"/>
  <c r="S162" i="9" s="1"/>
  <c r="Q195" i="8"/>
  <c r="T162" i="9" s="1"/>
  <c r="R195" i="8"/>
  <c r="U162" i="9" s="1"/>
  <c r="S195" i="8"/>
  <c r="V162" i="9" s="1"/>
  <c r="AZ162" i="9" s="1"/>
  <c r="V163" i="10" s="1"/>
  <c r="T195" i="8"/>
  <c r="W162" i="9" s="1"/>
  <c r="U195" i="8"/>
  <c r="E162" i="9" s="1"/>
  <c r="V195" i="8"/>
  <c r="X162" i="9" s="1"/>
  <c r="W195" i="8"/>
  <c r="Y162" i="9" s="1"/>
  <c r="X195" i="8"/>
  <c r="Z162" i="9" s="1"/>
  <c r="Y195" i="8"/>
  <c r="AA162" i="9" s="1"/>
  <c r="Z195" i="8"/>
  <c r="AB162" i="9" s="1"/>
  <c r="AA195" i="8"/>
  <c r="AC162" i="9" s="1"/>
  <c r="BG162" i="9" s="1"/>
  <c r="AB163" i="10" s="1"/>
  <c r="AB195" i="8"/>
  <c r="AD162" i="9" s="1"/>
  <c r="AC195" i="8"/>
  <c r="AE162" i="9" s="1"/>
  <c r="AD195" i="8"/>
  <c r="AF162" i="9" s="1"/>
  <c r="AE195" i="8"/>
  <c r="AG162" i="9" s="1"/>
  <c r="AF195" i="8"/>
  <c r="AH162" i="9" s="1"/>
  <c r="AG195" i="8"/>
  <c r="AI162" i="9" s="1"/>
  <c r="AH195" i="8"/>
  <c r="F162" i="9" s="1"/>
  <c r="G162" i="9" s="1"/>
  <c r="AI195" i="8"/>
  <c r="AJ162" i="9" s="1"/>
  <c r="BN162" i="9" s="1"/>
  <c r="L163" i="10" s="1"/>
  <c r="E196" i="8"/>
  <c r="I163" i="9" s="1"/>
  <c r="F196" i="8"/>
  <c r="J163" i="9" s="1"/>
  <c r="G196" i="8"/>
  <c r="K163" i="9" s="1"/>
  <c r="H196" i="8"/>
  <c r="L163" i="9" s="1"/>
  <c r="I196" i="8"/>
  <c r="M163" i="9" s="1"/>
  <c r="J196" i="8"/>
  <c r="D163" i="9" s="1"/>
  <c r="K196" i="8"/>
  <c r="N163" i="9" s="1"/>
  <c r="L196" i="8"/>
  <c r="O163" i="9" s="1"/>
  <c r="M196" i="8"/>
  <c r="P163" i="9" s="1"/>
  <c r="N196" i="8"/>
  <c r="Q163" i="9" s="1"/>
  <c r="O196" i="8"/>
  <c r="R163" i="9" s="1"/>
  <c r="P196" i="8"/>
  <c r="S163" i="9" s="1"/>
  <c r="Q196" i="8"/>
  <c r="T163" i="9" s="1"/>
  <c r="R196" i="8"/>
  <c r="U163" i="9" s="1"/>
  <c r="S196" i="8"/>
  <c r="V163" i="9" s="1"/>
  <c r="T196" i="8"/>
  <c r="W163" i="9" s="1"/>
  <c r="U196" i="8"/>
  <c r="E163" i="9" s="1"/>
  <c r="V196" i="8"/>
  <c r="X163" i="9" s="1"/>
  <c r="W196" i="8"/>
  <c r="Y163" i="9" s="1"/>
  <c r="X196" i="8"/>
  <c r="Z163" i="9" s="1"/>
  <c r="Y196" i="8"/>
  <c r="AA163" i="9" s="1"/>
  <c r="Z196" i="8"/>
  <c r="AB163" i="9" s="1"/>
  <c r="AA196" i="8"/>
  <c r="AC163" i="9" s="1"/>
  <c r="AB196" i="8"/>
  <c r="AD163" i="9" s="1"/>
  <c r="AC196" i="8"/>
  <c r="AE163" i="9" s="1"/>
  <c r="AD196" i="8"/>
  <c r="AF163" i="9" s="1"/>
  <c r="AE196" i="8"/>
  <c r="AG163" i="9" s="1"/>
  <c r="AF196" i="8"/>
  <c r="AH163" i="9" s="1"/>
  <c r="AG196" i="8"/>
  <c r="AI163" i="9" s="1"/>
  <c r="AH196" i="8"/>
  <c r="F163" i="9" s="1"/>
  <c r="AI196" i="8"/>
  <c r="AJ163" i="9" s="1"/>
  <c r="E197" i="8"/>
  <c r="I164" i="9" s="1"/>
  <c r="F197" i="8"/>
  <c r="J164" i="9" s="1"/>
  <c r="G197" i="8"/>
  <c r="K164" i="9" s="1"/>
  <c r="H197" i="8"/>
  <c r="L164" i="9" s="1"/>
  <c r="I197" i="8"/>
  <c r="M164" i="9" s="1"/>
  <c r="J197" i="8"/>
  <c r="D164" i="9" s="1"/>
  <c r="K197" i="8"/>
  <c r="N164" i="9" s="1"/>
  <c r="L197" i="8"/>
  <c r="O164" i="9" s="1"/>
  <c r="M197" i="8"/>
  <c r="P164" i="9" s="1"/>
  <c r="N197" i="8"/>
  <c r="Q164" i="9" s="1"/>
  <c r="O197" i="8"/>
  <c r="R164" i="9" s="1"/>
  <c r="P197" i="8"/>
  <c r="S164" i="9" s="1"/>
  <c r="Q197" i="8"/>
  <c r="T164" i="9" s="1"/>
  <c r="R197" i="8"/>
  <c r="U164" i="9" s="1"/>
  <c r="S197" i="8"/>
  <c r="V164" i="9" s="1"/>
  <c r="T197" i="8"/>
  <c r="W164" i="9" s="1"/>
  <c r="U197" i="8"/>
  <c r="E164" i="9" s="1"/>
  <c r="V197" i="8"/>
  <c r="X164" i="9" s="1"/>
  <c r="W197" i="8"/>
  <c r="Y164" i="9" s="1"/>
  <c r="X197" i="8"/>
  <c r="Z164" i="9" s="1"/>
  <c r="Y197" i="8"/>
  <c r="AA164" i="9" s="1"/>
  <c r="Z197" i="8"/>
  <c r="AB164" i="9" s="1"/>
  <c r="AA197" i="8"/>
  <c r="AC164" i="9" s="1"/>
  <c r="AB197" i="8"/>
  <c r="AD164" i="9" s="1"/>
  <c r="AC197" i="8"/>
  <c r="AE164" i="9" s="1"/>
  <c r="AD197" i="8"/>
  <c r="AF164" i="9" s="1"/>
  <c r="AE197" i="8"/>
  <c r="AG164" i="9" s="1"/>
  <c r="AF197" i="8"/>
  <c r="AH164" i="9" s="1"/>
  <c r="AG197" i="8"/>
  <c r="AI164" i="9" s="1"/>
  <c r="AH197" i="8"/>
  <c r="F164" i="9" s="1"/>
  <c r="AI197" i="8"/>
  <c r="AJ164" i="9" s="1"/>
  <c r="E198" i="8"/>
  <c r="I165" i="9" s="1"/>
  <c r="F198" i="8"/>
  <c r="J165" i="9" s="1"/>
  <c r="G198" i="8"/>
  <c r="K165" i="9" s="1"/>
  <c r="H198" i="8"/>
  <c r="L165" i="9" s="1"/>
  <c r="I198" i="8"/>
  <c r="M165" i="9" s="1"/>
  <c r="J198" i="8"/>
  <c r="D165" i="9" s="1"/>
  <c r="K198" i="8"/>
  <c r="N165" i="9" s="1"/>
  <c r="L198" i="8"/>
  <c r="O165" i="9" s="1"/>
  <c r="M198" i="8"/>
  <c r="P165" i="9" s="1"/>
  <c r="N198" i="8"/>
  <c r="Q165" i="9" s="1"/>
  <c r="O198" i="8"/>
  <c r="R165" i="9" s="1"/>
  <c r="P198" i="8"/>
  <c r="S165" i="9" s="1"/>
  <c r="Q198" i="8"/>
  <c r="T165" i="9" s="1"/>
  <c r="R198" i="8"/>
  <c r="U165" i="9" s="1"/>
  <c r="S198" i="8"/>
  <c r="V165" i="9" s="1"/>
  <c r="T198" i="8"/>
  <c r="W165" i="9" s="1"/>
  <c r="U198" i="8"/>
  <c r="E165" i="9" s="1"/>
  <c r="V198" i="8"/>
  <c r="X165" i="9" s="1"/>
  <c r="W198" i="8"/>
  <c r="Y165" i="9" s="1"/>
  <c r="X198" i="8"/>
  <c r="Z165" i="9" s="1"/>
  <c r="Y198" i="8"/>
  <c r="AA165" i="9" s="1"/>
  <c r="Z198" i="8"/>
  <c r="AB165" i="9" s="1"/>
  <c r="AA198" i="8"/>
  <c r="AC165" i="9" s="1"/>
  <c r="AB198" i="8"/>
  <c r="AD165" i="9" s="1"/>
  <c r="AC198" i="8"/>
  <c r="AE165" i="9" s="1"/>
  <c r="AD198" i="8"/>
  <c r="AF165" i="9" s="1"/>
  <c r="AE198" i="8"/>
  <c r="AG165" i="9" s="1"/>
  <c r="AF198" i="8"/>
  <c r="AH165" i="9" s="1"/>
  <c r="AG198" i="8"/>
  <c r="AI165" i="9" s="1"/>
  <c r="AH198" i="8"/>
  <c r="F165" i="9" s="1"/>
  <c r="AI198" i="8"/>
  <c r="AJ165" i="9" s="1"/>
  <c r="E199" i="8"/>
  <c r="I166" i="9" s="1"/>
  <c r="F199" i="8"/>
  <c r="J166" i="9" s="1"/>
  <c r="G199" i="8"/>
  <c r="K166" i="9" s="1"/>
  <c r="H199" i="8"/>
  <c r="L166" i="9" s="1"/>
  <c r="I199" i="8"/>
  <c r="M166" i="9" s="1"/>
  <c r="J199" i="8"/>
  <c r="D166" i="9" s="1"/>
  <c r="K199" i="8"/>
  <c r="N166" i="9" s="1"/>
  <c r="L199" i="8"/>
  <c r="O166" i="9" s="1"/>
  <c r="M199" i="8"/>
  <c r="P166" i="9" s="1"/>
  <c r="N199" i="8"/>
  <c r="Q166" i="9" s="1"/>
  <c r="O199" i="8"/>
  <c r="R166" i="9" s="1"/>
  <c r="P199" i="8"/>
  <c r="S166" i="9" s="1"/>
  <c r="Q199" i="8"/>
  <c r="T166" i="9" s="1"/>
  <c r="R199" i="8"/>
  <c r="U166" i="9" s="1"/>
  <c r="S199" i="8"/>
  <c r="V166" i="9" s="1"/>
  <c r="T199" i="8"/>
  <c r="W166" i="9" s="1"/>
  <c r="U199" i="8"/>
  <c r="E166" i="9" s="1"/>
  <c r="V199" i="8"/>
  <c r="X166" i="9" s="1"/>
  <c r="W199" i="8"/>
  <c r="Y166" i="9" s="1"/>
  <c r="X199" i="8"/>
  <c r="Z166" i="9" s="1"/>
  <c r="Y199" i="8"/>
  <c r="AA166" i="9" s="1"/>
  <c r="Z199" i="8"/>
  <c r="AB166" i="9" s="1"/>
  <c r="AA199" i="8"/>
  <c r="AC166" i="9" s="1"/>
  <c r="AB199" i="8"/>
  <c r="AD166" i="9" s="1"/>
  <c r="AC199" i="8"/>
  <c r="AE166" i="9" s="1"/>
  <c r="AD199" i="8"/>
  <c r="AF166" i="9" s="1"/>
  <c r="AE199" i="8"/>
  <c r="AG166" i="9" s="1"/>
  <c r="AF199" i="8"/>
  <c r="AH166" i="9" s="1"/>
  <c r="AG199" i="8"/>
  <c r="AI166" i="9" s="1"/>
  <c r="AH199" i="8"/>
  <c r="F166" i="9" s="1"/>
  <c r="AI199" i="8"/>
  <c r="AJ166" i="9" s="1"/>
  <c r="E200" i="8"/>
  <c r="I167" i="9" s="1"/>
  <c r="F200" i="8"/>
  <c r="J167" i="9" s="1"/>
  <c r="G200" i="8"/>
  <c r="K167" i="9" s="1"/>
  <c r="AO167" i="9" s="1"/>
  <c r="H168" i="10" s="1"/>
  <c r="H200" i="8"/>
  <c r="L167" i="9" s="1"/>
  <c r="AP167" i="9" s="1"/>
  <c r="I168" i="10" s="1"/>
  <c r="I200" i="8"/>
  <c r="M167" i="9" s="1"/>
  <c r="AQ167" i="9" s="1"/>
  <c r="J168" i="10" s="1"/>
  <c r="J200" i="8"/>
  <c r="D167" i="9" s="1"/>
  <c r="K200" i="8"/>
  <c r="N167" i="9" s="1"/>
  <c r="L200" i="8"/>
  <c r="O167" i="9" s="1"/>
  <c r="M200" i="8"/>
  <c r="P167" i="9" s="1"/>
  <c r="N200" i="8"/>
  <c r="Q167" i="9" s="1"/>
  <c r="O200" i="8"/>
  <c r="R167" i="9" s="1"/>
  <c r="AV167" i="9" s="1"/>
  <c r="R168" i="10" s="1"/>
  <c r="P200" i="8"/>
  <c r="S167" i="9" s="1"/>
  <c r="AW167" i="9" s="1"/>
  <c r="S168" i="10" s="1"/>
  <c r="Q200" i="8"/>
  <c r="T167" i="9" s="1"/>
  <c r="AX167" i="9" s="1"/>
  <c r="T168" i="10" s="1"/>
  <c r="R200" i="8"/>
  <c r="U167" i="9" s="1"/>
  <c r="S200" i="8"/>
  <c r="V167" i="9" s="1"/>
  <c r="T200" i="8"/>
  <c r="W167" i="9" s="1"/>
  <c r="U200" i="8"/>
  <c r="E167" i="9" s="1"/>
  <c r="V200" i="8"/>
  <c r="X167" i="9" s="1"/>
  <c r="W200" i="8"/>
  <c r="Y167" i="9" s="1"/>
  <c r="BC167" i="9" s="1"/>
  <c r="X168" i="10" s="1"/>
  <c r="X200" i="8"/>
  <c r="Z167" i="9" s="1"/>
  <c r="BD167" i="9" s="1"/>
  <c r="Y168" i="10" s="1"/>
  <c r="Y200" i="8"/>
  <c r="AA167" i="9" s="1"/>
  <c r="BE167" i="9" s="1"/>
  <c r="Z168" i="10" s="1"/>
  <c r="Z200" i="8"/>
  <c r="AB167" i="9" s="1"/>
  <c r="AA200" i="8"/>
  <c r="AC167" i="9" s="1"/>
  <c r="AB200" i="8"/>
  <c r="AD167" i="9" s="1"/>
  <c r="AC200" i="8"/>
  <c r="AE167" i="9" s="1"/>
  <c r="AD200" i="8"/>
  <c r="AF167" i="9" s="1"/>
  <c r="BJ167" i="9" s="1"/>
  <c r="AE168" i="10" s="1"/>
  <c r="AE200" i="8"/>
  <c r="AG167" i="9" s="1"/>
  <c r="BK167" i="9" s="1"/>
  <c r="AF168" i="10" s="1"/>
  <c r="AF200" i="8"/>
  <c r="AH167" i="9" s="1"/>
  <c r="BL167" i="9" s="1"/>
  <c r="AG168" i="10" s="1"/>
  <c r="AG200" i="8"/>
  <c r="AI167" i="9" s="1"/>
  <c r="BM167" i="9" s="1"/>
  <c r="AH168" i="10" s="1"/>
  <c r="AH200" i="8"/>
  <c r="F167" i="9" s="1"/>
  <c r="G167" i="9" s="1"/>
  <c r="AI200" i="8"/>
  <c r="AJ167" i="9" s="1"/>
  <c r="E201" i="8"/>
  <c r="I168" i="9" s="1"/>
  <c r="F201" i="8"/>
  <c r="J168" i="9" s="1"/>
  <c r="G201" i="8"/>
  <c r="K168" i="9" s="1"/>
  <c r="H201" i="8"/>
  <c r="L168" i="9" s="1"/>
  <c r="AP168" i="9" s="1"/>
  <c r="I169" i="10" s="1"/>
  <c r="I201" i="8"/>
  <c r="M168" i="9" s="1"/>
  <c r="AQ168" i="9" s="1"/>
  <c r="J169" i="10" s="1"/>
  <c r="J201" i="8"/>
  <c r="D168" i="9" s="1"/>
  <c r="K201" i="8"/>
  <c r="N168" i="9" s="1"/>
  <c r="L201" i="8"/>
  <c r="O168" i="9" s="1"/>
  <c r="M201" i="8"/>
  <c r="P168" i="9" s="1"/>
  <c r="N201" i="8"/>
  <c r="Q168" i="9" s="1"/>
  <c r="O201" i="8"/>
  <c r="R168" i="9" s="1"/>
  <c r="P201" i="8"/>
  <c r="S168" i="9" s="1"/>
  <c r="AW168" i="9" s="1"/>
  <c r="S169" i="10" s="1"/>
  <c r="Q201" i="8"/>
  <c r="T168" i="9" s="1"/>
  <c r="AX168" i="9" s="1"/>
  <c r="T169" i="10" s="1"/>
  <c r="R201" i="8"/>
  <c r="U168" i="9" s="1"/>
  <c r="S201" i="8"/>
  <c r="V168" i="9" s="1"/>
  <c r="T201" i="8"/>
  <c r="W168" i="9" s="1"/>
  <c r="U201" i="8"/>
  <c r="E168" i="9" s="1"/>
  <c r="V201" i="8"/>
  <c r="X168" i="9" s="1"/>
  <c r="W201" i="8"/>
  <c r="Y168" i="9" s="1"/>
  <c r="X201" i="8"/>
  <c r="Z168" i="9" s="1"/>
  <c r="BD168" i="9" s="1"/>
  <c r="Y169" i="10" s="1"/>
  <c r="Y201" i="8"/>
  <c r="AA168" i="9" s="1"/>
  <c r="BE168" i="9" s="1"/>
  <c r="Z169" i="10" s="1"/>
  <c r="Z201" i="8"/>
  <c r="AB168" i="9" s="1"/>
  <c r="AA201" i="8"/>
  <c r="AC168" i="9" s="1"/>
  <c r="AB201" i="8"/>
  <c r="AD168" i="9" s="1"/>
  <c r="AC201" i="8"/>
  <c r="AE168" i="9" s="1"/>
  <c r="AD201" i="8"/>
  <c r="AF168" i="9" s="1"/>
  <c r="AE201" i="8"/>
  <c r="AG168" i="9" s="1"/>
  <c r="AF201" i="8"/>
  <c r="AH168" i="9" s="1"/>
  <c r="BL168" i="9" s="1"/>
  <c r="AG169" i="10" s="1"/>
  <c r="AG201" i="8"/>
  <c r="AI168" i="9" s="1"/>
  <c r="BM168" i="9" s="1"/>
  <c r="AH169" i="10" s="1"/>
  <c r="AH201" i="8"/>
  <c r="F168" i="9" s="1"/>
  <c r="G168" i="9" s="1"/>
  <c r="AI201" i="8"/>
  <c r="AJ168" i="9" s="1"/>
  <c r="E202" i="8"/>
  <c r="I169" i="9" s="1"/>
  <c r="F202" i="8"/>
  <c r="J169" i="9" s="1"/>
  <c r="G202" i="8"/>
  <c r="K169" i="9" s="1"/>
  <c r="H202" i="8"/>
  <c r="L169" i="9" s="1"/>
  <c r="I202" i="8"/>
  <c r="M169" i="9" s="1"/>
  <c r="J202" i="8"/>
  <c r="D169" i="9" s="1"/>
  <c r="K202" i="8"/>
  <c r="N169" i="9" s="1"/>
  <c r="L202" i="8"/>
  <c r="O169" i="9" s="1"/>
  <c r="M202" i="8"/>
  <c r="P169" i="9" s="1"/>
  <c r="N202" i="8"/>
  <c r="Q169" i="9" s="1"/>
  <c r="O202" i="8"/>
  <c r="R169" i="9" s="1"/>
  <c r="P202" i="8"/>
  <c r="S169" i="9" s="1"/>
  <c r="Q202" i="8"/>
  <c r="T169" i="9" s="1"/>
  <c r="R202" i="8"/>
  <c r="U169" i="9" s="1"/>
  <c r="S202" i="8"/>
  <c r="V169" i="9" s="1"/>
  <c r="T202" i="8"/>
  <c r="W169" i="9" s="1"/>
  <c r="U202" i="8"/>
  <c r="E169" i="9" s="1"/>
  <c r="V202" i="8"/>
  <c r="X169" i="9" s="1"/>
  <c r="W202" i="8"/>
  <c r="Y169" i="9" s="1"/>
  <c r="X202" i="8"/>
  <c r="Z169" i="9" s="1"/>
  <c r="Y202" i="8"/>
  <c r="AA169" i="9" s="1"/>
  <c r="Z202" i="8"/>
  <c r="AB169" i="9" s="1"/>
  <c r="AA202" i="8"/>
  <c r="AC169" i="9" s="1"/>
  <c r="AB202" i="8"/>
  <c r="AD169" i="9" s="1"/>
  <c r="AC202" i="8"/>
  <c r="AE169" i="9" s="1"/>
  <c r="AD202" i="8"/>
  <c r="AF169" i="9" s="1"/>
  <c r="AE202" i="8"/>
  <c r="AG169" i="9" s="1"/>
  <c r="AF202" i="8"/>
  <c r="AH169" i="9" s="1"/>
  <c r="AG202" i="8"/>
  <c r="AI169" i="9" s="1"/>
  <c r="AH202" i="8"/>
  <c r="F169" i="9" s="1"/>
  <c r="G169" i="9" s="1"/>
  <c r="AI202" i="8"/>
  <c r="AJ169" i="9" s="1"/>
  <c r="E203" i="8"/>
  <c r="I170" i="9" s="1"/>
  <c r="F203" i="8"/>
  <c r="J170" i="9" s="1"/>
  <c r="G203" i="8"/>
  <c r="K170" i="9" s="1"/>
  <c r="H203" i="8"/>
  <c r="L170" i="9" s="1"/>
  <c r="I203" i="8"/>
  <c r="M170" i="9" s="1"/>
  <c r="J203" i="8"/>
  <c r="D170" i="9" s="1"/>
  <c r="K203" i="8"/>
  <c r="N170" i="9" s="1"/>
  <c r="AR170" i="9" s="1"/>
  <c r="N171" i="10" s="1"/>
  <c r="L203" i="8"/>
  <c r="O170" i="9" s="1"/>
  <c r="M203" i="8"/>
  <c r="P170" i="9" s="1"/>
  <c r="N203" i="8"/>
  <c r="Q170" i="9" s="1"/>
  <c r="O203" i="8"/>
  <c r="R170" i="9" s="1"/>
  <c r="P203" i="8"/>
  <c r="S170" i="9" s="1"/>
  <c r="Q203" i="8"/>
  <c r="T170" i="9" s="1"/>
  <c r="R203" i="8"/>
  <c r="U170" i="9" s="1"/>
  <c r="S203" i="8"/>
  <c r="V170" i="9" s="1"/>
  <c r="AZ170" i="9" s="1"/>
  <c r="V171" i="10" s="1"/>
  <c r="T203" i="8"/>
  <c r="W170" i="9" s="1"/>
  <c r="U203" i="8"/>
  <c r="E170" i="9" s="1"/>
  <c r="V203" i="8"/>
  <c r="X170" i="9" s="1"/>
  <c r="W203" i="8"/>
  <c r="Y170" i="9" s="1"/>
  <c r="X203" i="8"/>
  <c r="Z170" i="9" s="1"/>
  <c r="Y203" i="8"/>
  <c r="AA170" i="9" s="1"/>
  <c r="Z203" i="8"/>
  <c r="AB170" i="9" s="1"/>
  <c r="AA203" i="8"/>
  <c r="AC170" i="9" s="1"/>
  <c r="BG170" i="9" s="1"/>
  <c r="AB171" i="10" s="1"/>
  <c r="AB203" i="8"/>
  <c r="AD170" i="9" s="1"/>
  <c r="AC203" i="8"/>
  <c r="AE170" i="9" s="1"/>
  <c r="AD203" i="8"/>
  <c r="AF170" i="9" s="1"/>
  <c r="AE203" i="8"/>
  <c r="AG170" i="9" s="1"/>
  <c r="AF203" i="8"/>
  <c r="AH170" i="9" s="1"/>
  <c r="AG203" i="8"/>
  <c r="AI170" i="9" s="1"/>
  <c r="AH203" i="8"/>
  <c r="F170" i="9" s="1"/>
  <c r="G170" i="9" s="1"/>
  <c r="AI203" i="8"/>
  <c r="AJ170" i="9" s="1"/>
  <c r="BN170" i="9" s="1"/>
  <c r="L171" i="10" s="1"/>
  <c r="E204" i="8"/>
  <c r="I171" i="9" s="1"/>
  <c r="F204" i="8"/>
  <c r="J171" i="9" s="1"/>
  <c r="G204" i="8"/>
  <c r="K171" i="9" s="1"/>
  <c r="H204" i="8"/>
  <c r="L171" i="9" s="1"/>
  <c r="I204" i="8"/>
  <c r="M171" i="9" s="1"/>
  <c r="J204" i="8"/>
  <c r="D171" i="9" s="1"/>
  <c r="K204" i="8"/>
  <c r="N171" i="9" s="1"/>
  <c r="L204" i="8"/>
  <c r="O171" i="9" s="1"/>
  <c r="M204" i="8"/>
  <c r="P171" i="9" s="1"/>
  <c r="N204" i="8"/>
  <c r="Q171" i="9" s="1"/>
  <c r="O204" i="8"/>
  <c r="R171" i="9" s="1"/>
  <c r="P204" i="8"/>
  <c r="S171" i="9" s="1"/>
  <c r="Q204" i="8"/>
  <c r="T171" i="9" s="1"/>
  <c r="R204" i="8"/>
  <c r="U171" i="9" s="1"/>
  <c r="S204" i="8"/>
  <c r="V171" i="9" s="1"/>
  <c r="T204" i="8"/>
  <c r="W171" i="9" s="1"/>
  <c r="U204" i="8"/>
  <c r="E171" i="9" s="1"/>
  <c r="V204" i="8"/>
  <c r="X171" i="9" s="1"/>
  <c r="W204" i="8"/>
  <c r="Y171" i="9" s="1"/>
  <c r="X204" i="8"/>
  <c r="Z171" i="9" s="1"/>
  <c r="Y204" i="8"/>
  <c r="AA171" i="9" s="1"/>
  <c r="Z204" i="8"/>
  <c r="AB171" i="9" s="1"/>
  <c r="AA204" i="8"/>
  <c r="AC171" i="9" s="1"/>
  <c r="AB204" i="8"/>
  <c r="AD171" i="9" s="1"/>
  <c r="AC204" i="8"/>
  <c r="AE171" i="9" s="1"/>
  <c r="AD204" i="8"/>
  <c r="AF171" i="9" s="1"/>
  <c r="AE204" i="8"/>
  <c r="AG171" i="9" s="1"/>
  <c r="AF204" i="8"/>
  <c r="AH171" i="9" s="1"/>
  <c r="AG204" i="8"/>
  <c r="AI171" i="9" s="1"/>
  <c r="AH204" i="8"/>
  <c r="F171" i="9" s="1"/>
  <c r="AI204" i="8"/>
  <c r="AJ171" i="9" s="1"/>
  <c r="E205" i="8"/>
  <c r="I172" i="9" s="1"/>
  <c r="F205" i="8"/>
  <c r="J172" i="9" s="1"/>
  <c r="G205" i="8"/>
  <c r="K172" i="9" s="1"/>
  <c r="H205" i="8"/>
  <c r="L172" i="9" s="1"/>
  <c r="I205" i="8"/>
  <c r="M172" i="9" s="1"/>
  <c r="J205" i="8"/>
  <c r="D172" i="9" s="1"/>
  <c r="K205" i="8"/>
  <c r="N172" i="9" s="1"/>
  <c r="L205" i="8"/>
  <c r="O172" i="9" s="1"/>
  <c r="M205" i="8"/>
  <c r="P172" i="9" s="1"/>
  <c r="N205" i="8"/>
  <c r="Q172" i="9" s="1"/>
  <c r="O205" i="8"/>
  <c r="R172" i="9" s="1"/>
  <c r="P205" i="8"/>
  <c r="S172" i="9" s="1"/>
  <c r="Q205" i="8"/>
  <c r="T172" i="9" s="1"/>
  <c r="R205" i="8"/>
  <c r="U172" i="9" s="1"/>
  <c r="S205" i="8"/>
  <c r="V172" i="9" s="1"/>
  <c r="T205" i="8"/>
  <c r="W172" i="9" s="1"/>
  <c r="U205" i="8"/>
  <c r="E172" i="9" s="1"/>
  <c r="V205" i="8"/>
  <c r="X172" i="9" s="1"/>
  <c r="W205" i="8"/>
  <c r="Y172" i="9" s="1"/>
  <c r="X205" i="8"/>
  <c r="Z172" i="9" s="1"/>
  <c r="Y205" i="8"/>
  <c r="AA172" i="9" s="1"/>
  <c r="Z205" i="8"/>
  <c r="AB172" i="9" s="1"/>
  <c r="AA205" i="8"/>
  <c r="AC172" i="9" s="1"/>
  <c r="AB205" i="8"/>
  <c r="AD172" i="9" s="1"/>
  <c r="AC205" i="8"/>
  <c r="AE172" i="9" s="1"/>
  <c r="AD205" i="8"/>
  <c r="AF172" i="9" s="1"/>
  <c r="AE205" i="8"/>
  <c r="AG172" i="9" s="1"/>
  <c r="AF205" i="8"/>
  <c r="AH172" i="9" s="1"/>
  <c r="AG205" i="8"/>
  <c r="AI172" i="9" s="1"/>
  <c r="AH205" i="8"/>
  <c r="F172" i="9" s="1"/>
  <c r="AI205" i="8"/>
  <c r="AJ172" i="9" s="1"/>
  <c r="E206" i="8"/>
  <c r="I173" i="9" s="1"/>
  <c r="F206" i="8"/>
  <c r="J173" i="9" s="1"/>
  <c r="G206" i="8"/>
  <c r="K173" i="9" s="1"/>
  <c r="H206" i="8"/>
  <c r="L173" i="9" s="1"/>
  <c r="I206" i="8"/>
  <c r="M173" i="9" s="1"/>
  <c r="J206" i="8"/>
  <c r="D173" i="9" s="1"/>
  <c r="K206" i="8"/>
  <c r="N173" i="9" s="1"/>
  <c r="L206" i="8"/>
  <c r="O173" i="9" s="1"/>
  <c r="M206" i="8"/>
  <c r="P173" i="9" s="1"/>
  <c r="N206" i="8"/>
  <c r="Q173" i="9" s="1"/>
  <c r="O206" i="8"/>
  <c r="R173" i="9" s="1"/>
  <c r="P206" i="8"/>
  <c r="S173" i="9" s="1"/>
  <c r="Q206" i="8"/>
  <c r="T173" i="9" s="1"/>
  <c r="R206" i="8"/>
  <c r="U173" i="9" s="1"/>
  <c r="S206" i="8"/>
  <c r="V173" i="9" s="1"/>
  <c r="T206" i="8"/>
  <c r="W173" i="9" s="1"/>
  <c r="U206" i="8"/>
  <c r="E173" i="9" s="1"/>
  <c r="V206" i="8"/>
  <c r="X173" i="9" s="1"/>
  <c r="W206" i="8"/>
  <c r="Y173" i="9" s="1"/>
  <c r="X206" i="8"/>
  <c r="Z173" i="9" s="1"/>
  <c r="Y206" i="8"/>
  <c r="AA173" i="9" s="1"/>
  <c r="Z206" i="8"/>
  <c r="AB173" i="9" s="1"/>
  <c r="AA206" i="8"/>
  <c r="AC173" i="9" s="1"/>
  <c r="AB206" i="8"/>
  <c r="AD173" i="9" s="1"/>
  <c r="AC206" i="8"/>
  <c r="AE173" i="9" s="1"/>
  <c r="AD206" i="8"/>
  <c r="AF173" i="9" s="1"/>
  <c r="AE206" i="8"/>
  <c r="AG173" i="9" s="1"/>
  <c r="AF206" i="8"/>
  <c r="AH173" i="9" s="1"/>
  <c r="AG206" i="8"/>
  <c r="AI173" i="9" s="1"/>
  <c r="AH206" i="8"/>
  <c r="F173" i="9" s="1"/>
  <c r="AI206" i="8"/>
  <c r="AJ173" i="9" s="1"/>
  <c r="E207" i="8"/>
  <c r="I174" i="9" s="1"/>
  <c r="F207" i="8"/>
  <c r="J174" i="9" s="1"/>
  <c r="G207" i="8"/>
  <c r="K174" i="9" s="1"/>
  <c r="H207" i="8"/>
  <c r="L174" i="9" s="1"/>
  <c r="I207" i="8"/>
  <c r="M174" i="9" s="1"/>
  <c r="J207" i="8"/>
  <c r="D174" i="9" s="1"/>
  <c r="K207" i="8"/>
  <c r="N174" i="9" s="1"/>
  <c r="L207" i="8"/>
  <c r="O174" i="9" s="1"/>
  <c r="M207" i="8"/>
  <c r="P174" i="9" s="1"/>
  <c r="N207" i="8"/>
  <c r="Q174" i="9" s="1"/>
  <c r="O207" i="8"/>
  <c r="R174" i="9" s="1"/>
  <c r="P207" i="8"/>
  <c r="S174" i="9" s="1"/>
  <c r="Q207" i="8"/>
  <c r="T174" i="9" s="1"/>
  <c r="R207" i="8"/>
  <c r="U174" i="9" s="1"/>
  <c r="S207" i="8"/>
  <c r="V174" i="9" s="1"/>
  <c r="T207" i="8"/>
  <c r="W174" i="9" s="1"/>
  <c r="U207" i="8"/>
  <c r="E174" i="9" s="1"/>
  <c r="V207" i="8"/>
  <c r="X174" i="9" s="1"/>
  <c r="W207" i="8"/>
  <c r="Y174" i="9" s="1"/>
  <c r="X207" i="8"/>
  <c r="Z174" i="9" s="1"/>
  <c r="Y207" i="8"/>
  <c r="AA174" i="9" s="1"/>
  <c r="Z207" i="8"/>
  <c r="AB174" i="9" s="1"/>
  <c r="AA207" i="8"/>
  <c r="AC174" i="9" s="1"/>
  <c r="AB207" i="8"/>
  <c r="AD174" i="9" s="1"/>
  <c r="AC207" i="8"/>
  <c r="AE174" i="9" s="1"/>
  <c r="AD207" i="8"/>
  <c r="AF174" i="9" s="1"/>
  <c r="AE207" i="8"/>
  <c r="AG174" i="9" s="1"/>
  <c r="AF207" i="8"/>
  <c r="AH174" i="9" s="1"/>
  <c r="AG207" i="8"/>
  <c r="AI174" i="9" s="1"/>
  <c r="AH207" i="8"/>
  <c r="F174" i="9" s="1"/>
  <c r="AI207" i="8"/>
  <c r="AJ174" i="9" s="1"/>
  <c r="E208" i="8"/>
  <c r="I175" i="9" s="1"/>
  <c r="F208" i="8"/>
  <c r="J175" i="9" s="1"/>
  <c r="G208" i="8"/>
  <c r="K175" i="9" s="1"/>
  <c r="AO175" i="9" s="1"/>
  <c r="H176" i="10" s="1"/>
  <c r="H208" i="8"/>
  <c r="L175" i="9" s="1"/>
  <c r="AP175" i="9" s="1"/>
  <c r="I176" i="10" s="1"/>
  <c r="I208" i="8"/>
  <c r="M175" i="9" s="1"/>
  <c r="AQ175" i="9" s="1"/>
  <c r="J176" i="10" s="1"/>
  <c r="J208" i="8"/>
  <c r="D175" i="9" s="1"/>
  <c r="K208" i="8"/>
  <c r="N175" i="9" s="1"/>
  <c r="L208" i="8"/>
  <c r="O175" i="9" s="1"/>
  <c r="M208" i="8"/>
  <c r="P175" i="9" s="1"/>
  <c r="N208" i="8"/>
  <c r="Q175" i="9" s="1"/>
  <c r="O208" i="8"/>
  <c r="R175" i="9" s="1"/>
  <c r="AV175" i="9" s="1"/>
  <c r="R176" i="10" s="1"/>
  <c r="P208" i="8"/>
  <c r="S175" i="9" s="1"/>
  <c r="AW175" i="9" s="1"/>
  <c r="S176" i="10" s="1"/>
  <c r="Q208" i="8"/>
  <c r="T175" i="9" s="1"/>
  <c r="AX175" i="9" s="1"/>
  <c r="T176" i="10" s="1"/>
  <c r="R208" i="8"/>
  <c r="U175" i="9" s="1"/>
  <c r="S208" i="8"/>
  <c r="V175" i="9" s="1"/>
  <c r="T208" i="8"/>
  <c r="W175" i="9" s="1"/>
  <c r="U208" i="8"/>
  <c r="E175" i="9" s="1"/>
  <c r="V208" i="8"/>
  <c r="X175" i="9" s="1"/>
  <c r="BB175" i="9" s="1"/>
  <c r="K176" i="10" s="1"/>
  <c r="W208" i="8"/>
  <c r="Y175" i="9" s="1"/>
  <c r="BC175" i="9" s="1"/>
  <c r="X176" i="10" s="1"/>
  <c r="X208" i="8"/>
  <c r="Z175" i="9" s="1"/>
  <c r="BD175" i="9" s="1"/>
  <c r="Y176" i="10" s="1"/>
  <c r="Y208" i="8"/>
  <c r="AA175" i="9" s="1"/>
  <c r="BE175" i="9" s="1"/>
  <c r="Z176" i="10" s="1"/>
  <c r="Z208" i="8"/>
  <c r="AB175" i="9" s="1"/>
  <c r="AA208" i="8"/>
  <c r="AC175" i="9" s="1"/>
  <c r="AB208" i="8"/>
  <c r="AD175" i="9" s="1"/>
  <c r="AC208" i="8"/>
  <c r="AE175" i="9" s="1"/>
  <c r="AD208" i="8"/>
  <c r="AF175" i="9" s="1"/>
  <c r="BJ175" i="9" s="1"/>
  <c r="AE176" i="10" s="1"/>
  <c r="AE208" i="8"/>
  <c r="AG175" i="9" s="1"/>
  <c r="BK175" i="9" s="1"/>
  <c r="AF176" i="10" s="1"/>
  <c r="AF208" i="8"/>
  <c r="AH175" i="9" s="1"/>
  <c r="BL175" i="9" s="1"/>
  <c r="AG176" i="10" s="1"/>
  <c r="AG208" i="8"/>
  <c r="AI175" i="9" s="1"/>
  <c r="BM175" i="9" s="1"/>
  <c r="AH176" i="10" s="1"/>
  <c r="AH208" i="8"/>
  <c r="F175" i="9" s="1"/>
  <c r="G175" i="9" s="1"/>
  <c r="AI208" i="8"/>
  <c r="AJ175" i="9" s="1"/>
  <c r="E209" i="8"/>
  <c r="I176" i="9" s="1"/>
  <c r="F209" i="8"/>
  <c r="J176" i="9" s="1"/>
  <c r="G209" i="8"/>
  <c r="K176" i="9" s="1"/>
  <c r="H209" i="8"/>
  <c r="L176" i="9" s="1"/>
  <c r="AP176" i="9" s="1"/>
  <c r="I177" i="10" s="1"/>
  <c r="I209" i="8"/>
  <c r="M176" i="9" s="1"/>
  <c r="AQ176" i="9" s="1"/>
  <c r="J177" i="10" s="1"/>
  <c r="J209" i="8"/>
  <c r="D176" i="9" s="1"/>
  <c r="K209" i="8"/>
  <c r="N176" i="9" s="1"/>
  <c r="L209" i="8"/>
  <c r="O176" i="9" s="1"/>
  <c r="M209" i="8"/>
  <c r="P176" i="9" s="1"/>
  <c r="N209" i="8"/>
  <c r="Q176" i="9" s="1"/>
  <c r="O209" i="8"/>
  <c r="R176" i="9" s="1"/>
  <c r="P209" i="8"/>
  <c r="S176" i="9" s="1"/>
  <c r="AW176" i="9" s="1"/>
  <c r="S177" i="10" s="1"/>
  <c r="Q209" i="8"/>
  <c r="T176" i="9" s="1"/>
  <c r="AX176" i="9" s="1"/>
  <c r="T177" i="10" s="1"/>
  <c r="R209" i="8"/>
  <c r="U176" i="9" s="1"/>
  <c r="S209" i="8"/>
  <c r="V176" i="9" s="1"/>
  <c r="T209" i="8"/>
  <c r="W176" i="9" s="1"/>
  <c r="U209" i="8"/>
  <c r="E176" i="9" s="1"/>
  <c r="V209" i="8"/>
  <c r="X176" i="9" s="1"/>
  <c r="W209" i="8"/>
  <c r="Y176" i="9" s="1"/>
  <c r="X209" i="8"/>
  <c r="Z176" i="9" s="1"/>
  <c r="BD176" i="9" s="1"/>
  <c r="Y177" i="10" s="1"/>
  <c r="Y209" i="8"/>
  <c r="AA176" i="9" s="1"/>
  <c r="BE176" i="9" s="1"/>
  <c r="Z177" i="10" s="1"/>
  <c r="Z209" i="8"/>
  <c r="AB176" i="9" s="1"/>
  <c r="AA209" i="8"/>
  <c r="AC176" i="9" s="1"/>
  <c r="AB209" i="8"/>
  <c r="AD176" i="9" s="1"/>
  <c r="AC209" i="8"/>
  <c r="AE176" i="9" s="1"/>
  <c r="AD209" i="8"/>
  <c r="AF176" i="9" s="1"/>
  <c r="AE209" i="8"/>
  <c r="AG176" i="9" s="1"/>
  <c r="AF209" i="8"/>
  <c r="AH176" i="9" s="1"/>
  <c r="BL176" i="9" s="1"/>
  <c r="AG177" i="10" s="1"/>
  <c r="AG209" i="8"/>
  <c r="AI176" i="9" s="1"/>
  <c r="BM176" i="9" s="1"/>
  <c r="AH177" i="10" s="1"/>
  <c r="AH209" i="8"/>
  <c r="F176" i="9" s="1"/>
  <c r="G176" i="9" s="1"/>
  <c r="AI209" i="8"/>
  <c r="AJ176" i="9" s="1"/>
  <c r="E210" i="8"/>
  <c r="I177" i="9" s="1"/>
  <c r="F210" i="8"/>
  <c r="J177" i="9" s="1"/>
  <c r="G210" i="8"/>
  <c r="K177" i="9" s="1"/>
  <c r="H210" i="8"/>
  <c r="L177" i="9" s="1"/>
  <c r="I210" i="8"/>
  <c r="M177" i="9" s="1"/>
  <c r="J210" i="8"/>
  <c r="D177" i="9" s="1"/>
  <c r="K210" i="8"/>
  <c r="N177" i="9" s="1"/>
  <c r="L210" i="8"/>
  <c r="O177" i="9" s="1"/>
  <c r="M210" i="8"/>
  <c r="P177" i="9" s="1"/>
  <c r="N210" i="8"/>
  <c r="Q177" i="9" s="1"/>
  <c r="O210" i="8"/>
  <c r="R177" i="9" s="1"/>
  <c r="P210" i="8"/>
  <c r="S177" i="9" s="1"/>
  <c r="Q210" i="8"/>
  <c r="T177" i="9" s="1"/>
  <c r="R210" i="8"/>
  <c r="U177" i="9" s="1"/>
  <c r="S210" i="8"/>
  <c r="V177" i="9" s="1"/>
  <c r="T210" i="8"/>
  <c r="W177" i="9" s="1"/>
  <c r="U210" i="8"/>
  <c r="E177" i="9" s="1"/>
  <c r="V210" i="8"/>
  <c r="X177" i="9" s="1"/>
  <c r="W210" i="8"/>
  <c r="Y177" i="9" s="1"/>
  <c r="X210" i="8"/>
  <c r="Z177" i="9" s="1"/>
  <c r="Y210" i="8"/>
  <c r="AA177" i="9" s="1"/>
  <c r="Z210" i="8"/>
  <c r="AB177" i="9" s="1"/>
  <c r="AA210" i="8"/>
  <c r="AC177" i="9" s="1"/>
  <c r="AB210" i="8"/>
  <c r="AD177" i="9" s="1"/>
  <c r="AC210" i="8"/>
  <c r="AE177" i="9" s="1"/>
  <c r="AD210" i="8"/>
  <c r="AF177" i="9" s="1"/>
  <c r="AE210" i="8"/>
  <c r="AG177" i="9" s="1"/>
  <c r="AF210" i="8"/>
  <c r="AH177" i="9" s="1"/>
  <c r="AG210" i="8"/>
  <c r="AI177" i="9" s="1"/>
  <c r="AH210" i="8"/>
  <c r="F177" i="9" s="1"/>
  <c r="G177" i="9" s="1"/>
  <c r="AI210" i="8"/>
  <c r="AJ177" i="9" s="1"/>
  <c r="E211" i="8"/>
  <c r="I178" i="9" s="1"/>
  <c r="F211" i="8"/>
  <c r="J178" i="9" s="1"/>
  <c r="G211" i="8"/>
  <c r="K178" i="9" s="1"/>
  <c r="H211" i="8"/>
  <c r="L178" i="9" s="1"/>
  <c r="I211" i="8"/>
  <c r="M178" i="9" s="1"/>
  <c r="J211" i="8"/>
  <c r="D178" i="9" s="1"/>
  <c r="K211" i="8"/>
  <c r="N178" i="9" s="1"/>
  <c r="AR178" i="9" s="1"/>
  <c r="N179" i="10" s="1"/>
  <c r="L211" i="8"/>
  <c r="O178" i="9" s="1"/>
  <c r="M211" i="8"/>
  <c r="P178" i="9" s="1"/>
  <c r="N211" i="8"/>
  <c r="Q178" i="9" s="1"/>
  <c r="O211" i="8"/>
  <c r="R178" i="9" s="1"/>
  <c r="P211" i="8"/>
  <c r="S178" i="9" s="1"/>
  <c r="Q211" i="8"/>
  <c r="T178" i="9" s="1"/>
  <c r="R211" i="8"/>
  <c r="U178" i="9" s="1"/>
  <c r="S211" i="8"/>
  <c r="V178" i="9" s="1"/>
  <c r="AZ178" i="9" s="1"/>
  <c r="V179" i="10" s="1"/>
  <c r="T211" i="8"/>
  <c r="W178" i="9" s="1"/>
  <c r="U211" i="8"/>
  <c r="E178" i="9" s="1"/>
  <c r="V211" i="8"/>
  <c r="X178" i="9" s="1"/>
  <c r="W211" i="8"/>
  <c r="Y178" i="9" s="1"/>
  <c r="X211" i="8"/>
  <c r="Z178" i="9" s="1"/>
  <c r="Y211" i="8"/>
  <c r="AA178" i="9" s="1"/>
  <c r="Z211" i="8"/>
  <c r="AB178" i="9" s="1"/>
  <c r="AA211" i="8"/>
  <c r="AC178" i="9" s="1"/>
  <c r="BG178" i="9" s="1"/>
  <c r="AB179" i="10" s="1"/>
  <c r="AB211" i="8"/>
  <c r="AD178" i="9" s="1"/>
  <c r="AC211" i="8"/>
  <c r="AE178" i="9" s="1"/>
  <c r="AD211" i="8"/>
  <c r="AF178" i="9" s="1"/>
  <c r="AE211" i="8"/>
  <c r="AG178" i="9" s="1"/>
  <c r="AF211" i="8"/>
  <c r="AH178" i="9" s="1"/>
  <c r="AG211" i="8"/>
  <c r="AI178" i="9" s="1"/>
  <c r="AH211" i="8"/>
  <c r="F178" i="9" s="1"/>
  <c r="G178" i="9" s="1"/>
  <c r="AI211" i="8"/>
  <c r="AJ178" i="9" s="1"/>
  <c r="BN178" i="9" s="1"/>
  <c r="L179" i="10" s="1"/>
  <c r="E212" i="8"/>
  <c r="I179" i="9" s="1"/>
  <c r="F212" i="8"/>
  <c r="J179" i="9" s="1"/>
  <c r="G212" i="8"/>
  <c r="K179" i="9" s="1"/>
  <c r="H212" i="8"/>
  <c r="L179" i="9" s="1"/>
  <c r="I212" i="8"/>
  <c r="M179" i="9" s="1"/>
  <c r="J212" i="8"/>
  <c r="D179" i="9" s="1"/>
  <c r="K212" i="8"/>
  <c r="N179" i="9" s="1"/>
  <c r="L212" i="8"/>
  <c r="O179" i="9" s="1"/>
  <c r="M212" i="8"/>
  <c r="P179" i="9" s="1"/>
  <c r="N212" i="8"/>
  <c r="Q179" i="9" s="1"/>
  <c r="O212" i="8"/>
  <c r="R179" i="9" s="1"/>
  <c r="P212" i="8"/>
  <c r="S179" i="9" s="1"/>
  <c r="Q212" i="8"/>
  <c r="T179" i="9" s="1"/>
  <c r="R212" i="8"/>
  <c r="U179" i="9" s="1"/>
  <c r="S212" i="8"/>
  <c r="V179" i="9" s="1"/>
  <c r="T212" i="8"/>
  <c r="W179" i="9" s="1"/>
  <c r="U212" i="8"/>
  <c r="E179" i="9" s="1"/>
  <c r="V212" i="8"/>
  <c r="X179" i="9" s="1"/>
  <c r="W212" i="8"/>
  <c r="Y179" i="9" s="1"/>
  <c r="X212" i="8"/>
  <c r="Z179" i="9" s="1"/>
  <c r="Y212" i="8"/>
  <c r="AA179" i="9" s="1"/>
  <c r="Z212" i="8"/>
  <c r="AB179" i="9" s="1"/>
  <c r="AA212" i="8"/>
  <c r="AC179" i="9" s="1"/>
  <c r="AB212" i="8"/>
  <c r="AD179" i="9" s="1"/>
  <c r="AC212" i="8"/>
  <c r="AE179" i="9" s="1"/>
  <c r="AD212" i="8"/>
  <c r="AF179" i="9" s="1"/>
  <c r="AE212" i="8"/>
  <c r="AG179" i="9" s="1"/>
  <c r="AF212" i="8"/>
  <c r="AH179" i="9" s="1"/>
  <c r="AG212" i="8"/>
  <c r="AI179" i="9" s="1"/>
  <c r="AH212" i="8"/>
  <c r="F179" i="9" s="1"/>
  <c r="AI212" i="8"/>
  <c r="AJ179" i="9" s="1"/>
  <c r="E213" i="8"/>
  <c r="I180" i="9" s="1"/>
  <c r="F213" i="8"/>
  <c r="J180" i="9" s="1"/>
  <c r="G213" i="8"/>
  <c r="K180" i="9" s="1"/>
  <c r="H213" i="8"/>
  <c r="L180" i="9" s="1"/>
  <c r="I213" i="8"/>
  <c r="M180" i="9" s="1"/>
  <c r="J213" i="8"/>
  <c r="D180" i="9" s="1"/>
  <c r="K213" i="8"/>
  <c r="N180" i="9" s="1"/>
  <c r="L213" i="8"/>
  <c r="O180" i="9" s="1"/>
  <c r="M213" i="8"/>
  <c r="P180" i="9" s="1"/>
  <c r="N213" i="8"/>
  <c r="Q180" i="9" s="1"/>
  <c r="O213" i="8"/>
  <c r="R180" i="9" s="1"/>
  <c r="P213" i="8"/>
  <c r="S180" i="9" s="1"/>
  <c r="Q213" i="8"/>
  <c r="T180" i="9" s="1"/>
  <c r="R213" i="8"/>
  <c r="U180" i="9" s="1"/>
  <c r="S213" i="8"/>
  <c r="V180" i="9" s="1"/>
  <c r="T213" i="8"/>
  <c r="W180" i="9" s="1"/>
  <c r="U213" i="8"/>
  <c r="E180" i="9" s="1"/>
  <c r="V213" i="8"/>
  <c r="X180" i="9" s="1"/>
  <c r="W213" i="8"/>
  <c r="Y180" i="9" s="1"/>
  <c r="X213" i="8"/>
  <c r="Z180" i="9" s="1"/>
  <c r="Y213" i="8"/>
  <c r="AA180" i="9" s="1"/>
  <c r="Z213" i="8"/>
  <c r="AB180" i="9" s="1"/>
  <c r="AA213" i="8"/>
  <c r="AC180" i="9" s="1"/>
  <c r="AB213" i="8"/>
  <c r="AD180" i="9" s="1"/>
  <c r="AC213" i="8"/>
  <c r="AE180" i="9" s="1"/>
  <c r="AD213" i="8"/>
  <c r="AF180" i="9" s="1"/>
  <c r="AE213" i="8"/>
  <c r="AG180" i="9" s="1"/>
  <c r="AF213" i="8"/>
  <c r="AH180" i="9" s="1"/>
  <c r="AG213" i="8"/>
  <c r="AI180" i="9" s="1"/>
  <c r="AH213" i="8"/>
  <c r="F180" i="9" s="1"/>
  <c r="AI213" i="8"/>
  <c r="AJ180" i="9" s="1"/>
  <c r="E216" i="8"/>
  <c r="I216" i="9" s="1"/>
  <c r="F216" i="8"/>
  <c r="J216" i="9" s="1"/>
  <c r="G216" i="8"/>
  <c r="K216" i="9" s="1"/>
  <c r="H216" i="8"/>
  <c r="L216" i="9" s="1"/>
  <c r="I216" i="8"/>
  <c r="M216" i="9" s="1"/>
  <c r="J216" i="8"/>
  <c r="D216" i="9" s="1"/>
  <c r="K216" i="8"/>
  <c r="N216" i="9" s="1"/>
  <c r="L216" i="8"/>
  <c r="O216" i="9" s="1"/>
  <c r="M216" i="8"/>
  <c r="P216" i="9" s="1"/>
  <c r="N216" i="8"/>
  <c r="Q216" i="9" s="1"/>
  <c r="O216" i="8"/>
  <c r="R216" i="9" s="1"/>
  <c r="P216" i="8"/>
  <c r="S216" i="9" s="1"/>
  <c r="Q216" i="8"/>
  <c r="T216" i="9" s="1"/>
  <c r="R216" i="8"/>
  <c r="U216" i="9" s="1"/>
  <c r="S216" i="8"/>
  <c r="V216" i="9" s="1"/>
  <c r="T216" i="8"/>
  <c r="W216" i="9" s="1"/>
  <c r="U216" i="8"/>
  <c r="E216" i="9" s="1"/>
  <c r="V216" i="8"/>
  <c r="X216" i="9" s="1"/>
  <c r="W216" i="8"/>
  <c r="Y216" i="9" s="1"/>
  <c r="X216" i="8"/>
  <c r="Z216" i="9" s="1"/>
  <c r="Y216" i="8"/>
  <c r="AA216" i="9" s="1"/>
  <c r="Z216" i="8"/>
  <c r="AB216" i="9" s="1"/>
  <c r="AA216" i="8"/>
  <c r="AC216" i="9" s="1"/>
  <c r="AB216" i="8"/>
  <c r="AD216" i="9" s="1"/>
  <c r="AC216" i="8"/>
  <c r="AE216" i="9" s="1"/>
  <c r="AD216" i="8"/>
  <c r="AF216" i="9" s="1"/>
  <c r="AE216" i="8"/>
  <c r="AG216" i="9" s="1"/>
  <c r="AF216" i="8"/>
  <c r="AH216" i="9" s="1"/>
  <c r="AG216" i="8"/>
  <c r="AI216" i="9" s="1"/>
  <c r="AH216" i="8"/>
  <c r="F216" i="9" s="1"/>
  <c r="AI216" i="8"/>
  <c r="AJ216" i="9" s="1"/>
  <c r="E217" i="8"/>
  <c r="I217" i="9" s="1"/>
  <c r="F217" i="8"/>
  <c r="J217" i="9" s="1"/>
  <c r="G217" i="8"/>
  <c r="K217" i="9" s="1"/>
  <c r="H217" i="8"/>
  <c r="L217" i="9" s="1"/>
  <c r="I217" i="8"/>
  <c r="M217" i="9" s="1"/>
  <c r="J217" i="8"/>
  <c r="D217" i="9" s="1"/>
  <c r="K217" i="8"/>
  <c r="N217" i="9" s="1"/>
  <c r="L217" i="8"/>
  <c r="O217" i="9" s="1"/>
  <c r="M217" i="8"/>
  <c r="P217" i="9" s="1"/>
  <c r="N217" i="8"/>
  <c r="Q217" i="9" s="1"/>
  <c r="O217" i="8"/>
  <c r="R217" i="9" s="1"/>
  <c r="P217" i="8"/>
  <c r="S217" i="9" s="1"/>
  <c r="Q217" i="8"/>
  <c r="T217" i="9" s="1"/>
  <c r="R217" i="8"/>
  <c r="U217" i="9" s="1"/>
  <c r="S217" i="8"/>
  <c r="V217" i="9" s="1"/>
  <c r="T217" i="8"/>
  <c r="W217" i="9" s="1"/>
  <c r="U217" i="8"/>
  <c r="E217" i="9" s="1"/>
  <c r="V217" i="8"/>
  <c r="X217" i="9" s="1"/>
  <c r="W217" i="8"/>
  <c r="Y217" i="9" s="1"/>
  <c r="X217" i="8"/>
  <c r="Z217" i="9" s="1"/>
  <c r="Y217" i="8"/>
  <c r="AA217" i="9" s="1"/>
  <c r="Z217" i="8"/>
  <c r="AB217" i="9" s="1"/>
  <c r="AA217" i="8"/>
  <c r="AC217" i="9" s="1"/>
  <c r="AB217" i="8"/>
  <c r="AD217" i="9" s="1"/>
  <c r="AC217" i="8"/>
  <c r="AE217" i="9" s="1"/>
  <c r="AD217" i="8"/>
  <c r="AF217" i="9" s="1"/>
  <c r="AE217" i="8"/>
  <c r="AG217" i="9" s="1"/>
  <c r="AF217" i="8"/>
  <c r="AH217" i="9" s="1"/>
  <c r="AG217" i="8"/>
  <c r="AI217" i="9" s="1"/>
  <c r="AH217" i="8"/>
  <c r="F217" i="9" s="1"/>
  <c r="AI217" i="8"/>
  <c r="AJ217" i="9" s="1"/>
  <c r="E218" i="8"/>
  <c r="I218" i="9" s="1"/>
  <c r="F218" i="8"/>
  <c r="J218" i="9" s="1"/>
  <c r="AN218" i="9" s="1"/>
  <c r="G219" i="10" s="1"/>
  <c r="G218" i="8"/>
  <c r="K218" i="9" s="1"/>
  <c r="AO218" i="9" s="1"/>
  <c r="H219" i="10" s="1"/>
  <c r="H218" i="8"/>
  <c r="L218" i="9" s="1"/>
  <c r="AP218" i="9" s="1"/>
  <c r="I219" i="10" s="1"/>
  <c r="I218" i="8"/>
  <c r="M218" i="9" s="1"/>
  <c r="AQ218" i="9" s="1"/>
  <c r="J219" i="10" s="1"/>
  <c r="J218" i="8"/>
  <c r="D218" i="9" s="1"/>
  <c r="K218" i="8"/>
  <c r="N218" i="9" s="1"/>
  <c r="L218" i="8"/>
  <c r="O218" i="9" s="1"/>
  <c r="M218" i="8"/>
  <c r="P218" i="9" s="1"/>
  <c r="N218" i="8"/>
  <c r="Q218" i="9" s="1"/>
  <c r="AU218" i="9" s="1"/>
  <c r="Q219" i="10" s="1"/>
  <c r="O218" i="8"/>
  <c r="R218" i="9" s="1"/>
  <c r="AV218" i="9" s="1"/>
  <c r="R219" i="10" s="1"/>
  <c r="P218" i="8"/>
  <c r="S218" i="9" s="1"/>
  <c r="AW218" i="9" s="1"/>
  <c r="S219" i="10" s="1"/>
  <c r="Q218" i="8"/>
  <c r="T218" i="9" s="1"/>
  <c r="AX218" i="9" s="1"/>
  <c r="T219" i="10" s="1"/>
  <c r="R218" i="8"/>
  <c r="U218" i="9" s="1"/>
  <c r="S218" i="8"/>
  <c r="V218" i="9" s="1"/>
  <c r="T218" i="8"/>
  <c r="W218" i="9" s="1"/>
  <c r="U218" i="8"/>
  <c r="E218" i="9" s="1"/>
  <c r="V218" i="8"/>
  <c r="X218" i="9" s="1"/>
  <c r="BB218" i="9" s="1"/>
  <c r="K219" i="10" s="1"/>
  <c r="W218" i="8"/>
  <c r="Y218" i="9" s="1"/>
  <c r="BC218" i="9" s="1"/>
  <c r="X219" i="10" s="1"/>
  <c r="X218" i="8"/>
  <c r="Z218" i="9" s="1"/>
  <c r="BD218" i="9" s="1"/>
  <c r="Y219" i="10" s="1"/>
  <c r="Y218" i="8"/>
  <c r="AA218" i="9" s="1"/>
  <c r="BE218" i="9" s="1"/>
  <c r="Z219" i="10" s="1"/>
  <c r="Z218" i="8"/>
  <c r="AB218" i="9" s="1"/>
  <c r="AA218" i="8"/>
  <c r="AC218" i="9" s="1"/>
  <c r="AB218" i="8"/>
  <c r="AD218" i="9" s="1"/>
  <c r="AC218" i="8"/>
  <c r="AE218" i="9" s="1"/>
  <c r="AD218" i="8"/>
  <c r="AF218" i="9" s="1"/>
  <c r="BJ218" i="9" s="1"/>
  <c r="AE219" i="10" s="1"/>
  <c r="AE218" i="8"/>
  <c r="AG218" i="9" s="1"/>
  <c r="BK218" i="9" s="1"/>
  <c r="AF219" i="10" s="1"/>
  <c r="AF218" i="8"/>
  <c r="AH218" i="9" s="1"/>
  <c r="BL218" i="9" s="1"/>
  <c r="AG219" i="10" s="1"/>
  <c r="AG218" i="8"/>
  <c r="AI218" i="9" s="1"/>
  <c r="BM218" i="9" s="1"/>
  <c r="AH219" i="10" s="1"/>
  <c r="AH218" i="8"/>
  <c r="F218" i="9" s="1"/>
  <c r="G218" i="9" s="1"/>
  <c r="AI218" i="8"/>
  <c r="AJ218" i="9" s="1"/>
  <c r="E219" i="8"/>
  <c r="I219" i="9" s="1"/>
  <c r="F219" i="8"/>
  <c r="J219" i="9" s="1"/>
  <c r="G219" i="8"/>
  <c r="K219" i="9" s="1"/>
  <c r="H219" i="8"/>
  <c r="L219" i="9" s="1"/>
  <c r="AP219" i="9" s="1"/>
  <c r="I220" i="10" s="1"/>
  <c r="I219" i="8"/>
  <c r="M219" i="9" s="1"/>
  <c r="AQ219" i="9" s="1"/>
  <c r="J220" i="10" s="1"/>
  <c r="J219" i="8"/>
  <c r="D219" i="9" s="1"/>
  <c r="K219" i="8"/>
  <c r="N219" i="9" s="1"/>
  <c r="L219" i="8"/>
  <c r="O219" i="9" s="1"/>
  <c r="M219" i="8"/>
  <c r="P219" i="9" s="1"/>
  <c r="N219" i="8"/>
  <c r="Q219" i="9" s="1"/>
  <c r="O219" i="8"/>
  <c r="R219" i="9" s="1"/>
  <c r="P219" i="8"/>
  <c r="S219" i="9" s="1"/>
  <c r="AW219" i="9" s="1"/>
  <c r="S220" i="10" s="1"/>
  <c r="Q219" i="8"/>
  <c r="T219" i="9" s="1"/>
  <c r="AX219" i="9" s="1"/>
  <c r="T220" i="10" s="1"/>
  <c r="R219" i="8"/>
  <c r="U219" i="9" s="1"/>
  <c r="S219" i="8"/>
  <c r="V219" i="9" s="1"/>
  <c r="T219" i="8"/>
  <c r="W219" i="9" s="1"/>
  <c r="U219" i="8"/>
  <c r="E219" i="9" s="1"/>
  <c r="V219" i="8"/>
  <c r="X219" i="9" s="1"/>
  <c r="W219" i="8"/>
  <c r="Y219" i="9" s="1"/>
  <c r="X219" i="8"/>
  <c r="Z219" i="9" s="1"/>
  <c r="BD219" i="9" s="1"/>
  <c r="Y220" i="10" s="1"/>
  <c r="Y219" i="8"/>
  <c r="AA219" i="9" s="1"/>
  <c r="BE219" i="9" s="1"/>
  <c r="Z220" i="10" s="1"/>
  <c r="Z219" i="8"/>
  <c r="AB219" i="9" s="1"/>
  <c r="AA219" i="8"/>
  <c r="AC219" i="9" s="1"/>
  <c r="AB219" i="8"/>
  <c r="AD219" i="9" s="1"/>
  <c r="AC219" i="8"/>
  <c r="AE219" i="9" s="1"/>
  <c r="AD219" i="8"/>
  <c r="AF219" i="9" s="1"/>
  <c r="AE219" i="8"/>
  <c r="AG219" i="9" s="1"/>
  <c r="AF219" i="8"/>
  <c r="AH219" i="9" s="1"/>
  <c r="BL219" i="9" s="1"/>
  <c r="AG220" i="10" s="1"/>
  <c r="AG219" i="8"/>
  <c r="AI219" i="9" s="1"/>
  <c r="BM219" i="9" s="1"/>
  <c r="AH220" i="10" s="1"/>
  <c r="AH219" i="8"/>
  <c r="F219" i="9" s="1"/>
  <c r="G219" i="9" s="1"/>
  <c r="AI219" i="8"/>
  <c r="AJ219" i="9" s="1"/>
  <c r="E220" i="8"/>
  <c r="I220" i="9" s="1"/>
  <c r="F220" i="8"/>
  <c r="J220" i="9" s="1"/>
  <c r="G220" i="8"/>
  <c r="K220" i="9" s="1"/>
  <c r="H220" i="8"/>
  <c r="L220" i="9" s="1"/>
  <c r="I220" i="8"/>
  <c r="M220" i="9" s="1"/>
  <c r="J220" i="8"/>
  <c r="D220" i="9" s="1"/>
  <c r="K220" i="8"/>
  <c r="N220" i="9" s="1"/>
  <c r="L220" i="8"/>
  <c r="O220" i="9" s="1"/>
  <c r="M220" i="8"/>
  <c r="P220" i="9" s="1"/>
  <c r="N220" i="8"/>
  <c r="Q220" i="9" s="1"/>
  <c r="O220" i="8"/>
  <c r="R220" i="9" s="1"/>
  <c r="P220" i="8"/>
  <c r="S220" i="9" s="1"/>
  <c r="Q220" i="8"/>
  <c r="T220" i="9" s="1"/>
  <c r="R220" i="8"/>
  <c r="U220" i="9" s="1"/>
  <c r="S220" i="8"/>
  <c r="V220" i="9" s="1"/>
  <c r="T220" i="8"/>
  <c r="W220" i="9" s="1"/>
  <c r="U220" i="8"/>
  <c r="E220" i="9" s="1"/>
  <c r="V220" i="8"/>
  <c r="X220" i="9" s="1"/>
  <c r="W220" i="8"/>
  <c r="Y220" i="9" s="1"/>
  <c r="X220" i="8"/>
  <c r="Z220" i="9" s="1"/>
  <c r="Y220" i="8"/>
  <c r="AA220" i="9" s="1"/>
  <c r="Z220" i="8"/>
  <c r="AB220" i="9" s="1"/>
  <c r="AA220" i="8"/>
  <c r="AC220" i="9" s="1"/>
  <c r="AB220" i="8"/>
  <c r="AD220" i="9" s="1"/>
  <c r="AC220" i="8"/>
  <c r="AE220" i="9" s="1"/>
  <c r="AD220" i="8"/>
  <c r="AF220" i="9" s="1"/>
  <c r="AE220" i="8"/>
  <c r="AG220" i="9" s="1"/>
  <c r="AF220" i="8"/>
  <c r="AH220" i="9" s="1"/>
  <c r="AG220" i="8"/>
  <c r="AI220" i="9" s="1"/>
  <c r="AH220" i="8"/>
  <c r="F220" i="9" s="1"/>
  <c r="G220" i="9" s="1"/>
  <c r="AI220" i="8"/>
  <c r="AJ220" i="9" s="1"/>
  <c r="E221" i="8"/>
  <c r="I221" i="9" s="1"/>
  <c r="F221" i="8"/>
  <c r="J221" i="9" s="1"/>
  <c r="G221" i="8"/>
  <c r="K221" i="9" s="1"/>
  <c r="H221" i="8"/>
  <c r="L221" i="9" s="1"/>
  <c r="I221" i="8"/>
  <c r="M221" i="9" s="1"/>
  <c r="J221" i="8"/>
  <c r="D221" i="9" s="1"/>
  <c r="K221" i="8"/>
  <c r="N221" i="9" s="1"/>
  <c r="AR221" i="9" s="1"/>
  <c r="N222" i="10" s="1"/>
  <c r="L221" i="8"/>
  <c r="O221" i="9" s="1"/>
  <c r="M221" i="8"/>
  <c r="P221" i="9" s="1"/>
  <c r="N221" i="8"/>
  <c r="Q221" i="9" s="1"/>
  <c r="O221" i="8"/>
  <c r="R221" i="9" s="1"/>
  <c r="P221" i="8"/>
  <c r="S221" i="9" s="1"/>
  <c r="Q221" i="8"/>
  <c r="T221" i="9" s="1"/>
  <c r="R221" i="8"/>
  <c r="U221" i="9" s="1"/>
  <c r="S221" i="8"/>
  <c r="V221" i="9" s="1"/>
  <c r="AZ221" i="9" s="1"/>
  <c r="V222" i="10" s="1"/>
  <c r="T221" i="8"/>
  <c r="W221" i="9" s="1"/>
  <c r="U221" i="8"/>
  <c r="E221" i="9" s="1"/>
  <c r="V221" i="8"/>
  <c r="X221" i="9" s="1"/>
  <c r="W221" i="8"/>
  <c r="Y221" i="9" s="1"/>
  <c r="X221" i="8"/>
  <c r="Z221" i="9" s="1"/>
  <c r="Y221" i="8"/>
  <c r="AA221" i="9" s="1"/>
  <c r="Z221" i="8"/>
  <c r="AB221" i="9" s="1"/>
  <c r="AA221" i="8"/>
  <c r="AC221" i="9" s="1"/>
  <c r="BG221" i="9" s="1"/>
  <c r="AB222" i="10" s="1"/>
  <c r="AB221" i="8"/>
  <c r="AD221" i="9" s="1"/>
  <c r="AC221" i="8"/>
  <c r="AE221" i="9" s="1"/>
  <c r="AD221" i="8"/>
  <c r="AF221" i="9" s="1"/>
  <c r="AE221" i="8"/>
  <c r="AG221" i="9" s="1"/>
  <c r="AF221" i="8"/>
  <c r="AH221" i="9" s="1"/>
  <c r="AG221" i="8"/>
  <c r="AI221" i="9" s="1"/>
  <c r="AH221" i="8"/>
  <c r="F221" i="9" s="1"/>
  <c r="G221" i="9" s="1"/>
  <c r="AI221" i="8"/>
  <c r="AJ221" i="9" s="1"/>
  <c r="BN221" i="9" s="1"/>
  <c r="L222" i="10" s="1"/>
  <c r="E222" i="8"/>
  <c r="I222" i="9" s="1"/>
  <c r="F222" i="8"/>
  <c r="J222" i="9" s="1"/>
  <c r="G222" i="8"/>
  <c r="K222" i="9" s="1"/>
  <c r="H222" i="8"/>
  <c r="L222" i="9" s="1"/>
  <c r="I222" i="8"/>
  <c r="M222" i="9" s="1"/>
  <c r="J222" i="8"/>
  <c r="D222" i="9" s="1"/>
  <c r="K222" i="8"/>
  <c r="N222" i="9" s="1"/>
  <c r="L222" i="8"/>
  <c r="O222" i="9" s="1"/>
  <c r="M222" i="8"/>
  <c r="P222" i="9" s="1"/>
  <c r="N222" i="8"/>
  <c r="Q222" i="9" s="1"/>
  <c r="O222" i="8"/>
  <c r="R222" i="9" s="1"/>
  <c r="P222" i="8"/>
  <c r="S222" i="9" s="1"/>
  <c r="Q222" i="8"/>
  <c r="T222" i="9" s="1"/>
  <c r="R222" i="8"/>
  <c r="U222" i="9" s="1"/>
  <c r="S222" i="8"/>
  <c r="V222" i="9" s="1"/>
  <c r="T222" i="8"/>
  <c r="W222" i="9" s="1"/>
  <c r="U222" i="8"/>
  <c r="E222" i="9" s="1"/>
  <c r="V222" i="8"/>
  <c r="X222" i="9" s="1"/>
  <c r="W222" i="8"/>
  <c r="Y222" i="9" s="1"/>
  <c r="X222" i="8"/>
  <c r="Z222" i="9" s="1"/>
  <c r="Y222" i="8"/>
  <c r="AA222" i="9" s="1"/>
  <c r="Z222" i="8"/>
  <c r="AB222" i="9" s="1"/>
  <c r="AA222" i="8"/>
  <c r="AC222" i="9" s="1"/>
  <c r="AB222" i="8"/>
  <c r="AD222" i="9" s="1"/>
  <c r="AC222" i="8"/>
  <c r="AE222" i="9" s="1"/>
  <c r="AD222" i="8"/>
  <c r="AF222" i="9" s="1"/>
  <c r="AE222" i="8"/>
  <c r="AG222" i="9" s="1"/>
  <c r="AF222" i="8"/>
  <c r="AH222" i="9" s="1"/>
  <c r="AG222" i="8"/>
  <c r="AI222" i="9" s="1"/>
  <c r="AH222" i="8"/>
  <c r="F222" i="9" s="1"/>
  <c r="AI222" i="8"/>
  <c r="AJ222" i="9" s="1"/>
  <c r="E223" i="8"/>
  <c r="I223" i="9" s="1"/>
  <c r="F223" i="8"/>
  <c r="J223" i="9" s="1"/>
  <c r="G223" i="8"/>
  <c r="K223" i="9" s="1"/>
  <c r="H223" i="8"/>
  <c r="L223" i="9" s="1"/>
  <c r="I223" i="8"/>
  <c r="M223" i="9" s="1"/>
  <c r="J223" i="8"/>
  <c r="D223" i="9" s="1"/>
  <c r="K223" i="8"/>
  <c r="N223" i="9" s="1"/>
  <c r="L223" i="8"/>
  <c r="O223" i="9" s="1"/>
  <c r="M223" i="8"/>
  <c r="P223" i="9" s="1"/>
  <c r="N223" i="8"/>
  <c r="Q223" i="9" s="1"/>
  <c r="O223" i="8"/>
  <c r="R223" i="9" s="1"/>
  <c r="P223" i="8"/>
  <c r="S223" i="9" s="1"/>
  <c r="Q223" i="8"/>
  <c r="T223" i="9" s="1"/>
  <c r="R223" i="8"/>
  <c r="U223" i="9" s="1"/>
  <c r="S223" i="8"/>
  <c r="V223" i="9" s="1"/>
  <c r="T223" i="8"/>
  <c r="W223" i="9" s="1"/>
  <c r="U223" i="8"/>
  <c r="E223" i="9" s="1"/>
  <c r="V223" i="8"/>
  <c r="X223" i="9" s="1"/>
  <c r="W223" i="8"/>
  <c r="Y223" i="9" s="1"/>
  <c r="X223" i="8"/>
  <c r="Z223" i="9" s="1"/>
  <c r="Y223" i="8"/>
  <c r="AA223" i="9" s="1"/>
  <c r="Z223" i="8"/>
  <c r="AB223" i="9" s="1"/>
  <c r="AA223" i="8"/>
  <c r="AC223" i="9" s="1"/>
  <c r="AB223" i="8"/>
  <c r="AD223" i="9" s="1"/>
  <c r="AC223" i="8"/>
  <c r="AE223" i="9" s="1"/>
  <c r="AD223" i="8"/>
  <c r="AF223" i="9" s="1"/>
  <c r="AE223" i="8"/>
  <c r="AG223" i="9" s="1"/>
  <c r="AF223" i="8"/>
  <c r="AH223" i="9" s="1"/>
  <c r="AG223" i="8"/>
  <c r="AI223" i="9" s="1"/>
  <c r="AH223" i="8"/>
  <c r="F223" i="9" s="1"/>
  <c r="AI223" i="8"/>
  <c r="AJ223" i="9" s="1"/>
  <c r="E224" i="8"/>
  <c r="I224" i="9" s="1"/>
  <c r="F224" i="8"/>
  <c r="J224" i="9" s="1"/>
  <c r="G224" i="8"/>
  <c r="K224" i="9" s="1"/>
  <c r="H224" i="8"/>
  <c r="L224" i="9" s="1"/>
  <c r="I224" i="8"/>
  <c r="M224" i="9" s="1"/>
  <c r="J224" i="8"/>
  <c r="D224" i="9" s="1"/>
  <c r="K224" i="8"/>
  <c r="N224" i="9" s="1"/>
  <c r="L224" i="8"/>
  <c r="O224" i="9" s="1"/>
  <c r="M224" i="8"/>
  <c r="P224" i="9" s="1"/>
  <c r="N224" i="8"/>
  <c r="Q224" i="9" s="1"/>
  <c r="O224" i="8"/>
  <c r="R224" i="9" s="1"/>
  <c r="P224" i="8"/>
  <c r="S224" i="9" s="1"/>
  <c r="Q224" i="8"/>
  <c r="T224" i="9" s="1"/>
  <c r="R224" i="8"/>
  <c r="U224" i="9" s="1"/>
  <c r="S224" i="8"/>
  <c r="V224" i="9" s="1"/>
  <c r="T224" i="8"/>
  <c r="W224" i="9" s="1"/>
  <c r="U224" i="8"/>
  <c r="E224" i="9" s="1"/>
  <c r="V224" i="8"/>
  <c r="X224" i="9" s="1"/>
  <c r="W224" i="8"/>
  <c r="Y224" i="9" s="1"/>
  <c r="X224" i="8"/>
  <c r="Z224" i="9" s="1"/>
  <c r="Y224" i="8"/>
  <c r="AA224" i="9" s="1"/>
  <c r="Z224" i="8"/>
  <c r="AB224" i="9" s="1"/>
  <c r="AA224" i="8"/>
  <c r="AC224" i="9" s="1"/>
  <c r="AB224" i="8"/>
  <c r="AD224" i="9" s="1"/>
  <c r="AC224" i="8"/>
  <c r="AE224" i="9" s="1"/>
  <c r="AD224" i="8"/>
  <c r="AF224" i="9" s="1"/>
  <c r="AE224" i="8"/>
  <c r="AG224" i="9" s="1"/>
  <c r="AF224" i="8"/>
  <c r="AH224" i="9" s="1"/>
  <c r="AG224" i="8"/>
  <c r="AI224" i="9" s="1"/>
  <c r="AH224" i="8"/>
  <c r="F224" i="9" s="1"/>
  <c r="AI224" i="8"/>
  <c r="AJ224" i="9" s="1"/>
  <c r="E225" i="8"/>
  <c r="I225" i="9" s="1"/>
  <c r="F225" i="8"/>
  <c r="J225" i="9" s="1"/>
  <c r="G225" i="8"/>
  <c r="K225" i="9" s="1"/>
  <c r="H225" i="8"/>
  <c r="L225" i="9" s="1"/>
  <c r="I225" i="8"/>
  <c r="M225" i="9" s="1"/>
  <c r="J225" i="8"/>
  <c r="D225" i="9" s="1"/>
  <c r="K225" i="8"/>
  <c r="N225" i="9" s="1"/>
  <c r="L225" i="8"/>
  <c r="O225" i="9" s="1"/>
  <c r="M225" i="8"/>
  <c r="P225" i="9" s="1"/>
  <c r="N225" i="8"/>
  <c r="Q225" i="9" s="1"/>
  <c r="O225" i="8"/>
  <c r="R225" i="9" s="1"/>
  <c r="P225" i="8"/>
  <c r="S225" i="9" s="1"/>
  <c r="Q225" i="8"/>
  <c r="T225" i="9" s="1"/>
  <c r="R225" i="8"/>
  <c r="U225" i="9" s="1"/>
  <c r="S225" i="8"/>
  <c r="V225" i="9" s="1"/>
  <c r="T225" i="8"/>
  <c r="W225" i="9" s="1"/>
  <c r="U225" i="8"/>
  <c r="E225" i="9" s="1"/>
  <c r="V225" i="8"/>
  <c r="X225" i="9" s="1"/>
  <c r="W225" i="8"/>
  <c r="Y225" i="9" s="1"/>
  <c r="X225" i="8"/>
  <c r="Z225" i="9" s="1"/>
  <c r="Y225" i="8"/>
  <c r="AA225" i="9" s="1"/>
  <c r="Z225" i="8"/>
  <c r="AB225" i="9" s="1"/>
  <c r="AA225" i="8"/>
  <c r="AC225" i="9" s="1"/>
  <c r="AB225" i="8"/>
  <c r="AD225" i="9" s="1"/>
  <c r="AC225" i="8"/>
  <c r="AE225" i="9" s="1"/>
  <c r="AD225" i="8"/>
  <c r="AF225" i="9" s="1"/>
  <c r="AE225" i="8"/>
  <c r="AG225" i="9" s="1"/>
  <c r="AF225" i="8"/>
  <c r="AH225" i="9" s="1"/>
  <c r="AG225" i="8"/>
  <c r="AI225" i="9" s="1"/>
  <c r="AH225" i="8"/>
  <c r="F225" i="9" s="1"/>
  <c r="AI225" i="8"/>
  <c r="AJ225" i="9" s="1"/>
  <c r="E226" i="8"/>
  <c r="I226" i="9" s="1"/>
  <c r="F226" i="8"/>
  <c r="J226" i="9" s="1"/>
  <c r="AN226" i="9" s="1"/>
  <c r="G227" i="10" s="1"/>
  <c r="G226" i="8"/>
  <c r="K226" i="9" s="1"/>
  <c r="AO226" i="9" s="1"/>
  <c r="H227" i="10" s="1"/>
  <c r="H226" i="8"/>
  <c r="L226" i="9" s="1"/>
  <c r="AP226" i="9" s="1"/>
  <c r="I227" i="10" s="1"/>
  <c r="I226" i="8"/>
  <c r="M226" i="9" s="1"/>
  <c r="AQ226" i="9" s="1"/>
  <c r="J227" i="10" s="1"/>
  <c r="J226" i="8"/>
  <c r="D226" i="9" s="1"/>
  <c r="K226" i="8"/>
  <c r="N226" i="9" s="1"/>
  <c r="L226" i="8"/>
  <c r="O226" i="9" s="1"/>
  <c r="M226" i="8"/>
  <c r="P226" i="9" s="1"/>
  <c r="N226" i="8"/>
  <c r="Q226" i="9" s="1"/>
  <c r="AU226" i="9" s="1"/>
  <c r="Q227" i="10" s="1"/>
  <c r="O226" i="8"/>
  <c r="R226" i="9" s="1"/>
  <c r="AV226" i="9" s="1"/>
  <c r="R227" i="10" s="1"/>
  <c r="P226" i="8"/>
  <c r="S226" i="9" s="1"/>
  <c r="AW226" i="9" s="1"/>
  <c r="S227" i="10" s="1"/>
  <c r="Q226" i="8"/>
  <c r="T226" i="9" s="1"/>
  <c r="AX226" i="9" s="1"/>
  <c r="T227" i="10" s="1"/>
  <c r="R226" i="8"/>
  <c r="U226" i="9" s="1"/>
  <c r="S226" i="8"/>
  <c r="V226" i="9" s="1"/>
  <c r="T226" i="8"/>
  <c r="W226" i="9" s="1"/>
  <c r="U226" i="8"/>
  <c r="E226" i="9" s="1"/>
  <c r="V226" i="8"/>
  <c r="X226" i="9" s="1"/>
  <c r="BB226" i="9" s="1"/>
  <c r="K227" i="10" s="1"/>
  <c r="W226" i="8"/>
  <c r="Y226" i="9" s="1"/>
  <c r="BC226" i="9" s="1"/>
  <c r="X227" i="10" s="1"/>
  <c r="X226" i="8"/>
  <c r="Z226" i="9" s="1"/>
  <c r="BD226" i="9" s="1"/>
  <c r="Y227" i="10" s="1"/>
  <c r="Y226" i="8"/>
  <c r="AA226" i="9" s="1"/>
  <c r="BE226" i="9" s="1"/>
  <c r="Z227" i="10" s="1"/>
  <c r="Z226" i="8"/>
  <c r="AB226" i="9" s="1"/>
  <c r="AA226" i="8"/>
  <c r="AC226" i="9" s="1"/>
  <c r="AB226" i="8"/>
  <c r="AD226" i="9" s="1"/>
  <c r="AC226" i="8"/>
  <c r="AE226" i="9" s="1"/>
  <c r="AD226" i="8"/>
  <c r="AF226" i="9" s="1"/>
  <c r="BJ226" i="9" s="1"/>
  <c r="AE227" i="10" s="1"/>
  <c r="AE226" i="8"/>
  <c r="AG226" i="9" s="1"/>
  <c r="BK226" i="9" s="1"/>
  <c r="AF227" i="10" s="1"/>
  <c r="AF226" i="8"/>
  <c r="AH226" i="9" s="1"/>
  <c r="BL226" i="9" s="1"/>
  <c r="AG227" i="10" s="1"/>
  <c r="AG226" i="8"/>
  <c r="AI226" i="9" s="1"/>
  <c r="BM226" i="9" s="1"/>
  <c r="AH227" i="10" s="1"/>
  <c r="AH226" i="8"/>
  <c r="F226" i="9" s="1"/>
  <c r="G226" i="9" s="1"/>
  <c r="AI226" i="8"/>
  <c r="AJ226" i="9" s="1"/>
  <c r="E227" i="8"/>
  <c r="I227" i="9" s="1"/>
  <c r="F227" i="8"/>
  <c r="J227" i="9" s="1"/>
  <c r="G227" i="8"/>
  <c r="K227" i="9" s="1"/>
  <c r="H227" i="8"/>
  <c r="L227" i="9" s="1"/>
  <c r="AP227" i="9" s="1"/>
  <c r="I228" i="10" s="1"/>
  <c r="I227" i="8"/>
  <c r="M227" i="9" s="1"/>
  <c r="AQ227" i="9" s="1"/>
  <c r="J228" i="10" s="1"/>
  <c r="J227" i="8"/>
  <c r="D227" i="9" s="1"/>
  <c r="K227" i="8"/>
  <c r="N227" i="9" s="1"/>
  <c r="L227" i="8"/>
  <c r="O227" i="9" s="1"/>
  <c r="M227" i="8"/>
  <c r="P227" i="9" s="1"/>
  <c r="N227" i="8"/>
  <c r="Q227" i="9" s="1"/>
  <c r="O227" i="8"/>
  <c r="R227" i="9" s="1"/>
  <c r="P227" i="8"/>
  <c r="S227" i="9" s="1"/>
  <c r="AW227" i="9" s="1"/>
  <c r="S228" i="10" s="1"/>
  <c r="Q227" i="8"/>
  <c r="T227" i="9" s="1"/>
  <c r="AX227" i="9" s="1"/>
  <c r="T228" i="10" s="1"/>
  <c r="R227" i="8"/>
  <c r="U227" i="9" s="1"/>
  <c r="S227" i="8"/>
  <c r="V227" i="9" s="1"/>
  <c r="T227" i="8"/>
  <c r="W227" i="9" s="1"/>
  <c r="U227" i="8"/>
  <c r="E227" i="9" s="1"/>
  <c r="V227" i="8"/>
  <c r="X227" i="9" s="1"/>
  <c r="W227" i="8"/>
  <c r="Y227" i="9" s="1"/>
  <c r="X227" i="8"/>
  <c r="Z227" i="9" s="1"/>
  <c r="BD227" i="9" s="1"/>
  <c r="Y228" i="10" s="1"/>
  <c r="Y227" i="8"/>
  <c r="AA227" i="9" s="1"/>
  <c r="BE227" i="9" s="1"/>
  <c r="Z228" i="10" s="1"/>
  <c r="Z227" i="8"/>
  <c r="AB227" i="9" s="1"/>
  <c r="AA227" i="8"/>
  <c r="AC227" i="9" s="1"/>
  <c r="AB227" i="8"/>
  <c r="AD227" i="9" s="1"/>
  <c r="AC227" i="8"/>
  <c r="AE227" i="9" s="1"/>
  <c r="AD227" i="8"/>
  <c r="AF227" i="9" s="1"/>
  <c r="AE227" i="8"/>
  <c r="AG227" i="9" s="1"/>
  <c r="AF227" i="8"/>
  <c r="AH227" i="9" s="1"/>
  <c r="BL227" i="9" s="1"/>
  <c r="AG228" i="10" s="1"/>
  <c r="AG227" i="8"/>
  <c r="AI227" i="9" s="1"/>
  <c r="BM227" i="9" s="1"/>
  <c r="AH228" i="10" s="1"/>
  <c r="AH227" i="8"/>
  <c r="F227" i="9" s="1"/>
  <c r="G227" i="9" s="1"/>
  <c r="AI227" i="8"/>
  <c r="AJ227" i="9" s="1"/>
  <c r="E228" i="8"/>
  <c r="I228" i="9" s="1"/>
  <c r="F228" i="8"/>
  <c r="J228" i="9" s="1"/>
  <c r="G228" i="8"/>
  <c r="K228" i="9" s="1"/>
  <c r="H228" i="8"/>
  <c r="L228" i="9" s="1"/>
  <c r="I228" i="8"/>
  <c r="M228" i="9" s="1"/>
  <c r="J228" i="8"/>
  <c r="D228" i="9" s="1"/>
  <c r="K228" i="8"/>
  <c r="N228" i="9" s="1"/>
  <c r="L228" i="8"/>
  <c r="O228" i="9" s="1"/>
  <c r="M228" i="8"/>
  <c r="P228" i="9" s="1"/>
  <c r="N228" i="8"/>
  <c r="Q228" i="9" s="1"/>
  <c r="O228" i="8"/>
  <c r="R228" i="9" s="1"/>
  <c r="P228" i="8"/>
  <c r="S228" i="9" s="1"/>
  <c r="Q228" i="8"/>
  <c r="T228" i="9" s="1"/>
  <c r="R228" i="8"/>
  <c r="U228" i="9" s="1"/>
  <c r="S228" i="8"/>
  <c r="V228" i="9" s="1"/>
  <c r="T228" i="8"/>
  <c r="W228" i="9" s="1"/>
  <c r="U228" i="8"/>
  <c r="E228" i="9" s="1"/>
  <c r="V228" i="8"/>
  <c r="X228" i="9" s="1"/>
  <c r="W228" i="8"/>
  <c r="Y228" i="9" s="1"/>
  <c r="X228" i="8"/>
  <c r="Z228" i="9" s="1"/>
  <c r="Y228" i="8"/>
  <c r="AA228" i="9" s="1"/>
  <c r="Z228" i="8"/>
  <c r="AB228" i="9" s="1"/>
  <c r="AA228" i="8"/>
  <c r="AC228" i="9" s="1"/>
  <c r="AB228" i="8"/>
  <c r="AD228" i="9" s="1"/>
  <c r="AC228" i="8"/>
  <c r="AE228" i="9" s="1"/>
  <c r="AD228" i="8"/>
  <c r="AF228" i="9" s="1"/>
  <c r="AE228" i="8"/>
  <c r="AG228" i="9" s="1"/>
  <c r="AF228" i="8"/>
  <c r="AH228" i="9" s="1"/>
  <c r="AG228" i="8"/>
  <c r="AI228" i="9" s="1"/>
  <c r="AH228" i="8"/>
  <c r="F228" i="9" s="1"/>
  <c r="G228" i="9" s="1"/>
  <c r="AI228" i="8"/>
  <c r="AJ228" i="9" s="1"/>
  <c r="E229" i="8"/>
  <c r="I229" i="9" s="1"/>
  <c r="F229" i="8"/>
  <c r="J229" i="9" s="1"/>
  <c r="G229" i="8"/>
  <c r="K229" i="9" s="1"/>
  <c r="H229" i="8"/>
  <c r="L229" i="9" s="1"/>
  <c r="I229" i="8"/>
  <c r="M229" i="9" s="1"/>
  <c r="J229" i="8"/>
  <c r="D229" i="9" s="1"/>
  <c r="K229" i="8"/>
  <c r="N229" i="9" s="1"/>
  <c r="AR229" i="9" s="1"/>
  <c r="N230" i="10" s="1"/>
  <c r="L229" i="8"/>
  <c r="O229" i="9" s="1"/>
  <c r="M229" i="8"/>
  <c r="P229" i="9" s="1"/>
  <c r="N229" i="8"/>
  <c r="Q229" i="9" s="1"/>
  <c r="O229" i="8"/>
  <c r="R229" i="9" s="1"/>
  <c r="P229" i="8"/>
  <c r="S229" i="9" s="1"/>
  <c r="Q229" i="8"/>
  <c r="T229" i="9" s="1"/>
  <c r="R229" i="8"/>
  <c r="U229" i="9" s="1"/>
  <c r="S229" i="8"/>
  <c r="V229" i="9" s="1"/>
  <c r="AZ229" i="9" s="1"/>
  <c r="V230" i="10" s="1"/>
  <c r="T229" i="8"/>
  <c r="W229" i="9" s="1"/>
  <c r="U229" i="8"/>
  <c r="E229" i="9" s="1"/>
  <c r="V229" i="8"/>
  <c r="X229" i="9" s="1"/>
  <c r="W229" i="8"/>
  <c r="Y229" i="9" s="1"/>
  <c r="X229" i="8"/>
  <c r="Z229" i="9" s="1"/>
  <c r="Y229" i="8"/>
  <c r="AA229" i="9" s="1"/>
  <c r="Z229" i="8"/>
  <c r="AB229" i="9" s="1"/>
  <c r="AA229" i="8"/>
  <c r="AC229" i="9" s="1"/>
  <c r="BG229" i="9" s="1"/>
  <c r="AB230" i="10" s="1"/>
  <c r="AB229" i="8"/>
  <c r="AD229" i="9" s="1"/>
  <c r="AC229" i="8"/>
  <c r="AE229" i="9" s="1"/>
  <c r="AD229" i="8"/>
  <c r="AF229" i="9" s="1"/>
  <c r="AE229" i="8"/>
  <c r="AG229" i="9" s="1"/>
  <c r="AF229" i="8"/>
  <c r="AH229" i="9" s="1"/>
  <c r="AG229" i="8"/>
  <c r="AI229" i="9" s="1"/>
  <c r="AH229" i="8"/>
  <c r="F229" i="9" s="1"/>
  <c r="G229" i="9" s="1"/>
  <c r="AI229" i="8"/>
  <c r="AJ229" i="9" s="1"/>
  <c r="BN229" i="9" s="1"/>
  <c r="L230" i="10" s="1"/>
  <c r="E230" i="8"/>
  <c r="I230" i="9" s="1"/>
  <c r="F230" i="8"/>
  <c r="J230" i="9" s="1"/>
  <c r="G230" i="8"/>
  <c r="K230" i="9" s="1"/>
  <c r="H230" i="8"/>
  <c r="L230" i="9" s="1"/>
  <c r="I230" i="8"/>
  <c r="M230" i="9" s="1"/>
  <c r="J230" i="8"/>
  <c r="D230" i="9" s="1"/>
  <c r="K230" i="8"/>
  <c r="N230" i="9" s="1"/>
  <c r="L230" i="8"/>
  <c r="O230" i="9" s="1"/>
  <c r="M230" i="8"/>
  <c r="P230" i="9" s="1"/>
  <c r="N230" i="8"/>
  <c r="Q230" i="9" s="1"/>
  <c r="O230" i="8"/>
  <c r="R230" i="9" s="1"/>
  <c r="P230" i="8"/>
  <c r="S230" i="9" s="1"/>
  <c r="Q230" i="8"/>
  <c r="T230" i="9" s="1"/>
  <c r="R230" i="8"/>
  <c r="U230" i="9" s="1"/>
  <c r="S230" i="8"/>
  <c r="V230" i="9" s="1"/>
  <c r="T230" i="8"/>
  <c r="W230" i="9" s="1"/>
  <c r="U230" i="8"/>
  <c r="E230" i="9" s="1"/>
  <c r="V230" i="8"/>
  <c r="X230" i="9" s="1"/>
  <c r="W230" i="8"/>
  <c r="Y230" i="9" s="1"/>
  <c r="X230" i="8"/>
  <c r="Z230" i="9" s="1"/>
  <c r="Y230" i="8"/>
  <c r="AA230" i="9" s="1"/>
  <c r="Z230" i="8"/>
  <c r="AB230" i="9" s="1"/>
  <c r="AA230" i="8"/>
  <c r="AC230" i="9" s="1"/>
  <c r="AB230" i="8"/>
  <c r="AD230" i="9" s="1"/>
  <c r="AC230" i="8"/>
  <c r="AE230" i="9" s="1"/>
  <c r="AD230" i="8"/>
  <c r="AF230" i="9" s="1"/>
  <c r="AE230" i="8"/>
  <c r="AG230" i="9" s="1"/>
  <c r="AF230" i="8"/>
  <c r="AH230" i="9" s="1"/>
  <c r="AG230" i="8"/>
  <c r="AI230" i="9" s="1"/>
  <c r="AH230" i="8"/>
  <c r="F230" i="9" s="1"/>
  <c r="AI230" i="8"/>
  <c r="AJ230" i="9" s="1"/>
  <c r="E231" i="8"/>
  <c r="I231" i="9" s="1"/>
  <c r="F231" i="8"/>
  <c r="J231" i="9" s="1"/>
  <c r="G231" i="8"/>
  <c r="K231" i="9" s="1"/>
  <c r="H231" i="8"/>
  <c r="L231" i="9" s="1"/>
  <c r="I231" i="8"/>
  <c r="M231" i="9" s="1"/>
  <c r="J231" i="8"/>
  <c r="D231" i="9" s="1"/>
  <c r="K231" i="8"/>
  <c r="N231" i="9" s="1"/>
  <c r="L231" i="8"/>
  <c r="O231" i="9" s="1"/>
  <c r="M231" i="8"/>
  <c r="P231" i="9" s="1"/>
  <c r="N231" i="8"/>
  <c r="Q231" i="9" s="1"/>
  <c r="O231" i="8"/>
  <c r="R231" i="9" s="1"/>
  <c r="P231" i="8"/>
  <c r="S231" i="9" s="1"/>
  <c r="Q231" i="8"/>
  <c r="T231" i="9" s="1"/>
  <c r="R231" i="8"/>
  <c r="U231" i="9" s="1"/>
  <c r="S231" i="8"/>
  <c r="V231" i="9" s="1"/>
  <c r="T231" i="8"/>
  <c r="W231" i="9" s="1"/>
  <c r="U231" i="8"/>
  <c r="E231" i="9" s="1"/>
  <c r="V231" i="8"/>
  <c r="X231" i="9" s="1"/>
  <c r="W231" i="8"/>
  <c r="Y231" i="9" s="1"/>
  <c r="X231" i="8"/>
  <c r="Z231" i="9" s="1"/>
  <c r="Y231" i="8"/>
  <c r="AA231" i="9" s="1"/>
  <c r="Z231" i="8"/>
  <c r="AB231" i="9" s="1"/>
  <c r="AA231" i="8"/>
  <c r="AC231" i="9" s="1"/>
  <c r="AB231" i="8"/>
  <c r="AD231" i="9" s="1"/>
  <c r="AC231" i="8"/>
  <c r="AE231" i="9" s="1"/>
  <c r="AD231" i="8"/>
  <c r="AF231" i="9" s="1"/>
  <c r="AE231" i="8"/>
  <c r="AG231" i="9" s="1"/>
  <c r="AF231" i="8"/>
  <c r="AH231" i="9" s="1"/>
  <c r="AG231" i="8"/>
  <c r="AI231" i="9" s="1"/>
  <c r="AH231" i="8"/>
  <c r="F231" i="9" s="1"/>
  <c r="AI231" i="8"/>
  <c r="AJ231" i="9" s="1"/>
  <c r="E232" i="8"/>
  <c r="I232" i="9" s="1"/>
  <c r="F232" i="8"/>
  <c r="J232" i="9" s="1"/>
  <c r="G232" i="8"/>
  <c r="K232" i="9" s="1"/>
  <c r="H232" i="8"/>
  <c r="L232" i="9" s="1"/>
  <c r="I232" i="8"/>
  <c r="M232" i="9" s="1"/>
  <c r="J232" i="8"/>
  <c r="D232" i="9" s="1"/>
  <c r="K232" i="8"/>
  <c r="N232" i="9" s="1"/>
  <c r="L232" i="8"/>
  <c r="O232" i="9" s="1"/>
  <c r="M232" i="8"/>
  <c r="P232" i="9" s="1"/>
  <c r="N232" i="8"/>
  <c r="Q232" i="9" s="1"/>
  <c r="O232" i="8"/>
  <c r="R232" i="9" s="1"/>
  <c r="P232" i="8"/>
  <c r="S232" i="9" s="1"/>
  <c r="Q232" i="8"/>
  <c r="T232" i="9" s="1"/>
  <c r="R232" i="8"/>
  <c r="U232" i="9" s="1"/>
  <c r="S232" i="8"/>
  <c r="V232" i="9" s="1"/>
  <c r="T232" i="8"/>
  <c r="W232" i="9" s="1"/>
  <c r="U232" i="8"/>
  <c r="E232" i="9" s="1"/>
  <c r="V232" i="8"/>
  <c r="X232" i="9" s="1"/>
  <c r="W232" i="8"/>
  <c r="Y232" i="9" s="1"/>
  <c r="X232" i="8"/>
  <c r="Z232" i="9" s="1"/>
  <c r="Y232" i="8"/>
  <c r="AA232" i="9" s="1"/>
  <c r="Z232" i="8"/>
  <c r="AB232" i="9" s="1"/>
  <c r="AA232" i="8"/>
  <c r="AC232" i="9" s="1"/>
  <c r="AB232" i="8"/>
  <c r="AD232" i="9" s="1"/>
  <c r="AC232" i="8"/>
  <c r="AE232" i="9" s="1"/>
  <c r="AD232" i="8"/>
  <c r="AF232" i="9" s="1"/>
  <c r="AE232" i="8"/>
  <c r="AG232" i="9" s="1"/>
  <c r="AF232" i="8"/>
  <c r="AH232" i="9" s="1"/>
  <c r="AG232" i="8"/>
  <c r="AI232" i="9" s="1"/>
  <c r="AH232" i="8"/>
  <c r="F232" i="9" s="1"/>
  <c r="AI232" i="8"/>
  <c r="AJ232" i="9" s="1"/>
  <c r="E233" i="8"/>
  <c r="I233" i="9" s="1"/>
  <c r="F233" i="8"/>
  <c r="J233" i="9" s="1"/>
  <c r="G233" i="8"/>
  <c r="K233" i="9" s="1"/>
  <c r="H233" i="8"/>
  <c r="L233" i="9" s="1"/>
  <c r="I233" i="8"/>
  <c r="M233" i="9" s="1"/>
  <c r="J233" i="8"/>
  <c r="D233" i="9" s="1"/>
  <c r="K233" i="8"/>
  <c r="N233" i="9" s="1"/>
  <c r="L233" i="8"/>
  <c r="O233" i="9" s="1"/>
  <c r="M233" i="8"/>
  <c r="P233" i="9" s="1"/>
  <c r="N233" i="8"/>
  <c r="Q233" i="9" s="1"/>
  <c r="O233" i="8"/>
  <c r="R233" i="9" s="1"/>
  <c r="P233" i="8"/>
  <c r="S233" i="9" s="1"/>
  <c r="Q233" i="8"/>
  <c r="T233" i="9" s="1"/>
  <c r="R233" i="8"/>
  <c r="U233" i="9" s="1"/>
  <c r="S233" i="8"/>
  <c r="V233" i="9" s="1"/>
  <c r="T233" i="8"/>
  <c r="W233" i="9" s="1"/>
  <c r="U233" i="8"/>
  <c r="E233" i="9" s="1"/>
  <c r="V233" i="8"/>
  <c r="X233" i="9" s="1"/>
  <c r="W233" i="8"/>
  <c r="Y233" i="9" s="1"/>
  <c r="X233" i="8"/>
  <c r="Z233" i="9" s="1"/>
  <c r="Y233" i="8"/>
  <c r="AA233" i="9" s="1"/>
  <c r="Z233" i="8"/>
  <c r="AB233" i="9" s="1"/>
  <c r="AA233" i="8"/>
  <c r="AC233" i="9" s="1"/>
  <c r="AB233" i="8"/>
  <c r="AD233" i="9" s="1"/>
  <c r="AC233" i="8"/>
  <c r="AE233" i="9" s="1"/>
  <c r="AD233" i="8"/>
  <c r="AF233" i="9" s="1"/>
  <c r="AE233" i="8"/>
  <c r="AG233" i="9" s="1"/>
  <c r="AF233" i="8"/>
  <c r="AH233" i="9" s="1"/>
  <c r="AG233" i="8"/>
  <c r="AI233" i="9" s="1"/>
  <c r="AH233" i="8"/>
  <c r="F233" i="9" s="1"/>
  <c r="AI233" i="8"/>
  <c r="AJ233" i="9" s="1"/>
  <c r="E234" i="8"/>
  <c r="I234" i="9" s="1"/>
  <c r="F234" i="8"/>
  <c r="J234" i="9" s="1"/>
  <c r="AN234" i="9" s="1"/>
  <c r="G235" i="10" s="1"/>
  <c r="G234" i="8"/>
  <c r="K234" i="9" s="1"/>
  <c r="AO234" i="9" s="1"/>
  <c r="H235" i="10" s="1"/>
  <c r="H234" i="8"/>
  <c r="L234" i="9" s="1"/>
  <c r="AP234" i="9" s="1"/>
  <c r="I235" i="10" s="1"/>
  <c r="I234" i="8"/>
  <c r="M234" i="9" s="1"/>
  <c r="AQ234" i="9" s="1"/>
  <c r="J235" i="10" s="1"/>
  <c r="J234" i="8"/>
  <c r="D234" i="9" s="1"/>
  <c r="K234" i="8"/>
  <c r="N234" i="9" s="1"/>
  <c r="L234" i="8"/>
  <c r="O234" i="9" s="1"/>
  <c r="M234" i="8"/>
  <c r="P234" i="9" s="1"/>
  <c r="N234" i="8"/>
  <c r="Q234" i="9" s="1"/>
  <c r="AU234" i="9" s="1"/>
  <c r="Q235" i="10" s="1"/>
  <c r="O234" i="8"/>
  <c r="R234" i="9" s="1"/>
  <c r="AV234" i="9" s="1"/>
  <c r="R235" i="10" s="1"/>
  <c r="P234" i="8"/>
  <c r="S234" i="9" s="1"/>
  <c r="AW234" i="9" s="1"/>
  <c r="S235" i="10" s="1"/>
  <c r="Q234" i="8"/>
  <c r="T234" i="9" s="1"/>
  <c r="AX234" i="9" s="1"/>
  <c r="T235" i="10" s="1"/>
  <c r="R234" i="8"/>
  <c r="U234" i="9" s="1"/>
  <c r="S234" i="8"/>
  <c r="V234" i="9" s="1"/>
  <c r="T234" i="8"/>
  <c r="W234" i="9" s="1"/>
  <c r="U234" i="8"/>
  <c r="E234" i="9" s="1"/>
  <c r="V234" i="8"/>
  <c r="X234" i="9" s="1"/>
  <c r="BB234" i="9" s="1"/>
  <c r="K235" i="10" s="1"/>
  <c r="W234" i="8"/>
  <c r="Y234" i="9" s="1"/>
  <c r="BC234" i="9" s="1"/>
  <c r="X235" i="10" s="1"/>
  <c r="X234" i="8"/>
  <c r="Z234" i="9" s="1"/>
  <c r="BD234" i="9" s="1"/>
  <c r="Y235" i="10" s="1"/>
  <c r="Y234" i="8"/>
  <c r="AA234" i="9" s="1"/>
  <c r="BE234" i="9" s="1"/>
  <c r="Z235" i="10" s="1"/>
  <c r="Z234" i="8"/>
  <c r="AB234" i="9" s="1"/>
  <c r="AA234" i="8"/>
  <c r="AC234" i="9" s="1"/>
  <c r="AB234" i="8"/>
  <c r="AD234" i="9" s="1"/>
  <c r="AC234" i="8"/>
  <c r="AE234" i="9" s="1"/>
  <c r="AD234" i="8"/>
  <c r="AF234" i="9" s="1"/>
  <c r="BJ234" i="9" s="1"/>
  <c r="AE235" i="10" s="1"/>
  <c r="AE234" i="8"/>
  <c r="AG234" i="9" s="1"/>
  <c r="BK234" i="9" s="1"/>
  <c r="AF235" i="10" s="1"/>
  <c r="AF234" i="8"/>
  <c r="AH234" i="9" s="1"/>
  <c r="BL234" i="9" s="1"/>
  <c r="AG235" i="10" s="1"/>
  <c r="AG234" i="8"/>
  <c r="AI234" i="9" s="1"/>
  <c r="BM234" i="9" s="1"/>
  <c r="AH235" i="10" s="1"/>
  <c r="AH234" i="8"/>
  <c r="F234" i="9" s="1"/>
  <c r="G234" i="9" s="1"/>
  <c r="AI234" i="8"/>
  <c r="AJ234" i="9" s="1"/>
  <c r="E235" i="8"/>
  <c r="I235" i="9" s="1"/>
  <c r="F235" i="8"/>
  <c r="J235" i="9" s="1"/>
  <c r="G235" i="8"/>
  <c r="K235" i="9" s="1"/>
  <c r="H235" i="8"/>
  <c r="L235" i="9" s="1"/>
  <c r="AP235" i="9" s="1"/>
  <c r="I236" i="10" s="1"/>
  <c r="I235" i="8"/>
  <c r="M235" i="9" s="1"/>
  <c r="AQ235" i="9" s="1"/>
  <c r="J236" i="10" s="1"/>
  <c r="J235" i="8"/>
  <c r="D235" i="9" s="1"/>
  <c r="K235" i="8"/>
  <c r="N235" i="9" s="1"/>
  <c r="L235" i="8"/>
  <c r="O235" i="9" s="1"/>
  <c r="M235" i="8"/>
  <c r="P235" i="9" s="1"/>
  <c r="N235" i="8"/>
  <c r="Q235" i="9" s="1"/>
  <c r="O235" i="8"/>
  <c r="R235" i="9" s="1"/>
  <c r="P235" i="8"/>
  <c r="S235" i="9" s="1"/>
  <c r="AW235" i="9" s="1"/>
  <c r="S236" i="10" s="1"/>
  <c r="Q235" i="8"/>
  <c r="T235" i="9" s="1"/>
  <c r="AX235" i="9" s="1"/>
  <c r="T236" i="10" s="1"/>
  <c r="R235" i="8"/>
  <c r="U235" i="9" s="1"/>
  <c r="S235" i="8"/>
  <c r="V235" i="9" s="1"/>
  <c r="T235" i="8"/>
  <c r="W235" i="9" s="1"/>
  <c r="U235" i="8"/>
  <c r="E235" i="9" s="1"/>
  <c r="V235" i="8"/>
  <c r="X235" i="9" s="1"/>
  <c r="W235" i="8"/>
  <c r="Y235" i="9" s="1"/>
  <c r="X235" i="8"/>
  <c r="Z235" i="9" s="1"/>
  <c r="BD235" i="9" s="1"/>
  <c r="Y236" i="10" s="1"/>
  <c r="Y235" i="8"/>
  <c r="AA235" i="9" s="1"/>
  <c r="BE235" i="9" s="1"/>
  <c r="Z236" i="10" s="1"/>
  <c r="Z235" i="8"/>
  <c r="AB235" i="9" s="1"/>
  <c r="AA235" i="8"/>
  <c r="AC235" i="9" s="1"/>
  <c r="AB235" i="8"/>
  <c r="AD235" i="9" s="1"/>
  <c r="AC235" i="8"/>
  <c r="AE235" i="9" s="1"/>
  <c r="AD235" i="8"/>
  <c r="AF235" i="9" s="1"/>
  <c r="AE235" i="8"/>
  <c r="AG235" i="9" s="1"/>
  <c r="AF235" i="8"/>
  <c r="AH235" i="9" s="1"/>
  <c r="BL235" i="9" s="1"/>
  <c r="AG236" i="10" s="1"/>
  <c r="AG235" i="8"/>
  <c r="AI235" i="9" s="1"/>
  <c r="BM235" i="9" s="1"/>
  <c r="AH236" i="10" s="1"/>
  <c r="AH235" i="8"/>
  <c r="F235" i="9" s="1"/>
  <c r="G235" i="9" s="1"/>
  <c r="AI235" i="8"/>
  <c r="AJ235" i="9" s="1"/>
  <c r="E236" i="8"/>
  <c r="I236" i="9" s="1"/>
  <c r="F236" i="8"/>
  <c r="J236" i="9" s="1"/>
  <c r="G236" i="8"/>
  <c r="K236" i="9" s="1"/>
  <c r="H236" i="8"/>
  <c r="L236" i="9" s="1"/>
  <c r="I236" i="8"/>
  <c r="M236" i="9" s="1"/>
  <c r="J236" i="8"/>
  <c r="D236" i="9" s="1"/>
  <c r="K236" i="8"/>
  <c r="N236" i="9" s="1"/>
  <c r="L236" i="8"/>
  <c r="O236" i="9" s="1"/>
  <c r="M236" i="8"/>
  <c r="P236" i="9" s="1"/>
  <c r="N236" i="8"/>
  <c r="Q236" i="9" s="1"/>
  <c r="O236" i="8"/>
  <c r="R236" i="9" s="1"/>
  <c r="P236" i="8"/>
  <c r="S236" i="9" s="1"/>
  <c r="Q236" i="8"/>
  <c r="T236" i="9" s="1"/>
  <c r="R236" i="8"/>
  <c r="U236" i="9" s="1"/>
  <c r="S236" i="8"/>
  <c r="V236" i="9" s="1"/>
  <c r="T236" i="8"/>
  <c r="W236" i="9" s="1"/>
  <c r="U236" i="8"/>
  <c r="E236" i="9" s="1"/>
  <c r="V236" i="8"/>
  <c r="X236" i="9" s="1"/>
  <c r="W236" i="8"/>
  <c r="Y236" i="9" s="1"/>
  <c r="X236" i="8"/>
  <c r="Z236" i="9" s="1"/>
  <c r="Y236" i="8"/>
  <c r="AA236" i="9" s="1"/>
  <c r="Z236" i="8"/>
  <c r="AB236" i="9" s="1"/>
  <c r="AA236" i="8"/>
  <c r="AC236" i="9" s="1"/>
  <c r="AB236" i="8"/>
  <c r="AD236" i="9" s="1"/>
  <c r="AC236" i="8"/>
  <c r="AE236" i="9" s="1"/>
  <c r="AD236" i="8"/>
  <c r="AF236" i="9" s="1"/>
  <c r="AE236" i="8"/>
  <c r="AG236" i="9" s="1"/>
  <c r="AF236" i="8"/>
  <c r="AH236" i="9" s="1"/>
  <c r="AG236" i="8"/>
  <c r="AI236" i="9" s="1"/>
  <c r="AH236" i="8"/>
  <c r="F236" i="9" s="1"/>
  <c r="G236" i="9" s="1"/>
  <c r="AI236" i="8"/>
  <c r="AJ236" i="9" s="1"/>
  <c r="E237" i="8"/>
  <c r="I237" i="9" s="1"/>
  <c r="F237" i="8"/>
  <c r="J237" i="9" s="1"/>
  <c r="G237" i="8"/>
  <c r="K237" i="9" s="1"/>
  <c r="H237" i="8"/>
  <c r="L237" i="9" s="1"/>
  <c r="I237" i="8"/>
  <c r="M237" i="9" s="1"/>
  <c r="J237" i="8"/>
  <c r="D237" i="9" s="1"/>
  <c r="K237" i="8"/>
  <c r="N237" i="9" s="1"/>
  <c r="AR237" i="9" s="1"/>
  <c r="N238" i="10" s="1"/>
  <c r="L237" i="8"/>
  <c r="O237" i="9" s="1"/>
  <c r="M237" i="8"/>
  <c r="P237" i="9" s="1"/>
  <c r="N237" i="8"/>
  <c r="Q237" i="9" s="1"/>
  <c r="O237" i="8"/>
  <c r="R237" i="9" s="1"/>
  <c r="P237" i="8"/>
  <c r="S237" i="9" s="1"/>
  <c r="Q237" i="8"/>
  <c r="T237" i="9" s="1"/>
  <c r="R237" i="8"/>
  <c r="U237" i="9" s="1"/>
  <c r="S237" i="8"/>
  <c r="V237" i="9" s="1"/>
  <c r="AZ237" i="9" s="1"/>
  <c r="V238" i="10" s="1"/>
  <c r="T237" i="8"/>
  <c r="W237" i="9" s="1"/>
  <c r="U237" i="8"/>
  <c r="E237" i="9" s="1"/>
  <c r="V237" i="8"/>
  <c r="X237" i="9" s="1"/>
  <c r="W237" i="8"/>
  <c r="Y237" i="9" s="1"/>
  <c r="X237" i="8"/>
  <c r="Z237" i="9" s="1"/>
  <c r="Y237" i="8"/>
  <c r="AA237" i="9" s="1"/>
  <c r="Z237" i="8"/>
  <c r="AB237" i="9" s="1"/>
  <c r="AA237" i="8"/>
  <c r="AC237" i="9" s="1"/>
  <c r="BG237" i="9" s="1"/>
  <c r="AB238" i="10" s="1"/>
  <c r="AB237" i="8"/>
  <c r="AD237" i="9" s="1"/>
  <c r="AC237" i="8"/>
  <c r="AE237" i="9" s="1"/>
  <c r="AD237" i="8"/>
  <c r="AF237" i="9" s="1"/>
  <c r="AE237" i="8"/>
  <c r="AG237" i="9" s="1"/>
  <c r="AF237" i="8"/>
  <c r="AH237" i="9" s="1"/>
  <c r="AG237" i="8"/>
  <c r="AI237" i="9" s="1"/>
  <c r="AH237" i="8"/>
  <c r="F237" i="9" s="1"/>
  <c r="G237" i="9" s="1"/>
  <c r="AI237" i="8"/>
  <c r="AJ237" i="9" s="1"/>
  <c r="BN237" i="9" s="1"/>
  <c r="L238" i="10" s="1"/>
  <c r="E238" i="8"/>
  <c r="I238" i="9" s="1"/>
  <c r="F238" i="8"/>
  <c r="J238" i="9" s="1"/>
  <c r="G238" i="8"/>
  <c r="K238" i="9" s="1"/>
  <c r="H238" i="8"/>
  <c r="L238" i="9" s="1"/>
  <c r="I238" i="8"/>
  <c r="M238" i="9" s="1"/>
  <c r="J238" i="8"/>
  <c r="D238" i="9" s="1"/>
  <c r="K238" i="8"/>
  <c r="N238" i="9" s="1"/>
  <c r="L238" i="8"/>
  <c r="O238" i="9" s="1"/>
  <c r="M238" i="8"/>
  <c r="P238" i="9" s="1"/>
  <c r="N238" i="8"/>
  <c r="Q238" i="9" s="1"/>
  <c r="O238" i="8"/>
  <c r="R238" i="9" s="1"/>
  <c r="P238" i="8"/>
  <c r="S238" i="9" s="1"/>
  <c r="Q238" i="8"/>
  <c r="T238" i="9" s="1"/>
  <c r="R238" i="8"/>
  <c r="U238" i="9" s="1"/>
  <c r="S238" i="8"/>
  <c r="V238" i="9" s="1"/>
  <c r="T238" i="8"/>
  <c r="W238" i="9" s="1"/>
  <c r="U238" i="8"/>
  <c r="E238" i="9" s="1"/>
  <c r="V238" i="8"/>
  <c r="X238" i="9" s="1"/>
  <c r="W238" i="8"/>
  <c r="Y238" i="9" s="1"/>
  <c r="X238" i="8"/>
  <c r="Z238" i="9" s="1"/>
  <c r="Y238" i="8"/>
  <c r="AA238" i="9" s="1"/>
  <c r="Z238" i="8"/>
  <c r="AB238" i="9" s="1"/>
  <c r="AA238" i="8"/>
  <c r="AC238" i="9" s="1"/>
  <c r="AB238" i="8"/>
  <c r="AD238" i="9" s="1"/>
  <c r="AC238" i="8"/>
  <c r="AE238" i="9" s="1"/>
  <c r="AD238" i="8"/>
  <c r="AF238" i="9" s="1"/>
  <c r="AE238" i="8"/>
  <c r="AG238" i="9" s="1"/>
  <c r="AF238" i="8"/>
  <c r="AH238" i="9" s="1"/>
  <c r="AG238" i="8"/>
  <c r="AI238" i="9" s="1"/>
  <c r="AH238" i="8"/>
  <c r="F238" i="9" s="1"/>
  <c r="AI238" i="8"/>
  <c r="AJ238" i="9" s="1"/>
  <c r="E239" i="8"/>
  <c r="I239" i="9" s="1"/>
  <c r="F239" i="8"/>
  <c r="J239" i="9" s="1"/>
  <c r="G239" i="8"/>
  <c r="K239" i="9" s="1"/>
  <c r="H239" i="8"/>
  <c r="L239" i="9" s="1"/>
  <c r="I239" i="8"/>
  <c r="M239" i="9" s="1"/>
  <c r="J239" i="8"/>
  <c r="D239" i="9" s="1"/>
  <c r="K239" i="8"/>
  <c r="N239" i="9" s="1"/>
  <c r="L239" i="8"/>
  <c r="O239" i="9" s="1"/>
  <c r="M239" i="8"/>
  <c r="P239" i="9" s="1"/>
  <c r="N239" i="8"/>
  <c r="Q239" i="9" s="1"/>
  <c r="O239" i="8"/>
  <c r="R239" i="9" s="1"/>
  <c r="P239" i="8"/>
  <c r="S239" i="9" s="1"/>
  <c r="Q239" i="8"/>
  <c r="T239" i="9" s="1"/>
  <c r="R239" i="8"/>
  <c r="U239" i="9" s="1"/>
  <c r="S239" i="8"/>
  <c r="V239" i="9" s="1"/>
  <c r="T239" i="8"/>
  <c r="W239" i="9" s="1"/>
  <c r="U239" i="8"/>
  <c r="E239" i="9" s="1"/>
  <c r="V239" i="8"/>
  <c r="X239" i="9" s="1"/>
  <c r="W239" i="8"/>
  <c r="Y239" i="9" s="1"/>
  <c r="X239" i="8"/>
  <c r="Z239" i="9" s="1"/>
  <c r="Y239" i="8"/>
  <c r="AA239" i="9" s="1"/>
  <c r="Z239" i="8"/>
  <c r="AB239" i="9" s="1"/>
  <c r="AA239" i="8"/>
  <c r="AC239" i="9" s="1"/>
  <c r="AB239" i="8"/>
  <c r="AD239" i="9" s="1"/>
  <c r="AC239" i="8"/>
  <c r="AE239" i="9" s="1"/>
  <c r="AD239" i="8"/>
  <c r="AF239" i="9" s="1"/>
  <c r="AE239" i="8"/>
  <c r="AG239" i="9" s="1"/>
  <c r="AF239" i="8"/>
  <c r="AH239" i="9" s="1"/>
  <c r="AG239" i="8"/>
  <c r="AI239" i="9" s="1"/>
  <c r="AH239" i="8"/>
  <c r="F239" i="9" s="1"/>
  <c r="AI239" i="8"/>
  <c r="AJ239" i="9" s="1"/>
  <c r="E240" i="8"/>
  <c r="I240" i="9" s="1"/>
  <c r="F240" i="8"/>
  <c r="J240" i="9" s="1"/>
  <c r="G240" i="8"/>
  <c r="K240" i="9" s="1"/>
  <c r="H240" i="8"/>
  <c r="L240" i="9" s="1"/>
  <c r="I240" i="8"/>
  <c r="M240" i="9" s="1"/>
  <c r="J240" i="8"/>
  <c r="D240" i="9" s="1"/>
  <c r="K240" i="8"/>
  <c r="N240" i="9" s="1"/>
  <c r="L240" i="8"/>
  <c r="O240" i="9" s="1"/>
  <c r="M240" i="8"/>
  <c r="P240" i="9" s="1"/>
  <c r="N240" i="8"/>
  <c r="Q240" i="9" s="1"/>
  <c r="O240" i="8"/>
  <c r="R240" i="9" s="1"/>
  <c r="P240" i="8"/>
  <c r="S240" i="9" s="1"/>
  <c r="Q240" i="8"/>
  <c r="T240" i="9" s="1"/>
  <c r="R240" i="8"/>
  <c r="U240" i="9" s="1"/>
  <c r="S240" i="8"/>
  <c r="V240" i="9" s="1"/>
  <c r="T240" i="8"/>
  <c r="W240" i="9" s="1"/>
  <c r="U240" i="8"/>
  <c r="E240" i="9" s="1"/>
  <c r="V240" i="8"/>
  <c r="X240" i="9" s="1"/>
  <c r="W240" i="8"/>
  <c r="Y240" i="9" s="1"/>
  <c r="X240" i="8"/>
  <c r="Z240" i="9" s="1"/>
  <c r="Y240" i="8"/>
  <c r="AA240" i="9" s="1"/>
  <c r="Z240" i="8"/>
  <c r="AB240" i="9" s="1"/>
  <c r="AA240" i="8"/>
  <c r="AC240" i="9" s="1"/>
  <c r="AB240" i="8"/>
  <c r="AD240" i="9" s="1"/>
  <c r="AC240" i="8"/>
  <c r="AE240" i="9" s="1"/>
  <c r="AD240" i="8"/>
  <c r="AF240" i="9" s="1"/>
  <c r="AE240" i="8"/>
  <c r="AG240" i="9" s="1"/>
  <c r="AF240" i="8"/>
  <c r="AH240" i="9" s="1"/>
  <c r="AG240" i="8"/>
  <c r="AI240" i="9" s="1"/>
  <c r="AH240" i="8"/>
  <c r="F240" i="9" s="1"/>
  <c r="AI240" i="8"/>
  <c r="AJ240" i="9" s="1"/>
  <c r="E241" i="8"/>
  <c r="I241" i="9" s="1"/>
  <c r="F241" i="8"/>
  <c r="J241" i="9" s="1"/>
  <c r="G241" i="8"/>
  <c r="K241" i="9" s="1"/>
  <c r="H241" i="8"/>
  <c r="L241" i="9" s="1"/>
  <c r="I241" i="8"/>
  <c r="M241" i="9" s="1"/>
  <c r="J241" i="8"/>
  <c r="D241" i="9" s="1"/>
  <c r="K241" i="8"/>
  <c r="N241" i="9" s="1"/>
  <c r="L241" i="8"/>
  <c r="O241" i="9" s="1"/>
  <c r="M241" i="8"/>
  <c r="P241" i="9" s="1"/>
  <c r="N241" i="8"/>
  <c r="Q241" i="9" s="1"/>
  <c r="O241" i="8"/>
  <c r="R241" i="9" s="1"/>
  <c r="P241" i="8"/>
  <c r="S241" i="9" s="1"/>
  <c r="Q241" i="8"/>
  <c r="T241" i="9" s="1"/>
  <c r="R241" i="8"/>
  <c r="U241" i="9" s="1"/>
  <c r="S241" i="8"/>
  <c r="V241" i="9" s="1"/>
  <c r="T241" i="8"/>
  <c r="W241" i="9" s="1"/>
  <c r="U241" i="8"/>
  <c r="E241" i="9" s="1"/>
  <c r="V241" i="8"/>
  <c r="X241" i="9" s="1"/>
  <c r="W241" i="8"/>
  <c r="Y241" i="9" s="1"/>
  <c r="X241" i="8"/>
  <c r="Z241" i="9" s="1"/>
  <c r="Y241" i="8"/>
  <c r="AA241" i="9" s="1"/>
  <c r="Z241" i="8"/>
  <c r="AB241" i="9" s="1"/>
  <c r="AA241" i="8"/>
  <c r="AC241" i="9" s="1"/>
  <c r="AB241" i="8"/>
  <c r="AD241" i="9" s="1"/>
  <c r="AC241" i="8"/>
  <c r="AE241" i="9" s="1"/>
  <c r="AD241" i="8"/>
  <c r="AF241" i="9" s="1"/>
  <c r="AE241" i="8"/>
  <c r="AG241" i="9" s="1"/>
  <c r="AF241" i="8"/>
  <c r="AH241" i="9" s="1"/>
  <c r="AG241" i="8"/>
  <c r="AI241" i="9" s="1"/>
  <c r="AH241" i="8"/>
  <c r="F241" i="9" s="1"/>
  <c r="AI241" i="8"/>
  <c r="AJ241" i="9" s="1"/>
  <c r="E242" i="8"/>
  <c r="I242" i="9" s="1"/>
  <c r="F242" i="8"/>
  <c r="J242" i="9" s="1"/>
  <c r="AN242" i="9" s="1"/>
  <c r="G243" i="10" s="1"/>
  <c r="G242" i="8"/>
  <c r="K242" i="9" s="1"/>
  <c r="AO242" i="9" s="1"/>
  <c r="H243" i="10" s="1"/>
  <c r="H242" i="8"/>
  <c r="L242" i="9" s="1"/>
  <c r="AP242" i="9" s="1"/>
  <c r="I243" i="10" s="1"/>
  <c r="I242" i="8"/>
  <c r="M242" i="9" s="1"/>
  <c r="AQ242" i="9" s="1"/>
  <c r="J243" i="10" s="1"/>
  <c r="J242" i="8"/>
  <c r="D242" i="9" s="1"/>
  <c r="K242" i="8"/>
  <c r="N242" i="9" s="1"/>
  <c r="L242" i="8"/>
  <c r="O242" i="9" s="1"/>
  <c r="M242" i="8"/>
  <c r="P242" i="9" s="1"/>
  <c r="N242" i="8"/>
  <c r="Q242" i="9" s="1"/>
  <c r="AU242" i="9" s="1"/>
  <c r="Q243" i="10" s="1"/>
  <c r="O242" i="8"/>
  <c r="R242" i="9" s="1"/>
  <c r="AV242" i="9" s="1"/>
  <c r="R243" i="10" s="1"/>
  <c r="P242" i="8"/>
  <c r="S242" i="9" s="1"/>
  <c r="AW242" i="9" s="1"/>
  <c r="S243" i="10" s="1"/>
  <c r="Q242" i="8"/>
  <c r="T242" i="9" s="1"/>
  <c r="AX242" i="9" s="1"/>
  <c r="T243" i="10" s="1"/>
  <c r="R242" i="8"/>
  <c r="U242" i="9" s="1"/>
  <c r="S242" i="8"/>
  <c r="V242" i="9" s="1"/>
  <c r="T242" i="8"/>
  <c r="W242" i="9" s="1"/>
  <c r="U242" i="8"/>
  <c r="E242" i="9" s="1"/>
  <c r="V242" i="8"/>
  <c r="X242" i="9" s="1"/>
  <c r="BB242" i="9" s="1"/>
  <c r="K243" i="10" s="1"/>
  <c r="W242" i="8"/>
  <c r="Y242" i="9" s="1"/>
  <c r="BC242" i="9" s="1"/>
  <c r="X243" i="10" s="1"/>
  <c r="X242" i="8"/>
  <c r="Z242" i="9" s="1"/>
  <c r="BD242" i="9" s="1"/>
  <c r="Y243" i="10" s="1"/>
  <c r="Y242" i="8"/>
  <c r="AA242" i="9" s="1"/>
  <c r="BE242" i="9" s="1"/>
  <c r="Z243" i="10" s="1"/>
  <c r="Z242" i="8"/>
  <c r="AB242" i="9" s="1"/>
  <c r="AA242" i="8"/>
  <c r="AC242" i="9" s="1"/>
  <c r="AB242" i="8"/>
  <c r="AD242" i="9" s="1"/>
  <c r="AC242" i="8"/>
  <c r="AE242" i="9" s="1"/>
  <c r="AD242" i="8"/>
  <c r="AF242" i="9" s="1"/>
  <c r="BJ242" i="9" s="1"/>
  <c r="AE243" i="10" s="1"/>
  <c r="AE242" i="8"/>
  <c r="AG242" i="9" s="1"/>
  <c r="BK242" i="9" s="1"/>
  <c r="AF243" i="10" s="1"/>
  <c r="AF242" i="8"/>
  <c r="AH242" i="9" s="1"/>
  <c r="BL242" i="9" s="1"/>
  <c r="AG243" i="10" s="1"/>
  <c r="AG242" i="8"/>
  <c r="AI242" i="9" s="1"/>
  <c r="BM242" i="9" s="1"/>
  <c r="AH243" i="10" s="1"/>
  <c r="AH242" i="8"/>
  <c r="F242" i="9" s="1"/>
  <c r="G242" i="9" s="1"/>
  <c r="AI242" i="8"/>
  <c r="AJ242" i="9" s="1"/>
  <c r="E243" i="8"/>
  <c r="I243" i="9" s="1"/>
  <c r="F243" i="8"/>
  <c r="J243" i="9" s="1"/>
  <c r="G243" i="8"/>
  <c r="K243" i="9" s="1"/>
  <c r="H243" i="8"/>
  <c r="L243" i="9" s="1"/>
  <c r="AP243" i="9" s="1"/>
  <c r="I244" i="10" s="1"/>
  <c r="I243" i="8"/>
  <c r="M243" i="9" s="1"/>
  <c r="AQ243" i="9" s="1"/>
  <c r="J244" i="10" s="1"/>
  <c r="J243" i="8"/>
  <c r="D243" i="9" s="1"/>
  <c r="K243" i="8"/>
  <c r="N243" i="9" s="1"/>
  <c r="L243" i="8"/>
  <c r="O243" i="9" s="1"/>
  <c r="M243" i="8"/>
  <c r="P243" i="9" s="1"/>
  <c r="N243" i="8"/>
  <c r="Q243" i="9" s="1"/>
  <c r="O243" i="8"/>
  <c r="R243" i="9" s="1"/>
  <c r="P243" i="8"/>
  <c r="S243" i="9" s="1"/>
  <c r="AW243" i="9" s="1"/>
  <c r="S244" i="10" s="1"/>
  <c r="Q243" i="8"/>
  <c r="T243" i="9" s="1"/>
  <c r="AX243" i="9" s="1"/>
  <c r="T244" i="10" s="1"/>
  <c r="R243" i="8"/>
  <c r="U243" i="9" s="1"/>
  <c r="S243" i="8"/>
  <c r="V243" i="9" s="1"/>
  <c r="T243" i="8"/>
  <c r="W243" i="9" s="1"/>
  <c r="U243" i="8"/>
  <c r="E243" i="9" s="1"/>
  <c r="V243" i="8"/>
  <c r="X243" i="9" s="1"/>
  <c r="W243" i="8"/>
  <c r="Y243" i="9" s="1"/>
  <c r="X243" i="8"/>
  <c r="Z243" i="9" s="1"/>
  <c r="BD243" i="9" s="1"/>
  <c r="Y244" i="10" s="1"/>
  <c r="Y243" i="8"/>
  <c r="AA243" i="9" s="1"/>
  <c r="BE243" i="9" s="1"/>
  <c r="Z244" i="10" s="1"/>
  <c r="Z243" i="8"/>
  <c r="AB243" i="9" s="1"/>
  <c r="AA243" i="8"/>
  <c r="AC243" i="9" s="1"/>
  <c r="AB243" i="8"/>
  <c r="AD243" i="9" s="1"/>
  <c r="AC243" i="8"/>
  <c r="AE243" i="9" s="1"/>
  <c r="AD243" i="8"/>
  <c r="AF243" i="9" s="1"/>
  <c r="AE243" i="8"/>
  <c r="AG243" i="9" s="1"/>
  <c r="AF243" i="8"/>
  <c r="AH243" i="9" s="1"/>
  <c r="BL243" i="9" s="1"/>
  <c r="AG244" i="10" s="1"/>
  <c r="AG243" i="8"/>
  <c r="AI243" i="9" s="1"/>
  <c r="BM243" i="9" s="1"/>
  <c r="AH244" i="10" s="1"/>
  <c r="AH243" i="8"/>
  <c r="F243" i="9" s="1"/>
  <c r="G243" i="9" s="1"/>
  <c r="AI243" i="8"/>
  <c r="AJ243" i="9" s="1"/>
  <c r="E244" i="8"/>
  <c r="I244" i="9" s="1"/>
  <c r="F244" i="8"/>
  <c r="J244" i="9" s="1"/>
  <c r="G244" i="8"/>
  <c r="K244" i="9" s="1"/>
  <c r="H244" i="8"/>
  <c r="L244" i="9" s="1"/>
  <c r="I244" i="8"/>
  <c r="M244" i="9" s="1"/>
  <c r="J244" i="8"/>
  <c r="D244" i="9" s="1"/>
  <c r="K244" i="8"/>
  <c r="N244" i="9" s="1"/>
  <c r="L244" i="8"/>
  <c r="O244" i="9" s="1"/>
  <c r="M244" i="8"/>
  <c r="P244" i="9" s="1"/>
  <c r="N244" i="8"/>
  <c r="Q244" i="9" s="1"/>
  <c r="O244" i="8"/>
  <c r="R244" i="9" s="1"/>
  <c r="P244" i="8"/>
  <c r="S244" i="9" s="1"/>
  <c r="Q244" i="8"/>
  <c r="T244" i="9" s="1"/>
  <c r="R244" i="8"/>
  <c r="U244" i="9" s="1"/>
  <c r="S244" i="8"/>
  <c r="V244" i="9" s="1"/>
  <c r="T244" i="8"/>
  <c r="W244" i="9" s="1"/>
  <c r="U244" i="8"/>
  <c r="E244" i="9" s="1"/>
  <c r="V244" i="8"/>
  <c r="X244" i="9" s="1"/>
  <c r="W244" i="8"/>
  <c r="Y244" i="9" s="1"/>
  <c r="X244" i="8"/>
  <c r="Z244" i="9" s="1"/>
  <c r="Y244" i="8"/>
  <c r="AA244" i="9" s="1"/>
  <c r="Z244" i="8"/>
  <c r="AB244" i="9" s="1"/>
  <c r="AA244" i="8"/>
  <c r="AC244" i="9" s="1"/>
  <c r="AB244" i="8"/>
  <c r="AD244" i="9" s="1"/>
  <c r="AC244" i="8"/>
  <c r="AE244" i="9" s="1"/>
  <c r="AD244" i="8"/>
  <c r="AF244" i="9" s="1"/>
  <c r="AE244" i="8"/>
  <c r="AG244" i="9" s="1"/>
  <c r="AF244" i="8"/>
  <c r="AH244" i="9" s="1"/>
  <c r="AG244" i="8"/>
  <c r="AI244" i="9" s="1"/>
  <c r="AH244" i="8"/>
  <c r="F244" i="9" s="1"/>
  <c r="G244" i="9" s="1"/>
  <c r="AI244" i="8"/>
  <c r="AJ244" i="9" s="1"/>
  <c r="E245" i="8"/>
  <c r="I245" i="9" s="1"/>
  <c r="F245" i="8"/>
  <c r="J245" i="9" s="1"/>
  <c r="G245" i="8"/>
  <c r="K245" i="9" s="1"/>
  <c r="H245" i="8"/>
  <c r="L245" i="9" s="1"/>
  <c r="I245" i="8"/>
  <c r="M245" i="9" s="1"/>
  <c r="J245" i="8"/>
  <c r="D245" i="9" s="1"/>
  <c r="K245" i="8"/>
  <c r="N245" i="9" s="1"/>
  <c r="AR245" i="9" s="1"/>
  <c r="N246" i="10" s="1"/>
  <c r="L245" i="8"/>
  <c r="O245" i="9" s="1"/>
  <c r="M245" i="8"/>
  <c r="P245" i="9" s="1"/>
  <c r="N245" i="8"/>
  <c r="Q245" i="9" s="1"/>
  <c r="O245" i="8"/>
  <c r="R245" i="9" s="1"/>
  <c r="P245" i="8"/>
  <c r="S245" i="9" s="1"/>
  <c r="Q245" i="8"/>
  <c r="T245" i="9" s="1"/>
  <c r="R245" i="8"/>
  <c r="U245" i="9" s="1"/>
  <c r="S245" i="8"/>
  <c r="V245" i="9" s="1"/>
  <c r="AZ245" i="9" s="1"/>
  <c r="V246" i="10" s="1"/>
  <c r="T245" i="8"/>
  <c r="W245" i="9" s="1"/>
  <c r="U245" i="8"/>
  <c r="E245" i="9" s="1"/>
  <c r="V245" i="8"/>
  <c r="X245" i="9" s="1"/>
  <c r="W245" i="8"/>
  <c r="Y245" i="9" s="1"/>
  <c r="X245" i="8"/>
  <c r="Z245" i="9" s="1"/>
  <c r="Y245" i="8"/>
  <c r="AA245" i="9" s="1"/>
  <c r="Z245" i="8"/>
  <c r="AB245" i="9" s="1"/>
  <c r="AA245" i="8"/>
  <c r="AC245" i="9" s="1"/>
  <c r="BG245" i="9" s="1"/>
  <c r="AB246" i="10" s="1"/>
  <c r="AB245" i="8"/>
  <c r="AD245" i="9" s="1"/>
  <c r="AC245" i="8"/>
  <c r="AE245" i="9" s="1"/>
  <c r="AD245" i="8"/>
  <c r="AF245" i="9" s="1"/>
  <c r="AE245" i="8"/>
  <c r="AG245" i="9" s="1"/>
  <c r="AF245" i="8"/>
  <c r="AH245" i="9" s="1"/>
  <c r="AG245" i="8"/>
  <c r="AI245" i="9" s="1"/>
  <c r="AH245" i="8"/>
  <c r="F245" i="9" s="1"/>
  <c r="G245" i="9" s="1"/>
  <c r="AI245" i="8"/>
  <c r="AJ245" i="9" s="1"/>
  <c r="BN245" i="9" s="1"/>
  <c r="L246" i="10" s="1"/>
  <c r="E246" i="8"/>
  <c r="I246" i="9" s="1"/>
  <c r="F246" i="8"/>
  <c r="J246" i="9" s="1"/>
  <c r="G246" i="8"/>
  <c r="K246" i="9" s="1"/>
  <c r="H246" i="8"/>
  <c r="L246" i="9" s="1"/>
  <c r="I246" i="8"/>
  <c r="M246" i="9" s="1"/>
  <c r="J246" i="8"/>
  <c r="D246" i="9" s="1"/>
  <c r="K246" i="8"/>
  <c r="N246" i="9" s="1"/>
  <c r="L246" i="8"/>
  <c r="O246" i="9" s="1"/>
  <c r="M246" i="8"/>
  <c r="P246" i="9" s="1"/>
  <c r="N246" i="8"/>
  <c r="Q246" i="9" s="1"/>
  <c r="O246" i="8"/>
  <c r="R246" i="9" s="1"/>
  <c r="P246" i="8"/>
  <c r="S246" i="9" s="1"/>
  <c r="Q246" i="8"/>
  <c r="T246" i="9" s="1"/>
  <c r="R246" i="8"/>
  <c r="U246" i="9" s="1"/>
  <c r="S246" i="8"/>
  <c r="V246" i="9" s="1"/>
  <c r="T246" i="8"/>
  <c r="W246" i="9" s="1"/>
  <c r="U246" i="8"/>
  <c r="E246" i="9" s="1"/>
  <c r="V246" i="8"/>
  <c r="X246" i="9" s="1"/>
  <c r="W246" i="8"/>
  <c r="Y246" i="9" s="1"/>
  <c r="X246" i="8"/>
  <c r="Z246" i="9" s="1"/>
  <c r="Y246" i="8"/>
  <c r="AA246" i="9" s="1"/>
  <c r="Z246" i="8"/>
  <c r="AB246" i="9" s="1"/>
  <c r="AA246" i="8"/>
  <c r="AC246" i="9" s="1"/>
  <c r="AB246" i="8"/>
  <c r="AD246" i="9" s="1"/>
  <c r="AC246" i="8"/>
  <c r="AE246" i="9" s="1"/>
  <c r="AD246" i="8"/>
  <c r="AF246" i="9" s="1"/>
  <c r="AE246" i="8"/>
  <c r="AG246" i="9" s="1"/>
  <c r="AF246" i="8"/>
  <c r="AH246" i="9" s="1"/>
  <c r="AG246" i="8"/>
  <c r="AI246" i="9" s="1"/>
  <c r="AH246" i="8"/>
  <c r="F246" i="9" s="1"/>
  <c r="AI246" i="8"/>
  <c r="AJ246" i="9" s="1"/>
  <c r="E247" i="8"/>
  <c r="I247" i="9" s="1"/>
  <c r="F247" i="8"/>
  <c r="J247" i="9" s="1"/>
  <c r="G247" i="8"/>
  <c r="K247" i="9" s="1"/>
  <c r="H247" i="8"/>
  <c r="L247" i="9" s="1"/>
  <c r="I247" i="8"/>
  <c r="M247" i="9" s="1"/>
  <c r="J247" i="8"/>
  <c r="D247" i="9" s="1"/>
  <c r="K247" i="8"/>
  <c r="N247" i="9" s="1"/>
  <c r="L247" i="8"/>
  <c r="O247" i="9" s="1"/>
  <c r="M247" i="8"/>
  <c r="P247" i="9" s="1"/>
  <c r="N247" i="8"/>
  <c r="Q247" i="9" s="1"/>
  <c r="O247" i="8"/>
  <c r="R247" i="9" s="1"/>
  <c r="P247" i="8"/>
  <c r="S247" i="9" s="1"/>
  <c r="Q247" i="8"/>
  <c r="T247" i="9" s="1"/>
  <c r="R247" i="8"/>
  <c r="U247" i="9" s="1"/>
  <c r="S247" i="8"/>
  <c r="V247" i="9" s="1"/>
  <c r="T247" i="8"/>
  <c r="W247" i="9" s="1"/>
  <c r="U247" i="8"/>
  <c r="E247" i="9" s="1"/>
  <c r="V247" i="8"/>
  <c r="X247" i="9" s="1"/>
  <c r="W247" i="8"/>
  <c r="Y247" i="9" s="1"/>
  <c r="X247" i="8"/>
  <c r="Z247" i="9" s="1"/>
  <c r="Y247" i="8"/>
  <c r="AA247" i="9" s="1"/>
  <c r="Z247" i="8"/>
  <c r="AB247" i="9" s="1"/>
  <c r="AA247" i="8"/>
  <c r="AC247" i="9" s="1"/>
  <c r="AB247" i="8"/>
  <c r="AD247" i="9" s="1"/>
  <c r="AC247" i="8"/>
  <c r="AE247" i="9" s="1"/>
  <c r="AD247" i="8"/>
  <c r="AF247" i="9" s="1"/>
  <c r="AE247" i="8"/>
  <c r="AG247" i="9" s="1"/>
  <c r="AF247" i="8"/>
  <c r="AH247" i="9" s="1"/>
  <c r="AG247" i="8"/>
  <c r="AI247" i="9" s="1"/>
  <c r="AH247" i="8"/>
  <c r="F247" i="9" s="1"/>
  <c r="AI247" i="8"/>
  <c r="AJ247" i="9" s="1"/>
  <c r="E248" i="8"/>
  <c r="I248" i="9" s="1"/>
  <c r="F248" i="8"/>
  <c r="J248" i="9" s="1"/>
  <c r="G248" i="8"/>
  <c r="K248" i="9" s="1"/>
  <c r="H248" i="8"/>
  <c r="L248" i="9" s="1"/>
  <c r="I248" i="8"/>
  <c r="M248" i="9" s="1"/>
  <c r="J248" i="8"/>
  <c r="D248" i="9" s="1"/>
  <c r="K248" i="8"/>
  <c r="N248" i="9" s="1"/>
  <c r="L248" i="8"/>
  <c r="O248" i="9" s="1"/>
  <c r="M248" i="8"/>
  <c r="P248" i="9" s="1"/>
  <c r="N248" i="8"/>
  <c r="Q248" i="9" s="1"/>
  <c r="O248" i="8"/>
  <c r="R248" i="9" s="1"/>
  <c r="P248" i="8"/>
  <c r="S248" i="9" s="1"/>
  <c r="Q248" i="8"/>
  <c r="T248" i="9" s="1"/>
  <c r="R248" i="8"/>
  <c r="U248" i="9" s="1"/>
  <c r="S248" i="8"/>
  <c r="V248" i="9" s="1"/>
  <c r="T248" i="8"/>
  <c r="W248" i="9" s="1"/>
  <c r="U248" i="8"/>
  <c r="E248" i="9" s="1"/>
  <c r="V248" i="8"/>
  <c r="X248" i="9" s="1"/>
  <c r="W248" i="8"/>
  <c r="Y248" i="9" s="1"/>
  <c r="X248" i="8"/>
  <c r="Z248" i="9" s="1"/>
  <c r="Y248" i="8"/>
  <c r="AA248" i="9" s="1"/>
  <c r="Z248" i="8"/>
  <c r="AB248" i="9" s="1"/>
  <c r="AA248" i="8"/>
  <c r="AC248" i="9" s="1"/>
  <c r="AB248" i="8"/>
  <c r="AD248" i="9" s="1"/>
  <c r="AC248" i="8"/>
  <c r="AE248" i="9" s="1"/>
  <c r="AD248" i="8"/>
  <c r="AF248" i="9" s="1"/>
  <c r="AE248" i="8"/>
  <c r="AG248" i="9" s="1"/>
  <c r="AF248" i="8"/>
  <c r="AH248" i="9" s="1"/>
  <c r="AG248" i="8"/>
  <c r="AI248" i="9" s="1"/>
  <c r="AH248" i="8"/>
  <c r="F248" i="9" s="1"/>
  <c r="AI248" i="8"/>
  <c r="AJ248" i="9" s="1"/>
  <c r="E249" i="8"/>
  <c r="I249" i="9" s="1"/>
  <c r="F249" i="8"/>
  <c r="J249" i="9" s="1"/>
  <c r="G249" i="8"/>
  <c r="K249" i="9" s="1"/>
  <c r="H249" i="8"/>
  <c r="L249" i="9" s="1"/>
  <c r="I249" i="8"/>
  <c r="M249" i="9" s="1"/>
  <c r="J249" i="8"/>
  <c r="D249" i="9" s="1"/>
  <c r="K249" i="8"/>
  <c r="N249" i="9" s="1"/>
  <c r="L249" i="8"/>
  <c r="O249" i="9" s="1"/>
  <c r="M249" i="8"/>
  <c r="P249" i="9" s="1"/>
  <c r="N249" i="8"/>
  <c r="Q249" i="9" s="1"/>
  <c r="O249" i="8"/>
  <c r="R249" i="9" s="1"/>
  <c r="P249" i="8"/>
  <c r="S249" i="9" s="1"/>
  <c r="Q249" i="8"/>
  <c r="T249" i="9" s="1"/>
  <c r="R249" i="8"/>
  <c r="U249" i="9" s="1"/>
  <c r="S249" i="8"/>
  <c r="V249" i="9" s="1"/>
  <c r="T249" i="8"/>
  <c r="W249" i="9" s="1"/>
  <c r="U249" i="8"/>
  <c r="E249" i="9" s="1"/>
  <c r="V249" i="8"/>
  <c r="X249" i="9" s="1"/>
  <c r="W249" i="8"/>
  <c r="Y249" i="9" s="1"/>
  <c r="X249" i="8"/>
  <c r="Z249" i="9" s="1"/>
  <c r="Y249" i="8"/>
  <c r="AA249" i="9" s="1"/>
  <c r="Z249" i="8"/>
  <c r="AB249" i="9" s="1"/>
  <c r="AA249" i="8"/>
  <c r="AC249" i="9" s="1"/>
  <c r="AB249" i="8"/>
  <c r="AD249" i="9" s="1"/>
  <c r="AC249" i="8"/>
  <c r="AE249" i="9" s="1"/>
  <c r="AD249" i="8"/>
  <c r="AF249" i="9" s="1"/>
  <c r="AE249" i="8"/>
  <c r="AG249" i="9" s="1"/>
  <c r="AF249" i="8"/>
  <c r="AH249" i="9" s="1"/>
  <c r="AG249" i="8"/>
  <c r="AI249" i="9" s="1"/>
  <c r="AH249" i="8"/>
  <c r="F249" i="9" s="1"/>
  <c r="AI249" i="8"/>
  <c r="AJ249" i="9" s="1"/>
  <c r="E250" i="8"/>
  <c r="I250" i="9" s="1"/>
  <c r="F250" i="8"/>
  <c r="J250" i="9" s="1"/>
  <c r="AN250" i="9" s="1"/>
  <c r="G251" i="10" s="1"/>
  <c r="G250" i="8"/>
  <c r="K250" i="9" s="1"/>
  <c r="AO250" i="9" s="1"/>
  <c r="H251" i="10" s="1"/>
  <c r="H250" i="8"/>
  <c r="L250" i="9" s="1"/>
  <c r="AP250" i="9" s="1"/>
  <c r="I251" i="10" s="1"/>
  <c r="I250" i="8"/>
  <c r="M250" i="9" s="1"/>
  <c r="AQ250" i="9" s="1"/>
  <c r="J251" i="10" s="1"/>
  <c r="J250" i="8"/>
  <c r="D250" i="9" s="1"/>
  <c r="K250" i="8"/>
  <c r="N250" i="9" s="1"/>
  <c r="L250" i="8"/>
  <c r="O250" i="9" s="1"/>
  <c r="M250" i="8"/>
  <c r="P250" i="9" s="1"/>
  <c r="N250" i="8"/>
  <c r="Q250" i="9" s="1"/>
  <c r="AU250" i="9" s="1"/>
  <c r="Q251" i="10" s="1"/>
  <c r="O250" i="8"/>
  <c r="R250" i="9" s="1"/>
  <c r="AV250" i="9" s="1"/>
  <c r="R251" i="10" s="1"/>
  <c r="P250" i="8"/>
  <c r="S250" i="9" s="1"/>
  <c r="AW250" i="9" s="1"/>
  <c r="S251" i="10" s="1"/>
  <c r="Q250" i="8"/>
  <c r="T250" i="9" s="1"/>
  <c r="AX250" i="9" s="1"/>
  <c r="T251" i="10" s="1"/>
  <c r="R250" i="8"/>
  <c r="U250" i="9" s="1"/>
  <c r="S250" i="8"/>
  <c r="V250" i="9" s="1"/>
  <c r="T250" i="8"/>
  <c r="W250" i="9" s="1"/>
  <c r="U250" i="8"/>
  <c r="E250" i="9" s="1"/>
  <c r="V250" i="8"/>
  <c r="X250" i="9" s="1"/>
  <c r="BB250" i="9" s="1"/>
  <c r="K251" i="10" s="1"/>
  <c r="W250" i="8"/>
  <c r="Y250" i="9" s="1"/>
  <c r="BC250" i="9" s="1"/>
  <c r="X251" i="10" s="1"/>
  <c r="X250" i="8"/>
  <c r="Z250" i="9" s="1"/>
  <c r="BD250" i="9" s="1"/>
  <c r="Y251" i="10" s="1"/>
  <c r="Y250" i="8"/>
  <c r="AA250" i="9" s="1"/>
  <c r="BE250" i="9" s="1"/>
  <c r="Z251" i="10" s="1"/>
  <c r="Z250" i="8"/>
  <c r="AB250" i="9" s="1"/>
  <c r="AA250" i="8"/>
  <c r="AC250" i="9" s="1"/>
  <c r="AB250" i="8"/>
  <c r="AD250" i="9" s="1"/>
  <c r="AC250" i="8"/>
  <c r="AE250" i="9" s="1"/>
  <c r="AD250" i="8"/>
  <c r="AF250" i="9" s="1"/>
  <c r="BJ250" i="9" s="1"/>
  <c r="AE251" i="10" s="1"/>
  <c r="AE250" i="8"/>
  <c r="AG250" i="9" s="1"/>
  <c r="BK250" i="9" s="1"/>
  <c r="AF251" i="10" s="1"/>
  <c r="AF250" i="8"/>
  <c r="AH250" i="9" s="1"/>
  <c r="BL250" i="9" s="1"/>
  <c r="AG251" i="10" s="1"/>
  <c r="AG250" i="8"/>
  <c r="AI250" i="9" s="1"/>
  <c r="BM250" i="9" s="1"/>
  <c r="AH251" i="10" s="1"/>
  <c r="AH250" i="8"/>
  <c r="F250" i="9" s="1"/>
  <c r="G250" i="9" s="1"/>
  <c r="AI250" i="8"/>
  <c r="AJ250" i="9" s="1"/>
  <c r="E251" i="8"/>
  <c r="I251" i="9" s="1"/>
  <c r="F251" i="8"/>
  <c r="J251" i="9" s="1"/>
  <c r="G251" i="8"/>
  <c r="K251" i="9" s="1"/>
  <c r="H251" i="8"/>
  <c r="L251" i="9" s="1"/>
  <c r="AP251" i="9" s="1"/>
  <c r="I252" i="10" s="1"/>
  <c r="I251" i="8"/>
  <c r="M251" i="9" s="1"/>
  <c r="AQ251" i="9" s="1"/>
  <c r="J252" i="10" s="1"/>
  <c r="J251" i="8"/>
  <c r="D251" i="9" s="1"/>
  <c r="K251" i="8"/>
  <c r="N251" i="9" s="1"/>
  <c r="L251" i="8"/>
  <c r="O251" i="9" s="1"/>
  <c r="M251" i="8"/>
  <c r="P251" i="9" s="1"/>
  <c r="N251" i="8"/>
  <c r="Q251" i="9" s="1"/>
  <c r="O251" i="8"/>
  <c r="R251" i="9" s="1"/>
  <c r="P251" i="8"/>
  <c r="S251" i="9" s="1"/>
  <c r="AW251" i="9" s="1"/>
  <c r="S252" i="10" s="1"/>
  <c r="Q251" i="8"/>
  <c r="T251" i="9" s="1"/>
  <c r="AX251" i="9" s="1"/>
  <c r="T252" i="10" s="1"/>
  <c r="R251" i="8"/>
  <c r="U251" i="9" s="1"/>
  <c r="S251" i="8"/>
  <c r="V251" i="9" s="1"/>
  <c r="T251" i="8"/>
  <c r="W251" i="9" s="1"/>
  <c r="U251" i="8"/>
  <c r="E251" i="9" s="1"/>
  <c r="V251" i="8"/>
  <c r="X251" i="9" s="1"/>
  <c r="W251" i="8"/>
  <c r="Y251" i="9" s="1"/>
  <c r="X251" i="8"/>
  <c r="Z251" i="9" s="1"/>
  <c r="BD251" i="9" s="1"/>
  <c r="Y252" i="10" s="1"/>
  <c r="Y251" i="8"/>
  <c r="AA251" i="9" s="1"/>
  <c r="BE251" i="9" s="1"/>
  <c r="Z252" i="10" s="1"/>
  <c r="Z251" i="8"/>
  <c r="AB251" i="9" s="1"/>
  <c r="AA251" i="8"/>
  <c r="AC251" i="9" s="1"/>
  <c r="AB251" i="8"/>
  <c r="AD251" i="9" s="1"/>
  <c r="AC251" i="8"/>
  <c r="AE251" i="9" s="1"/>
  <c r="AD251" i="8"/>
  <c r="AF251" i="9" s="1"/>
  <c r="AE251" i="8"/>
  <c r="AG251" i="9" s="1"/>
  <c r="AF251" i="8"/>
  <c r="AH251" i="9" s="1"/>
  <c r="BL251" i="9" s="1"/>
  <c r="AG252" i="10" s="1"/>
  <c r="AG251" i="8"/>
  <c r="AI251" i="9" s="1"/>
  <c r="BM251" i="9" s="1"/>
  <c r="AH252" i="10" s="1"/>
  <c r="AH251" i="8"/>
  <c r="F251" i="9" s="1"/>
  <c r="G251" i="9" s="1"/>
  <c r="AI251" i="8"/>
  <c r="AJ251" i="9" s="1"/>
  <c r="E252" i="8"/>
  <c r="I252" i="9" s="1"/>
  <c r="F252" i="8"/>
  <c r="J252" i="9" s="1"/>
  <c r="G252" i="8"/>
  <c r="K252" i="9" s="1"/>
  <c r="H252" i="8"/>
  <c r="L252" i="9" s="1"/>
  <c r="I252" i="8"/>
  <c r="M252" i="9" s="1"/>
  <c r="J252" i="8"/>
  <c r="D252" i="9" s="1"/>
  <c r="K252" i="8"/>
  <c r="N252" i="9" s="1"/>
  <c r="L252" i="8"/>
  <c r="O252" i="9" s="1"/>
  <c r="M252" i="8"/>
  <c r="P252" i="9" s="1"/>
  <c r="N252" i="8"/>
  <c r="Q252" i="9" s="1"/>
  <c r="O252" i="8"/>
  <c r="R252" i="9" s="1"/>
  <c r="P252" i="8"/>
  <c r="S252" i="9" s="1"/>
  <c r="Q252" i="8"/>
  <c r="T252" i="9" s="1"/>
  <c r="R252" i="8"/>
  <c r="U252" i="9" s="1"/>
  <c r="S252" i="8"/>
  <c r="V252" i="9" s="1"/>
  <c r="T252" i="8"/>
  <c r="W252" i="9" s="1"/>
  <c r="U252" i="8"/>
  <c r="E252" i="9" s="1"/>
  <c r="V252" i="8"/>
  <c r="X252" i="9" s="1"/>
  <c r="W252" i="8"/>
  <c r="Y252" i="9" s="1"/>
  <c r="X252" i="8"/>
  <c r="Z252" i="9" s="1"/>
  <c r="Y252" i="8"/>
  <c r="AA252" i="9" s="1"/>
  <c r="Z252" i="8"/>
  <c r="AB252" i="9" s="1"/>
  <c r="AA252" i="8"/>
  <c r="AC252" i="9" s="1"/>
  <c r="AB252" i="8"/>
  <c r="AD252" i="9" s="1"/>
  <c r="AC252" i="8"/>
  <c r="AE252" i="9" s="1"/>
  <c r="AD252" i="8"/>
  <c r="AF252" i="9" s="1"/>
  <c r="AE252" i="8"/>
  <c r="AG252" i="9" s="1"/>
  <c r="AF252" i="8"/>
  <c r="AH252" i="9" s="1"/>
  <c r="AG252" i="8"/>
  <c r="AI252" i="9" s="1"/>
  <c r="AH252" i="8"/>
  <c r="F252" i="9" s="1"/>
  <c r="G252" i="9" s="1"/>
  <c r="AI252" i="8"/>
  <c r="AJ252" i="9" s="1"/>
  <c r="E253" i="8"/>
  <c r="I253" i="9" s="1"/>
  <c r="F253" i="8"/>
  <c r="J253" i="9" s="1"/>
  <c r="G253" i="8"/>
  <c r="K253" i="9" s="1"/>
  <c r="H253" i="8"/>
  <c r="L253" i="9" s="1"/>
  <c r="I253" i="8"/>
  <c r="M253" i="9" s="1"/>
  <c r="J253" i="8"/>
  <c r="D253" i="9" s="1"/>
  <c r="K253" i="8"/>
  <c r="N253" i="9" s="1"/>
  <c r="AR253" i="9" s="1"/>
  <c r="N254" i="10" s="1"/>
  <c r="L253" i="8"/>
  <c r="O253" i="9" s="1"/>
  <c r="M253" i="8"/>
  <c r="P253" i="9" s="1"/>
  <c r="N253" i="8"/>
  <c r="Q253" i="9" s="1"/>
  <c r="O253" i="8"/>
  <c r="R253" i="9" s="1"/>
  <c r="P253" i="8"/>
  <c r="S253" i="9" s="1"/>
  <c r="Q253" i="8"/>
  <c r="T253" i="9" s="1"/>
  <c r="R253" i="8"/>
  <c r="U253" i="9" s="1"/>
  <c r="S253" i="8"/>
  <c r="V253" i="9" s="1"/>
  <c r="AZ253" i="9" s="1"/>
  <c r="V254" i="10" s="1"/>
  <c r="T253" i="8"/>
  <c r="W253" i="9" s="1"/>
  <c r="U253" i="8"/>
  <c r="E253" i="9" s="1"/>
  <c r="V253" i="8"/>
  <c r="X253" i="9" s="1"/>
  <c r="W253" i="8"/>
  <c r="Y253" i="9" s="1"/>
  <c r="X253" i="8"/>
  <c r="Z253" i="9" s="1"/>
  <c r="Y253" i="8"/>
  <c r="AA253" i="9" s="1"/>
  <c r="Z253" i="8"/>
  <c r="AB253" i="9" s="1"/>
  <c r="AA253" i="8"/>
  <c r="AC253" i="9" s="1"/>
  <c r="BG253" i="9" s="1"/>
  <c r="AB254" i="10" s="1"/>
  <c r="AB253" i="8"/>
  <c r="AD253" i="9" s="1"/>
  <c r="AC253" i="8"/>
  <c r="AE253" i="9" s="1"/>
  <c r="AD253" i="8"/>
  <c r="AF253" i="9" s="1"/>
  <c r="AE253" i="8"/>
  <c r="AG253" i="9" s="1"/>
  <c r="AF253" i="8"/>
  <c r="AH253" i="9" s="1"/>
  <c r="AG253" i="8"/>
  <c r="AI253" i="9" s="1"/>
  <c r="AH253" i="8"/>
  <c r="F253" i="9" s="1"/>
  <c r="G253" i="9" s="1"/>
  <c r="AI253" i="8"/>
  <c r="AJ253" i="9" s="1"/>
  <c r="BN253" i="9" s="1"/>
  <c r="L254" i="10" s="1"/>
  <c r="E254" i="8"/>
  <c r="I254" i="9" s="1"/>
  <c r="F254" i="8"/>
  <c r="J254" i="9" s="1"/>
  <c r="G254" i="8"/>
  <c r="K254" i="9" s="1"/>
  <c r="H254" i="8"/>
  <c r="L254" i="9" s="1"/>
  <c r="I254" i="8"/>
  <c r="M254" i="9" s="1"/>
  <c r="J254" i="8"/>
  <c r="D254" i="9" s="1"/>
  <c r="K254" i="8"/>
  <c r="N254" i="9" s="1"/>
  <c r="L254" i="8"/>
  <c r="O254" i="9" s="1"/>
  <c r="M254" i="8"/>
  <c r="P254" i="9" s="1"/>
  <c r="N254" i="8"/>
  <c r="Q254" i="9" s="1"/>
  <c r="O254" i="8"/>
  <c r="R254" i="9" s="1"/>
  <c r="P254" i="8"/>
  <c r="S254" i="9" s="1"/>
  <c r="Q254" i="8"/>
  <c r="T254" i="9" s="1"/>
  <c r="R254" i="8"/>
  <c r="U254" i="9" s="1"/>
  <c r="S254" i="8"/>
  <c r="V254" i="9" s="1"/>
  <c r="T254" i="8"/>
  <c r="W254" i="9" s="1"/>
  <c r="U254" i="8"/>
  <c r="E254" i="9" s="1"/>
  <c r="V254" i="8"/>
  <c r="X254" i="9" s="1"/>
  <c r="W254" i="8"/>
  <c r="Y254" i="9" s="1"/>
  <c r="X254" i="8"/>
  <c r="Z254" i="9" s="1"/>
  <c r="Y254" i="8"/>
  <c r="AA254" i="9" s="1"/>
  <c r="Z254" i="8"/>
  <c r="AB254" i="9" s="1"/>
  <c r="AA254" i="8"/>
  <c r="AC254" i="9" s="1"/>
  <c r="AB254" i="8"/>
  <c r="AD254" i="9" s="1"/>
  <c r="AC254" i="8"/>
  <c r="AE254" i="9" s="1"/>
  <c r="AD254" i="8"/>
  <c r="AF254" i="9" s="1"/>
  <c r="AE254" i="8"/>
  <c r="AG254" i="9" s="1"/>
  <c r="AF254" i="8"/>
  <c r="AH254" i="9" s="1"/>
  <c r="AG254" i="8"/>
  <c r="AI254" i="9" s="1"/>
  <c r="AH254" i="8"/>
  <c r="F254" i="9" s="1"/>
  <c r="AI254" i="8"/>
  <c r="AJ254" i="9" s="1"/>
  <c r="E255" i="8"/>
  <c r="I255" i="9" s="1"/>
  <c r="F255" i="8"/>
  <c r="J255" i="9" s="1"/>
  <c r="G255" i="8"/>
  <c r="K255" i="9" s="1"/>
  <c r="H255" i="8"/>
  <c r="L255" i="9" s="1"/>
  <c r="I255" i="8"/>
  <c r="M255" i="9" s="1"/>
  <c r="J255" i="8"/>
  <c r="D255" i="9" s="1"/>
  <c r="K255" i="8"/>
  <c r="N255" i="9" s="1"/>
  <c r="L255" i="8"/>
  <c r="O255" i="9" s="1"/>
  <c r="M255" i="8"/>
  <c r="P255" i="9" s="1"/>
  <c r="N255" i="8"/>
  <c r="Q255" i="9" s="1"/>
  <c r="O255" i="8"/>
  <c r="R255" i="9" s="1"/>
  <c r="P255" i="8"/>
  <c r="S255" i="9" s="1"/>
  <c r="Q255" i="8"/>
  <c r="T255" i="9" s="1"/>
  <c r="R255" i="8"/>
  <c r="U255" i="9" s="1"/>
  <c r="S255" i="8"/>
  <c r="V255" i="9" s="1"/>
  <c r="T255" i="8"/>
  <c r="W255" i="9" s="1"/>
  <c r="U255" i="8"/>
  <c r="E255" i="9" s="1"/>
  <c r="V255" i="8"/>
  <c r="X255" i="9" s="1"/>
  <c r="W255" i="8"/>
  <c r="Y255" i="9" s="1"/>
  <c r="X255" i="8"/>
  <c r="Z255" i="9" s="1"/>
  <c r="Y255" i="8"/>
  <c r="AA255" i="9" s="1"/>
  <c r="Z255" i="8"/>
  <c r="AB255" i="9" s="1"/>
  <c r="AA255" i="8"/>
  <c r="AC255" i="9" s="1"/>
  <c r="AB255" i="8"/>
  <c r="AD255" i="9" s="1"/>
  <c r="AC255" i="8"/>
  <c r="AE255" i="9" s="1"/>
  <c r="AD255" i="8"/>
  <c r="AF255" i="9" s="1"/>
  <c r="AE255" i="8"/>
  <c r="AG255" i="9" s="1"/>
  <c r="AF255" i="8"/>
  <c r="AH255" i="9" s="1"/>
  <c r="AG255" i="8"/>
  <c r="AI255" i="9" s="1"/>
  <c r="AH255" i="8"/>
  <c r="F255" i="9" s="1"/>
  <c r="AI255" i="8"/>
  <c r="AJ255" i="9" s="1"/>
  <c r="E256" i="8"/>
  <c r="I256" i="9" s="1"/>
  <c r="F256" i="8"/>
  <c r="J256" i="9" s="1"/>
  <c r="G256" i="8"/>
  <c r="K256" i="9" s="1"/>
  <c r="H256" i="8"/>
  <c r="L256" i="9" s="1"/>
  <c r="I256" i="8"/>
  <c r="M256" i="9" s="1"/>
  <c r="J256" i="8"/>
  <c r="D256" i="9" s="1"/>
  <c r="K256" i="8"/>
  <c r="N256" i="9" s="1"/>
  <c r="L256" i="8"/>
  <c r="O256" i="9" s="1"/>
  <c r="M256" i="8"/>
  <c r="P256" i="9" s="1"/>
  <c r="N256" i="8"/>
  <c r="Q256" i="9" s="1"/>
  <c r="O256" i="8"/>
  <c r="R256" i="9" s="1"/>
  <c r="P256" i="8"/>
  <c r="S256" i="9" s="1"/>
  <c r="Q256" i="8"/>
  <c r="T256" i="9" s="1"/>
  <c r="R256" i="8"/>
  <c r="U256" i="9" s="1"/>
  <c r="S256" i="8"/>
  <c r="V256" i="9" s="1"/>
  <c r="T256" i="8"/>
  <c r="W256" i="9" s="1"/>
  <c r="U256" i="8"/>
  <c r="E256" i="9" s="1"/>
  <c r="V256" i="8"/>
  <c r="X256" i="9" s="1"/>
  <c r="W256" i="8"/>
  <c r="Y256" i="9" s="1"/>
  <c r="X256" i="8"/>
  <c r="Z256" i="9" s="1"/>
  <c r="Y256" i="8"/>
  <c r="AA256" i="9" s="1"/>
  <c r="Z256" i="8"/>
  <c r="AB256" i="9" s="1"/>
  <c r="AA256" i="8"/>
  <c r="AC256" i="9" s="1"/>
  <c r="AB256" i="8"/>
  <c r="AD256" i="9" s="1"/>
  <c r="AC256" i="8"/>
  <c r="AE256" i="9" s="1"/>
  <c r="AD256" i="8"/>
  <c r="AF256" i="9" s="1"/>
  <c r="AE256" i="8"/>
  <c r="AG256" i="9" s="1"/>
  <c r="AF256" i="8"/>
  <c r="AH256" i="9" s="1"/>
  <c r="AG256" i="8"/>
  <c r="AI256" i="9" s="1"/>
  <c r="AH256" i="8"/>
  <c r="F256" i="9" s="1"/>
  <c r="AI256" i="8"/>
  <c r="AJ256" i="9" s="1"/>
  <c r="E257" i="8"/>
  <c r="I257" i="9" s="1"/>
  <c r="F257" i="8"/>
  <c r="J257" i="9" s="1"/>
  <c r="G257" i="8"/>
  <c r="K257" i="9" s="1"/>
  <c r="H257" i="8"/>
  <c r="L257" i="9" s="1"/>
  <c r="I257" i="8"/>
  <c r="M257" i="9" s="1"/>
  <c r="J257" i="8"/>
  <c r="D257" i="9" s="1"/>
  <c r="K257" i="8"/>
  <c r="N257" i="9" s="1"/>
  <c r="L257" i="8"/>
  <c r="O257" i="9" s="1"/>
  <c r="M257" i="8"/>
  <c r="P257" i="9" s="1"/>
  <c r="N257" i="8"/>
  <c r="Q257" i="9" s="1"/>
  <c r="O257" i="8"/>
  <c r="R257" i="9" s="1"/>
  <c r="P257" i="8"/>
  <c r="S257" i="9" s="1"/>
  <c r="Q257" i="8"/>
  <c r="T257" i="9" s="1"/>
  <c r="R257" i="8"/>
  <c r="U257" i="9" s="1"/>
  <c r="S257" i="8"/>
  <c r="V257" i="9" s="1"/>
  <c r="T257" i="8"/>
  <c r="W257" i="9" s="1"/>
  <c r="U257" i="8"/>
  <c r="E257" i="9" s="1"/>
  <c r="V257" i="8"/>
  <c r="X257" i="9" s="1"/>
  <c r="W257" i="8"/>
  <c r="Y257" i="9" s="1"/>
  <c r="X257" i="8"/>
  <c r="Z257" i="9" s="1"/>
  <c r="Y257" i="8"/>
  <c r="AA257" i="9" s="1"/>
  <c r="Z257" i="8"/>
  <c r="AB257" i="9" s="1"/>
  <c r="AA257" i="8"/>
  <c r="AC257" i="9" s="1"/>
  <c r="AB257" i="8"/>
  <c r="AD257" i="9" s="1"/>
  <c r="AC257" i="8"/>
  <c r="AE257" i="9" s="1"/>
  <c r="AD257" i="8"/>
  <c r="AF257" i="9" s="1"/>
  <c r="AE257" i="8"/>
  <c r="AG257" i="9" s="1"/>
  <c r="AF257" i="8"/>
  <c r="AH257" i="9" s="1"/>
  <c r="AG257" i="8"/>
  <c r="AI257" i="9" s="1"/>
  <c r="AH257" i="8"/>
  <c r="F257" i="9" s="1"/>
  <c r="AI257" i="8"/>
  <c r="AJ257" i="9" s="1"/>
  <c r="E258" i="8"/>
  <c r="I258" i="9" s="1"/>
  <c r="F258" i="8"/>
  <c r="J258" i="9" s="1"/>
  <c r="AN258" i="9" s="1"/>
  <c r="G259" i="10" s="1"/>
  <c r="G258" i="8"/>
  <c r="K258" i="9" s="1"/>
  <c r="AO258" i="9" s="1"/>
  <c r="H259" i="10" s="1"/>
  <c r="H258" i="8"/>
  <c r="L258" i="9" s="1"/>
  <c r="AP258" i="9" s="1"/>
  <c r="I259" i="10" s="1"/>
  <c r="I258" i="8"/>
  <c r="M258" i="9" s="1"/>
  <c r="AQ258" i="9" s="1"/>
  <c r="J259" i="10" s="1"/>
  <c r="J258" i="8"/>
  <c r="D258" i="9" s="1"/>
  <c r="K258" i="8"/>
  <c r="N258" i="9" s="1"/>
  <c r="L258" i="8"/>
  <c r="O258" i="9" s="1"/>
  <c r="M258" i="8"/>
  <c r="P258" i="9" s="1"/>
  <c r="N258" i="8"/>
  <c r="Q258" i="9" s="1"/>
  <c r="AU258" i="9" s="1"/>
  <c r="Q259" i="10" s="1"/>
  <c r="O258" i="8"/>
  <c r="R258" i="9" s="1"/>
  <c r="AV258" i="9" s="1"/>
  <c r="R259" i="10" s="1"/>
  <c r="P258" i="8"/>
  <c r="S258" i="9" s="1"/>
  <c r="AW258" i="9" s="1"/>
  <c r="S259" i="10" s="1"/>
  <c r="Q258" i="8"/>
  <c r="T258" i="9" s="1"/>
  <c r="AX258" i="9" s="1"/>
  <c r="T259" i="10" s="1"/>
  <c r="R258" i="8"/>
  <c r="U258" i="9" s="1"/>
  <c r="S258" i="8"/>
  <c r="V258" i="9" s="1"/>
  <c r="T258" i="8"/>
  <c r="W258" i="9" s="1"/>
  <c r="U258" i="8"/>
  <c r="E258" i="9" s="1"/>
  <c r="V258" i="8"/>
  <c r="X258" i="9" s="1"/>
  <c r="BB258" i="9" s="1"/>
  <c r="K259" i="10" s="1"/>
  <c r="W258" i="8"/>
  <c r="Y258" i="9" s="1"/>
  <c r="BC258" i="9" s="1"/>
  <c r="X259" i="10" s="1"/>
  <c r="X258" i="8"/>
  <c r="Z258" i="9" s="1"/>
  <c r="BD258" i="9" s="1"/>
  <c r="Y259" i="10" s="1"/>
  <c r="Y258" i="8"/>
  <c r="AA258" i="9" s="1"/>
  <c r="BE258" i="9" s="1"/>
  <c r="Z259" i="10" s="1"/>
  <c r="Z258" i="8"/>
  <c r="AB258" i="9" s="1"/>
  <c r="AA258" i="8"/>
  <c r="AC258" i="9" s="1"/>
  <c r="AB258" i="8"/>
  <c r="AD258" i="9" s="1"/>
  <c r="AC258" i="8"/>
  <c r="AE258" i="9" s="1"/>
  <c r="AD258" i="8"/>
  <c r="AF258" i="9" s="1"/>
  <c r="BJ258" i="9" s="1"/>
  <c r="AE259" i="10" s="1"/>
  <c r="AE258" i="8"/>
  <c r="AG258" i="9" s="1"/>
  <c r="BK258" i="9" s="1"/>
  <c r="AF259" i="10" s="1"/>
  <c r="AF258" i="8"/>
  <c r="AH258" i="9" s="1"/>
  <c r="BL258" i="9" s="1"/>
  <c r="AG259" i="10" s="1"/>
  <c r="AG258" i="8"/>
  <c r="AI258" i="9" s="1"/>
  <c r="BM258" i="9" s="1"/>
  <c r="AH259" i="10" s="1"/>
  <c r="AH258" i="8"/>
  <c r="F258" i="9" s="1"/>
  <c r="G258" i="9" s="1"/>
  <c r="AI258" i="8"/>
  <c r="AJ258" i="9" s="1"/>
  <c r="E259" i="8"/>
  <c r="I259" i="9" s="1"/>
  <c r="F259" i="8"/>
  <c r="J259" i="9" s="1"/>
  <c r="G259" i="8"/>
  <c r="K259" i="9" s="1"/>
  <c r="H259" i="8"/>
  <c r="L259" i="9" s="1"/>
  <c r="AP259" i="9" s="1"/>
  <c r="I260" i="10" s="1"/>
  <c r="I259" i="8"/>
  <c r="M259" i="9" s="1"/>
  <c r="AQ259" i="9" s="1"/>
  <c r="J260" i="10" s="1"/>
  <c r="J259" i="8"/>
  <c r="D259" i="9" s="1"/>
  <c r="K259" i="8"/>
  <c r="N259" i="9" s="1"/>
  <c r="L259" i="8"/>
  <c r="O259" i="9" s="1"/>
  <c r="M259" i="8"/>
  <c r="P259" i="9" s="1"/>
  <c r="N259" i="8"/>
  <c r="Q259" i="9" s="1"/>
  <c r="O259" i="8"/>
  <c r="R259" i="9" s="1"/>
  <c r="P259" i="8"/>
  <c r="S259" i="9" s="1"/>
  <c r="AW259" i="9" s="1"/>
  <c r="S260" i="10" s="1"/>
  <c r="Q259" i="8"/>
  <c r="T259" i="9" s="1"/>
  <c r="AX259" i="9" s="1"/>
  <c r="T260" i="10" s="1"/>
  <c r="R259" i="8"/>
  <c r="U259" i="9" s="1"/>
  <c r="S259" i="8"/>
  <c r="V259" i="9" s="1"/>
  <c r="T259" i="8"/>
  <c r="W259" i="9" s="1"/>
  <c r="U259" i="8"/>
  <c r="E259" i="9" s="1"/>
  <c r="V259" i="8"/>
  <c r="X259" i="9" s="1"/>
  <c r="W259" i="8"/>
  <c r="Y259" i="9" s="1"/>
  <c r="X259" i="8"/>
  <c r="Z259" i="9" s="1"/>
  <c r="BD259" i="9" s="1"/>
  <c r="Y260" i="10" s="1"/>
  <c r="Y259" i="8"/>
  <c r="AA259" i="9" s="1"/>
  <c r="BE259" i="9" s="1"/>
  <c r="Z260" i="10" s="1"/>
  <c r="Z259" i="8"/>
  <c r="AB259" i="9" s="1"/>
  <c r="AA259" i="8"/>
  <c r="AC259" i="9" s="1"/>
  <c r="AB259" i="8"/>
  <c r="AD259" i="9" s="1"/>
  <c r="AC259" i="8"/>
  <c r="AE259" i="9" s="1"/>
  <c r="AD259" i="8"/>
  <c r="AF259" i="9" s="1"/>
  <c r="AE259" i="8"/>
  <c r="AG259" i="9" s="1"/>
  <c r="AF259" i="8"/>
  <c r="AH259" i="9" s="1"/>
  <c r="BL259" i="9" s="1"/>
  <c r="AG260" i="10" s="1"/>
  <c r="AG259" i="8"/>
  <c r="AI259" i="9" s="1"/>
  <c r="BM259" i="9" s="1"/>
  <c r="AH260" i="10" s="1"/>
  <c r="AH259" i="8"/>
  <c r="F259" i="9" s="1"/>
  <c r="G259" i="9" s="1"/>
  <c r="AI259" i="8"/>
  <c r="AJ259" i="9" s="1"/>
  <c r="E260" i="8"/>
  <c r="I260" i="9" s="1"/>
  <c r="F260" i="8"/>
  <c r="J260" i="9" s="1"/>
  <c r="G260" i="8"/>
  <c r="K260" i="9" s="1"/>
  <c r="H260" i="8"/>
  <c r="L260" i="9" s="1"/>
  <c r="I260" i="8"/>
  <c r="M260" i="9" s="1"/>
  <c r="J260" i="8"/>
  <c r="D260" i="9" s="1"/>
  <c r="K260" i="8"/>
  <c r="N260" i="9" s="1"/>
  <c r="L260" i="8"/>
  <c r="O260" i="9" s="1"/>
  <c r="M260" i="8"/>
  <c r="P260" i="9" s="1"/>
  <c r="N260" i="8"/>
  <c r="Q260" i="9" s="1"/>
  <c r="O260" i="8"/>
  <c r="R260" i="9" s="1"/>
  <c r="P260" i="8"/>
  <c r="S260" i="9" s="1"/>
  <c r="Q260" i="8"/>
  <c r="T260" i="9" s="1"/>
  <c r="R260" i="8"/>
  <c r="U260" i="9" s="1"/>
  <c r="S260" i="8"/>
  <c r="V260" i="9" s="1"/>
  <c r="T260" i="8"/>
  <c r="W260" i="9" s="1"/>
  <c r="U260" i="8"/>
  <c r="E260" i="9" s="1"/>
  <c r="V260" i="8"/>
  <c r="X260" i="9" s="1"/>
  <c r="W260" i="8"/>
  <c r="Y260" i="9" s="1"/>
  <c r="X260" i="8"/>
  <c r="Z260" i="9" s="1"/>
  <c r="Y260" i="8"/>
  <c r="AA260" i="9" s="1"/>
  <c r="Z260" i="8"/>
  <c r="AB260" i="9" s="1"/>
  <c r="AA260" i="8"/>
  <c r="AC260" i="9" s="1"/>
  <c r="AB260" i="8"/>
  <c r="AD260" i="9" s="1"/>
  <c r="AC260" i="8"/>
  <c r="AE260" i="9" s="1"/>
  <c r="AD260" i="8"/>
  <c r="AF260" i="9" s="1"/>
  <c r="AE260" i="8"/>
  <c r="AG260" i="9" s="1"/>
  <c r="AF260" i="8"/>
  <c r="AH260" i="9" s="1"/>
  <c r="AG260" i="8"/>
  <c r="AI260" i="9" s="1"/>
  <c r="AH260" i="8"/>
  <c r="F260" i="9" s="1"/>
  <c r="G260" i="9" s="1"/>
  <c r="AI260" i="8"/>
  <c r="AJ260" i="9" s="1"/>
  <c r="E261" i="8"/>
  <c r="I261" i="9" s="1"/>
  <c r="F261" i="8"/>
  <c r="J261" i="9" s="1"/>
  <c r="G261" i="8"/>
  <c r="K261" i="9" s="1"/>
  <c r="H261" i="8"/>
  <c r="L261" i="9" s="1"/>
  <c r="I261" i="8"/>
  <c r="M261" i="9" s="1"/>
  <c r="J261" i="8"/>
  <c r="D261" i="9" s="1"/>
  <c r="K261" i="8"/>
  <c r="N261" i="9" s="1"/>
  <c r="AR261" i="9" s="1"/>
  <c r="N262" i="10" s="1"/>
  <c r="L261" i="8"/>
  <c r="O261" i="9" s="1"/>
  <c r="M261" i="8"/>
  <c r="P261" i="9" s="1"/>
  <c r="N261" i="8"/>
  <c r="Q261" i="9" s="1"/>
  <c r="O261" i="8"/>
  <c r="R261" i="9" s="1"/>
  <c r="P261" i="8"/>
  <c r="S261" i="9" s="1"/>
  <c r="Q261" i="8"/>
  <c r="T261" i="9" s="1"/>
  <c r="R261" i="8"/>
  <c r="U261" i="9" s="1"/>
  <c r="S261" i="8"/>
  <c r="V261" i="9" s="1"/>
  <c r="AZ261" i="9" s="1"/>
  <c r="V262" i="10" s="1"/>
  <c r="T261" i="8"/>
  <c r="W261" i="9" s="1"/>
  <c r="U261" i="8"/>
  <c r="E261" i="9" s="1"/>
  <c r="V261" i="8"/>
  <c r="X261" i="9" s="1"/>
  <c r="W261" i="8"/>
  <c r="Y261" i="9" s="1"/>
  <c r="X261" i="8"/>
  <c r="Z261" i="9" s="1"/>
  <c r="Y261" i="8"/>
  <c r="AA261" i="9" s="1"/>
  <c r="Z261" i="8"/>
  <c r="AB261" i="9" s="1"/>
  <c r="AA261" i="8"/>
  <c r="AC261" i="9" s="1"/>
  <c r="BG261" i="9" s="1"/>
  <c r="AB262" i="10" s="1"/>
  <c r="AB261" i="8"/>
  <c r="AD261" i="9" s="1"/>
  <c r="AC261" i="8"/>
  <c r="AE261" i="9" s="1"/>
  <c r="AD261" i="8"/>
  <c r="AF261" i="9" s="1"/>
  <c r="AE261" i="8"/>
  <c r="AG261" i="9" s="1"/>
  <c r="AF261" i="8"/>
  <c r="AH261" i="9" s="1"/>
  <c r="AG261" i="8"/>
  <c r="AI261" i="9" s="1"/>
  <c r="AH261" i="8"/>
  <c r="F261" i="9" s="1"/>
  <c r="G261" i="9" s="1"/>
  <c r="AI261" i="8"/>
  <c r="AJ261" i="9" s="1"/>
  <c r="BN261" i="9" s="1"/>
  <c r="L262" i="10" s="1"/>
  <c r="E264" i="8"/>
  <c r="I263" i="9" s="1"/>
  <c r="F264" i="8"/>
  <c r="J263" i="9" s="1"/>
  <c r="G264" i="8"/>
  <c r="K263" i="9" s="1"/>
  <c r="H264" i="8"/>
  <c r="L263" i="9" s="1"/>
  <c r="I264" i="8"/>
  <c r="M263" i="9" s="1"/>
  <c r="J264" i="8"/>
  <c r="D263" i="9" s="1"/>
  <c r="K264" i="8"/>
  <c r="N263" i="9" s="1"/>
  <c r="L264" i="8"/>
  <c r="O263" i="9" s="1"/>
  <c r="M264" i="8"/>
  <c r="P263" i="9" s="1"/>
  <c r="N264" i="8"/>
  <c r="Q263" i="9" s="1"/>
  <c r="O264" i="8"/>
  <c r="R263" i="9" s="1"/>
  <c r="P264" i="8"/>
  <c r="S263" i="9" s="1"/>
  <c r="Q264" i="8"/>
  <c r="T263" i="9" s="1"/>
  <c r="R264" i="8"/>
  <c r="U263" i="9" s="1"/>
  <c r="S264" i="8"/>
  <c r="V263" i="9" s="1"/>
  <c r="T264" i="8"/>
  <c r="W263" i="9" s="1"/>
  <c r="U264" i="8"/>
  <c r="E263" i="9" s="1"/>
  <c r="V264" i="8"/>
  <c r="X263" i="9" s="1"/>
  <c r="W264" i="8"/>
  <c r="Y263" i="9" s="1"/>
  <c r="X264" i="8"/>
  <c r="Z263" i="9" s="1"/>
  <c r="Y264" i="8"/>
  <c r="AA263" i="9" s="1"/>
  <c r="Z264" i="8"/>
  <c r="AB263" i="9" s="1"/>
  <c r="AA264" i="8"/>
  <c r="AC263" i="9" s="1"/>
  <c r="AB264" i="8"/>
  <c r="AD263" i="9" s="1"/>
  <c r="AC264" i="8"/>
  <c r="AE263" i="9" s="1"/>
  <c r="AD264" i="8"/>
  <c r="AF263" i="9" s="1"/>
  <c r="AE264" i="8"/>
  <c r="AG263" i="9" s="1"/>
  <c r="AF264" i="8"/>
  <c r="AH263" i="9" s="1"/>
  <c r="AG264" i="8"/>
  <c r="AI263" i="9" s="1"/>
  <c r="AH264" i="8"/>
  <c r="F263" i="9" s="1"/>
  <c r="AI264" i="8"/>
  <c r="AJ263" i="9" s="1"/>
  <c r="E265" i="8"/>
  <c r="I264" i="9" s="1"/>
  <c r="F265" i="8"/>
  <c r="J264" i="9" s="1"/>
  <c r="G265" i="8"/>
  <c r="K264" i="9" s="1"/>
  <c r="H265" i="8"/>
  <c r="L264" i="9" s="1"/>
  <c r="I265" i="8"/>
  <c r="M264" i="9" s="1"/>
  <c r="J265" i="8"/>
  <c r="D264" i="9" s="1"/>
  <c r="K265" i="8"/>
  <c r="N264" i="9" s="1"/>
  <c r="L265" i="8"/>
  <c r="O264" i="9" s="1"/>
  <c r="M265" i="8"/>
  <c r="P264" i="9" s="1"/>
  <c r="N265" i="8"/>
  <c r="Q264" i="9" s="1"/>
  <c r="O265" i="8"/>
  <c r="R264" i="9" s="1"/>
  <c r="P265" i="8"/>
  <c r="S264" i="9" s="1"/>
  <c r="Q265" i="8"/>
  <c r="T264" i="9" s="1"/>
  <c r="R265" i="8"/>
  <c r="U264" i="9" s="1"/>
  <c r="S265" i="8"/>
  <c r="V264" i="9" s="1"/>
  <c r="T265" i="8"/>
  <c r="W264" i="9" s="1"/>
  <c r="U265" i="8"/>
  <c r="E264" i="9" s="1"/>
  <c r="V265" i="8"/>
  <c r="X264" i="9" s="1"/>
  <c r="W265" i="8"/>
  <c r="Y264" i="9" s="1"/>
  <c r="X265" i="8"/>
  <c r="Z264" i="9" s="1"/>
  <c r="Y265" i="8"/>
  <c r="AA264" i="9" s="1"/>
  <c r="Z265" i="8"/>
  <c r="AB264" i="9" s="1"/>
  <c r="AA265" i="8"/>
  <c r="AC264" i="9" s="1"/>
  <c r="AB265" i="8"/>
  <c r="AD264" i="9" s="1"/>
  <c r="AC265" i="8"/>
  <c r="AE264" i="9" s="1"/>
  <c r="AD265" i="8"/>
  <c r="AF264" i="9" s="1"/>
  <c r="AE265" i="8"/>
  <c r="AG264" i="9" s="1"/>
  <c r="AF265" i="8"/>
  <c r="AH264" i="9" s="1"/>
  <c r="AG265" i="8"/>
  <c r="AI264" i="9" s="1"/>
  <c r="AH265" i="8"/>
  <c r="F264" i="9" s="1"/>
  <c r="AI265" i="8"/>
  <c r="AJ264" i="9" s="1"/>
  <c r="E266" i="8"/>
  <c r="I312" i="9" s="1"/>
  <c r="F266" i="8"/>
  <c r="J312" i="9" s="1"/>
  <c r="G266" i="8"/>
  <c r="K312" i="9" s="1"/>
  <c r="H266" i="8"/>
  <c r="L312" i="9" s="1"/>
  <c r="I266" i="8"/>
  <c r="M312" i="9" s="1"/>
  <c r="J266" i="8"/>
  <c r="D312" i="9" s="1"/>
  <c r="K266" i="8"/>
  <c r="N312" i="9" s="1"/>
  <c r="L266" i="8"/>
  <c r="O312" i="9" s="1"/>
  <c r="M266" i="8"/>
  <c r="P312" i="9" s="1"/>
  <c r="N266" i="8"/>
  <c r="Q312" i="9" s="1"/>
  <c r="O266" i="8"/>
  <c r="R312" i="9" s="1"/>
  <c r="P266" i="8"/>
  <c r="S312" i="9" s="1"/>
  <c r="Q266" i="8"/>
  <c r="T312" i="9" s="1"/>
  <c r="R266" i="8"/>
  <c r="U312" i="9" s="1"/>
  <c r="S266" i="8"/>
  <c r="V312" i="9" s="1"/>
  <c r="T266" i="8"/>
  <c r="W312" i="9" s="1"/>
  <c r="U266" i="8"/>
  <c r="E312" i="9" s="1"/>
  <c r="V266" i="8"/>
  <c r="X312" i="9" s="1"/>
  <c r="W266" i="8"/>
  <c r="Y312" i="9" s="1"/>
  <c r="X266" i="8"/>
  <c r="Z312" i="9" s="1"/>
  <c r="Y266" i="8"/>
  <c r="AA312" i="9" s="1"/>
  <c r="Z266" i="8"/>
  <c r="AB312" i="9" s="1"/>
  <c r="AA266" i="8"/>
  <c r="AC312" i="9" s="1"/>
  <c r="AB266" i="8"/>
  <c r="AD312" i="9" s="1"/>
  <c r="AC266" i="8"/>
  <c r="AE312" i="9" s="1"/>
  <c r="AD266" i="8"/>
  <c r="AF312" i="9" s="1"/>
  <c r="AE266" i="8"/>
  <c r="AG312" i="9" s="1"/>
  <c r="AF266" i="8"/>
  <c r="AH312" i="9" s="1"/>
  <c r="AG266" i="8"/>
  <c r="AI312" i="9" s="1"/>
  <c r="AH266" i="8"/>
  <c r="F312" i="9" s="1"/>
  <c r="AI266" i="8"/>
  <c r="AJ312" i="9" s="1"/>
  <c r="E267" i="8"/>
  <c r="I313" i="9" s="1"/>
  <c r="F267" i="8"/>
  <c r="J313" i="9" s="1"/>
  <c r="G267" i="8"/>
  <c r="K313" i="9" s="1"/>
  <c r="H267" i="8"/>
  <c r="L313" i="9" s="1"/>
  <c r="I267" i="8"/>
  <c r="M313" i="9" s="1"/>
  <c r="J267" i="8"/>
  <c r="D313" i="9" s="1"/>
  <c r="K267" i="8"/>
  <c r="N313" i="9" s="1"/>
  <c r="L267" i="8"/>
  <c r="O313" i="9" s="1"/>
  <c r="M267" i="8"/>
  <c r="P313" i="9" s="1"/>
  <c r="N267" i="8"/>
  <c r="Q313" i="9" s="1"/>
  <c r="O267" i="8"/>
  <c r="R313" i="9" s="1"/>
  <c r="P267" i="8"/>
  <c r="S313" i="9" s="1"/>
  <c r="Q267" i="8"/>
  <c r="T313" i="9" s="1"/>
  <c r="R267" i="8"/>
  <c r="U313" i="9" s="1"/>
  <c r="S267" i="8"/>
  <c r="V313" i="9" s="1"/>
  <c r="T267" i="8"/>
  <c r="W313" i="9" s="1"/>
  <c r="U267" i="8"/>
  <c r="E313" i="9" s="1"/>
  <c r="V267" i="8"/>
  <c r="X313" i="9" s="1"/>
  <c r="W267" i="8"/>
  <c r="Y313" i="9" s="1"/>
  <c r="X267" i="8"/>
  <c r="Z313" i="9" s="1"/>
  <c r="Y267" i="8"/>
  <c r="AA313" i="9" s="1"/>
  <c r="Z267" i="8"/>
  <c r="AB313" i="9" s="1"/>
  <c r="AA267" i="8"/>
  <c r="AC313" i="9" s="1"/>
  <c r="AB267" i="8"/>
  <c r="AD313" i="9" s="1"/>
  <c r="AC267" i="8"/>
  <c r="AE313" i="9" s="1"/>
  <c r="AD267" i="8"/>
  <c r="AF313" i="9" s="1"/>
  <c r="AE267" i="8"/>
  <c r="AG313" i="9" s="1"/>
  <c r="AF267" i="8"/>
  <c r="AH313" i="9" s="1"/>
  <c r="AG267" i="8"/>
  <c r="AI313" i="9" s="1"/>
  <c r="AH267" i="8"/>
  <c r="F313" i="9" s="1"/>
  <c r="AI267" i="8"/>
  <c r="AJ313" i="9" s="1"/>
  <c r="E268" i="8"/>
  <c r="I265" i="9" s="1"/>
  <c r="F268" i="8"/>
  <c r="J265" i="9" s="1"/>
  <c r="AN265" i="9" s="1"/>
  <c r="G266" i="10" s="1"/>
  <c r="G268" i="8"/>
  <c r="K265" i="9" s="1"/>
  <c r="AO265" i="9" s="1"/>
  <c r="H266" i="10" s="1"/>
  <c r="H268" i="8"/>
  <c r="L265" i="9" s="1"/>
  <c r="AP265" i="9" s="1"/>
  <c r="I266" i="10" s="1"/>
  <c r="I268" i="8"/>
  <c r="M265" i="9" s="1"/>
  <c r="AQ265" i="9" s="1"/>
  <c r="J266" i="10" s="1"/>
  <c r="J268" i="8"/>
  <c r="D265" i="9" s="1"/>
  <c r="K268" i="8"/>
  <c r="N265" i="9" s="1"/>
  <c r="L268" i="8"/>
  <c r="O265" i="9" s="1"/>
  <c r="M268" i="8"/>
  <c r="P265" i="9" s="1"/>
  <c r="N268" i="8"/>
  <c r="Q265" i="9" s="1"/>
  <c r="AU265" i="9" s="1"/>
  <c r="Q266" i="10" s="1"/>
  <c r="O268" i="8"/>
  <c r="R265" i="9" s="1"/>
  <c r="AV265" i="9" s="1"/>
  <c r="R266" i="10" s="1"/>
  <c r="P268" i="8"/>
  <c r="S265" i="9" s="1"/>
  <c r="AW265" i="9" s="1"/>
  <c r="S266" i="10" s="1"/>
  <c r="Q268" i="8"/>
  <c r="T265" i="9" s="1"/>
  <c r="AX265" i="9" s="1"/>
  <c r="T266" i="10" s="1"/>
  <c r="R268" i="8"/>
  <c r="U265" i="9" s="1"/>
  <c r="S268" i="8"/>
  <c r="V265" i="9" s="1"/>
  <c r="T268" i="8"/>
  <c r="W265" i="9" s="1"/>
  <c r="U268" i="8"/>
  <c r="E265" i="9" s="1"/>
  <c r="V268" i="8"/>
  <c r="X265" i="9" s="1"/>
  <c r="BB265" i="9" s="1"/>
  <c r="K266" i="10" s="1"/>
  <c r="W268" i="8"/>
  <c r="Y265" i="9" s="1"/>
  <c r="BC265" i="9" s="1"/>
  <c r="X266" i="10" s="1"/>
  <c r="X268" i="8"/>
  <c r="Z265" i="9" s="1"/>
  <c r="BD265" i="9" s="1"/>
  <c r="Y266" i="10" s="1"/>
  <c r="Y268" i="8"/>
  <c r="AA265" i="9" s="1"/>
  <c r="BE265" i="9" s="1"/>
  <c r="Z266" i="10" s="1"/>
  <c r="Z268" i="8"/>
  <c r="AB265" i="9" s="1"/>
  <c r="AA268" i="8"/>
  <c r="AC265" i="9" s="1"/>
  <c r="AB268" i="8"/>
  <c r="AD265" i="9" s="1"/>
  <c r="AC268" i="8"/>
  <c r="AE265" i="9" s="1"/>
  <c r="AD268" i="8"/>
  <c r="AF265" i="9" s="1"/>
  <c r="BJ265" i="9" s="1"/>
  <c r="AE266" i="10" s="1"/>
  <c r="AE268" i="8"/>
  <c r="AG265" i="9" s="1"/>
  <c r="BK265" i="9" s="1"/>
  <c r="AF266" i="10" s="1"/>
  <c r="AF268" i="8"/>
  <c r="AH265" i="9" s="1"/>
  <c r="BL265" i="9" s="1"/>
  <c r="AG266" i="10" s="1"/>
  <c r="AG268" i="8"/>
  <c r="AI265" i="9" s="1"/>
  <c r="BM265" i="9" s="1"/>
  <c r="AH266" i="10" s="1"/>
  <c r="AH268" i="8"/>
  <c r="F265" i="9" s="1"/>
  <c r="G265" i="9" s="1"/>
  <c r="AI268" i="8"/>
  <c r="AJ265" i="9" s="1"/>
  <c r="E269" i="8"/>
  <c r="I266" i="9" s="1"/>
  <c r="F269" i="8"/>
  <c r="J266" i="9" s="1"/>
  <c r="G269" i="8"/>
  <c r="K266" i="9" s="1"/>
  <c r="H269" i="8"/>
  <c r="L266" i="9" s="1"/>
  <c r="AP266" i="9" s="1"/>
  <c r="I267" i="10" s="1"/>
  <c r="I269" i="8"/>
  <c r="M266" i="9" s="1"/>
  <c r="AQ266" i="9" s="1"/>
  <c r="J267" i="10" s="1"/>
  <c r="J269" i="8"/>
  <c r="D266" i="9" s="1"/>
  <c r="K269" i="8"/>
  <c r="N266" i="9" s="1"/>
  <c r="L269" i="8"/>
  <c r="O266" i="9" s="1"/>
  <c r="M269" i="8"/>
  <c r="P266" i="9" s="1"/>
  <c r="N269" i="8"/>
  <c r="Q266" i="9" s="1"/>
  <c r="O269" i="8"/>
  <c r="R266" i="9" s="1"/>
  <c r="P269" i="8"/>
  <c r="S266" i="9" s="1"/>
  <c r="AW266" i="9" s="1"/>
  <c r="S267" i="10" s="1"/>
  <c r="Q269" i="8"/>
  <c r="T266" i="9" s="1"/>
  <c r="AX266" i="9" s="1"/>
  <c r="T267" i="10" s="1"/>
  <c r="R269" i="8"/>
  <c r="U266" i="9" s="1"/>
  <c r="S269" i="8"/>
  <c r="V266" i="9" s="1"/>
  <c r="T269" i="8"/>
  <c r="W266" i="9" s="1"/>
  <c r="U269" i="8"/>
  <c r="E266" i="9" s="1"/>
  <c r="V269" i="8"/>
  <c r="X266" i="9" s="1"/>
  <c r="W269" i="8"/>
  <c r="Y266" i="9" s="1"/>
  <c r="X269" i="8"/>
  <c r="Z266" i="9" s="1"/>
  <c r="BD266" i="9" s="1"/>
  <c r="Y267" i="10" s="1"/>
  <c r="Y269" i="8"/>
  <c r="AA266" i="9" s="1"/>
  <c r="BE266" i="9" s="1"/>
  <c r="Z267" i="10" s="1"/>
  <c r="Z269" i="8"/>
  <c r="AB266" i="9" s="1"/>
  <c r="AA269" i="8"/>
  <c r="AC266" i="9" s="1"/>
  <c r="AB269" i="8"/>
  <c r="AD266" i="9" s="1"/>
  <c r="AC269" i="8"/>
  <c r="AE266" i="9" s="1"/>
  <c r="AD269" i="8"/>
  <c r="AF266" i="9" s="1"/>
  <c r="AE269" i="8"/>
  <c r="AG266" i="9" s="1"/>
  <c r="AF269" i="8"/>
  <c r="AH266" i="9" s="1"/>
  <c r="BL266" i="9" s="1"/>
  <c r="AG267" i="10" s="1"/>
  <c r="AG269" i="8"/>
  <c r="AI266" i="9" s="1"/>
  <c r="BM266" i="9" s="1"/>
  <c r="AH267" i="10" s="1"/>
  <c r="AH269" i="8"/>
  <c r="F266" i="9" s="1"/>
  <c r="G266" i="9" s="1"/>
  <c r="AI269" i="8"/>
  <c r="AJ266" i="9" s="1"/>
  <c r="E270" i="8"/>
  <c r="I267" i="9" s="1"/>
  <c r="F270" i="8"/>
  <c r="J267" i="9" s="1"/>
  <c r="G270" i="8"/>
  <c r="K267" i="9" s="1"/>
  <c r="H270" i="8"/>
  <c r="L267" i="9" s="1"/>
  <c r="I270" i="8"/>
  <c r="M267" i="9" s="1"/>
  <c r="J270" i="8"/>
  <c r="D267" i="9" s="1"/>
  <c r="K270" i="8"/>
  <c r="N267" i="9" s="1"/>
  <c r="L270" i="8"/>
  <c r="O267" i="9" s="1"/>
  <c r="M270" i="8"/>
  <c r="P267" i="9" s="1"/>
  <c r="N270" i="8"/>
  <c r="Q267" i="9" s="1"/>
  <c r="O270" i="8"/>
  <c r="R267" i="9" s="1"/>
  <c r="P270" i="8"/>
  <c r="S267" i="9" s="1"/>
  <c r="Q270" i="8"/>
  <c r="T267" i="9" s="1"/>
  <c r="R270" i="8"/>
  <c r="U267" i="9" s="1"/>
  <c r="S270" i="8"/>
  <c r="V267" i="9" s="1"/>
  <c r="T270" i="8"/>
  <c r="W267" i="9" s="1"/>
  <c r="U270" i="8"/>
  <c r="E267" i="9" s="1"/>
  <c r="V270" i="8"/>
  <c r="X267" i="9" s="1"/>
  <c r="W270" i="8"/>
  <c r="Y267" i="9" s="1"/>
  <c r="X270" i="8"/>
  <c r="Z267" i="9" s="1"/>
  <c r="Y270" i="8"/>
  <c r="AA267" i="9" s="1"/>
  <c r="Z270" i="8"/>
  <c r="AB267" i="9" s="1"/>
  <c r="AA270" i="8"/>
  <c r="AC267" i="9" s="1"/>
  <c r="AB270" i="8"/>
  <c r="AD267" i="9" s="1"/>
  <c r="AC270" i="8"/>
  <c r="AE267" i="9" s="1"/>
  <c r="AD270" i="8"/>
  <c r="AF267" i="9" s="1"/>
  <c r="AE270" i="8"/>
  <c r="AG267" i="9" s="1"/>
  <c r="AF270" i="8"/>
  <c r="AH267" i="9" s="1"/>
  <c r="AG270" i="8"/>
  <c r="AI267" i="9" s="1"/>
  <c r="AH270" i="8"/>
  <c r="F267" i="9" s="1"/>
  <c r="G267" i="9" s="1"/>
  <c r="AI270" i="8"/>
  <c r="AJ267" i="9" s="1"/>
  <c r="E271" i="8"/>
  <c r="I268" i="9" s="1"/>
  <c r="F271" i="8"/>
  <c r="J268" i="9" s="1"/>
  <c r="G271" i="8"/>
  <c r="K268" i="9" s="1"/>
  <c r="H271" i="8"/>
  <c r="L268" i="9" s="1"/>
  <c r="I271" i="8"/>
  <c r="M268" i="9" s="1"/>
  <c r="J271" i="8"/>
  <c r="D268" i="9" s="1"/>
  <c r="K271" i="8"/>
  <c r="N268" i="9" s="1"/>
  <c r="AR268" i="9" s="1"/>
  <c r="N269" i="10" s="1"/>
  <c r="L271" i="8"/>
  <c r="O268" i="9" s="1"/>
  <c r="M271" i="8"/>
  <c r="P268" i="9" s="1"/>
  <c r="N271" i="8"/>
  <c r="Q268" i="9" s="1"/>
  <c r="O271" i="8"/>
  <c r="R268" i="9" s="1"/>
  <c r="P271" i="8"/>
  <c r="S268" i="9" s="1"/>
  <c r="Q271" i="8"/>
  <c r="T268" i="9" s="1"/>
  <c r="R271" i="8"/>
  <c r="U268" i="9" s="1"/>
  <c r="S271" i="8"/>
  <c r="V268" i="9" s="1"/>
  <c r="AZ268" i="9" s="1"/>
  <c r="V269" i="10" s="1"/>
  <c r="T271" i="8"/>
  <c r="W268" i="9" s="1"/>
  <c r="U271" i="8"/>
  <c r="E268" i="9" s="1"/>
  <c r="V271" i="8"/>
  <c r="X268" i="9" s="1"/>
  <c r="W271" i="8"/>
  <c r="Y268" i="9" s="1"/>
  <c r="X271" i="8"/>
  <c r="Z268" i="9" s="1"/>
  <c r="Y271" i="8"/>
  <c r="AA268" i="9" s="1"/>
  <c r="Z271" i="8"/>
  <c r="AB268" i="9" s="1"/>
  <c r="AA271" i="8"/>
  <c r="AC268" i="9" s="1"/>
  <c r="BG268" i="9" s="1"/>
  <c r="AB269" i="10" s="1"/>
  <c r="AB271" i="8"/>
  <c r="AD268" i="9" s="1"/>
  <c r="AC271" i="8"/>
  <c r="AE268" i="9" s="1"/>
  <c r="AD271" i="8"/>
  <c r="AF268" i="9" s="1"/>
  <c r="AE271" i="8"/>
  <c r="AG268" i="9" s="1"/>
  <c r="AF271" i="8"/>
  <c r="AH268" i="9" s="1"/>
  <c r="AG271" i="8"/>
  <c r="AI268" i="9" s="1"/>
  <c r="AH271" i="8"/>
  <c r="F268" i="9" s="1"/>
  <c r="G268" i="9" s="1"/>
  <c r="AI271" i="8"/>
  <c r="AJ268" i="9" s="1"/>
  <c r="BN268" i="9" s="1"/>
  <c r="L269" i="10" s="1"/>
  <c r="E272" i="8"/>
  <c r="I269" i="9" s="1"/>
  <c r="F272" i="8"/>
  <c r="J269" i="9" s="1"/>
  <c r="G272" i="8"/>
  <c r="K269" i="9" s="1"/>
  <c r="H272" i="8"/>
  <c r="L269" i="9" s="1"/>
  <c r="I272" i="8"/>
  <c r="M269" i="9" s="1"/>
  <c r="J272" i="8"/>
  <c r="D269" i="9" s="1"/>
  <c r="K272" i="8"/>
  <c r="N269" i="9" s="1"/>
  <c r="L272" i="8"/>
  <c r="O269" i="9" s="1"/>
  <c r="M272" i="8"/>
  <c r="P269" i="9" s="1"/>
  <c r="N272" i="8"/>
  <c r="Q269" i="9" s="1"/>
  <c r="O272" i="8"/>
  <c r="R269" i="9" s="1"/>
  <c r="P272" i="8"/>
  <c r="S269" i="9" s="1"/>
  <c r="Q272" i="8"/>
  <c r="T269" i="9" s="1"/>
  <c r="R272" i="8"/>
  <c r="U269" i="9" s="1"/>
  <c r="S272" i="8"/>
  <c r="V269" i="9" s="1"/>
  <c r="T272" i="8"/>
  <c r="W269" i="9" s="1"/>
  <c r="U272" i="8"/>
  <c r="E269" i="9" s="1"/>
  <c r="V272" i="8"/>
  <c r="X269" i="9" s="1"/>
  <c r="W272" i="8"/>
  <c r="Y269" i="9" s="1"/>
  <c r="X272" i="8"/>
  <c r="Z269" i="9" s="1"/>
  <c r="Y272" i="8"/>
  <c r="AA269" i="9" s="1"/>
  <c r="Z272" i="8"/>
  <c r="AB269" i="9" s="1"/>
  <c r="AA272" i="8"/>
  <c r="AC269" i="9" s="1"/>
  <c r="AB272" i="8"/>
  <c r="AD269" i="9" s="1"/>
  <c r="AC272" i="8"/>
  <c r="AE269" i="9" s="1"/>
  <c r="AD272" i="8"/>
  <c r="AF269" i="9" s="1"/>
  <c r="AE272" i="8"/>
  <c r="AG269" i="9" s="1"/>
  <c r="AF272" i="8"/>
  <c r="AH269" i="9" s="1"/>
  <c r="AG272" i="8"/>
  <c r="AI269" i="9" s="1"/>
  <c r="AH272" i="8"/>
  <c r="F269" i="9" s="1"/>
  <c r="AI272" i="8"/>
  <c r="AJ269" i="9" s="1"/>
  <c r="E273" i="8"/>
  <c r="I314" i="9" s="1"/>
  <c r="F273" i="8"/>
  <c r="J314" i="9" s="1"/>
  <c r="G273" i="8"/>
  <c r="K314" i="9" s="1"/>
  <c r="H273" i="8"/>
  <c r="L314" i="9" s="1"/>
  <c r="I273" i="8"/>
  <c r="M314" i="9" s="1"/>
  <c r="J273" i="8"/>
  <c r="D314" i="9" s="1"/>
  <c r="K273" i="8"/>
  <c r="N314" i="9" s="1"/>
  <c r="L273" i="8"/>
  <c r="O314" i="9" s="1"/>
  <c r="M273" i="8"/>
  <c r="P314" i="9" s="1"/>
  <c r="N273" i="8"/>
  <c r="Q314" i="9" s="1"/>
  <c r="O273" i="8"/>
  <c r="R314" i="9" s="1"/>
  <c r="P273" i="8"/>
  <c r="S314" i="9" s="1"/>
  <c r="Q273" i="8"/>
  <c r="T314" i="9" s="1"/>
  <c r="R273" i="8"/>
  <c r="U314" i="9" s="1"/>
  <c r="S273" i="8"/>
  <c r="V314" i="9" s="1"/>
  <c r="T273" i="8"/>
  <c r="W314" i="9" s="1"/>
  <c r="U273" i="8"/>
  <c r="E314" i="9" s="1"/>
  <c r="V273" i="8"/>
  <c r="X314" i="9" s="1"/>
  <c r="W273" i="8"/>
  <c r="Y314" i="9" s="1"/>
  <c r="X273" i="8"/>
  <c r="Z314" i="9" s="1"/>
  <c r="Y273" i="8"/>
  <c r="AA314" i="9" s="1"/>
  <c r="Z273" i="8"/>
  <c r="AB314" i="9" s="1"/>
  <c r="AA273" i="8"/>
  <c r="AC314" i="9" s="1"/>
  <c r="AB273" i="8"/>
  <c r="AD314" i="9" s="1"/>
  <c r="AC273" i="8"/>
  <c r="AE314" i="9" s="1"/>
  <c r="AD273" i="8"/>
  <c r="AF314" i="9" s="1"/>
  <c r="AE273" i="8"/>
  <c r="AG314" i="9" s="1"/>
  <c r="AF273" i="8"/>
  <c r="AH314" i="9" s="1"/>
  <c r="AG273" i="8"/>
  <c r="AI314" i="9" s="1"/>
  <c r="AH273" i="8"/>
  <c r="F314" i="9" s="1"/>
  <c r="AI273" i="8"/>
  <c r="AJ314" i="9" s="1"/>
  <c r="E274" i="8"/>
  <c r="I315" i="9" s="1"/>
  <c r="F274" i="8"/>
  <c r="J315" i="9" s="1"/>
  <c r="G274" i="8"/>
  <c r="K315" i="9" s="1"/>
  <c r="H274" i="8"/>
  <c r="L315" i="9" s="1"/>
  <c r="I274" i="8"/>
  <c r="M315" i="9" s="1"/>
  <c r="J274" i="8"/>
  <c r="D315" i="9" s="1"/>
  <c r="K274" i="8"/>
  <c r="N315" i="9" s="1"/>
  <c r="L274" i="8"/>
  <c r="O315" i="9" s="1"/>
  <c r="M274" i="8"/>
  <c r="P315" i="9" s="1"/>
  <c r="N274" i="8"/>
  <c r="Q315" i="9" s="1"/>
  <c r="O274" i="8"/>
  <c r="R315" i="9" s="1"/>
  <c r="P274" i="8"/>
  <c r="S315" i="9" s="1"/>
  <c r="Q274" i="8"/>
  <c r="T315" i="9" s="1"/>
  <c r="R274" i="8"/>
  <c r="U315" i="9" s="1"/>
  <c r="S274" i="8"/>
  <c r="V315" i="9" s="1"/>
  <c r="T274" i="8"/>
  <c r="W315" i="9" s="1"/>
  <c r="U274" i="8"/>
  <c r="E315" i="9" s="1"/>
  <c r="V274" i="8"/>
  <c r="X315" i="9" s="1"/>
  <c r="W274" i="8"/>
  <c r="Y315" i="9" s="1"/>
  <c r="X274" i="8"/>
  <c r="Z315" i="9" s="1"/>
  <c r="Y274" i="8"/>
  <c r="AA315" i="9" s="1"/>
  <c r="Z274" i="8"/>
  <c r="AB315" i="9" s="1"/>
  <c r="AA274" i="8"/>
  <c r="AC315" i="9" s="1"/>
  <c r="AB274" i="8"/>
  <c r="AD315" i="9" s="1"/>
  <c r="AC274" i="8"/>
  <c r="AE315" i="9" s="1"/>
  <c r="AD274" i="8"/>
  <c r="AF315" i="9" s="1"/>
  <c r="AE274" i="8"/>
  <c r="AG315" i="9" s="1"/>
  <c r="AF274" i="8"/>
  <c r="AH315" i="9" s="1"/>
  <c r="AG274" i="8"/>
  <c r="AI315" i="9" s="1"/>
  <c r="AH274" i="8"/>
  <c r="F315" i="9" s="1"/>
  <c r="AI274" i="8"/>
  <c r="AJ315" i="9" s="1"/>
  <c r="E275" i="8"/>
  <c r="I316" i="9" s="1"/>
  <c r="F275" i="8"/>
  <c r="J316" i="9" s="1"/>
  <c r="G275" i="8"/>
  <c r="K316" i="9" s="1"/>
  <c r="H275" i="8"/>
  <c r="L316" i="9" s="1"/>
  <c r="I275" i="8"/>
  <c r="M316" i="9" s="1"/>
  <c r="J275" i="8"/>
  <c r="D316" i="9" s="1"/>
  <c r="K275" i="8"/>
  <c r="N316" i="9" s="1"/>
  <c r="L275" i="8"/>
  <c r="O316" i="9" s="1"/>
  <c r="M275" i="8"/>
  <c r="P316" i="9" s="1"/>
  <c r="N275" i="8"/>
  <c r="Q316" i="9" s="1"/>
  <c r="O275" i="8"/>
  <c r="R316" i="9" s="1"/>
  <c r="P275" i="8"/>
  <c r="S316" i="9" s="1"/>
  <c r="Q275" i="8"/>
  <c r="T316" i="9" s="1"/>
  <c r="R275" i="8"/>
  <c r="U316" i="9" s="1"/>
  <c r="S275" i="8"/>
  <c r="V316" i="9" s="1"/>
  <c r="T275" i="8"/>
  <c r="W316" i="9" s="1"/>
  <c r="U275" i="8"/>
  <c r="E316" i="9" s="1"/>
  <c r="V275" i="8"/>
  <c r="X316" i="9" s="1"/>
  <c r="W275" i="8"/>
  <c r="Y316" i="9" s="1"/>
  <c r="X275" i="8"/>
  <c r="Z316" i="9" s="1"/>
  <c r="Y275" i="8"/>
  <c r="AA316" i="9" s="1"/>
  <c r="Z275" i="8"/>
  <c r="AB316" i="9" s="1"/>
  <c r="AA275" i="8"/>
  <c r="AC316" i="9" s="1"/>
  <c r="AB275" i="8"/>
  <c r="AD316" i="9" s="1"/>
  <c r="AC275" i="8"/>
  <c r="AE316" i="9" s="1"/>
  <c r="AD275" i="8"/>
  <c r="AF316" i="9" s="1"/>
  <c r="AE275" i="8"/>
  <c r="AG316" i="9" s="1"/>
  <c r="AF275" i="8"/>
  <c r="AH316" i="9" s="1"/>
  <c r="AG275" i="8"/>
  <c r="AI316" i="9" s="1"/>
  <c r="AH275" i="8"/>
  <c r="F316" i="9" s="1"/>
  <c r="AI275" i="8"/>
  <c r="AJ316" i="9" s="1"/>
  <c r="E276" i="8"/>
  <c r="I317" i="9" s="1"/>
  <c r="F276" i="8"/>
  <c r="J317" i="9" s="1"/>
  <c r="AN317" i="9" s="1"/>
  <c r="G318" i="10" s="1"/>
  <c r="G276" i="8"/>
  <c r="K317" i="9" s="1"/>
  <c r="AO317" i="9" s="1"/>
  <c r="H318" i="10" s="1"/>
  <c r="H276" i="8"/>
  <c r="L317" i="9" s="1"/>
  <c r="AP317" i="9" s="1"/>
  <c r="I318" i="10" s="1"/>
  <c r="I276" i="8"/>
  <c r="M317" i="9" s="1"/>
  <c r="AQ317" i="9" s="1"/>
  <c r="J318" i="10" s="1"/>
  <c r="J276" i="8"/>
  <c r="D317" i="9" s="1"/>
  <c r="K276" i="8"/>
  <c r="N317" i="9" s="1"/>
  <c r="L276" i="8"/>
  <c r="O317" i="9" s="1"/>
  <c r="M276" i="8"/>
  <c r="P317" i="9" s="1"/>
  <c r="N276" i="8"/>
  <c r="Q317" i="9" s="1"/>
  <c r="AU317" i="9" s="1"/>
  <c r="Q318" i="10" s="1"/>
  <c r="O276" i="8"/>
  <c r="R317" i="9" s="1"/>
  <c r="AV317" i="9" s="1"/>
  <c r="R318" i="10" s="1"/>
  <c r="P276" i="8"/>
  <c r="S317" i="9" s="1"/>
  <c r="AW317" i="9" s="1"/>
  <c r="S318" i="10" s="1"/>
  <c r="Q276" i="8"/>
  <c r="T317" i="9" s="1"/>
  <c r="AX317" i="9" s="1"/>
  <c r="T318" i="10" s="1"/>
  <c r="R276" i="8"/>
  <c r="U317" i="9" s="1"/>
  <c r="S276" i="8"/>
  <c r="V317" i="9" s="1"/>
  <c r="T276" i="8"/>
  <c r="W317" i="9" s="1"/>
  <c r="U276" i="8"/>
  <c r="E317" i="9" s="1"/>
  <c r="V276" i="8"/>
  <c r="X317" i="9" s="1"/>
  <c r="BB317" i="9" s="1"/>
  <c r="K318" i="10" s="1"/>
  <c r="W276" i="8"/>
  <c r="Y317" i="9" s="1"/>
  <c r="BC317" i="9" s="1"/>
  <c r="X318" i="10" s="1"/>
  <c r="X276" i="8"/>
  <c r="Z317" i="9" s="1"/>
  <c r="BD317" i="9" s="1"/>
  <c r="Y318" i="10" s="1"/>
  <c r="Y276" i="8"/>
  <c r="AA317" i="9" s="1"/>
  <c r="BE317" i="9" s="1"/>
  <c r="Z318" i="10" s="1"/>
  <c r="Z276" i="8"/>
  <c r="AB317" i="9" s="1"/>
  <c r="AA276" i="8"/>
  <c r="AC317" i="9" s="1"/>
  <c r="AB276" i="8"/>
  <c r="AD317" i="9" s="1"/>
  <c r="AC276" i="8"/>
  <c r="AE317" i="9" s="1"/>
  <c r="AD276" i="8"/>
  <c r="AF317" i="9" s="1"/>
  <c r="BJ317" i="9" s="1"/>
  <c r="AE318" i="10" s="1"/>
  <c r="AE276" i="8"/>
  <c r="AG317" i="9" s="1"/>
  <c r="BK317" i="9" s="1"/>
  <c r="AF318" i="10" s="1"/>
  <c r="AF276" i="8"/>
  <c r="AH317" i="9" s="1"/>
  <c r="BL317" i="9" s="1"/>
  <c r="AG318" i="10" s="1"/>
  <c r="AG276" i="8"/>
  <c r="AI317" i="9" s="1"/>
  <c r="BM317" i="9" s="1"/>
  <c r="AH318" i="10" s="1"/>
  <c r="AH276" i="8"/>
  <c r="F317" i="9" s="1"/>
  <c r="G317" i="9" s="1"/>
  <c r="AI276" i="8"/>
  <c r="AJ317" i="9" s="1"/>
  <c r="E277" i="8"/>
  <c r="I270" i="9" s="1"/>
  <c r="F277" i="8"/>
  <c r="J270" i="9" s="1"/>
  <c r="G277" i="8"/>
  <c r="K270" i="9" s="1"/>
  <c r="H277" i="8"/>
  <c r="L270" i="9" s="1"/>
  <c r="AP270" i="9" s="1"/>
  <c r="I271" i="10" s="1"/>
  <c r="I277" i="8"/>
  <c r="M270" i="9" s="1"/>
  <c r="AQ270" i="9" s="1"/>
  <c r="J271" i="10" s="1"/>
  <c r="J277" i="8"/>
  <c r="D270" i="9" s="1"/>
  <c r="K277" i="8"/>
  <c r="N270" i="9" s="1"/>
  <c r="L277" i="8"/>
  <c r="O270" i="9" s="1"/>
  <c r="M277" i="8"/>
  <c r="P270" i="9" s="1"/>
  <c r="N277" i="8"/>
  <c r="Q270" i="9" s="1"/>
  <c r="O277" i="8"/>
  <c r="R270" i="9" s="1"/>
  <c r="P277" i="8"/>
  <c r="S270" i="9" s="1"/>
  <c r="AW270" i="9" s="1"/>
  <c r="S271" i="10" s="1"/>
  <c r="Q277" i="8"/>
  <c r="T270" i="9" s="1"/>
  <c r="AX270" i="9" s="1"/>
  <c r="T271" i="10" s="1"/>
  <c r="R277" i="8"/>
  <c r="U270" i="9" s="1"/>
  <c r="S277" i="8"/>
  <c r="V270" i="9" s="1"/>
  <c r="T277" i="8"/>
  <c r="W270" i="9" s="1"/>
  <c r="U277" i="8"/>
  <c r="E270" i="9" s="1"/>
  <c r="V277" i="8"/>
  <c r="X270" i="9" s="1"/>
  <c r="W277" i="8"/>
  <c r="Y270" i="9" s="1"/>
  <c r="X277" i="8"/>
  <c r="Z270" i="9" s="1"/>
  <c r="BD270" i="9" s="1"/>
  <c r="Y271" i="10" s="1"/>
  <c r="Y277" i="8"/>
  <c r="AA270" i="9" s="1"/>
  <c r="BE270" i="9" s="1"/>
  <c r="Z271" i="10" s="1"/>
  <c r="Z277" i="8"/>
  <c r="AB270" i="9" s="1"/>
  <c r="AA277" i="8"/>
  <c r="AC270" i="9" s="1"/>
  <c r="AB277" i="8"/>
  <c r="AD270" i="9" s="1"/>
  <c r="AC277" i="8"/>
  <c r="AE270" i="9" s="1"/>
  <c r="AD277" i="8"/>
  <c r="AF270" i="9" s="1"/>
  <c r="AE277" i="8"/>
  <c r="AG270" i="9" s="1"/>
  <c r="AF277" i="8"/>
  <c r="AH270" i="9" s="1"/>
  <c r="BL270" i="9" s="1"/>
  <c r="AG271" i="10" s="1"/>
  <c r="AG277" i="8"/>
  <c r="AI270" i="9" s="1"/>
  <c r="BM270" i="9" s="1"/>
  <c r="AH271" i="10" s="1"/>
  <c r="AH277" i="8"/>
  <c r="F270" i="9" s="1"/>
  <c r="G270" i="9" s="1"/>
  <c r="AI277" i="8"/>
  <c r="AJ270" i="9" s="1"/>
  <c r="E278" i="8"/>
  <c r="I271" i="9" s="1"/>
  <c r="F278" i="8"/>
  <c r="J271" i="9" s="1"/>
  <c r="G278" i="8"/>
  <c r="K271" i="9" s="1"/>
  <c r="H278" i="8"/>
  <c r="L271" i="9" s="1"/>
  <c r="I278" i="8"/>
  <c r="M271" i="9" s="1"/>
  <c r="J278" i="8"/>
  <c r="D271" i="9" s="1"/>
  <c r="K278" i="8"/>
  <c r="N271" i="9" s="1"/>
  <c r="L278" i="8"/>
  <c r="O271" i="9" s="1"/>
  <c r="M278" i="8"/>
  <c r="P271" i="9" s="1"/>
  <c r="N278" i="8"/>
  <c r="Q271" i="9" s="1"/>
  <c r="O278" i="8"/>
  <c r="R271" i="9" s="1"/>
  <c r="P278" i="8"/>
  <c r="S271" i="9" s="1"/>
  <c r="Q278" i="8"/>
  <c r="T271" i="9" s="1"/>
  <c r="R278" i="8"/>
  <c r="U271" i="9" s="1"/>
  <c r="S278" i="8"/>
  <c r="V271" i="9" s="1"/>
  <c r="T278" i="8"/>
  <c r="W271" i="9" s="1"/>
  <c r="U278" i="8"/>
  <c r="E271" i="9" s="1"/>
  <c r="V278" i="8"/>
  <c r="X271" i="9" s="1"/>
  <c r="W278" i="8"/>
  <c r="Y271" i="9" s="1"/>
  <c r="X278" i="8"/>
  <c r="Z271" i="9" s="1"/>
  <c r="Y278" i="8"/>
  <c r="AA271" i="9" s="1"/>
  <c r="Z278" i="8"/>
  <c r="AB271" i="9" s="1"/>
  <c r="AA278" i="8"/>
  <c r="AC271" i="9" s="1"/>
  <c r="AB278" i="8"/>
  <c r="AD271" i="9" s="1"/>
  <c r="AC278" i="8"/>
  <c r="AE271" i="9" s="1"/>
  <c r="AD278" i="8"/>
  <c r="AF271" i="9" s="1"/>
  <c r="AE278" i="8"/>
  <c r="AG271" i="9" s="1"/>
  <c r="AF278" i="8"/>
  <c r="AH271" i="9" s="1"/>
  <c r="AG278" i="8"/>
  <c r="AI271" i="9" s="1"/>
  <c r="AH278" i="8"/>
  <c r="F271" i="9" s="1"/>
  <c r="G271" i="9" s="1"/>
  <c r="AI278" i="8"/>
  <c r="AJ271" i="9" s="1"/>
  <c r="E279" i="8"/>
  <c r="I272" i="9" s="1"/>
  <c r="F279" i="8"/>
  <c r="J272" i="9" s="1"/>
  <c r="G279" i="8"/>
  <c r="K272" i="9" s="1"/>
  <c r="H279" i="8"/>
  <c r="L272" i="9" s="1"/>
  <c r="I279" i="8"/>
  <c r="M272" i="9" s="1"/>
  <c r="J279" i="8"/>
  <c r="D272" i="9" s="1"/>
  <c r="K279" i="8"/>
  <c r="N272" i="9" s="1"/>
  <c r="AR272" i="9" s="1"/>
  <c r="N273" i="10" s="1"/>
  <c r="L279" i="8"/>
  <c r="O272" i="9" s="1"/>
  <c r="M279" i="8"/>
  <c r="P272" i="9" s="1"/>
  <c r="N279" i="8"/>
  <c r="Q272" i="9" s="1"/>
  <c r="O279" i="8"/>
  <c r="R272" i="9" s="1"/>
  <c r="P279" i="8"/>
  <c r="S272" i="9" s="1"/>
  <c r="Q279" i="8"/>
  <c r="T272" i="9" s="1"/>
  <c r="R279" i="8"/>
  <c r="U272" i="9" s="1"/>
  <c r="S279" i="8"/>
  <c r="V272" i="9" s="1"/>
  <c r="AZ272" i="9" s="1"/>
  <c r="V273" i="10" s="1"/>
  <c r="T279" i="8"/>
  <c r="W272" i="9" s="1"/>
  <c r="U279" i="8"/>
  <c r="E272" i="9" s="1"/>
  <c r="V279" i="8"/>
  <c r="X272" i="9" s="1"/>
  <c r="W279" i="8"/>
  <c r="Y272" i="9" s="1"/>
  <c r="X279" i="8"/>
  <c r="Z272" i="9" s="1"/>
  <c r="Y279" i="8"/>
  <c r="AA272" i="9" s="1"/>
  <c r="Z279" i="8"/>
  <c r="AB272" i="9" s="1"/>
  <c r="AA279" i="8"/>
  <c r="AC272" i="9" s="1"/>
  <c r="BG272" i="9" s="1"/>
  <c r="AB273" i="10" s="1"/>
  <c r="AB279" i="8"/>
  <c r="AD272" i="9" s="1"/>
  <c r="AC279" i="8"/>
  <c r="AE272" i="9" s="1"/>
  <c r="AD279" i="8"/>
  <c r="AF272" i="9" s="1"/>
  <c r="AE279" i="8"/>
  <c r="AG272" i="9" s="1"/>
  <c r="AF279" i="8"/>
  <c r="AH272" i="9" s="1"/>
  <c r="AG279" i="8"/>
  <c r="AI272" i="9" s="1"/>
  <c r="AH279" i="8"/>
  <c r="F272" i="9" s="1"/>
  <c r="G272" i="9" s="1"/>
  <c r="AI279" i="8"/>
  <c r="AJ272" i="9" s="1"/>
  <c r="BN272" i="9" s="1"/>
  <c r="L273" i="10" s="1"/>
  <c r="E280" i="8"/>
  <c r="I273" i="9" s="1"/>
  <c r="F280" i="8"/>
  <c r="J273" i="9" s="1"/>
  <c r="G280" i="8"/>
  <c r="K273" i="9" s="1"/>
  <c r="H280" i="8"/>
  <c r="L273" i="9" s="1"/>
  <c r="I280" i="8"/>
  <c r="M273" i="9" s="1"/>
  <c r="J280" i="8"/>
  <c r="D273" i="9" s="1"/>
  <c r="K280" i="8"/>
  <c r="N273" i="9" s="1"/>
  <c r="L280" i="8"/>
  <c r="O273" i="9" s="1"/>
  <c r="M280" i="8"/>
  <c r="P273" i="9" s="1"/>
  <c r="N280" i="8"/>
  <c r="Q273" i="9" s="1"/>
  <c r="O280" i="8"/>
  <c r="R273" i="9" s="1"/>
  <c r="P280" i="8"/>
  <c r="S273" i="9" s="1"/>
  <c r="Q280" i="8"/>
  <c r="T273" i="9" s="1"/>
  <c r="R280" i="8"/>
  <c r="U273" i="9" s="1"/>
  <c r="S280" i="8"/>
  <c r="V273" i="9" s="1"/>
  <c r="T280" i="8"/>
  <c r="W273" i="9" s="1"/>
  <c r="U280" i="8"/>
  <c r="E273" i="9" s="1"/>
  <c r="V280" i="8"/>
  <c r="X273" i="9" s="1"/>
  <c r="W280" i="8"/>
  <c r="Y273" i="9" s="1"/>
  <c r="X280" i="8"/>
  <c r="Z273" i="9" s="1"/>
  <c r="Y280" i="8"/>
  <c r="AA273" i="9" s="1"/>
  <c r="Z280" i="8"/>
  <c r="AB273" i="9" s="1"/>
  <c r="AA280" i="8"/>
  <c r="AC273" i="9" s="1"/>
  <c r="AB280" i="8"/>
  <c r="AD273" i="9" s="1"/>
  <c r="AC280" i="8"/>
  <c r="AE273" i="9" s="1"/>
  <c r="AD280" i="8"/>
  <c r="AF273" i="9" s="1"/>
  <c r="AE280" i="8"/>
  <c r="AG273" i="9" s="1"/>
  <c r="AF280" i="8"/>
  <c r="AH273" i="9" s="1"/>
  <c r="AG280" i="8"/>
  <c r="AI273" i="9" s="1"/>
  <c r="AH280" i="8"/>
  <c r="F273" i="9" s="1"/>
  <c r="AI280" i="8"/>
  <c r="AJ273" i="9" s="1"/>
  <c r="E281" i="8"/>
  <c r="I274" i="9" s="1"/>
  <c r="F281" i="8"/>
  <c r="J274" i="9" s="1"/>
  <c r="G281" i="8"/>
  <c r="K274" i="9" s="1"/>
  <c r="H281" i="8"/>
  <c r="L274" i="9" s="1"/>
  <c r="I281" i="8"/>
  <c r="M274" i="9" s="1"/>
  <c r="J281" i="8"/>
  <c r="D274" i="9" s="1"/>
  <c r="K281" i="8"/>
  <c r="N274" i="9" s="1"/>
  <c r="L281" i="8"/>
  <c r="O274" i="9" s="1"/>
  <c r="M281" i="8"/>
  <c r="P274" i="9" s="1"/>
  <c r="N281" i="8"/>
  <c r="Q274" i="9" s="1"/>
  <c r="O281" i="8"/>
  <c r="R274" i="9" s="1"/>
  <c r="P281" i="8"/>
  <c r="S274" i="9" s="1"/>
  <c r="Q281" i="8"/>
  <c r="T274" i="9" s="1"/>
  <c r="R281" i="8"/>
  <c r="U274" i="9" s="1"/>
  <c r="S281" i="8"/>
  <c r="V274" i="9" s="1"/>
  <c r="T281" i="8"/>
  <c r="W274" i="9" s="1"/>
  <c r="U281" i="8"/>
  <c r="E274" i="9" s="1"/>
  <c r="V281" i="8"/>
  <c r="X274" i="9" s="1"/>
  <c r="W281" i="8"/>
  <c r="Y274" i="9" s="1"/>
  <c r="X281" i="8"/>
  <c r="Z274" i="9" s="1"/>
  <c r="Y281" i="8"/>
  <c r="AA274" i="9" s="1"/>
  <c r="Z281" i="8"/>
  <c r="AB274" i="9" s="1"/>
  <c r="AA281" i="8"/>
  <c r="AC274" i="9" s="1"/>
  <c r="AB281" i="8"/>
  <c r="AD274" i="9" s="1"/>
  <c r="AC281" i="8"/>
  <c r="AE274" i="9" s="1"/>
  <c r="AD281" i="8"/>
  <c r="AF274" i="9" s="1"/>
  <c r="AE281" i="8"/>
  <c r="AG274" i="9" s="1"/>
  <c r="AF281" i="8"/>
  <c r="AH274" i="9" s="1"/>
  <c r="AG281" i="8"/>
  <c r="AI274" i="9" s="1"/>
  <c r="AH281" i="8"/>
  <c r="F274" i="9" s="1"/>
  <c r="AI281" i="8"/>
  <c r="AJ274" i="9" s="1"/>
  <c r="E282" i="8"/>
  <c r="I275" i="9" s="1"/>
  <c r="F282" i="8"/>
  <c r="J275" i="9" s="1"/>
  <c r="G282" i="8"/>
  <c r="K275" i="9" s="1"/>
  <c r="H282" i="8"/>
  <c r="L275" i="9" s="1"/>
  <c r="I282" i="8"/>
  <c r="M275" i="9" s="1"/>
  <c r="J282" i="8"/>
  <c r="D275" i="9" s="1"/>
  <c r="K282" i="8"/>
  <c r="N275" i="9" s="1"/>
  <c r="L282" i="8"/>
  <c r="O275" i="9" s="1"/>
  <c r="M282" i="8"/>
  <c r="P275" i="9" s="1"/>
  <c r="N282" i="8"/>
  <c r="Q275" i="9" s="1"/>
  <c r="O282" i="8"/>
  <c r="R275" i="9" s="1"/>
  <c r="P282" i="8"/>
  <c r="S275" i="9" s="1"/>
  <c r="Q282" i="8"/>
  <c r="T275" i="9" s="1"/>
  <c r="R282" i="8"/>
  <c r="U275" i="9" s="1"/>
  <c r="S282" i="8"/>
  <c r="V275" i="9" s="1"/>
  <c r="T282" i="8"/>
  <c r="W275" i="9" s="1"/>
  <c r="U282" i="8"/>
  <c r="E275" i="9" s="1"/>
  <c r="V282" i="8"/>
  <c r="X275" i="9" s="1"/>
  <c r="W282" i="8"/>
  <c r="Y275" i="9" s="1"/>
  <c r="X282" i="8"/>
  <c r="Z275" i="9" s="1"/>
  <c r="Y282" i="8"/>
  <c r="AA275" i="9" s="1"/>
  <c r="Z282" i="8"/>
  <c r="AB275" i="9" s="1"/>
  <c r="AA282" i="8"/>
  <c r="AC275" i="9" s="1"/>
  <c r="AB282" i="8"/>
  <c r="AD275" i="9" s="1"/>
  <c r="AC282" i="8"/>
  <c r="AE275" i="9" s="1"/>
  <c r="AD282" i="8"/>
  <c r="AF275" i="9" s="1"/>
  <c r="AE282" i="8"/>
  <c r="AG275" i="9" s="1"/>
  <c r="AF282" i="8"/>
  <c r="AH275" i="9" s="1"/>
  <c r="AG282" i="8"/>
  <c r="AI275" i="9" s="1"/>
  <c r="AH282" i="8"/>
  <c r="F275" i="9" s="1"/>
  <c r="AI282" i="8"/>
  <c r="AJ275" i="9" s="1"/>
  <c r="E283" i="8"/>
  <c r="I276" i="9" s="1"/>
  <c r="F283" i="8"/>
  <c r="J276" i="9" s="1"/>
  <c r="G283" i="8"/>
  <c r="K276" i="9" s="1"/>
  <c r="H283" i="8"/>
  <c r="L276" i="9" s="1"/>
  <c r="I283" i="8"/>
  <c r="M276" i="9" s="1"/>
  <c r="J283" i="8"/>
  <c r="D276" i="9" s="1"/>
  <c r="K283" i="8"/>
  <c r="N276" i="9" s="1"/>
  <c r="L283" i="8"/>
  <c r="O276" i="9" s="1"/>
  <c r="M283" i="8"/>
  <c r="P276" i="9" s="1"/>
  <c r="N283" i="8"/>
  <c r="Q276" i="9" s="1"/>
  <c r="O283" i="8"/>
  <c r="R276" i="9" s="1"/>
  <c r="P283" i="8"/>
  <c r="S276" i="9" s="1"/>
  <c r="Q283" i="8"/>
  <c r="T276" i="9" s="1"/>
  <c r="R283" i="8"/>
  <c r="U276" i="9" s="1"/>
  <c r="S283" i="8"/>
  <c r="V276" i="9" s="1"/>
  <c r="T283" i="8"/>
  <c r="W276" i="9" s="1"/>
  <c r="U283" i="8"/>
  <c r="E276" i="9" s="1"/>
  <c r="V283" i="8"/>
  <c r="X276" i="9" s="1"/>
  <c r="W283" i="8"/>
  <c r="Y276" i="9" s="1"/>
  <c r="X283" i="8"/>
  <c r="Z276" i="9" s="1"/>
  <c r="Y283" i="8"/>
  <c r="AA276" i="9" s="1"/>
  <c r="Z283" i="8"/>
  <c r="AB276" i="9" s="1"/>
  <c r="AA283" i="8"/>
  <c r="AC276" i="9" s="1"/>
  <c r="AB283" i="8"/>
  <c r="AD276" i="9" s="1"/>
  <c r="AC283" i="8"/>
  <c r="AE276" i="9" s="1"/>
  <c r="AD283" i="8"/>
  <c r="AF276" i="9" s="1"/>
  <c r="AE283" i="8"/>
  <c r="AG276" i="9" s="1"/>
  <c r="AF283" i="8"/>
  <c r="AH276" i="9" s="1"/>
  <c r="AG283" i="8"/>
  <c r="AI276" i="9" s="1"/>
  <c r="AH283" i="8"/>
  <c r="F276" i="9" s="1"/>
  <c r="AI283" i="8"/>
  <c r="AJ276" i="9" s="1"/>
  <c r="E284" i="8"/>
  <c r="I318" i="9" s="1"/>
  <c r="F284" i="8"/>
  <c r="J318" i="9" s="1"/>
  <c r="AN318" i="9" s="1"/>
  <c r="G319" i="10" s="1"/>
  <c r="G284" i="8"/>
  <c r="K318" i="9" s="1"/>
  <c r="AO318" i="9" s="1"/>
  <c r="H319" i="10" s="1"/>
  <c r="H284" i="8"/>
  <c r="L318" i="9" s="1"/>
  <c r="AP318" i="9" s="1"/>
  <c r="I319" i="10" s="1"/>
  <c r="I284" i="8"/>
  <c r="M318" i="9" s="1"/>
  <c r="AQ318" i="9" s="1"/>
  <c r="J319" i="10" s="1"/>
  <c r="J284" i="8"/>
  <c r="D318" i="9" s="1"/>
  <c r="K284" i="8"/>
  <c r="N318" i="9" s="1"/>
  <c r="L284" i="8"/>
  <c r="O318" i="9" s="1"/>
  <c r="M284" i="8"/>
  <c r="P318" i="9" s="1"/>
  <c r="N284" i="8"/>
  <c r="Q318" i="9" s="1"/>
  <c r="AU318" i="9" s="1"/>
  <c r="Q319" i="10" s="1"/>
  <c r="O284" i="8"/>
  <c r="R318" i="9" s="1"/>
  <c r="AV318" i="9" s="1"/>
  <c r="R319" i="10" s="1"/>
  <c r="P284" i="8"/>
  <c r="S318" i="9" s="1"/>
  <c r="AW318" i="9" s="1"/>
  <c r="S319" i="10" s="1"/>
  <c r="Q284" i="8"/>
  <c r="T318" i="9" s="1"/>
  <c r="AX318" i="9" s="1"/>
  <c r="T319" i="10" s="1"/>
  <c r="R284" i="8"/>
  <c r="U318" i="9" s="1"/>
  <c r="S284" i="8"/>
  <c r="V318" i="9" s="1"/>
  <c r="T284" i="8"/>
  <c r="W318" i="9" s="1"/>
  <c r="U284" i="8"/>
  <c r="E318" i="9" s="1"/>
  <c r="V284" i="8"/>
  <c r="X318" i="9" s="1"/>
  <c r="BB318" i="9" s="1"/>
  <c r="K319" i="10" s="1"/>
  <c r="W284" i="8"/>
  <c r="Y318" i="9" s="1"/>
  <c r="BC318" i="9" s="1"/>
  <c r="X319" i="10" s="1"/>
  <c r="X284" i="8"/>
  <c r="Z318" i="9" s="1"/>
  <c r="BD318" i="9" s="1"/>
  <c r="Y319" i="10" s="1"/>
  <c r="Y284" i="8"/>
  <c r="AA318" i="9" s="1"/>
  <c r="BE318" i="9" s="1"/>
  <c r="Z319" i="10" s="1"/>
  <c r="Z284" i="8"/>
  <c r="AB318" i="9" s="1"/>
  <c r="AA284" i="8"/>
  <c r="AC318" i="9" s="1"/>
  <c r="AB284" i="8"/>
  <c r="AD318" i="9" s="1"/>
  <c r="AC284" i="8"/>
  <c r="AE318" i="9" s="1"/>
  <c r="AD284" i="8"/>
  <c r="AF318" i="9" s="1"/>
  <c r="BJ318" i="9" s="1"/>
  <c r="AE319" i="10" s="1"/>
  <c r="AE284" i="8"/>
  <c r="AG318" i="9" s="1"/>
  <c r="BK318" i="9" s="1"/>
  <c r="AF319" i="10" s="1"/>
  <c r="AF284" i="8"/>
  <c r="AH318" i="9" s="1"/>
  <c r="BL318" i="9" s="1"/>
  <c r="AG319" i="10" s="1"/>
  <c r="AG284" i="8"/>
  <c r="AI318" i="9" s="1"/>
  <c r="BM318" i="9" s="1"/>
  <c r="AH319" i="10" s="1"/>
  <c r="AH284" i="8"/>
  <c r="F318" i="9" s="1"/>
  <c r="G318" i="9" s="1"/>
  <c r="AI284" i="8"/>
  <c r="AJ318" i="9" s="1"/>
  <c r="E285" i="8"/>
  <c r="I319" i="9" s="1"/>
  <c r="F285" i="8"/>
  <c r="J319" i="9" s="1"/>
  <c r="G285" i="8"/>
  <c r="K319" i="9" s="1"/>
  <c r="H285" i="8"/>
  <c r="L319" i="9" s="1"/>
  <c r="AP319" i="9" s="1"/>
  <c r="I320" i="10" s="1"/>
  <c r="I285" i="8"/>
  <c r="M319" i="9" s="1"/>
  <c r="AQ319" i="9" s="1"/>
  <c r="J320" i="10" s="1"/>
  <c r="J285" i="8"/>
  <c r="D319" i="9" s="1"/>
  <c r="K285" i="8"/>
  <c r="N319" i="9" s="1"/>
  <c r="L285" i="8"/>
  <c r="O319" i="9" s="1"/>
  <c r="M285" i="8"/>
  <c r="P319" i="9" s="1"/>
  <c r="N285" i="8"/>
  <c r="Q319" i="9" s="1"/>
  <c r="O285" i="8"/>
  <c r="R319" i="9" s="1"/>
  <c r="P285" i="8"/>
  <c r="S319" i="9" s="1"/>
  <c r="AW319" i="9" s="1"/>
  <c r="S320" i="10" s="1"/>
  <c r="Q285" i="8"/>
  <c r="T319" i="9" s="1"/>
  <c r="AX319" i="9" s="1"/>
  <c r="T320" i="10" s="1"/>
  <c r="R285" i="8"/>
  <c r="U319" i="9" s="1"/>
  <c r="S285" i="8"/>
  <c r="V319" i="9" s="1"/>
  <c r="T285" i="8"/>
  <c r="W319" i="9" s="1"/>
  <c r="U285" i="8"/>
  <c r="E319" i="9" s="1"/>
  <c r="V285" i="8"/>
  <c r="X319" i="9" s="1"/>
  <c r="W285" i="8"/>
  <c r="Y319" i="9" s="1"/>
  <c r="X285" i="8"/>
  <c r="Z319" i="9" s="1"/>
  <c r="BD319" i="9" s="1"/>
  <c r="Y320" i="10" s="1"/>
  <c r="Y285" i="8"/>
  <c r="AA319" i="9" s="1"/>
  <c r="BE319" i="9" s="1"/>
  <c r="Z320" i="10" s="1"/>
  <c r="Z285" i="8"/>
  <c r="AB319" i="9" s="1"/>
  <c r="AA285" i="8"/>
  <c r="AC319" i="9" s="1"/>
  <c r="AB285" i="8"/>
  <c r="AD319" i="9" s="1"/>
  <c r="AC285" i="8"/>
  <c r="AE319" i="9" s="1"/>
  <c r="AD285" i="8"/>
  <c r="AF319" i="9" s="1"/>
  <c r="AE285" i="8"/>
  <c r="AG319" i="9" s="1"/>
  <c r="AF285" i="8"/>
  <c r="AH319" i="9" s="1"/>
  <c r="BL319" i="9" s="1"/>
  <c r="AG320" i="10" s="1"/>
  <c r="AG285" i="8"/>
  <c r="AI319" i="9" s="1"/>
  <c r="BM319" i="9" s="1"/>
  <c r="AH320" i="10" s="1"/>
  <c r="AH285" i="8"/>
  <c r="F319" i="9" s="1"/>
  <c r="G319" i="9" s="1"/>
  <c r="AI285" i="8"/>
  <c r="AJ319" i="9" s="1"/>
  <c r="E286" i="8"/>
  <c r="I320" i="9" s="1"/>
  <c r="F286" i="8"/>
  <c r="J320" i="9" s="1"/>
  <c r="G286" i="8"/>
  <c r="K320" i="9" s="1"/>
  <c r="H286" i="8"/>
  <c r="L320" i="9" s="1"/>
  <c r="I286" i="8"/>
  <c r="M320" i="9" s="1"/>
  <c r="J286" i="8"/>
  <c r="D320" i="9" s="1"/>
  <c r="K286" i="8"/>
  <c r="N320" i="9" s="1"/>
  <c r="L286" i="8"/>
  <c r="O320" i="9" s="1"/>
  <c r="M286" i="8"/>
  <c r="P320" i="9" s="1"/>
  <c r="N286" i="8"/>
  <c r="Q320" i="9" s="1"/>
  <c r="O286" i="8"/>
  <c r="R320" i="9" s="1"/>
  <c r="P286" i="8"/>
  <c r="S320" i="9" s="1"/>
  <c r="Q286" i="8"/>
  <c r="T320" i="9" s="1"/>
  <c r="R286" i="8"/>
  <c r="U320" i="9" s="1"/>
  <c r="S286" i="8"/>
  <c r="V320" i="9" s="1"/>
  <c r="T286" i="8"/>
  <c r="W320" i="9" s="1"/>
  <c r="U286" i="8"/>
  <c r="E320" i="9" s="1"/>
  <c r="V286" i="8"/>
  <c r="X320" i="9" s="1"/>
  <c r="W286" i="8"/>
  <c r="Y320" i="9" s="1"/>
  <c r="X286" i="8"/>
  <c r="Z320" i="9" s="1"/>
  <c r="Y286" i="8"/>
  <c r="AA320" i="9" s="1"/>
  <c r="Z286" i="8"/>
  <c r="AB320" i="9" s="1"/>
  <c r="AA286" i="8"/>
  <c r="AC320" i="9" s="1"/>
  <c r="AB286" i="8"/>
  <c r="AD320" i="9" s="1"/>
  <c r="AC286" i="8"/>
  <c r="AE320" i="9" s="1"/>
  <c r="AD286" i="8"/>
  <c r="AF320" i="9" s="1"/>
  <c r="AE286" i="8"/>
  <c r="AG320" i="9" s="1"/>
  <c r="AF286" i="8"/>
  <c r="AH320" i="9" s="1"/>
  <c r="AG286" i="8"/>
  <c r="AI320" i="9" s="1"/>
  <c r="AH286" i="8"/>
  <c r="F320" i="9" s="1"/>
  <c r="G320" i="9" s="1"/>
  <c r="AI286" i="8"/>
  <c r="AJ320" i="9" s="1"/>
  <c r="E287" i="8"/>
  <c r="I321" i="9" s="1"/>
  <c r="F287" i="8"/>
  <c r="J321" i="9" s="1"/>
  <c r="G287" i="8"/>
  <c r="K321" i="9" s="1"/>
  <c r="H287" i="8"/>
  <c r="L321" i="9" s="1"/>
  <c r="I287" i="8"/>
  <c r="M321" i="9" s="1"/>
  <c r="J287" i="8"/>
  <c r="D321" i="9" s="1"/>
  <c r="K287" i="8"/>
  <c r="N321" i="9" s="1"/>
  <c r="AR321" i="9" s="1"/>
  <c r="N322" i="10" s="1"/>
  <c r="L287" i="8"/>
  <c r="O321" i="9" s="1"/>
  <c r="M287" i="8"/>
  <c r="P321" i="9" s="1"/>
  <c r="N287" i="8"/>
  <c r="Q321" i="9" s="1"/>
  <c r="O287" i="8"/>
  <c r="R321" i="9" s="1"/>
  <c r="P287" i="8"/>
  <c r="S321" i="9" s="1"/>
  <c r="Q287" i="8"/>
  <c r="T321" i="9" s="1"/>
  <c r="R287" i="8"/>
  <c r="U321" i="9" s="1"/>
  <c r="S287" i="8"/>
  <c r="V321" i="9" s="1"/>
  <c r="AZ321" i="9" s="1"/>
  <c r="V322" i="10" s="1"/>
  <c r="T287" i="8"/>
  <c r="W321" i="9" s="1"/>
  <c r="U287" i="8"/>
  <c r="E321" i="9" s="1"/>
  <c r="V287" i="8"/>
  <c r="X321" i="9" s="1"/>
  <c r="W287" i="8"/>
  <c r="Y321" i="9" s="1"/>
  <c r="X287" i="8"/>
  <c r="Z321" i="9" s="1"/>
  <c r="Y287" i="8"/>
  <c r="AA321" i="9" s="1"/>
  <c r="Z287" i="8"/>
  <c r="AB321" i="9" s="1"/>
  <c r="AA287" i="8"/>
  <c r="AC321" i="9" s="1"/>
  <c r="BG321" i="9" s="1"/>
  <c r="AB322" i="10" s="1"/>
  <c r="AB287" i="8"/>
  <c r="AD321" i="9" s="1"/>
  <c r="AC287" i="8"/>
  <c r="AE321" i="9" s="1"/>
  <c r="AD287" i="8"/>
  <c r="AF321" i="9" s="1"/>
  <c r="AE287" i="8"/>
  <c r="AG321" i="9" s="1"/>
  <c r="AF287" i="8"/>
  <c r="AH321" i="9" s="1"/>
  <c r="AG287" i="8"/>
  <c r="AI321" i="9" s="1"/>
  <c r="AH287" i="8"/>
  <c r="F321" i="9" s="1"/>
  <c r="G321" i="9" s="1"/>
  <c r="AI287" i="8"/>
  <c r="AJ321" i="9" s="1"/>
  <c r="BN321" i="9" s="1"/>
  <c r="L322" i="10" s="1"/>
  <c r="E288" i="8"/>
  <c r="I322" i="9" s="1"/>
  <c r="F288" i="8"/>
  <c r="J322" i="9" s="1"/>
  <c r="G288" i="8"/>
  <c r="K322" i="9" s="1"/>
  <c r="H288" i="8"/>
  <c r="L322" i="9" s="1"/>
  <c r="I288" i="8"/>
  <c r="M322" i="9" s="1"/>
  <c r="J288" i="8"/>
  <c r="D322" i="9" s="1"/>
  <c r="K288" i="8"/>
  <c r="N322" i="9" s="1"/>
  <c r="L288" i="8"/>
  <c r="O322" i="9" s="1"/>
  <c r="M288" i="8"/>
  <c r="P322" i="9" s="1"/>
  <c r="N288" i="8"/>
  <c r="Q322" i="9" s="1"/>
  <c r="O288" i="8"/>
  <c r="R322" i="9" s="1"/>
  <c r="P288" i="8"/>
  <c r="S322" i="9" s="1"/>
  <c r="Q288" i="8"/>
  <c r="T322" i="9" s="1"/>
  <c r="R288" i="8"/>
  <c r="U322" i="9" s="1"/>
  <c r="S288" i="8"/>
  <c r="V322" i="9" s="1"/>
  <c r="T288" i="8"/>
  <c r="W322" i="9" s="1"/>
  <c r="U288" i="8"/>
  <c r="E322" i="9" s="1"/>
  <c r="V288" i="8"/>
  <c r="X322" i="9" s="1"/>
  <c r="W288" i="8"/>
  <c r="Y322" i="9" s="1"/>
  <c r="X288" i="8"/>
  <c r="Z322" i="9" s="1"/>
  <c r="Y288" i="8"/>
  <c r="AA322" i="9" s="1"/>
  <c r="Z288" i="8"/>
  <c r="AB322" i="9" s="1"/>
  <c r="AA288" i="8"/>
  <c r="AC322" i="9" s="1"/>
  <c r="AB288" i="8"/>
  <c r="AD322" i="9" s="1"/>
  <c r="AC288" i="8"/>
  <c r="AE322" i="9" s="1"/>
  <c r="AD288" i="8"/>
  <c r="AF322" i="9" s="1"/>
  <c r="AE288" i="8"/>
  <c r="AG322" i="9" s="1"/>
  <c r="AF288" i="8"/>
  <c r="AH322" i="9" s="1"/>
  <c r="AG288" i="8"/>
  <c r="AI322" i="9" s="1"/>
  <c r="AH288" i="8"/>
  <c r="F322" i="9" s="1"/>
  <c r="AI288" i="8"/>
  <c r="AJ322" i="9" s="1"/>
  <c r="E289" i="8"/>
  <c r="I323" i="9" s="1"/>
  <c r="F289" i="8"/>
  <c r="J323" i="9" s="1"/>
  <c r="G289" i="8"/>
  <c r="K323" i="9" s="1"/>
  <c r="H289" i="8"/>
  <c r="L323" i="9" s="1"/>
  <c r="I289" i="8"/>
  <c r="M323" i="9" s="1"/>
  <c r="J289" i="8"/>
  <c r="D323" i="9" s="1"/>
  <c r="K289" i="8"/>
  <c r="N323" i="9" s="1"/>
  <c r="L289" i="8"/>
  <c r="O323" i="9" s="1"/>
  <c r="M289" i="8"/>
  <c r="P323" i="9" s="1"/>
  <c r="N289" i="8"/>
  <c r="Q323" i="9" s="1"/>
  <c r="O289" i="8"/>
  <c r="R323" i="9" s="1"/>
  <c r="P289" i="8"/>
  <c r="S323" i="9" s="1"/>
  <c r="Q289" i="8"/>
  <c r="T323" i="9" s="1"/>
  <c r="R289" i="8"/>
  <c r="U323" i="9" s="1"/>
  <c r="S289" i="8"/>
  <c r="V323" i="9" s="1"/>
  <c r="T289" i="8"/>
  <c r="W323" i="9" s="1"/>
  <c r="U289" i="8"/>
  <c r="E323" i="9" s="1"/>
  <c r="V289" i="8"/>
  <c r="X323" i="9" s="1"/>
  <c r="W289" i="8"/>
  <c r="Y323" i="9" s="1"/>
  <c r="X289" i="8"/>
  <c r="Z323" i="9" s="1"/>
  <c r="Y289" i="8"/>
  <c r="AA323" i="9" s="1"/>
  <c r="Z289" i="8"/>
  <c r="AB323" i="9" s="1"/>
  <c r="AA289" i="8"/>
  <c r="AC323" i="9" s="1"/>
  <c r="AB289" i="8"/>
  <c r="AD323" i="9" s="1"/>
  <c r="AC289" i="8"/>
  <c r="AE323" i="9" s="1"/>
  <c r="AD289" i="8"/>
  <c r="AF323" i="9" s="1"/>
  <c r="AE289" i="8"/>
  <c r="AG323" i="9" s="1"/>
  <c r="AF289" i="8"/>
  <c r="AH323" i="9" s="1"/>
  <c r="AG289" i="8"/>
  <c r="AI323" i="9" s="1"/>
  <c r="AH289" i="8"/>
  <c r="F323" i="9" s="1"/>
  <c r="AI289" i="8"/>
  <c r="AJ323" i="9" s="1"/>
  <c r="E290" i="8"/>
  <c r="I277" i="9" s="1"/>
  <c r="F290" i="8"/>
  <c r="J277" i="9" s="1"/>
  <c r="G290" i="8"/>
  <c r="K277" i="9" s="1"/>
  <c r="H290" i="8"/>
  <c r="L277" i="9" s="1"/>
  <c r="I290" i="8"/>
  <c r="M277" i="9" s="1"/>
  <c r="J290" i="8"/>
  <c r="D277" i="9" s="1"/>
  <c r="K290" i="8"/>
  <c r="N277" i="9" s="1"/>
  <c r="L290" i="8"/>
  <c r="O277" i="9" s="1"/>
  <c r="M290" i="8"/>
  <c r="P277" i="9" s="1"/>
  <c r="N290" i="8"/>
  <c r="Q277" i="9" s="1"/>
  <c r="O290" i="8"/>
  <c r="R277" i="9" s="1"/>
  <c r="P290" i="8"/>
  <c r="S277" i="9" s="1"/>
  <c r="Q290" i="8"/>
  <c r="T277" i="9" s="1"/>
  <c r="R290" i="8"/>
  <c r="U277" i="9" s="1"/>
  <c r="S290" i="8"/>
  <c r="V277" i="9" s="1"/>
  <c r="T290" i="8"/>
  <c r="W277" i="9" s="1"/>
  <c r="U290" i="8"/>
  <c r="E277" i="9" s="1"/>
  <c r="V290" i="8"/>
  <c r="X277" i="9" s="1"/>
  <c r="W290" i="8"/>
  <c r="Y277" i="9" s="1"/>
  <c r="X290" i="8"/>
  <c r="Z277" i="9" s="1"/>
  <c r="Y290" i="8"/>
  <c r="AA277" i="9" s="1"/>
  <c r="Z290" i="8"/>
  <c r="AB277" i="9" s="1"/>
  <c r="AA290" i="8"/>
  <c r="AC277" i="9" s="1"/>
  <c r="AB290" i="8"/>
  <c r="AD277" i="9" s="1"/>
  <c r="AC290" i="8"/>
  <c r="AE277" i="9" s="1"/>
  <c r="AD290" i="8"/>
  <c r="AF277" i="9" s="1"/>
  <c r="AE290" i="8"/>
  <c r="AG277" i="9" s="1"/>
  <c r="AF290" i="8"/>
  <c r="AH277" i="9" s="1"/>
  <c r="AG290" i="8"/>
  <c r="AI277" i="9" s="1"/>
  <c r="AH290" i="8"/>
  <c r="F277" i="9" s="1"/>
  <c r="AI290" i="8"/>
  <c r="AJ277" i="9" s="1"/>
  <c r="E291" i="8"/>
  <c r="I278" i="9" s="1"/>
  <c r="F291" i="8"/>
  <c r="J278" i="9" s="1"/>
  <c r="G291" i="8"/>
  <c r="K278" i="9" s="1"/>
  <c r="H291" i="8"/>
  <c r="L278" i="9" s="1"/>
  <c r="I291" i="8"/>
  <c r="M278" i="9" s="1"/>
  <c r="J291" i="8"/>
  <c r="D278" i="9" s="1"/>
  <c r="K291" i="8"/>
  <c r="N278" i="9" s="1"/>
  <c r="L291" i="8"/>
  <c r="O278" i="9" s="1"/>
  <c r="M291" i="8"/>
  <c r="P278" i="9" s="1"/>
  <c r="N291" i="8"/>
  <c r="Q278" i="9" s="1"/>
  <c r="O291" i="8"/>
  <c r="R278" i="9" s="1"/>
  <c r="P291" i="8"/>
  <c r="S278" i="9" s="1"/>
  <c r="Q291" i="8"/>
  <c r="T278" i="9" s="1"/>
  <c r="R291" i="8"/>
  <c r="U278" i="9" s="1"/>
  <c r="S291" i="8"/>
  <c r="V278" i="9" s="1"/>
  <c r="T291" i="8"/>
  <c r="W278" i="9" s="1"/>
  <c r="U291" i="8"/>
  <c r="E278" i="9" s="1"/>
  <c r="V291" i="8"/>
  <c r="X278" i="9" s="1"/>
  <c r="W291" i="8"/>
  <c r="Y278" i="9" s="1"/>
  <c r="X291" i="8"/>
  <c r="Z278" i="9" s="1"/>
  <c r="Y291" i="8"/>
  <c r="AA278" i="9" s="1"/>
  <c r="Z291" i="8"/>
  <c r="AB278" i="9" s="1"/>
  <c r="AA291" i="8"/>
  <c r="AC278" i="9" s="1"/>
  <c r="AB291" i="8"/>
  <c r="AD278" i="9" s="1"/>
  <c r="AC291" i="8"/>
  <c r="AE278" i="9" s="1"/>
  <c r="AD291" i="8"/>
  <c r="AF278" i="9" s="1"/>
  <c r="AE291" i="8"/>
  <c r="AG278" i="9" s="1"/>
  <c r="AF291" i="8"/>
  <c r="AH278" i="9" s="1"/>
  <c r="AG291" i="8"/>
  <c r="AI278" i="9" s="1"/>
  <c r="AH291" i="8"/>
  <c r="F278" i="9" s="1"/>
  <c r="AI291" i="8"/>
  <c r="AJ278" i="9" s="1"/>
  <c r="E292" i="8"/>
  <c r="I279" i="9" s="1"/>
  <c r="F292" i="8"/>
  <c r="J279" i="9" s="1"/>
  <c r="AN279" i="9" s="1"/>
  <c r="G280" i="10" s="1"/>
  <c r="G292" i="8"/>
  <c r="K279" i="9" s="1"/>
  <c r="AO279" i="9" s="1"/>
  <c r="H280" i="10" s="1"/>
  <c r="H292" i="8"/>
  <c r="L279" i="9" s="1"/>
  <c r="AP279" i="9" s="1"/>
  <c r="I280" i="10" s="1"/>
  <c r="I292" i="8"/>
  <c r="M279" i="9" s="1"/>
  <c r="AQ279" i="9" s="1"/>
  <c r="J280" i="10" s="1"/>
  <c r="J292" i="8"/>
  <c r="D279" i="9" s="1"/>
  <c r="K292" i="8"/>
  <c r="N279" i="9" s="1"/>
  <c r="L292" i="8"/>
  <c r="O279" i="9" s="1"/>
  <c r="M292" i="8"/>
  <c r="P279" i="9" s="1"/>
  <c r="N292" i="8"/>
  <c r="Q279" i="9" s="1"/>
  <c r="AU279" i="9" s="1"/>
  <c r="Q280" i="10" s="1"/>
  <c r="O292" i="8"/>
  <c r="R279" i="9" s="1"/>
  <c r="AV279" i="9" s="1"/>
  <c r="R280" i="10" s="1"/>
  <c r="P292" i="8"/>
  <c r="S279" i="9" s="1"/>
  <c r="AW279" i="9" s="1"/>
  <c r="S280" i="10" s="1"/>
  <c r="Q292" i="8"/>
  <c r="T279" i="9" s="1"/>
  <c r="AX279" i="9" s="1"/>
  <c r="T280" i="10" s="1"/>
  <c r="R292" i="8"/>
  <c r="U279" i="9" s="1"/>
  <c r="S292" i="8"/>
  <c r="V279" i="9" s="1"/>
  <c r="T292" i="8"/>
  <c r="W279" i="9" s="1"/>
  <c r="U292" i="8"/>
  <c r="E279" i="9" s="1"/>
  <c r="V292" i="8"/>
  <c r="X279" i="9" s="1"/>
  <c r="BB279" i="9" s="1"/>
  <c r="K280" i="10" s="1"/>
  <c r="W292" i="8"/>
  <c r="Y279" i="9" s="1"/>
  <c r="BC279" i="9" s="1"/>
  <c r="X280" i="10" s="1"/>
  <c r="X292" i="8"/>
  <c r="Z279" i="9" s="1"/>
  <c r="BD279" i="9" s="1"/>
  <c r="Y280" i="10" s="1"/>
  <c r="Y292" i="8"/>
  <c r="AA279" i="9" s="1"/>
  <c r="BE279" i="9" s="1"/>
  <c r="Z280" i="10" s="1"/>
  <c r="Z292" i="8"/>
  <c r="AB279" i="9" s="1"/>
  <c r="AA292" i="8"/>
  <c r="AC279" i="9" s="1"/>
  <c r="AB292" i="8"/>
  <c r="AD279" i="9" s="1"/>
  <c r="AC292" i="8"/>
  <c r="AE279" i="9" s="1"/>
  <c r="AD292" i="8"/>
  <c r="AF279" i="9" s="1"/>
  <c r="BJ279" i="9" s="1"/>
  <c r="AE280" i="10" s="1"/>
  <c r="AE292" i="8"/>
  <c r="AG279" i="9" s="1"/>
  <c r="BK279" i="9" s="1"/>
  <c r="AF280" i="10" s="1"/>
  <c r="AF292" i="8"/>
  <c r="AH279" i="9" s="1"/>
  <c r="BL279" i="9" s="1"/>
  <c r="AG280" i="10" s="1"/>
  <c r="AG292" i="8"/>
  <c r="AI279" i="9" s="1"/>
  <c r="BM279" i="9" s="1"/>
  <c r="AH280" i="10" s="1"/>
  <c r="AH292" i="8"/>
  <c r="F279" i="9" s="1"/>
  <c r="G279" i="9" s="1"/>
  <c r="AI292" i="8"/>
  <c r="AJ279" i="9" s="1"/>
  <c r="E293" i="8"/>
  <c r="I280" i="9" s="1"/>
  <c r="F293" i="8"/>
  <c r="J280" i="9" s="1"/>
  <c r="G293" i="8"/>
  <c r="K280" i="9" s="1"/>
  <c r="H293" i="8"/>
  <c r="L280" i="9" s="1"/>
  <c r="AP280" i="9" s="1"/>
  <c r="I281" i="10" s="1"/>
  <c r="I293" i="8"/>
  <c r="M280" i="9" s="1"/>
  <c r="AQ280" i="9" s="1"/>
  <c r="J281" i="10" s="1"/>
  <c r="J293" i="8"/>
  <c r="D280" i="9" s="1"/>
  <c r="K293" i="8"/>
  <c r="N280" i="9" s="1"/>
  <c r="L293" i="8"/>
  <c r="O280" i="9" s="1"/>
  <c r="M293" i="8"/>
  <c r="P280" i="9" s="1"/>
  <c r="N293" i="8"/>
  <c r="Q280" i="9" s="1"/>
  <c r="O293" i="8"/>
  <c r="R280" i="9" s="1"/>
  <c r="P293" i="8"/>
  <c r="S280" i="9" s="1"/>
  <c r="AW280" i="9" s="1"/>
  <c r="S281" i="10" s="1"/>
  <c r="Q293" i="8"/>
  <c r="T280" i="9" s="1"/>
  <c r="AX280" i="9" s="1"/>
  <c r="T281" i="10" s="1"/>
  <c r="R293" i="8"/>
  <c r="U280" i="9" s="1"/>
  <c r="S293" i="8"/>
  <c r="V280" i="9" s="1"/>
  <c r="T293" i="8"/>
  <c r="W280" i="9" s="1"/>
  <c r="U293" i="8"/>
  <c r="E280" i="9" s="1"/>
  <c r="V293" i="8"/>
  <c r="X280" i="9" s="1"/>
  <c r="W293" i="8"/>
  <c r="Y280" i="9" s="1"/>
  <c r="X293" i="8"/>
  <c r="Z280" i="9" s="1"/>
  <c r="BD280" i="9" s="1"/>
  <c r="Y281" i="10" s="1"/>
  <c r="Y293" i="8"/>
  <c r="AA280" i="9" s="1"/>
  <c r="BE280" i="9" s="1"/>
  <c r="Z281" i="10" s="1"/>
  <c r="Z293" i="8"/>
  <c r="AB280" i="9" s="1"/>
  <c r="AA293" i="8"/>
  <c r="AC280" i="9" s="1"/>
  <c r="AB293" i="8"/>
  <c r="AD280" i="9" s="1"/>
  <c r="AC293" i="8"/>
  <c r="AE280" i="9" s="1"/>
  <c r="AD293" i="8"/>
  <c r="AF280" i="9" s="1"/>
  <c r="AE293" i="8"/>
  <c r="AG280" i="9" s="1"/>
  <c r="AF293" i="8"/>
  <c r="AH280" i="9" s="1"/>
  <c r="BL280" i="9" s="1"/>
  <c r="AG281" i="10" s="1"/>
  <c r="AG293" i="8"/>
  <c r="AI280" i="9" s="1"/>
  <c r="BM280" i="9" s="1"/>
  <c r="AH281" i="10" s="1"/>
  <c r="AH293" i="8"/>
  <c r="F280" i="9" s="1"/>
  <c r="G280" i="9" s="1"/>
  <c r="AI293" i="8"/>
  <c r="AJ280" i="9" s="1"/>
  <c r="E294" i="8"/>
  <c r="I281" i="9" s="1"/>
  <c r="F294" i="8"/>
  <c r="J281" i="9" s="1"/>
  <c r="G294" i="8"/>
  <c r="K281" i="9" s="1"/>
  <c r="H294" i="8"/>
  <c r="L281" i="9" s="1"/>
  <c r="I294" i="8"/>
  <c r="M281" i="9" s="1"/>
  <c r="J294" i="8"/>
  <c r="D281" i="9" s="1"/>
  <c r="K294" i="8"/>
  <c r="N281" i="9" s="1"/>
  <c r="L294" i="8"/>
  <c r="O281" i="9" s="1"/>
  <c r="M294" i="8"/>
  <c r="P281" i="9" s="1"/>
  <c r="N294" i="8"/>
  <c r="Q281" i="9" s="1"/>
  <c r="O294" i="8"/>
  <c r="R281" i="9" s="1"/>
  <c r="P294" i="8"/>
  <c r="S281" i="9" s="1"/>
  <c r="Q294" i="8"/>
  <c r="T281" i="9" s="1"/>
  <c r="R294" i="8"/>
  <c r="U281" i="9" s="1"/>
  <c r="S294" i="8"/>
  <c r="V281" i="9" s="1"/>
  <c r="T294" i="8"/>
  <c r="W281" i="9" s="1"/>
  <c r="U294" i="8"/>
  <c r="E281" i="9" s="1"/>
  <c r="V294" i="8"/>
  <c r="X281" i="9" s="1"/>
  <c r="W294" i="8"/>
  <c r="Y281" i="9" s="1"/>
  <c r="X294" i="8"/>
  <c r="Z281" i="9" s="1"/>
  <c r="Y294" i="8"/>
  <c r="AA281" i="9" s="1"/>
  <c r="Z294" i="8"/>
  <c r="AB281" i="9" s="1"/>
  <c r="AA294" i="8"/>
  <c r="AC281" i="9" s="1"/>
  <c r="AB294" i="8"/>
  <c r="AD281" i="9" s="1"/>
  <c r="AC294" i="8"/>
  <c r="AE281" i="9" s="1"/>
  <c r="AD294" i="8"/>
  <c r="AF281" i="9" s="1"/>
  <c r="AE294" i="8"/>
  <c r="AG281" i="9" s="1"/>
  <c r="AF294" i="8"/>
  <c r="AH281" i="9" s="1"/>
  <c r="AG294" i="8"/>
  <c r="AI281" i="9" s="1"/>
  <c r="AH294" i="8"/>
  <c r="F281" i="9" s="1"/>
  <c r="G281" i="9" s="1"/>
  <c r="AI294" i="8"/>
  <c r="AJ281" i="9" s="1"/>
  <c r="E295" i="8"/>
  <c r="I282" i="9" s="1"/>
  <c r="F295" i="8"/>
  <c r="J282" i="9" s="1"/>
  <c r="G295" i="8"/>
  <c r="K282" i="9" s="1"/>
  <c r="H295" i="8"/>
  <c r="L282" i="9" s="1"/>
  <c r="I295" i="8"/>
  <c r="M282" i="9" s="1"/>
  <c r="J295" i="8"/>
  <c r="D282" i="9" s="1"/>
  <c r="K295" i="8"/>
  <c r="N282" i="9" s="1"/>
  <c r="AR282" i="9" s="1"/>
  <c r="N283" i="10" s="1"/>
  <c r="L295" i="8"/>
  <c r="O282" i="9" s="1"/>
  <c r="M295" i="8"/>
  <c r="P282" i="9" s="1"/>
  <c r="N295" i="8"/>
  <c r="Q282" i="9" s="1"/>
  <c r="O295" i="8"/>
  <c r="R282" i="9" s="1"/>
  <c r="P295" i="8"/>
  <c r="S282" i="9" s="1"/>
  <c r="Q295" i="8"/>
  <c r="T282" i="9" s="1"/>
  <c r="R295" i="8"/>
  <c r="U282" i="9" s="1"/>
  <c r="S295" i="8"/>
  <c r="V282" i="9" s="1"/>
  <c r="AZ282" i="9" s="1"/>
  <c r="V283" i="10" s="1"/>
  <c r="T295" i="8"/>
  <c r="W282" i="9" s="1"/>
  <c r="U295" i="8"/>
  <c r="E282" i="9" s="1"/>
  <c r="V295" i="8"/>
  <c r="X282" i="9" s="1"/>
  <c r="W295" i="8"/>
  <c r="Y282" i="9" s="1"/>
  <c r="X295" i="8"/>
  <c r="Z282" i="9" s="1"/>
  <c r="Y295" i="8"/>
  <c r="AA282" i="9" s="1"/>
  <c r="Z295" i="8"/>
  <c r="AB282" i="9" s="1"/>
  <c r="AA295" i="8"/>
  <c r="AC282" i="9" s="1"/>
  <c r="BG282" i="9" s="1"/>
  <c r="AB283" i="10" s="1"/>
  <c r="AB295" i="8"/>
  <c r="AD282" i="9" s="1"/>
  <c r="AC295" i="8"/>
  <c r="AE282" i="9" s="1"/>
  <c r="AD295" i="8"/>
  <c r="AF282" i="9" s="1"/>
  <c r="AE295" i="8"/>
  <c r="AG282" i="9" s="1"/>
  <c r="AF295" i="8"/>
  <c r="AH282" i="9" s="1"/>
  <c r="AG295" i="8"/>
  <c r="AI282" i="9" s="1"/>
  <c r="AH295" i="8"/>
  <c r="F282" i="9" s="1"/>
  <c r="G282" i="9" s="1"/>
  <c r="AI295" i="8"/>
  <c r="AJ282" i="9" s="1"/>
  <c r="BN282" i="9" s="1"/>
  <c r="L283" i="10" s="1"/>
  <c r="E296" i="8"/>
  <c r="I283" i="9" s="1"/>
  <c r="F296" i="8"/>
  <c r="J283" i="9" s="1"/>
  <c r="G296" i="8"/>
  <c r="K283" i="9" s="1"/>
  <c r="H296" i="8"/>
  <c r="L283" i="9" s="1"/>
  <c r="I296" i="8"/>
  <c r="M283" i="9" s="1"/>
  <c r="J296" i="8"/>
  <c r="D283" i="9" s="1"/>
  <c r="K296" i="8"/>
  <c r="N283" i="9" s="1"/>
  <c r="L296" i="8"/>
  <c r="O283" i="9" s="1"/>
  <c r="M296" i="8"/>
  <c r="P283" i="9" s="1"/>
  <c r="N296" i="8"/>
  <c r="Q283" i="9" s="1"/>
  <c r="O296" i="8"/>
  <c r="R283" i="9" s="1"/>
  <c r="P296" i="8"/>
  <c r="S283" i="9" s="1"/>
  <c r="Q296" i="8"/>
  <c r="T283" i="9" s="1"/>
  <c r="R296" i="8"/>
  <c r="U283" i="9" s="1"/>
  <c r="S296" i="8"/>
  <c r="V283" i="9" s="1"/>
  <c r="T296" i="8"/>
  <c r="W283" i="9" s="1"/>
  <c r="U296" i="8"/>
  <c r="E283" i="9" s="1"/>
  <c r="V296" i="8"/>
  <c r="X283" i="9" s="1"/>
  <c r="W296" i="8"/>
  <c r="Y283" i="9" s="1"/>
  <c r="X296" i="8"/>
  <c r="Z283" i="9" s="1"/>
  <c r="Y296" i="8"/>
  <c r="AA283" i="9" s="1"/>
  <c r="Z296" i="8"/>
  <c r="AB283" i="9" s="1"/>
  <c r="AA296" i="8"/>
  <c r="AC283" i="9" s="1"/>
  <c r="AB296" i="8"/>
  <c r="AD283" i="9" s="1"/>
  <c r="AC296" i="8"/>
  <c r="AE283" i="9" s="1"/>
  <c r="AD296" i="8"/>
  <c r="AF283" i="9" s="1"/>
  <c r="AE296" i="8"/>
  <c r="AG283" i="9" s="1"/>
  <c r="AF296" i="8"/>
  <c r="AH283" i="9" s="1"/>
  <c r="AG296" i="8"/>
  <c r="AI283" i="9" s="1"/>
  <c r="AH296" i="8"/>
  <c r="F283" i="9" s="1"/>
  <c r="AI296" i="8"/>
  <c r="AJ283" i="9" s="1"/>
  <c r="E297" i="8"/>
  <c r="I284" i="9" s="1"/>
  <c r="F297" i="8"/>
  <c r="J284" i="9" s="1"/>
  <c r="G297" i="8"/>
  <c r="K284" i="9" s="1"/>
  <c r="H297" i="8"/>
  <c r="L284" i="9" s="1"/>
  <c r="I297" i="8"/>
  <c r="M284" i="9" s="1"/>
  <c r="J297" i="8"/>
  <c r="D284" i="9" s="1"/>
  <c r="K297" i="8"/>
  <c r="N284" i="9" s="1"/>
  <c r="L297" i="8"/>
  <c r="O284" i="9" s="1"/>
  <c r="M297" i="8"/>
  <c r="P284" i="9" s="1"/>
  <c r="N297" i="8"/>
  <c r="Q284" i="9" s="1"/>
  <c r="O297" i="8"/>
  <c r="R284" i="9" s="1"/>
  <c r="P297" i="8"/>
  <c r="S284" i="9" s="1"/>
  <c r="Q297" i="8"/>
  <c r="T284" i="9" s="1"/>
  <c r="R297" i="8"/>
  <c r="U284" i="9" s="1"/>
  <c r="S297" i="8"/>
  <c r="V284" i="9" s="1"/>
  <c r="T297" i="8"/>
  <c r="W284" i="9" s="1"/>
  <c r="U297" i="8"/>
  <c r="E284" i="9" s="1"/>
  <c r="V297" i="8"/>
  <c r="X284" i="9" s="1"/>
  <c r="W297" i="8"/>
  <c r="Y284" i="9" s="1"/>
  <c r="X297" i="8"/>
  <c r="Z284" i="9" s="1"/>
  <c r="Y297" i="8"/>
  <c r="AA284" i="9" s="1"/>
  <c r="Z297" i="8"/>
  <c r="AB284" i="9" s="1"/>
  <c r="AA297" i="8"/>
  <c r="AC284" i="9" s="1"/>
  <c r="AB297" i="8"/>
  <c r="AD284" i="9" s="1"/>
  <c r="AC297" i="8"/>
  <c r="AE284" i="9" s="1"/>
  <c r="AD297" i="8"/>
  <c r="AF284" i="9" s="1"/>
  <c r="AE297" i="8"/>
  <c r="AG284" i="9" s="1"/>
  <c r="AF297" i="8"/>
  <c r="AH284" i="9" s="1"/>
  <c r="AG297" i="8"/>
  <c r="AI284" i="9" s="1"/>
  <c r="AH297" i="8"/>
  <c r="F284" i="9" s="1"/>
  <c r="AI297" i="8"/>
  <c r="AJ284" i="9" s="1"/>
  <c r="E298" i="8"/>
  <c r="I324" i="9" s="1"/>
  <c r="F298" i="8"/>
  <c r="J324" i="9" s="1"/>
  <c r="G298" i="8"/>
  <c r="K324" i="9" s="1"/>
  <c r="H298" i="8"/>
  <c r="L324" i="9" s="1"/>
  <c r="I298" i="8"/>
  <c r="M324" i="9" s="1"/>
  <c r="J298" i="8"/>
  <c r="D324" i="9" s="1"/>
  <c r="K298" i="8"/>
  <c r="N324" i="9" s="1"/>
  <c r="L298" i="8"/>
  <c r="O324" i="9" s="1"/>
  <c r="M298" i="8"/>
  <c r="P324" i="9" s="1"/>
  <c r="N298" i="8"/>
  <c r="Q324" i="9" s="1"/>
  <c r="O298" i="8"/>
  <c r="R324" i="9" s="1"/>
  <c r="P298" i="8"/>
  <c r="S324" i="9" s="1"/>
  <c r="Q298" i="8"/>
  <c r="T324" i="9" s="1"/>
  <c r="R298" i="8"/>
  <c r="U324" i="9" s="1"/>
  <c r="S298" i="8"/>
  <c r="V324" i="9" s="1"/>
  <c r="T298" i="8"/>
  <c r="W324" i="9" s="1"/>
  <c r="U298" i="8"/>
  <c r="E324" i="9" s="1"/>
  <c r="V298" i="8"/>
  <c r="X324" i="9" s="1"/>
  <c r="W298" i="8"/>
  <c r="Y324" i="9" s="1"/>
  <c r="X298" i="8"/>
  <c r="Z324" i="9" s="1"/>
  <c r="Y298" i="8"/>
  <c r="AA324" i="9" s="1"/>
  <c r="Z298" i="8"/>
  <c r="AB324" i="9" s="1"/>
  <c r="AA298" i="8"/>
  <c r="AC324" i="9" s="1"/>
  <c r="AB298" i="8"/>
  <c r="AD324" i="9" s="1"/>
  <c r="AC298" i="8"/>
  <c r="AE324" i="9" s="1"/>
  <c r="AD298" i="8"/>
  <c r="AF324" i="9" s="1"/>
  <c r="AE298" i="8"/>
  <c r="AG324" i="9" s="1"/>
  <c r="AF298" i="8"/>
  <c r="AH324" i="9" s="1"/>
  <c r="AG298" i="8"/>
  <c r="AI324" i="9" s="1"/>
  <c r="AH298" i="8"/>
  <c r="F324" i="9" s="1"/>
  <c r="AI298" i="8"/>
  <c r="AJ324" i="9" s="1"/>
  <c r="E299" i="8"/>
  <c r="I325" i="9" s="1"/>
  <c r="F299" i="8"/>
  <c r="J325" i="9" s="1"/>
  <c r="G299" i="8"/>
  <c r="K325" i="9" s="1"/>
  <c r="H299" i="8"/>
  <c r="L325" i="9" s="1"/>
  <c r="I299" i="8"/>
  <c r="M325" i="9" s="1"/>
  <c r="J299" i="8"/>
  <c r="D325" i="9" s="1"/>
  <c r="K299" i="8"/>
  <c r="N325" i="9" s="1"/>
  <c r="L299" i="8"/>
  <c r="O325" i="9" s="1"/>
  <c r="M299" i="8"/>
  <c r="P325" i="9" s="1"/>
  <c r="N299" i="8"/>
  <c r="Q325" i="9" s="1"/>
  <c r="O299" i="8"/>
  <c r="R325" i="9" s="1"/>
  <c r="P299" i="8"/>
  <c r="S325" i="9" s="1"/>
  <c r="Q299" i="8"/>
  <c r="T325" i="9" s="1"/>
  <c r="R299" i="8"/>
  <c r="U325" i="9" s="1"/>
  <c r="S299" i="8"/>
  <c r="V325" i="9" s="1"/>
  <c r="T299" i="8"/>
  <c r="W325" i="9" s="1"/>
  <c r="U299" i="8"/>
  <c r="E325" i="9" s="1"/>
  <c r="V299" i="8"/>
  <c r="X325" i="9" s="1"/>
  <c r="W299" i="8"/>
  <c r="Y325" i="9" s="1"/>
  <c r="X299" i="8"/>
  <c r="Z325" i="9" s="1"/>
  <c r="Y299" i="8"/>
  <c r="AA325" i="9" s="1"/>
  <c r="Z299" i="8"/>
  <c r="AB325" i="9" s="1"/>
  <c r="AA299" i="8"/>
  <c r="AC325" i="9" s="1"/>
  <c r="AB299" i="8"/>
  <c r="AD325" i="9" s="1"/>
  <c r="AC299" i="8"/>
  <c r="AE325" i="9" s="1"/>
  <c r="AD299" i="8"/>
  <c r="AF325" i="9" s="1"/>
  <c r="AE299" i="8"/>
  <c r="AG325" i="9" s="1"/>
  <c r="AF299" i="8"/>
  <c r="AH325" i="9" s="1"/>
  <c r="AG299" i="8"/>
  <c r="AI325" i="9" s="1"/>
  <c r="AH299" i="8"/>
  <c r="F325" i="9" s="1"/>
  <c r="AI299" i="8"/>
  <c r="AJ325" i="9" s="1"/>
  <c r="E300" i="8"/>
  <c r="I326" i="9" s="1"/>
  <c r="F300" i="8"/>
  <c r="J326" i="9" s="1"/>
  <c r="AN326" i="9" s="1"/>
  <c r="G327" i="10" s="1"/>
  <c r="G300" i="8"/>
  <c r="K326" i="9" s="1"/>
  <c r="AO326" i="9" s="1"/>
  <c r="H327" i="10" s="1"/>
  <c r="H300" i="8"/>
  <c r="L326" i="9" s="1"/>
  <c r="AP326" i="9" s="1"/>
  <c r="I327" i="10" s="1"/>
  <c r="I300" i="8"/>
  <c r="M326" i="9" s="1"/>
  <c r="AQ326" i="9" s="1"/>
  <c r="J327" i="10" s="1"/>
  <c r="J300" i="8"/>
  <c r="D326" i="9" s="1"/>
  <c r="K300" i="8"/>
  <c r="N326" i="9" s="1"/>
  <c r="L300" i="8"/>
  <c r="O326" i="9" s="1"/>
  <c r="M300" i="8"/>
  <c r="P326" i="9" s="1"/>
  <c r="N300" i="8"/>
  <c r="Q326" i="9" s="1"/>
  <c r="AU326" i="9" s="1"/>
  <c r="Q327" i="10" s="1"/>
  <c r="O300" i="8"/>
  <c r="R326" i="9" s="1"/>
  <c r="AV326" i="9" s="1"/>
  <c r="R327" i="10" s="1"/>
  <c r="P300" i="8"/>
  <c r="S326" i="9" s="1"/>
  <c r="AW326" i="9" s="1"/>
  <c r="S327" i="10" s="1"/>
  <c r="Q300" i="8"/>
  <c r="T326" i="9" s="1"/>
  <c r="AX326" i="9" s="1"/>
  <c r="T327" i="10" s="1"/>
  <c r="R300" i="8"/>
  <c r="U326" i="9" s="1"/>
  <c r="S300" i="8"/>
  <c r="V326" i="9" s="1"/>
  <c r="T300" i="8"/>
  <c r="W326" i="9" s="1"/>
  <c r="U300" i="8"/>
  <c r="E326" i="9" s="1"/>
  <c r="V300" i="8"/>
  <c r="X326" i="9" s="1"/>
  <c r="BB326" i="9" s="1"/>
  <c r="K327" i="10" s="1"/>
  <c r="W300" i="8"/>
  <c r="Y326" i="9" s="1"/>
  <c r="BC326" i="9" s="1"/>
  <c r="X327" i="10" s="1"/>
  <c r="X300" i="8"/>
  <c r="Z326" i="9" s="1"/>
  <c r="BD326" i="9" s="1"/>
  <c r="Y327" i="10" s="1"/>
  <c r="Y300" i="8"/>
  <c r="AA326" i="9" s="1"/>
  <c r="BE326" i="9" s="1"/>
  <c r="Z327" i="10" s="1"/>
  <c r="Z300" i="8"/>
  <c r="AB326" i="9" s="1"/>
  <c r="AA300" i="8"/>
  <c r="AC326" i="9" s="1"/>
  <c r="AB300" i="8"/>
  <c r="AD326" i="9" s="1"/>
  <c r="AC300" i="8"/>
  <c r="AE326" i="9" s="1"/>
  <c r="AD300" i="8"/>
  <c r="AF326" i="9" s="1"/>
  <c r="BJ326" i="9" s="1"/>
  <c r="AE327" i="10" s="1"/>
  <c r="AE300" i="8"/>
  <c r="AG326" i="9" s="1"/>
  <c r="BK326" i="9" s="1"/>
  <c r="AF327" i="10" s="1"/>
  <c r="AF300" i="8"/>
  <c r="AH326" i="9" s="1"/>
  <c r="BL326" i="9" s="1"/>
  <c r="AG327" i="10" s="1"/>
  <c r="AG300" i="8"/>
  <c r="AI326" i="9" s="1"/>
  <c r="BM326" i="9" s="1"/>
  <c r="AH327" i="10" s="1"/>
  <c r="AH300" i="8"/>
  <c r="F326" i="9" s="1"/>
  <c r="G326" i="9" s="1"/>
  <c r="AI300" i="8"/>
  <c r="AJ326" i="9" s="1"/>
  <c r="E301" i="8"/>
  <c r="I327" i="9" s="1"/>
  <c r="F301" i="8"/>
  <c r="J327" i="9" s="1"/>
  <c r="G301" i="8"/>
  <c r="K327" i="9" s="1"/>
  <c r="H301" i="8"/>
  <c r="L327" i="9" s="1"/>
  <c r="AP327" i="9" s="1"/>
  <c r="I328" i="10" s="1"/>
  <c r="I301" i="8"/>
  <c r="M327" i="9" s="1"/>
  <c r="AQ327" i="9" s="1"/>
  <c r="J328" i="10" s="1"/>
  <c r="J301" i="8"/>
  <c r="D327" i="9" s="1"/>
  <c r="K301" i="8"/>
  <c r="N327" i="9" s="1"/>
  <c r="L301" i="8"/>
  <c r="O327" i="9" s="1"/>
  <c r="M301" i="8"/>
  <c r="P327" i="9" s="1"/>
  <c r="N301" i="8"/>
  <c r="Q327" i="9" s="1"/>
  <c r="O301" i="8"/>
  <c r="R327" i="9" s="1"/>
  <c r="P301" i="8"/>
  <c r="S327" i="9" s="1"/>
  <c r="AW327" i="9" s="1"/>
  <c r="S328" i="10" s="1"/>
  <c r="Q301" i="8"/>
  <c r="T327" i="9" s="1"/>
  <c r="AX327" i="9" s="1"/>
  <c r="T328" i="10" s="1"/>
  <c r="R301" i="8"/>
  <c r="U327" i="9" s="1"/>
  <c r="S301" i="8"/>
  <c r="V327" i="9" s="1"/>
  <c r="T301" i="8"/>
  <c r="W327" i="9" s="1"/>
  <c r="U301" i="8"/>
  <c r="E327" i="9" s="1"/>
  <c r="V301" i="8"/>
  <c r="X327" i="9" s="1"/>
  <c r="W301" i="8"/>
  <c r="Y327" i="9" s="1"/>
  <c r="X301" i="8"/>
  <c r="Z327" i="9" s="1"/>
  <c r="BD327" i="9" s="1"/>
  <c r="Y328" i="10" s="1"/>
  <c r="Y301" i="8"/>
  <c r="AA327" i="9" s="1"/>
  <c r="BE327" i="9" s="1"/>
  <c r="Z328" i="10" s="1"/>
  <c r="Z301" i="8"/>
  <c r="AB327" i="9" s="1"/>
  <c r="AA301" i="8"/>
  <c r="AC327" i="9" s="1"/>
  <c r="AB301" i="8"/>
  <c r="AD327" i="9" s="1"/>
  <c r="AC301" i="8"/>
  <c r="AE327" i="9" s="1"/>
  <c r="AD301" i="8"/>
  <c r="AF327" i="9" s="1"/>
  <c r="AE301" i="8"/>
  <c r="AG327" i="9" s="1"/>
  <c r="AF301" i="8"/>
  <c r="AH327" i="9" s="1"/>
  <c r="BL327" i="9" s="1"/>
  <c r="AG328" i="10" s="1"/>
  <c r="AG301" i="8"/>
  <c r="AI327" i="9" s="1"/>
  <c r="BM327" i="9" s="1"/>
  <c r="AH328" i="10" s="1"/>
  <c r="AH301" i="8"/>
  <c r="F327" i="9" s="1"/>
  <c r="G327" i="9" s="1"/>
  <c r="AI301" i="8"/>
  <c r="AJ327" i="9" s="1"/>
  <c r="E302" i="8"/>
  <c r="I285" i="9" s="1"/>
  <c r="F302" i="8"/>
  <c r="J285" i="9" s="1"/>
  <c r="G302" i="8"/>
  <c r="K285" i="9" s="1"/>
  <c r="H302" i="8"/>
  <c r="L285" i="9" s="1"/>
  <c r="I302" i="8"/>
  <c r="M285" i="9" s="1"/>
  <c r="J302" i="8"/>
  <c r="D285" i="9" s="1"/>
  <c r="K302" i="8"/>
  <c r="N285" i="9" s="1"/>
  <c r="L302" i="8"/>
  <c r="O285" i="9" s="1"/>
  <c r="M302" i="8"/>
  <c r="P285" i="9" s="1"/>
  <c r="N302" i="8"/>
  <c r="Q285" i="9" s="1"/>
  <c r="O302" i="8"/>
  <c r="R285" i="9" s="1"/>
  <c r="P302" i="8"/>
  <c r="S285" i="9" s="1"/>
  <c r="Q302" i="8"/>
  <c r="T285" i="9" s="1"/>
  <c r="R302" i="8"/>
  <c r="U285" i="9" s="1"/>
  <c r="S302" i="8"/>
  <c r="V285" i="9" s="1"/>
  <c r="T302" i="8"/>
  <c r="W285" i="9" s="1"/>
  <c r="U302" i="8"/>
  <c r="E285" i="9" s="1"/>
  <c r="V302" i="8"/>
  <c r="X285" i="9" s="1"/>
  <c r="W302" i="8"/>
  <c r="Y285" i="9" s="1"/>
  <c r="X302" i="8"/>
  <c r="Z285" i="9" s="1"/>
  <c r="Y302" i="8"/>
  <c r="AA285" i="9" s="1"/>
  <c r="Z302" i="8"/>
  <c r="AB285" i="9" s="1"/>
  <c r="AA302" i="8"/>
  <c r="AC285" i="9" s="1"/>
  <c r="AB302" i="8"/>
  <c r="AD285" i="9" s="1"/>
  <c r="AC302" i="8"/>
  <c r="AE285" i="9" s="1"/>
  <c r="AD302" i="8"/>
  <c r="AF285" i="9" s="1"/>
  <c r="AE302" i="8"/>
  <c r="AG285" i="9" s="1"/>
  <c r="AF302" i="8"/>
  <c r="AH285" i="9" s="1"/>
  <c r="AG302" i="8"/>
  <c r="AI285" i="9" s="1"/>
  <c r="AH302" i="8"/>
  <c r="F285" i="9" s="1"/>
  <c r="G285" i="9" s="1"/>
  <c r="AI302" i="8"/>
  <c r="AJ285" i="9" s="1"/>
  <c r="E303" i="8"/>
  <c r="I286" i="9" s="1"/>
  <c r="F303" i="8"/>
  <c r="J286" i="9" s="1"/>
  <c r="G303" i="8"/>
  <c r="K286" i="9" s="1"/>
  <c r="H303" i="8"/>
  <c r="L286" i="9" s="1"/>
  <c r="I303" i="8"/>
  <c r="M286" i="9" s="1"/>
  <c r="J303" i="8"/>
  <c r="D286" i="9" s="1"/>
  <c r="K303" i="8"/>
  <c r="N286" i="9" s="1"/>
  <c r="AR286" i="9" s="1"/>
  <c r="N287" i="10" s="1"/>
  <c r="L303" i="8"/>
  <c r="O286" i="9" s="1"/>
  <c r="M303" i="8"/>
  <c r="P286" i="9" s="1"/>
  <c r="N303" i="8"/>
  <c r="Q286" i="9" s="1"/>
  <c r="O303" i="8"/>
  <c r="R286" i="9" s="1"/>
  <c r="P303" i="8"/>
  <c r="S286" i="9" s="1"/>
  <c r="Q303" i="8"/>
  <c r="T286" i="9" s="1"/>
  <c r="R303" i="8"/>
  <c r="U286" i="9" s="1"/>
  <c r="S303" i="8"/>
  <c r="V286" i="9" s="1"/>
  <c r="AZ286" i="9" s="1"/>
  <c r="V287" i="10" s="1"/>
  <c r="T303" i="8"/>
  <c r="W286" i="9" s="1"/>
  <c r="U303" i="8"/>
  <c r="E286" i="9" s="1"/>
  <c r="V303" i="8"/>
  <c r="X286" i="9" s="1"/>
  <c r="W303" i="8"/>
  <c r="Y286" i="9" s="1"/>
  <c r="X303" i="8"/>
  <c r="Z286" i="9" s="1"/>
  <c r="Y303" i="8"/>
  <c r="AA286" i="9" s="1"/>
  <c r="Z303" i="8"/>
  <c r="AB286" i="9" s="1"/>
  <c r="AA303" i="8"/>
  <c r="AC286" i="9" s="1"/>
  <c r="BG286" i="9" s="1"/>
  <c r="AB287" i="10" s="1"/>
  <c r="AB303" i="8"/>
  <c r="AD286" i="9" s="1"/>
  <c r="AC303" i="8"/>
  <c r="AE286" i="9" s="1"/>
  <c r="AD303" i="8"/>
  <c r="AF286" i="9" s="1"/>
  <c r="AE303" i="8"/>
  <c r="AG286" i="9" s="1"/>
  <c r="AF303" i="8"/>
  <c r="AH286" i="9" s="1"/>
  <c r="AG303" i="8"/>
  <c r="AI286" i="9" s="1"/>
  <c r="AH303" i="8"/>
  <c r="F286" i="9" s="1"/>
  <c r="G286" i="9" s="1"/>
  <c r="AI303" i="8"/>
  <c r="AJ286" i="9" s="1"/>
  <c r="BN286" i="9" s="1"/>
  <c r="L287" i="10" s="1"/>
  <c r="E304" i="8"/>
  <c r="I287" i="9" s="1"/>
  <c r="F304" i="8"/>
  <c r="J287" i="9" s="1"/>
  <c r="G304" i="8"/>
  <c r="K287" i="9" s="1"/>
  <c r="H304" i="8"/>
  <c r="L287" i="9" s="1"/>
  <c r="I304" i="8"/>
  <c r="M287" i="9" s="1"/>
  <c r="J304" i="8"/>
  <c r="D287" i="9" s="1"/>
  <c r="K304" i="8"/>
  <c r="N287" i="9" s="1"/>
  <c r="L304" i="8"/>
  <c r="O287" i="9" s="1"/>
  <c r="M304" i="8"/>
  <c r="P287" i="9" s="1"/>
  <c r="N304" i="8"/>
  <c r="Q287" i="9" s="1"/>
  <c r="O304" i="8"/>
  <c r="R287" i="9" s="1"/>
  <c r="P304" i="8"/>
  <c r="S287" i="9" s="1"/>
  <c r="Q304" i="8"/>
  <c r="T287" i="9" s="1"/>
  <c r="R304" i="8"/>
  <c r="U287" i="9" s="1"/>
  <c r="S304" i="8"/>
  <c r="V287" i="9" s="1"/>
  <c r="T304" i="8"/>
  <c r="W287" i="9" s="1"/>
  <c r="U304" i="8"/>
  <c r="E287" i="9" s="1"/>
  <c r="V304" i="8"/>
  <c r="X287" i="9" s="1"/>
  <c r="W304" i="8"/>
  <c r="Y287" i="9" s="1"/>
  <c r="X304" i="8"/>
  <c r="Z287" i="9" s="1"/>
  <c r="Y304" i="8"/>
  <c r="AA287" i="9" s="1"/>
  <c r="Z304" i="8"/>
  <c r="AB287" i="9" s="1"/>
  <c r="AA304" i="8"/>
  <c r="AC287" i="9" s="1"/>
  <c r="AB304" i="8"/>
  <c r="AD287" i="9" s="1"/>
  <c r="AC304" i="8"/>
  <c r="AE287" i="9" s="1"/>
  <c r="AD304" i="8"/>
  <c r="AF287" i="9" s="1"/>
  <c r="AE304" i="8"/>
  <c r="AG287" i="9" s="1"/>
  <c r="AF304" i="8"/>
  <c r="AH287" i="9" s="1"/>
  <c r="AG304" i="8"/>
  <c r="AI287" i="9" s="1"/>
  <c r="AH304" i="8"/>
  <c r="F287" i="9" s="1"/>
  <c r="AI304" i="8"/>
  <c r="AJ287" i="9" s="1"/>
  <c r="E305" i="8"/>
  <c r="I288" i="9" s="1"/>
  <c r="F305" i="8"/>
  <c r="J288" i="9" s="1"/>
  <c r="G305" i="8"/>
  <c r="K288" i="9" s="1"/>
  <c r="H305" i="8"/>
  <c r="L288" i="9" s="1"/>
  <c r="I305" i="8"/>
  <c r="M288" i="9" s="1"/>
  <c r="J305" i="8"/>
  <c r="D288" i="9" s="1"/>
  <c r="K305" i="8"/>
  <c r="N288" i="9" s="1"/>
  <c r="L305" i="8"/>
  <c r="O288" i="9" s="1"/>
  <c r="M305" i="8"/>
  <c r="P288" i="9" s="1"/>
  <c r="N305" i="8"/>
  <c r="Q288" i="9" s="1"/>
  <c r="O305" i="8"/>
  <c r="R288" i="9" s="1"/>
  <c r="P305" i="8"/>
  <c r="S288" i="9" s="1"/>
  <c r="Q305" i="8"/>
  <c r="T288" i="9" s="1"/>
  <c r="R305" i="8"/>
  <c r="U288" i="9" s="1"/>
  <c r="S305" i="8"/>
  <c r="V288" i="9" s="1"/>
  <c r="T305" i="8"/>
  <c r="W288" i="9" s="1"/>
  <c r="U305" i="8"/>
  <c r="E288" i="9" s="1"/>
  <c r="V305" i="8"/>
  <c r="X288" i="9" s="1"/>
  <c r="W305" i="8"/>
  <c r="Y288" i="9" s="1"/>
  <c r="X305" i="8"/>
  <c r="Z288" i="9" s="1"/>
  <c r="Y305" i="8"/>
  <c r="AA288" i="9" s="1"/>
  <c r="Z305" i="8"/>
  <c r="AB288" i="9" s="1"/>
  <c r="AA305" i="8"/>
  <c r="AC288" i="9" s="1"/>
  <c r="AB305" i="8"/>
  <c r="AD288" i="9" s="1"/>
  <c r="AC305" i="8"/>
  <c r="AE288" i="9" s="1"/>
  <c r="AD305" i="8"/>
  <c r="AF288" i="9" s="1"/>
  <c r="AE305" i="8"/>
  <c r="AG288" i="9" s="1"/>
  <c r="AF305" i="8"/>
  <c r="AH288" i="9" s="1"/>
  <c r="AG305" i="8"/>
  <c r="AI288" i="9" s="1"/>
  <c r="AH305" i="8"/>
  <c r="F288" i="9" s="1"/>
  <c r="AI305" i="8"/>
  <c r="AJ288" i="9" s="1"/>
  <c r="E306" i="8"/>
  <c r="I289" i="9" s="1"/>
  <c r="F306" i="8"/>
  <c r="J289" i="9" s="1"/>
  <c r="G306" i="8"/>
  <c r="K289" i="9" s="1"/>
  <c r="H306" i="8"/>
  <c r="L289" i="9" s="1"/>
  <c r="I306" i="8"/>
  <c r="M289" i="9" s="1"/>
  <c r="J306" i="8"/>
  <c r="D289" i="9" s="1"/>
  <c r="K306" i="8"/>
  <c r="N289" i="9" s="1"/>
  <c r="L306" i="8"/>
  <c r="O289" i="9" s="1"/>
  <c r="M306" i="8"/>
  <c r="P289" i="9" s="1"/>
  <c r="N306" i="8"/>
  <c r="Q289" i="9" s="1"/>
  <c r="O306" i="8"/>
  <c r="R289" i="9" s="1"/>
  <c r="P306" i="8"/>
  <c r="S289" i="9" s="1"/>
  <c r="Q306" i="8"/>
  <c r="T289" i="9" s="1"/>
  <c r="R306" i="8"/>
  <c r="U289" i="9" s="1"/>
  <c r="S306" i="8"/>
  <c r="V289" i="9" s="1"/>
  <c r="T306" i="8"/>
  <c r="W289" i="9" s="1"/>
  <c r="U306" i="8"/>
  <c r="E289" i="9" s="1"/>
  <c r="V306" i="8"/>
  <c r="X289" i="9" s="1"/>
  <c r="W306" i="8"/>
  <c r="Y289" i="9" s="1"/>
  <c r="X306" i="8"/>
  <c r="Z289" i="9" s="1"/>
  <c r="Y306" i="8"/>
  <c r="AA289" i="9" s="1"/>
  <c r="Z306" i="8"/>
  <c r="AB289" i="9" s="1"/>
  <c r="AA306" i="8"/>
  <c r="AC289" i="9" s="1"/>
  <c r="AB306" i="8"/>
  <c r="AD289" i="9" s="1"/>
  <c r="AC306" i="8"/>
  <c r="AE289" i="9" s="1"/>
  <c r="AD306" i="8"/>
  <c r="AF289" i="9" s="1"/>
  <c r="AE306" i="8"/>
  <c r="AG289" i="9" s="1"/>
  <c r="AF306" i="8"/>
  <c r="AH289" i="9" s="1"/>
  <c r="AG306" i="8"/>
  <c r="AI289" i="9" s="1"/>
  <c r="AH306" i="8"/>
  <c r="F289" i="9" s="1"/>
  <c r="AI306" i="8"/>
  <c r="AJ289" i="9" s="1"/>
  <c r="E307" i="8"/>
  <c r="I290" i="9" s="1"/>
  <c r="F307" i="8"/>
  <c r="J290" i="9" s="1"/>
  <c r="G307" i="8"/>
  <c r="K290" i="9" s="1"/>
  <c r="H307" i="8"/>
  <c r="L290" i="9" s="1"/>
  <c r="I307" i="8"/>
  <c r="M290" i="9" s="1"/>
  <c r="J307" i="8"/>
  <c r="D290" i="9" s="1"/>
  <c r="K307" i="8"/>
  <c r="N290" i="9" s="1"/>
  <c r="L307" i="8"/>
  <c r="O290" i="9" s="1"/>
  <c r="M307" i="8"/>
  <c r="P290" i="9" s="1"/>
  <c r="N307" i="8"/>
  <c r="Q290" i="9" s="1"/>
  <c r="O307" i="8"/>
  <c r="R290" i="9" s="1"/>
  <c r="P307" i="8"/>
  <c r="S290" i="9" s="1"/>
  <c r="Q307" i="8"/>
  <c r="T290" i="9" s="1"/>
  <c r="R307" i="8"/>
  <c r="U290" i="9" s="1"/>
  <c r="S307" i="8"/>
  <c r="V290" i="9" s="1"/>
  <c r="T307" i="8"/>
  <c r="W290" i="9" s="1"/>
  <c r="U307" i="8"/>
  <c r="E290" i="9" s="1"/>
  <c r="V307" i="8"/>
  <c r="X290" i="9" s="1"/>
  <c r="W307" i="8"/>
  <c r="Y290" i="9" s="1"/>
  <c r="X307" i="8"/>
  <c r="Z290" i="9" s="1"/>
  <c r="Y307" i="8"/>
  <c r="AA290" i="9" s="1"/>
  <c r="Z307" i="8"/>
  <c r="AB290" i="9" s="1"/>
  <c r="AA307" i="8"/>
  <c r="AC290" i="9" s="1"/>
  <c r="AB307" i="8"/>
  <c r="AD290" i="9" s="1"/>
  <c r="AC307" i="8"/>
  <c r="AE290" i="9" s="1"/>
  <c r="AD307" i="8"/>
  <c r="AF290" i="9" s="1"/>
  <c r="AE307" i="8"/>
  <c r="AG290" i="9" s="1"/>
  <c r="AF307" i="8"/>
  <c r="AH290" i="9" s="1"/>
  <c r="AG307" i="8"/>
  <c r="AI290" i="9" s="1"/>
  <c r="AH307" i="8"/>
  <c r="F290" i="9" s="1"/>
  <c r="AI307" i="8"/>
  <c r="AJ290" i="9" s="1"/>
  <c r="E308" i="8"/>
  <c r="I291" i="9" s="1"/>
  <c r="F308" i="8"/>
  <c r="J291" i="9" s="1"/>
  <c r="AN291" i="9" s="1"/>
  <c r="G292" i="10" s="1"/>
  <c r="G308" i="8"/>
  <c r="K291" i="9" s="1"/>
  <c r="AO291" i="9" s="1"/>
  <c r="H292" i="10" s="1"/>
  <c r="H308" i="8"/>
  <c r="L291" i="9" s="1"/>
  <c r="AP291" i="9" s="1"/>
  <c r="I292" i="10" s="1"/>
  <c r="I308" i="8"/>
  <c r="M291" i="9" s="1"/>
  <c r="AQ291" i="9" s="1"/>
  <c r="J292" i="10" s="1"/>
  <c r="J308" i="8"/>
  <c r="D291" i="9" s="1"/>
  <c r="K308" i="8"/>
  <c r="N291" i="9" s="1"/>
  <c r="L308" i="8"/>
  <c r="O291" i="9" s="1"/>
  <c r="M308" i="8"/>
  <c r="P291" i="9" s="1"/>
  <c r="N308" i="8"/>
  <c r="Q291" i="9" s="1"/>
  <c r="AU291" i="9" s="1"/>
  <c r="Q292" i="10" s="1"/>
  <c r="O308" i="8"/>
  <c r="R291" i="9" s="1"/>
  <c r="AV291" i="9" s="1"/>
  <c r="R292" i="10" s="1"/>
  <c r="P308" i="8"/>
  <c r="S291" i="9" s="1"/>
  <c r="AW291" i="9" s="1"/>
  <c r="S292" i="10" s="1"/>
  <c r="Q308" i="8"/>
  <c r="T291" i="9" s="1"/>
  <c r="AX291" i="9" s="1"/>
  <c r="T292" i="10" s="1"/>
  <c r="R308" i="8"/>
  <c r="U291" i="9" s="1"/>
  <c r="S308" i="8"/>
  <c r="V291" i="9" s="1"/>
  <c r="T308" i="8"/>
  <c r="W291" i="9" s="1"/>
  <c r="U308" i="8"/>
  <c r="E291" i="9" s="1"/>
  <c r="V308" i="8"/>
  <c r="X291" i="9" s="1"/>
  <c r="BB291" i="9" s="1"/>
  <c r="K292" i="10" s="1"/>
  <c r="W308" i="8"/>
  <c r="Y291" i="9" s="1"/>
  <c r="BC291" i="9" s="1"/>
  <c r="X292" i="10" s="1"/>
  <c r="X308" i="8"/>
  <c r="Z291" i="9" s="1"/>
  <c r="BD291" i="9" s="1"/>
  <c r="Y292" i="10" s="1"/>
  <c r="Y308" i="8"/>
  <c r="AA291" i="9" s="1"/>
  <c r="BE291" i="9" s="1"/>
  <c r="Z292" i="10" s="1"/>
  <c r="Z308" i="8"/>
  <c r="AB291" i="9" s="1"/>
  <c r="AA308" i="8"/>
  <c r="AC291" i="9" s="1"/>
  <c r="AB308" i="8"/>
  <c r="AD291" i="9" s="1"/>
  <c r="AC308" i="8"/>
  <c r="AE291" i="9" s="1"/>
  <c r="AD308" i="8"/>
  <c r="AF291" i="9" s="1"/>
  <c r="BJ291" i="9" s="1"/>
  <c r="AE292" i="10" s="1"/>
  <c r="AE308" i="8"/>
  <c r="AG291" i="9" s="1"/>
  <c r="BK291" i="9" s="1"/>
  <c r="AF292" i="10" s="1"/>
  <c r="AF308" i="8"/>
  <c r="AH291" i="9" s="1"/>
  <c r="BL291" i="9" s="1"/>
  <c r="AG292" i="10" s="1"/>
  <c r="AG308" i="8"/>
  <c r="AI291" i="9" s="1"/>
  <c r="BM291" i="9" s="1"/>
  <c r="AH292" i="10" s="1"/>
  <c r="AH308" i="8"/>
  <c r="F291" i="9" s="1"/>
  <c r="G291" i="9" s="1"/>
  <c r="AI308" i="8"/>
  <c r="AJ291" i="9" s="1"/>
  <c r="E309" i="8"/>
  <c r="I292" i="9" s="1"/>
  <c r="F309" i="8"/>
  <c r="J292" i="9" s="1"/>
  <c r="G309" i="8"/>
  <c r="K292" i="9" s="1"/>
  <c r="H309" i="8"/>
  <c r="L292" i="9" s="1"/>
  <c r="AP292" i="9" s="1"/>
  <c r="I293" i="10" s="1"/>
  <c r="I309" i="8"/>
  <c r="M292" i="9" s="1"/>
  <c r="AQ292" i="9" s="1"/>
  <c r="J293" i="10" s="1"/>
  <c r="J309" i="8"/>
  <c r="D292" i="9" s="1"/>
  <c r="K309" i="8"/>
  <c r="N292" i="9" s="1"/>
  <c r="L309" i="8"/>
  <c r="O292" i="9" s="1"/>
  <c r="M309" i="8"/>
  <c r="P292" i="9" s="1"/>
  <c r="N309" i="8"/>
  <c r="Q292" i="9" s="1"/>
  <c r="O309" i="8"/>
  <c r="R292" i="9" s="1"/>
  <c r="P309" i="8"/>
  <c r="S292" i="9" s="1"/>
  <c r="AW292" i="9" s="1"/>
  <c r="S293" i="10" s="1"/>
  <c r="Q309" i="8"/>
  <c r="T292" i="9" s="1"/>
  <c r="AX292" i="9" s="1"/>
  <c r="T293" i="10" s="1"/>
  <c r="R309" i="8"/>
  <c r="U292" i="9" s="1"/>
  <c r="S309" i="8"/>
  <c r="V292" i="9" s="1"/>
  <c r="T309" i="8"/>
  <c r="W292" i="9" s="1"/>
  <c r="U309" i="8"/>
  <c r="E292" i="9" s="1"/>
  <c r="V309" i="8"/>
  <c r="X292" i="9" s="1"/>
  <c r="W309" i="8"/>
  <c r="Y292" i="9" s="1"/>
  <c r="X309" i="8"/>
  <c r="Z292" i="9" s="1"/>
  <c r="BD292" i="9" s="1"/>
  <c r="Y293" i="10" s="1"/>
  <c r="Y309" i="8"/>
  <c r="AA292" i="9" s="1"/>
  <c r="BE292" i="9" s="1"/>
  <c r="Z293" i="10" s="1"/>
  <c r="Z309" i="8"/>
  <c r="AB292" i="9" s="1"/>
  <c r="AA309" i="8"/>
  <c r="AC292" i="9" s="1"/>
  <c r="AB309" i="8"/>
  <c r="AD292" i="9" s="1"/>
  <c r="AC309" i="8"/>
  <c r="AE292" i="9" s="1"/>
  <c r="AD309" i="8"/>
  <c r="AF292" i="9" s="1"/>
  <c r="AE309" i="8"/>
  <c r="AG292" i="9" s="1"/>
  <c r="AF309" i="8"/>
  <c r="AH292" i="9" s="1"/>
  <c r="BL292" i="9" s="1"/>
  <c r="AG293" i="10" s="1"/>
  <c r="AG309" i="8"/>
  <c r="AI292" i="9" s="1"/>
  <c r="BM292" i="9" s="1"/>
  <c r="AH293" i="10" s="1"/>
  <c r="AH309" i="8"/>
  <c r="F292" i="9" s="1"/>
  <c r="G292" i="9" s="1"/>
  <c r="AI309" i="8"/>
  <c r="AJ292" i="9" s="1"/>
  <c r="E310" i="8"/>
  <c r="I293" i="9" s="1"/>
  <c r="F310" i="8"/>
  <c r="J293" i="9" s="1"/>
  <c r="G310" i="8"/>
  <c r="K293" i="9" s="1"/>
  <c r="H310" i="8"/>
  <c r="L293" i="9" s="1"/>
  <c r="I310" i="8"/>
  <c r="M293" i="9" s="1"/>
  <c r="J310" i="8"/>
  <c r="D293" i="9" s="1"/>
  <c r="K310" i="8"/>
  <c r="N293" i="9" s="1"/>
  <c r="L310" i="8"/>
  <c r="O293" i="9" s="1"/>
  <c r="M310" i="8"/>
  <c r="P293" i="9" s="1"/>
  <c r="N310" i="8"/>
  <c r="Q293" i="9" s="1"/>
  <c r="O310" i="8"/>
  <c r="R293" i="9" s="1"/>
  <c r="P310" i="8"/>
  <c r="S293" i="9" s="1"/>
  <c r="Q310" i="8"/>
  <c r="T293" i="9" s="1"/>
  <c r="R310" i="8"/>
  <c r="U293" i="9" s="1"/>
  <c r="S310" i="8"/>
  <c r="V293" i="9" s="1"/>
  <c r="T310" i="8"/>
  <c r="W293" i="9" s="1"/>
  <c r="U310" i="8"/>
  <c r="E293" i="9" s="1"/>
  <c r="V310" i="8"/>
  <c r="X293" i="9" s="1"/>
  <c r="W310" i="8"/>
  <c r="Y293" i="9" s="1"/>
  <c r="X310" i="8"/>
  <c r="Z293" i="9" s="1"/>
  <c r="Y310" i="8"/>
  <c r="AA293" i="9" s="1"/>
  <c r="Z310" i="8"/>
  <c r="AB293" i="9" s="1"/>
  <c r="AA310" i="8"/>
  <c r="AC293" i="9" s="1"/>
  <c r="AB310" i="8"/>
  <c r="AD293" i="9" s="1"/>
  <c r="AC310" i="8"/>
  <c r="AE293" i="9" s="1"/>
  <c r="AD310" i="8"/>
  <c r="AF293" i="9" s="1"/>
  <c r="AE310" i="8"/>
  <c r="AG293" i="9" s="1"/>
  <c r="AF310" i="8"/>
  <c r="AH293" i="9" s="1"/>
  <c r="AG310" i="8"/>
  <c r="AI293" i="9" s="1"/>
  <c r="AH310" i="8"/>
  <c r="F293" i="9" s="1"/>
  <c r="G293" i="9" s="1"/>
  <c r="AI310" i="8"/>
  <c r="AJ293" i="9" s="1"/>
  <c r="E311" i="8"/>
  <c r="I294" i="9" s="1"/>
  <c r="F311" i="8"/>
  <c r="J294" i="9" s="1"/>
  <c r="G311" i="8"/>
  <c r="K294" i="9" s="1"/>
  <c r="H311" i="8"/>
  <c r="L294" i="9" s="1"/>
  <c r="I311" i="8"/>
  <c r="M294" i="9" s="1"/>
  <c r="J311" i="8"/>
  <c r="D294" i="9" s="1"/>
  <c r="K311" i="8"/>
  <c r="N294" i="9" s="1"/>
  <c r="AR294" i="9" s="1"/>
  <c r="N295" i="10" s="1"/>
  <c r="L311" i="8"/>
  <c r="O294" i="9" s="1"/>
  <c r="M311" i="8"/>
  <c r="P294" i="9" s="1"/>
  <c r="N311" i="8"/>
  <c r="Q294" i="9" s="1"/>
  <c r="O311" i="8"/>
  <c r="R294" i="9" s="1"/>
  <c r="P311" i="8"/>
  <c r="S294" i="9" s="1"/>
  <c r="Q311" i="8"/>
  <c r="T294" i="9" s="1"/>
  <c r="R311" i="8"/>
  <c r="U294" i="9" s="1"/>
  <c r="S311" i="8"/>
  <c r="V294" i="9" s="1"/>
  <c r="AZ294" i="9" s="1"/>
  <c r="V295" i="10" s="1"/>
  <c r="T311" i="8"/>
  <c r="W294" i="9" s="1"/>
  <c r="U311" i="8"/>
  <c r="E294" i="9" s="1"/>
  <c r="V311" i="8"/>
  <c r="X294" i="9" s="1"/>
  <c r="W311" i="8"/>
  <c r="Y294" i="9" s="1"/>
  <c r="X311" i="8"/>
  <c r="Z294" i="9" s="1"/>
  <c r="Y311" i="8"/>
  <c r="AA294" i="9" s="1"/>
  <c r="Z311" i="8"/>
  <c r="AB294" i="9" s="1"/>
  <c r="AA311" i="8"/>
  <c r="AC294" i="9" s="1"/>
  <c r="BG294" i="9" s="1"/>
  <c r="AB295" i="10" s="1"/>
  <c r="AB311" i="8"/>
  <c r="AD294" i="9" s="1"/>
  <c r="AC311" i="8"/>
  <c r="AE294" i="9" s="1"/>
  <c r="AD311" i="8"/>
  <c r="AF294" i="9" s="1"/>
  <c r="AE311" i="8"/>
  <c r="AG294" i="9" s="1"/>
  <c r="AF311" i="8"/>
  <c r="AH294" i="9" s="1"/>
  <c r="AG311" i="8"/>
  <c r="AI294" i="9" s="1"/>
  <c r="AH311" i="8"/>
  <c r="F294" i="9" s="1"/>
  <c r="G294" i="9" s="1"/>
  <c r="AI311" i="8"/>
  <c r="AJ294" i="9" s="1"/>
  <c r="BN294" i="9" s="1"/>
  <c r="L295" i="10" s="1"/>
  <c r="E312" i="8"/>
  <c r="I295" i="9" s="1"/>
  <c r="F312" i="8"/>
  <c r="J295" i="9" s="1"/>
  <c r="G312" i="8"/>
  <c r="K295" i="9" s="1"/>
  <c r="H312" i="8"/>
  <c r="L295" i="9" s="1"/>
  <c r="I312" i="8"/>
  <c r="M295" i="9" s="1"/>
  <c r="J312" i="8"/>
  <c r="D295" i="9" s="1"/>
  <c r="K312" i="8"/>
  <c r="N295" i="9" s="1"/>
  <c r="L312" i="8"/>
  <c r="O295" i="9" s="1"/>
  <c r="M312" i="8"/>
  <c r="P295" i="9" s="1"/>
  <c r="N312" i="8"/>
  <c r="Q295" i="9" s="1"/>
  <c r="O312" i="8"/>
  <c r="R295" i="9" s="1"/>
  <c r="P312" i="8"/>
  <c r="S295" i="9" s="1"/>
  <c r="Q312" i="8"/>
  <c r="T295" i="9" s="1"/>
  <c r="R312" i="8"/>
  <c r="U295" i="9" s="1"/>
  <c r="S312" i="8"/>
  <c r="V295" i="9" s="1"/>
  <c r="T312" i="8"/>
  <c r="W295" i="9" s="1"/>
  <c r="U312" i="8"/>
  <c r="E295" i="9" s="1"/>
  <c r="V312" i="8"/>
  <c r="X295" i="9" s="1"/>
  <c r="W312" i="8"/>
  <c r="Y295" i="9" s="1"/>
  <c r="X312" i="8"/>
  <c r="Z295" i="9" s="1"/>
  <c r="Y312" i="8"/>
  <c r="AA295" i="9" s="1"/>
  <c r="Z312" i="8"/>
  <c r="AB295" i="9" s="1"/>
  <c r="AA312" i="8"/>
  <c r="AC295" i="9" s="1"/>
  <c r="AB312" i="8"/>
  <c r="AD295" i="9" s="1"/>
  <c r="AC312" i="8"/>
  <c r="AE295" i="9" s="1"/>
  <c r="AD312" i="8"/>
  <c r="AF295" i="9" s="1"/>
  <c r="AE312" i="8"/>
  <c r="AG295" i="9" s="1"/>
  <c r="AF312" i="8"/>
  <c r="AH295" i="9" s="1"/>
  <c r="AG312" i="8"/>
  <c r="AI295" i="9" s="1"/>
  <c r="AH312" i="8"/>
  <c r="F295" i="9" s="1"/>
  <c r="AI312" i="8"/>
  <c r="AJ295" i="9" s="1"/>
  <c r="E313" i="8"/>
  <c r="I296" i="9" s="1"/>
  <c r="F313" i="8"/>
  <c r="J296" i="9" s="1"/>
  <c r="G313" i="8"/>
  <c r="K296" i="9" s="1"/>
  <c r="H313" i="8"/>
  <c r="L296" i="9" s="1"/>
  <c r="I313" i="8"/>
  <c r="M296" i="9" s="1"/>
  <c r="J313" i="8"/>
  <c r="D296" i="9" s="1"/>
  <c r="K313" i="8"/>
  <c r="N296" i="9" s="1"/>
  <c r="L313" i="8"/>
  <c r="O296" i="9" s="1"/>
  <c r="M313" i="8"/>
  <c r="P296" i="9" s="1"/>
  <c r="N313" i="8"/>
  <c r="Q296" i="9" s="1"/>
  <c r="O313" i="8"/>
  <c r="R296" i="9" s="1"/>
  <c r="P313" i="8"/>
  <c r="S296" i="9" s="1"/>
  <c r="Q313" i="8"/>
  <c r="T296" i="9" s="1"/>
  <c r="R313" i="8"/>
  <c r="U296" i="9" s="1"/>
  <c r="S313" i="8"/>
  <c r="V296" i="9" s="1"/>
  <c r="T313" i="8"/>
  <c r="W296" i="9" s="1"/>
  <c r="U313" i="8"/>
  <c r="E296" i="9" s="1"/>
  <c r="V313" i="8"/>
  <c r="X296" i="9" s="1"/>
  <c r="W313" i="8"/>
  <c r="Y296" i="9" s="1"/>
  <c r="X313" i="8"/>
  <c r="Z296" i="9" s="1"/>
  <c r="Y313" i="8"/>
  <c r="AA296" i="9" s="1"/>
  <c r="Z313" i="8"/>
  <c r="AB296" i="9" s="1"/>
  <c r="AA313" i="8"/>
  <c r="AC296" i="9" s="1"/>
  <c r="AB313" i="8"/>
  <c r="AD296" i="9" s="1"/>
  <c r="AC313" i="8"/>
  <c r="AE296" i="9" s="1"/>
  <c r="AD313" i="8"/>
  <c r="AF296" i="9" s="1"/>
  <c r="AE313" i="8"/>
  <c r="AG296" i="9" s="1"/>
  <c r="AF313" i="8"/>
  <c r="AH296" i="9" s="1"/>
  <c r="AG313" i="8"/>
  <c r="AI296" i="9" s="1"/>
  <c r="AH313" i="8"/>
  <c r="F296" i="9" s="1"/>
  <c r="AI313" i="8"/>
  <c r="AJ296" i="9" s="1"/>
  <c r="E314" i="8"/>
  <c r="I297" i="9" s="1"/>
  <c r="F314" i="8"/>
  <c r="J297" i="9" s="1"/>
  <c r="G314" i="8"/>
  <c r="K297" i="9" s="1"/>
  <c r="H314" i="8"/>
  <c r="L297" i="9" s="1"/>
  <c r="I314" i="8"/>
  <c r="M297" i="9" s="1"/>
  <c r="J314" i="8"/>
  <c r="D297" i="9" s="1"/>
  <c r="K314" i="8"/>
  <c r="N297" i="9" s="1"/>
  <c r="L314" i="8"/>
  <c r="O297" i="9" s="1"/>
  <c r="M314" i="8"/>
  <c r="P297" i="9" s="1"/>
  <c r="N314" i="8"/>
  <c r="Q297" i="9" s="1"/>
  <c r="O314" i="8"/>
  <c r="R297" i="9" s="1"/>
  <c r="P314" i="8"/>
  <c r="S297" i="9" s="1"/>
  <c r="Q314" i="8"/>
  <c r="T297" i="9" s="1"/>
  <c r="R314" i="8"/>
  <c r="U297" i="9" s="1"/>
  <c r="S314" i="8"/>
  <c r="V297" i="9" s="1"/>
  <c r="T314" i="8"/>
  <c r="W297" i="9" s="1"/>
  <c r="U314" i="8"/>
  <c r="E297" i="9" s="1"/>
  <c r="V314" i="8"/>
  <c r="X297" i="9" s="1"/>
  <c r="W314" i="8"/>
  <c r="Y297" i="9" s="1"/>
  <c r="X314" i="8"/>
  <c r="Z297" i="9" s="1"/>
  <c r="Y314" i="8"/>
  <c r="AA297" i="9" s="1"/>
  <c r="Z314" i="8"/>
  <c r="AB297" i="9" s="1"/>
  <c r="AA314" i="8"/>
  <c r="AC297" i="9" s="1"/>
  <c r="AB314" i="8"/>
  <c r="AD297" i="9" s="1"/>
  <c r="AC314" i="8"/>
  <c r="AE297" i="9" s="1"/>
  <c r="AD314" i="8"/>
  <c r="AF297" i="9" s="1"/>
  <c r="AE314" i="8"/>
  <c r="AG297" i="9" s="1"/>
  <c r="AF314" i="8"/>
  <c r="AH297" i="9" s="1"/>
  <c r="AG314" i="8"/>
  <c r="AI297" i="9" s="1"/>
  <c r="AH314" i="8"/>
  <c r="F297" i="9" s="1"/>
  <c r="AI314" i="8"/>
  <c r="AJ297" i="9" s="1"/>
  <c r="E315" i="8"/>
  <c r="I298" i="9" s="1"/>
  <c r="F315" i="8"/>
  <c r="J298" i="9" s="1"/>
  <c r="G315" i="8"/>
  <c r="K298" i="9" s="1"/>
  <c r="H315" i="8"/>
  <c r="L298" i="9" s="1"/>
  <c r="I315" i="8"/>
  <c r="M298" i="9" s="1"/>
  <c r="J315" i="8"/>
  <c r="D298" i="9" s="1"/>
  <c r="K315" i="8"/>
  <c r="N298" i="9" s="1"/>
  <c r="L315" i="8"/>
  <c r="O298" i="9" s="1"/>
  <c r="M315" i="8"/>
  <c r="P298" i="9" s="1"/>
  <c r="N315" i="8"/>
  <c r="Q298" i="9" s="1"/>
  <c r="O315" i="8"/>
  <c r="R298" i="9" s="1"/>
  <c r="P315" i="8"/>
  <c r="S298" i="9" s="1"/>
  <c r="Q315" i="8"/>
  <c r="T298" i="9" s="1"/>
  <c r="R315" i="8"/>
  <c r="U298" i="9" s="1"/>
  <c r="S315" i="8"/>
  <c r="V298" i="9" s="1"/>
  <c r="T315" i="8"/>
  <c r="W298" i="9" s="1"/>
  <c r="U315" i="8"/>
  <c r="E298" i="9" s="1"/>
  <c r="V315" i="8"/>
  <c r="X298" i="9" s="1"/>
  <c r="W315" i="8"/>
  <c r="Y298" i="9" s="1"/>
  <c r="X315" i="8"/>
  <c r="Z298" i="9" s="1"/>
  <c r="Y315" i="8"/>
  <c r="AA298" i="9" s="1"/>
  <c r="Z315" i="8"/>
  <c r="AB298" i="9" s="1"/>
  <c r="AA315" i="8"/>
  <c r="AC298" i="9" s="1"/>
  <c r="AB315" i="8"/>
  <c r="AD298" i="9" s="1"/>
  <c r="AC315" i="8"/>
  <c r="AE298" i="9" s="1"/>
  <c r="AD315" i="8"/>
  <c r="AF298" i="9" s="1"/>
  <c r="AE315" i="8"/>
  <c r="AG298" i="9" s="1"/>
  <c r="AF315" i="8"/>
  <c r="AH298" i="9" s="1"/>
  <c r="AG315" i="8"/>
  <c r="AI298" i="9" s="1"/>
  <c r="AH315" i="8"/>
  <c r="F298" i="9" s="1"/>
  <c r="AI315" i="8"/>
  <c r="AJ298" i="9" s="1"/>
  <c r="E316" i="8"/>
  <c r="I299" i="9" s="1"/>
  <c r="F316" i="8"/>
  <c r="J299" i="9" s="1"/>
  <c r="AN299" i="9" s="1"/>
  <c r="G300" i="10" s="1"/>
  <c r="G316" i="8"/>
  <c r="K299" i="9" s="1"/>
  <c r="AO299" i="9" s="1"/>
  <c r="H300" i="10" s="1"/>
  <c r="H316" i="8"/>
  <c r="L299" i="9" s="1"/>
  <c r="AP299" i="9" s="1"/>
  <c r="I300" i="10" s="1"/>
  <c r="I316" i="8"/>
  <c r="M299" i="9" s="1"/>
  <c r="AQ299" i="9" s="1"/>
  <c r="J300" i="10" s="1"/>
  <c r="J316" i="8"/>
  <c r="D299" i="9" s="1"/>
  <c r="K316" i="8"/>
  <c r="N299" i="9" s="1"/>
  <c r="L316" i="8"/>
  <c r="O299" i="9" s="1"/>
  <c r="M316" i="8"/>
  <c r="P299" i="9" s="1"/>
  <c r="N316" i="8"/>
  <c r="Q299" i="9" s="1"/>
  <c r="AU299" i="9" s="1"/>
  <c r="Q300" i="10" s="1"/>
  <c r="O316" i="8"/>
  <c r="R299" i="9" s="1"/>
  <c r="AV299" i="9" s="1"/>
  <c r="R300" i="10" s="1"/>
  <c r="P316" i="8"/>
  <c r="S299" i="9" s="1"/>
  <c r="AW299" i="9" s="1"/>
  <c r="S300" i="10" s="1"/>
  <c r="Q316" i="8"/>
  <c r="T299" i="9" s="1"/>
  <c r="AX299" i="9" s="1"/>
  <c r="T300" i="10" s="1"/>
  <c r="R316" i="8"/>
  <c r="U299" i="9" s="1"/>
  <c r="S316" i="8"/>
  <c r="V299" i="9" s="1"/>
  <c r="T316" i="8"/>
  <c r="W299" i="9" s="1"/>
  <c r="U316" i="8"/>
  <c r="E299" i="9" s="1"/>
  <c r="V316" i="8"/>
  <c r="X299" i="9" s="1"/>
  <c r="BB299" i="9" s="1"/>
  <c r="K300" i="10" s="1"/>
  <c r="W316" i="8"/>
  <c r="Y299" i="9" s="1"/>
  <c r="BC299" i="9" s="1"/>
  <c r="X300" i="10" s="1"/>
  <c r="X316" i="8"/>
  <c r="Z299" i="9" s="1"/>
  <c r="BD299" i="9" s="1"/>
  <c r="Y300" i="10" s="1"/>
  <c r="Y316" i="8"/>
  <c r="AA299" i="9" s="1"/>
  <c r="BE299" i="9" s="1"/>
  <c r="Z300" i="10" s="1"/>
  <c r="Z316" i="8"/>
  <c r="AB299" i="9" s="1"/>
  <c r="AA316" i="8"/>
  <c r="AC299" i="9" s="1"/>
  <c r="AB316" i="8"/>
  <c r="AD299" i="9" s="1"/>
  <c r="AC316" i="8"/>
  <c r="AE299" i="9" s="1"/>
  <c r="AD316" i="8"/>
  <c r="AF299" i="9" s="1"/>
  <c r="BJ299" i="9" s="1"/>
  <c r="AE300" i="10" s="1"/>
  <c r="AE316" i="8"/>
  <c r="AG299" i="9" s="1"/>
  <c r="BK299" i="9" s="1"/>
  <c r="AF300" i="10" s="1"/>
  <c r="AF316" i="8"/>
  <c r="AH299" i="9" s="1"/>
  <c r="BL299" i="9" s="1"/>
  <c r="AG300" i="10" s="1"/>
  <c r="AG316" i="8"/>
  <c r="AI299" i="9" s="1"/>
  <c r="BM299" i="9" s="1"/>
  <c r="AH300" i="10" s="1"/>
  <c r="AH316" i="8"/>
  <c r="F299" i="9" s="1"/>
  <c r="G299" i="9" s="1"/>
  <c r="AI316" i="8"/>
  <c r="AJ299" i="9" s="1"/>
  <c r="E317" i="8"/>
  <c r="I300" i="9" s="1"/>
  <c r="F317" i="8"/>
  <c r="J300" i="9" s="1"/>
  <c r="G317" i="8"/>
  <c r="K300" i="9" s="1"/>
  <c r="H317" i="8"/>
  <c r="L300" i="9" s="1"/>
  <c r="AP300" i="9" s="1"/>
  <c r="I301" i="10" s="1"/>
  <c r="I317" i="8"/>
  <c r="M300" i="9" s="1"/>
  <c r="AQ300" i="9" s="1"/>
  <c r="J301" i="10" s="1"/>
  <c r="J317" i="8"/>
  <c r="D300" i="9" s="1"/>
  <c r="K317" i="8"/>
  <c r="N300" i="9" s="1"/>
  <c r="L317" i="8"/>
  <c r="O300" i="9" s="1"/>
  <c r="M317" i="8"/>
  <c r="P300" i="9" s="1"/>
  <c r="N317" i="8"/>
  <c r="Q300" i="9" s="1"/>
  <c r="O317" i="8"/>
  <c r="R300" i="9" s="1"/>
  <c r="P317" i="8"/>
  <c r="S300" i="9" s="1"/>
  <c r="AW300" i="9" s="1"/>
  <c r="S301" i="10" s="1"/>
  <c r="Q317" i="8"/>
  <c r="T300" i="9" s="1"/>
  <c r="AX300" i="9" s="1"/>
  <c r="T301" i="10" s="1"/>
  <c r="R317" i="8"/>
  <c r="U300" i="9" s="1"/>
  <c r="S317" i="8"/>
  <c r="V300" i="9" s="1"/>
  <c r="T317" i="8"/>
  <c r="W300" i="9" s="1"/>
  <c r="U317" i="8"/>
  <c r="E300" i="9" s="1"/>
  <c r="V317" i="8"/>
  <c r="X300" i="9" s="1"/>
  <c r="W317" i="8"/>
  <c r="Y300" i="9" s="1"/>
  <c r="X317" i="8"/>
  <c r="Z300" i="9" s="1"/>
  <c r="BD300" i="9" s="1"/>
  <c r="Y301" i="10" s="1"/>
  <c r="Y317" i="8"/>
  <c r="AA300" i="9" s="1"/>
  <c r="BE300" i="9" s="1"/>
  <c r="Z301" i="10" s="1"/>
  <c r="Z317" i="8"/>
  <c r="AB300" i="9" s="1"/>
  <c r="AA317" i="8"/>
  <c r="AC300" i="9" s="1"/>
  <c r="AB317" i="8"/>
  <c r="AD300" i="9" s="1"/>
  <c r="AC317" i="8"/>
  <c r="AE300" i="9" s="1"/>
  <c r="AD317" i="8"/>
  <c r="AF300" i="9" s="1"/>
  <c r="AE317" i="8"/>
  <c r="AG300" i="9" s="1"/>
  <c r="AF317" i="8"/>
  <c r="AH300" i="9" s="1"/>
  <c r="BL300" i="9" s="1"/>
  <c r="AG301" i="10" s="1"/>
  <c r="AG317" i="8"/>
  <c r="AI300" i="9" s="1"/>
  <c r="BM300" i="9" s="1"/>
  <c r="AH301" i="10" s="1"/>
  <c r="AH317" i="8"/>
  <c r="F300" i="9" s="1"/>
  <c r="G300" i="9" s="1"/>
  <c r="AI317" i="8"/>
  <c r="AJ300" i="9" s="1"/>
  <c r="E318" i="8"/>
  <c r="I301" i="9" s="1"/>
  <c r="F318" i="8"/>
  <c r="J301" i="9" s="1"/>
  <c r="G318" i="8"/>
  <c r="K301" i="9" s="1"/>
  <c r="H318" i="8"/>
  <c r="L301" i="9" s="1"/>
  <c r="I318" i="8"/>
  <c r="M301" i="9" s="1"/>
  <c r="J318" i="8"/>
  <c r="D301" i="9" s="1"/>
  <c r="K318" i="8"/>
  <c r="N301" i="9" s="1"/>
  <c r="L318" i="8"/>
  <c r="O301" i="9" s="1"/>
  <c r="M318" i="8"/>
  <c r="P301" i="9" s="1"/>
  <c r="N318" i="8"/>
  <c r="Q301" i="9" s="1"/>
  <c r="O318" i="8"/>
  <c r="R301" i="9" s="1"/>
  <c r="P318" i="8"/>
  <c r="S301" i="9" s="1"/>
  <c r="Q318" i="8"/>
  <c r="T301" i="9" s="1"/>
  <c r="R318" i="8"/>
  <c r="U301" i="9" s="1"/>
  <c r="S318" i="8"/>
  <c r="V301" i="9" s="1"/>
  <c r="T318" i="8"/>
  <c r="W301" i="9" s="1"/>
  <c r="U318" i="8"/>
  <c r="E301" i="9" s="1"/>
  <c r="V318" i="8"/>
  <c r="X301" i="9" s="1"/>
  <c r="W318" i="8"/>
  <c r="Y301" i="9" s="1"/>
  <c r="X318" i="8"/>
  <c r="Z301" i="9" s="1"/>
  <c r="Y318" i="8"/>
  <c r="AA301" i="9" s="1"/>
  <c r="Z318" i="8"/>
  <c r="AB301" i="9" s="1"/>
  <c r="AA318" i="8"/>
  <c r="AC301" i="9" s="1"/>
  <c r="AB318" i="8"/>
  <c r="AD301" i="9" s="1"/>
  <c r="AC318" i="8"/>
  <c r="AE301" i="9" s="1"/>
  <c r="AD318" i="8"/>
  <c r="AF301" i="9" s="1"/>
  <c r="AE318" i="8"/>
  <c r="AG301" i="9" s="1"/>
  <c r="AF318" i="8"/>
  <c r="AH301" i="9" s="1"/>
  <c r="AG318" i="8"/>
  <c r="AI301" i="9" s="1"/>
  <c r="AH318" i="8"/>
  <c r="F301" i="9" s="1"/>
  <c r="G301" i="9" s="1"/>
  <c r="AI318" i="8"/>
  <c r="AJ301" i="9" s="1"/>
  <c r="E319" i="8"/>
  <c r="I302" i="9" s="1"/>
  <c r="F319" i="8"/>
  <c r="J302" i="9" s="1"/>
  <c r="G319" i="8"/>
  <c r="K302" i="9" s="1"/>
  <c r="H319" i="8"/>
  <c r="L302" i="9" s="1"/>
  <c r="I319" i="8"/>
  <c r="M302" i="9" s="1"/>
  <c r="J319" i="8"/>
  <c r="D302" i="9" s="1"/>
  <c r="K319" i="8"/>
  <c r="N302" i="9" s="1"/>
  <c r="AR302" i="9" s="1"/>
  <c r="N303" i="10" s="1"/>
  <c r="L319" i="8"/>
  <c r="O302" i="9" s="1"/>
  <c r="M319" i="8"/>
  <c r="P302" i="9" s="1"/>
  <c r="N319" i="8"/>
  <c r="Q302" i="9" s="1"/>
  <c r="O319" i="8"/>
  <c r="R302" i="9" s="1"/>
  <c r="P319" i="8"/>
  <c r="S302" i="9" s="1"/>
  <c r="Q319" i="8"/>
  <c r="T302" i="9" s="1"/>
  <c r="R319" i="8"/>
  <c r="U302" i="9" s="1"/>
  <c r="S319" i="8"/>
  <c r="V302" i="9" s="1"/>
  <c r="AZ302" i="9" s="1"/>
  <c r="V303" i="10" s="1"/>
  <c r="T319" i="8"/>
  <c r="W302" i="9" s="1"/>
  <c r="U319" i="8"/>
  <c r="E302" i="9" s="1"/>
  <c r="V319" i="8"/>
  <c r="X302" i="9" s="1"/>
  <c r="W319" i="8"/>
  <c r="Y302" i="9" s="1"/>
  <c r="X319" i="8"/>
  <c r="Z302" i="9" s="1"/>
  <c r="Y319" i="8"/>
  <c r="AA302" i="9" s="1"/>
  <c r="Z319" i="8"/>
  <c r="AB302" i="9" s="1"/>
  <c r="AA319" i="8"/>
  <c r="AC302" i="9" s="1"/>
  <c r="BG302" i="9" s="1"/>
  <c r="AB303" i="10" s="1"/>
  <c r="AB319" i="8"/>
  <c r="AD302" i="9" s="1"/>
  <c r="AC319" i="8"/>
  <c r="AE302" i="9" s="1"/>
  <c r="AD319" i="8"/>
  <c r="AF302" i="9" s="1"/>
  <c r="AE319" i="8"/>
  <c r="AG302" i="9" s="1"/>
  <c r="AF319" i="8"/>
  <c r="AH302" i="9" s="1"/>
  <c r="AG319" i="8"/>
  <c r="AI302" i="9" s="1"/>
  <c r="AH319" i="8"/>
  <c r="F302" i="9" s="1"/>
  <c r="G302" i="9" s="1"/>
  <c r="AI319" i="8"/>
  <c r="AJ302" i="9" s="1"/>
  <c r="BN302" i="9" s="1"/>
  <c r="L303" i="10" s="1"/>
  <c r="E320" i="8"/>
  <c r="I303" i="9" s="1"/>
  <c r="F320" i="8"/>
  <c r="J303" i="9" s="1"/>
  <c r="G320" i="8"/>
  <c r="K303" i="9" s="1"/>
  <c r="H320" i="8"/>
  <c r="L303" i="9" s="1"/>
  <c r="I320" i="8"/>
  <c r="M303" i="9" s="1"/>
  <c r="J320" i="8"/>
  <c r="D303" i="9" s="1"/>
  <c r="K320" i="8"/>
  <c r="N303" i="9" s="1"/>
  <c r="L320" i="8"/>
  <c r="O303" i="9" s="1"/>
  <c r="M320" i="8"/>
  <c r="P303" i="9" s="1"/>
  <c r="N320" i="8"/>
  <c r="Q303" i="9" s="1"/>
  <c r="O320" i="8"/>
  <c r="R303" i="9" s="1"/>
  <c r="P320" i="8"/>
  <c r="S303" i="9" s="1"/>
  <c r="Q320" i="8"/>
  <c r="T303" i="9" s="1"/>
  <c r="R320" i="8"/>
  <c r="U303" i="9" s="1"/>
  <c r="S320" i="8"/>
  <c r="V303" i="9" s="1"/>
  <c r="T320" i="8"/>
  <c r="W303" i="9" s="1"/>
  <c r="U320" i="8"/>
  <c r="E303" i="9" s="1"/>
  <c r="V320" i="8"/>
  <c r="X303" i="9" s="1"/>
  <c r="W320" i="8"/>
  <c r="Y303" i="9" s="1"/>
  <c r="X320" i="8"/>
  <c r="Z303" i="9" s="1"/>
  <c r="Y320" i="8"/>
  <c r="AA303" i="9" s="1"/>
  <c r="Z320" i="8"/>
  <c r="AB303" i="9" s="1"/>
  <c r="AA320" i="8"/>
  <c r="AC303" i="9" s="1"/>
  <c r="AB320" i="8"/>
  <c r="AD303" i="9" s="1"/>
  <c r="AC320" i="8"/>
  <c r="AE303" i="9" s="1"/>
  <c r="AD320" i="8"/>
  <c r="AF303" i="9" s="1"/>
  <c r="AE320" i="8"/>
  <c r="AG303" i="9" s="1"/>
  <c r="AF320" i="8"/>
  <c r="AH303" i="9" s="1"/>
  <c r="AG320" i="8"/>
  <c r="AI303" i="9" s="1"/>
  <c r="AH320" i="8"/>
  <c r="F303" i="9" s="1"/>
  <c r="AI320" i="8"/>
  <c r="AJ303" i="9" s="1"/>
  <c r="E321" i="8"/>
  <c r="I304" i="9" s="1"/>
  <c r="F321" i="8"/>
  <c r="J304" i="9" s="1"/>
  <c r="G321" i="8"/>
  <c r="K304" i="9" s="1"/>
  <c r="H321" i="8"/>
  <c r="L304" i="9" s="1"/>
  <c r="I321" i="8"/>
  <c r="M304" i="9" s="1"/>
  <c r="J321" i="8"/>
  <c r="D304" i="9" s="1"/>
  <c r="K321" i="8"/>
  <c r="N304" i="9" s="1"/>
  <c r="L321" i="8"/>
  <c r="O304" i="9" s="1"/>
  <c r="M321" i="8"/>
  <c r="P304" i="9" s="1"/>
  <c r="N321" i="8"/>
  <c r="Q304" i="9" s="1"/>
  <c r="O321" i="8"/>
  <c r="R304" i="9" s="1"/>
  <c r="P321" i="8"/>
  <c r="S304" i="9" s="1"/>
  <c r="Q321" i="8"/>
  <c r="T304" i="9" s="1"/>
  <c r="R321" i="8"/>
  <c r="U304" i="9" s="1"/>
  <c r="S321" i="8"/>
  <c r="V304" i="9" s="1"/>
  <c r="T321" i="8"/>
  <c r="W304" i="9" s="1"/>
  <c r="U321" i="8"/>
  <c r="E304" i="9" s="1"/>
  <c r="V321" i="8"/>
  <c r="X304" i="9" s="1"/>
  <c r="W321" i="8"/>
  <c r="Y304" i="9" s="1"/>
  <c r="X321" i="8"/>
  <c r="Z304" i="9" s="1"/>
  <c r="Y321" i="8"/>
  <c r="AA304" i="9" s="1"/>
  <c r="Z321" i="8"/>
  <c r="AB304" i="9" s="1"/>
  <c r="AA321" i="8"/>
  <c r="AC304" i="9" s="1"/>
  <c r="AB321" i="8"/>
  <c r="AD304" i="9" s="1"/>
  <c r="AC321" i="8"/>
  <c r="AE304" i="9" s="1"/>
  <c r="AD321" i="8"/>
  <c r="AF304" i="9" s="1"/>
  <c r="AE321" i="8"/>
  <c r="AG304" i="9" s="1"/>
  <c r="AF321" i="8"/>
  <c r="AH304" i="9" s="1"/>
  <c r="AG321" i="8"/>
  <c r="AI304" i="9" s="1"/>
  <c r="AH321" i="8"/>
  <c r="F304" i="9" s="1"/>
  <c r="AI321" i="8"/>
  <c r="AJ304" i="9" s="1"/>
  <c r="E322" i="8"/>
  <c r="I305" i="9" s="1"/>
  <c r="F322" i="8"/>
  <c r="J305" i="9" s="1"/>
  <c r="G322" i="8"/>
  <c r="K305" i="9" s="1"/>
  <c r="H322" i="8"/>
  <c r="L305" i="9" s="1"/>
  <c r="I322" i="8"/>
  <c r="M305" i="9" s="1"/>
  <c r="J322" i="8"/>
  <c r="D305" i="9" s="1"/>
  <c r="K322" i="8"/>
  <c r="N305" i="9" s="1"/>
  <c r="L322" i="8"/>
  <c r="O305" i="9" s="1"/>
  <c r="M322" i="8"/>
  <c r="P305" i="9" s="1"/>
  <c r="N322" i="8"/>
  <c r="Q305" i="9" s="1"/>
  <c r="O322" i="8"/>
  <c r="R305" i="9" s="1"/>
  <c r="P322" i="8"/>
  <c r="S305" i="9" s="1"/>
  <c r="Q322" i="8"/>
  <c r="T305" i="9" s="1"/>
  <c r="R322" i="8"/>
  <c r="U305" i="9" s="1"/>
  <c r="S322" i="8"/>
  <c r="V305" i="9" s="1"/>
  <c r="T322" i="8"/>
  <c r="W305" i="9" s="1"/>
  <c r="U322" i="8"/>
  <c r="E305" i="9" s="1"/>
  <c r="V322" i="8"/>
  <c r="X305" i="9" s="1"/>
  <c r="W322" i="8"/>
  <c r="Y305" i="9" s="1"/>
  <c r="X322" i="8"/>
  <c r="Z305" i="9" s="1"/>
  <c r="Y322" i="8"/>
  <c r="AA305" i="9" s="1"/>
  <c r="Z322" i="8"/>
  <c r="AB305" i="9" s="1"/>
  <c r="AA322" i="8"/>
  <c r="AC305" i="9" s="1"/>
  <c r="AB322" i="8"/>
  <c r="AD305" i="9" s="1"/>
  <c r="AC322" i="8"/>
  <c r="AE305" i="9" s="1"/>
  <c r="AD322" i="8"/>
  <c r="AF305" i="9" s="1"/>
  <c r="AE322" i="8"/>
  <c r="AG305" i="9" s="1"/>
  <c r="AF322" i="8"/>
  <c r="AH305" i="9" s="1"/>
  <c r="AG322" i="8"/>
  <c r="AI305" i="9" s="1"/>
  <c r="AH322" i="8"/>
  <c r="F305" i="9" s="1"/>
  <c r="AI322" i="8"/>
  <c r="AJ305" i="9" s="1"/>
  <c r="E323" i="8"/>
  <c r="I306" i="9" s="1"/>
  <c r="F323" i="8"/>
  <c r="J306" i="9" s="1"/>
  <c r="G323" i="8"/>
  <c r="K306" i="9" s="1"/>
  <c r="H323" i="8"/>
  <c r="L306" i="9" s="1"/>
  <c r="I323" i="8"/>
  <c r="M306" i="9" s="1"/>
  <c r="J323" i="8"/>
  <c r="D306" i="9" s="1"/>
  <c r="K323" i="8"/>
  <c r="N306" i="9" s="1"/>
  <c r="L323" i="8"/>
  <c r="O306" i="9" s="1"/>
  <c r="M323" i="8"/>
  <c r="P306" i="9" s="1"/>
  <c r="N323" i="8"/>
  <c r="Q306" i="9" s="1"/>
  <c r="O323" i="8"/>
  <c r="R306" i="9" s="1"/>
  <c r="P323" i="8"/>
  <c r="S306" i="9" s="1"/>
  <c r="Q323" i="8"/>
  <c r="T306" i="9" s="1"/>
  <c r="R323" i="8"/>
  <c r="U306" i="9" s="1"/>
  <c r="S323" i="8"/>
  <c r="V306" i="9" s="1"/>
  <c r="T323" i="8"/>
  <c r="W306" i="9" s="1"/>
  <c r="U323" i="8"/>
  <c r="E306" i="9" s="1"/>
  <c r="V323" i="8"/>
  <c r="X306" i="9" s="1"/>
  <c r="W323" i="8"/>
  <c r="Y306" i="9" s="1"/>
  <c r="X323" i="8"/>
  <c r="Z306" i="9" s="1"/>
  <c r="Y323" i="8"/>
  <c r="AA306" i="9" s="1"/>
  <c r="Z323" i="8"/>
  <c r="AB306" i="9" s="1"/>
  <c r="AA323" i="8"/>
  <c r="AC306" i="9" s="1"/>
  <c r="AB323" i="8"/>
  <c r="AD306" i="9" s="1"/>
  <c r="AC323" i="8"/>
  <c r="AE306" i="9" s="1"/>
  <c r="AD323" i="8"/>
  <c r="AF306" i="9" s="1"/>
  <c r="AE323" i="8"/>
  <c r="AG306" i="9" s="1"/>
  <c r="AF323" i="8"/>
  <c r="AH306" i="9" s="1"/>
  <c r="AG323" i="8"/>
  <c r="AI306" i="9" s="1"/>
  <c r="AH323" i="8"/>
  <c r="F306" i="9" s="1"/>
  <c r="AI323" i="8"/>
  <c r="AJ306" i="9" s="1"/>
  <c r="E324" i="8"/>
  <c r="I307" i="9" s="1"/>
  <c r="F324" i="8"/>
  <c r="J307" i="9" s="1"/>
  <c r="AN307" i="9" s="1"/>
  <c r="G308" i="10" s="1"/>
  <c r="G324" i="8"/>
  <c r="K307" i="9" s="1"/>
  <c r="AO307" i="9" s="1"/>
  <c r="H308" i="10" s="1"/>
  <c r="H324" i="8"/>
  <c r="L307" i="9" s="1"/>
  <c r="AP307" i="9" s="1"/>
  <c r="I308" i="10" s="1"/>
  <c r="I324" i="8"/>
  <c r="M307" i="9" s="1"/>
  <c r="AQ307" i="9" s="1"/>
  <c r="J308" i="10" s="1"/>
  <c r="J324" i="8"/>
  <c r="D307" i="9" s="1"/>
  <c r="K324" i="8"/>
  <c r="N307" i="9" s="1"/>
  <c r="L324" i="8"/>
  <c r="O307" i="9" s="1"/>
  <c r="M324" i="8"/>
  <c r="P307" i="9" s="1"/>
  <c r="N324" i="8"/>
  <c r="Q307" i="9" s="1"/>
  <c r="AU307" i="9" s="1"/>
  <c r="Q308" i="10" s="1"/>
  <c r="O324" i="8"/>
  <c r="R307" i="9" s="1"/>
  <c r="AV307" i="9" s="1"/>
  <c r="R308" i="10" s="1"/>
  <c r="P324" i="8"/>
  <c r="S307" i="9" s="1"/>
  <c r="AW307" i="9" s="1"/>
  <c r="S308" i="10" s="1"/>
  <c r="Q324" i="8"/>
  <c r="T307" i="9" s="1"/>
  <c r="AX307" i="9" s="1"/>
  <c r="T308" i="10" s="1"/>
  <c r="R324" i="8"/>
  <c r="U307" i="9" s="1"/>
  <c r="S324" i="8"/>
  <c r="V307" i="9" s="1"/>
  <c r="T324" i="8"/>
  <c r="W307" i="9" s="1"/>
  <c r="U324" i="8"/>
  <c r="E307" i="9" s="1"/>
  <c r="V324" i="8"/>
  <c r="X307" i="9" s="1"/>
  <c r="BB307" i="9" s="1"/>
  <c r="K308" i="10" s="1"/>
  <c r="W324" i="8"/>
  <c r="Y307" i="9" s="1"/>
  <c r="BC307" i="9" s="1"/>
  <c r="X308" i="10" s="1"/>
  <c r="X324" i="8"/>
  <c r="Z307" i="9" s="1"/>
  <c r="BD307" i="9" s="1"/>
  <c r="Y308" i="10" s="1"/>
  <c r="Y324" i="8"/>
  <c r="AA307" i="9" s="1"/>
  <c r="BE307" i="9" s="1"/>
  <c r="Z308" i="10" s="1"/>
  <c r="Z324" i="8"/>
  <c r="AB307" i="9" s="1"/>
  <c r="AA324" i="8"/>
  <c r="AC307" i="9" s="1"/>
  <c r="AB324" i="8"/>
  <c r="AD307" i="9" s="1"/>
  <c r="AC324" i="8"/>
  <c r="AE307" i="9" s="1"/>
  <c r="AD324" i="8"/>
  <c r="AF307" i="9" s="1"/>
  <c r="BJ307" i="9" s="1"/>
  <c r="AE308" i="10" s="1"/>
  <c r="AE324" i="8"/>
  <c r="AG307" i="9" s="1"/>
  <c r="BK307" i="9" s="1"/>
  <c r="AF308" i="10" s="1"/>
  <c r="AF324" i="8"/>
  <c r="AH307" i="9" s="1"/>
  <c r="BL307" i="9" s="1"/>
  <c r="AG308" i="10" s="1"/>
  <c r="AG324" i="8"/>
  <c r="AI307" i="9" s="1"/>
  <c r="BM307" i="9" s="1"/>
  <c r="AH308" i="10" s="1"/>
  <c r="AH324" i="8"/>
  <c r="F307" i="9" s="1"/>
  <c r="G307" i="9" s="1"/>
  <c r="AI324" i="8"/>
  <c r="AJ307" i="9" s="1"/>
  <c r="E325" i="8"/>
  <c r="I308" i="9" s="1"/>
  <c r="F325" i="8"/>
  <c r="J308" i="9" s="1"/>
  <c r="G325" i="8"/>
  <c r="K308" i="9" s="1"/>
  <c r="H325" i="8"/>
  <c r="L308" i="9" s="1"/>
  <c r="AP308" i="9" s="1"/>
  <c r="I309" i="10" s="1"/>
  <c r="I325" i="8"/>
  <c r="M308" i="9" s="1"/>
  <c r="AQ308" i="9" s="1"/>
  <c r="J309" i="10" s="1"/>
  <c r="J325" i="8"/>
  <c r="D308" i="9" s="1"/>
  <c r="K325" i="8"/>
  <c r="N308" i="9" s="1"/>
  <c r="L325" i="8"/>
  <c r="O308" i="9" s="1"/>
  <c r="M325" i="8"/>
  <c r="P308" i="9" s="1"/>
  <c r="N325" i="8"/>
  <c r="Q308" i="9" s="1"/>
  <c r="O325" i="8"/>
  <c r="R308" i="9" s="1"/>
  <c r="P325" i="8"/>
  <c r="S308" i="9" s="1"/>
  <c r="AW308" i="9" s="1"/>
  <c r="S309" i="10" s="1"/>
  <c r="Q325" i="8"/>
  <c r="T308" i="9" s="1"/>
  <c r="AX308" i="9" s="1"/>
  <c r="T309" i="10" s="1"/>
  <c r="R325" i="8"/>
  <c r="U308" i="9" s="1"/>
  <c r="S325" i="8"/>
  <c r="V308" i="9" s="1"/>
  <c r="T325" i="8"/>
  <c r="W308" i="9" s="1"/>
  <c r="U325" i="8"/>
  <c r="E308" i="9" s="1"/>
  <c r="V325" i="8"/>
  <c r="X308" i="9" s="1"/>
  <c r="W325" i="8"/>
  <c r="Y308" i="9" s="1"/>
  <c r="X325" i="8"/>
  <c r="Z308" i="9" s="1"/>
  <c r="BD308" i="9" s="1"/>
  <c r="Y309" i="10" s="1"/>
  <c r="Y325" i="8"/>
  <c r="AA308" i="9" s="1"/>
  <c r="BE308" i="9" s="1"/>
  <c r="Z309" i="10" s="1"/>
  <c r="Z325" i="8"/>
  <c r="AB308" i="9" s="1"/>
  <c r="AA325" i="8"/>
  <c r="AC308" i="9" s="1"/>
  <c r="AB325" i="8"/>
  <c r="AD308" i="9" s="1"/>
  <c r="AC325" i="8"/>
  <c r="AE308" i="9" s="1"/>
  <c r="AD325" i="8"/>
  <c r="AF308" i="9" s="1"/>
  <c r="AE325" i="8"/>
  <c r="AG308" i="9" s="1"/>
  <c r="AF325" i="8"/>
  <c r="AH308" i="9" s="1"/>
  <c r="BL308" i="9" s="1"/>
  <c r="AG309" i="10" s="1"/>
  <c r="AG325" i="8"/>
  <c r="AI308" i="9" s="1"/>
  <c r="BM308" i="9" s="1"/>
  <c r="AH309" i="10" s="1"/>
  <c r="AH325" i="8"/>
  <c r="F308" i="9" s="1"/>
  <c r="G308" i="9" s="1"/>
  <c r="AI325" i="8"/>
  <c r="AJ308" i="9" s="1"/>
  <c r="E326" i="8"/>
  <c r="I309" i="9" s="1"/>
  <c r="F326" i="8"/>
  <c r="J309" i="9" s="1"/>
  <c r="G326" i="8"/>
  <c r="K309" i="9" s="1"/>
  <c r="H326" i="8"/>
  <c r="L309" i="9" s="1"/>
  <c r="I326" i="8"/>
  <c r="M309" i="9" s="1"/>
  <c r="J326" i="8"/>
  <c r="D309" i="9" s="1"/>
  <c r="K326" i="8"/>
  <c r="N309" i="9" s="1"/>
  <c r="L326" i="8"/>
  <c r="O309" i="9" s="1"/>
  <c r="M326" i="8"/>
  <c r="P309" i="9" s="1"/>
  <c r="N326" i="8"/>
  <c r="Q309" i="9" s="1"/>
  <c r="O326" i="8"/>
  <c r="R309" i="9" s="1"/>
  <c r="P326" i="8"/>
  <c r="S309" i="9" s="1"/>
  <c r="Q326" i="8"/>
  <c r="T309" i="9" s="1"/>
  <c r="R326" i="8"/>
  <c r="U309" i="9" s="1"/>
  <c r="S326" i="8"/>
  <c r="V309" i="9" s="1"/>
  <c r="T326" i="8"/>
  <c r="W309" i="9" s="1"/>
  <c r="U326" i="8"/>
  <c r="E309" i="9" s="1"/>
  <c r="V326" i="8"/>
  <c r="X309" i="9" s="1"/>
  <c r="W326" i="8"/>
  <c r="Y309" i="9" s="1"/>
  <c r="X326" i="8"/>
  <c r="Z309" i="9" s="1"/>
  <c r="Y326" i="8"/>
  <c r="AA309" i="9" s="1"/>
  <c r="Z326" i="8"/>
  <c r="AB309" i="9" s="1"/>
  <c r="AA326" i="8"/>
  <c r="AC309" i="9" s="1"/>
  <c r="AB326" i="8"/>
  <c r="AD309" i="9" s="1"/>
  <c r="AC326" i="8"/>
  <c r="AE309" i="9" s="1"/>
  <c r="AD326" i="8"/>
  <c r="AF309" i="9" s="1"/>
  <c r="AE326" i="8"/>
  <c r="AG309" i="9" s="1"/>
  <c r="AF326" i="8"/>
  <c r="AH309" i="9" s="1"/>
  <c r="AG326" i="8"/>
  <c r="AI309" i="9" s="1"/>
  <c r="AH326" i="8"/>
  <c r="F309" i="9" s="1"/>
  <c r="G309" i="9" s="1"/>
  <c r="AI326" i="8"/>
  <c r="AJ309" i="9" s="1"/>
  <c r="E327" i="8"/>
  <c r="I310" i="9" s="1"/>
  <c r="F327" i="8"/>
  <c r="J310" i="9" s="1"/>
  <c r="G327" i="8"/>
  <c r="K310" i="9" s="1"/>
  <c r="H327" i="8"/>
  <c r="L310" i="9" s="1"/>
  <c r="I327" i="8"/>
  <c r="M310" i="9" s="1"/>
  <c r="J327" i="8"/>
  <c r="D310" i="9" s="1"/>
  <c r="K327" i="8"/>
  <c r="N310" i="9" s="1"/>
  <c r="AR310" i="9" s="1"/>
  <c r="N311" i="10" s="1"/>
  <c r="L327" i="8"/>
  <c r="O310" i="9" s="1"/>
  <c r="M327" i="8"/>
  <c r="P310" i="9" s="1"/>
  <c r="N327" i="8"/>
  <c r="Q310" i="9" s="1"/>
  <c r="O327" i="8"/>
  <c r="R310" i="9" s="1"/>
  <c r="P327" i="8"/>
  <c r="S310" i="9" s="1"/>
  <c r="Q327" i="8"/>
  <c r="T310" i="9" s="1"/>
  <c r="R327" i="8"/>
  <c r="U310" i="9" s="1"/>
  <c r="S327" i="8"/>
  <c r="V310" i="9" s="1"/>
  <c r="AZ310" i="9" s="1"/>
  <c r="V311" i="10" s="1"/>
  <c r="T327" i="8"/>
  <c r="W310" i="9" s="1"/>
  <c r="U327" i="8"/>
  <c r="E310" i="9" s="1"/>
  <c r="V327" i="8"/>
  <c r="X310" i="9" s="1"/>
  <c r="W327" i="8"/>
  <c r="Y310" i="9" s="1"/>
  <c r="X327" i="8"/>
  <c r="Z310" i="9" s="1"/>
  <c r="Y327" i="8"/>
  <c r="AA310" i="9" s="1"/>
  <c r="Z327" i="8"/>
  <c r="AB310" i="9" s="1"/>
  <c r="AA327" i="8"/>
  <c r="AC310" i="9" s="1"/>
  <c r="BG310" i="9" s="1"/>
  <c r="AB311" i="10" s="1"/>
  <c r="AB327" i="8"/>
  <c r="AD310" i="9" s="1"/>
  <c r="AC327" i="8"/>
  <c r="AE310" i="9" s="1"/>
  <c r="AD327" i="8"/>
  <c r="AF310" i="9" s="1"/>
  <c r="AE327" i="8"/>
  <c r="AG310" i="9" s="1"/>
  <c r="AF327" i="8"/>
  <c r="AH310" i="9" s="1"/>
  <c r="AG327" i="8"/>
  <c r="AI310" i="9" s="1"/>
  <c r="AH327" i="8"/>
  <c r="F310" i="9" s="1"/>
  <c r="G310" i="9" s="1"/>
  <c r="AI327" i="8"/>
  <c r="AJ310" i="9" s="1"/>
  <c r="BN310" i="9" s="1"/>
  <c r="L311" i="10" s="1"/>
  <c r="E330" i="8"/>
  <c r="I329" i="9" s="1"/>
  <c r="F330" i="8"/>
  <c r="J329" i="9" s="1"/>
  <c r="G330" i="8"/>
  <c r="K329" i="9" s="1"/>
  <c r="H330" i="8"/>
  <c r="L329" i="9" s="1"/>
  <c r="I330" i="8"/>
  <c r="M329" i="9" s="1"/>
  <c r="J330" i="8"/>
  <c r="D329" i="9" s="1"/>
  <c r="K330" i="8"/>
  <c r="N329" i="9" s="1"/>
  <c r="L330" i="8"/>
  <c r="O329" i="9" s="1"/>
  <c r="M330" i="8"/>
  <c r="P329" i="9" s="1"/>
  <c r="N330" i="8"/>
  <c r="Q329" i="9" s="1"/>
  <c r="O330" i="8"/>
  <c r="R329" i="9" s="1"/>
  <c r="P330" i="8"/>
  <c r="S329" i="9" s="1"/>
  <c r="Q330" i="8"/>
  <c r="T329" i="9" s="1"/>
  <c r="R330" i="8"/>
  <c r="U329" i="9" s="1"/>
  <c r="S330" i="8"/>
  <c r="V329" i="9" s="1"/>
  <c r="T330" i="8"/>
  <c r="W329" i="9" s="1"/>
  <c r="U330" i="8"/>
  <c r="E329" i="9" s="1"/>
  <c r="V330" i="8"/>
  <c r="X329" i="9" s="1"/>
  <c r="W330" i="8"/>
  <c r="Y329" i="9" s="1"/>
  <c r="X330" i="8"/>
  <c r="Z329" i="9" s="1"/>
  <c r="Y330" i="8"/>
  <c r="AA329" i="9" s="1"/>
  <c r="Z330" i="8"/>
  <c r="AB329" i="9" s="1"/>
  <c r="AA330" i="8"/>
  <c r="AC329" i="9" s="1"/>
  <c r="AB330" i="8"/>
  <c r="AD329" i="9" s="1"/>
  <c r="AC330" i="8"/>
  <c r="AE329" i="9" s="1"/>
  <c r="AD330" i="8"/>
  <c r="AF329" i="9" s="1"/>
  <c r="AE330" i="8"/>
  <c r="AG329" i="9" s="1"/>
  <c r="AF330" i="8"/>
  <c r="AH329" i="9" s="1"/>
  <c r="AG330" i="8"/>
  <c r="AI329" i="9" s="1"/>
  <c r="AH330" i="8"/>
  <c r="F329" i="9" s="1"/>
  <c r="AI330" i="8"/>
  <c r="AJ329" i="9" s="1"/>
  <c r="E331" i="8"/>
  <c r="I330" i="9" s="1"/>
  <c r="F331" i="8"/>
  <c r="J330" i="9" s="1"/>
  <c r="G331" i="8"/>
  <c r="K330" i="9" s="1"/>
  <c r="H331" i="8"/>
  <c r="L330" i="9" s="1"/>
  <c r="I331" i="8"/>
  <c r="M330" i="9" s="1"/>
  <c r="J331" i="8"/>
  <c r="D330" i="9" s="1"/>
  <c r="K331" i="8"/>
  <c r="N330" i="9" s="1"/>
  <c r="L331" i="8"/>
  <c r="O330" i="9" s="1"/>
  <c r="M331" i="8"/>
  <c r="P330" i="9" s="1"/>
  <c r="N331" i="8"/>
  <c r="Q330" i="9" s="1"/>
  <c r="O331" i="8"/>
  <c r="R330" i="9" s="1"/>
  <c r="P331" i="8"/>
  <c r="S330" i="9" s="1"/>
  <c r="Q331" i="8"/>
  <c r="T330" i="9" s="1"/>
  <c r="R331" i="8"/>
  <c r="U330" i="9" s="1"/>
  <c r="S331" i="8"/>
  <c r="V330" i="9" s="1"/>
  <c r="T331" i="8"/>
  <c r="W330" i="9" s="1"/>
  <c r="U331" i="8"/>
  <c r="E330" i="9" s="1"/>
  <c r="V331" i="8"/>
  <c r="X330" i="9" s="1"/>
  <c r="W331" i="8"/>
  <c r="Y330" i="9" s="1"/>
  <c r="X331" i="8"/>
  <c r="Z330" i="9" s="1"/>
  <c r="Y331" i="8"/>
  <c r="AA330" i="9" s="1"/>
  <c r="Z331" i="8"/>
  <c r="AB330" i="9" s="1"/>
  <c r="AA331" i="8"/>
  <c r="AC330" i="9" s="1"/>
  <c r="AB331" i="8"/>
  <c r="AD330" i="9" s="1"/>
  <c r="AC331" i="8"/>
  <c r="AE330" i="9" s="1"/>
  <c r="AD331" i="8"/>
  <c r="AF330" i="9" s="1"/>
  <c r="AE331" i="8"/>
  <c r="AG330" i="9" s="1"/>
  <c r="AF331" i="8"/>
  <c r="AH330" i="9" s="1"/>
  <c r="AG331" i="8"/>
  <c r="AI330" i="9" s="1"/>
  <c r="AH331" i="8"/>
  <c r="F330" i="9" s="1"/>
  <c r="AI331" i="8"/>
  <c r="AJ330" i="9" s="1"/>
  <c r="E332" i="8"/>
  <c r="I331" i="9" s="1"/>
  <c r="F332" i="8"/>
  <c r="J331" i="9" s="1"/>
  <c r="G332" i="8"/>
  <c r="K331" i="9" s="1"/>
  <c r="H332" i="8"/>
  <c r="L331" i="9" s="1"/>
  <c r="I332" i="8"/>
  <c r="M331" i="9" s="1"/>
  <c r="J332" i="8"/>
  <c r="D331" i="9" s="1"/>
  <c r="K332" i="8"/>
  <c r="N331" i="9" s="1"/>
  <c r="L332" i="8"/>
  <c r="O331" i="9" s="1"/>
  <c r="M332" i="8"/>
  <c r="P331" i="9" s="1"/>
  <c r="N332" i="8"/>
  <c r="Q331" i="9" s="1"/>
  <c r="O332" i="8"/>
  <c r="R331" i="9" s="1"/>
  <c r="P332" i="8"/>
  <c r="S331" i="9" s="1"/>
  <c r="Q332" i="8"/>
  <c r="T331" i="9" s="1"/>
  <c r="R332" i="8"/>
  <c r="U331" i="9" s="1"/>
  <c r="S332" i="8"/>
  <c r="V331" i="9" s="1"/>
  <c r="T332" i="8"/>
  <c r="W331" i="9" s="1"/>
  <c r="U332" i="8"/>
  <c r="E331" i="9" s="1"/>
  <c r="V332" i="8"/>
  <c r="X331" i="9" s="1"/>
  <c r="W332" i="8"/>
  <c r="Y331" i="9" s="1"/>
  <c r="X332" i="8"/>
  <c r="Z331" i="9" s="1"/>
  <c r="Y332" i="8"/>
  <c r="AA331" i="9" s="1"/>
  <c r="Z332" i="8"/>
  <c r="AB331" i="9" s="1"/>
  <c r="AA332" i="8"/>
  <c r="AC331" i="9" s="1"/>
  <c r="AB332" i="8"/>
  <c r="AD331" i="9" s="1"/>
  <c r="AC332" i="8"/>
  <c r="AE331" i="9" s="1"/>
  <c r="AD332" i="8"/>
  <c r="AF331" i="9" s="1"/>
  <c r="AE332" i="8"/>
  <c r="AG331" i="9" s="1"/>
  <c r="AF332" i="8"/>
  <c r="AH331" i="9" s="1"/>
  <c r="AG332" i="8"/>
  <c r="AI331" i="9" s="1"/>
  <c r="AH332" i="8"/>
  <c r="F331" i="9" s="1"/>
  <c r="AI332" i="8"/>
  <c r="AJ331" i="9" s="1"/>
  <c r="E333" i="8"/>
  <c r="I332" i="9" s="1"/>
  <c r="F333" i="8"/>
  <c r="J332" i="9" s="1"/>
  <c r="G333" i="8"/>
  <c r="K332" i="9" s="1"/>
  <c r="H333" i="8"/>
  <c r="L332" i="9" s="1"/>
  <c r="I333" i="8"/>
  <c r="M332" i="9" s="1"/>
  <c r="J333" i="8"/>
  <c r="D332" i="9" s="1"/>
  <c r="K333" i="8"/>
  <c r="N332" i="9" s="1"/>
  <c r="L333" i="8"/>
  <c r="O332" i="9" s="1"/>
  <c r="M333" i="8"/>
  <c r="P332" i="9" s="1"/>
  <c r="N333" i="8"/>
  <c r="Q332" i="9" s="1"/>
  <c r="O333" i="8"/>
  <c r="R332" i="9" s="1"/>
  <c r="P333" i="8"/>
  <c r="S332" i="9" s="1"/>
  <c r="Q333" i="8"/>
  <c r="T332" i="9" s="1"/>
  <c r="R333" i="8"/>
  <c r="U332" i="9" s="1"/>
  <c r="S333" i="8"/>
  <c r="V332" i="9" s="1"/>
  <c r="T333" i="8"/>
  <c r="W332" i="9" s="1"/>
  <c r="U333" i="8"/>
  <c r="E332" i="9" s="1"/>
  <c r="V333" i="8"/>
  <c r="X332" i="9" s="1"/>
  <c r="W333" i="8"/>
  <c r="Y332" i="9" s="1"/>
  <c r="X333" i="8"/>
  <c r="Z332" i="9" s="1"/>
  <c r="Y333" i="8"/>
  <c r="AA332" i="9" s="1"/>
  <c r="Z333" i="8"/>
  <c r="AB332" i="9" s="1"/>
  <c r="AA333" i="8"/>
  <c r="AC332" i="9" s="1"/>
  <c r="AB333" i="8"/>
  <c r="AD332" i="9" s="1"/>
  <c r="AC333" i="8"/>
  <c r="AE332" i="9" s="1"/>
  <c r="AD333" i="8"/>
  <c r="AF332" i="9" s="1"/>
  <c r="AE333" i="8"/>
  <c r="AG332" i="9" s="1"/>
  <c r="AF333" i="8"/>
  <c r="AH332" i="9" s="1"/>
  <c r="AG333" i="8"/>
  <c r="AI332" i="9" s="1"/>
  <c r="AH333" i="8"/>
  <c r="F332" i="9" s="1"/>
  <c r="AI333" i="8"/>
  <c r="AJ332" i="9" s="1"/>
  <c r="E334" i="8"/>
  <c r="I333" i="9" s="1"/>
  <c r="F334" i="8"/>
  <c r="J333" i="9" s="1"/>
  <c r="AN333" i="9" s="1"/>
  <c r="G334" i="10" s="1"/>
  <c r="G334" i="8"/>
  <c r="K333" i="9" s="1"/>
  <c r="AO333" i="9" s="1"/>
  <c r="H334" i="10" s="1"/>
  <c r="H334" i="8"/>
  <c r="L333" i="9" s="1"/>
  <c r="AP333" i="9" s="1"/>
  <c r="I334" i="10" s="1"/>
  <c r="I334" i="8"/>
  <c r="M333" i="9" s="1"/>
  <c r="AQ333" i="9" s="1"/>
  <c r="J334" i="10" s="1"/>
  <c r="J334" i="8"/>
  <c r="D333" i="9" s="1"/>
  <c r="K334" i="8"/>
  <c r="N333" i="9" s="1"/>
  <c r="L334" i="8"/>
  <c r="O333" i="9" s="1"/>
  <c r="M334" i="8"/>
  <c r="P333" i="9" s="1"/>
  <c r="N334" i="8"/>
  <c r="Q333" i="9" s="1"/>
  <c r="AU333" i="9" s="1"/>
  <c r="Q334" i="10" s="1"/>
  <c r="O334" i="8"/>
  <c r="R333" i="9" s="1"/>
  <c r="AV333" i="9" s="1"/>
  <c r="R334" i="10" s="1"/>
  <c r="P334" i="8"/>
  <c r="S333" i="9" s="1"/>
  <c r="AW333" i="9" s="1"/>
  <c r="S334" i="10" s="1"/>
  <c r="Q334" i="8"/>
  <c r="T333" i="9" s="1"/>
  <c r="AX333" i="9" s="1"/>
  <c r="T334" i="10" s="1"/>
  <c r="R334" i="8"/>
  <c r="U333" i="9" s="1"/>
  <c r="S334" i="8"/>
  <c r="V333" i="9" s="1"/>
  <c r="T334" i="8"/>
  <c r="W333" i="9" s="1"/>
  <c r="U334" i="8"/>
  <c r="E333" i="9" s="1"/>
  <c r="V334" i="8"/>
  <c r="X333" i="9" s="1"/>
  <c r="BB333" i="9" s="1"/>
  <c r="K334" i="10" s="1"/>
  <c r="W334" i="8"/>
  <c r="Y333" i="9" s="1"/>
  <c r="BC333" i="9" s="1"/>
  <c r="X334" i="10" s="1"/>
  <c r="X334" i="8"/>
  <c r="Z333" i="9" s="1"/>
  <c r="BD333" i="9" s="1"/>
  <c r="Y334" i="10" s="1"/>
  <c r="Y334" i="8"/>
  <c r="AA333" i="9" s="1"/>
  <c r="BE333" i="9" s="1"/>
  <c r="Z334" i="10" s="1"/>
  <c r="Z334" i="8"/>
  <c r="AB333" i="9" s="1"/>
  <c r="AA334" i="8"/>
  <c r="AC333" i="9" s="1"/>
  <c r="AB334" i="8"/>
  <c r="AD333" i="9" s="1"/>
  <c r="AC334" i="8"/>
  <c r="AE333" i="9" s="1"/>
  <c r="AD334" i="8"/>
  <c r="AF333" i="9" s="1"/>
  <c r="BJ333" i="9" s="1"/>
  <c r="AE334" i="10" s="1"/>
  <c r="AE334" i="8"/>
  <c r="AG333" i="9" s="1"/>
  <c r="BK333" i="9" s="1"/>
  <c r="AF334" i="10" s="1"/>
  <c r="AF334" i="8"/>
  <c r="AH333" i="9" s="1"/>
  <c r="BL333" i="9" s="1"/>
  <c r="AG334" i="10" s="1"/>
  <c r="AG334" i="8"/>
  <c r="AI333" i="9" s="1"/>
  <c r="BM333" i="9" s="1"/>
  <c r="AH334" i="10" s="1"/>
  <c r="AH334" i="8"/>
  <c r="F333" i="9" s="1"/>
  <c r="G333" i="9" s="1"/>
  <c r="AI334" i="8"/>
  <c r="AJ333" i="9" s="1"/>
  <c r="E335" i="8"/>
  <c r="I334" i="9" s="1"/>
  <c r="F335" i="8"/>
  <c r="J334" i="9" s="1"/>
  <c r="G335" i="8"/>
  <c r="K334" i="9" s="1"/>
  <c r="H335" i="8"/>
  <c r="L334" i="9" s="1"/>
  <c r="AP334" i="9" s="1"/>
  <c r="I335" i="10" s="1"/>
  <c r="I335" i="8"/>
  <c r="M334" i="9" s="1"/>
  <c r="AQ334" i="9" s="1"/>
  <c r="J335" i="10" s="1"/>
  <c r="J335" i="8"/>
  <c r="D334" i="9" s="1"/>
  <c r="K335" i="8"/>
  <c r="N334" i="9" s="1"/>
  <c r="L335" i="8"/>
  <c r="O334" i="9" s="1"/>
  <c r="M335" i="8"/>
  <c r="P334" i="9" s="1"/>
  <c r="N335" i="8"/>
  <c r="Q334" i="9" s="1"/>
  <c r="O335" i="8"/>
  <c r="R334" i="9" s="1"/>
  <c r="P335" i="8"/>
  <c r="S334" i="9" s="1"/>
  <c r="AW334" i="9" s="1"/>
  <c r="S335" i="10" s="1"/>
  <c r="Q335" i="8"/>
  <c r="T334" i="9" s="1"/>
  <c r="AX334" i="9" s="1"/>
  <c r="T335" i="10" s="1"/>
  <c r="R335" i="8"/>
  <c r="U334" i="9" s="1"/>
  <c r="S335" i="8"/>
  <c r="V334" i="9" s="1"/>
  <c r="T335" i="8"/>
  <c r="W334" i="9" s="1"/>
  <c r="U335" i="8"/>
  <c r="E334" i="9" s="1"/>
  <c r="V335" i="8"/>
  <c r="X334" i="9" s="1"/>
  <c r="W335" i="8"/>
  <c r="Y334" i="9" s="1"/>
  <c r="X335" i="8"/>
  <c r="Z334" i="9" s="1"/>
  <c r="BD334" i="9" s="1"/>
  <c r="Y335" i="10" s="1"/>
  <c r="Y335" i="8"/>
  <c r="AA334" i="9" s="1"/>
  <c r="BE334" i="9" s="1"/>
  <c r="Z335" i="10" s="1"/>
  <c r="Z335" i="8"/>
  <c r="AB334" i="9" s="1"/>
  <c r="AA335" i="8"/>
  <c r="AC334" i="9" s="1"/>
  <c r="AB335" i="8"/>
  <c r="AD334" i="9" s="1"/>
  <c r="AC335" i="8"/>
  <c r="AE334" i="9" s="1"/>
  <c r="AD335" i="8"/>
  <c r="AF334" i="9" s="1"/>
  <c r="AE335" i="8"/>
  <c r="AG334" i="9" s="1"/>
  <c r="AF335" i="8"/>
  <c r="AH334" i="9" s="1"/>
  <c r="BL334" i="9" s="1"/>
  <c r="AG335" i="10" s="1"/>
  <c r="AG335" i="8"/>
  <c r="AI334" i="9" s="1"/>
  <c r="BM334" i="9" s="1"/>
  <c r="AH335" i="10" s="1"/>
  <c r="AH335" i="8"/>
  <c r="F334" i="9" s="1"/>
  <c r="G334" i="9" s="1"/>
  <c r="AI335" i="8"/>
  <c r="AJ334" i="9" s="1"/>
  <c r="E336" i="8"/>
  <c r="I335" i="9" s="1"/>
  <c r="F336" i="8"/>
  <c r="J335" i="9" s="1"/>
  <c r="G336" i="8"/>
  <c r="K335" i="9" s="1"/>
  <c r="H336" i="8"/>
  <c r="L335" i="9" s="1"/>
  <c r="I336" i="8"/>
  <c r="M335" i="9" s="1"/>
  <c r="J336" i="8"/>
  <c r="D335" i="9" s="1"/>
  <c r="K336" i="8"/>
  <c r="N335" i="9" s="1"/>
  <c r="L336" i="8"/>
  <c r="O335" i="9" s="1"/>
  <c r="M336" i="8"/>
  <c r="P335" i="9" s="1"/>
  <c r="N336" i="8"/>
  <c r="Q335" i="9" s="1"/>
  <c r="O336" i="8"/>
  <c r="R335" i="9" s="1"/>
  <c r="P336" i="8"/>
  <c r="S335" i="9" s="1"/>
  <c r="Q336" i="8"/>
  <c r="T335" i="9" s="1"/>
  <c r="R336" i="8"/>
  <c r="U335" i="9" s="1"/>
  <c r="S336" i="8"/>
  <c r="V335" i="9" s="1"/>
  <c r="T336" i="8"/>
  <c r="W335" i="9" s="1"/>
  <c r="U336" i="8"/>
  <c r="E335" i="9" s="1"/>
  <c r="V336" i="8"/>
  <c r="X335" i="9" s="1"/>
  <c r="W336" i="8"/>
  <c r="Y335" i="9" s="1"/>
  <c r="X336" i="8"/>
  <c r="Z335" i="9" s="1"/>
  <c r="Y336" i="8"/>
  <c r="AA335" i="9" s="1"/>
  <c r="Z336" i="8"/>
  <c r="AB335" i="9" s="1"/>
  <c r="AA336" i="8"/>
  <c r="AC335" i="9" s="1"/>
  <c r="AB336" i="8"/>
  <c r="AD335" i="9" s="1"/>
  <c r="AC336" i="8"/>
  <c r="AE335" i="9" s="1"/>
  <c r="AD336" i="8"/>
  <c r="AF335" i="9" s="1"/>
  <c r="AE336" i="8"/>
  <c r="AG335" i="9" s="1"/>
  <c r="AF336" i="8"/>
  <c r="AH335" i="9" s="1"/>
  <c r="AG336" i="8"/>
  <c r="AI335" i="9" s="1"/>
  <c r="AH336" i="8"/>
  <c r="F335" i="9" s="1"/>
  <c r="G335" i="9" s="1"/>
  <c r="AI336" i="8"/>
  <c r="AJ335" i="9" s="1"/>
  <c r="E337" i="8"/>
  <c r="I336" i="9" s="1"/>
  <c r="F337" i="8"/>
  <c r="J336" i="9" s="1"/>
  <c r="G337" i="8"/>
  <c r="K336" i="9" s="1"/>
  <c r="H337" i="8"/>
  <c r="L336" i="9" s="1"/>
  <c r="I337" i="8"/>
  <c r="M336" i="9" s="1"/>
  <c r="J337" i="8"/>
  <c r="D336" i="9" s="1"/>
  <c r="K337" i="8"/>
  <c r="N336" i="9" s="1"/>
  <c r="AR336" i="9" s="1"/>
  <c r="N337" i="10" s="1"/>
  <c r="L337" i="8"/>
  <c r="O336" i="9" s="1"/>
  <c r="M337" i="8"/>
  <c r="P336" i="9" s="1"/>
  <c r="N337" i="8"/>
  <c r="Q336" i="9" s="1"/>
  <c r="O337" i="8"/>
  <c r="R336" i="9" s="1"/>
  <c r="P337" i="8"/>
  <c r="S336" i="9" s="1"/>
  <c r="Q337" i="8"/>
  <c r="T336" i="9" s="1"/>
  <c r="R337" i="8"/>
  <c r="U336" i="9" s="1"/>
  <c r="S337" i="8"/>
  <c r="V336" i="9" s="1"/>
  <c r="AZ336" i="9" s="1"/>
  <c r="V337" i="10" s="1"/>
  <c r="T337" i="8"/>
  <c r="W336" i="9" s="1"/>
  <c r="U337" i="8"/>
  <c r="E336" i="9" s="1"/>
  <c r="V337" i="8"/>
  <c r="X336" i="9" s="1"/>
  <c r="W337" i="8"/>
  <c r="Y336" i="9" s="1"/>
  <c r="X337" i="8"/>
  <c r="Z336" i="9" s="1"/>
  <c r="Y337" i="8"/>
  <c r="AA336" i="9" s="1"/>
  <c r="Z337" i="8"/>
  <c r="AB336" i="9" s="1"/>
  <c r="AA337" i="8"/>
  <c r="AC336" i="9" s="1"/>
  <c r="BG336" i="9" s="1"/>
  <c r="AB337" i="10" s="1"/>
  <c r="AB337" i="8"/>
  <c r="AD336" i="9" s="1"/>
  <c r="AC337" i="8"/>
  <c r="AE336" i="9" s="1"/>
  <c r="AD337" i="8"/>
  <c r="AF336" i="9" s="1"/>
  <c r="AE337" i="8"/>
  <c r="AG336" i="9" s="1"/>
  <c r="AF337" i="8"/>
  <c r="AH336" i="9" s="1"/>
  <c r="AG337" i="8"/>
  <c r="AI336" i="9" s="1"/>
  <c r="AH337" i="8"/>
  <c r="F336" i="9" s="1"/>
  <c r="G336" i="9" s="1"/>
  <c r="AI337" i="8"/>
  <c r="AJ336" i="9" s="1"/>
  <c r="BN336" i="9" s="1"/>
  <c r="L337" i="10" s="1"/>
  <c r="E338" i="8"/>
  <c r="I337" i="9" s="1"/>
  <c r="F338" i="8"/>
  <c r="J337" i="9" s="1"/>
  <c r="G338" i="8"/>
  <c r="K337" i="9" s="1"/>
  <c r="H338" i="8"/>
  <c r="L337" i="9" s="1"/>
  <c r="I338" i="8"/>
  <c r="M337" i="9" s="1"/>
  <c r="J338" i="8"/>
  <c r="D337" i="9" s="1"/>
  <c r="K338" i="8"/>
  <c r="N337" i="9" s="1"/>
  <c r="L338" i="8"/>
  <c r="O337" i="9" s="1"/>
  <c r="M338" i="8"/>
  <c r="P337" i="9" s="1"/>
  <c r="N338" i="8"/>
  <c r="Q337" i="9" s="1"/>
  <c r="O338" i="8"/>
  <c r="R337" i="9" s="1"/>
  <c r="P338" i="8"/>
  <c r="S337" i="9" s="1"/>
  <c r="Q338" i="8"/>
  <c r="T337" i="9" s="1"/>
  <c r="R338" i="8"/>
  <c r="U337" i="9" s="1"/>
  <c r="S338" i="8"/>
  <c r="V337" i="9" s="1"/>
  <c r="T338" i="8"/>
  <c r="W337" i="9" s="1"/>
  <c r="U338" i="8"/>
  <c r="E337" i="9" s="1"/>
  <c r="V338" i="8"/>
  <c r="X337" i="9" s="1"/>
  <c r="W338" i="8"/>
  <c r="Y337" i="9" s="1"/>
  <c r="X338" i="8"/>
  <c r="Z337" i="9" s="1"/>
  <c r="Y338" i="8"/>
  <c r="AA337" i="9" s="1"/>
  <c r="Z338" i="8"/>
  <c r="AB337" i="9" s="1"/>
  <c r="AA338" i="8"/>
  <c r="AC337" i="9" s="1"/>
  <c r="AB338" i="8"/>
  <c r="AD337" i="9" s="1"/>
  <c r="AC338" i="8"/>
  <c r="AE337" i="9" s="1"/>
  <c r="AD338" i="8"/>
  <c r="AF337" i="9" s="1"/>
  <c r="AE338" i="8"/>
  <c r="AG337" i="9" s="1"/>
  <c r="AF338" i="8"/>
  <c r="AH337" i="9" s="1"/>
  <c r="AG338" i="8"/>
  <c r="AI337" i="9" s="1"/>
  <c r="AH338" i="8"/>
  <c r="F337" i="9" s="1"/>
  <c r="AI338" i="8"/>
  <c r="AJ337" i="9" s="1"/>
  <c r="E339" i="8"/>
  <c r="I338" i="9" s="1"/>
  <c r="F339" i="8"/>
  <c r="J338" i="9" s="1"/>
  <c r="G339" i="8"/>
  <c r="K338" i="9" s="1"/>
  <c r="H339" i="8"/>
  <c r="L338" i="9" s="1"/>
  <c r="I339" i="8"/>
  <c r="M338" i="9" s="1"/>
  <c r="J339" i="8"/>
  <c r="D338" i="9" s="1"/>
  <c r="K339" i="8"/>
  <c r="N338" i="9" s="1"/>
  <c r="L339" i="8"/>
  <c r="O338" i="9" s="1"/>
  <c r="M339" i="8"/>
  <c r="P338" i="9" s="1"/>
  <c r="N339" i="8"/>
  <c r="Q338" i="9" s="1"/>
  <c r="O339" i="8"/>
  <c r="R338" i="9" s="1"/>
  <c r="P339" i="8"/>
  <c r="S338" i="9" s="1"/>
  <c r="Q339" i="8"/>
  <c r="T338" i="9" s="1"/>
  <c r="R339" i="8"/>
  <c r="U338" i="9" s="1"/>
  <c r="S339" i="8"/>
  <c r="V338" i="9" s="1"/>
  <c r="T339" i="8"/>
  <c r="W338" i="9" s="1"/>
  <c r="U339" i="8"/>
  <c r="E338" i="9" s="1"/>
  <c r="V339" i="8"/>
  <c r="X338" i="9" s="1"/>
  <c r="W339" i="8"/>
  <c r="Y338" i="9" s="1"/>
  <c r="X339" i="8"/>
  <c r="Z338" i="9" s="1"/>
  <c r="Y339" i="8"/>
  <c r="AA338" i="9" s="1"/>
  <c r="Z339" i="8"/>
  <c r="AB338" i="9" s="1"/>
  <c r="AA339" i="8"/>
  <c r="AC338" i="9" s="1"/>
  <c r="AB339" i="8"/>
  <c r="AD338" i="9" s="1"/>
  <c r="AC339" i="8"/>
  <c r="AE338" i="9" s="1"/>
  <c r="AD339" i="8"/>
  <c r="AF338" i="9" s="1"/>
  <c r="AE339" i="8"/>
  <c r="AG338" i="9" s="1"/>
  <c r="AF339" i="8"/>
  <c r="AH338" i="9" s="1"/>
  <c r="AG339" i="8"/>
  <c r="AI338" i="9" s="1"/>
  <c r="AH339" i="8"/>
  <c r="F338" i="9" s="1"/>
  <c r="AI339" i="8"/>
  <c r="AJ338" i="9" s="1"/>
  <c r="E340" i="8"/>
  <c r="I339" i="9" s="1"/>
  <c r="F340" i="8"/>
  <c r="J339" i="9" s="1"/>
  <c r="G340" i="8"/>
  <c r="K339" i="9" s="1"/>
  <c r="H340" i="8"/>
  <c r="L339" i="9" s="1"/>
  <c r="I340" i="8"/>
  <c r="M339" i="9" s="1"/>
  <c r="J340" i="8"/>
  <c r="D339" i="9" s="1"/>
  <c r="K340" i="8"/>
  <c r="N339" i="9" s="1"/>
  <c r="L340" i="8"/>
  <c r="O339" i="9" s="1"/>
  <c r="M340" i="8"/>
  <c r="P339" i="9" s="1"/>
  <c r="N340" i="8"/>
  <c r="Q339" i="9" s="1"/>
  <c r="O340" i="8"/>
  <c r="R339" i="9" s="1"/>
  <c r="P340" i="8"/>
  <c r="S339" i="9" s="1"/>
  <c r="Q340" i="8"/>
  <c r="T339" i="9" s="1"/>
  <c r="R340" i="8"/>
  <c r="U339" i="9" s="1"/>
  <c r="S340" i="8"/>
  <c r="V339" i="9" s="1"/>
  <c r="T340" i="8"/>
  <c r="W339" i="9" s="1"/>
  <c r="U340" i="8"/>
  <c r="E339" i="9" s="1"/>
  <c r="V340" i="8"/>
  <c r="X339" i="9" s="1"/>
  <c r="W340" i="8"/>
  <c r="Y339" i="9" s="1"/>
  <c r="X340" i="8"/>
  <c r="Z339" i="9" s="1"/>
  <c r="Y340" i="8"/>
  <c r="AA339" i="9" s="1"/>
  <c r="Z340" i="8"/>
  <c r="AB339" i="9" s="1"/>
  <c r="AA340" i="8"/>
  <c r="AC339" i="9" s="1"/>
  <c r="AB340" i="8"/>
  <c r="AD339" i="9" s="1"/>
  <c r="AC340" i="8"/>
  <c r="AE339" i="9" s="1"/>
  <c r="AD340" i="8"/>
  <c r="AF339" i="9" s="1"/>
  <c r="AE340" i="8"/>
  <c r="AG339" i="9" s="1"/>
  <c r="AF340" i="8"/>
  <c r="AH339" i="9" s="1"/>
  <c r="AG340" i="8"/>
  <c r="AI339" i="9" s="1"/>
  <c r="AH340" i="8"/>
  <c r="F339" i="9" s="1"/>
  <c r="AI340" i="8"/>
  <c r="AJ339" i="9" s="1"/>
  <c r="E341" i="8"/>
  <c r="I340" i="9" s="1"/>
  <c r="F341" i="8"/>
  <c r="J340" i="9" s="1"/>
  <c r="G341" i="8"/>
  <c r="K340" i="9" s="1"/>
  <c r="H341" i="8"/>
  <c r="L340" i="9" s="1"/>
  <c r="I341" i="8"/>
  <c r="M340" i="9" s="1"/>
  <c r="J341" i="8"/>
  <c r="D340" i="9" s="1"/>
  <c r="K341" i="8"/>
  <c r="N340" i="9" s="1"/>
  <c r="L341" i="8"/>
  <c r="O340" i="9" s="1"/>
  <c r="M341" i="8"/>
  <c r="P340" i="9" s="1"/>
  <c r="N341" i="8"/>
  <c r="Q340" i="9" s="1"/>
  <c r="O341" i="8"/>
  <c r="R340" i="9" s="1"/>
  <c r="P341" i="8"/>
  <c r="S340" i="9" s="1"/>
  <c r="Q341" i="8"/>
  <c r="T340" i="9" s="1"/>
  <c r="R341" i="8"/>
  <c r="U340" i="9" s="1"/>
  <c r="S341" i="8"/>
  <c r="V340" i="9" s="1"/>
  <c r="T341" i="8"/>
  <c r="W340" i="9" s="1"/>
  <c r="U341" i="8"/>
  <c r="E340" i="9" s="1"/>
  <c r="V341" i="8"/>
  <c r="X340" i="9" s="1"/>
  <c r="W341" i="8"/>
  <c r="Y340" i="9" s="1"/>
  <c r="X341" i="8"/>
  <c r="Z340" i="9" s="1"/>
  <c r="Y341" i="8"/>
  <c r="AA340" i="9" s="1"/>
  <c r="Z341" i="8"/>
  <c r="AB340" i="9" s="1"/>
  <c r="AA341" i="8"/>
  <c r="AC340" i="9" s="1"/>
  <c r="AB341" i="8"/>
  <c r="AD340" i="9" s="1"/>
  <c r="AC341" i="8"/>
  <c r="AE340" i="9" s="1"/>
  <c r="AD341" i="8"/>
  <c r="AF340" i="9" s="1"/>
  <c r="AE341" i="8"/>
  <c r="AG340" i="9" s="1"/>
  <c r="AF341" i="8"/>
  <c r="AH340" i="9" s="1"/>
  <c r="AG341" i="8"/>
  <c r="AI340" i="9" s="1"/>
  <c r="AH341" i="8"/>
  <c r="F340" i="9" s="1"/>
  <c r="AI341" i="8"/>
  <c r="AJ340" i="9" s="1"/>
  <c r="E342" i="8"/>
  <c r="I341" i="9" s="1"/>
  <c r="F342" i="8"/>
  <c r="J341" i="9" s="1"/>
  <c r="AN341" i="9" s="1"/>
  <c r="G342" i="10" s="1"/>
  <c r="G342" i="8"/>
  <c r="K341" i="9" s="1"/>
  <c r="AO341" i="9" s="1"/>
  <c r="H342" i="10" s="1"/>
  <c r="H342" i="8"/>
  <c r="L341" i="9" s="1"/>
  <c r="AP341" i="9" s="1"/>
  <c r="I342" i="10" s="1"/>
  <c r="I342" i="8"/>
  <c r="M341" i="9" s="1"/>
  <c r="AQ341" i="9" s="1"/>
  <c r="J342" i="10" s="1"/>
  <c r="J342" i="8"/>
  <c r="D341" i="9" s="1"/>
  <c r="K342" i="8"/>
  <c r="N341" i="9" s="1"/>
  <c r="L342" i="8"/>
  <c r="O341" i="9" s="1"/>
  <c r="M342" i="8"/>
  <c r="P341" i="9" s="1"/>
  <c r="N342" i="8"/>
  <c r="Q341" i="9" s="1"/>
  <c r="AU341" i="9" s="1"/>
  <c r="Q342" i="10" s="1"/>
  <c r="O342" i="8"/>
  <c r="R341" i="9" s="1"/>
  <c r="AV341" i="9" s="1"/>
  <c r="R342" i="10" s="1"/>
  <c r="P342" i="8"/>
  <c r="S341" i="9" s="1"/>
  <c r="AW341" i="9" s="1"/>
  <c r="S342" i="10" s="1"/>
  <c r="Q342" i="8"/>
  <c r="T341" i="9" s="1"/>
  <c r="AX341" i="9" s="1"/>
  <c r="T342" i="10" s="1"/>
  <c r="R342" i="8"/>
  <c r="U341" i="9" s="1"/>
  <c r="S342" i="8"/>
  <c r="V341" i="9" s="1"/>
  <c r="T342" i="8"/>
  <c r="W341" i="9" s="1"/>
  <c r="U342" i="8"/>
  <c r="E341" i="9" s="1"/>
  <c r="V342" i="8"/>
  <c r="X341" i="9" s="1"/>
  <c r="BB341" i="9" s="1"/>
  <c r="K342" i="10" s="1"/>
  <c r="W342" i="8"/>
  <c r="Y341" i="9" s="1"/>
  <c r="BC341" i="9" s="1"/>
  <c r="X342" i="10" s="1"/>
  <c r="X342" i="8"/>
  <c r="Z341" i="9" s="1"/>
  <c r="BD341" i="9" s="1"/>
  <c r="Y342" i="10" s="1"/>
  <c r="Y342" i="8"/>
  <c r="AA341" i="9" s="1"/>
  <c r="BE341" i="9" s="1"/>
  <c r="Z342" i="10" s="1"/>
  <c r="Z342" i="8"/>
  <c r="AB341" i="9" s="1"/>
  <c r="AA342" i="8"/>
  <c r="AC341" i="9" s="1"/>
  <c r="AB342" i="8"/>
  <c r="AD341" i="9" s="1"/>
  <c r="AC342" i="8"/>
  <c r="AE341" i="9" s="1"/>
  <c r="AD342" i="8"/>
  <c r="AF341" i="9" s="1"/>
  <c r="BJ341" i="9" s="1"/>
  <c r="AE342" i="10" s="1"/>
  <c r="AE342" i="8"/>
  <c r="AG341" i="9" s="1"/>
  <c r="BK341" i="9" s="1"/>
  <c r="AF342" i="10" s="1"/>
  <c r="AF342" i="8"/>
  <c r="AH341" i="9" s="1"/>
  <c r="BL341" i="9" s="1"/>
  <c r="AG342" i="10" s="1"/>
  <c r="AG342" i="8"/>
  <c r="AI341" i="9" s="1"/>
  <c r="BM341" i="9" s="1"/>
  <c r="AH342" i="10" s="1"/>
  <c r="AH342" i="8"/>
  <c r="F341" i="9" s="1"/>
  <c r="G341" i="9" s="1"/>
  <c r="AI342" i="8"/>
  <c r="AJ341" i="9" s="1"/>
  <c r="E343" i="8"/>
  <c r="I342" i="9" s="1"/>
  <c r="F343" i="8"/>
  <c r="J342" i="9" s="1"/>
  <c r="G343" i="8"/>
  <c r="K342" i="9" s="1"/>
  <c r="H343" i="8"/>
  <c r="L342" i="9" s="1"/>
  <c r="AP342" i="9" s="1"/>
  <c r="I343" i="10" s="1"/>
  <c r="I343" i="8"/>
  <c r="M342" i="9" s="1"/>
  <c r="AQ342" i="9" s="1"/>
  <c r="J343" i="10" s="1"/>
  <c r="J343" i="8"/>
  <c r="D342" i="9" s="1"/>
  <c r="K343" i="8"/>
  <c r="N342" i="9" s="1"/>
  <c r="L343" i="8"/>
  <c r="O342" i="9" s="1"/>
  <c r="M343" i="8"/>
  <c r="P342" i="9" s="1"/>
  <c r="N343" i="8"/>
  <c r="Q342" i="9" s="1"/>
  <c r="O343" i="8"/>
  <c r="R342" i="9" s="1"/>
  <c r="P343" i="8"/>
  <c r="S342" i="9" s="1"/>
  <c r="AW342" i="9" s="1"/>
  <c r="S343" i="10" s="1"/>
  <c r="Q343" i="8"/>
  <c r="T342" i="9" s="1"/>
  <c r="AX342" i="9" s="1"/>
  <c r="T343" i="10" s="1"/>
  <c r="R343" i="8"/>
  <c r="U342" i="9" s="1"/>
  <c r="S343" i="8"/>
  <c r="V342" i="9" s="1"/>
  <c r="T343" i="8"/>
  <c r="W342" i="9" s="1"/>
  <c r="U343" i="8"/>
  <c r="E342" i="9" s="1"/>
  <c r="V343" i="8"/>
  <c r="X342" i="9" s="1"/>
  <c r="W343" i="8"/>
  <c r="Y342" i="9" s="1"/>
  <c r="X343" i="8"/>
  <c r="Z342" i="9" s="1"/>
  <c r="BD342" i="9" s="1"/>
  <c r="Y343" i="10" s="1"/>
  <c r="Y343" i="8"/>
  <c r="AA342" i="9" s="1"/>
  <c r="BE342" i="9" s="1"/>
  <c r="Z343" i="10" s="1"/>
  <c r="Z343" i="8"/>
  <c r="AB342" i="9" s="1"/>
  <c r="AA343" i="8"/>
  <c r="AC342" i="9" s="1"/>
  <c r="AB343" i="8"/>
  <c r="AD342" i="9" s="1"/>
  <c r="AC343" i="8"/>
  <c r="AE342" i="9" s="1"/>
  <c r="AD343" i="8"/>
  <c r="AF342" i="9" s="1"/>
  <c r="AE343" i="8"/>
  <c r="AG342" i="9" s="1"/>
  <c r="AF343" i="8"/>
  <c r="AH342" i="9" s="1"/>
  <c r="BL342" i="9" s="1"/>
  <c r="AG343" i="10" s="1"/>
  <c r="AG343" i="8"/>
  <c r="AI342" i="9" s="1"/>
  <c r="BM342" i="9" s="1"/>
  <c r="AH343" i="10" s="1"/>
  <c r="AH343" i="8"/>
  <c r="F342" i="9" s="1"/>
  <c r="G342" i="9" s="1"/>
  <c r="AI343" i="8"/>
  <c r="AJ342" i="9" s="1"/>
  <c r="E344" i="8"/>
  <c r="I343" i="9" s="1"/>
  <c r="F344" i="8"/>
  <c r="J343" i="9" s="1"/>
  <c r="G344" i="8"/>
  <c r="K343" i="9" s="1"/>
  <c r="H344" i="8"/>
  <c r="L343" i="9" s="1"/>
  <c r="I344" i="8"/>
  <c r="M343" i="9" s="1"/>
  <c r="J344" i="8"/>
  <c r="D343" i="9" s="1"/>
  <c r="K344" i="8"/>
  <c r="N343" i="9" s="1"/>
  <c r="L344" i="8"/>
  <c r="O343" i="9" s="1"/>
  <c r="M344" i="8"/>
  <c r="P343" i="9" s="1"/>
  <c r="N344" i="8"/>
  <c r="Q343" i="9" s="1"/>
  <c r="O344" i="8"/>
  <c r="R343" i="9" s="1"/>
  <c r="P344" i="8"/>
  <c r="S343" i="9" s="1"/>
  <c r="Q344" i="8"/>
  <c r="T343" i="9" s="1"/>
  <c r="R344" i="8"/>
  <c r="U343" i="9" s="1"/>
  <c r="S344" i="8"/>
  <c r="V343" i="9" s="1"/>
  <c r="T344" i="8"/>
  <c r="W343" i="9" s="1"/>
  <c r="U344" i="8"/>
  <c r="E343" i="9" s="1"/>
  <c r="V344" i="8"/>
  <c r="X343" i="9" s="1"/>
  <c r="W344" i="8"/>
  <c r="Y343" i="9" s="1"/>
  <c r="X344" i="8"/>
  <c r="Z343" i="9" s="1"/>
  <c r="Y344" i="8"/>
  <c r="AA343" i="9" s="1"/>
  <c r="Z344" i="8"/>
  <c r="AB343" i="9" s="1"/>
  <c r="AA344" i="8"/>
  <c r="AC343" i="9" s="1"/>
  <c r="AB344" i="8"/>
  <c r="AD343" i="9" s="1"/>
  <c r="AC344" i="8"/>
  <c r="AE343" i="9" s="1"/>
  <c r="AD344" i="8"/>
  <c r="AF343" i="9" s="1"/>
  <c r="AE344" i="8"/>
  <c r="AG343" i="9" s="1"/>
  <c r="AF344" i="8"/>
  <c r="AH343" i="9" s="1"/>
  <c r="AG344" i="8"/>
  <c r="AI343" i="9" s="1"/>
  <c r="AH344" i="8"/>
  <c r="F343" i="9" s="1"/>
  <c r="G343" i="9" s="1"/>
  <c r="AI344" i="8"/>
  <c r="AJ343" i="9" s="1"/>
  <c r="E345" i="8"/>
  <c r="I344" i="9" s="1"/>
  <c r="F345" i="8"/>
  <c r="J344" i="9" s="1"/>
  <c r="G345" i="8"/>
  <c r="K344" i="9" s="1"/>
  <c r="H345" i="8"/>
  <c r="L344" i="9" s="1"/>
  <c r="I345" i="8"/>
  <c r="M344" i="9" s="1"/>
  <c r="J345" i="8"/>
  <c r="D344" i="9" s="1"/>
  <c r="K345" i="8"/>
  <c r="N344" i="9" s="1"/>
  <c r="AR344" i="9" s="1"/>
  <c r="N345" i="10" s="1"/>
  <c r="L345" i="8"/>
  <c r="O344" i="9" s="1"/>
  <c r="M345" i="8"/>
  <c r="P344" i="9" s="1"/>
  <c r="N345" i="8"/>
  <c r="Q344" i="9" s="1"/>
  <c r="O345" i="8"/>
  <c r="R344" i="9" s="1"/>
  <c r="P345" i="8"/>
  <c r="S344" i="9" s="1"/>
  <c r="Q345" i="8"/>
  <c r="T344" i="9" s="1"/>
  <c r="R345" i="8"/>
  <c r="U344" i="9" s="1"/>
  <c r="S345" i="8"/>
  <c r="V344" i="9" s="1"/>
  <c r="AZ344" i="9" s="1"/>
  <c r="V345" i="10" s="1"/>
  <c r="T345" i="8"/>
  <c r="W344" i="9" s="1"/>
  <c r="U345" i="8"/>
  <c r="E344" i="9" s="1"/>
  <c r="V345" i="8"/>
  <c r="X344" i="9" s="1"/>
  <c r="W345" i="8"/>
  <c r="Y344" i="9" s="1"/>
  <c r="X345" i="8"/>
  <c r="Z344" i="9" s="1"/>
  <c r="Y345" i="8"/>
  <c r="AA344" i="9" s="1"/>
  <c r="Z345" i="8"/>
  <c r="AB344" i="9" s="1"/>
  <c r="AA345" i="8"/>
  <c r="AC344" i="9" s="1"/>
  <c r="BG344" i="9" s="1"/>
  <c r="AB345" i="10" s="1"/>
  <c r="AB345" i="8"/>
  <c r="AD344" i="9" s="1"/>
  <c r="AC345" i="8"/>
  <c r="AE344" i="9" s="1"/>
  <c r="AD345" i="8"/>
  <c r="AF344" i="9" s="1"/>
  <c r="AE345" i="8"/>
  <c r="AG344" i="9" s="1"/>
  <c r="AF345" i="8"/>
  <c r="AH344" i="9" s="1"/>
  <c r="AG345" i="8"/>
  <c r="AI344" i="9" s="1"/>
  <c r="AH345" i="8"/>
  <c r="F344" i="9" s="1"/>
  <c r="G344" i="9" s="1"/>
  <c r="AI345" i="8"/>
  <c r="AJ344" i="9" s="1"/>
  <c r="BN344" i="9" s="1"/>
  <c r="L345" i="10" s="1"/>
  <c r="E346" i="8"/>
  <c r="I345" i="9" s="1"/>
  <c r="F346" i="8"/>
  <c r="J345" i="9" s="1"/>
  <c r="G346" i="8"/>
  <c r="K345" i="9" s="1"/>
  <c r="H346" i="8"/>
  <c r="L345" i="9" s="1"/>
  <c r="I346" i="8"/>
  <c r="M345" i="9" s="1"/>
  <c r="J346" i="8"/>
  <c r="D345" i="9" s="1"/>
  <c r="K346" i="8"/>
  <c r="N345" i="9" s="1"/>
  <c r="L346" i="8"/>
  <c r="O345" i="9" s="1"/>
  <c r="M346" i="8"/>
  <c r="P345" i="9" s="1"/>
  <c r="N346" i="8"/>
  <c r="Q345" i="9" s="1"/>
  <c r="O346" i="8"/>
  <c r="R345" i="9" s="1"/>
  <c r="P346" i="8"/>
  <c r="S345" i="9" s="1"/>
  <c r="Q346" i="8"/>
  <c r="T345" i="9" s="1"/>
  <c r="R346" i="8"/>
  <c r="U345" i="9" s="1"/>
  <c r="S346" i="8"/>
  <c r="V345" i="9" s="1"/>
  <c r="T346" i="8"/>
  <c r="W345" i="9" s="1"/>
  <c r="U346" i="8"/>
  <c r="E345" i="9" s="1"/>
  <c r="V346" i="8"/>
  <c r="X345" i="9" s="1"/>
  <c r="W346" i="8"/>
  <c r="Y345" i="9" s="1"/>
  <c r="X346" i="8"/>
  <c r="Z345" i="9" s="1"/>
  <c r="Y346" i="8"/>
  <c r="AA345" i="9" s="1"/>
  <c r="Z346" i="8"/>
  <c r="AB345" i="9" s="1"/>
  <c r="AA346" i="8"/>
  <c r="AC345" i="9" s="1"/>
  <c r="AB346" i="8"/>
  <c r="AD345" i="9" s="1"/>
  <c r="AC346" i="8"/>
  <c r="AE345" i="9" s="1"/>
  <c r="AD346" i="8"/>
  <c r="AF345" i="9" s="1"/>
  <c r="AE346" i="8"/>
  <c r="AG345" i="9" s="1"/>
  <c r="AF346" i="8"/>
  <c r="AH345" i="9" s="1"/>
  <c r="AG346" i="8"/>
  <c r="AI345" i="9" s="1"/>
  <c r="AH346" i="8"/>
  <c r="F345" i="9" s="1"/>
  <c r="AI346" i="8"/>
  <c r="AJ345" i="9" s="1"/>
  <c r="E347" i="8"/>
  <c r="I346" i="9" s="1"/>
  <c r="F347" i="8"/>
  <c r="J346" i="9" s="1"/>
  <c r="G347" i="8"/>
  <c r="K346" i="9" s="1"/>
  <c r="H347" i="8"/>
  <c r="L346" i="9" s="1"/>
  <c r="I347" i="8"/>
  <c r="M346" i="9" s="1"/>
  <c r="J347" i="8"/>
  <c r="D346" i="9" s="1"/>
  <c r="K347" i="8"/>
  <c r="N346" i="9" s="1"/>
  <c r="L347" i="8"/>
  <c r="O346" i="9" s="1"/>
  <c r="M347" i="8"/>
  <c r="P346" i="9" s="1"/>
  <c r="N347" i="8"/>
  <c r="Q346" i="9" s="1"/>
  <c r="O347" i="8"/>
  <c r="R346" i="9" s="1"/>
  <c r="P347" i="8"/>
  <c r="S346" i="9" s="1"/>
  <c r="Q347" i="8"/>
  <c r="T346" i="9" s="1"/>
  <c r="R347" i="8"/>
  <c r="U346" i="9" s="1"/>
  <c r="S347" i="8"/>
  <c r="V346" i="9" s="1"/>
  <c r="T347" i="8"/>
  <c r="W346" i="9" s="1"/>
  <c r="U347" i="8"/>
  <c r="E346" i="9" s="1"/>
  <c r="V347" i="8"/>
  <c r="X346" i="9" s="1"/>
  <c r="W347" i="8"/>
  <c r="Y346" i="9" s="1"/>
  <c r="X347" i="8"/>
  <c r="Z346" i="9" s="1"/>
  <c r="Y347" i="8"/>
  <c r="AA346" i="9" s="1"/>
  <c r="Z347" i="8"/>
  <c r="AB346" i="9" s="1"/>
  <c r="AA347" i="8"/>
  <c r="AC346" i="9" s="1"/>
  <c r="AB347" i="8"/>
  <c r="AD346" i="9" s="1"/>
  <c r="AC347" i="8"/>
  <c r="AE346" i="9" s="1"/>
  <c r="AD347" i="8"/>
  <c r="AF346" i="9" s="1"/>
  <c r="AE347" i="8"/>
  <c r="AG346" i="9" s="1"/>
  <c r="AF347" i="8"/>
  <c r="AH346" i="9" s="1"/>
  <c r="AG347" i="8"/>
  <c r="AI346" i="9" s="1"/>
  <c r="AH347" i="8"/>
  <c r="F346" i="9" s="1"/>
  <c r="AI347" i="8"/>
  <c r="AJ346" i="9" s="1"/>
  <c r="E348" i="8"/>
  <c r="I347" i="9" s="1"/>
  <c r="F348" i="8"/>
  <c r="J347" i="9" s="1"/>
  <c r="G348" i="8"/>
  <c r="K347" i="9" s="1"/>
  <c r="H348" i="8"/>
  <c r="L347" i="9" s="1"/>
  <c r="I348" i="8"/>
  <c r="M347" i="9" s="1"/>
  <c r="J348" i="8"/>
  <c r="D347" i="9" s="1"/>
  <c r="K348" i="8"/>
  <c r="N347" i="9" s="1"/>
  <c r="L348" i="8"/>
  <c r="O347" i="9" s="1"/>
  <c r="M348" i="8"/>
  <c r="P347" i="9" s="1"/>
  <c r="N348" i="8"/>
  <c r="Q347" i="9" s="1"/>
  <c r="O348" i="8"/>
  <c r="R347" i="9" s="1"/>
  <c r="P348" i="8"/>
  <c r="S347" i="9" s="1"/>
  <c r="Q348" i="8"/>
  <c r="T347" i="9" s="1"/>
  <c r="R348" i="8"/>
  <c r="U347" i="9" s="1"/>
  <c r="S348" i="8"/>
  <c r="V347" i="9" s="1"/>
  <c r="T348" i="8"/>
  <c r="W347" i="9" s="1"/>
  <c r="U348" i="8"/>
  <c r="E347" i="9" s="1"/>
  <c r="V348" i="8"/>
  <c r="X347" i="9" s="1"/>
  <c r="W348" i="8"/>
  <c r="Y347" i="9" s="1"/>
  <c r="X348" i="8"/>
  <c r="Z347" i="9" s="1"/>
  <c r="Y348" i="8"/>
  <c r="AA347" i="9" s="1"/>
  <c r="Z348" i="8"/>
  <c r="AB347" i="9" s="1"/>
  <c r="AA348" i="8"/>
  <c r="AC347" i="9" s="1"/>
  <c r="AB348" i="8"/>
  <c r="AD347" i="9" s="1"/>
  <c r="AC348" i="8"/>
  <c r="AE347" i="9" s="1"/>
  <c r="AD348" i="8"/>
  <c r="AF347" i="9" s="1"/>
  <c r="AE348" i="8"/>
  <c r="AG347" i="9" s="1"/>
  <c r="AF348" i="8"/>
  <c r="AH347" i="9" s="1"/>
  <c r="AG348" i="8"/>
  <c r="AI347" i="9" s="1"/>
  <c r="AH348" i="8"/>
  <c r="F347" i="9" s="1"/>
  <c r="AI348" i="8"/>
  <c r="AJ347" i="9" s="1"/>
  <c r="E349" i="8"/>
  <c r="I348" i="9" s="1"/>
  <c r="F349" i="8"/>
  <c r="J348" i="9" s="1"/>
  <c r="G349" i="8"/>
  <c r="K348" i="9" s="1"/>
  <c r="H349" i="8"/>
  <c r="L348" i="9" s="1"/>
  <c r="I349" i="8"/>
  <c r="M348" i="9" s="1"/>
  <c r="J349" i="8"/>
  <c r="D348" i="9" s="1"/>
  <c r="K349" i="8"/>
  <c r="N348" i="9" s="1"/>
  <c r="L349" i="8"/>
  <c r="O348" i="9" s="1"/>
  <c r="M349" i="8"/>
  <c r="P348" i="9" s="1"/>
  <c r="N349" i="8"/>
  <c r="Q348" i="9" s="1"/>
  <c r="O349" i="8"/>
  <c r="R348" i="9" s="1"/>
  <c r="P349" i="8"/>
  <c r="S348" i="9" s="1"/>
  <c r="Q349" i="8"/>
  <c r="T348" i="9" s="1"/>
  <c r="R349" i="8"/>
  <c r="U348" i="9" s="1"/>
  <c r="S349" i="8"/>
  <c r="V348" i="9" s="1"/>
  <c r="T349" i="8"/>
  <c r="W348" i="9" s="1"/>
  <c r="U349" i="8"/>
  <c r="E348" i="9" s="1"/>
  <c r="V349" i="8"/>
  <c r="X348" i="9" s="1"/>
  <c r="W349" i="8"/>
  <c r="Y348" i="9" s="1"/>
  <c r="X349" i="8"/>
  <c r="Z348" i="9" s="1"/>
  <c r="Y349" i="8"/>
  <c r="AA348" i="9" s="1"/>
  <c r="Z349" i="8"/>
  <c r="AB348" i="9" s="1"/>
  <c r="AA349" i="8"/>
  <c r="AC348" i="9" s="1"/>
  <c r="AB349" i="8"/>
  <c r="AD348" i="9" s="1"/>
  <c r="AC349" i="8"/>
  <c r="AE348" i="9" s="1"/>
  <c r="AD349" i="8"/>
  <c r="AF348" i="9" s="1"/>
  <c r="AE349" i="8"/>
  <c r="AG348" i="9" s="1"/>
  <c r="AF349" i="8"/>
  <c r="AH348" i="9" s="1"/>
  <c r="AG349" i="8"/>
  <c r="AI348" i="9" s="1"/>
  <c r="AH349" i="8"/>
  <c r="F348" i="9" s="1"/>
  <c r="AI349" i="8"/>
  <c r="AJ348" i="9" s="1"/>
  <c r="E350" i="8"/>
  <c r="I349" i="9" s="1"/>
  <c r="F350" i="8"/>
  <c r="J349" i="9" s="1"/>
  <c r="AN349" i="9" s="1"/>
  <c r="G350" i="10" s="1"/>
  <c r="G350" i="8"/>
  <c r="K349" i="9" s="1"/>
  <c r="AO349" i="9" s="1"/>
  <c r="H350" i="10" s="1"/>
  <c r="H350" i="8"/>
  <c r="L349" i="9" s="1"/>
  <c r="AP349" i="9" s="1"/>
  <c r="I350" i="10" s="1"/>
  <c r="I350" i="8"/>
  <c r="M349" i="9" s="1"/>
  <c r="AQ349" i="9" s="1"/>
  <c r="J350" i="10" s="1"/>
  <c r="J350" i="8"/>
  <c r="D349" i="9" s="1"/>
  <c r="K350" i="8"/>
  <c r="N349" i="9" s="1"/>
  <c r="L350" i="8"/>
  <c r="O349" i="9" s="1"/>
  <c r="M350" i="8"/>
  <c r="P349" i="9" s="1"/>
  <c r="N350" i="8"/>
  <c r="Q349" i="9" s="1"/>
  <c r="AU349" i="9" s="1"/>
  <c r="Q350" i="10" s="1"/>
  <c r="O350" i="8"/>
  <c r="R349" i="9" s="1"/>
  <c r="AV349" i="9" s="1"/>
  <c r="R350" i="10" s="1"/>
  <c r="P350" i="8"/>
  <c r="S349" i="9" s="1"/>
  <c r="AW349" i="9" s="1"/>
  <c r="S350" i="10" s="1"/>
  <c r="Q350" i="8"/>
  <c r="T349" i="9" s="1"/>
  <c r="AX349" i="9" s="1"/>
  <c r="T350" i="10" s="1"/>
  <c r="R350" i="8"/>
  <c r="U349" i="9" s="1"/>
  <c r="S350" i="8"/>
  <c r="V349" i="9" s="1"/>
  <c r="T350" i="8"/>
  <c r="W349" i="9" s="1"/>
  <c r="U350" i="8"/>
  <c r="E349" i="9" s="1"/>
  <c r="V350" i="8"/>
  <c r="X349" i="9" s="1"/>
  <c r="BB349" i="9" s="1"/>
  <c r="K350" i="10" s="1"/>
  <c r="W350" i="8"/>
  <c r="Y349" i="9" s="1"/>
  <c r="BC349" i="9" s="1"/>
  <c r="X350" i="10" s="1"/>
  <c r="X350" i="8"/>
  <c r="Z349" i="9" s="1"/>
  <c r="BD349" i="9" s="1"/>
  <c r="Y350" i="10" s="1"/>
  <c r="Y350" i="8"/>
  <c r="AA349" i="9" s="1"/>
  <c r="BE349" i="9" s="1"/>
  <c r="Z350" i="10" s="1"/>
  <c r="Z350" i="8"/>
  <c r="AB349" i="9" s="1"/>
  <c r="AA350" i="8"/>
  <c r="AC349" i="9" s="1"/>
  <c r="AB350" i="8"/>
  <c r="AD349" i="9" s="1"/>
  <c r="AC350" i="8"/>
  <c r="AE349" i="9" s="1"/>
  <c r="AD350" i="8"/>
  <c r="AF349" i="9" s="1"/>
  <c r="BJ349" i="9" s="1"/>
  <c r="AE350" i="10" s="1"/>
  <c r="AE350" i="8"/>
  <c r="AG349" i="9" s="1"/>
  <c r="BK349" i="9" s="1"/>
  <c r="AF350" i="10" s="1"/>
  <c r="AF350" i="8"/>
  <c r="AH349" i="9" s="1"/>
  <c r="BL349" i="9" s="1"/>
  <c r="AG350" i="10" s="1"/>
  <c r="AG350" i="8"/>
  <c r="AI349" i="9" s="1"/>
  <c r="BM349" i="9" s="1"/>
  <c r="AH350" i="10" s="1"/>
  <c r="AH350" i="8"/>
  <c r="F349" i="9" s="1"/>
  <c r="G349" i="9" s="1"/>
  <c r="AI350" i="8"/>
  <c r="AJ349" i="9" s="1"/>
  <c r="E351" i="8"/>
  <c r="I350" i="9" s="1"/>
  <c r="F351" i="8"/>
  <c r="J350" i="9" s="1"/>
  <c r="G351" i="8"/>
  <c r="K350" i="9" s="1"/>
  <c r="H351" i="8"/>
  <c r="L350" i="9" s="1"/>
  <c r="AP350" i="9" s="1"/>
  <c r="I351" i="10" s="1"/>
  <c r="I351" i="8"/>
  <c r="M350" i="9" s="1"/>
  <c r="AQ350" i="9" s="1"/>
  <c r="J351" i="10" s="1"/>
  <c r="J351" i="8"/>
  <c r="D350" i="9" s="1"/>
  <c r="K351" i="8"/>
  <c r="N350" i="9" s="1"/>
  <c r="L351" i="8"/>
  <c r="O350" i="9" s="1"/>
  <c r="M351" i="8"/>
  <c r="P350" i="9" s="1"/>
  <c r="N351" i="8"/>
  <c r="Q350" i="9" s="1"/>
  <c r="O351" i="8"/>
  <c r="R350" i="9" s="1"/>
  <c r="P351" i="8"/>
  <c r="S350" i="9" s="1"/>
  <c r="AW350" i="9" s="1"/>
  <c r="S351" i="10" s="1"/>
  <c r="Q351" i="8"/>
  <c r="T350" i="9" s="1"/>
  <c r="AX350" i="9" s="1"/>
  <c r="T351" i="10" s="1"/>
  <c r="R351" i="8"/>
  <c r="U350" i="9" s="1"/>
  <c r="S351" i="8"/>
  <c r="V350" i="9" s="1"/>
  <c r="T351" i="8"/>
  <c r="W350" i="9" s="1"/>
  <c r="U351" i="8"/>
  <c r="E350" i="9" s="1"/>
  <c r="V351" i="8"/>
  <c r="X350" i="9" s="1"/>
  <c r="W351" i="8"/>
  <c r="Y350" i="9" s="1"/>
  <c r="X351" i="8"/>
  <c r="Z350" i="9" s="1"/>
  <c r="BD350" i="9" s="1"/>
  <c r="Y351" i="10" s="1"/>
  <c r="Y351" i="8"/>
  <c r="AA350" i="9" s="1"/>
  <c r="BE350" i="9" s="1"/>
  <c r="Z351" i="10" s="1"/>
  <c r="Z351" i="8"/>
  <c r="AB350" i="9" s="1"/>
  <c r="AA351" i="8"/>
  <c r="AC350" i="9" s="1"/>
  <c r="AB351" i="8"/>
  <c r="AD350" i="9" s="1"/>
  <c r="AC351" i="8"/>
  <c r="AE350" i="9" s="1"/>
  <c r="AD351" i="8"/>
  <c r="AF350" i="9" s="1"/>
  <c r="AE351" i="8"/>
  <c r="AG350" i="9" s="1"/>
  <c r="AF351" i="8"/>
  <c r="AH350" i="9" s="1"/>
  <c r="BL350" i="9" s="1"/>
  <c r="AG351" i="10" s="1"/>
  <c r="AG351" i="8"/>
  <c r="AI350" i="9" s="1"/>
  <c r="BM350" i="9" s="1"/>
  <c r="AH351" i="10" s="1"/>
  <c r="AH351" i="8"/>
  <c r="F350" i="9" s="1"/>
  <c r="G350" i="9" s="1"/>
  <c r="AI351" i="8"/>
  <c r="AJ350" i="9" s="1"/>
  <c r="E354" i="8"/>
  <c r="I352" i="9" s="1"/>
  <c r="F354" i="8"/>
  <c r="J352" i="9" s="1"/>
  <c r="G354" i="8"/>
  <c r="K352" i="9" s="1"/>
  <c r="H354" i="8"/>
  <c r="L352" i="9" s="1"/>
  <c r="I354" i="8"/>
  <c r="M352" i="9" s="1"/>
  <c r="J354" i="8"/>
  <c r="D352" i="9" s="1"/>
  <c r="K354" i="8"/>
  <c r="N352" i="9" s="1"/>
  <c r="L354" i="8"/>
  <c r="O352" i="9" s="1"/>
  <c r="M354" i="8"/>
  <c r="P352" i="9" s="1"/>
  <c r="N354" i="8"/>
  <c r="Q352" i="9" s="1"/>
  <c r="O354" i="8"/>
  <c r="R352" i="9" s="1"/>
  <c r="P354" i="8"/>
  <c r="S352" i="9" s="1"/>
  <c r="Q354" i="8"/>
  <c r="T352" i="9" s="1"/>
  <c r="R354" i="8"/>
  <c r="U352" i="9" s="1"/>
  <c r="S354" i="8"/>
  <c r="V352" i="9" s="1"/>
  <c r="T354" i="8"/>
  <c r="W352" i="9" s="1"/>
  <c r="U354" i="8"/>
  <c r="E352" i="9" s="1"/>
  <c r="V354" i="8"/>
  <c r="X352" i="9" s="1"/>
  <c r="W354" i="8"/>
  <c r="Y352" i="9" s="1"/>
  <c r="X354" i="8"/>
  <c r="Z352" i="9" s="1"/>
  <c r="Y354" i="8"/>
  <c r="AA352" i="9" s="1"/>
  <c r="Z354" i="8"/>
  <c r="AB352" i="9" s="1"/>
  <c r="AA354" i="8"/>
  <c r="AC352" i="9" s="1"/>
  <c r="AB354" i="8"/>
  <c r="AD352" i="9" s="1"/>
  <c r="AC354" i="8"/>
  <c r="AE352" i="9" s="1"/>
  <c r="AD354" i="8"/>
  <c r="AF352" i="9" s="1"/>
  <c r="AE354" i="8"/>
  <c r="AG352" i="9" s="1"/>
  <c r="AF354" i="8"/>
  <c r="AH352" i="9" s="1"/>
  <c r="AG354" i="8"/>
  <c r="AI352" i="9" s="1"/>
  <c r="AH354" i="8"/>
  <c r="F352" i="9" s="1"/>
  <c r="AI354" i="8"/>
  <c r="AJ352" i="9" s="1"/>
  <c r="E355" i="8"/>
  <c r="I353" i="9" s="1"/>
  <c r="F355" i="8"/>
  <c r="J353" i="9" s="1"/>
  <c r="G355" i="8"/>
  <c r="K353" i="9" s="1"/>
  <c r="H355" i="8"/>
  <c r="L353" i="9" s="1"/>
  <c r="I355" i="8"/>
  <c r="M353" i="9" s="1"/>
  <c r="J355" i="8"/>
  <c r="D353" i="9" s="1"/>
  <c r="K355" i="8"/>
  <c r="N353" i="9" s="1"/>
  <c r="AR353" i="9" s="1"/>
  <c r="N354" i="10" s="1"/>
  <c r="L355" i="8"/>
  <c r="O353" i="9" s="1"/>
  <c r="M355" i="8"/>
  <c r="P353" i="9" s="1"/>
  <c r="N355" i="8"/>
  <c r="Q353" i="9" s="1"/>
  <c r="O355" i="8"/>
  <c r="R353" i="9" s="1"/>
  <c r="P355" i="8"/>
  <c r="S353" i="9" s="1"/>
  <c r="Q355" i="8"/>
  <c r="T353" i="9" s="1"/>
  <c r="R355" i="8"/>
  <c r="U353" i="9" s="1"/>
  <c r="S355" i="8"/>
  <c r="V353" i="9" s="1"/>
  <c r="AZ353" i="9" s="1"/>
  <c r="V354" i="10" s="1"/>
  <c r="T355" i="8"/>
  <c r="W353" i="9" s="1"/>
  <c r="U355" i="8"/>
  <c r="E353" i="9" s="1"/>
  <c r="V355" i="8"/>
  <c r="X353" i="9" s="1"/>
  <c r="W355" i="8"/>
  <c r="Y353" i="9" s="1"/>
  <c r="X355" i="8"/>
  <c r="Z353" i="9" s="1"/>
  <c r="Y355" i="8"/>
  <c r="AA353" i="9" s="1"/>
  <c r="Z355" i="8"/>
  <c r="AB353" i="9" s="1"/>
  <c r="BF353" i="9" s="1"/>
  <c r="AA354" i="10" s="1"/>
  <c r="AA355" i="8"/>
  <c r="AC353" i="9" s="1"/>
  <c r="BG353" i="9" s="1"/>
  <c r="AB354" i="10" s="1"/>
  <c r="AB355" i="8"/>
  <c r="AD353" i="9" s="1"/>
  <c r="AC355" i="8"/>
  <c r="AE353" i="9" s="1"/>
  <c r="AD355" i="8"/>
  <c r="AF353" i="9" s="1"/>
  <c r="AE355" i="8"/>
  <c r="AG353" i="9" s="1"/>
  <c r="AF355" i="8"/>
  <c r="AH353" i="9" s="1"/>
  <c r="AG355" i="8"/>
  <c r="AI353" i="9" s="1"/>
  <c r="AH355" i="8"/>
  <c r="F353" i="9" s="1"/>
  <c r="G353" i="9" s="1"/>
  <c r="AI355" i="8"/>
  <c r="AJ353" i="9" s="1"/>
  <c r="BN353" i="9" s="1"/>
  <c r="L354" i="10" s="1"/>
  <c r="E356" i="8"/>
  <c r="I354" i="9" s="1"/>
  <c r="F356" i="8"/>
  <c r="J354" i="9" s="1"/>
  <c r="G356" i="8"/>
  <c r="K354" i="9" s="1"/>
  <c r="H356" i="8"/>
  <c r="L354" i="9" s="1"/>
  <c r="I356" i="8"/>
  <c r="M354" i="9" s="1"/>
  <c r="J356" i="8"/>
  <c r="D354" i="9" s="1"/>
  <c r="K356" i="8"/>
  <c r="N354" i="9" s="1"/>
  <c r="L356" i="8"/>
  <c r="O354" i="9" s="1"/>
  <c r="M356" i="8"/>
  <c r="P354" i="9" s="1"/>
  <c r="N356" i="8"/>
  <c r="Q354" i="9" s="1"/>
  <c r="O356" i="8"/>
  <c r="R354" i="9" s="1"/>
  <c r="P356" i="8"/>
  <c r="S354" i="9" s="1"/>
  <c r="Q356" i="8"/>
  <c r="T354" i="9" s="1"/>
  <c r="R356" i="8"/>
  <c r="U354" i="9" s="1"/>
  <c r="S356" i="8"/>
  <c r="V354" i="9" s="1"/>
  <c r="T356" i="8"/>
  <c r="W354" i="9" s="1"/>
  <c r="U356" i="8"/>
  <c r="E354" i="9" s="1"/>
  <c r="V356" i="8"/>
  <c r="X354" i="9" s="1"/>
  <c r="W356" i="8"/>
  <c r="Y354" i="9" s="1"/>
  <c r="X356" i="8"/>
  <c r="Z354" i="9" s="1"/>
  <c r="Y356" i="8"/>
  <c r="AA354" i="9" s="1"/>
  <c r="Z356" i="8"/>
  <c r="AB354" i="9" s="1"/>
  <c r="AA356" i="8"/>
  <c r="AC354" i="9" s="1"/>
  <c r="AB356" i="8"/>
  <c r="AD354" i="9" s="1"/>
  <c r="AC356" i="8"/>
  <c r="AE354" i="9" s="1"/>
  <c r="AD356" i="8"/>
  <c r="AF354" i="9" s="1"/>
  <c r="AE356" i="8"/>
  <c r="AG354" i="9" s="1"/>
  <c r="AF356" i="8"/>
  <c r="AH354" i="9" s="1"/>
  <c r="AG356" i="8"/>
  <c r="AI354" i="9" s="1"/>
  <c r="AH356" i="8"/>
  <c r="F354" i="9" s="1"/>
  <c r="AI356" i="8"/>
  <c r="AJ354" i="9" s="1"/>
  <c r="E357" i="8"/>
  <c r="I355" i="9" s="1"/>
  <c r="F357" i="8"/>
  <c r="J355" i="9" s="1"/>
  <c r="G357" i="8"/>
  <c r="K355" i="9" s="1"/>
  <c r="H357" i="8"/>
  <c r="L355" i="9" s="1"/>
  <c r="I357" i="8"/>
  <c r="M355" i="9" s="1"/>
  <c r="J357" i="8"/>
  <c r="D355" i="9" s="1"/>
  <c r="K357" i="8"/>
  <c r="N355" i="9" s="1"/>
  <c r="L357" i="8"/>
  <c r="O355" i="9" s="1"/>
  <c r="M357" i="8"/>
  <c r="P355" i="9" s="1"/>
  <c r="N357" i="8"/>
  <c r="Q355" i="9" s="1"/>
  <c r="O357" i="8"/>
  <c r="R355" i="9" s="1"/>
  <c r="P357" i="8"/>
  <c r="S355" i="9" s="1"/>
  <c r="Q357" i="8"/>
  <c r="T355" i="9" s="1"/>
  <c r="R357" i="8"/>
  <c r="U355" i="9" s="1"/>
  <c r="S357" i="8"/>
  <c r="V355" i="9" s="1"/>
  <c r="T357" i="8"/>
  <c r="W355" i="9" s="1"/>
  <c r="U357" i="8"/>
  <c r="E355" i="9" s="1"/>
  <c r="V357" i="8"/>
  <c r="X355" i="9" s="1"/>
  <c r="W357" i="8"/>
  <c r="Y355" i="9" s="1"/>
  <c r="X357" i="8"/>
  <c r="Z355" i="9" s="1"/>
  <c r="Y357" i="8"/>
  <c r="AA355" i="9" s="1"/>
  <c r="Z357" i="8"/>
  <c r="AB355" i="9" s="1"/>
  <c r="AA357" i="8"/>
  <c r="AC355" i="9" s="1"/>
  <c r="AB357" i="8"/>
  <c r="AD355" i="9" s="1"/>
  <c r="AC357" i="8"/>
  <c r="AE355" i="9" s="1"/>
  <c r="AD357" i="8"/>
  <c r="AF355" i="9" s="1"/>
  <c r="AE357" i="8"/>
  <c r="AG355" i="9" s="1"/>
  <c r="AF357" i="8"/>
  <c r="AH355" i="9" s="1"/>
  <c r="AG357" i="8"/>
  <c r="AI355" i="9" s="1"/>
  <c r="AH357" i="8"/>
  <c r="F355" i="9" s="1"/>
  <c r="AI357" i="8"/>
  <c r="AJ355" i="9" s="1"/>
  <c r="E358" i="8"/>
  <c r="I356" i="9" s="1"/>
  <c r="F358" i="8"/>
  <c r="J356" i="9" s="1"/>
  <c r="G358" i="8"/>
  <c r="K356" i="9" s="1"/>
  <c r="H358" i="8"/>
  <c r="L356" i="9" s="1"/>
  <c r="I358" i="8"/>
  <c r="M356" i="9" s="1"/>
  <c r="J358" i="8"/>
  <c r="D356" i="9" s="1"/>
  <c r="K358" i="8"/>
  <c r="N356" i="9" s="1"/>
  <c r="L358" i="8"/>
  <c r="O356" i="9" s="1"/>
  <c r="M358" i="8"/>
  <c r="P356" i="9" s="1"/>
  <c r="N358" i="8"/>
  <c r="Q356" i="9" s="1"/>
  <c r="O358" i="8"/>
  <c r="R356" i="9" s="1"/>
  <c r="P358" i="8"/>
  <c r="S356" i="9" s="1"/>
  <c r="Q358" i="8"/>
  <c r="T356" i="9" s="1"/>
  <c r="R358" i="8"/>
  <c r="U356" i="9" s="1"/>
  <c r="S358" i="8"/>
  <c r="V356" i="9" s="1"/>
  <c r="T358" i="8"/>
  <c r="W356" i="9" s="1"/>
  <c r="U358" i="8"/>
  <c r="E356" i="9" s="1"/>
  <c r="V358" i="8"/>
  <c r="X356" i="9" s="1"/>
  <c r="W358" i="8"/>
  <c r="Y356" i="9" s="1"/>
  <c r="X358" i="8"/>
  <c r="Z356" i="9" s="1"/>
  <c r="Y358" i="8"/>
  <c r="AA356" i="9" s="1"/>
  <c r="Z358" i="8"/>
  <c r="AB356" i="9" s="1"/>
  <c r="AA358" i="8"/>
  <c r="AC356" i="9" s="1"/>
  <c r="AB358" i="8"/>
  <c r="AD356" i="9" s="1"/>
  <c r="AC358" i="8"/>
  <c r="AE356" i="9" s="1"/>
  <c r="AD358" i="8"/>
  <c r="AF356" i="9" s="1"/>
  <c r="AE358" i="8"/>
  <c r="AG356" i="9" s="1"/>
  <c r="AF358" i="8"/>
  <c r="AH356" i="9" s="1"/>
  <c r="AG358" i="8"/>
  <c r="AI356" i="9" s="1"/>
  <c r="AH358" i="8"/>
  <c r="F356" i="9" s="1"/>
  <c r="AI358" i="8"/>
  <c r="AJ356" i="9" s="1"/>
  <c r="E359" i="8"/>
  <c r="I357" i="9" s="1"/>
  <c r="F359" i="8"/>
  <c r="J357" i="9" s="1"/>
  <c r="G359" i="8"/>
  <c r="K357" i="9" s="1"/>
  <c r="H359" i="8"/>
  <c r="L357" i="9" s="1"/>
  <c r="I359" i="8"/>
  <c r="M357" i="9" s="1"/>
  <c r="J359" i="8"/>
  <c r="D357" i="9" s="1"/>
  <c r="K359" i="8"/>
  <c r="N357" i="9" s="1"/>
  <c r="L359" i="8"/>
  <c r="O357" i="9" s="1"/>
  <c r="M359" i="8"/>
  <c r="P357" i="9" s="1"/>
  <c r="N359" i="8"/>
  <c r="Q357" i="9" s="1"/>
  <c r="O359" i="8"/>
  <c r="R357" i="9" s="1"/>
  <c r="P359" i="8"/>
  <c r="S357" i="9" s="1"/>
  <c r="Q359" i="8"/>
  <c r="T357" i="9" s="1"/>
  <c r="R359" i="8"/>
  <c r="U357" i="9" s="1"/>
  <c r="S359" i="8"/>
  <c r="V357" i="9" s="1"/>
  <c r="T359" i="8"/>
  <c r="W357" i="9" s="1"/>
  <c r="U359" i="8"/>
  <c r="E357" i="9" s="1"/>
  <c r="V359" i="8"/>
  <c r="X357" i="9" s="1"/>
  <c r="W359" i="8"/>
  <c r="Y357" i="9" s="1"/>
  <c r="X359" i="8"/>
  <c r="Z357" i="9" s="1"/>
  <c r="Y359" i="8"/>
  <c r="AA357" i="9" s="1"/>
  <c r="Z359" i="8"/>
  <c r="AB357" i="9" s="1"/>
  <c r="AA359" i="8"/>
  <c r="AC357" i="9" s="1"/>
  <c r="AB359" i="8"/>
  <c r="AD357" i="9" s="1"/>
  <c r="AC359" i="8"/>
  <c r="AE357" i="9" s="1"/>
  <c r="AD359" i="8"/>
  <c r="AF357" i="9" s="1"/>
  <c r="AE359" i="8"/>
  <c r="AG357" i="9" s="1"/>
  <c r="AF359" i="8"/>
  <c r="AH357" i="9" s="1"/>
  <c r="AG359" i="8"/>
  <c r="AI357" i="9" s="1"/>
  <c r="AH359" i="8"/>
  <c r="F357" i="9" s="1"/>
  <c r="AI359" i="8"/>
  <c r="AJ357" i="9" s="1"/>
  <c r="E360" i="8"/>
  <c r="I358" i="9" s="1"/>
  <c r="F360" i="8"/>
  <c r="J358" i="9" s="1"/>
  <c r="AN358" i="9" s="1"/>
  <c r="G359" i="10" s="1"/>
  <c r="G360" i="8"/>
  <c r="K358" i="9" s="1"/>
  <c r="AO358" i="9" s="1"/>
  <c r="H359" i="10" s="1"/>
  <c r="H360" i="8"/>
  <c r="L358" i="9" s="1"/>
  <c r="AP358" i="9" s="1"/>
  <c r="I359" i="10" s="1"/>
  <c r="I360" i="8"/>
  <c r="M358" i="9" s="1"/>
  <c r="AQ358" i="9" s="1"/>
  <c r="J359" i="10" s="1"/>
  <c r="J360" i="8"/>
  <c r="D358" i="9" s="1"/>
  <c r="K360" i="8"/>
  <c r="N358" i="9" s="1"/>
  <c r="L360" i="8"/>
  <c r="O358" i="9" s="1"/>
  <c r="M360" i="8"/>
  <c r="P358" i="9" s="1"/>
  <c r="N360" i="8"/>
  <c r="Q358" i="9" s="1"/>
  <c r="AU358" i="9" s="1"/>
  <c r="Q359" i="10" s="1"/>
  <c r="O360" i="8"/>
  <c r="R358" i="9" s="1"/>
  <c r="AV358" i="9" s="1"/>
  <c r="R359" i="10" s="1"/>
  <c r="P360" i="8"/>
  <c r="S358" i="9" s="1"/>
  <c r="AW358" i="9" s="1"/>
  <c r="S359" i="10" s="1"/>
  <c r="Q360" i="8"/>
  <c r="T358" i="9" s="1"/>
  <c r="AX358" i="9" s="1"/>
  <c r="T359" i="10" s="1"/>
  <c r="R360" i="8"/>
  <c r="U358" i="9" s="1"/>
  <c r="S360" i="8"/>
  <c r="V358" i="9" s="1"/>
  <c r="T360" i="8"/>
  <c r="W358" i="9" s="1"/>
  <c r="U360" i="8"/>
  <c r="E358" i="9" s="1"/>
  <c r="V360" i="8"/>
  <c r="X358" i="9" s="1"/>
  <c r="BB358" i="9" s="1"/>
  <c r="K359" i="10" s="1"/>
  <c r="W360" i="8"/>
  <c r="Y358" i="9" s="1"/>
  <c r="BC358" i="9" s="1"/>
  <c r="X359" i="10" s="1"/>
  <c r="X360" i="8"/>
  <c r="Z358" i="9" s="1"/>
  <c r="BD358" i="9" s="1"/>
  <c r="Y359" i="10" s="1"/>
  <c r="Y360" i="8"/>
  <c r="AA358" i="9" s="1"/>
  <c r="BE358" i="9" s="1"/>
  <c r="Z359" i="10" s="1"/>
  <c r="Z360" i="8"/>
  <c r="AB358" i="9" s="1"/>
  <c r="AA360" i="8"/>
  <c r="AC358" i="9" s="1"/>
  <c r="AB360" i="8"/>
  <c r="AD358" i="9" s="1"/>
  <c r="AC360" i="8"/>
  <c r="AE358" i="9" s="1"/>
  <c r="AD360" i="8"/>
  <c r="AF358" i="9" s="1"/>
  <c r="BJ358" i="9" s="1"/>
  <c r="AE359" i="10" s="1"/>
  <c r="AE360" i="8"/>
  <c r="AG358" i="9" s="1"/>
  <c r="BK358" i="9" s="1"/>
  <c r="AF359" i="10" s="1"/>
  <c r="AF360" i="8"/>
  <c r="AH358" i="9" s="1"/>
  <c r="BL358" i="9" s="1"/>
  <c r="AG359" i="10" s="1"/>
  <c r="AG360" i="8"/>
  <c r="AI358" i="9" s="1"/>
  <c r="BM358" i="9" s="1"/>
  <c r="AH359" i="10" s="1"/>
  <c r="AH360" i="8"/>
  <c r="F358" i="9" s="1"/>
  <c r="G358" i="9" s="1"/>
  <c r="AI360" i="8"/>
  <c r="AJ358" i="9" s="1"/>
  <c r="E361" i="8"/>
  <c r="I359" i="9" s="1"/>
  <c r="F361" i="8"/>
  <c r="J359" i="9" s="1"/>
  <c r="G361" i="8"/>
  <c r="K359" i="9" s="1"/>
  <c r="H361" i="8"/>
  <c r="L359" i="9" s="1"/>
  <c r="AP359" i="9" s="1"/>
  <c r="I360" i="10" s="1"/>
  <c r="I361" i="8"/>
  <c r="M359" i="9" s="1"/>
  <c r="AQ359" i="9" s="1"/>
  <c r="J360" i="10" s="1"/>
  <c r="J361" i="8"/>
  <c r="D359" i="9" s="1"/>
  <c r="K361" i="8"/>
  <c r="N359" i="9" s="1"/>
  <c r="L361" i="8"/>
  <c r="O359" i="9" s="1"/>
  <c r="M361" i="8"/>
  <c r="P359" i="9" s="1"/>
  <c r="N361" i="8"/>
  <c r="Q359" i="9" s="1"/>
  <c r="O361" i="8"/>
  <c r="R359" i="9" s="1"/>
  <c r="P361" i="8"/>
  <c r="S359" i="9" s="1"/>
  <c r="AW359" i="9" s="1"/>
  <c r="S360" i="10" s="1"/>
  <c r="Q361" i="8"/>
  <c r="T359" i="9" s="1"/>
  <c r="AX359" i="9" s="1"/>
  <c r="T360" i="10" s="1"/>
  <c r="R361" i="8"/>
  <c r="U359" i="9" s="1"/>
  <c r="S361" i="8"/>
  <c r="V359" i="9" s="1"/>
  <c r="T361" i="8"/>
  <c r="W359" i="9" s="1"/>
  <c r="U361" i="8"/>
  <c r="E359" i="9" s="1"/>
  <c r="V361" i="8"/>
  <c r="X359" i="9" s="1"/>
  <c r="W361" i="8"/>
  <c r="Y359" i="9" s="1"/>
  <c r="X361" i="8"/>
  <c r="Z359" i="9" s="1"/>
  <c r="BD359" i="9" s="1"/>
  <c r="Y360" i="10" s="1"/>
  <c r="Y361" i="8"/>
  <c r="AA359" i="9" s="1"/>
  <c r="BE359" i="9" s="1"/>
  <c r="Z360" i="10" s="1"/>
  <c r="Z361" i="8"/>
  <c r="AB359" i="9" s="1"/>
  <c r="AA361" i="8"/>
  <c r="AC359" i="9" s="1"/>
  <c r="AB361" i="8"/>
  <c r="AD359" i="9" s="1"/>
  <c r="AC361" i="8"/>
  <c r="AE359" i="9" s="1"/>
  <c r="AD361" i="8"/>
  <c r="AF359" i="9" s="1"/>
  <c r="AE361" i="8"/>
  <c r="AG359" i="9" s="1"/>
  <c r="AF361" i="8"/>
  <c r="AH359" i="9" s="1"/>
  <c r="BL359" i="9" s="1"/>
  <c r="AG360" i="10" s="1"/>
  <c r="AG361" i="8"/>
  <c r="AI359" i="9" s="1"/>
  <c r="BM359" i="9" s="1"/>
  <c r="AH360" i="10" s="1"/>
  <c r="AH361" i="8"/>
  <c r="F359" i="9" s="1"/>
  <c r="G359" i="9" s="1"/>
  <c r="AI361" i="8"/>
  <c r="AJ359" i="9" s="1"/>
  <c r="E362" i="8"/>
  <c r="I360" i="9" s="1"/>
  <c r="F362" i="8"/>
  <c r="J360" i="9" s="1"/>
  <c r="G362" i="8"/>
  <c r="K360" i="9" s="1"/>
  <c r="H362" i="8"/>
  <c r="L360" i="9" s="1"/>
  <c r="I362" i="8"/>
  <c r="M360" i="9" s="1"/>
  <c r="J362" i="8"/>
  <c r="D360" i="9" s="1"/>
  <c r="K362" i="8"/>
  <c r="N360" i="9" s="1"/>
  <c r="L362" i="8"/>
  <c r="O360" i="9" s="1"/>
  <c r="M362" i="8"/>
  <c r="P360" i="9" s="1"/>
  <c r="N362" i="8"/>
  <c r="Q360" i="9" s="1"/>
  <c r="O362" i="8"/>
  <c r="R360" i="9" s="1"/>
  <c r="P362" i="8"/>
  <c r="S360" i="9" s="1"/>
  <c r="Q362" i="8"/>
  <c r="T360" i="9" s="1"/>
  <c r="R362" i="8"/>
  <c r="U360" i="9" s="1"/>
  <c r="S362" i="8"/>
  <c r="V360" i="9" s="1"/>
  <c r="T362" i="8"/>
  <c r="W360" i="9" s="1"/>
  <c r="U362" i="8"/>
  <c r="E360" i="9" s="1"/>
  <c r="V362" i="8"/>
  <c r="X360" i="9" s="1"/>
  <c r="W362" i="8"/>
  <c r="Y360" i="9" s="1"/>
  <c r="X362" i="8"/>
  <c r="Z360" i="9" s="1"/>
  <c r="Y362" i="8"/>
  <c r="AA360" i="9" s="1"/>
  <c r="Z362" i="8"/>
  <c r="AB360" i="9" s="1"/>
  <c r="AA362" i="8"/>
  <c r="AC360" i="9" s="1"/>
  <c r="AB362" i="8"/>
  <c r="AD360" i="9" s="1"/>
  <c r="AC362" i="8"/>
  <c r="AE360" i="9" s="1"/>
  <c r="AD362" i="8"/>
  <c r="AF360" i="9" s="1"/>
  <c r="AE362" i="8"/>
  <c r="AG360" i="9" s="1"/>
  <c r="AF362" i="8"/>
  <c r="AH360" i="9" s="1"/>
  <c r="AG362" i="8"/>
  <c r="AI360" i="9" s="1"/>
  <c r="AH362" i="8"/>
  <c r="F360" i="9" s="1"/>
  <c r="G360" i="9" s="1"/>
  <c r="AI362" i="8"/>
  <c r="AJ360" i="9" s="1"/>
  <c r="E363" i="8"/>
  <c r="I361" i="9" s="1"/>
  <c r="F363" i="8"/>
  <c r="J361" i="9" s="1"/>
  <c r="G363" i="8"/>
  <c r="K361" i="9" s="1"/>
  <c r="H363" i="8"/>
  <c r="L361" i="9" s="1"/>
  <c r="I363" i="8"/>
  <c r="M361" i="9" s="1"/>
  <c r="J363" i="8"/>
  <c r="D361" i="9" s="1"/>
  <c r="K363" i="8"/>
  <c r="N361" i="9" s="1"/>
  <c r="AR361" i="9" s="1"/>
  <c r="N362" i="10" s="1"/>
  <c r="L363" i="8"/>
  <c r="O361" i="9" s="1"/>
  <c r="M363" i="8"/>
  <c r="P361" i="9" s="1"/>
  <c r="N363" i="8"/>
  <c r="Q361" i="9" s="1"/>
  <c r="O363" i="8"/>
  <c r="R361" i="9" s="1"/>
  <c r="P363" i="8"/>
  <c r="S361" i="9" s="1"/>
  <c r="Q363" i="8"/>
  <c r="T361" i="9" s="1"/>
  <c r="R363" i="8"/>
  <c r="U361" i="9" s="1"/>
  <c r="S363" i="8"/>
  <c r="V361" i="9" s="1"/>
  <c r="AZ361" i="9" s="1"/>
  <c r="V362" i="10" s="1"/>
  <c r="T363" i="8"/>
  <c r="W361" i="9" s="1"/>
  <c r="U363" i="8"/>
  <c r="E361" i="9" s="1"/>
  <c r="V363" i="8"/>
  <c r="X361" i="9" s="1"/>
  <c r="W363" i="8"/>
  <c r="Y361" i="9" s="1"/>
  <c r="X363" i="8"/>
  <c r="Z361" i="9" s="1"/>
  <c r="Y363" i="8"/>
  <c r="AA361" i="9" s="1"/>
  <c r="Z363" i="8"/>
  <c r="AB361" i="9" s="1"/>
  <c r="AA363" i="8"/>
  <c r="AC361" i="9" s="1"/>
  <c r="BG361" i="9" s="1"/>
  <c r="AB362" i="10" s="1"/>
  <c r="AB363" i="8"/>
  <c r="AD361" i="9" s="1"/>
  <c r="AC363" i="8"/>
  <c r="AE361" i="9" s="1"/>
  <c r="AD363" i="8"/>
  <c r="AF361" i="9" s="1"/>
  <c r="AE363" i="8"/>
  <c r="AG361" i="9" s="1"/>
  <c r="AF363" i="8"/>
  <c r="AH361" i="9" s="1"/>
  <c r="AG363" i="8"/>
  <c r="AI361" i="9" s="1"/>
  <c r="AH363" i="8"/>
  <c r="F361" i="9" s="1"/>
  <c r="G361" i="9" s="1"/>
  <c r="AI363" i="8"/>
  <c r="AJ361" i="9" s="1"/>
  <c r="BN361" i="9" s="1"/>
  <c r="L362" i="10" s="1"/>
  <c r="E364" i="8"/>
  <c r="I362" i="9" s="1"/>
  <c r="F364" i="8"/>
  <c r="J362" i="9" s="1"/>
  <c r="G364" i="8"/>
  <c r="K362" i="9" s="1"/>
  <c r="H364" i="8"/>
  <c r="L362" i="9" s="1"/>
  <c r="I364" i="8"/>
  <c r="M362" i="9" s="1"/>
  <c r="J364" i="8"/>
  <c r="D362" i="9" s="1"/>
  <c r="K364" i="8"/>
  <c r="N362" i="9" s="1"/>
  <c r="L364" i="8"/>
  <c r="O362" i="9" s="1"/>
  <c r="M364" i="8"/>
  <c r="P362" i="9" s="1"/>
  <c r="N364" i="8"/>
  <c r="Q362" i="9" s="1"/>
  <c r="O364" i="8"/>
  <c r="R362" i="9" s="1"/>
  <c r="P364" i="8"/>
  <c r="S362" i="9" s="1"/>
  <c r="Q364" i="8"/>
  <c r="T362" i="9" s="1"/>
  <c r="R364" i="8"/>
  <c r="U362" i="9" s="1"/>
  <c r="S364" i="8"/>
  <c r="V362" i="9" s="1"/>
  <c r="T364" i="8"/>
  <c r="W362" i="9" s="1"/>
  <c r="U364" i="8"/>
  <c r="E362" i="9" s="1"/>
  <c r="V364" i="8"/>
  <c r="X362" i="9" s="1"/>
  <c r="W364" i="8"/>
  <c r="Y362" i="9" s="1"/>
  <c r="X364" i="8"/>
  <c r="Z362" i="9" s="1"/>
  <c r="Y364" i="8"/>
  <c r="AA362" i="9" s="1"/>
  <c r="Z364" i="8"/>
  <c r="AB362" i="9" s="1"/>
  <c r="AA364" i="8"/>
  <c r="AC362" i="9" s="1"/>
  <c r="AB364" i="8"/>
  <c r="AD362" i="9" s="1"/>
  <c r="AC364" i="8"/>
  <c r="AE362" i="9" s="1"/>
  <c r="AD364" i="8"/>
  <c r="AF362" i="9" s="1"/>
  <c r="AE364" i="8"/>
  <c r="AG362" i="9" s="1"/>
  <c r="AF364" i="8"/>
  <c r="AH362" i="9" s="1"/>
  <c r="AG364" i="8"/>
  <c r="AI362" i="9" s="1"/>
  <c r="AH364" i="8"/>
  <c r="F362" i="9" s="1"/>
  <c r="AI364" i="8"/>
  <c r="AJ362" i="9" s="1"/>
  <c r="E365" i="8"/>
  <c r="I363" i="9" s="1"/>
  <c r="F365" i="8"/>
  <c r="J363" i="9" s="1"/>
  <c r="G365" i="8"/>
  <c r="K363" i="9" s="1"/>
  <c r="H365" i="8"/>
  <c r="L363" i="9" s="1"/>
  <c r="I365" i="8"/>
  <c r="M363" i="9" s="1"/>
  <c r="J365" i="8"/>
  <c r="D363" i="9" s="1"/>
  <c r="K365" i="8"/>
  <c r="N363" i="9" s="1"/>
  <c r="L365" i="8"/>
  <c r="O363" i="9" s="1"/>
  <c r="M365" i="8"/>
  <c r="P363" i="9" s="1"/>
  <c r="N365" i="8"/>
  <c r="Q363" i="9" s="1"/>
  <c r="O365" i="8"/>
  <c r="R363" i="9" s="1"/>
  <c r="P365" i="8"/>
  <c r="S363" i="9" s="1"/>
  <c r="Q365" i="8"/>
  <c r="T363" i="9" s="1"/>
  <c r="R365" i="8"/>
  <c r="U363" i="9" s="1"/>
  <c r="S365" i="8"/>
  <c r="V363" i="9" s="1"/>
  <c r="T365" i="8"/>
  <c r="W363" i="9" s="1"/>
  <c r="U365" i="8"/>
  <c r="E363" i="9" s="1"/>
  <c r="V365" i="8"/>
  <c r="X363" i="9" s="1"/>
  <c r="W365" i="8"/>
  <c r="Y363" i="9" s="1"/>
  <c r="X365" i="8"/>
  <c r="Z363" i="9" s="1"/>
  <c r="Y365" i="8"/>
  <c r="AA363" i="9" s="1"/>
  <c r="Z365" i="8"/>
  <c r="AB363" i="9" s="1"/>
  <c r="AA365" i="8"/>
  <c r="AC363" i="9" s="1"/>
  <c r="AB365" i="8"/>
  <c r="AD363" i="9" s="1"/>
  <c r="AC365" i="8"/>
  <c r="AE363" i="9" s="1"/>
  <c r="AD365" i="8"/>
  <c r="AF363" i="9" s="1"/>
  <c r="AE365" i="8"/>
  <c r="AG363" i="9" s="1"/>
  <c r="AF365" i="8"/>
  <c r="AH363" i="9" s="1"/>
  <c r="AG365" i="8"/>
  <c r="AI363" i="9" s="1"/>
  <c r="AH365" i="8"/>
  <c r="F363" i="9" s="1"/>
  <c r="AI365" i="8"/>
  <c r="AJ363" i="9" s="1"/>
  <c r="E366" i="8"/>
  <c r="I364" i="9" s="1"/>
  <c r="F366" i="8"/>
  <c r="J364" i="9" s="1"/>
  <c r="G366" i="8"/>
  <c r="K364" i="9" s="1"/>
  <c r="H366" i="8"/>
  <c r="L364" i="9" s="1"/>
  <c r="I366" i="8"/>
  <c r="M364" i="9" s="1"/>
  <c r="J366" i="8"/>
  <c r="D364" i="9" s="1"/>
  <c r="K366" i="8"/>
  <c r="N364" i="9" s="1"/>
  <c r="L366" i="8"/>
  <c r="O364" i="9" s="1"/>
  <c r="M366" i="8"/>
  <c r="P364" i="9" s="1"/>
  <c r="N366" i="8"/>
  <c r="Q364" i="9" s="1"/>
  <c r="O366" i="8"/>
  <c r="R364" i="9" s="1"/>
  <c r="P366" i="8"/>
  <c r="S364" i="9" s="1"/>
  <c r="Q366" i="8"/>
  <c r="T364" i="9" s="1"/>
  <c r="R366" i="8"/>
  <c r="U364" i="9" s="1"/>
  <c r="S366" i="8"/>
  <c r="V364" i="9" s="1"/>
  <c r="T366" i="8"/>
  <c r="W364" i="9" s="1"/>
  <c r="U366" i="8"/>
  <c r="E364" i="9" s="1"/>
  <c r="V366" i="8"/>
  <c r="X364" i="9" s="1"/>
  <c r="W366" i="8"/>
  <c r="Y364" i="9" s="1"/>
  <c r="X366" i="8"/>
  <c r="Z364" i="9" s="1"/>
  <c r="Y366" i="8"/>
  <c r="AA364" i="9" s="1"/>
  <c r="Z366" i="8"/>
  <c r="AB364" i="9" s="1"/>
  <c r="AA366" i="8"/>
  <c r="AC364" i="9" s="1"/>
  <c r="AB366" i="8"/>
  <c r="AD364" i="9" s="1"/>
  <c r="AC366" i="8"/>
  <c r="AE364" i="9" s="1"/>
  <c r="AD366" i="8"/>
  <c r="AF364" i="9" s="1"/>
  <c r="AE366" i="8"/>
  <c r="AG364" i="9" s="1"/>
  <c r="AF366" i="8"/>
  <c r="AH364" i="9" s="1"/>
  <c r="AG366" i="8"/>
  <c r="AI364" i="9" s="1"/>
  <c r="AH366" i="8"/>
  <c r="F364" i="9" s="1"/>
  <c r="AI366" i="8"/>
  <c r="AJ364" i="9" s="1"/>
  <c r="E367" i="8"/>
  <c r="I365" i="9" s="1"/>
  <c r="F367" i="8"/>
  <c r="J365" i="9" s="1"/>
  <c r="G367" i="8"/>
  <c r="K365" i="9" s="1"/>
  <c r="H367" i="8"/>
  <c r="L365" i="9" s="1"/>
  <c r="I367" i="8"/>
  <c r="M365" i="9" s="1"/>
  <c r="J367" i="8"/>
  <c r="D365" i="9" s="1"/>
  <c r="K367" i="8"/>
  <c r="N365" i="9" s="1"/>
  <c r="L367" i="8"/>
  <c r="O365" i="9" s="1"/>
  <c r="M367" i="8"/>
  <c r="P365" i="9" s="1"/>
  <c r="N367" i="8"/>
  <c r="Q365" i="9" s="1"/>
  <c r="O367" i="8"/>
  <c r="R365" i="9" s="1"/>
  <c r="P367" i="8"/>
  <c r="S365" i="9" s="1"/>
  <c r="Q367" i="8"/>
  <c r="T365" i="9" s="1"/>
  <c r="R367" i="8"/>
  <c r="U365" i="9" s="1"/>
  <c r="S367" i="8"/>
  <c r="V365" i="9" s="1"/>
  <c r="T367" i="8"/>
  <c r="W365" i="9" s="1"/>
  <c r="U367" i="8"/>
  <c r="E365" i="9" s="1"/>
  <c r="V367" i="8"/>
  <c r="X365" i="9" s="1"/>
  <c r="W367" i="8"/>
  <c r="Y365" i="9" s="1"/>
  <c r="X367" i="8"/>
  <c r="Z365" i="9" s="1"/>
  <c r="Y367" i="8"/>
  <c r="AA365" i="9" s="1"/>
  <c r="Z367" i="8"/>
  <c r="AB365" i="9" s="1"/>
  <c r="AA367" i="8"/>
  <c r="AC365" i="9" s="1"/>
  <c r="AB367" i="8"/>
  <c r="AD365" i="9" s="1"/>
  <c r="AC367" i="8"/>
  <c r="AE365" i="9" s="1"/>
  <c r="AD367" i="8"/>
  <c r="AF365" i="9" s="1"/>
  <c r="AE367" i="8"/>
  <c r="AG365" i="9" s="1"/>
  <c r="AF367" i="8"/>
  <c r="AH365" i="9" s="1"/>
  <c r="AG367" i="8"/>
  <c r="AI365" i="9" s="1"/>
  <c r="AH367" i="8"/>
  <c r="F365" i="9" s="1"/>
  <c r="AI367" i="8"/>
  <c r="AJ365" i="9" s="1"/>
  <c r="E368" i="8"/>
  <c r="I366" i="9" s="1"/>
  <c r="F368" i="8"/>
  <c r="J366" i="9" s="1"/>
  <c r="AN366" i="9" s="1"/>
  <c r="G367" i="10" s="1"/>
  <c r="G368" i="8"/>
  <c r="K366" i="9" s="1"/>
  <c r="AO366" i="9" s="1"/>
  <c r="H367" i="10" s="1"/>
  <c r="H368" i="8"/>
  <c r="L366" i="9" s="1"/>
  <c r="AP366" i="9" s="1"/>
  <c r="I367" i="10" s="1"/>
  <c r="I368" i="8"/>
  <c r="M366" i="9" s="1"/>
  <c r="AQ366" i="9" s="1"/>
  <c r="J367" i="10" s="1"/>
  <c r="J368" i="8"/>
  <c r="D366" i="9" s="1"/>
  <c r="K368" i="8"/>
  <c r="N366" i="9" s="1"/>
  <c r="L368" i="8"/>
  <c r="O366" i="9" s="1"/>
  <c r="M368" i="8"/>
  <c r="P366" i="9" s="1"/>
  <c r="N368" i="8"/>
  <c r="Q366" i="9" s="1"/>
  <c r="AU366" i="9" s="1"/>
  <c r="Q367" i="10" s="1"/>
  <c r="O368" i="8"/>
  <c r="R366" i="9" s="1"/>
  <c r="AV366" i="9" s="1"/>
  <c r="R367" i="10" s="1"/>
  <c r="P368" i="8"/>
  <c r="S366" i="9" s="1"/>
  <c r="AW366" i="9" s="1"/>
  <c r="S367" i="10" s="1"/>
  <c r="Q368" i="8"/>
  <c r="T366" i="9" s="1"/>
  <c r="AX366" i="9" s="1"/>
  <c r="T367" i="10" s="1"/>
  <c r="R368" i="8"/>
  <c r="U366" i="9" s="1"/>
  <c r="S368" i="8"/>
  <c r="V366" i="9" s="1"/>
  <c r="T368" i="8"/>
  <c r="W366" i="9" s="1"/>
  <c r="U368" i="8"/>
  <c r="E366" i="9" s="1"/>
  <c r="V368" i="8"/>
  <c r="X366" i="9" s="1"/>
  <c r="BB366" i="9" s="1"/>
  <c r="K367" i="10" s="1"/>
  <c r="W368" i="8"/>
  <c r="Y366" i="9" s="1"/>
  <c r="BC366" i="9" s="1"/>
  <c r="X367" i="10" s="1"/>
  <c r="X368" i="8"/>
  <c r="Z366" i="9" s="1"/>
  <c r="BD366" i="9" s="1"/>
  <c r="Y367" i="10" s="1"/>
  <c r="Y368" i="8"/>
  <c r="AA366" i="9" s="1"/>
  <c r="BE366" i="9" s="1"/>
  <c r="Z367" i="10" s="1"/>
  <c r="Z368" i="8"/>
  <c r="AB366" i="9" s="1"/>
  <c r="AA368" i="8"/>
  <c r="AC366" i="9" s="1"/>
  <c r="AB368" i="8"/>
  <c r="AD366" i="9" s="1"/>
  <c r="AC368" i="8"/>
  <c r="AE366" i="9" s="1"/>
  <c r="AD368" i="8"/>
  <c r="AF366" i="9" s="1"/>
  <c r="BJ366" i="9" s="1"/>
  <c r="AE367" i="10" s="1"/>
  <c r="AE368" i="8"/>
  <c r="AG366" i="9" s="1"/>
  <c r="BK366" i="9" s="1"/>
  <c r="AF367" i="10" s="1"/>
  <c r="AF368" i="8"/>
  <c r="AH366" i="9" s="1"/>
  <c r="BL366" i="9" s="1"/>
  <c r="AG367" i="10" s="1"/>
  <c r="AG368" i="8"/>
  <c r="AI366" i="9" s="1"/>
  <c r="BM366" i="9" s="1"/>
  <c r="AH367" i="10" s="1"/>
  <c r="AH368" i="8"/>
  <c r="F366" i="9" s="1"/>
  <c r="G366" i="9" s="1"/>
  <c r="AI368" i="8"/>
  <c r="AJ366" i="9" s="1"/>
  <c r="E369" i="8"/>
  <c r="I367" i="9" s="1"/>
  <c r="F369" i="8"/>
  <c r="J367" i="9" s="1"/>
  <c r="G369" i="8"/>
  <c r="K367" i="9" s="1"/>
  <c r="H369" i="8"/>
  <c r="L367" i="9" s="1"/>
  <c r="AP367" i="9" s="1"/>
  <c r="I368" i="10" s="1"/>
  <c r="I369" i="8"/>
  <c r="M367" i="9" s="1"/>
  <c r="AQ367" i="9" s="1"/>
  <c r="J368" i="10" s="1"/>
  <c r="J369" i="8"/>
  <c r="D367" i="9" s="1"/>
  <c r="K369" i="8"/>
  <c r="N367" i="9" s="1"/>
  <c r="L369" i="8"/>
  <c r="O367" i="9" s="1"/>
  <c r="M369" i="8"/>
  <c r="P367" i="9" s="1"/>
  <c r="N369" i="8"/>
  <c r="Q367" i="9" s="1"/>
  <c r="O369" i="8"/>
  <c r="R367" i="9" s="1"/>
  <c r="P369" i="8"/>
  <c r="S367" i="9" s="1"/>
  <c r="AW367" i="9" s="1"/>
  <c r="S368" i="10" s="1"/>
  <c r="Q369" i="8"/>
  <c r="T367" i="9" s="1"/>
  <c r="AX367" i="9" s="1"/>
  <c r="T368" i="10" s="1"/>
  <c r="R369" i="8"/>
  <c r="U367" i="9" s="1"/>
  <c r="S369" i="8"/>
  <c r="V367" i="9" s="1"/>
  <c r="T369" i="8"/>
  <c r="W367" i="9" s="1"/>
  <c r="U369" i="8"/>
  <c r="E367" i="9" s="1"/>
  <c r="V369" i="8"/>
  <c r="X367" i="9" s="1"/>
  <c r="W369" i="8"/>
  <c r="Y367" i="9" s="1"/>
  <c r="X369" i="8"/>
  <c r="Z367" i="9" s="1"/>
  <c r="BD367" i="9" s="1"/>
  <c r="Y368" i="10" s="1"/>
  <c r="Y369" i="8"/>
  <c r="AA367" i="9" s="1"/>
  <c r="BE367" i="9" s="1"/>
  <c r="Z368" i="10" s="1"/>
  <c r="Z369" i="8"/>
  <c r="AB367" i="9" s="1"/>
  <c r="AA369" i="8"/>
  <c r="AC367" i="9" s="1"/>
  <c r="AB369" i="8"/>
  <c r="AD367" i="9" s="1"/>
  <c r="AC369" i="8"/>
  <c r="AE367" i="9" s="1"/>
  <c r="AD369" i="8"/>
  <c r="AF367" i="9" s="1"/>
  <c r="AE369" i="8"/>
  <c r="AG367" i="9" s="1"/>
  <c r="AF369" i="8"/>
  <c r="AH367" i="9" s="1"/>
  <c r="BL367" i="9" s="1"/>
  <c r="AG368" i="10" s="1"/>
  <c r="AG369" i="8"/>
  <c r="AI367" i="9" s="1"/>
  <c r="BM367" i="9" s="1"/>
  <c r="AH368" i="10" s="1"/>
  <c r="AH369" i="8"/>
  <c r="F367" i="9" s="1"/>
  <c r="G367" i="9" s="1"/>
  <c r="AI369" i="8"/>
  <c r="AJ367" i="9" s="1"/>
  <c r="AI367" i="14" l="1"/>
  <c r="AB367" i="18"/>
  <c r="P362" i="14"/>
  <c r="P362" i="18"/>
  <c r="J360" i="18"/>
  <c r="J360" i="14"/>
  <c r="L354" i="14"/>
  <c r="L354" i="18"/>
  <c r="U368" i="9"/>
  <c r="AA350" i="14"/>
  <c r="X350" i="18"/>
  <c r="BF343" i="9"/>
  <c r="AA344" i="10" s="1"/>
  <c r="J343" i="18"/>
  <c r="J343" i="14"/>
  <c r="J335" i="18"/>
  <c r="J335" i="14"/>
  <c r="W351" i="9"/>
  <c r="J309" i="18"/>
  <c r="J309" i="14"/>
  <c r="AD303" i="14"/>
  <c r="AI303" i="18"/>
  <c r="AB301" i="14"/>
  <c r="AH301" i="18"/>
  <c r="BF293" i="9"/>
  <c r="AA294" i="10" s="1"/>
  <c r="AI292" i="14"/>
  <c r="AB292" i="18"/>
  <c r="P287" i="14"/>
  <c r="P287" i="18"/>
  <c r="AA327" i="14"/>
  <c r="X327" i="18"/>
  <c r="I368" i="14"/>
  <c r="I368" i="18"/>
  <c r="AQ360" i="9"/>
  <c r="J361" i="10" s="1"/>
  <c r="Z359" i="14"/>
  <c r="AG359" i="18"/>
  <c r="AC354" i="14"/>
  <c r="W354" i="18"/>
  <c r="AI351" i="14"/>
  <c r="AB351" i="18"/>
  <c r="T350" i="14"/>
  <c r="AO350" i="18"/>
  <c r="BM343" i="9"/>
  <c r="AH344" i="10" s="1"/>
  <c r="AX343" i="9"/>
  <c r="T344" i="10" s="1"/>
  <c r="Z342" i="14"/>
  <c r="AG342" i="18"/>
  <c r="BM335" i="9"/>
  <c r="AH336" i="10" s="1"/>
  <c r="AQ335" i="9"/>
  <c r="J336" i="10" s="1"/>
  <c r="Z334" i="14"/>
  <c r="AG334" i="18"/>
  <c r="AA309" i="14"/>
  <c r="X309" i="18"/>
  <c r="U367" i="14"/>
  <c r="AF367" i="18"/>
  <c r="X362" i="14"/>
  <c r="S362" i="18"/>
  <c r="AA359" i="14"/>
  <c r="X359" i="18"/>
  <c r="X354" i="14"/>
  <c r="S354" i="18"/>
  <c r="AJ351" i="14"/>
  <c r="AK351" i="18"/>
  <c r="U350" i="14"/>
  <c r="AF350" i="18"/>
  <c r="P345" i="14"/>
  <c r="P345" i="18"/>
  <c r="AA342" i="14"/>
  <c r="X342" i="18"/>
  <c r="L337" i="14"/>
  <c r="L337" i="18"/>
  <c r="AJ335" i="14"/>
  <c r="AK335" i="18"/>
  <c r="U334" i="14"/>
  <c r="AF334" i="18"/>
  <c r="X311" i="14"/>
  <c r="S311" i="18"/>
  <c r="AB309" i="14"/>
  <c r="AH309" i="18"/>
  <c r="AY301" i="9"/>
  <c r="U302" i="10" s="1"/>
  <c r="AI300" i="14"/>
  <c r="AB300" i="18"/>
  <c r="X295" i="14"/>
  <c r="S295" i="18"/>
  <c r="V293" i="14"/>
  <c r="R293" i="18"/>
  <c r="X287" i="14"/>
  <c r="S287" i="18"/>
  <c r="I327" i="14"/>
  <c r="I327" i="18"/>
  <c r="U368" i="14"/>
  <c r="AF368" i="18"/>
  <c r="AY361" i="9"/>
  <c r="U362" i="10" s="1"/>
  <c r="AI360" i="14"/>
  <c r="AB360" i="18"/>
  <c r="T359" i="14"/>
  <c r="AO359" i="18"/>
  <c r="AA351" i="14"/>
  <c r="X351" i="18"/>
  <c r="BF367" i="9"/>
  <c r="AA368" i="10" s="1"/>
  <c r="AY367" i="9"/>
  <c r="U368" i="10" s="1"/>
  <c r="AJ367" i="14"/>
  <c r="AK367" i="18"/>
  <c r="AB367" i="14"/>
  <c r="AH367" i="18"/>
  <c r="V367" i="14"/>
  <c r="R367" i="18"/>
  <c r="J367" i="18"/>
  <c r="J367" i="14"/>
  <c r="BH361" i="9"/>
  <c r="AC362" i="10" s="1"/>
  <c r="BA361" i="9"/>
  <c r="W362" i="10" s="1"/>
  <c r="AS361" i="9"/>
  <c r="O362" i="10" s="1"/>
  <c r="BN360" i="9"/>
  <c r="L361" i="10" s="1"/>
  <c r="BG360" i="9"/>
  <c r="AB361" i="10" s="1"/>
  <c r="AZ360" i="9"/>
  <c r="V361" i="10" s="1"/>
  <c r="AR360" i="9"/>
  <c r="N361" i="10" s="1"/>
  <c r="BF359" i="9"/>
  <c r="AA360" i="10" s="1"/>
  <c r="AY359" i="9"/>
  <c r="U360" i="10" s="1"/>
  <c r="AJ359" i="14"/>
  <c r="AK359" i="18"/>
  <c r="AB359" i="14"/>
  <c r="AH359" i="18"/>
  <c r="V359" i="14"/>
  <c r="R359" i="18"/>
  <c r="J359" i="18"/>
  <c r="J359" i="14"/>
  <c r="BH353" i="9"/>
  <c r="AC354" i="10" s="1"/>
  <c r="BA353" i="9"/>
  <c r="W354" i="10" s="1"/>
  <c r="AS353" i="9"/>
  <c r="O354" i="10" s="1"/>
  <c r="AJ368" i="9"/>
  <c r="AC368" i="9"/>
  <c r="V368" i="9"/>
  <c r="N368" i="9"/>
  <c r="BF350" i="9"/>
  <c r="AA351" i="10" s="1"/>
  <c r="J368" i="18"/>
  <c r="J368" i="14"/>
  <c r="BF360" i="9"/>
  <c r="AA361" i="10" s="1"/>
  <c r="V360" i="14"/>
  <c r="R360" i="18"/>
  <c r="D368" i="9"/>
  <c r="AI350" i="14"/>
  <c r="AB350" i="18"/>
  <c r="L345" i="14"/>
  <c r="L345" i="18"/>
  <c r="AY343" i="9"/>
  <c r="U344" i="10" s="1"/>
  <c r="AI342" i="14"/>
  <c r="AB342" i="18"/>
  <c r="BF335" i="9"/>
  <c r="AA336" i="10" s="1"/>
  <c r="V335" i="14"/>
  <c r="R335" i="18"/>
  <c r="AD351" i="9"/>
  <c r="O351" i="9"/>
  <c r="BF309" i="9"/>
  <c r="AA310" i="10" s="1"/>
  <c r="AI308" i="14"/>
  <c r="AB308" i="18"/>
  <c r="X303" i="14"/>
  <c r="S303" i="18"/>
  <c r="U300" i="14"/>
  <c r="AF300" i="18"/>
  <c r="AY293" i="9"/>
  <c r="U294" i="10" s="1"/>
  <c r="AA292" i="14"/>
  <c r="X292" i="18"/>
  <c r="BF285" i="9"/>
  <c r="AA286" i="10" s="1"/>
  <c r="AY285" i="9"/>
  <c r="U286" i="10" s="1"/>
  <c r="AJ328" i="14"/>
  <c r="AK328" i="18"/>
  <c r="AB328" i="14"/>
  <c r="AH328" i="18"/>
  <c r="V328" i="14"/>
  <c r="R328" i="18"/>
  <c r="L283" i="14"/>
  <c r="L283" i="18"/>
  <c r="AD283" i="14"/>
  <c r="AI283" i="18"/>
  <c r="X283" i="14"/>
  <c r="S283" i="18"/>
  <c r="P283" i="14"/>
  <c r="P283" i="18"/>
  <c r="BF281" i="9"/>
  <c r="AA282" i="10" s="1"/>
  <c r="AY281" i="9"/>
  <c r="U282" i="10" s="1"/>
  <c r="AJ281" i="14"/>
  <c r="AK281" i="18"/>
  <c r="AB281" i="14"/>
  <c r="AH281" i="18"/>
  <c r="V281" i="14"/>
  <c r="R281" i="18"/>
  <c r="J281" i="18"/>
  <c r="J281" i="14"/>
  <c r="AI280" i="14"/>
  <c r="AB280" i="18"/>
  <c r="AA280" i="14"/>
  <c r="X280" i="18"/>
  <c r="U280" i="14"/>
  <c r="AF280" i="18"/>
  <c r="I280" i="14"/>
  <c r="I280" i="18"/>
  <c r="L322" i="14"/>
  <c r="L322" i="18"/>
  <c r="AD322" i="14"/>
  <c r="AI322" i="18"/>
  <c r="X322" i="14"/>
  <c r="S322" i="18"/>
  <c r="P322" i="14"/>
  <c r="P322" i="18"/>
  <c r="BF320" i="9"/>
  <c r="AA321" i="10" s="1"/>
  <c r="AY320" i="9"/>
  <c r="U321" i="10" s="1"/>
  <c r="AJ320" i="14"/>
  <c r="AK320" i="18"/>
  <c r="AB320" i="14"/>
  <c r="AH320" i="18"/>
  <c r="V320" i="14"/>
  <c r="R320" i="18"/>
  <c r="J320" i="18"/>
  <c r="J320" i="14"/>
  <c r="AI319" i="14"/>
  <c r="AB319" i="18"/>
  <c r="AA319" i="14"/>
  <c r="X319" i="18"/>
  <c r="U319" i="14"/>
  <c r="AF319" i="18"/>
  <c r="I319" i="14"/>
  <c r="I319" i="18"/>
  <c r="L273" i="14"/>
  <c r="L273" i="18"/>
  <c r="AD273" i="14"/>
  <c r="AI273" i="18"/>
  <c r="X273" i="14"/>
  <c r="S273" i="18"/>
  <c r="V309" i="14"/>
  <c r="R309" i="18"/>
  <c r="AA300" i="14"/>
  <c r="X300" i="18"/>
  <c r="L295" i="14"/>
  <c r="L295" i="18"/>
  <c r="U292" i="14"/>
  <c r="AF292" i="18"/>
  <c r="U327" i="14"/>
  <c r="AF327" i="18"/>
  <c r="Z367" i="14"/>
  <c r="AG367" i="18"/>
  <c r="BM360" i="9"/>
  <c r="AH361" i="10" s="1"/>
  <c r="U360" i="14"/>
  <c r="AF360" i="18"/>
  <c r="Z350" i="14"/>
  <c r="AG350" i="18"/>
  <c r="BF344" i="9"/>
  <c r="AA345" i="10" s="1"/>
  <c r="AQ343" i="9"/>
  <c r="J344" i="10" s="1"/>
  <c r="H342" i="14"/>
  <c r="H342" i="18"/>
  <c r="AI335" i="14"/>
  <c r="AB335" i="18"/>
  <c r="H334" i="14"/>
  <c r="H334" i="18"/>
  <c r="AJ351" i="9"/>
  <c r="BE309" i="9"/>
  <c r="Z310" i="10" s="1"/>
  <c r="U309" i="14"/>
  <c r="AF309" i="18"/>
  <c r="T308" i="14"/>
  <c r="AO308" i="18"/>
  <c r="BF302" i="9"/>
  <c r="AA303" i="10" s="1"/>
  <c r="AY302" i="9"/>
  <c r="U303" i="10" s="1"/>
  <c r="BM301" i="9"/>
  <c r="AH302" i="10" s="1"/>
  <c r="AB368" i="14"/>
  <c r="AH368" i="18"/>
  <c r="I367" i="14"/>
  <c r="I367" i="18"/>
  <c r="L362" i="14"/>
  <c r="L362" i="18"/>
  <c r="AY360" i="9"/>
  <c r="U361" i="10" s="1"/>
  <c r="AI359" i="14"/>
  <c r="AB359" i="18"/>
  <c r="P354" i="14"/>
  <c r="P354" i="18"/>
  <c r="AB351" i="14"/>
  <c r="AH351" i="18"/>
  <c r="I350" i="14"/>
  <c r="I350" i="18"/>
  <c r="V343" i="14"/>
  <c r="R343" i="18"/>
  <c r="P337" i="14"/>
  <c r="P337" i="18"/>
  <c r="AA334" i="14"/>
  <c r="X334" i="18"/>
  <c r="AD311" i="14"/>
  <c r="AI311" i="18"/>
  <c r="AY309" i="9"/>
  <c r="U310" i="10" s="1"/>
  <c r="AA308" i="14"/>
  <c r="X308" i="18"/>
  <c r="P303" i="14"/>
  <c r="P303" i="18"/>
  <c r="V301" i="14"/>
  <c r="R301" i="18"/>
  <c r="AD295" i="14"/>
  <c r="AI295" i="18"/>
  <c r="AJ293" i="14"/>
  <c r="AK293" i="18"/>
  <c r="I292" i="14"/>
  <c r="I292" i="18"/>
  <c r="L287" i="14"/>
  <c r="L287" i="18"/>
  <c r="AI327" i="14"/>
  <c r="AB327" i="18"/>
  <c r="AA368" i="14"/>
  <c r="X368" i="18"/>
  <c r="H367" i="14"/>
  <c r="H367" i="18"/>
  <c r="BF361" i="9"/>
  <c r="AA362" i="10" s="1"/>
  <c r="AX360" i="9"/>
  <c r="T361" i="10" s="1"/>
  <c r="I360" i="14"/>
  <c r="I360" i="18"/>
  <c r="AY353" i="9"/>
  <c r="U354" i="10" s="1"/>
  <c r="AA368" i="9"/>
  <c r="U351" i="14"/>
  <c r="AF351" i="18"/>
  <c r="H350" i="14"/>
  <c r="H350" i="18"/>
  <c r="AA343" i="14"/>
  <c r="X343" i="18"/>
  <c r="AH342" i="14"/>
  <c r="AJ342" i="18"/>
  <c r="AX335" i="9"/>
  <c r="T336" i="10" s="1"/>
  <c r="I335" i="14"/>
  <c r="I335" i="18"/>
  <c r="AC351" i="9"/>
  <c r="BF310" i="9"/>
  <c r="AA311" i="10" s="1"/>
  <c r="AX309" i="9"/>
  <c r="T310" i="10" s="1"/>
  <c r="Z308" i="14"/>
  <c r="AG308" i="18"/>
  <c r="V368" i="14"/>
  <c r="R368" i="18"/>
  <c r="AB360" i="14"/>
  <c r="AH360" i="18"/>
  <c r="I359" i="14"/>
  <c r="I359" i="18"/>
  <c r="AD354" i="14"/>
  <c r="AI354" i="18"/>
  <c r="AB368" i="9"/>
  <c r="J351" i="18"/>
  <c r="J351" i="14"/>
  <c r="AD345" i="14"/>
  <c r="AI345" i="18"/>
  <c r="AJ343" i="14"/>
  <c r="AK343" i="18"/>
  <c r="U342" i="14"/>
  <c r="AF342" i="18"/>
  <c r="AD337" i="14"/>
  <c r="AI337" i="18"/>
  <c r="AB335" i="14"/>
  <c r="AH335" i="18"/>
  <c r="I334" i="14"/>
  <c r="I334" i="18"/>
  <c r="L311" i="14"/>
  <c r="L311" i="18"/>
  <c r="AJ309" i="14"/>
  <c r="AK309" i="18"/>
  <c r="U308" i="14"/>
  <c r="AF308" i="18"/>
  <c r="BF301" i="9"/>
  <c r="AA302" i="10" s="1"/>
  <c r="J301" i="18"/>
  <c r="J301" i="14"/>
  <c r="P295" i="14"/>
  <c r="P295" i="18"/>
  <c r="J293" i="18"/>
  <c r="J293" i="14"/>
  <c r="AH367" i="14"/>
  <c r="AJ367" i="18"/>
  <c r="AA360" i="14"/>
  <c r="X360" i="18"/>
  <c r="H359" i="14"/>
  <c r="H359" i="18"/>
  <c r="T368" i="9"/>
  <c r="I351" i="14"/>
  <c r="I351" i="18"/>
  <c r="BE343" i="9"/>
  <c r="Z344" i="10" s="1"/>
  <c r="U343" i="14"/>
  <c r="AF343" i="18"/>
  <c r="T342" i="14"/>
  <c r="AO342" i="18"/>
  <c r="BF336" i="9"/>
  <c r="AA337" i="10" s="1"/>
  <c r="AA335" i="14"/>
  <c r="X335" i="18"/>
  <c r="AH334" i="14"/>
  <c r="AJ334" i="18"/>
  <c r="N351" i="9"/>
  <c r="BM309" i="9"/>
  <c r="AH310" i="10" s="1"/>
  <c r="AI309" i="14"/>
  <c r="AB309" i="18"/>
  <c r="I309" i="14"/>
  <c r="I309" i="18"/>
  <c r="H308" i="14"/>
  <c r="H308" i="18"/>
  <c r="AJ368" i="14"/>
  <c r="AK368" i="18"/>
  <c r="AA367" i="14"/>
  <c r="X367" i="18"/>
  <c r="AD362" i="14"/>
  <c r="AI362" i="18"/>
  <c r="AJ360" i="14"/>
  <c r="AK360" i="18"/>
  <c r="U359" i="14"/>
  <c r="AF359" i="18"/>
  <c r="G352" i="9"/>
  <c r="BG352" i="9" s="1"/>
  <c r="F368" i="9"/>
  <c r="V351" i="14"/>
  <c r="R351" i="18"/>
  <c r="X345" i="14"/>
  <c r="S345" i="18"/>
  <c r="AB343" i="14"/>
  <c r="AH343" i="18"/>
  <c r="I342" i="14"/>
  <c r="I342" i="18"/>
  <c r="X337" i="14"/>
  <c r="S337" i="18"/>
  <c r="AY335" i="9"/>
  <c r="U336" i="10" s="1"/>
  <c r="AI334" i="14"/>
  <c r="AB334" i="18"/>
  <c r="P311" i="14"/>
  <c r="P311" i="18"/>
  <c r="I308" i="14"/>
  <c r="I308" i="18"/>
  <c r="L303" i="14"/>
  <c r="L303" i="18"/>
  <c r="AJ301" i="14"/>
  <c r="AK301" i="18"/>
  <c r="I300" i="14"/>
  <c r="I300" i="18"/>
  <c r="AB293" i="14"/>
  <c r="AH293" i="18"/>
  <c r="AD287" i="14"/>
  <c r="AI287" i="18"/>
  <c r="J328" i="18"/>
  <c r="J328" i="14"/>
  <c r="AI368" i="14"/>
  <c r="AB368" i="18"/>
  <c r="T367" i="14"/>
  <c r="AO367" i="18"/>
  <c r="BE360" i="9"/>
  <c r="Z361" i="10" s="1"/>
  <c r="AH359" i="14"/>
  <c r="AJ359" i="18"/>
  <c r="BM352" i="9"/>
  <c r="AI368" i="9"/>
  <c r="M368" i="9"/>
  <c r="AH350" i="14"/>
  <c r="AJ350" i="18"/>
  <c r="AY344" i="9"/>
  <c r="U345" i="10" s="1"/>
  <c r="AI343" i="14"/>
  <c r="AB343" i="18"/>
  <c r="I343" i="14"/>
  <c r="I343" i="18"/>
  <c r="AY336" i="9"/>
  <c r="U337" i="10" s="1"/>
  <c r="BE335" i="9"/>
  <c r="Z336" i="10" s="1"/>
  <c r="U335" i="14"/>
  <c r="AF335" i="18"/>
  <c r="T334" i="14"/>
  <c r="AO334" i="18"/>
  <c r="V351" i="9"/>
  <c r="AY310" i="9"/>
  <c r="U311" i="10" s="1"/>
  <c r="AQ309" i="9"/>
  <c r="J310" i="10" s="1"/>
  <c r="AH308" i="14"/>
  <c r="AJ308" i="18"/>
  <c r="P273" i="14"/>
  <c r="P273" i="18"/>
  <c r="BF271" i="9"/>
  <c r="AA272" i="10" s="1"/>
  <c r="AY271" i="9"/>
  <c r="U272" i="10" s="1"/>
  <c r="AJ271" i="14"/>
  <c r="AK271" i="18"/>
  <c r="AB271" i="14"/>
  <c r="AH271" i="18"/>
  <c r="V271" i="14"/>
  <c r="R271" i="18"/>
  <c r="J271" i="18"/>
  <c r="J271" i="14"/>
  <c r="AI318" i="14"/>
  <c r="AB318" i="18"/>
  <c r="AA318" i="14"/>
  <c r="X318" i="18"/>
  <c r="U318" i="14"/>
  <c r="AF318" i="18"/>
  <c r="I318" i="14"/>
  <c r="I318" i="18"/>
  <c r="L269" i="14"/>
  <c r="L269" i="18"/>
  <c r="AD269" i="14"/>
  <c r="AI269" i="18"/>
  <c r="X269" i="14"/>
  <c r="S269" i="18"/>
  <c r="P269" i="14"/>
  <c r="P269" i="18"/>
  <c r="BF267" i="9"/>
  <c r="AA268" i="10" s="1"/>
  <c r="AY267" i="9"/>
  <c r="U268" i="10" s="1"/>
  <c r="AJ267" i="14"/>
  <c r="AK267" i="18"/>
  <c r="AB267" i="14"/>
  <c r="AH267" i="18"/>
  <c r="V267" i="14"/>
  <c r="R267" i="18"/>
  <c r="J267" i="18"/>
  <c r="J267" i="14"/>
  <c r="AI266" i="14"/>
  <c r="AB266" i="18"/>
  <c r="AA266" i="14"/>
  <c r="X266" i="18"/>
  <c r="U266" i="14"/>
  <c r="AF266" i="18"/>
  <c r="I266" i="14"/>
  <c r="I266" i="18"/>
  <c r="AF328" i="9"/>
  <c r="X328" i="9"/>
  <c r="Q328" i="9"/>
  <c r="J328" i="9"/>
  <c r="AD311" i="9"/>
  <c r="W311" i="9"/>
  <c r="O311" i="9"/>
  <c r="L262" i="14"/>
  <c r="L262" i="18"/>
  <c r="AD262" i="14"/>
  <c r="AI262" i="18"/>
  <c r="X262" i="14"/>
  <c r="S262" i="18"/>
  <c r="P262" i="14"/>
  <c r="P262" i="18"/>
  <c r="BF260" i="9"/>
  <c r="AA261" i="10" s="1"/>
  <c r="AY260" i="9"/>
  <c r="U261" i="10" s="1"/>
  <c r="AJ260" i="14"/>
  <c r="AK260" i="18"/>
  <c r="AB260" i="14"/>
  <c r="AH260" i="18"/>
  <c r="V260" i="14"/>
  <c r="R260" i="18"/>
  <c r="J260" i="18"/>
  <c r="J260" i="14"/>
  <c r="AI259" i="14"/>
  <c r="AB259" i="18"/>
  <c r="AA259" i="14"/>
  <c r="X259" i="18"/>
  <c r="U259" i="14"/>
  <c r="AF259" i="18"/>
  <c r="I259" i="14"/>
  <c r="I259" i="18"/>
  <c r="L254" i="14"/>
  <c r="L254" i="18"/>
  <c r="AD254" i="14"/>
  <c r="AI254" i="18"/>
  <c r="X254" i="14"/>
  <c r="S254" i="18"/>
  <c r="P254" i="14"/>
  <c r="P254" i="18"/>
  <c r="BF252" i="9"/>
  <c r="AA253" i="10" s="1"/>
  <c r="AY252" i="9"/>
  <c r="U253" i="10" s="1"/>
  <c r="AJ252" i="14"/>
  <c r="AK252" i="18"/>
  <c r="AB252" i="14"/>
  <c r="AH252" i="18"/>
  <c r="V252" i="14"/>
  <c r="R252" i="18"/>
  <c r="J252" i="18"/>
  <c r="J252" i="14"/>
  <c r="AI251" i="14"/>
  <c r="AB251" i="18"/>
  <c r="AA251" i="14"/>
  <c r="X251" i="18"/>
  <c r="U251" i="14"/>
  <c r="AF251" i="18"/>
  <c r="I251" i="14"/>
  <c r="I251" i="18"/>
  <c r="L246" i="14"/>
  <c r="L246" i="18"/>
  <c r="AD246" i="14"/>
  <c r="AI246" i="18"/>
  <c r="X246" i="14"/>
  <c r="S246" i="18"/>
  <c r="P246" i="14"/>
  <c r="P246" i="18"/>
  <c r="BF244" i="9"/>
  <c r="AA245" i="10" s="1"/>
  <c r="AY244" i="9"/>
  <c r="U245" i="10" s="1"/>
  <c r="AJ244" i="14"/>
  <c r="AK244" i="18"/>
  <c r="AB244" i="14"/>
  <c r="AH244" i="18"/>
  <c r="V244" i="14"/>
  <c r="R244" i="18"/>
  <c r="J244" i="18"/>
  <c r="J244" i="14"/>
  <c r="AI243" i="14"/>
  <c r="AB243" i="18"/>
  <c r="AA243" i="14"/>
  <c r="X243" i="18"/>
  <c r="U243" i="14"/>
  <c r="AF243" i="18"/>
  <c r="I243" i="14"/>
  <c r="I243" i="18"/>
  <c r="L238" i="14"/>
  <c r="L238" i="18"/>
  <c r="AD238" i="14"/>
  <c r="AI238" i="18"/>
  <c r="X238" i="14"/>
  <c r="S238" i="18"/>
  <c r="P238" i="14"/>
  <c r="P238" i="18"/>
  <c r="BF236" i="9"/>
  <c r="AA237" i="10" s="1"/>
  <c r="AY236" i="9"/>
  <c r="U237" i="10" s="1"/>
  <c r="AJ236" i="14"/>
  <c r="AK236" i="18"/>
  <c r="AB236" i="14"/>
  <c r="AH236" i="18"/>
  <c r="V236" i="14"/>
  <c r="R236" i="18"/>
  <c r="J236" i="18"/>
  <c r="J236" i="14"/>
  <c r="AI235" i="14"/>
  <c r="AB235" i="18"/>
  <c r="AA235" i="14"/>
  <c r="X235" i="18"/>
  <c r="U235" i="14"/>
  <c r="AF235" i="18"/>
  <c r="I235" i="14"/>
  <c r="I235" i="18"/>
  <c r="L230" i="14"/>
  <c r="L230" i="18"/>
  <c r="AD230" i="14"/>
  <c r="AI230" i="18"/>
  <c r="X230" i="14"/>
  <c r="S230" i="18"/>
  <c r="P230" i="14"/>
  <c r="P230" i="18"/>
  <c r="BF228" i="9"/>
  <c r="AA229" i="10" s="1"/>
  <c r="AY228" i="9"/>
  <c r="U229" i="10" s="1"/>
  <c r="AJ228" i="14"/>
  <c r="AK228" i="18"/>
  <c r="AB228" i="14"/>
  <c r="AH228" i="18"/>
  <c r="V228" i="14"/>
  <c r="R228" i="18"/>
  <c r="J228" i="18"/>
  <c r="J228" i="14"/>
  <c r="AI227" i="14"/>
  <c r="AB227" i="18"/>
  <c r="AA227" i="14"/>
  <c r="X227" i="18"/>
  <c r="U227" i="14"/>
  <c r="AF227" i="18"/>
  <c r="I227" i="14"/>
  <c r="I227" i="18"/>
  <c r="L222" i="14"/>
  <c r="L222" i="18"/>
  <c r="AD222" i="14"/>
  <c r="AI222" i="18"/>
  <c r="X222" i="14"/>
  <c r="S222" i="18"/>
  <c r="P222" i="14"/>
  <c r="P222" i="18"/>
  <c r="BF220" i="9"/>
  <c r="AA221" i="10" s="1"/>
  <c r="AY220" i="9"/>
  <c r="U221" i="10" s="1"/>
  <c r="AJ220" i="14"/>
  <c r="AK220" i="18"/>
  <c r="AB220" i="14"/>
  <c r="AH220" i="18"/>
  <c r="V220" i="14"/>
  <c r="R220" i="18"/>
  <c r="J220" i="18"/>
  <c r="J220" i="14"/>
  <c r="AI219" i="14"/>
  <c r="AB219" i="18"/>
  <c r="AA219" i="14"/>
  <c r="X219" i="18"/>
  <c r="U219" i="14"/>
  <c r="AF219" i="18"/>
  <c r="I219" i="14"/>
  <c r="I219" i="18"/>
  <c r="AF262" i="9"/>
  <c r="X262" i="9"/>
  <c r="Q262" i="9"/>
  <c r="J262" i="9"/>
  <c r="L179" i="14"/>
  <c r="L179" i="18"/>
  <c r="AD179" i="14"/>
  <c r="AI179" i="18"/>
  <c r="X179" i="14"/>
  <c r="S179" i="18"/>
  <c r="P179" i="14"/>
  <c r="P179" i="18"/>
  <c r="BF177" i="9"/>
  <c r="AA178" i="10" s="1"/>
  <c r="AY177" i="9"/>
  <c r="U178" i="10" s="1"/>
  <c r="AJ177" i="14"/>
  <c r="AK177" i="18"/>
  <c r="AB177" i="14"/>
  <c r="AH177" i="18"/>
  <c r="V177" i="14"/>
  <c r="R177" i="18"/>
  <c r="J177" i="18"/>
  <c r="J177" i="14"/>
  <c r="AI176" i="14"/>
  <c r="AB176" i="18"/>
  <c r="AA176" i="14"/>
  <c r="X176" i="18"/>
  <c r="U176" i="14"/>
  <c r="AF176" i="18"/>
  <c r="I176" i="14"/>
  <c r="I176" i="18"/>
  <c r="L171" i="14"/>
  <c r="L171" i="18"/>
  <c r="AD171" i="14"/>
  <c r="AI171" i="18"/>
  <c r="X171" i="14"/>
  <c r="S171" i="18"/>
  <c r="P171" i="14"/>
  <c r="P171" i="18"/>
  <c r="BF169" i="9"/>
  <c r="AA170" i="10" s="1"/>
  <c r="AY169" i="9"/>
  <c r="U170" i="10" s="1"/>
  <c r="AJ169" i="14"/>
  <c r="AK169" i="18"/>
  <c r="AB169" i="14"/>
  <c r="AH169" i="18"/>
  <c r="V169" i="14"/>
  <c r="R169" i="18"/>
  <c r="J169" i="18"/>
  <c r="J169" i="14"/>
  <c r="AI168" i="14"/>
  <c r="AB168" i="18"/>
  <c r="AA168" i="14"/>
  <c r="X168" i="18"/>
  <c r="U168" i="14"/>
  <c r="AF168" i="18"/>
  <c r="I168" i="14"/>
  <c r="I168" i="18"/>
  <c r="L163" i="14"/>
  <c r="L163" i="18"/>
  <c r="AD163" i="14"/>
  <c r="AI163" i="18"/>
  <c r="X163" i="14"/>
  <c r="S163" i="18"/>
  <c r="P163" i="14"/>
  <c r="P163" i="18"/>
  <c r="BF161" i="9"/>
  <c r="AA162" i="10" s="1"/>
  <c r="AY161" i="9"/>
  <c r="U162" i="10" s="1"/>
  <c r="AJ161" i="14"/>
  <c r="AK161" i="18"/>
  <c r="AB161" i="14"/>
  <c r="AH161" i="18"/>
  <c r="V161" i="14"/>
  <c r="R161" i="18"/>
  <c r="J161" i="18"/>
  <c r="J161" i="14"/>
  <c r="AI160" i="14"/>
  <c r="AB160" i="18"/>
  <c r="AA160" i="14"/>
  <c r="X160" i="18"/>
  <c r="U160" i="14"/>
  <c r="AF160" i="18"/>
  <c r="I160" i="14"/>
  <c r="I160" i="18"/>
  <c r="L155" i="14"/>
  <c r="L155" i="18"/>
  <c r="AD155" i="14"/>
  <c r="AI155" i="18"/>
  <c r="X155" i="14"/>
  <c r="S155" i="18"/>
  <c r="P155" i="14"/>
  <c r="P155" i="18"/>
  <c r="BF214" i="9"/>
  <c r="AA215" i="10" s="1"/>
  <c r="AY214" i="9"/>
  <c r="U215" i="10" s="1"/>
  <c r="AJ214" i="14"/>
  <c r="AK214" i="18"/>
  <c r="AB214" i="14"/>
  <c r="AH214" i="18"/>
  <c r="V214" i="14"/>
  <c r="R214" i="18"/>
  <c r="J214" i="18"/>
  <c r="J214" i="14"/>
  <c r="AI213" i="14"/>
  <c r="AB213" i="18"/>
  <c r="AA213" i="14"/>
  <c r="X213" i="18"/>
  <c r="U213" i="14"/>
  <c r="AF213" i="18"/>
  <c r="I213" i="14"/>
  <c r="I213" i="18"/>
  <c r="L187" i="14"/>
  <c r="L187" i="18"/>
  <c r="AD187" i="14"/>
  <c r="AI187" i="18"/>
  <c r="X187" i="14"/>
  <c r="S187" i="18"/>
  <c r="P187" i="14"/>
  <c r="P187" i="18"/>
  <c r="BF151" i="9"/>
  <c r="AA152" i="10" s="1"/>
  <c r="AY151" i="9"/>
  <c r="U152" i="10" s="1"/>
  <c r="AJ151" i="14"/>
  <c r="AK151" i="18"/>
  <c r="AB151" i="14"/>
  <c r="AH151" i="18"/>
  <c r="V151" i="14"/>
  <c r="R151" i="18"/>
  <c r="J151" i="18"/>
  <c r="J151" i="14"/>
  <c r="AI150" i="14"/>
  <c r="AB150" i="18"/>
  <c r="AA150" i="14"/>
  <c r="X150" i="18"/>
  <c r="U150" i="14"/>
  <c r="AF150" i="18"/>
  <c r="I150" i="14"/>
  <c r="I150" i="18"/>
  <c r="L208" i="14"/>
  <c r="L208" i="18"/>
  <c r="AD208" i="14"/>
  <c r="AI208" i="18"/>
  <c r="X208" i="14"/>
  <c r="S208" i="18"/>
  <c r="P208" i="14"/>
  <c r="P208" i="18"/>
  <c r="BF206" i="9"/>
  <c r="AA207" i="10" s="1"/>
  <c r="AY206" i="9"/>
  <c r="U207" i="10" s="1"/>
  <c r="AJ206" i="14"/>
  <c r="AK206" i="18"/>
  <c r="AB206" i="14"/>
  <c r="AH206" i="18"/>
  <c r="V206" i="14"/>
  <c r="R206" i="18"/>
  <c r="J206" i="18"/>
  <c r="J206" i="14"/>
  <c r="AI205" i="14"/>
  <c r="AB205" i="18"/>
  <c r="AA205" i="14"/>
  <c r="X205" i="18"/>
  <c r="U205" i="14"/>
  <c r="AF205" i="18"/>
  <c r="I205" i="14"/>
  <c r="I205" i="18"/>
  <c r="L144" i="14"/>
  <c r="L144" i="18"/>
  <c r="AD144" i="14"/>
  <c r="AI144" i="18"/>
  <c r="X144" i="14"/>
  <c r="S144" i="18"/>
  <c r="P144" i="14"/>
  <c r="P144" i="18"/>
  <c r="BF142" i="9"/>
  <c r="AA143" i="10" s="1"/>
  <c r="AY142" i="9"/>
  <c r="U143" i="10" s="1"/>
  <c r="AJ142" i="14"/>
  <c r="AK142" i="18"/>
  <c r="AB142" i="14"/>
  <c r="AH142" i="18"/>
  <c r="V142" i="14"/>
  <c r="R142" i="18"/>
  <c r="J142" i="18"/>
  <c r="J142" i="14"/>
  <c r="AI141" i="14"/>
  <c r="AB141" i="18"/>
  <c r="AA141" i="14"/>
  <c r="X141" i="18"/>
  <c r="U141" i="14"/>
  <c r="AF141" i="18"/>
  <c r="I141" i="14"/>
  <c r="I141" i="18"/>
  <c r="L199" i="14"/>
  <c r="L199" i="18"/>
  <c r="AD199" i="14"/>
  <c r="AI199" i="18"/>
  <c r="X199" i="14"/>
  <c r="S199" i="18"/>
  <c r="P199" i="14"/>
  <c r="P199" i="18"/>
  <c r="BF197" i="9"/>
  <c r="AA198" i="10" s="1"/>
  <c r="AY197" i="9"/>
  <c r="U198" i="10" s="1"/>
  <c r="AJ140" i="14"/>
  <c r="AK140" i="18"/>
  <c r="AB140" i="14"/>
  <c r="AH140" i="18"/>
  <c r="V140" i="14"/>
  <c r="R140" i="18"/>
  <c r="J140" i="18"/>
  <c r="J140" i="14"/>
  <c r="AI139" i="14"/>
  <c r="AB139" i="18"/>
  <c r="AA139" i="14"/>
  <c r="X139" i="18"/>
  <c r="U139" i="14"/>
  <c r="AF139" i="18"/>
  <c r="I139" i="14"/>
  <c r="I139" i="18"/>
  <c r="L196" i="14"/>
  <c r="L196" i="18"/>
  <c r="AD196" i="14"/>
  <c r="AI196" i="18"/>
  <c r="X196" i="14"/>
  <c r="S196" i="18"/>
  <c r="P196" i="14"/>
  <c r="P196" i="18"/>
  <c r="BF194" i="9"/>
  <c r="AA195" i="10" s="1"/>
  <c r="AY194" i="9"/>
  <c r="U195" i="10" s="1"/>
  <c r="AJ194" i="14"/>
  <c r="AK194" i="18"/>
  <c r="AB194" i="14"/>
  <c r="AH194" i="18"/>
  <c r="V194" i="14"/>
  <c r="R194" i="18"/>
  <c r="J194" i="18"/>
  <c r="J194" i="14"/>
  <c r="AI193" i="14"/>
  <c r="AB193" i="18"/>
  <c r="AA193" i="14"/>
  <c r="X193" i="18"/>
  <c r="U193" i="14"/>
  <c r="AF193" i="18"/>
  <c r="I193" i="14"/>
  <c r="I193" i="18"/>
  <c r="L185" i="14"/>
  <c r="L185" i="18"/>
  <c r="AD185" i="14"/>
  <c r="AI185" i="18"/>
  <c r="X185" i="14"/>
  <c r="S185" i="18"/>
  <c r="P185" i="14"/>
  <c r="P185" i="18"/>
  <c r="BF191" i="9"/>
  <c r="AA192" i="10" s="1"/>
  <c r="AY191" i="9"/>
  <c r="U192" i="10" s="1"/>
  <c r="AJ191" i="14"/>
  <c r="AK191" i="18"/>
  <c r="AB191" i="14"/>
  <c r="AH191" i="18"/>
  <c r="V191" i="14"/>
  <c r="R191" i="18"/>
  <c r="J191" i="18"/>
  <c r="J191" i="14"/>
  <c r="AI190" i="14"/>
  <c r="AB190" i="18"/>
  <c r="AA190" i="14"/>
  <c r="X190" i="18"/>
  <c r="U190" i="14"/>
  <c r="AF190" i="18"/>
  <c r="I190" i="14"/>
  <c r="I190" i="18"/>
  <c r="AG215" i="9"/>
  <c r="Y215" i="9"/>
  <c r="R215" i="9"/>
  <c r="K215" i="9"/>
  <c r="AJ187" i="9"/>
  <c r="AC187" i="9"/>
  <c r="V187" i="9"/>
  <c r="N187" i="9"/>
  <c r="BF129" i="9"/>
  <c r="AA130" i="10" s="1"/>
  <c r="AY129" i="9"/>
  <c r="U130" i="10" s="1"/>
  <c r="AI181" i="9"/>
  <c r="AA181" i="9"/>
  <c r="T181" i="9"/>
  <c r="M181" i="9"/>
  <c r="AI127" i="14"/>
  <c r="AB127" i="18"/>
  <c r="AA127" i="14"/>
  <c r="X127" i="18"/>
  <c r="U127" i="14"/>
  <c r="AF127" i="18"/>
  <c r="I127" i="14"/>
  <c r="I127" i="18"/>
  <c r="L122" i="14"/>
  <c r="L122" i="18"/>
  <c r="AD122" i="14"/>
  <c r="AI122" i="18"/>
  <c r="X122" i="14"/>
  <c r="S122" i="18"/>
  <c r="P122" i="14"/>
  <c r="P122" i="18"/>
  <c r="BF120" i="9"/>
  <c r="AA121" i="10" s="1"/>
  <c r="AY120" i="9"/>
  <c r="U121" i="10" s="1"/>
  <c r="AJ120" i="14"/>
  <c r="AK120" i="18"/>
  <c r="AB120" i="14"/>
  <c r="AH120" i="18"/>
  <c r="V120" i="14"/>
  <c r="R120" i="18"/>
  <c r="J120" i="18"/>
  <c r="J120" i="14"/>
  <c r="AI119" i="14"/>
  <c r="AB119" i="18"/>
  <c r="AA119" i="14"/>
  <c r="X119" i="18"/>
  <c r="U119" i="14"/>
  <c r="AF119" i="18"/>
  <c r="I119" i="14"/>
  <c r="I119" i="18"/>
  <c r="AD127" i="9"/>
  <c r="W127" i="9"/>
  <c r="O127" i="9"/>
  <c r="L72" i="14"/>
  <c r="L72" i="18"/>
  <c r="AD72" i="14"/>
  <c r="AI72" i="18"/>
  <c r="X72" i="14"/>
  <c r="S72" i="18"/>
  <c r="P72" i="14"/>
  <c r="P72" i="18"/>
  <c r="BF70" i="9"/>
  <c r="AA71" i="10" s="1"/>
  <c r="AY70" i="9"/>
  <c r="U71" i="10" s="1"/>
  <c r="AJ70" i="14"/>
  <c r="AK70" i="18"/>
  <c r="AB70" i="14"/>
  <c r="AH70" i="18"/>
  <c r="V70" i="14"/>
  <c r="R70" i="18"/>
  <c r="J70" i="18"/>
  <c r="J70" i="14"/>
  <c r="AI69" i="14"/>
  <c r="AB69" i="18"/>
  <c r="AA69" i="14"/>
  <c r="X69" i="18"/>
  <c r="U69" i="14"/>
  <c r="AF69" i="18"/>
  <c r="I69" i="14"/>
  <c r="I69" i="18"/>
  <c r="L64" i="14"/>
  <c r="L64" i="18"/>
  <c r="AD64" i="14"/>
  <c r="AI64" i="18"/>
  <c r="X64" i="14"/>
  <c r="S64" i="18"/>
  <c r="P64" i="14"/>
  <c r="P64" i="18"/>
  <c r="BF62" i="9"/>
  <c r="AA63" i="10" s="1"/>
  <c r="AY62" i="9"/>
  <c r="U63" i="10" s="1"/>
  <c r="AI61" i="14"/>
  <c r="AB61" i="18"/>
  <c r="AA61" i="14"/>
  <c r="X61" i="18"/>
  <c r="U61" i="14"/>
  <c r="AF61" i="18"/>
  <c r="I61" i="14"/>
  <c r="I61" i="18"/>
  <c r="L56" i="14"/>
  <c r="L56" i="18"/>
  <c r="AD56" i="14"/>
  <c r="AI56" i="18"/>
  <c r="X56" i="14"/>
  <c r="S56" i="18"/>
  <c r="P56" i="14"/>
  <c r="P56" i="18"/>
  <c r="BF54" i="9"/>
  <c r="AA55" i="10" s="1"/>
  <c r="AY54" i="9"/>
  <c r="U55" i="10" s="1"/>
  <c r="AI53" i="14"/>
  <c r="AB53" i="18"/>
  <c r="AA53" i="14"/>
  <c r="X53" i="18"/>
  <c r="U53" i="14"/>
  <c r="AF53" i="18"/>
  <c r="I53" i="14"/>
  <c r="I53" i="18"/>
  <c r="L48" i="14"/>
  <c r="L48" i="18"/>
  <c r="AD48" i="14"/>
  <c r="AI48" i="18"/>
  <c r="X48" i="14"/>
  <c r="S48" i="18"/>
  <c r="P48" i="14"/>
  <c r="P48" i="18"/>
  <c r="BF46" i="9"/>
  <c r="AA47" i="10" s="1"/>
  <c r="AY46" i="9"/>
  <c r="U47" i="10" s="1"/>
  <c r="AI45" i="14"/>
  <c r="AB45" i="18"/>
  <c r="AA45" i="14"/>
  <c r="X45" i="18"/>
  <c r="U45" i="14"/>
  <c r="AF45" i="18"/>
  <c r="I45" i="14"/>
  <c r="I45" i="18"/>
  <c r="L109" i="14"/>
  <c r="L109" i="18"/>
  <c r="AD109" i="14"/>
  <c r="AI109" i="18"/>
  <c r="X109" i="14"/>
  <c r="S109" i="18"/>
  <c r="P109" i="14"/>
  <c r="P109" i="18"/>
  <c r="BF43" i="9"/>
  <c r="AA44" i="10" s="1"/>
  <c r="AY43" i="9"/>
  <c r="U44" i="10" s="1"/>
  <c r="AI43" i="14"/>
  <c r="AB43" i="18"/>
  <c r="AA43" i="14"/>
  <c r="X43" i="18"/>
  <c r="U43" i="14"/>
  <c r="AF43" i="18"/>
  <c r="I43" i="14"/>
  <c r="I43" i="18"/>
  <c r="L40" i="14"/>
  <c r="L40" i="18"/>
  <c r="AD40" i="14"/>
  <c r="AI40" i="18"/>
  <c r="X40" i="14"/>
  <c r="S40" i="18"/>
  <c r="P40" i="14"/>
  <c r="P40" i="18"/>
  <c r="BF38" i="9"/>
  <c r="AA39" i="10" s="1"/>
  <c r="AY38" i="9"/>
  <c r="U39" i="10" s="1"/>
  <c r="AI108" i="14"/>
  <c r="AB108" i="18"/>
  <c r="AA108" i="14"/>
  <c r="X108" i="18"/>
  <c r="U108" i="14"/>
  <c r="AF108" i="18"/>
  <c r="I108" i="14"/>
  <c r="I108" i="18"/>
  <c r="L103" i="14"/>
  <c r="L103" i="18"/>
  <c r="AD103" i="14"/>
  <c r="AI103" i="18"/>
  <c r="X103" i="14"/>
  <c r="S103" i="18"/>
  <c r="P103" i="14"/>
  <c r="P103" i="18"/>
  <c r="BF101" i="9"/>
  <c r="AA102" i="10" s="1"/>
  <c r="AY101" i="9"/>
  <c r="U102" i="10" s="1"/>
  <c r="AI82" i="14"/>
  <c r="AB82" i="18"/>
  <c r="AA82" i="14"/>
  <c r="X82" i="18"/>
  <c r="U82" i="14"/>
  <c r="AF82" i="18"/>
  <c r="I82" i="14"/>
  <c r="I82" i="18"/>
  <c r="L34" i="14"/>
  <c r="L34" i="18"/>
  <c r="AD34" i="14"/>
  <c r="AI34" i="18"/>
  <c r="X34" i="14"/>
  <c r="S34" i="18"/>
  <c r="P34" i="14"/>
  <c r="P34" i="18"/>
  <c r="BF32" i="9"/>
  <c r="AA33" i="10" s="1"/>
  <c r="AY32" i="9"/>
  <c r="U33" i="10" s="1"/>
  <c r="AI31" i="14"/>
  <c r="AB31" i="18"/>
  <c r="AA31" i="14"/>
  <c r="X31" i="18"/>
  <c r="U31" i="14"/>
  <c r="AF31" i="18"/>
  <c r="I31" i="14"/>
  <c r="I31" i="18"/>
  <c r="L97" i="14"/>
  <c r="L97" i="18"/>
  <c r="AD97" i="14"/>
  <c r="AI97" i="18"/>
  <c r="X97" i="14"/>
  <c r="S97" i="18"/>
  <c r="P97" i="14"/>
  <c r="P97" i="18"/>
  <c r="BF95" i="9"/>
  <c r="AA96" i="10" s="1"/>
  <c r="AY95" i="9"/>
  <c r="U96" i="10" s="1"/>
  <c r="AI29" i="14"/>
  <c r="AB29" i="18"/>
  <c r="AA29" i="14"/>
  <c r="X29" i="18"/>
  <c r="U29" i="14"/>
  <c r="AF29" i="18"/>
  <c r="I29" i="14"/>
  <c r="I29" i="18"/>
  <c r="L94" i="14"/>
  <c r="L94" i="18"/>
  <c r="AD94" i="14"/>
  <c r="AI94" i="18"/>
  <c r="X94" i="14"/>
  <c r="S94" i="18"/>
  <c r="P94" i="14"/>
  <c r="P94" i="18"/>
  <c r="BF92" i="9"/>
  <c r="AA93" i="10" s="1"/>
  <c r="AY92" i="9"/>
  <c r="U93" i="10" s="1"/>
  <c r="AI91" i="14"/>
  <c r="AB91" i="18"/>
  <c r="AA91" i="14"/>
  <c r="X91" i="18"/>
  <c r="U91" i="14"/>
  <c r="AF91" i="18"/>
  <c r="I91" i="14"/>
  <c r="I91" i="18"/>
  <c r="AH25" i="14"/>
  <c r="AJ25" i="18"/>
  <c r="Z25" i="14"/>
  <c r="AG25" i="18"/>
  <c r="T25" i="14"/>
  <c r="AO25" i="18"/>
  <c r="H25" i="14"/>
  <c r="H25" i="18"/>
  <c r="L23" i="14"/>
  <c r="L23" i="18"/>
  <c r="AD23" i="14"/>
  <c r="AI23" i="18"/>
  <c r="X23" i="14"/>
  <c r="S23" i="18"/>
  <c r="P23" i="14"/>
  <c r="P23" i="18"/>
  <c r="BF76" i="9"/>
  <c r="AA77" i="10" s="1"/>
  <c r="AY76" i="9"/>
  <c r="U77" i="10" s="1"/>
  <c r="AI89" i="14"/>
  <c r="AB89" i="18"/>
  <c r="AA89" i="14"/>
  <c r="X89" i="18"/>
  <c r="U89" i="14"/>
  <c r="AF89" i="18"/>
  <c r="AP88" i="9"/>
  <c r="I89" i="10" s="1"/>
  <c r="AH88" i="14"/>
  <c r="AJ88" i="18"/>
  <c r="Z88" i="14"/>
  <c r="AG88" i="18"/>
  <c r="T88" i="14"/>
  <c r="AO88" i="18"/>
  <c r="H88" i="14"/>
  <c r="H88" i="18"/>
  <c r="AF113" i="9"/>
  <c r="X113" i="9"/>
  <c r="Q113" i="9"/>
  <c r="J113" i="9"/>
  <c r="BF74" i="9"/>
  <c r="AA75" i="10" s="1"/>
  <c r="AY74" i="9"/>
  <c r="U75" i="10" s="1"/>
  <c r="AI85" i="9"/>
  <c r="AA85" i="9"/>
  <c r="T85" i="9"/>
  <c r="M85" i="9"/>
  <c r="AH72" i="9"/>
  <c r="Z72" i="9"/>
  <c r="S72" i="9"/>
  <c r="L72" i="9"/>
  <c r="AH18" i="14"/>
  <c r="AJ18" i="18"/>
  <c r="Z18" i="14"/>
  <c r="AG18" i="18"/>
  <c r="T18" i="14"/>
  <c r="AO18" i="18"/>
  <c r="H18" i="14"/>
  <c r="H18" i="18"/>
  <c r="BJ16" i="9"/>
  <c r="AE17" i="10" s="1"/>
  <c r="BB16" i="9"/>
  <c r="K17" i="10" s="1"/>
  <c r="AU16" i="9"/>
  <c r="Q17" i="10" s="1"/>
  <c r="AN16" i="9"/>
  <c r="G17" i="10" s="1"/>
  <c r="AE15" i="14"/>
  <c r="Z15" i="18"/>
  <c r="Y15" i="14"/>
  <c r="Y15" i="18"/>
  <c r="Q15" i="14"/>
  <c r="AN15" i="18"/>
  <c r="BF12" i="9"/>
  <c r="AA13" i="10" s="1"/>
  <c r="AY12" i="9"/>
  <c r="U13" i="10" s="1"/>
  <c r="BL10" i="9"/>
  <c r="AG11" i="10" s="1"/>
  <c r="BD10" i="9"/>
  <c r="Y11" i="10" s="1"/>
  <c r="AW10" i="9"/>
  <c r="S11" i="10" s="1"/>
  <c r="AP10" i="9"/>
  <c r="I11" i="10" s="1"/>
  <c r="AH10" i="14"/>
  <c r="AJ10" i="18"/>
  <c r="Z10" i="14"/>
  <c r="AG10" i="18"/>
  <c r="T10" i="14"/>
  <c r="AO10" i="18"/>
  <c r="AO9" i="9"/>
  <c r="H10" i="10" s="1"/>
  <c r="BJ8" i="9"/>
  <c r="AE9" i="10" s="1"/>
  <c r="BB8" i="9"/>
  <c r="K9" i="10" s="1"/>
  <c r="AU8" i="9"/>
  <c r="Q9" i="10" s="1"/>
  <c r="AN8" i="9"/>
  <c r="G9" i="10" s="1"/>
  <c r="AF8" i="14"/>
  <c r="T8" i="18"/>
  <c r="AT7" i="9"/>
  <c r="P8" i="10" s="1"/>
  <c r="AM7" i="9"/>
  <c r="F8" i="10" s="1"/>
  <c r="BH6" i="9"/>
  <c r="AC7" i="10" s="1"/>
  <c r="BA6" i="9"/>
  <c r="W7" i="10" s="1"/>
  <c r="AS6" i="9"/>
  <c r="O7" i="10" s="1"/>
  <c r="G4" i="9"/>
  <c r="BF4" i="9" s="1"/>
  <c r="F18" i="9"/>
  <c r="AB18" i="9"/>
  <c r="U18" i="9"/>
  <c r="D18" i="9"/>
  <c r="AX301" i="9"/>
  <c r="T302" i="10" s="1"/>
  <c r="H300" i="14"/>
  <c r="H300" i="18"/>
  <c r="BF294" i="9"/>
  <c r="AA295" i="10" s="1"/>
  <c r="AY294" i="9"/>
  <c r="U295" i="10" s="1"/>
  <c r="BM293" i="9"/>
  <c r="AH294" i="10" s="1"/>
  <c r="BE293" i="9"/>
  <c r="Z294" i="10" s="1"/>
  <c r="AX293" i="9"/>
  <c r="T294" i="10" s="1"/>
  <c r="AQ293" i="9"/>
  <c r="J294" i="10" s="1"/>
  <c r="AI293" i="14"/>
  <c r="AB293" i="18"/>
  <c r="AA293" i="14"/>
  <c r="X293" i="18"/>
  <c r="U293" i="14"/>
  <c r="AF293" i="18"/>
  <c r="I293" i="14"/>
  <c r="I293" i="18"/>
  <c r="AH292" i="14"/>
  <c r="AJ292" i="18"/>
  <c r="Z292" i="14"/>
  <c r="AG292" i="18"/>
  <c r="T292" i="14"/>
  <c r="AO292" i="18"/>
  <c r="H292" i="14"/>
  <c r="H292" i="18"/>
  <c r="BF286" i="9"/>
  <c r="AA287" i="10" s="1"/>
  <c r="AY286" i="9"/>
  <c r="U287" i="10" s="1"/>
  <c r="BM285" i="9"/>
  <c r="AH286" i="10" s="1"/>
  <c r="BE285" i="9"/>
  <c r="Z286" i="10" s="1"/>
  <c r="AX285" i="9"/>
  <c r="T286" i="10" s="1"/>
  <c r="AQ285" i="9"/>
  <c r="J286" i="10" s="1"/>
  <c r="AI328" i="14"/>
  <c r="AB328" i="18"/>
  <c r="AA328" i="14"/>
  <c r="X328" i="18"/>
  <c r="U328" i="14"/>
  <c r="AF328" i="18"/>
  <c r="I328" i="14"/>
  <c r="I328" i="18"/>
  <c r="AH327" i="14"/>
  <c r="AJ327" i="18"/>
  <c r="Z327" i="14"/>
  <c r="AG327" i="18"/>
  <c r="T327" i="14"/>
  <c r="AO327" i="18"/>
  <c r="H327" i="14"/>
  <c r="H327" i="18"/>
  <c r="BF282" i="9"/>
  <c r="AA283" i="10" s="1"/>
  <c r="AY282" i="9"/>
  <c r="U283" i="10" s="1"/>
  <c r="BM281" i="9"/>
  <c r="AH282" i="10" s="1"/>
  <c r="BE281" i="9"/>
  <c r="Z282" i="10" s="1"/>
  <c r="AX281" i="9"/>
  <c r="T282" i="10" s="1"/>
  <c r="AQ281" i="9"/>
  <c r="J282" i="10" s="1"/>
  <c r="AI281" i="14"/>
  <c r="AB281" i="18"/>
  <c r="AA281" i="14"/>
  <c r="X281" i="18"/>
  <c r="U281" i="14"/>
  <c r="AF281" i="18"/>
  <c r="I281" i="14"/>
  <c r="I281" i="18"/>
  <c r="AH280" i="14"/>
  <c r="AJ280" i="18"/>
  <c r="Z280" i="14"/>
  <c r="AG280" i="18"/>
  <c r="T280" i="14"/>
  <c r="AO280" i="18"/>
  <c r="H280" i="14"/>
  <c r="H280" i="18"/>
  <c r="BF321" i="9"/>
  <c r="AA322" i="10" s="1"/>
  <c r="AY321" i="9"/>
  <c r="U322" i="10" s="1"/>
  <c r="BM320" i="9"/>
  <c r="AH321" i="10" s="1"/>
  <c r="BE320" i="9"/>
  <c r="Z321" i="10" s="1"/>
  <c r="AX320" i="9"/>
  <c r="T321" i="10" s="1"/>
  <c r="AQ320" i="9"/>
  <c r="J321" i="10" s="1"/>
  <c r="AI320" i="14"/>
  <c r="AB320" i="18"/>
  <c r="AA320" i="14"/>
  <c r="X320" i="18"/>
  <c r="U320" i="14"/>
  <c r="AF320" i="18"/>
  <c r="I320" i="14"/>
  <c r="I320" i="18"/>
  <c r="AH319" i="14"/>
  <c r="AJ319" i="18"/>
  <c r="Z319" i="14"/>
  <c r="AG319" i="18"/>
  <c r="T319" i="14"/>
  <c r="AO319" i="18"/>
  <c r="H319" i="14"/>
  <c r="H319" i="18"/>
  <c r="BF272" i="9"/>
  <c r="AA273" i="10" s="1"/>
  <c r="AY272" i="9"/>
  <c r="U273" i="10" s="1"/>
  <c r="BM271" i="9"/>
  <c r="AH272" i="10" s="1"/>
  <c r="BE271" i="9"/>
  <c r="Z272" i="10" s="1"/>
  <c r="AX271" i="9"/>
  <c r="T272" i="10" s="1"/>
  <c r="AQ271" i="9"/>
  <c r="J272" i="10" s="1"/>
  <c r="AI271" i="14"/>
  <c r="AB271" i="18"/>
  <c r="AA271" i="14"/>
  <c r="X271" i="18"/>
  <c r="U271" i="14"/>
  <c r="AF271" i="18"/>
  <c r="I271" i="14"/>
  <c r="I271" i="18"/>
  <c r="AH318" i="14"/>
  <c r="AJ318" i="18"/>
  <c r="Z318" i="14"/>
  <c r="AG318" i="18"/>
  <c r="T318" i="14"/>
  <c r="AO318" i="18"/>
  <c r="H318" i="14"/>
  <c r="H318" i="18"/>
  <c r="BF268" i="9"/>
  <c r="AA269" i="10" s="1"/>
  <c r="AY268" i="9"/>
  <c r="U269" i="10" s="1"/>
  <c r="BM267" i="9"/>
  <c r="AH268" i="10" s="1"/>
  <c r="BE267" i="9"/>
  <c r="Z268" i="10" s="1"/>
  <c r="AX267" i="9"/>
  <c r="T268" i="10" s="1"/>
  <c r="AQ267" i="9"/>
  <c r="J268" i="10" s="1"/>
  <c r="AI267" i="14"/>
  <c r="AB267" i="18"/>
  <c r="AA267" i="14"/>
  <c r="X267" i="18"/>
  <c r="U267" i="14"/>
  <c r="AF267" i="18"/>
  <c r="I267" i="14"/>
  <c r="I267" i="18"/>
  <c r="AH266" i="14"/>
  <c r="AJ266" i="18"/>
  <c r="Z266" i="14"/>
  <c r="AG266" i="18"/>
  <c r="T266" i="14"/>
  <c r="AO266" i="18"/>
  <c r="H266" i="14"/>
  <c r="H266" i="18"/>
  <c r="AE328" i="9"/>
  <c r="E328" i="9"/>
  <c r="P328" i="9"/>
  <c r="I328" i="9"/>
  <c r="AJ311" i="9"/>
  <c r="AC311" i="9"/>
  <c r="V311" i="9"/>
  <c r="N311" i="9"/>
  <c r="BF261" i="9"/>
  <c r="AA262" i="10" s="1"/>
  <c r="AY261" i="9"/>
  <c r="U262" i="10" s="1"/>
  <c r="BM260" i="9"/>
  <c r="AH261" i="10" s="1"/>
  <c r="BE260" i="9"/>
  <c r="Z261" i="10" s="1"/>
  <c r="AX260" i="9"/>
  <c r="T261" i="10" s="1"/>
  <c r="AQ260" i="9"/>
  <c r="J261" i="10" s="1"/>
  <c r="AI260" i="14"/>
  <c r="AB260" i="18"/>
  <c r="AA260" i="14"/>
  <c r="X260" i="18"/>
  <c r="U260" i="14"/>
  <c r="AF260" i="18"/>
  <c r="I260" i="14"/>
  <c r="I260" i="18"/>
  <c r="AH259" i="14"/>
  <c r="AJ259" i="18"/>
  <c r="Z259" i="14"/>
  <c r="AG259" i="18"/>
  <c r="T259" i="14"/>
  <c r="AO259" i="18"/>
  <c r="H259" i="14"/>
  <c r="H259" i="18"/>
  <c r="BF253" i="9"/>
  <c r="AA254" i="10" s="1"/>
  <c r="AY253" i="9"/>
  <c r="U254" i="10" s="1"/>
  <c r="BM252" i="9"/>
  <c r="AH253" i="10" s="1"/>
  <c r="BE252" i="9"/>
  <c r="Z253" i="10" s="1"/>
  <c r="AX252" i="9"/>
  <c r="T253" i="10" s="1"/>
  <c r="AQ252" i="9"/>
  <c r="J253" i="10" s="1"/>
  <c r="AI252" i="14"/>
  <c r="AB252" i="18"/>
  <c r="AA252" i="14"/>
  <c r="X252" i="18"/>
  <c r="U252" i="14"/>
  <c r="AF252" i="18"/>
  <c r="I252" i="14"/>
  <c r="I252" i="18"/>
  <c r="AH251" i="14"/>
  <c r="AJ251" i="18"/>
  <c r="Z251" i="14"/>
  <c r="AG251" i="18"/>
  <c r="T251" i="14"/>
  <c r="AO251" i="18"/>
  <c r="H251" i="14"/>
  <c r="H251" i="18"/>
  <c r="BF245" i="9"/>
  <c r="AA246" i="10" s="1"/>
  <c r="AY245" i="9"/>
  <c r="U246" i="10" s="1"/>
  <c r="BM244" i="9"/>
  <c r="AH245" i="10" s="1"/>
  <c r="BE244" i="9"/>
  <c r="Z245" i="10" s="1"/>
  <c r="AX244" i="9"/>
  <c r="T245" i="10" s="1"/>
  <c r="AQ244" i="9"/>
  <c r="J245" i="10" s="1"/>
  <c r="AI244" i="14"/>
  <c r="AB244" i="18"/>
  <c r="AA244" i="14"/>
  <c r="X244" i="18"/>
  <c r="U244" i="14"/>
  <c r="AF244" i="18"/>
  <c r="I244" i="14"/>
  <c r="I244" i="18"/>
  <c r="AH243" i="14"/>
  <c r="AJ243" i="18"/>
  <c r="Z243" i="14"/>
  <c r="AG243" i="18"/>
  <c r="T243" i="14"/>
  <c r="AO243" i="18"/>
  <c r="H243" i="14"/>
  <c r="H243" i="18"/>
  <c r="BF237" i="9"/>
  <c r="AA238" i="10" s="1"/>
  <c r="AY237" i="9"/>
  <c r="U238" i="10" s="1"/>
  <c r="BM236" i="9"/>
  <c r="AH237" i="10" s="1"/>
  <c r="BE236" i="9"/>
  <c r="Z237" i="10" s="1"/>
  <c r="AX236" i="9"/>
  <c r="T237" i="10" s="1"/>
  <c r="AQ236" i="9"/>
  <c r="J237" i="10" s="1"/>
  <c r="AI236" i="14"/>
  <c r="AB236" i="18"/>
  <c r="AA236" i="14"/>
  <c r="X236" i="18"/>
  <c r="U236" i="14"/>
  <c r="AF236" i="18"/>
  <c r="I236" i="14"/>
  <c r="I236" i="18"/>
  <c r="AH235" i="14"/>
  <c r="AJ235" i="18"/>
  <c r="Z235" i="14"/>
  <c r="AG235" i="18"/>
  <c r="T235" i="14"/>
  <c r="AO235" i="18"/>
  <c r="H235" i="14"/>
  <c r="H235" i="18"/>
  <c r="BF229" i="9"/>
  <c r="AA230" i="10" s="1"/>
  <c r="AY229" i="9"/>
  <c r="U230" i="10" s="1"/>
  <c r="BM228" i="9"/>
  <c r="AH229" i="10" s="1"/>
  <c r="BE228" i="9"/>
  <c r="Z229" i="10" s="1"/>
  <c r="AX228" i="9"/>
  <c r="T229" i="10" s="1"/>
  <c r="AQ228" i="9"/>
  <c r="J229" i="10" s="1"/>
  <c r="AI228" i="14"/>
  <c r="AB228" i="18"/>
  <c r="AA228" i="14"/>
  <c r="X228" i="18"/>
  <c r="U228" i="14"/>
  <c r="AF228" i="18"/>
  <c r="I228" i="14"/>
  <c r="I228" i="18"/>
  <c r="AH227" i="14"/>
  <c r="AJ227" i="18"/>
  <c r="Z227" i="14"/>
  <c r="AG227" i="18"/>
  <c r="T227" i="14"/>
  <c r="AO227" i="18"/>
  <c r="H227" i="14"/>
  <c r="H227" i="18"/>
  <c r="BF221" i="9"/>
  <c r="AA222" i="10" s="1"/>
  <c r="AY221" i="9"/>
  <c r="U222" i="10" s="1"/>
  <c r="BM220" i="9"/>
  <c r="AH221" i="10" s="1"/>
  <c r="BE220" i="9"/>
  <c r="Z221" i="10" s="1"/>
  <c r="AX220" i="9"/>
  <c r="T221" i="10" s="1"/>
  <c r="AQ220" i="9"/>
  <c r="J221" i="10" s="1"/>
  <c r="AI220" i="14"/>
  <c r="AB220" i="18"/>
  <c r="AA220" i="14"/>
  <c r="X220" i="18"/>
  <c r="U220" i="14"/>
  <c r="AF220" i="18"/>
  <c r="I220" i="14"/>
  <c r="I220" i="18"/>
  <c r="AH219" i="14"/>
  <c r="AJ219" i="18"/>
  <c r="Z219" i="14"/>
  <c r="AG219" i="18"/>
  <c r="T219" i="14"/>
  <c r="AO219" i="18"/>
  <c r="H219" i="14"/>
  <c r="H219" i="18"/>
  <c r="AE262" i="9"/>
  <c r="E262" i="9"/>
  <c r="P262" i="9"/>
  <c r="I262" i="9"/>
  <c r="BF178" i="9"/>
  <c r="AA179" i="10" s="1"/>
  <c r="AY178" i="9"/>
  <c r="U179" i="10" s="1"/>
  <c r="BM177" i="9"/>
  <c r="AH178" i="10" s="1"/>
  <c r="BE177" i="9"/>
  <c r="Z178" i="10" s="1"/>
  <c r="AX177" i="9"/>
  <c r="T178" i="10" s="1"/>
  <c r="AQ177" i="9"/>
  <c r="J178" i="10" s="1"/>
  <c r="AI177" i="14"/>
  <c r="AB177" i="18"/>
  <c r="AA177" i="14"/>
  <c r="X177" i="18"/>
  <c r="U177" i="14"/>
  <c r="AF177" i="18"/>
  <c r="I177" i="14"/>
  <c r="I177" i="18"/>
  <c r="AH176" i="14"/>
  <c r="AJ176" i="18"/>
  <c r="Z176" i="14"/>
  <c r="AG176" i="18"/>
  <c r="T176" i="14"/>
  <c r="AO176" i="18"/>
  <c r="H176" i="14"/>
  <c r="H176" i="18"/>
  <c r="BF170" i="9"/>
  <c r="AA171" i="10" s="1"/>
  <c r="AY170" i="9"/>
  <c r="U171" i="10" s="1"/>
  <c r="BM169" i="9"/>
  <c r="AH170" i="10" s="1"/>
  <c r="BE169" i="9"/>
  <c r="Z170" i="10" s="1"/>
  <c r="AX169" i="9"/>
  <c r="T170" i="10" s="1"/>
  <c r="AQ169" i="9"/>
  <c r="J170" i="10" s="1"/>
  <c r="AI169" i="14"/>
  <c r="AB169" i="18"/>
  <c r="AA169" i="14"/>
  <c r="X169" i="18"/>
  <c r="U169" i="14"/>
  <c r="AF169" i="18"/>
  <c r="I169" i="14"/>
  <c r="I169" i="18"/>
  <c r="AH168" i="14"/>
  <c r="AJ168" i="18"/>
  <c r="Z168" i="14"/>
  <c r="AG168" i="18"/>
  <c r="T168" i="14"/>
  <c r="AO168" i="18"/>
  <c r="H168" i="14"/>
  <c r="H168" i="18"/>
  <c r="BF162" i="9"/>
  <c r="AA163" i="10" s="1"/>
  <c r="AY162" i="9"/>
  <c r="U163" i="10" s="1"/>
  <c r="BM161" i="9"/>
  <c r="AH162" i="10" s="1"/>
  <c r="BE161" i="9"/>
  <c r="Z162" i="10" s="1"/>
  <c r="AX161" i="9"/>
  <c r="T162" i="10" s="1"/>
  <c r="AQ161" i="9"/>
  <c r="J162" i="10" s="1"/>
  <c r="AI161" i="14"/>
  <c r="AB161" i="18"/>
  <c r="AA161" i="14"/>
  <c r="X161" i="18"/>
  <c r="U161" i="14"/>
  <c r="AF161" i="18"/>
  <c r="I161" i="14"/>
  <c r="I161" i="18"/>
  <c r="AH160" i="14"/>
  <c r="AJ160" i="18"/>
  <c r="Z160" i="14"/>
  <c r="AG160" i="18"/>
  <c r="T160" i="14"/>
  <c r="AO160" i="18"/>
  <c r="H160" i="14"/>
  <c r="H160" i="18"/>
  <c r="BF154" i="9"/>
  <c r="AA155" i="10" s="1"/>
  <c r="AY154" i="9"/>
  <c r="U155" i="10" s="1"/>
  <c r="BM214" i="9"/>
  <c r="AH215" i="10" s="1"/>
  <c r="BE214" i="9"/>
  <c r="Z215" i="10" s="1"/>
  <c r="AX214" i="9"/>
  <c r="T215" i="10" s="1"/>
  <c r="AQ214" i="9"/>
  <c r="J215" i="10" s="1"/>
  <c r="AI214" i="14"/>
  <c r="AB214" i="18"/>
  <c r="AA214" i="14"/>
  <c r="X214" i="18"/>
  <c r="U214" i="14"/>
  <c r="AF214" i="18"/>
  <c r="I214" i="14"/>
  <c r="I214" i="18"/>
  <c r="AH213" i="14"/>
  <c r="AJ213" i="18"/>
  <c r="Z213" i="14"/>
  <c r="AG213" i="18"/>
  <c r="T213" i="14"/>
  <c r="AO213" i="18"/>
  <c r="H213" i="14"/>
  <c r="H213" i="18"/>
  <c r="BF186" i="9"/>
  <c r="AA187" i="10" s="1"/>
  <c r="AY186" i="9"/>
  <c r="U187" i="10" s="1"/>
  <c r="BM151" i="9"/>
  <c r="AH152" i="10" s="1"/>
  <c r="BE151" i="9"/>
  <c r="Z152" i="10" s="1"/>
  <c r="AX151" i="9"/>
  <c r="T152" i="10" s="1"/>
  <c r="AQ151" i="9"/>
  <c r="J152" i="10" s="1"/>
  <c r="AI151" i="14"/>
  <c r="AB151" i="18"/>
  <c r="AA151" i="14"/>
  <c r="X151" i="18"/>
  <c r="U151" i="14"/>
  <c r="AF151" i="18"/>
  <c r="I151" i="14"/>
  <c r="I151" i="18"/>
  <c r="AH150" i="14"/>
  <c r="AJ150" i="18"/>
  <c r="Z150" i="14"/>
  <c r="AG150" i="18"/>
  <c r="T150" i="14"/>
  <c r="AO150" i="18"/>
  <c r="H150" i="14"/>
  <c r="H150" i="18"/>
  <c r="BF207" i="9"/>
  <c r="AA208" i="10" s="1"/>
  <c r="AY207" i="9"/>
  <c r="U208" i="10" s="1"/>
  <c r="BM206" i="9"/>
  <c r="AH207" i="10" s="1"/>
  <c r="BE206" i="9"/>
  <c r="Z207" i="10" s="1"/>
  <c r="AX206" i="9"/>
  <c r="T207" i="10" s="1"/>
  <c r="AQ206" i="9"/>
  <c r="J207" i="10" s="1"/>
  <c r="AI206" i="14"/>
  <c r="AB206" i="18"/>
  <c r="AA206" i="14"/>
  <c r="X206" i="18"/>
  <c r="U206" i="14"/>
  <c r="AF206" i="18"/>
  <c r="I206" i="14"/>
  <c r="I206" i="18"/>
  <c r="AH205" i="14"/>
  <c r="AJ205" i="18"/>
  <c r="Z205" i="14"/>
  <c r="AG205" i="18"/>
  <c r="T205" i="14"/>
  <c r="AO205" i="18"/>
  <c r="H205" i="14"/>
  <c r="H205" i="18"/>
  <c r="BF143" i="9"/>
  <c r="AA144" i="10" s="1"/>
  <c r="AY143" i="9"/>
  <c r="U144" i="10" s="1"/>
  <c r="BM142" i="9"/>
  <c r="AH143" i="10" s="1"/>
  <c r="BE142" i="9"/>
  <c r="Z143" i="10" s="1"/>
  <c r="AX142" i="9"/>
  <c r="T143" i="10" s="1"/>
  <c r="AQ142" i="9"/>
  <c r="J143" i="10" s="1"/>
  <c r="AI142" i="14"/>
  <c r="AB142" i="18"/>
  <c r="AA142" i="14"/>
  <c r="X142" i="18"/>
  <c r="U142" i="14"/>
  <c r="AF142" i="18"/>
  <c r="I142" i="14"/>
  <c r="I142" i="18"/>
  <c r="AH141" i="14"/>
  <c r="AJ141" i="18"/>
  <c r="Z141" i="14"/>
  <c r="AG141" i="18"/>
  <c r="T141" i="14"/>
  <c r="AO141" i="18"/>
  <c r="H141" i="14"/>
  <c r="H141" i="18"/>
  <c r="BF198" i="9"/>
  <c r="AA199" i="10" s="1"/>
  <c r="AY198" i="9"/>
  <c r="U199" i="10" s="1"/>
  <c r="BM197" i="9"/>
  <c r="AH198" i="10" s="1"/>
  <c r="BE197" i="9"/>
  <c r="Z198" i="10" s="1"/>
  <c r="AX197" i="9"/>
  <c r="T198" i="10" s="1"/>
  <c r="AQ197" i="9"/>
  <c r="J198" i="10" s="1"/>
  <c r="AI140" i="14"/>
  <c r="AB140" i="18"/>
  <c r="AA140" i="14"/>
  <c r="X140" i="18"/>
  <c r="U140" i="14"/>
  <c r="AF140" i="18"/>
  <c r="I140" i="14"/>
  <c r="I140" i="18"/>
  <c r="AH139" i="14"/>
  <c r="AJ139" i="18"/>
  <c r="Z139" i="14"/>
  <c r="AG139" i="18"/>
  <c r="T139" i="14"/>
  <c r="AO139" i="18"/>
  <c r="H139" i="14"/>
  <c r="H139" i="18"/>
  <c r="BF195" i="9"/>
  <c r="AA196" i="10" s="1"/>
  <c r="AY195" i="9"/>
  <c r="U196" i="10" s="1"/>
  <c r="BM194" i="9"/>
  <c r="AH195" i="10" s="1"/>
  <c r="BE194" i="9"/>
  <c r="Z195" i="10" s="1"/>
  <c r="AX194" i="9"/>
  <c r="T195" i="10" s="1"/>
  <c r="AQ194" i="9"/>
  <c r="J195" i="10" s="1"/>
  <c r="AI194" i="14"/>
  <c r="AB194" i="18"/>
  <c r="AA194" i="14"/>
  <c r="X194" i="18"/>
  <c r="U194" i="14"/>
  <c r="AF194" i="18"/>
  <c r="I194" i="14"/>
  <c r="I194" i="18"/>
  <c r="AH193" i="14"/>
  <c r="AJ193" i="18"/>
  <c r="Z193" i="14"/>
  <c r="AG193" i="18"/>
  <c r="T193" i="14"/>
  <c r="AO193" i="18"/>
  <c r="H193" i="14"/>
  <c r="H193" i="18"/>
  <c r="BF184" i="9"/>
  <c r="AA185" i="10" s="1"/>
  <c r="AY184" i="9"/>
  <c r="U185" i="10" s="1"/>
  <c r="BM191" i="9"/>
  <c r="AH192" i="10" s="1"/>
  <c r="BE191" i="9"/>
  <c r="Z192" i="10" s="1"/>
  <c r="AX191" i="9"/>
  <c r="T192" i="10" s="1"/>
  <c r="AQ191" i="9"/>
  <c r="J192" i="10" s="1"/>
  <c r="AI191" i="14"/>
  <c r="AB191" i="18"/>
  <c r="AA191" i="14"/>
  <c r="X191" i="18"/>
  <c r="U191" i="14"/>
  <c r="AF191" i="18"/>
  <c r="I191" i="14"/>
  <c r="I191" i="18"/>
  <c r="AH190" i="14"/>
  <c r="AJ190" i="18"/>
  <c r="Z190" i="14"/>
  <c r="AG190" i="18"/>
  <c r="T190" i="14"/>
  <c r="AO190" i="18"/>
  <c r="H190" i="14"/>
  <c r="H190" i="18"/>
  <c r="AF215" i="9"/>
  <c r="X215" i="9"/>
  <c r="Q215" i="9"/>
  <c r="J215" i="9"/>
  <c r="G182" i="9"/>
  <c r="BG182" i="9" s="1"/>
  <c r="F187" i="9"/>
  <c r="BF182" i="9"/>
  <c r="AB187" i="9"/>
  <c r="U187" i="9"/>
  <c r="D187" i="9"/>
  <c r="BM129" i="9"/>
  <c r="AH130" i="10" s="1"/>
  <c r="BE129" i="9"/>
  <c r="Z130" i="10" s="1"/>
  <c r="AX129" i="9"/>
  <c r="T130" i="10" s="1"/>
  <c r="AQ129" i="9"/>
  <c r="J130" i="10" s="1"/>
  <c r="AH181" i="9"/>
  <c r="Z181" i="9"/>
  <c r="S181" i="9"/>
  <c r="L181" i="9"/>
  <c r="AH127" i="14"/>
  <c r="AJ127" i="18"/>
  <c r="Z127" i="14"/>
  <c r="AG127" i="18"/>
  <c r="T127" i="14"/>
  <c r="AO127" i="18"/>
  <c r="H127" i="14"/>
  <c r="H127" i="18"/>
  <c r="BF121" i="9"/>
  <c r="AA122" i="10" s="1"/>
  <c r="AY121" i="9"/>
  <c r="U122" i="10" s="1"/>
  <c r="BM120" i="9"/>
  <c r="AH121" i="10" s="1"/>
  <c r="BE120" i="9"/>
  <c r="Z121" i="10" s="1"/>
  <c r="AX120" i="9"/>
  <c r="T121" i="10" s="1"/>
  <c r="AQ120" i="9"/>
  <c r="J121" i="10" s="1"/>
  <c r="AI120" i="14"/>
  <c r="AB120" i="18"/>
  <c r="AA120" i="14"/>
  <c r="X120" i="18"/>
  <c r="U120" i="14"/>
  <c r="AF120" i="18"/>
  <c r="I120" i="14"/>
  <c r="I120" i="18"/>
  <c r="AH119" i="14"/>
  <c r="AJ119" i="18"/>
  <c r="Z119" i="14"/>
  <c r="AG119" i="18"/>
  <c r="T119" i="14"/>
  <c r="AO119" i="18"/>
  <c r="H119" i="14"/>
  <c r="H119" i="18"/>
  <c r="AJ127" i="9"/>
  <c r="AC127" i="9"/>
  <c r="V127" i="9"/>
  <c r="N127" i="9"/>
  <c r="BF71" i="9"/>
  <c r="AA72" i="10" s="1"/>
  <c r="AY71" i="9"/>
  <c r="U72" i="10" s="1"/>
  <c r="BM70" i="9"/>
  <c r="AH71" i="10" s="1"/>
  <c r="BE70" i="9"/>
  <c r="Z71" i="10" s="1"/>
  <c r="AX70" i="9"/>
  <c r="T71" i="10" s="1"/>
  <c r="AQ70" i="9"/>
  <c r="J71" i="10" s="1"/>
  <c r="AI70" i="14"/>
  <c r="AB70" i="18"/>
  <c r="AA70" i="14"/>
  <c r="X70" i="18"/>
  <c r="U70" i="14"/>
  <c r="AF70" i="18"/>
  <c r="I70" i="14"/>
  <c r="I70" i="18"/>
  <c r="AH69" i="14"/>
  <c r="AJ69" i="18"/>
  <c r="Z69" i="14"/>
  <c r="AG69" i="18"/>
  <c r="T69" i="14"/>
  <c r="AO69" i="18"/>
  <c r="H69" i="14"/>
  <c r="H69" i="18"/>
  <c r="BF63" i="9"/>
  <c r="AA64" i="10" s="1"/>
  <c r="AY63" i="9"/>
  <c r="U64" i="10" s="1"/>
  <c r="BM62" i="9"/>
  <c r="AH63" i="10" s="1"/>
  <c r="BE62" i="9"/>
  <c r="Z63" i="10" s="1"/>
  <c r="AX62" i="9"/>
  <c r="T63" i="10" s="1"/>
  <c r="AQ62" i="9"/>
  <c r="J63" i="10" s="1"/>
  <c r="AH61" i="14"/>
  <c r="AJ61" i="18"/>
  <c r="Z61" i="14"/>
  <c r="AG61" i="18"/>
  <c r="T61" i="14"/>
  <c r="AO61" i="18"/>
  <c r="H61" i="14"/>
  <c r="H61" i="18"/>
  <c r="BF55" i="9"/>
  <c r="AA56" i="10" s="1"/>
  <c r="AY55" i="9"/>
  <c r="U56" i="10" s="1"/>
  <c r="BM54" i="9"/>
  <c r="AH55" i="10" s="1"/>
  <c r="BE54" i="9"/>
  <c r="Z55" i="10" s="1"/>
  <c r="AX54" i="9"/>
  <c r="T55" i="10" s="1"/>
  <c r="AQ54" i="9"/>
  <c r="J55" i="10" s="1"/>
  <c r="AH53" i="14"/>
  <c r="AJ53" i="18"/>
  <c r="Z53" i="14"/>
  <c r="AG53" i="18"/>
  <c r="T53" i="14"/>
  <c r="AO53" i="18"/>
  <c r="H53" i="14"/>
  <c r="H53" i="18"/>
  <c r="BF47" i="9"/>
  <c r="AA48" i="10" s="1"/>
  <c r="AY47" i="9"/>
  <c r="U48" i="10" s="1"/>
  <c r="BM46" i="9"/>
  <c r="AH47" i="10" s="1"/>
  <c r="BE46" i="9"/>
  <c r="Z47" i="10" s="1"/>
  <c r="AX46" i="9"/>
  <c r="T47" i="10" s="1"/>
  <c r="AQ46" i="9"/>
  <c r="J47" i="10" s="1"/>
  <c r="AH45" i="14"/>
  <c r="AJ45" i="18"/>
  <c r="Z45" i="14"/>
  <c r="AG45" i="18"/>
  <c r="T45" i="14"/>
  <c r="AO45" i="18"/>
  <c r="H45" i="14"/>
  <c r="H45" i="18"/>
  <c r="BF108" i="9"/>
  <c r="AA109" i="10" s="1"/>
  <c r="AY108" i="9"/>
  <c r="U109" i="10" s="1"/>
  <c r="BM43" i="9"/>
  <c r="AH44" i="10" s="1"/>
  <c r="BE43" i="9"/>
  <c r="Z44" i="10" s="1"/>
  <c r="AX43" i="9"/>
  <c r="T44" i="10" s="1"/>
  <c r="AQ43" i="9"/>
  <c r="J44" i="10" s="1"/>
  <c r="AH43" i="14"/>
  <c r="AJ43" i="18"/>
  <c r="Z43" i="14"/>
  <c r="AG43" i="18"/>
  <c r="T43" i="14"/>
  <c r="AO43" i="18"/>
  <c r="H43" i="14"/>
  <c r="H43" i="18"/>
  <c r="BF39" i="9"/>
  <c r="AA40" i="10" s="1"/>
  <c r="AY39" i="9"/>
  <c r="U40" i="10" s="1"/>
  <c r="BM38" i="9"/>
  <c r="AH39" i="10" s="1"/>
  <c r="BE38" i="9"/>
  <c r="Z39" i="10" s="1"/>
  <c r="AX38" i="9"/>
  <c r="T39" i="10" s="1"/>
  <c r="AQ38" i="9"/>
  <c r="J39" i="10" s="1"/>
  <c r="AH108" i="14"/>
  <c r="AJ108" i="18"/>
  <c r="Z108" i="14"/>
  <c r="AG108" i="18"/>
  <c r="T108" i="14"/>
  <c r="AO108" i="18"/>
  <c r="H108" i="14"/>
  <c r="H108" i="18"/>
  <c r="BF102" i="9"/>
  <c r="AA103" i="10" s="1"/>
  <c r="AY102" i="9"/>
  <c r="U103" i="10" s="1"/>
  <c r="BM101" i="9"/>
  <c r="AH102" i="10" s="1"/>
  <c r="BE101" i="9"/>
  <c r="Z102" i="10" s="1"/>
  <c r="AX101" i="9"/>
  <c r="T102" i="10" s="1"/>
  <c r="AQ101" i="9"/>
  <c r="J102" i="10" s="1"/>
  <c r="AH82" i="14"/>
  <c r="AJ82" i="18"/>
  <c r="Z82" i="14"/>
  <c r="AG82" i="18"/>
  <c r="T82" i="14"/>
  <c r="AO82" i="18"/>
  <c r="H82" i="14"/>
  <c r="H82" i="18"/>
  <c r="BF33" i="9"/>
  <c r="AA34" i="10" s="1"/>
  <c r="AY33" i="9"/>
  <c r="U34" i="10" s="1"/>
  <c r="BM32" i="9"/>
  <c r="AH33" i="10" s="1"/>
  <c r="BE32" i="9"/>
  <c r="Z33" i="10" s="1"/>
  <c r="AX32" i="9"/>
  <c r="T33" i="10" s="1"/>
  <c r="AQ32" i="9"/>
  <c r="J33" i="10" s="1"/>
  <c r="AH31" i="14"/>
  <c r="AJ31" i="18"/>
  <c r="Z31" i="14"/>
  <c r="AG31" i="18"/>
  <c r="T31" i="14"/>
  <c r="AO31" i="18"/>
  <c r="H31" i="14"/>
  <c r="H31" i="18"/>
  <c r="BF96" i="9"/>
  <c r="AA97" i="10" s="1"/>
  <c r="AY96" i="9"/>
  <c r="U97" i="10" s="1"/>
  <c r="BM95" i="9"/>
  <c r="AH96" i="10" s="1"/>
  <c r="BE95" i="9"/>
  <c r="Z96" i="10" s="1"/>
  <c r="AX95" i="9"/>
  <c r="T96" i="10" s="1"/>
  <c r="AQ95" i="9"/>
  <c r="J96" i="10" s="1"/>
  <c r="AH29" i="14"/>
  <c r="AJ29" i="18"/>
  <c r="Z29" i="14"/>
  <c r="AG29" i="18"/>
  <c r="T29" i="14"/>
  <c r="AO29" i="18"/>
  <c r="H29" i="14"/>
  <c r="H29" i="18"/>
  <c r="BF93" i="9"/>
  <c r="AA94" i="10" s="1"/>
  <c r="AY93" i="9"/>
  <c r="U94" i="10" s="1"/>
  <c r="BM92" i="9"/>
  <c r="AH93" i="10" s="1"/>
  <c r="BE92" i="9"/>
  <c r="Z93" i="10" s="1"/>
  <c r="AX92" i="9"/>
  <c r="T93" i="10" s="1"/>
  <c r="AQ92" i="9"/>
  <c r="J93" i="10" s="1"/>
  <c r="AH91" i="14"/>
  <c r="AJ91" i="18"/>
  <c r="Z91" i="14"/>
  <c r="AG91" i="18"/>
  <c r="T91" i="14"/>
  <c r="AO91" i="18"/>
  <c r="AO90" i="9"/>
  <c r="H91" i="10" s="1"/>
  <c r="AG25" i="14"/>
  <c r="AA25" i="18"/>
  <c r="K25" i="14"/>
  <c r="K25" i="18"/>
  <c r="S25" i="14"/>
  <c r="AE25" i="18"/>
  <c r="G25" i="14"/>
  <c r="G25" i="18"/>
  <c r="BF22" i="9"/>
  <c r="AA23" i="10" s="1"/>
  <c r="AY22" i="9"/>
  <c r="U23" i="10" s="1"/>
  <c r="BM76" i="9"/>
  <c r="AH77" i="10" s="1"/>
  <c r="BE76" i="9"/>
  <c r="Z77" i="10" s="1"/>
  <c r="AX76" i="9"/>
  <c r="T77" i="10" s="1"/>
  <c r="AQ76" i="9"/>
  <c r="J77" i="10" s="1"/>
  <c r="BK88" i="9"/>
  <c r="AF89" i="10" s="1"/>
  <c r="BC88" i="9"/>
  <c r="X89" i="10" s="1"/>
  <c r="AV88" i="9"/>
  <c r="R89" i="10" s="1"/>
  <c r="AO88" i="9"/>
  <c r="H89" i="10" s="1"/>
  <c r="AG88" i="14"/>
  <c r="AA88" i="18"/>
  <c r="K88" i="14"/>
  <c r="K88" i="18"/>
  <c r="S88" i="14"/>
  <c r="AE88" i="18"/>
  <c r="G88" i="14"/>
  <c r="G88" i="18"/>
  <c r="AE113" i="9"/>
  <c r="E113" i="9"/>
  <c r="P113" i="9"/>
  <c r="I113" i="9"/>
  <c r="G20" i="9"/>
  <c r="BG20" i="9" s="1"/>
  <c r="AB21" i="10" s="1"/>
  <c r="BF20" i="9"/>
  <c r="AA21" i="10" s="1"/>
  <c r="AY20" i="9"/>
  <c r="U21" i="10" s="1"/>
  <c r="BM74" i="9"/>
  <c r="AH75" i="10" s="1"/>
  <c r="BE74" i="9"/>
  <c r="Z75" i="10" s="1"/>
  <c r="AX74" i="9"/>
  <c r="T75" i="10" s="1"/>
  <c r="AQ74" i="9"/>
  <c r="J75" i="10" s="1"/>
  <c r="AH85" i="9"/>
  <c r="Z85" i="9"/>
  <c r="S85" i="9"/>
  <c r="L85" i="9"/>
  <c r="AG72" i="9"/>
  <c r="Y72" i="9"/>
  <c r="R72" i="9"/>
  <c r="K72" i="9"/>
  <c r="AG18" i="14"/>
  <c r="AA18" i="18"/>
  <c r="K18" i="14"/>
  <c r="K18" i="18"/>
  <c r="S18" i="14"/>
  <c r="AE18" i="18"/>
  <c r="G18" i="14"/>
  <c r="G18" i="18"/>
  <c r="BI16" i="9"/>
  <c r="AD17" i="10" s="1"/>
  <c r="AT16" i="9"/>
  <c r="P17" i="10" s="1"/>
  <c r="AM16" i="9"/>
  <c r="F17" i="10" s="1"/>
  <c r="L15" i="14"/>
  <c r="L15" i="18"/>
  <c r="AD15" i="14"/>
  <c r="AI15" i="18"/>
  <c r="X15" i="14"/>
  <c r="S15" i="18"/>
  <c r="P15" i="14"/>
  <c r="P15" i="18"/>
  <c r="G13" i="9"/>
  <c r="BN13" i="9" s="1"/>
  <c r="L14" i="10" s="1"/>
  <c r="BM12" i="9"/>
  <c r="AH13" i="10" s="1"/>
  <c r="BE12" i="9"/>
  <c r="Z13" i="10" s="1"/>
  <c r="AX12" i="9"/>
  <c r="T13" i="10" s="1"/>
  <c r="AQ12" i="9"/>
  <c r="J13" i="10" s="1"/>
  <c r="BK10" i="9"/>
  <c r="AF11" i="10" s="1"/>
  <c r="BC10" i="9"/>
  <c r="X11" i="10" s="1"/>
  <c r="AV10" i="9"/>
  <c r="R11" i="10" s="1"/>
  <c r="AO10" i="9"/>
  <c r="H11" i="10" s="1"/>
  <c r="AG10" i="14"/>
  <c r="AA10" i="18"/>
  <c r="K10" i="14"/>
  <c r="K10" i="18"/>
  <c r="S10" i="14"/>
  <c r="AE10" i="18"/>
  <c r="AN9" i="9"/>
  <c r="G10" i="10" s="1"/>
  <c r="BI8" i="9"/>
  <c r="AD9" i="10" s="1"/>
  <c r="AT8" i="9"/>
  <c r="P9" i="10" s="1"/>
  <c r="AM8" i="9"/>
  <c r="F9" i="10" s="1"/>
  <c r="AE8" i="14"/>
  <c r="Z8" i="18"/>
  <c r="Y8" i="14"/>
  <c r="Y8" i="18"/>
  <c r="AS7" i="9"/>
  <c r="O8" i="10" s="1"/>
  <c r="L7" i="14"/>
  <c r="L7" i="18"/>
  <c r="BG6" i="9"/>
  <c r="AB7" i="10" s="1"/>
  <c r="AZ6" i="9"/>
  <c r="V7" i="10" s="1"/>
  <c r="AR6" i="9"/>
  <c r="N7" i="10" s="1"/>
  <c r="G5" i="9"/>
  <c r="BN5" i="9" s="1"/>
  <c r="L6" i="10" s="1"/>
  <c r="BF5" i="9"/>
  <c r="AA6" i="10" s="1"/>
  <c r="AY5" i="9"/>
  <c r="U6" i="10" s="1"/>
  <c r="BM4" i="9"/>
  <c r="AI18" i="9"/>
  <c r="BE4" i="9"/>
  <c r="AA18" i="9"/>
  <c r="AX4" i="9"/>
  <c r="T18" i="9"/>
  <c r="AQ4" i="9"/>
  <c r="M18" i="9"/>
  <c r="U301" i="14"/>
  <c r="AF301" i="18"/>
  <c r="AG367" i="14"/>
  <c r="AA367" i="18"/>
  <c r="G362" i="9"/>
  <c r="BI362" i="9" s="1"/>
  <c r="AD363" i="10" s="1"/>
  <c r="BE361" i="9"/>
  <c r="Z362" i="10" s="1"/>
  <c r="AP360" i="9"/>
  <c r="I361" i="10" s="1"/>
  <c r="AG359" i="14"/>
  <c r="AA359" i="18"/>
  <c r="AX353" i="9"/>
  <c r="T354" i="10" s="1"/>
  <c r="AQ353" i="9"/>
  <c r="J354" i="10" s="1"/>
  <c r="BL352" i="9"/>
  <c r="AH368" i="9"/>
  <c r="BK350" i="9"/>
  <c r="AF351" i="10" s="1"/>
  <c r="BC350" i="9"/>
  <c r="X351" i="10" s="1"/>
  <c r="AV350" i="9"/>
  <c r="R351" i="10" s="1"/>
  <c r="AO350" i="9"/>
  <c r="H351" i="10" s="1"/>
  <c r="AG350" i="14"/>
  <c r="AA350" i="18"/>
  <c r="K350" i="14"/>
  <c r="K350" i="18"/>
  <c r="S350" i="14"/>
  <c r="AE350" i="18"/>
  <c r="G350" i="14"/>
  <c r="G350" i="18"/>
  <c r="G345" i="9"/>
  <c r="AR345" i="9" s="1"/>
  <c r="N346" i="10" s="1"/>
  <c r="BF345" i="9"/>
  <c r="AA346" i="10" s="1"/>
  <c r="AY345" i="9"/>
  <c r="U346" i="10" s="1"/>
  <c r="BM344" i="9"/>
  <c r="AH345" i="10" s="1"/>
  <c r="BE344" i="9"/>
  <c r="Z345" i="10" s="1"/>
  <c r="AX344" i="9"/>
  <c r="T345" i="10" s="1"/>
  <c r="AQ344" i="9"/>
  <c r="J345" i="10" s="1"/>
  <c r="BL343" i="9"/>
  <c r="AG344" i="10" s="1"/>
  <c r="BD343" i="9"/>
  <c r="Y344" i="10" s="1"/>
  <c r="AW343" i="9"/>
  <c r="S344" i="10" s="1"/>
  <c r="AP343" i="9"/>
  <c r="I344" i="10" s="1"/>
  <c r="BK342" i="9"/>
  <c r="AF343" i="10" s="1"/>
  <c r="BC342" i="9"/>
  <c r="X343" i="10" s="1"/>
  <c r="AV342" i="9"/>
  <c r="R343" i="10" s="1"/>
  <c r="AO342" i="9"/>
  <c r="H343" i="10" s="1"/>
  <c r="AG342" i="14"/>
  <c r="AA342" i="18"/>
  <c r="K342" i="14"/>
  <c r="K342" i="18"/>
  <c r="S342" i="14"/>
  <c r="AE342" i="18"/>
  <c r="G342" i="14"/>
  <c r="G342" i="18"/>
  <c r="BN338" i="9"/>
  <c r="L339" i="10" s="1"/>
  <c r="G337" i="9"/>
  <c r="AS337" i="9" s="1"/>
  <c r="O338" i="10" s="1"/>
  <c r="BM336" i="9"/>
  <c r="AH337" i="10" s="1"/>
  <c r="BE336" i="9"/>
  <c r="Z337" i="10" s="1"/>
  <c r="AX336" i="9"/>
  <c r="T337" i="10" s="1"/>
  <c r="AQ336" i="9"/>
  <c r="J337" i="10" s="1"/>
  <c r="BL335" i="9"/>
  <c r="AG336" i="10" s="1"/>
  <c r="BD335" i="9"/>
  <c r="Y336" i="10" s="1"/>
  <c r="AW335" i="9"/>
  <c r="S336" i="10" s="1"/>
  <c r="AP335" i="9"/>
  <c r="I336" i="10" s="1"/>
  <c r="BK334" i="9"/>
  <c r="AF335" i="10" s="1"/>
  <c r="BC334" i="9"/>
  <c r="X335" i="10" s="1"/>
  <c r="AV334" i="9"/>
  <c r="R335" i="10" s="1"/>
  <c r="AO334" i="9"/>
  <c r="H335" i="10" s="1"/>
  <c r="AG334" i="14"/>
  <c r="AA334" i="18"/>
  <c r="K334" i="14"/>
  <c r="K334" i="18"/>
  <c r="S334" i="14"/>
  <c r="AE334" i="18"/>
  <c r="G334" i="14"/>
  <c r="G334" i="18"/>
  <c r="G329" i="9"/>
  <c r="BA329" i="9" s="1"/>
  <c r="W330" i="10" s="1"/>
  <c r="F351" i="9"/>
  <c r="AB351" i="9"/>
  <c r="U351" i="9"/>
  <c r="D351" i="9"/>
  <c r="BM310" i="9"/>
  <c r="AH311" i="10" s="1"/>
  <c r="BE310" i="9"/>
  <c r="Z311" i="10" s="1"/>
  <c r="AX310" i="9"/>
  <c r="T311" i="10" s="1"/>
  <c r="AQ310" i="9"/>
  <c r="J311" i="10" s="1"/>
  <c r="BL309" i="9"/>
  <c r="AG310" i="10" s="1"/>
  <c r="BD309" i="9"/>
  <c r="Y310" i="10" s="1"/>
  <c r="AW309" i="9"/>
  <c r="S310" i="10" s="1"/>
  <c r="AP309" i="9"/>
  <c r="I310" i="10" s="1"/>
  <c r="BK308" i="9"/>
  <c r="AF309" i="10" s="1"/>
  <c r="BC308" i="9"/>
  <c r="X309" i="10" s="1"/>
  <c r="AV308" i="9"/>
  <c r="R309" i="10" s="1"/>
  <c r="AO308" i="9"/>
  <c r="H309" i="10" s="1"/>
  <c r="AG308" i="14"/>
  <c r="AA308" i="18"/>
  <c r="K308" i="14"/>
  <c r="K308" i="18"/>
  <c r="S308" i="14"/>
  <c r="AE308" i="18"/>
  <c r="G308" i="14"/>
  <c r="G308" i="18"/>
  <c r="G303" i="9"/>
  <c r="AS303" i="9" s="1"/>
  <c r="O304" i="10" s="1"/>
  <c r="AY303" i="9"/>
  <c r="U304" i="10" s="1"/>
  <c r="BM302" i="9"/>
  <c r="AH303" i="10" s="1"/>
  <c r="BE302" i="9"/>
  <c r="Z303" i="10" s="1"/>
  <c r="AX302" i="9"/>
  <c r="T303" i="10" s="1"/>
  <c r="AQ302" i="9"/>
  <c r="J303" i="10" s="1"/>
  <c r="BL301" i="9"/>
  <c r="AG302" i="10" s="1"/>
  <c r="BD301" i="9"/>
  <c r="Y302" i="10" s="1"/>
  <c r="AW301" i="9"/>
  <c r="S302" i="10" s="1"/>
  <c r="AP301" i="9"/>
  <c r="I302" i="10" s="1"/>
  <c r="BK300" i="9"/>
  <c r="AF301" i="10" s="1"/>
  <c r="BC300" i="9"/>
  <c r="X301" i="10" s="1"/>
  <c r="AV300" i="9"/>
  <c r="R301" i="10" s="1"/>
  <c r="AO300" i="9"/>
  <c r="H301" i="10" s="1"/>
  <c r="AG300" i="14"/>
  <c r="AA300" i="18"/>
  <c r="K300" i="14"/>
  <c r="K300" i="18"/>
  <c r="S300" i="14"/>
  <c r="AE300" i="18"/>
  <c r="G300" i="14"/>
  <c r="G300" i="18"/>
  <c r="G295" i="9"/>
  <c r="AR295" i="9" s="1"/>
  <c r="N296" i="10" s="1"/>
  <c r="BF295" i="9"/>
  <c r="AA296" i="10" s="1"/>
  <c r="AY295" i="9"/>
  <c r="U296" i="10" s="1"/>
  <c r="BM294" i="9"/>
  <c r="AH295" i="10" s="1"/>
  <c r="BE294" i="9"/>
  <c r="Z295" i="10" s="1"/>
  <c r="AX294" i="9"/>
  <c r="T295" i="10" s="1"/>
  <c r="AQ294" i="9"/>
  <c r="J295" i="10" s="1"/>
  <c r="BL293" i="9"/>
  <c r="AG294" i="10" s="1"/>
  <c r="BD293" i="9"/>
  <c r="Y294" i="10" s="1"/>
  <c r="AW293" i="9"/>
  <c r="S294" i="10" s="1"/>
  <c r="AP293" i="9"/>
  <c r="I294" i="10" s="1"/>
  <c r="BK292" i="9"/>
  <c r="AF293" i="10" s="1"/>
  <c r="BC292" i="9"/>
  <c r="X293" i="10" s="1"/>
  <c r="AV292" i="9"/>
  <c r="R293" i="10" s="1"/>
  <c r="AO292" i="9"/>
  <c r="H293" i="10" s="1"/>
  <c r="AG292" i="14"/>
  <c r="AA292" i="18"/>
  <c r="K292" i="14"/>
  <c r="K292" i="18"/>
  <c r="S292" i="14"/>
  <c r="AE292" i="18"/>
  <c r="G292" i="14"/>
  <c r="G292" i="18"/>
  <c r="BN288" i="9"/>
  <c r="L289" i="10" s="1"/>
  <c r="G287" i="9"/>
  <c r="BN287" i="9" s="1"/>
  <c r="L288" i="10" s="1"/>
  <c r="BM286" i="9"/>
  <c r="AH287" i="10" s="1"/>
  <c r="BE286" i="9"/>
  <c r="Z287" i="10" s="1"/>
  <c r="AX286" i="9"/>
  <c r="T287" i="10" s="1"/>
  <c r="AQ286" i="9"/>
  <c r="J287" i="10" s="1"/>
  <c r="BL285" i="9"/>
  <c r="AG286" i="10" s="1"/>
  <c r="BD285" i="9"/>
  <c r="Y286" i="10" s="1"/>
  <c r="AW285" i="9"/>
  <c r="S286" i="10" s="1"/>
  <c r="AP285" i="9"/>
  <c r="I286" i="10" s="1"/>
  <c r="BK327" i="9"/>
  <c r="AF328" i="10" s="1"/>
  <c r="BC327" i="9"/>
  <c r="X328" i="10" s="1"/>
  <c r="AV327" i="9"/>
  <c r="R328" i="10" s="1"/>
  <c r="AO327" i="9"/>
  <c r="H328" i="10" s="1"/>
  <c r="AG327" i="14"/>
  <c r="AA327" i="18"/>
  <c r="K327" i="14"/>
  <c r="K327" i="18"/>
  <c r="S327" i="14"/>
  <c r="AE327" i="18"/>
  <c r="G327" i="14"/>
  <c r="G327" i="18"/>
  <c r="G283" i="9"/>
  <c r="AS283" i="9" s="1"/>
  <c r="O284" i="10" s="1"/>
  <c r="BM282" i="9"/>
  <c r="AH283" i="10" s="1"/>
  <c r="BE282" i="9"/>
  <c r="Z283" i="10" s="1"/>
  <c r="AX282" i="9"/>
  <c r="T283" i="10" s="1"/>
  <c r="AQ282" i="9"/>
  <c r="J283" i="10" s="1"/>
  <c r="BL281" i="9"/>
  <c r="AG282" i="10" s="1"/>
  <c r="BD281" i="9"/>
  <c r="Y282" i="10" s="1"/>
  <c r="AW281" i="9"/>
  <c r="S282" i="10" s="1"/>
  <c r="AP281" i="9"/>
  <c r="I282" i="10" s="1"/>
  <c r="BK280" i="9"/>
  <c r="AF281" i="10" s="1"/>
  <c r="BC280" i="9"/>
  <c r="X281" i="10" s="1"/>
  <c r="AV280" i="9"/>
  <c r="R281" i="10" s="1"/>
  <c r="AO280" i="9"/>
  <c r="H281" i="10" s="1"/>
  <c r="AG280" i="14"/>
  <c r="AA280" i="18"/>
  <c r="K280" i="14"/>
  <c r="K280" i="18"/>
  <c r="S280" i="14"/>
  <c r="AE280" i="18"/>
  <c r="G280" i="14"/>
  <c r="G280" i="18"/>
  <c r="G322" i="9"/>
  <c r="BA322" i="9" s="1"/>
  <c r="W323" i="10" s="1"/>
  <c r="AY322" i="9"/>
  <c r="U323" i="10" s="1"/>
  <c r="BM321" i="9"/>
  <c r="AH322" i="10" s="1"/>
  <c r="BE321" i="9"/>
  <c r="Z322" i="10" s="1"/>
  <c r="AX321" i="9"/>
  <c r="T322" i="10" s="1"/>
  <c r="AQ321" i="9"/>
  <c r="J322" i="10" s="1"/>
  <c r="BL320" i="9"/>
  <c r="AG321" i="10" s="1"/>
  <c r="BD320" i="9"/>
  <c r="Y321" i="10" s="1"/>
  <c r="AW320" i="9"/>
  <c r="S321" i="10" s="1"/>
  <c r="AP320" i="9"/>
  <c r="I321" i="10" s="1"/>
  <c r="BK319" i="9"/>
  <c r="AF320" i="10" s="1"/>
  <c r="BC319" i="9"/>
  <c r="X320" i="10" s="1"/>
  <c r="AV319" i="9"/>
  <c r="R320" i="10" s="1"/>
  <c r="AO319" i="9"/>
  <c r="H320" i="10" s="1"/>
  <c r="AG319" i="14"/>
  <c r="AA319" i="18"/>
  <c r="K319" i="14"/>
  <c r="K319" i="18"/>
  <c r="S319" i="14"/>
  <c r="AE319" i="18"/>
  <c r="G319" i="14"/>
  <c r="G319" i="18"/>
  <c r="G273" i="9"/>
  <c r="BH273" i="9" s="1"/>
  <c r="AC274" i="10" s="1"/>
  <c r="BF273" i="9"/>
  <c r="AA274" i="10" s="1"/>
  <c r="AY273" i="9"/>
  <c r="U274" i="10" s="1"/>
  <c r="BM272" i="9"/>
  <c r="AH273" i="10" s="1"/>
  <c r="BE272" i="9"/>
  <c r="Z273" i="10" s="1"/>
  <c r="AX272" i="9"/>
  <c r="T273" i="10" s="1"/>
  <c r="AQ272" i="9"/>
  <c r="J273" i="10" s="1"/>
  <c r="BL271" i="9"/>
  <c r="AG272" i="10" s="1"/>
  <c r="BD271" i="9"/>
  <c r="Y272" i="10" s="1"/>
  <c r="AW271" i="9"/>
  <c r="S272" i="10" s="1"/>
  <c r="AP271" i="9"/>
  <c r="I272" i="10" s="1"/>
  <c r="BK270" i="9"/>
  <c r="AF271" i="10" s="1"/>
  <c r="BC270" i="9"/>
  <c r="X271" i="10" s="1"/>
  <c r="AV270" i="9"/>
  <c r="R271" i="10" s="1"/>
  <c r="AO270" i="9"/>
  <c r="H271" i="10" s="1"/>
  <c r="AG318" i="14"/>
  <c r="AA318" i="18"/>
  <c r="K318" i="14"/>
  <c r="K318" i="18"/>
  <c r="S318" i="14"/>
  <c r="AE318" i="18"/>
  <c r="G318" i="14"/>
  <c r="G318" i="18"/>
  <c r="G269" i="9"/>
  <c r="AY269" i="9" s="1"/>
  <c r="U270" i="10" s="1"/>
  <c r="BM268" i="9"/>
  <c r="AH269" i="10" s="1"/>
  <c r="BE268" i="9"/>
  <c r="Z269" i="10" s="1"/>
  <c r="AX268" i="9"/>
  <c r="T269" i="10" s="1"/>
  <c r="AQ268" i="9"/>
  <c r="J269" i="10" s="1"/>
  <c r="BL267" i="9"/>
  <c r="AG268" i="10" s="1"/>
  <c r="BD267" i="9"/>
  <c r="Y268" i="10" s="1"/>
  <c r="AW267" i="9"/>
  <c r="S268" i="10" s="1"/>
  <c r="AP267" i="9"/>
  <c r="I268" i="10" s="1"/>
  <c r="BK266" i="9"/>
  <c r="AF267" i="10" s="1"/>
  <c r="BC266" i="9"/>
  <c r="X267" i="10" s="1"/>
  <c r="AV266" i="9"/>
  <c r="R267" i="10" s="1"/>
  <c r="AO266" i="9"/>
  <c r="H267" i="10" s="1"/>
  <c r="AG266" i="14"/>
  <c r="AA266" i="18"/>
  <c r="K266" i="14"/>
  <c r="K266" i="18"/>
  <c r="S266" i="14"/>
  <c r="AE266" i="18"/>
  <c r="G266" i="14"/>
  <c r="G266" i="18"/>
  <c r="AD328" i="9"/>
  <c r="W328" i="9"/>
  <c r="O328" i="9"/>
  <c r="G263" i="9"/>
  <c r="BH263" i="9" s="1"/>
  <c r="F311" i="9"/>
  <c r="AB311" i="9"/>
  <c r="AY263" i="9"/>
  <c r="U311" i="9"/>
  <c r="D311" i="9"/>
  <c r="BM261" i="9"/>
  <c r="AH262" i="10" s="1"/>
  <c r="BE261" i="9"/>
  <c r="Z262" i="10" s="1"/>
  <c r="AX261" i="9"/>
  <c r="T262" i="10" s="1"/>
  <c r="AQ261" i="9"/>
  <c r="J262" i="10" s="1"/>
  <c r="BL260" i="9"/>
  <c r="AG261" i="10" s="1"/>
  <c r="BD260" i="9"/>
  <c r="Y261" i="10" s="1"/>
  <c r="AW260" i="9"/>
  <c r="S261" i="10" s="1"/>
  <c r="AP260" i="9"/>
  <c r="I261" i="10" s="1"/>
  <c r="BK259" i="9"/>
  <c r="AF260" i="10" s="1"/>
  <c r="BC259" i="9"/>
  <c r="X260" i="10" s="1"/>
  <c r="AV259" i="9"/>
  <c r="R260" i="10" s="1"/>
  <c r="AO259" i="9"/>
  <c r="H260" i="10" s="1"/>
  <c r="AG259" i="14"/>
  <c r="AA259" i="18"/>
  <c r="K259" i="14"/>
  <c r="K259" i="18"/>
  <c r="S259" i="14"/>
  <c r="AE259" i="18"/>
  <c r="G259" i="14"/>
  <c r="G259" i="18"/>
  <c r="G254" i="9"/>
  <c r="BN254" i="9" s="1"/>
  <c r="L255" i="10" s="1"/>
  <c r="BF254" i="9"/>
  <c r="AA255" i="10" s="1"/>
  <c r="BM253" i="9"/>
  <c r="AH254" i="10" s="1"/>
  <c r="BE253" i="9"/>
  <c r="Z254" i="10" s="1"/>
  <c r="AX253" i="9"/>
  <c r="T254" i="10" s="1"/>
  <c r="AQ253" i="9"/>
  <c r="J254" i="10" s="1"/>
  <c r="BL252" i="9"/>
  <c r="AG253" i="10" s="1"/>
  <c r="BD252" i="9"/>
  <c r="Y253" i="10" s="1"/>
  <c r="AW252" i="9"/>
  <c r="S253" i="10" s="1"/>
  <c r="AP252" i="9"/>
  <c r="I253" i="10" s="1"/>
  <c r="BK251" i="9"/>
  <c r="AF252" i="10" s="1"/>
  <c r="BC251" i="9"/>
  <c r="X252" i="10" s="1"/>
  <c r="AV251" i="9"/>
  <c r="R252" i="10" s="1"/>
  <c r="AO251" i="9"/>
  <c r="H252" i="10" s="1"/>
  <c r="AG251" i="14"/>
  <c r="AA251" i="18"/>
  <c r="K251" i="14"/>
  <c r="K251" i="18"/>
  <c r="S251" i="14"/>
  <c r="AE251" i="18"/>
  <c r="G251" i="14"/>
  <c r="G251" i="18"/>
  <c r="G246" i="9"/>
  <c r="AS246" i="9" s="1"/>
  <c r="O247" i="10" s="1"/>
  <c r="AY246" i="9"/>
  <c r="U247" i="10" s="1"/>
  <c r="BM245" i="9"/>
  <c r="AH246" i="10" s="1"/>
  <c r="BE245" i="9"/>
  <c r="Z246" i="10" s="1"/>
  <c r="AX245" i="9"/>
  <c r="T246" i="10" s="1"/>
  <c r="AQ245" i="9"/>
  <c r="J246" i="10" s="1"/>
  <c r="BL244" i="9"/>
  <c r="AG245" i="10" s="1"/>
  <c r="BD244" i="9"/>
  <c r="Y245" i="10" s="1"/>
  <c r="AW244" i="9"/>
  <c r="S245" i="10" s="1"/>
  <c r="AP244" i="9"/>
  <c r="I245" i="10" s="1"/>
  <c r="BK243" i="9"/>
  <c r="AF244" i="10" s="1"/>
  <c r="BC243" i="9"/>
  <c r="X244" i="10" s="1"/>
  <c r="AV243" i="9"/>
  <c r="R244" i="10" s="1"/>
  <c r="AO243" i="9"/>
  <c r="H244" i="10" s="1"/>
  <c r="AG243" i="14"/>
  <c r="AA243" i="18"/>
  <c r="K243" i="14"/>
  <c r="K243" i="18"/>
  <c r="S243" i="14"/>
  <c r="AE243" i="18"/>
  <c r="G243" i="14"/>
  <c r="G243" i="18"/>
  <c r="BG239" i="9"/>
  <c r="AB240" i="10" s="1"/>
  <c r="G238" i="9"/>
  <c r="BA238" i="9" s="1"/>
  <c r="W239" i="10" s="1"/>
  <c r="BF238" i="9"/>
  <c r="AA239" i="10" s="1"/>
  <c r="AY238" i="9"/>
  <c r="U239" i="10" s="1"/>
  <c r="BM237" i="9"/>
  <c r="AH238" i="10" s="1"/>
  <c r="BE237" i="9"/>
  <c r="Z238" i="10" s="1"/>
  <c r="AX237" i="9"/>
  <c r="T238" i="10" s="1"/>
  <c r="AQ237" i="9"/>
  <c r="J238" i="10" s="1"/>
  <c r="BL236" i="9"/>
  <c r="AG237" i="10" s="1"/>
  <c r="BD236" i="9"/>
  <c r="Y237" i="10" s="1"/>
  <c r="AW236" i="9"/>
  <c r="S237" i="10" s="1"/>
  <c r="AP236" i="9"/>
  <c r="I237" i="10" s="1"/>
  <c r="BK235" i="9"/>
  <c r="AF236" i="10" s="1"/>
  <c r="BC235" i="9"/>
  <c r="X236" i="10" s="1"/>
  <c r="AV235" i="9"/>
  <c r="R236" i="10" s="1"/>
  <c r="AO235" i="9"/>
  <c r="H236" i="10" s="1"/>
  <c r="AG235" i="14"/>
  <c r="AA235" i="18"/>
  <c r="K235" i="14"/>
  <c r="K235" i="18"/>
  <c r="S235" i="14"/>
  <c r="AE235" i="18"/>
  <c r="G235" i="14"/>
  <c r="G235" i="18"/>
  <c r="G230" i="9"/>
  <c r="BH230" i="9" s="1"/>
  <c r="AC231" i="10" s="1"/>
  <c r="BM229" i="9"/>
  <c r="AH230" i="10" s="1"/>
  <c r="BE229" i="9"/>
  <c r="Z230" i="10" s="1"/>
  <c r="AX229" i="9"/>
  <c r="T230" i="10" s="1"/>
  <c r="AQ229" i="9"/>
  <c r="J230" i="10" s="1"/>
  <c r="BL228" i="9"/>
  <c r="AG229" i="10" s="1"/>
  <c r="BD228" i="9"/>
  <c r="Y229" i="10" s="1"/>
  <c r="AW228" i="9"/>
  <c r="S229" i="10" s="1"/>
  <c r="AP228" i="9"/>
  <c r="I229" i="10" s="1"/>
  <c r="BK227" i="9"/>
  <c r="AF228" i="10" s="1"/>
  <c r="BC227" i="9"/>
  <c r="X228" i="10" s="1"/>
  <c r="AV227" i="9"/>
  <c r="R228" i="10" s="1"/>
  <c r="AO227" i="9"/>
  <c r="H228" i="10" s="1"/>
  <c r="AG227" i="14"/>
  <c r="AA227" i="18"/>
  <c r="K227" i="14"/>
  <c r="K227" i="18"/>
  <c r="S227" i="14"/>
  <c r="AE227" i="18"/>
  <c r="G227" i="14"/>
  <c r="G227" i="18"/>
  <c r="G222" i="9"/>
  <c r="BH222" i="9" s="1"/>
  <c r="AC223" i="10" s="1"/>
  <c r="BM221" i="9"/>
  <c r="AH222" i="10" s="1"/>
  <c r="BE221" i="9"/>
  <c r="Z222" i="10" s="1"/>
  <c r="AX221" i="9"/>
  <c r="T222" i="10" s="1"/>
  <c r="AQ221" i="9"/>
  <c r="J222" i="10" s="1"/>
  <c r="BL220" i="9"/>
  <c r="AG221" i="10" s="1"/>
  <c r="BD220" i="9"/>
  <c r="Y221" i="10" s="1"/>
  <c r="AW220" i="9"/>
  <c r="S221" i="10" s="1"/>
  <c r="AP220" i="9"/>
  <c r="I221" i="10" s="1"/>
  <c r="BK219" i="9"/>
  <c r="AF220" i="10" s="1"/>
  <c r="BC219" i="9"/>
  <c r="X220" i="10" s="1"/>
  <c r="AV219" i="9"/>
  <c r="R220" i="10" s="1"/>
  <c r="AO219" i="9"/>
  <c r="H220" i="10" s="1"/>
  <c r="AG219" i="14"/>
  <c r="AA219" i="18"/>
  <c r="K219" i="14"/>
  <c r="K219" i="18"/>
  <c r="S219" i="14"/>
  <c r="AE219" i="18"/>
  <c r="G219" i="14"/>
  <c r="G219" i="18"/>
  <c r="AD262" i="9"/>
  <c r="W262" i="9"/>
  <c r="O262" i="9"/>
  <c r="G179" i="9"/>
  <c r="AS179" i="9" s="1"/>
  <c r="O180" i="10" s="1"/>
  <c r="BF179" i="9"/>
  <c r="AA180" i="10" s="1"/>
  <c r="BM178" i="9"/>
  <c r="AH179" i="10" s="1"/>
  <c r="BE178" i="9"/>
  <c r="Z179" i="10" s="1"/>
  <c r="AX178" i="9"/>
  <c r="T179" i="10" s="1"/>
  <c r="AQ178" i="9"/>
  <c r="J179" i="10" s="1"/>
  <c r="BL177" i="9"/>
  <c r="AG178" i="10" s="1"/>
  <c r="BD177" i="9"/>
  <c r="Y178" i="10" s="1"/>
  <c r="AW177" i="9"/>
  <c r="S178" i="10" s="1"/>
  <c r="AP177" i="9"/>
  <c r="I178" i="10" s="1"/>
  <c r="BK176" i="9"/>
  <c r="AF177" i="10" s="1"/>
  <c r="BC176" i="9"/>
  <c r="X177" i="10" s="1"/>
  <c r="AV176" i="9"/>
  <c r="R177" i="10" s="1"/>
  <c r="AO176" i="9"/>
  <c r="H177" i="10" s="1"/>
  <c r="AG176" i="14"/>
  <c r="AA176" i="18"/>
  <c r="K176" i="14"/>
  <c r="K176" i="18"/>
  <c r="AU175" i="9"/>
  <c r="Q176" i="10" s="1"/>
  <c r="AN175" i="9"/>
  <c r="G176" i="10" s="1"/>
  <c r="G171" i="9"/>
  <c r="BA171" i="9" s="1"/>
  <c r="W172" i="10" s="1"/>
  <c r="BM170" i="9"/>
  <c r="AH171" i="10" s="1"/>
  <c r="BE170" i="9"/>
  <c r="Z171" i="10" s="1"/>
  <c r="AX170" i="9"/>
  <c r="T171" i="10" s="1"/>
  <c r="AQ170" i="9"/>
  <c r="J171" i="10" s="1"/>
  <c r="BL169" i="9"/>
  <c r="AG170" i="10" s="1"/>
  <c r="BD169" i="9"/>
  <c r="Y170" i="10" s="1"/>
  <c r="AW169" i="9"/>
  <c r="S170" i="10" s="1"/>
  <c r="AP169" i="9"/>
  <c r="I170" i="10" s="1"/>
  <c r="BK168" i="9"/>
  <c r="AF169" i="10" s="1"/>
  <c r="BC168" i="9"/>
  <c r="X169" i="10" s="1"/>
  <c r="AV168" i="9"/>
  <c r="R169" i="10" s="1"/>
  <c r="AO168" i="9"/>
  <c r="H169" i="10" s="1"/>
  <c r="AG168" i="14"/>
  <c r="AA168" i="18"/>
  <c r="BB167" i="9"/>
  <c r="K168" i="10" s="1"/>
  <c r="AU167" i="9"/>
  <c r="Q168" i="10" s="1"/>
  <c r="AN167" i="9"/>
  <c r="G168" i="10" s="1"/>
  <c r="G163" i="9"/>
  <c r="BH163" i="9" s="1"/>
  <c r="AC164" i="10" s="1"/>
  <c r="AY163" i="9"/>
  <c r="U164" i="10" s="1"/>
  <c r="BM162" i="9"/>
  <c r="AH163" i="10" s="1"/>
  <c r="BE162" i="9"/>
  <c r="Z163" i="10" s="1"/>
  <c r="AX162" i="9"/>
  <c r="T163" i="10" s="1"/>
  <c r="AQ162" i="9"/>
  <c r="J163" i="10" s="1"/>
  <c r="BL161" i="9"/>
  <c r="AG162" i="10" s="1"/>
  <c r="BD161" i="9"/>
  <c r="Y162" i="10" s="1"/>
  <c r="AW161" i="9"/>
  <c r="S162" i="10" s="1"/>
  <c r="AP161" i="9"/>
  <c r="I162" i="10" s="1"/>
  <c r="BK160" i="9"/>
  <c r="AF161" i="10" s="1"/>
  <c r="BC160" i="9"/>
  <c r="X161" i="10" s="1"/>
  <c r="AV160" i="9"/>
  <c r="R161" i="10" s="1"/>
  <c r="AO160" i="9"/>
  <c r="H161" i="10" s="1"/>
  <c r="BJ159" i="9"/>
  <c r="AE160" i="10" s="1"/>
  <c r="BB159" i="9"/>
  <c r="K160" i="10" s="1"/>
  <c r="AU159" i="9"/>
  <c r="Q160" i="10" s="1"/>
  <c r="AN159" i="9"/>
  <c r="G160" i="10" s="1"/>
  <c r="G155" i="9"/>
  <c r="AR155" i="9" s="1"/>
  <c r="N156" i="10" s="1"/>
  <c r="BF155" i="9"/>
  <c r="AA156" i="10" s="1"/>
  <c r="AY155" i="9"/>
  <c r="U156" i="10" s="1"/>
  <c r="BM154" i="9"/>
  <c r="AH155" i="10" s="1"/>
  <c r="BE154" i="9"/>
  <c r="Z155" i="10" s="1"/>
  <c r="AX154" i="9"/>
  <c r="T155" i="10" s="1"/>
  <c r="AQ154" i="9"/>
  <c r="J155" i="10" s="1"/>
  <c r="BL214" i="9"/>
  <c r="AG215" i="10" s="1"/>
  <c r="BD214" i="9"/>
  <c r="Y215" i="10" s="1"/>
  <c r="AW214" i="9"/>
  <c r="S215" i="10" s="1"/>
  <c r="AP214" i="9"/>
  <c r="I215" i="10" s="1"/>
  <c r="BK213" i="9"/>
  <c r="AF214" i="10" s="1"/>
  <c r="BC213" i="9"/>
  <c r="X214" i="10" s="1"/>
  <c r="AV213" i="9"/>
  <c r="R214" i="10" s="1"/>
  <c r="AO213" i="9"/>
  <c r="H214" i="10" s="1"/>
  <c r="BJ212" i="9"/>
  <c r="AE213" i="10" s="1"/>
  <c r="BB212" i="9"/>
  <c r="K213" i="10" s="1"/>
  <c r="AU212" i="9"/>
  <c r="Q213" i="10" s="1"/>
  <c r="AN212" i="9"/>
  <c r="G213" i="10" s="1"/>
  <c r="G152" i="9"/>
  <c r="AY152" i="9" s="1"/>
  <c r="U153" i="10" s="1"/>
  <c r="BM186" i="9"/>
  <c r="AH187" i="10" s="1"/>
  <c r="BE186" i="9"/>
  <c r="Z187" i="10" s="1"/>
  <c r="AX186" i="9"/>
  <c r="T187" i="10" s="1"/>
  <c r="AQ186" i="9"/>
  <c r="J187" i="10" s="1"/>
  <c r="BL151" i="9"/>
  <c r="AG152" i="10" s="1"/>
  <c r="BD151" i="9"/>
  <c r="Y152" i="10" s="1"/>
  <c r="AW151" i="9"/>
  <c r="S152" i="10" s="1"/>
  <c r="AP151" i="9"/>
  <c r="I152" i="10" s="1"/>
  <c r="BK150" i="9"/>
  <c r="AF151" i="10" s="1"/>
  <c r="BC150" i="9"/>
  <c r="X151" i="10" s="1"/>
  <c r="AV150" i="9"/>
  <c r="R151" i="10" s="1"/>
  <c r="AO150" i="9"/>
  <c r="H151" i="10" s="1"/>
  <c r="BJ149" i="9"/>
  <c r="AE150" i="10" s="1"/>
  <c r="BB149" i="9"/>
  <c r="K150" i="10" s="1"/>
  <c r="AU149" i="9"/>
  <c r="Q150" i="10" s="1"/>
  <c r="AN149" i="9"/>
  <c r="G150" i="10" s="1"/>
  <c r="G208" i="9"/>
  <c r="AR208" i="9" s="1"/>
  <c r="N209" i="10" s="1"/>
  <c r="BM207" i="9"/>
  <c r="AH208" i="10" s="1"/>
  <c r="BE207" i="9"/>
  <c r="Z208" i="10" s="1"/>
  <c r="AX207" i="9"/>
  <c r="T208" i="10" s="1"/>
  <c r="AQ207" i="9"/>
  <c r="J208" i="10" s="1"/>
  <c r="BL206" i="9"/>
  <c r="AG207" i="10" s="1"/>
  <c r="BD206" i="9"/>
  <c r="Y207" i="10" s="1"/>
  <c r="AW206" i="9"/>
  <c r="S207" i="10" s="1"/>
  <c r="AP206" i="9"/>
  <c r="I207" i="10" s="1"/>
  <c r="BK205" i="9"/>
  <c r="AF206" i="10" s="1"/>
  <c r="BC205" i="9"/>
  <c r="X206" i="10" s="1"/>
  <c r="AV205" i="9"/>
  <c r="R206" i="10" s="1"/>
  <c r="AO205" i="9"/>
  <c r="H206" i="10" s="1"/>
  <c r="BJ204" i="9"/>
  <c r="AE205" i="10" s="1"/>
  <c r="BB204" i="9"/>
  <c r="K205" i="10" s="1"/>
  <c r="AU204" i="9"/>
  <c r="Q205" i="10" s="1"/>
  <c r="AN204" i="9"/>
  <c r="G205" i="10" s="1"/>
  <c r="G144" i="9"/>
  <c r="BN144" i="9" s="1"/>
  <c r="L145" i="10" s="1"/>
  <c r="AY144" i="9"/>
  <c r="U145" i="10" s="1"/>
  <c r="BM143" i="9"/>
  <c r="AH144" i="10" s="1"/>
  <c r="BE143" i="9"/>
  <c r="Z144" i="10" s="1"/>
  <c r="AX143" i="9"/>
  <c r="T144" i="10" s="1"/>
  <c r="AQ143" i="9"/>
  <c r="J144" i="10" s="1"/>
  <c r="BL142" i="9"/>
  <c r="AG143" i="10" s="1"/>
  <c r="BD142" i="9"/>
  <c r="Y143" i="10" s="1"/>
  <c r="AW142" i="9"/>
  <c r="S143" i="10" s="1"/>
  <c r="AP142" i="9"/>
  <c r="I143" i="10" s="1"/>
  <c r="BK141" i="9"/>
  <c r="AF142" i="10" s="1"/>
  <c r="BC141" i="9"/>
  <c r="X142" i="10" s="1"/>
  <c r="AV141" i="9"/>
  <c r="R142" i="10" s="1"/>
  <c r="AO141" i="9"/>
  <c r="H142" i="10" s="1"/>
  <c r="BJ140" i="9"/>
  <c r="AE141" i="10" s="1"/>
  <c r="BB140" i="9"/>
  <c r="K141" i="10" s="1"/>
  <c r="AU140" i="9"/>
  <c r="Q141" i="10" s="1"/>
  <c r="AN140" i="9"/>
  <c r="G141" i="10" s="1"/>
  <c r="G199" i="9"/>
  <c r="AR199" i="9" s="1"/>
  <c r="N200" i="10" s="1"/>
  <c r="BF199" i="9"/>
  <c r="AA200" i="10" s="1"/>
  <c r="AY199" i="9"/>
  <c r="U200" i="10" s="1"/>
  <c r="BM198" i="9"/>
  <c r="AH199" i="10" s="1"/>
  <c r="BE198" i="9"/>
  <c r="Z199" i="10" s="1"/>
  <c r="AX198" i="9"/>
  <c r="T199" i="10" s="1"/>
  <c r="AQ198" i="9"/>
  <c r="J199" i="10" s="1"/>
  <c r="BL197" i="9"/>
  <c r="AG198" i="10" s="1"/>
  <c r="BD197" i="9"/>
  <c r="Y198" i="10" s="1"/>
  <c r="AW197" i="9"/>
  <c r="S198" i="10" s="1"/>
  <c r="AP197" i="9"/>
  <c r="I198" i="10" s="1"/>
  <c r="BK139" i="9"/>
  <c r="AF140" i="10" s="1"/>
  <c r="BC139" i="9"/>
  <c r="X140" i="10" s="1"/>
  <c r="AV139" i="9"/>
  <c r="R140" i="10" s="1"/>
  <c r="AO139" i="9"/>
  <c r="H140" i="10" s="1"/>
  <c r="BJ138" i="9"/>
  <c r="AE139" i="10" s="1"/>
  <c r="BB138" i="9"/>
  <c r="K139" i="10" s="1"/>
  <c r="AU138" i="9"/>
  <c r="Q139" i="10" s="1"/>
  <c r="AN138" i="9"/>
  <c r="G139" i="10" s="1"/>
  <c r="G196" i="9"/>
  <c r="AS196" i="9" s="1"/>
  <c r="O197" i="10" s="1"/>
  <c r="BM195" i="9"/>
  <c r="AH196" i="10" s="1"/>
  <c r="BE195" i="9"/>
  <c r="Z196" i="10" s="1"/>
  <c r="AX195" i="9"/>
  <c r="T196" i="10" s="1"/>
  <c r="AQ195" i="9"/>
  <c r="J196" i="10" s="1"/>
  <c r="BL194" i="9"/>
  <c r="AG195" i="10" s="1"/>
  <c r="BD194" i="9"/>
  <c r="Y195" i="10" s="1"/>
  <c r="AW194" i="9"/>
  <c r="S195" i="10" s="1"/>
  <c r="AP194" i="9"/>
  <c r="I195" i="10" s="1"/>
  <c r="BK193" i="9"/>
  <c r="AF194" i="10" s="1"/>
  <c r="BC193" i="9"/>
  <c r="X194" i="10" s="1"/>
  <c r="AV193" i="9"/>
  <c r="R194" i="10" s="1"/>
  <c r="AO193" i="9"/>
  <c r="H194" i="10" s="1"/>
  <c r="BJ192" i="9"/>
  <c r="AE193" i="10" s="1"/>
  <c r="BB192" i="9"/>
  <c r="K193" i="10" s="1"/>
  <c r="AU192" i="9"/>
  <c r="Q193" i="10" s="1"/>
  <c r="AN192" i="9"/>
  <c r="G193" i="10" s="1"/>
  <c r="AR185" i="9"/>
  <c r="N186" i="10" s="1"/>
  <c r="G132" i="9"/>
  <c r="BA132" i="9" s="1"/>
  <c r="W133" i="10" s="1"/>
  <c r="BF132" i="9"/>
  <c r="AA133" i="10" s="1"/>
  <c r="BM184" i="9"/>
  <c r="AH185" i="10" s="1"/>
  <c r="BE184" i="9"/>
  <c r="Z185" i="10" s="1"/>
  <c r="AX184" i="9"/>
  <c r="T185" i="10" s="1"/>
  <c r="AQ184" i="9"/>
  <c r="J185" i="10" s="1"/>
  <c r="BL191" i="9"/>
  <c r="AG192" i="10" s="1"/>
  <c r="BD191" i="9"/>
  <c r="Y192" i="10" s="1"/>
  <c r="AW191" i="9"/>
  <c r="S192" i="10" s="1"/>
  <c r="AP191" i="9"/>
  <c r="I192" i="10" s="1"/>
  <c r="BK190" i="9"/>
  <c r="AF191" i="10" s="1"/>
  <c r="BC190" i="9"/>
  <c r="X191" i="10" s="1"/>
  <c r="AV190" i="9"/>
  <c r="R191" i="10" s="1"/>
  <c r="AO190" i="9"/>
  <c r="H191" i="10" s="1"/>
  <c r="BJ189" i="9"/>
  <c r="AE190" i="10" s="1"/>
  <c r="BB189" i="9"/>
  <c r="K190" i="10" s="1"/>
  <c r="AU189" i="9"/>
  <c r="Q190" i="10" s="1"/>
  <c r="AN189" i="9"/>
  <c r="G190" i="10" s="1"/>
  <c r="AE215" i="9"/>
  <c r="E215" i="9"/>
  <c r="P215" i="9"/>
  <c r="I215" i="9"/>
  <c r="AZ130" i="9"/>
  <c r="V131" i="10" s="1"/>
  <c r="G183" i="9"/>
  <c r="AR183" i="9" s="1"/>
  <c r="N184" i="10" s="1"/>
  <c r="AY183" i="9"/>
  <c r="U184" i="10" s="1"/>
  <c r="BM182" i="9"/>
  <c r="AI187" i="9"/>
  <c r="BE182" i="9"/>
  <c r="AA187" i="9"/>
  <c r="AX182" i="9"/>
  <c r="T187" i="9"/>
  <c r="AQ182" i="9"/>
  <c r="M187" i="9"/>
  <c r="BL129" i="9"/>
  <c r="AG130" i="10" s="1"/>
  <c r="BD129" i="9"/>
  <c r="Y130" i="10" s="1"/>
  <c r="AW129" i="9"/>
  <c r="S130" i="10" s="1"/>
  <c r="AP129" i="9"/>
  <c r="I130" i="10" s="1"/>
  <c r="AG181" i="9"/>
  <c r="Y181" i="9"/>
  <c r="R181" i="9"/>
  <c r="K181" i="9"/>
  <c r="BJ126" i="9"/>
  <c r="AE127" i="10" s="1"/>
  <c r="BB126" i="9"/>
  <c r="K127" i="10" s="1"/>
  <c r="AU126" i="9"/>
  <c r="Q127" i="10" s="1"/>
  <c r="AN126" i="9"/>
  <c r="G127" i="10" s="1"/>
  <c r="G122" i="9"/>
  <c r="AZ122" i="9" s="1"/>
  <c r="V123" i="10" s="1"/>
  <c r="BF122" i="9"/>
  <c r="AA123" i="10" s="1"/>
  <c r="AY122" i="9"/>
  <c r="U123" i="10" s="1"/>
  <c r="BM121" i="9"/>
  <c r="AH122" i="10" s="1"/>
  <c r="BE121" i="9"/>
  <c r="Z122" i="10" s="1"/>
  <c r="AX121" i="9"/>
  <c r="T122" i="10" s="1"/>
  <c r="AQ121" i="9"/>
  <c r="J122" i="10" s="1"/>
  <c r="BL120" i="9"/>
  <c r="AG121" i="10" s="1"/>
  <c r="BD120" i="9"/>
  <c r="Y121" i="10" s="1"/>
  <c r="AW120" i="9"/>
  <c r="S121" i="10" s="1"/>
  <c r="AP120" i="9"/>
  <c r="I121" i="10" s="1"/>
  <c r="BK119" i="9"/>
  <c r="AF120" i="10" s="1"/>
  <c r="BC119" i="9"/>
  <c r="X120" i="10" s="1"/>
  <c r="AV119" i="9"/>
  <c r="R120" i="10" s="1"/>
  <c r="AO119" i="9"/>
  <c r="H120" i="10" s="1"/>
  <c r="BJ118" i="9"/>
  <c r="AE119" i="10" s="1"/>
  <c r="BB118" i="9"/>
  <c r="K119" i="10" s="1"/>
  <c r="AU118" i="9"/>
  <c r="Q119" i="10" s="1"/>
  <c r="AN118" i="9"/>
  <c r="G119" i="10" s="1"/>
  <c r="F127" i="9"/>
  <c r="G114" i="9"/>
  <c r="AR114" i="9" s="1"/>
  <c r="AB127" i="9"/>
  <c r="AY114" i="9"/>
  <c r="U127" i="9"/>
  <c r="D127" i="9"/>
  <c r="BM71" i="9"/>
  <c r="AH72" i="10" s="1"/>
  <c r="BE71" i="9"/>
  <c r="Z72" i="10" s="1"/>
  <c r="AX71" i="9"/>
  <c r="T72" i="10" s="1"/>
  <c r="AQ71" i="9"/>
  <c r="J72" i="10" s="1"/>
  <c r="BL70" i="9"/>
  <c r="AG71" i="10" s="1"/>
  <c r="BD70" i="9"/>
  <c r="Y71" i="10" s="1"/>
  <c r="AW70" i="9"/>
  <c r="S71" i="10" s="1"/>
  <c r="AP70" i="9"/>
  <c r="I71" i="10" s="1"/>
  <c r="BK69" i="9"/>
  <c r="AF70" i="10" s="1"/>
  <c r="BC69" i="9"/>
  <c r="X70" i="10" s="1"/>
  <c r="AV69" i="9"/>
  <c r="R70" i="10" s="1"/>
  <c r="AO69" i="9"/>
  <c r="H70" i="10" s="1"/>
  <c r="BJ68" i="9"/>
  <c r="AE69" i="10" s="1"/>
  <c r="BB68" i="9"/>
  <c r="K69" i="10" s="1"/>
  <c r="AU68" i="9"/>
  <c r="Q69" i="10" s="1"/>
  <c r="AN68" i="9"/>
  <c r="G69" i="10" s="1"/>
  <c r="G64" i="9"/>
  <c r="BH64" i="9" s="1"/>
  <c r="AC65" i="10" s="1"/>
  <c r="BM63" i="9"/>
  <c r="AH64" i="10" s="1"/>
  <c r="BE63" i="9"/>
  <c r="Z64" i="10" s="1"/>
  <c r="AX63" i="9"/>
  <c r="T64" i="10" s="1"/>
  <c r="AQ63" i="9"/>
  <c r="J64" i="10" s="1"/>
  <c r="BL62" i="9"/>
  <c r="AG63" i="10" s="1"/>
  <c r="BD62" i="9"/>
  <c r="Y63" i="10" s="1"/>
  <c r="AW62" i="9"/>
  <c r="S63" i="10" s="1"/>
  <c r="AP62" i="9"/>
  <c r="I63" i="10" s="1"/>
  <c r="BJ60" i="9"/>
  <c r="AE61" i="10" s="1"/>
  <c r="BB60" i="9"/>
  <c r="K61" i="10" s="1"/>
  <c r="AU60" i="9"/>
  <c r="Q61" i="10" s="1"/>
  <c r="AN60" i="9"/>
  <c r="G61" i="10" s="1"/>
  <c r="AZ57" i="9"/>
  <c r="V58" i="10" s="1"/>
  <c r="G56" i="9"/>
  <c r="BF56" i="9" s="1"/>
  <c r="AA57" i="10" s="1"/>
  <c r="AY56" i="9"/>
  <c r="U57" i="10" s="1"/>
  <c r="BM55" i="9"/>
  <c r="AH56" i="10" s="1"/>
  <c r="BE55" i="9"/>
  <c r="Z56" i="10" s="1"/>
  <c r="AX55" i="9"/>
  <c r="T56" i="10" s="1"/>
  <c r="AQ55" i="9"/>
  <c r="J56" i="10" s="1"/>
  <c r="BL54" i="9"/>
  <c r="AG55" i="10" s="1"/>
  <c r="BD54" i="9"/>
  <c r="Y55" i="10" s="1"/>
  <c r="AW54" i="9"/>
  <c r="S55" i="10" s="1"/>
  <c r="AP54" i="9"/>
  <c r="I55" i="10" s="1"/>
  <c r="BJ52" i="9"/>
  <c r="AE53" i="10" s="1"/>
  <c r="BB52" i="9"/>
  <c r="K53" i="10" s="1"/>
  <c r="AU52" i="9"/>
  <c r="Q53" i="10" s="1"/>
  <c r="AN52" i="9"/>
  <c r="G53" i="10" s="1"/>
  <c r="G48" i="9"/>
  <c r="BH48" i="9" s="1"/>
  <c r="AC49" i="10" s="1"/>
  <c r="BF48" i="9"/>
  <c r="AA49" i="10" s="1"/>
  <c r="AY48" i="9"/>
  <c r="U49" i="10" s="1"/>
  <c r="BM47" i="9"/>
  <c r="AH48" i="10" s="1"/>
  <c r="BE47" i="9"/>
  <c r="Z48" i="10" s="1"/>
  <c r="AX47" i="9"/>
  <c r="T48" i="10" s="1"/>
  <c r="AQ47" i="9"/>
  <c r="J48" i="10" s="1"/>
  <c r="BL46" i="9"/>
  <c r="AG47" i="10" s="1"/>
  <c r="BD46" i="9"/>
  <c r="Y47" i="10" s="1"/>
  <c r="AW46" i="9"/>
  <c r="S47" i="10" s="1"/>
  <c r="AP46" i="9"/>
  <c r="I47" i="10" s="1"/>
  <c r="BJ44" i="9"/>
  <c r="AE45" i="10" s="1"/>
  <c r="BB44" i="9"/>
  <c r="K45" i="10" s="1"/>
  <c r="AU44" i="9"/>
  <c r="Q45" i="10" s="1"/>
  <c r="AN44" i="9"/>
  <c r="G45" i="10" s="1"/>
  <c r="G109" i="9"/>
  <c r="BN109" i="9" s="1"/>
  <c r="L110" i="10" s="1"/>
  <c r="BM108" i="9"/>
  <c r="AH109" i="10" s="1"/>
  <c r="BE108" i="9"/>
  <c r="Z109" i="10" s="1"/>
  <c r="AX108" i="9"/>
  <c r="T109" i="10" s="1"/>
  <c r="AQ108" i="9"/>
  <c r="J109" i="10" s="1"/>
  <c r="BL43" i="9"/>
  <c r="AG44" i="10" s="1"/>
  <c r="BD43" i="9"/>
  <c r="Y44" i="10" s="1"/>
  <c r="AW43" i="9"/>
  <c r="S44" i="10" s="1"/>
  <c r="AP43" i="9"/>
  <c r="I44" i="10" s="1"/>
  <c r="BJ42" i="9"/>
  <c r="AE43" i="10" s="1"/>
  <c r="BB42" i="9"/>
  <c r="K43" i="10" s="1"/>
  <c r="AU42" i="9"/>
  <c r="Q43" i="10" s="1"/>
  <c r="AN42" i="9"/>
  <c r="G43" i="10" s="1"/>
  <c r="AR82" i="9"/>
  <c r="N83" i="10" s="1"/>
  <c r="G40" i="9"/>
  <c r="BH40" i="9" s="1"/>
  <c r="AC41" i="10" s="1"/>
  <c r="BF40" i="9"/>
  <c r="AA41" i="10" s="1"/>
  <c r="BM39" i="9"/>
  <c r="AH40" i="10" s="1"/>
  <c r="BE39" i="9"/>
  <c r="Z40" i="10" s="1"/>
  <c r="AX39" i="9"/>
  <c r="T40" i="10" s="1"/>
  <c r="AQ39" i="9"/>
  <c r="J40" i="10" s="1"/>
  <c r="BL38" i="9"/>
  <c r="AG39" i="10" s="1"/>
  <c r="BD38" i="9"/>
  <c r="Y39" i="10" s="1"/>
  <c r="AW38" i="9"/>
  <c r="S39" i="10" s="1"/>
  <c r="AP38" i="9"/>
  <c r="I39" i="10" s="1"/>
  <c r="BJ107" i="9"/>
  <c r="AE108" i="10" s="1"/>
  <c r="BB107" i="9"/>
  <c r="K108" i="10" s="1"/>
  <c r="AU107" i="9"/>
  <c r="Q108" i="10" s="1"/>
  <c r="AN107" i="9"/>
  <c r="G108" i="10" s="1"/>
  <c r="G103" i="9"/>
  <c r="BN103" i="9" s="1"/>
  <c r="L104" i="10" s="1"/>
  <c r="AY103" i="9"/>
  <c r="U104" i="10" s="1"/>
  <c r="BM102" i="9"/>
  <c r="AH103" i="10" s="1"/>
  <c r="BE102" i="9"/>
  <c r="Z103" i="10" s="1"/>
  <c r="AX102" i="9"/>
  <c r="T103" i="10" s="1"/>
  <c r="AQ102" i="9"/>
  <c r="J103" i="10" s="1"/>
  <c r="BL101" i="9"/>
  <c r="AG102" i="10" s="1"/>
  <c r="BD101" i="9"/>
  <c r="Y102" i="10" s="1"/>
  <c r="AW101" i="9"/>
  <c r="S102" i="10" s="1"/>
  <c r="AP101" i="9"/>
  <c r="I102" i="10" s="1"/>
  <c r="BJ81" i="9"/>
  <c r="AE82" i="10" s="1"/>
  <c r="BB81" i="9"/>
  <c r="K82" i="10" s="1"/>
  <c r="AU81" i="9"/>
  <c r="Q82" i="10" s="1"/>
  <c r="AN81" i="9"/>
  <c r="G82" i="10" s="1"/>
  <c r="G79" i="9"/>
  <c r="BH79" i="9" s="1"/>
  <c r="AC80" i="10" s="1"/>
  <c r="BF79" i="9"/>
  <c r="AA80" i="10" s="1"/>
  <c r="AY79" i="9"/>
  <c r="U80" i="10" s="1"/>
  <c r="BM33" i="9"/>
  <c r="AH34" i="10" s="1"/>
  <c r="BE33" i="9"/>
  <c r="Z34" i="10" s="1"/>
  <c r="AX33" i="9"/>
  <c r="T34" i="10" s="1"/>
  <c r="AQ33" i="9"/>
  <c r="J34" i="10" s="1"/>
  <c r="BL32" i="9"/>
  <c r="AG33" i="10" s="1"/>
  <c r="BD32" i="9"/>
  <c r="Y33" i="10" s="1"/>
  <c r="AW32" i="9"/>
  <c r="S33" i="10" s="1"/>
  <c r="AP32" i="9"/>
  <c r="I33" i="10" s="1"/>
  <c r="BJ30" i="9"/>
  <c r="AE31" i="10" s="1"/>
  <c r="BB30" i="9"/>
  <c r="K31" i="10" s="1"/>
  <c r="AU30" i="9"/>
  <c r="Q31" i="10" s="1"/>
  <c r="AN30" i="9"/>
  <c r="G31" i="10" s="1"/>
  <c r="G97" i="9"/>
  <c r="AY97" i="9" s="1"/>
  <c r="U98" i="10" s="1"/>
  <c r="BM96" i="9"/>
  <c r="AH97" i="10" s="1"/>
  <c r="BE96" i="9"/>
  <c r="Z97" i="10" s="1"/>
  <c r="AX96" i="9"/>
  <c r="T97" i="10" s="1"/>
  <c r="AQ96" i="9"/>
  <c r="J97" i="10" s="1"/>
  <c r="BL95" i="9"/>
  <c r="AG96" i="10" s="1"/>
  <c r="BD95" i="9"/>
  <c r="Y96" i="10" s="1"/>
  <c r="AW95" i="9"/>
  <c r="S96" i="10" s="1"/>
  <c r="AP95" i="9"/>
  <c r="I96" i="10" s="1"/>
  <c r="BJ28" i="9"/>
  <c r="AE29" i="10" s="1"/>
  <c r="BB28" i="9"/>
  <c r="K29" i="10" s="1"/>
  <c r="AU28" i="9"/>
  <c r="Q29" i="10" s="1"/>
  <c r="AN28" i="9"/>
  <c r="G29" i="10" s="1"/>
  <c r="G94" i="9"/>
  <c r="BH94" i="9" s="1"/>
  <c r="AC95" i="10" s="1"/>
  <c r="BM93" i="9"/>
  <c r="AH94" i="10" s="1"/>
  <c r="BE93" i="9"/>
  <c r="Z94" i="10" s="1"/>
  <c r="AX93" i="9"/>
  <c r="T94" i="10" s="1"/>
  <c r="AQ93" i="9"/>
  <c r="J94" i="10" s="1"/>
  <c r="BL92" i="9"/>
  <c r="AG93" i="10" s="1"/>
  <c r="BD92" i="9"/>
  <c r="Y93" i="10" s="1"/>
  <c r="AW92" i="9"/>
  <c r="S93" i="10" s="1"/>
  <c r="AP92" i="9"/>
  <c r="I93" i="10" s="1"/>
  <c r="BJ90" i="9"/>
  <c r="AE91" i="10" s="1"/>
  <c r="BB90" i="9"/>
  <c r="K91" i="10" s="1"/>
  <c r="AU90" i="9"/>
  <c r="Q91" i="10" s="1"/>
  <c r="AN90" i="9"/>
  <c r="G91" i="10" s="1"/>
  <c r="BI24" i="9"/>
  <c r="AD25" i="10" s="1"/>
  <c r="AT24" i="9"/>
  <c r="P25" i="10" s="1"/>
  <c r="AM24" i="9"/>
  <c r="F25" i="10" s="1"/>
  <c r="AZ23" i="9"/>
  <c r="V24" i="10" s="1"/>
  <c r="G77" i="9"/>
  <c r="AR77" i="9" s="1"/>
  <c r="N78" i="10" s="1"/>
  <c r="AY77" i="9"/>
  <c r="U78" i="10" s="1"/>
  <c r="BM22" i="9"/>
  <c r="AH23" i="10" s="1"/>
  <c r="BE22" i="9"/>
  <c r="Z23" i="10" s="1"/>
  <c r="AX22" i="9"/>
  <c r="T23" i="10" s="1"/>
  <c r="AQ22" i="9"/>
  <c r="J23" i="10" s="1"/>
  <c r="BL76" i="9"/>
  <c r="AG77" i="10" s="1"/>
  <c r="BD76" i="9"/>
  <c r="Y77" i="10" s="1"/>
  <c r="AW76" i="9"/>
  <c r="S77" i="10" s="1"/>
  <c r="AP76" i="9"/>
  <c r="I77" i="10" s="1"/>
  <c r="BJ88" i="9"/>
  <c r="AE89" i="10" s="1"/>
  <c r="BB88" i="9"/>
  <c r="K89" i="10" s="1"/>
  <c r="AU88" i="9"/>
  <c r="Q89" i="10" s="1"/>
  <c r="AN88" i="9"/>
  <c r="G89" i="10" s="1"/>
  <c r="BI87" i="9"/>
  <c r="AD88" i="10" s="1"/>
  <c r="AT87" i="9"/>
  <c r="P88" i="10" s="1"/>
  <c r="AM87" i="9"/>
  <c r="F88" i="10" s="1"/>
  <c r="AD113" i="9"/>
  <c r="W113" i="9"/>
  <c r="O113" i="9"/>
  <c r="G75" i="9"/>
  <c r="BN75" i="9" s="1"/>
  <c r="L76" i="10" s="1"/>
  <c r="AY75" i="9"/>
  <c r="U76" i="10" s="1"/>
  <c r="BM20" i="9"/>
  <c r="AH21" i="10" s="1"/>
  <c r="BE20" i="9"/>
  <c r="Z21" i="10" s="1"/>
  <c r="AX20" i="9"/>
  <c r="T21" i="10" s="1"/>
  <c r="AQ20" i="9"/>
  <c r="J21" i="10" s="1"/>
  <c r="BL74" i="9"/>
  <c r="AG75" i="10" s="1"/>
  <c r="BD74" i="9"/>
  <c r="Y75" i="10" s="1"/>
  <c r="AW74" i="9"/>
  <c r="S75" i="10" s="1"/>
  <c r="AP74" i="9"/>
  <c r="I75" i="10" s="1"/>
  <c r="AG85" i="9"/>
  <c r="Y85" i="9"/>
  <c r="R85" i="9"/>
  <c r="K85" i="9"/>
  <c r="AF72" i="9"/>
  <c r="X72" i="9"/>
  <c r="Q72" i="9"/>
  <c r="J72" i="9"/>
  <c r="BI17" i="9"/>
  <c r="AD18" i="10" s="1"/>
  <c r="AT17" i="9"/>
  <c r="P18" i="10" s="1"/>
  <c r="AM17" i="9"/>
  <c r="F18" i="10" s="1"/>
  <c r="BH16" i="9"/>
  <c r="AC17" i="10" s="1"/>
  <c r="BA16" i="9"/>
  <c r="W17" i="10" s="1"/>
  <c r="AS16" i="9"/>
  <c r="O17" i="10" s="1"/>
  <c r="BF14" i="9"/>
  <c r="AA15" i="10" s="1"/>
  <c r="AY14" i="9"/>
  <c r="U15" i="10" s="1"/>
  <c r="BM13" i="9"/>
  <c r="AH14" i="10" s="1"/>
  <c r="BE13" i="9"/>
  <c r="Z14" i="10" s="1"/>
  <c r="AX13" i="9"/>
  <c r="T14" i="10" s="1"/>
  <c r="AQ13" i="9"/>
  <c r="J14" i="10" s="1"/>
  <c r="BL12" i="9"/>
  <c r="AG13" i="10" s="1"/>
  <c r="BD12" i="9"/>
  <c r="Y13" i="10" s="1"/>
  <c r="AW12" i="9"/>
  <c r="S13" i="10" s="1"/>
  <c r="AP12" i="9"/>
  <c r="I13" i="10" s="1"/>
  <c r="BJ10" i="9"/>
  <c r="AE11" i="10" s="1"/>
  <c r="BB10" i="9"/>
  <c r="K11" i="10" s="1"/>
  <c r="AU10" i="9"/>
  <c r="Q11" i="10" s="1"/>
  <c r="AN10" i="9"/>
  <c r="G11" i="10" s="1"/>
  <c r="BI9" i="9"/>
  <c r="AD10" i="10" s="1"/>
  <c r="AT9" i="9"/>
  <c r="P10" i="10" s="1"/>
  <c r="AM9" i="9"/>
  <c r="F10" i="10" s="1"/>
  <c r="BH8" i="9"/>
  <c r="AC9" i="10" s="1"/>
  <c r="BA8" i="9"/>
  <c r="W9" i="10" s="1"/>
  <c r="AS8" i="9"/>
  <c r="O9" i="10" s="1"/>
  <c r="BN7" i="9"/>
  <c r="L8" i="10" s="1"/>
  <c r="BG7" i="9"/>
  <c r="AB8" i="10" s="1"/>
  <c r="AZ7" i="9"/>
  <c r="V8" i="10" s="1"/>
  <c r="AR7" i="9"/>
  <c r="N8" i="10" s="1"/>
  <c r="BF6" i="9"/>
  <c r="AA7" i="10" s="1"/>
  <c r="AY6" i="9"/>
  <c r="U7" i="10" s="1"/>
  <c r="BM5" i="9"/>
  <c r="AH6" i="10" s="1"/>
  <c r="BE5" i="9"/>
  <c r="Z6" i="10" s="1"/>
  <c r="AX5" i="9"/>
  <c r="T6" i="10" s="1"/>
  <c r="AQ5" i="9"/>
  <c r="J6" i="10" s="1"/>
  <c r="AH18" i="9"/>
  <c r="BL4" i="9"/>
  <c r="BD4" i="9"/>
  <c r="Z18" i="9"/>
  <c r="AW4" i="9"/>
  <c r="S18" i="9"/>
  <c r="AP4" i="9"/>
  <c r="L18" i="9"/>
  <c r="AA301" i="14"/>
  <c r="X301" i="18"/>
  <c r="T300" i="14"/>
  <c r="AO300" i="18"/>
  <c r="BL360" i="9"/>
  <c r="AG361" i="10" s="1"/>
  <c r="BK359" i="9"/>
  <c r="AF360" i="10" s="1"/>
  <c r="G359" i="14"/>
  <c r="G359" i="18"/>
  <c r="BN355" i="9"/>
  <c r="L356" i="10" s="1"/>
  <c r="G354" i="9"/>
  <c r="AZ354" i="9" s="1"/>
  <c r="V355" i="10" s="1"/>
  <c r="AP352" i="9"/>
  <c r="L368" i="9"/>
  <c r="AU367" i="9"/>
  <c r="Q368" i="10" s="1"/>
  <c r="BI366" i="9"/>
  <c r="AD367" i="10" s="1"/>
  <c r="AT366" i="9"/>
  <c r="P367" i="10" s="1"/>
  <c r="AM366" i="9"/>
  <c r="F367" i="10" s="1"/>
  <c r="G363" i="9"/>
  <c r="AT363" i="9" s="1"/>
  <c r="P364" i="10" s="1"/>
  <c r="BM362" i="9"/>
  <c r="AH363" i="10" s="1"/>
  <c r="BE362" i="9"/>
  <c r="Z363" i="10" s="1"/>
  <c r="AX362" i="9"/>
  <c r="T363" i="10" s="1"/>
  <c r="AQ362" i="9"/>
  <c r="J363" i="10" s="1"/>
  <c r="BL361" i="9"/>
  <c r="AG362" i="10" s="1"/>
  <c r="BD361" i="9"/>
  <c r="Y362" i="10" s="1"/>
  <c r="AW361" i="9"/>
  <c r="S362" i="10" s="1"/>
  <c r="AP361" i="9"/>
  <c r="I362" i="10" s="1"/>
  <c r="BK360" i="9"/>
  <c r="AF361" i="10" s="1"/>
  <c r="BC360" i="9"/>
  <c r="X361" i="10" s="1"/>
  <c r="AV360" i="9"/>
  <c r="R361" i="10" s="1"/>
  <c r="AO360" i="9"/>
  <c r="H361" i="10" s="1"/>
  <c r="BJ359" i="9"/>
  <c r="AE360" i="10" s="1"/>
  <c r="BB359" i="9"/>
  <c r="K360" i="10" s="1"/>
  <c r="AU359" i="9"/>
  <c r="Q360" i="10" s="1"/>
  <c r="AN359" i="9"/>
  <c r="G360" i="10" s="1"/>
  <c r="BI358" i="9"/>
  <c r="AD359" i="10" s="1"/>
  <c r="AT358" i="9"/>
  <c r="P359" i="10" s="1"/>
  <c r="AM358" i="9"/>
  <c r="F359" i="10" s="1"/>
  <c r="AR356" i="9"/>
  <c r="N357" i="10" s="1"/>
  <c r="G355" i="9"/>
  <c r="AN355" i="9" s="1"/>
  <c r="G356" i="10" s="1"/>
  <c r="BF355" i="9"/>
  <c r="AA356" i="10" s="1"/>
  <c r="BM354" i="9"/>
  <c r="AH355" i="10" s="1"/>
  <c r="BE354" i="9"/>
  <c r="Z355" i="10" s="1"/>
  <c r="AX354" i="9"/>
  <c r="T355" i="10" s="1"/>
  <c r="BL353" i="9"/>
  <c r="AG354" i="10" s="1"/>
  <c r="BD353" i="9"/>
  <c r="Y354" i="10" s="1"/>
  <c r="AW353" i="9"/>
  <c r="S354" i="10" s="1"/>
  <c r="AP353" i="9"/>
  <c r="I354" i="10" s="1"/>
  <c r="BK352" i="9"/>
  <c r="AG368" i="9"/>
  <c r="BC352" i="9"/>
  <c r="Y368" i="9"/>
  <c r="AV352" i="9"/>
  <c r="R368" i="9"/>
  <c r="AO352" i="9"/>
  <c r="K368" i="9"/>
  <c r="BJ350" i="9"/>
  <c r="AE351" i="10" s="1"/>
  <c r="BB350" i="9"/>
  <c r="K351" i="10" s="1"/>
  <c r="M351" i="10" s="1"/>
  <c r="E351" i="11" s="1"/>
  <c r="AU350" i="9"/>
  <c r="Q351" i="10" s="1"/>
  <c r="AN350" i="9"/>
  <c r="G351" i="10" s="1"/>
  <c r="BI349" i="9"/>
  <c r="AD350" i="10" s="1"/>
  <c r="AT349" i="9"/>
  <c r="P350" i="10" s="1"/>
  <c r="AM349" i="9"/>
  <c r="F350" i="10" s="1"/>
  <c r="G346" i="9"/>
  <c r="BI346" i="9" s="1"/>
  <c r="AD347" i="10" s="1"/>
  <c r="AY346" i="9"/>
  <c r="U347" i="10" s="1"/>
  <c r="BM345" i="9"/>
  <c r="AH346" i="10" s="1"/>
  <c r="BE345" i="9"/>
  <c r="Z346" i="10" s="1"/>
  <c r="AX345" i="9"/>
  <c r="T346" i="10" s="1"/>
  <c r="AQ345" i="9"/>
  <c r="J346" i="10" s="1"/>
  <c r="BL344" i="9"/>
  <c r="AG345" i="10" s="1"/>
  <c r="BD344" i="9"/>
  <c r="Y345" i="10" s="1"/>
  <c r="AW344" i="9"/>
  <c r="S345" i="10" s="1"/>
  <c r="AP344" i="9"/>
  <c r="I345" i="10" s="1"/>
  <c r="BK343" i="9"/>
  <c r="AF344" i="10" s="1"/>
  <c r="BC343" i="9"/>
  <c r="X344" i="10" s="1"/>
  <c r="AV343" i="9"/>
  <c r="R344" i="10" s="1"/>
  <c r="AO343" i="9"/>
  <c r="H344" i="10" s="1"/>
  <c r="BJ342" i="9"/>
  <c r="AE343" i="10" s="1"/>
  <c r="BB342" i="9"/>
  <c r="K343" i="10" s="1"/>
  <c r="M343" i="10" s="1"/>
  <c r="E343" i="11" s="1"/>
  <c r="AU342" i="9"/>
  <c r="Q343" i="10" s="1"/>
  <c r="AN342" i="9"/>
  <c r="G343" i="10" s="1"/>
  <c r="BI341" i="9"/>
  <c r="AD342" i="10" s="1"/>
  <c r="AT341" i="9"/>
  <c r="P342" i="10" s="1"/>
  <c r="AM341" i="9"/>
  <c r="F342" i="10" s="1"/>
  <c r="G338" i="9"/>
  <c r="AZ338" i="9" s="1"/>
  <c r="V339" i="10" s="1"/>
  <c r="BF338" i="9"/>
  <c r="AA339" i="10" s="1"/>
  <c r="AY338" i="9"/>
  <c r="U339" i="10" s="1"/>
  <c r="BM337" i="9"/>
  <c r="AH338" i="10" s="1"/>
  <c r="BE337" i="9"/>
  <c r="Z338" i="10" s="1"/>
  <c r="AX337" i="9"/>
  <c r="T338" i="10" s="1"/>
  <c r="AQ337" i="9"/>
  <c r="J338" i="10" s="1"/>
  <c r="BL336" i="9"/>
  <c r="AG337" i="10" s="1"/>
  <c r="BD336" i="9"/>
  <c r="Y337" i="10" s="1"/>
  <c r="AW336" i="9"/>
  <c r="S337" i="10" s="1"/>
  <c r="AP336" i="9"/>
  <c r="I337" i="10" s="1"/>
  <c r="BK335" i="9"/>
  <c r="AF336" i="10" s="1"/>
  <c r="BC335" i="9"/>
  <c r="X336" i="10" s="1"/>
  <c r="AV335" i="9"/>
  <c r="R336" i="10" s="1"/>
  <c r="AO335" i="9"/>
  <c r="H336" i="10" s="1"/>
  <c r="BJ334" i="9"/>
  <c r="AE335" i="10" s="1"/>
  <c r="BB334" i="9"/>
  <c r="K335" i="10" s="1"/>
  <c r="AU334" i="9"/>
  <c r="Q335" i="10" s="1"/>
  <c r="AN334" i="9"/>
  <c r="G335" i="10" s="1"/>
  <c r="BI333" i="9"/>
  <c r="AD334" i="10" s="1"/>
  <c r="AT333" i="9"/>
  <c r="P334" i="10" s="1"/>
  <c r="AM333" i="9"/>
  <c r="F334" i="10" s="1"/>
  <c r="G330" i="9"/>
  <c r="AT330" i="9" s="1"/>
  <c r="P331" i="10" s="1"/>
  <c r="BM329" i="9"/>
  <c r="AH330" i="10" s="1"/>
  <c r="AI351" i="9"/>
  <c r="BE329" i="9"/>
  <c r="Z330" i="10" s="1"/>
  <c r="AA351" i="9"/>
  <c r="AX329" i="9"/>
  <c r="T330" i="10" s="1"/>
  <c r="T351" i="9"/>
  <c r="AQ329" i="9"/>
  <c r="J330" i="10" s="1"/>
  <c r="M351" i="9"/>
  <c r="BL310" i="9"/>
  <c r="AG311" i="10" s="1"/>
  <c r="BD310" i="9"/>
  <c r="Y311" i="10" s="1"/>
  <c r="AW310" i="9"/>
  <c r="S311" i="10" s="1"/>
  <c r="AP310" i="9"/>
  <c r="I311" i="10" s="1"/>
  <c r="BK309" i="9"/>
  <c r="AF310" i="10" s="1"/>
  <c r="BC309" i="9"/>
  <c r="X310" i="10" s="1"/>
  <c r="AV309" i="9"/>
  <c r="R310" i="10" s="1"/>
  <c r="AO309" i="9"/>
  <c r="H310" i="10" s="1"/>
  <c r="BJ308" i="9"/>
  <c r="AE309" i="10" s="1"/>
  <c r="BB308" i="9"/>
  <c r="K309" i="10" s="1"/>
  <c r="AU308" i="9"/>
  <c r="Q309" i="10" s="1"/>
  <c r="AN308" i="9"/>
  <c r="G309" i="10" s="1"/>
  <c r="BI307" i="9"/>
  <c r="AD308" i="10" s="1"/>
  <c r="AT307" i="9"/>
  <c r="P308" i="10" s="1"/>
  <c r="AM307" i="9"/>
  <c r="F308" i="10" s="1"/>
  <c r="G304" i="9"/>
  <c r="BA304" i="9" s="1"/>
  <c r="W305" i="10" s="1"/>
  <c r="BM303" i="9"/>
  <c r="AH304" i="10" s="1"/>
  <c r="BE303" i="9"/>
  <c r="Z304" i="10" s="1"/>
  <c r="AX303" i="9"/>
  <c r="T304" i="10" s="1"/>
  <c r="AQ303" i="9"/>
  <c r="J304" i="10" s="1"/>
  <c r="BL302" i="9"/>
  <c r="AG303" i="10" s="1"/>
  <c r="BD302" i="9"/>
  <c r="Y303" i="10" s="1"/>
  <c r="AW302" i="9"/>
  <c r="S303" i="10" s="1"/>
  <c r="AP302" i="9"/>
  <c r="I303" i="10" s="1"/>
  <c r="BK301" i="9"/>
  <c r="AF302" i="10" s="1"/>
  <c r="BC301" i="9"/>
  <c r="X302" i="10" s="1"/>
  <c r="AV301" i="9"/>
  <c r="R302" i="10" s="1"/>
  <c r="AO301" i="9"/>
  <c r="H302" i="10" s="1"/>
  <c r="BJ300" i="9"/>
  <c r="AE301" i="10" s="1"/>
  <c r="BB300" i="9"/>
  <c r="K301" i="10" s="1"/>
  <c r="M301" i="10" s="1"/>
  <c r="E301" i="11" s="1"/>
  <c r="AU300" i="9"/>
  <c r="Q301" i="10" s="1"/>
  <c r="AN300" i="9"/>
  <c r="G301" i="10" s="1"/>
  <c r="BI299" i="9"/>
  <c r="AD300" i="10" s="1"/>
  <c r="AT299" i="9"/>
  <c r="P300" i="10" s="1"/>
  <c r="AM299" i="9"/>
  <c r="F300" i="10" s="1"/>
  <c r="G296" i="9"/>
  <c r="BI296" i="9" s="1"/>
  <c r="AD297" i="10" s="1"/>
  <c r="AY296" i="9"/>
  <c r="U297" i="10" s="1"/>
  <c r="BM295" i="9"/>
  <c r="AH296" i="10" s="1"/>
  <c r="BE295" i="9"/>
  <c r="Z296" i="10" s="1"/>
  <c r="AX295" i="9"/>
  <c r="T296" i="10" s="1"/>
  <c r="AQ295" i="9"/>
  <c r="J296" i="10" s="1"/>
  <c r="BL294" i="9"/>
  <c r="AG295" i="10" s="1"/>
  <c r="BD294" i="9"/>
  <c r="Y295" i="10" s="1"/>
  <c r="AW294" i="9"/>
  <c r="S295" i="10" s="1"/>
  <c r="AP294" i="9"/>
  <c r="I295" i="10" s="1"/>
  <c r="BK293" i="9"/>
  <c r="AF294" i="10" s="1"/>
  <c r="BC293" i="9"/>
  <c r="X294" i="10" s="1"/>
  <c r="AV293" i="9"/>
  <c r="R294" i="10" s="1"/>
  <c r="AO293" i="9"/>
  <c r="H294" i="10" s="1"/>
  <c r="BJ292" i="9"/>
  <c r="AE293" i="10" s="1"/>
  <c r="BB292" i="9"/>
  <c r="K293" i="10" s="1"/>
  <c r="M293" i="10" s="1"/>
  <c r="E293" i="11" s="1"/>
  <c r="AU292" i="9"/>
  <c r="Q293" i="10" s="1"/>
  <c r="AN292" i="9"/>
  <c r="G293" i="10" s="1"/>
  <c r="BI291" i="9"/>
  <c r="AD292" i="10" s="1"/>
  <c r="AT291" i="9"/>
  <c r="P292" i="10" s="1"/>
  <c r="AM291" i="9"/>
  <c r="F292" i="10" s="1"/>
  <c r="G288" i="9"/>
  <c r="AS288" i="9" s="1"/>
  <c r="O289" i="10" s="1"/>
  <c r="BF288" i="9"/>
  <c r="AA289" i="10" s="1"/>
  <c r="AY288" i="9"/>
  <c r="U289" i="10" s="1"/>
  <c r="BM287" i="9"/>
  <c r="AH288" i="10" s="1"/>
  <c r="BE287" i="9"/>
  <c r="Z288" i="10" s="1"/>
  <c r="AX287" i="9"/>
  <c r="T288" i="10" s="1"/>
  <c r="AQ287" i="9"/>
  <c r="J288" i="10" s="1"/>
  <c r="BL286" i="9"/>
  <c r="AG287" i="10" s="1"/>
  <c r="BD286" i="9"/>
  <c r="Y287" i="10" s="1"/>
  <c r="AW286" i="9"/>
  <c r="S287" i="10" s="1"/>
  <c r="AP286" i="9"/>
  <c r="I287" i="10" s="1"/>
  <c r="BK285" i="9"/>
  <c r="AF286" i="10" s="1"/>
  <c r="BC285" i="9"/>
  <c r="X286" i="10" s="1"/>
  <c r="AV285" i="9"/>
  <c r="R286" i="10" s="1"/>
  <c r="AO285" i="9"/>
  <c r="H286" i="10" s="1"/>
  <c r="BJ327" i="9"/>
  <c r="AE328" i="10" s="1"/>
  <c r="BB327" i="9"/>
  <c r="K328" i="10" s="1"/>
  <c r="M328" i="10" s="1"/>
  <c r="E328" i="11" s="1"/>
  <c r="AU327" i="9"/>
  <c r="Q328" i="10" s="1"/>
  <c r="AN327" i="9"/>
  <c r="G328" i="10" s="1"/>
  <c r="BI326" i="9"/>
  <c r="AD327" i="10" s="1"/>
  <c r="AT326" i="9"/>
  <c r="P327" i="10" s="1"/>
  <c r="AM326" i="9"/>
  <c r="F327" i="10" s="1"/>
  <c r="G284" i="9"/>
  <c r="BG284" i="9" s="1"/>
  <c r="AB285" i="10" s="1"/>
  <c r="BM283" i="9"/>
  <c r="AH284" i="10" s="1"/>
  <c r="BE283" i="9"/>
  <c r="Z284" i="10" s="1"/>
  <c r="AX283" i="9"/>
  <c r="T284" i="10" s="1"/>
  <c r="AQ283" i="9"/>
  <c r="J284" i="10" s="1"/>
  <c r="BL282" i="9"/>
  <c r="AG283" i="10" s="1"/>
  <c r="BD282" i="9"/>
  <c r="Y283" i="10" s="1"/>
  <c r="AW282" i="9"/>
  <c r="S283" i="10" s="1"/>
  <c r="AP282" i="9"/>
  <c r="I283" i="10" s="1"/>
  <c r="BK281" i="9"/>
  <c r="AF282" i="10" s="1"/>
  <c r="BC281" i="9"/>
  <c r="X282" i="10" s="1"/>
  <c r="AV281" i="9"/>
  <c r="R282" i="10" s="1"/>
  <c r="AO281" i="9"/>
  <c r="H282" i="10" s="1"/>
  <c r="BJ280" i="9"/>
  <c r="AE281" i="10" s="1"/>
  <c r="BB280" i="9"/>
  <c r="K281" i="10" s="1"/>
  <c r="M281" i="10" s="1"/>
  <c r="E281" i="11" s="1"/>
  <c r="AU280" i="9"/>
  <c r="Q281" i="10" s="1"/>
  <c r="AN280" i="9"/>
  <c r="G281" i="10" s="1"/>
  <c r="BI279" i="9"/>
  <c r="AD280" i="10" s="1"/>
  <c r="AT279" i="9"/>
  <c r="P280" i="10" s="1"/>
  <c r="AM279" i="9"/>
  <c r="F280" i="10" s="1"/>
  <c r="AR277" i="9"/>
  <c r="N278" i="10" s="1"/>
  <c r="G323" i="9"/>
  <c r="AS323" i="9" s="1"/>
  <c r="O324" i="10" s="1"/>
  <c r="BF323" i="9"/>
  <c r="AA324" i="10" s="1"/>
  <c r="BM322" i="9"/>
  <c r="AH323" i="10" s="1"/>
  <c r="BE322" i="9"/>
  <c r="Z323" i="10" s="1"/>
  <c r="AX322" i="9"/>
  <c r="T323" i="10" s="1"/>
  <c r="AQ322" i="9"/>
  <c r="J323" i="10" s="1"/>
  <c r="BL321" i="9"/>
  <c r="AG322" i="10" s="1"/>
  <c r="BD321" i="9"/>
  <c r="Y322" i="10" s="1"/>
  <c r="AW321" i="9"/>
  <c r="S322" i="10" s="1"/>
  <c r="AP321" i="9"/>
  <c r="I322" i="10" s="1"/>
  <c r="BK320" i="9"/>
  <c r="AF321" i="10" s="1"/>
  <c r="BC320" i="9"/>
  <c r="X321" i="10" s="1"/>
  <c r="AV320" i="9"/>
  <c r="R321" i="10" s="1"/>
  <c r="AO320" i="9"/>
  <c r="H321" i="10" s="1"/>
  <c r="BJ319" i="9"/>
  <c r="AE320" i="10" s="1"/>
  <c r="BB319" i="9"/>
  <c r="K320" i="10" s="1"/>
  <c r="AU319" i="9"/>
  <c r="Q320" i="10" s="1"/>
  <c r="AN319" i="9"/>
  <c r="G320" i="10" s="1"/>
  <c r="BI318" i="9"/>
  <c r="AD319" i="10" s="1"/>
  <c r="AT318" i="9"/>
  <c r="P319" i="10" s="1"/>
  <c r="AM318" i="9"/>
  <c r="F319" i="10" s="1"/>
  <c r="G274" i="9"/>
  <c r="BN274" i="9" s="1"/>
  <c r="L275" i="10" s="1"/>
  <c r="AY274" i="9"/>
  <c r="U275" i="10" s="1"/>
  <c r="BM273" i="9"/>
  <c r="AH274" i="10" s="1"/>
  <c r="BE273" i="9"/>
  <c r="Z274" i="10" s="1"/>
  <c r="AX273" i="9"/>
  <c r="T274" i="10" s="1"/>
  <c r="AQ273" i="9"/>
  <c r="J274" i="10" s="1"/>
  <c r="BL272" i="9"/>
  <c r="AG273" i="10" s="1"/>
  <c r="BD272" i="9"/>
  <c r="Y273" i="10" s="1"/>
  <c r="AW272" i="9"/>
  <c r="S273" i="10" s="1"/>
  <c r="AP272" i="9"/>
  <c r="I273" i="10" s="1"/>
  <c r="BK271" i="9"/>
  <c r="AF272" i="10" s="1"/>
  <c r="BC271" i="9"/>
  <c r="X272" i="10" s="1"/>
  <c r="AV271" i="9"/>
  <c r="R272" i="10" s="1"/>
  <c r="AO271" i="9"/>
  <c r="H272" i="10" s="1"/>
  <c r="BJ270" i="9"/>
  <c r="AE271" i="10" s="1"/>
  <c r="BB270" i="9"/>
  <c r="K271" i="10" s="1"/>
  <c r="AU270" i="9"/>
  <c r="Q271" i="10" s="1"/>
  <c r="AN270" i="9"/>
  <c r="G271" i="10" s="1"/>
  <c r="BI317" i="9"/>
  <c r="AD318" i="10" s="1"/>
  <c r="AT317" i="9"/>
  <c r="P318" i="10" s="1"/>
  <c r="AM317" i="9"/>
  <c r="F318" i="10" s="1"/>
  <c r="BG315" i="9"/>
  <c r="AB316" i="10" s="1"/>
  <c r="G314" i="9"/>
  <c r="AS314" i="9" s="1"/>
  <c r="O315" i="10" s="1"/>
  <c r="BF314" i="9"/>
  <c r="AA315" i="10" s="1"/>
  <c r="AY314" i="9"/>
  <c r="U315" i="10" s="1"/>
  <c r="BM269" i="9"/>
  <c r="AH270" i="10" s="1"/>
  <c r="AX269" i="9"/>
  <c r="T270" i="10" s="1"/>
  <c r="AQ269" i="9"/>
  <c r="J270" i="10" s="1"/>
  <c r="BL268" i="9"/>
  <c r="AG269" i="10" s="1"/>
  <c r="BD268" i="9"/>
  <c r="Y269" i="10" s="1"/>
  <c r="AW268" i="9"/>
  <c r="S269" i="10" s="1"/>
  <c r="AP268" i="9"/>
  <c r="I269" i="10" s="1"/>
  <c r="BK267" i="9"/>
  <c r="AF268" i="10" s="1"/>
  <c r="BC267" i="9"/>
  <c r="X268" i="10" s="1"/>
  <c r="AV267" i="9"/>
  <c r="R268" i="10" s="1"/>
  <c r="AO267" i="9"/>
  <c r="H268" i="10" s="1"/>
  <c r="BJ266" i="9"/>
  <c r="AE267" i="10" s="1"/>
  <c r="BB266" i="9"/>
  <c r="K267" i="10" s="1"/>
  <c r="AU266" i="9"/>
  <c r="Q267" i="10" s="1"/>
  <c r="AN266" i="9"/>
  <c r="G267" i="10" s="1"/>
  <c r="BI265" i="9"/>
  <c r="AD266" i="10" s="1"/>
  <c r="AT265" i="9"/>
  <c r="P266" i="10" s="1"/>
  <c r="AM265" i="9"/>
  <c r="F266" i="10" s="1"/>
  <c r="AJ328" i="9"/>
  <c r="AC328" i="9"/>
  <c r="AZ312" i="9"/>
  <c r="V328" i="9"/>
  <c r="N328" i="9"/>
  <c r="G264" i="9"/>
  <c r="AM264" i="9" s="1"/>
  <c r="F265" i="10" s="1"/>
  <c r="BM263" i="9"/>
  <c r="AI311" i="9"/>
  <c r="BE263" i="9"/>
  <c r="AA311" i="9"/>
  <c r="AX263" i="9"/>
  <c r="T311" i="9"/>
  <c r="AQ263" i="9"/>
  <c r="M311" i="9"/>
  <c r="BL261" i="9"/>
  <c r="AG262" i="10" s="1"/>
  <c r="BD261" i="9"/>
  <c r="Y262" i="10" s="1"/>
  <c r="AW261" i="9"/>
  <c r="S262" i="10" s="1"/>
  <c r="AP261" i="9"/>
  <c r="I262" i="10" s="1"/>
  <c r="BK260" i="9"/>
  <c r="AF261" i="10" s="1"/>
  <c r="BC260" i="9"/>
  <c r="X261" i="10" s="1"/>
  <c r="AV260" i="9"/>
  <c r="R261" i="10" s="1"/>
  <c r="AO260" i="9"/>
  <c r="H261" i="10" s="1"/>
  <c r="BJ259" i="9"/>
  <c r="AE260" i="10" s="1"/>
  <c r="BB259" i="9"/>
  <c r="K260" i="10" s="1"/>
  <c r="AU259" i="9"/>
  <c r="Q260" i="10" s="1"/>
  <c r="AN259" i="9"/>
  <c r="G260" i="10" s="1"/>
  <c r="BI258" i="9"/>
  <c r="AD259" i="10" s="1"/>
  <c r="AT258" i="9"/>
  <c r="P259" i="10" s="1"/>
  <c r="AM258" i="9"/>
  <c r="F259" i="10" s="1"/>
  <c r="G255" i="9"/>
  <c r="AS255" i="9" s="1"/>
  <c r="O256" i="10" s="1"/>
  <c r="BM254" i="9"/>
  <c r="AH255" i="10" s="1"/>
  <c r="BE254" i="9"/>
  <c r="Z255" i="10" s="1"/>
  <c r="AX254" i="9"/>
  <c r="T255" i="10" s="1"/>
  <c r="AQ254" i="9"/>
  <c r="J255" i="10" s="1"/>
  <c r="BL253" i="9"/>
  <c r="AG254" i="10" s="1"/>
  <c r="BD253" i="9"/>
  <c r="Y254" i="10" s="1"/>
  <c r="AW253" i="9"/>
  <c r="S254" i="10" s="1"/>
  <c r="AP253" i="9"/>
  <c r="I254" i="10" s="1"/>
  <c r="BK252" i="9"/>
  <c r="AF253" i="10" s="1"/>
  <c r="BC252" i="9"/>
  <c r="X253" i="10" s="1"/>
  <c r="AV252" i="9"/>
  <c r="R253" i="10" s="1"/>
  <c r="AO252" i="9"/>
  <c r="H253" i="10" s="1"/>
  <c r="BJ251" i="9"/>
  <c r="AE252" i="10" s="1"/>
  <c r="BB251" i="9"/>
  <c r="K252" i="10" s="1"/>
  <c r="AU251" i="9"/>
  <c r="Q252" i="10" s="1"/>
  <c r="AN251" i="9"/>
  <c r="G252" i="10" s="1"/>
  <c r="BI250" i="9"/>
  <c r="AD251" i="10" s="1"/>
  <c r="AT250" i="9"/>
  <c r="P251" i="10" s="1"/>
  <c r="AM250" i="9"/>
  <c r="F251" i="10" s="1"/>
  <c r="G247" i="9"/>
  <c r="BF247" i="9" s="1"/>
  <c r="AA248" i="10" s="1"/>
  <c r="AY247" i="9"/>
  <c r="U248" i="10" s="1"/>
  <c r="BM246" i="9"/>
  <c r="AH247" i="10" s="1"/>
  <c r="BE246" i="9"/>
  <c r="Z247" i="10" s="1"/>
  <c r="AX246" i="9"/>
  <c r="T247" i="10" s="1"/>
  <c r="AQ246" i="9"/>
  <c r="J247" i="10" s="1"/>
  <c r="BL245" i="9"/>
  <c r="AG246" i="10" s="1"/>
  <c r="BD245" i="9"/>
  <c r="Y246" i="10" s="1"/>
  <c r="AW245" i="9"/>
  <c r="S246" i="10" s="1"/>
  <c r="AP245" i="9"/>
  <c r="I246" i="10" s="1"/>
  <c r="BK244" i="9"/>
  <c r="AF245" i="10" s="1"/>
  <c r="BC244" i="9"/>
  <c r="X245" i="10" s="1"/>
  <c r="AV244" i="9"/>
  <c r="R245" i="10" s="1"/>
  <c r="AO244" i="9"/>
  <c r="H245" i="10" s="1"/>
  <c r="BJ243" i="9"/>
  <c r="AE244" i="10" s="1"/>
  <c r="BB243" i="9"/>
  <c r="K244" i="10" s="1"/>
  <c r="M244" i="10" s="1"/>
  <c r="E244" i="11" s="1"/>
  <c r="AU243" i="9"/>
  <c r="Q244" i="10" s="1"/>
  <c r="AN243" i="9"/>
  <c r="G244" i="10" s="1"/>
  <c r="BI242" i="9"/>
  <c r="AD243" i="10" s="1"/>
  <c r="AT242" i="9"/>
  <c r="P243" i="10" s="1"/>
  <c r="AM242" i="9"/>
  <c r="F243" i="10" s="1"/>
  <c r="G239" i="9"/>
  <c r="AS239" i="9" s="1"/>
  <c r="O240" i="10" s="1"/>
  <c r="BF239" i="9"/>
  <c r="AA240" i="10" s="1"/>
  <c r="AY239" i="9"/>
  <c r="U240" i="10" s="1"/>
  <c r="BM238" i="9"/>
  <c r="AH239" i="10" s="1"/>
  <c r="BE238" i="9"/>
  <c r="Z239" i="10" s="1"/>
  <c r="AX238" i="9"/>
  <c r="T239" i="10" s="1"/>
  <c r="AQ238" i="9"/>
  <c r="J239" i="10" s="1"/>
  <c r="BL237" i="9"/>
  <c r="AG238" i="10" s="1"/>
  <c r="BD237" i="9"/>
  <c r="Y238" i="10" s="1"/>
  <c r="AW237" i="9"/>
  <c r="S238" i="10" s="1"/>
  <c r="AP237" i="9"/>
  <c r="I238" i="10" s="1"/>
  <c r="BK236" i="9"/>
  <c r="AF237" i="10" s="1"/>
  <c r="BC236" i="9"/>
  <c r="X237" i="10" s="1"/>
  <c r="AV236" i="9"/>
  <c r="R237" i="10" s="1"/>
  <c r="AO236" i="9"/>
  <c r="H237" i="10" s="1"/>
  <c r="BJ235" i="9"/>
  <c r="AE236" i="10" s="1"/>
  <c r="BB235" i="9"/>
  <c r="K236" i="10" s="1"/>
  <c r="AU235" i="9"/>
  <c r="Q236" i="10" s="1"/>
  <c r="AN235" i="9"/>
  <c r="G236" i="10" s="1"/>
  <c r="BI234" i="9"/>
  <c r="AD235" i="10" s="1"/>
  <c r="AT234" i="9"/>
  <c r="P235" i="10" s="1"/>
  <c r="AM234" i="9"/>
  <c r="F235" i="10" s="1"/>
  <c r="BN232" i="9"/>
  <c r="L233" i="10" s="1"/>
  <c r="G231" i="9"/>
  <c r="AZ231" i="9" s="1"/>
  <c r="V232" i="10" s="1"/>
  <c r="BM230" i="9"/>
  <c r="AH231" i="10" s="1"/>
  <c r="BE230" i="9"/>
  <c r="Z231" i="10" s="1"/>
  <c r="AX230" i="9"/>
  <c r="T231" i="10" s="1"/>
  <c r="AQ230" i="9"/>
  <c r="J231" i="10" s="1"/>
  <c r="BL229" i="9"/>
  <c r="AG230" i="10" s="1"/>
  <c r="BD229" i="9"/>
  <c r="Y230" i="10" s="1"/>
  <c r="AW229" i="9"/>
  <c r="S230" i="10" s="1"/>
  <c r="AP229" i="9"/>
  <c r="I230" i="10" s="1"/>
  <c r="BK228" i="9"/>
  <c r="AF229" i="10" s="1"/>
  <c r="BC228" i="9"/>
  <c r="X229" i="10" s="1"/>
  <c r="AV228" i="9"/>
  <c r="R229" i="10" s="1"/>
  <c r="AO228" i="9"/>
  <c r="H229" i="10" s="1"/>
  <c r="BJ227" i="9"/>
  <c r="AE228" i="10" s="1"/>
  <c r="BB227" i="9"/>
  <c r="K228" i="10" s="1"/>
  <c r="M228" i="10" s="1"/>
  <c r="E228" i="11" s="1"/>
  <c r="AU227" i="9"/>
  <c r="Q228" i="10" s="1"/>
  <c r="AN227" i="9"/>
  <c r="G228" i="10" s="1"/>
  <c r="BI226" i="9"/>
  <c r="AD227" i="10" s="1"/>
  <c r="AT226" i="9"/>
  <c r="P227" i="10" s="1"/>
  <c r="AM226" i="9"/>
  <c r="F227" i="10" s="1"/>
  <c r="AR224" i="9"/>
  <c r="N225" i="10" s="1"/>
  <c r="G223" i="9"/>
  <c r="AM223" i="9" s="1"/>
  <c r="F224" i="10" s="1"/>
  <c r="BF223" i="9"/>
  <c r="AA224" i="10" s="1"/>
  <c r="BM222" i="9"/>
  <c r="AH223" i="10" s="1"/>
  <c r="BE222" i="9"/>
  <c r="Z223" i="10" s="1"/>
  <c r="AX222" i="9"/>
  <c r="T223" i="10" s="1"/>
  <c r="AQ222" i="9"/>
  <c r="J223" i="10" s="1"/>
  <c r="BL221" i="9"/>
  <c r="AG222" i="10" s="1"/>
  <c r="BD221" i="9"/>
  <c r="Y222" i="10" s="1"/>
  <c r="AW221" i="9"/>
  <c r="S222" i="10" s="1"/>
  <c r="AP221" i="9"/>
  <c r="I222" i="10" s="1"/>
  <c r="BK220" i="9"/>
  <c r="AF221" i="10" s="1"/>
  <c r="BC220" i="9"/>
  <c r="X221" i="10" s="1"/>
  <c r="AV220" i="9"/>
  <c r="R221" i="10" s="1"/>
  <c r="AO220" i="9"/>
  <c r="H221" i="10" s="1"/>
  <c r="BJ219" i="9"/>
  <c r="AE220" i="10" s="1"/>
  <c r="BB219" i="9"/>
  <c r="K220" i="10" s="1"/>
  <c r="AU219" i="9"/>
  <c r="Q220" i="10" s="1"/>
  <c r="AN219" i="9"/>
  <c r="G220" i="10" s="1"/>
  <c r="BI218" i="9"/>
  <c r="AD219" i="10" s="1"/>
  <c r="AT218" i="9"/>
  <c r="P219" i="10" s="1"/>
  <c r="AM218" i="9"/>
  <c r="F219" i="10" s="1"/>
  <c r="AJ262" i="9"/>
  <c r="AC262" i="9"/>
  <c r="V262" i="9"/>
  <c r="N262" i="9"/>
  <c r="G180" i="9"/>
  <c r="AS180" i="9" s="1"/>
  <c r="O181" i="10" s="1"/>
  <c r="AY180" i="9"/>
  <c r="U181" i="10" s="1"/>
  <c r="BM179" i="9"/>
  <c r="AH180" i="10" s="1"/>
  <c r="BE179" i="9"/>
  <c r="Z180" i="10" s="1"/>
  <c r="AX179" i="9"/>
  <c r="T180" i="10" s="1"/>
  <c r="AQ179" i="9"/>
  <c r="J180" i="10" s="1"/>
  <c r="BL178" i="9"/>
  <c r="AG179" i="10" s="1"/>
  <c r="BD178" i="9"/>
  <c r="Y179" i="10" s="1"/>
  <c r="AW178" i="9"/>
  <c r="S179" i="10" s="1"/>
  <c r="AP178" i="9"/>
  <c r="I179" i="10" s="1"/>
  <c r="BK177" i="9"/>
  <c r="AF178" i="10" s="1"/>
  <c r="BC177" i="9"/>
  <c r="X178" i="10" s="1"/>
  <c r="AV177" i="9"/>
  <c r="R178" i="10" s="1"/>
  <c r="AO177" i="9"/>
  <c r="H178" i="10" s="1"/>
  <c r="BJ176" i="9"/>
  <c r="AE177" i="10" s="1"/>
  <c r="BB176" i="9"/>
  <c r="K177" i="10" s="1"/>
  <c r="M177" i="10" s="1"/>
  <c r="E177" i="11" s="1"/>
  <c r="AU176" i="9"/>
  <c r="Q177" i="10" s="1"/>
  <c r="AN176" i="9"/>
  <c r="G177" i="10" s="1"/>
  <c r="BI175" i="9"/>
  <c r="AD176" i="10" s="1"/>
  <c r="AT175" i="9"/>
  <c r="P176" i="10" s="1"/>
  <c r="AM175" i="9"/>
  <c r="F176" i="10" s="1"/>
  <c r="G172" i="9"/>
  <c r="BH172" i="9" s="1"/>
  <c r="AC173" i="10" s="1"/>
  <c r="BF172" i="9"/>
  <c r="AA173" i="10" s="1"/>
  <c r="AY172" i="9"/>
  <c r="U173" i="10" s="1"/>
  <c r="BM171" i="9"/>
  <c r="AH172" i="10" s="1"/>
  <c r="AX171" i="9"/>
  <c r="T172" i="10" s="1"/>
  <c r="AQ171" i="9"/>
  <c r="J172" i="10" s="1"/>
  <c r="BL170" i="9"/>
  <c r="AG171" i="10" s="1"/>
  <c r="BD170" i="9"/>
  <c r="Y171" i="10" s="1"/>
  <c r="AW170" i="9"/>
  <c r="S171" i="10" s="1"/>
  <c r="AP170" i="9"/>
  <c r="I171" i="10" s="1"/>
  <c r="BK169" i="9"/>
  <c r="AF170" i="10" s="1"/>
  <c r="BC169" i="9"/>
  <c r="X170" i="10" s="1"/>
  <c r="AV169" i="9"/>
  <c r="R170" i="10" s="1"/>
  <c r="AO169" i="9"/>
  <c r="H170" i="10" s="1"/>
  <c r="BJ168" i="9"/>
  <c r="AE169" i="10" s="1"/>
  <c r="BB168" i="9"/>
  <c r="K169" i="10" s="1"/>
  <c r="AU168" i="9"/>
  <c r="Q169" i="10" s="1"/>
  <c r="AN168" i="9"/>
  <c r="G169" i="10" s="1"/>
  <c r="BI167" i="9"/>
  <c r="AD168" i="10" s="1"/>
  <c r="AT167" i="9"/>
  <c r="P168" i="10" s="1"/>
  <c r="AM167" i="9"/>
  <c r="F168" i="10" s="1"/>
  <c r="BN165" i="9"/>
  <c r="L166" i="10" s="1"/>
  <c r="G164" i="9"/>
  <c r="AS164" i="9" s="1"/>
  <c r="O165" i="10" s="1"/>
  <c r="BM163" i="9"/>
  <c r="AH164" i="10" s="1"/>
  <c r="BE163" i="9"/>
  <c r="Z164" i="10" s="1"/>
  <c r="AX163" i="9"/>
  <c r="T164" i="10" s="1"/>
  <c r="AQ163" i="9"/>
  <c r="J164" i="10" s="1"/>
  <c r="BL162" i="9"/>
  <c r="AG163" i="10" s="1"/>
  <c r="BD162" i="9"/>
  <c r="Y163" i="10" s="1"/>
  <c r="AW162" i="9"/>
  <c r="S163" i="10" s="1"/>
  <c r="AP162" i="9"/>
  <c r="I163" i="10" s="1"/>
  <c r="BK161" i="9"/>
  <c r="AF162" i="10" s="1"/>
  <c r="BC161" i="9"/>
  <c r="X162" i="10" s="1"/>
  <c r="AV161" i="9"/>
  <c r="R162" i="10" s="1"/>
  <c r="AO161" i="9"/>
  <c r="H162" i="10" s="1"/>
  <c r="BJ160" i="9"/>
  <c r="AE161" i="10" s="1"/>
  <c r="BB160" i="9"/>
  <c r="K161" i="10" s="1"/>
  <c r="M161" i="10" s="1"/>
  <c r="E161" i="11" s="1"/>
  <c r="AU160" i="9"/>
  <c r="Q161" i="10" s="1"/>
  <c r="AN160" i="9"/>
  <c r="G161" i="10" s="1"/>
  <c r="BI159" i="9"/>
  <c r="AD160" i="10" s="1"/>
  <c r="AT159" i="9"/>
  <c r="P160" i="10" s="1"/>
  <c r="AM159" i="9"/>
  <c r="F160" i="10" s="1"/>
  <c r="AR157" i="9"/>
  <c r="N158" i="10" s="1"/>
  <c r="G156" i="9"/>
  <c r="AM156" i="9" s="1"/>
  <c r="F157" i="10" s="1"/>
  <c r="BF156" i="9"/>
  <c r="AA157" i="10" s="1"/>
  <c r="BM155" i="9"/>
  <c r="AH156" i="10" s="1"/>
  <c r="BE155" i="9"/>
  <c r="Z156" i="10" s="1"/>
  <c r="AX155" i="9"/>
  <c r="T156" i="10" s="1"/>
  <c r="AQ155" i="9"/>
  <c r="J156" i="10" s="1"/>
  <c r="BL154" i="9"/>
  <c r="AG155" i="10" s="1"/>
  <c r="BD154" i="9"/>
  <c r="Y155" i="10" s="1"/>
  <c r="AW154" i="9"/>
  <c r="S155" i="10" s="1"/>
  <c r="AP154" i="9"/>
  <c r="I155" i="10" s="1"/>
  <c r="BK214" i="9"/>
  <c r="AF215" i="10" s="1"/>
  <c r="BC214" i="9"/>
  <c r="X215" i="10" s="1"/>
  <c r="AV214" i="9"/>
  <c r="R215" i="10" s="1"/>
  <c r="AO214" i="9"/>
  <c r="H215" i="10" s="1"/>
  <c r="BJ213" i="9"/>
  <c r="AE214" i="10" s="1"/>
  <c r="BB213" i="9"/>
  <c r="K214" i="10" s="1"/>
  <c r="AU213" i="9"/>
  <c r="Q214" i="10" s="1"/>
  <c r="AN213" i="9"/>
  <c r="G214" i="10" s="1"/>
  <c r="BI212" i="9"/>
  <c r="AD213" i="10" s="1"/>
  <c r="AT212" i="9"/>
  <c r="P213" i="10" s="1"/>
  <c r="AM212" i="9"/>
  <c r="F213" i="10" s="1"/>
  <c r="G153" i="9"/>
  <c r="AT153" i="9" s="1"/>
  <c r="P154" i="10" s="1"/>
  <c r="AY153" i="9"/>
  <c r="U154" i="10" s="1"/>
  <c r="BM152" i="9"/>
  <c r="AH153" i="10" s="1"/>
  <c r="BE152" i="9"/>
  <c r="Z153" i="10" s="1"/>
  <c r="AQ152" i="9"/>
  <c r="J153" i="10" s="1"/>
  <c r="BL186" i="9"/>
  <c r="AG187" i="10" s="1"/>
  <c r="BD186" i="9"/>
  <c r="Y187" i="10" s="1"/>
  <c r="AW186" i="9"/>
  <c r="S187" i="10" s="1"/>
  <c r="AP186" i="9"/>
  <c r="I187" i="10" s="1"/>
  <c r="BK151" i="9"/>
  <c r="AF152" i="10" s="1"/>
  <c r="BC151" i="9"/>
  <c r="X152" i="10" s="1"/>
  <c r="AV151" i="9"/>
  <c r="R152" i="10" s="1"/>
  <c r="AO151" i="9"/>
  <c r="H152" i="10" s="1"/>
  <c r="BJ150" i="9"/>
  <c r="AE151" i="10" s="1"/>
  <c r="BB150" i="9"/>
  <c r="K151" i="10" s="1"/>
  <c r="M151" i="10" s="1"/>
  <c r="E151" i="11" s="1"/>
  <c r="AU150" i="9"/>
  <c r="Q151" i="10" s="1"/>
  <c r="AN150" i="9"/>
  <c r="G151" i="10" s="1"/>
  <c r="BI149" i="9"/>
  <c r="AD150" i="10" s="1"/>
  <c r="AT149" i="9"/>
  <c r="P150" i="10" s="1"/>
  <c r="AM149" i="9"/>
  <c r="F150" i="10" s="1"/>
  <c r="BG147" i="9"/>
  <c r="AB148" i="10" s="1"/>
  <c r="G209" i="9"/>
  <c r="BI209" i="9" s="1"/>
  <c r="AD210" i="10" s="1"/>
  <c r="BF209" i="9"/>
  <c r="AA210" i="10" s="1"/>
  <c r="AY209" i="9"/>
  <c r="U210" i="10" s="1"/>
  <c r="BM208" i="9"/>
  <c r="AH209" i="10" s="1"/>
  <c r="BE208" i="9"/>
  <c r="Z209" i="10" s="1"/>
  <c r="AX208" i="9"/>
  <c r="T209" i="10" s="1"/>
  <c r="AQ208" i="9"/>
  <c r="J209" i="10" s="1"/>
  <c r="BL207" i="9"/>
  <c r="AG208" i="10" s="1"/>
  <c r="BD207" i="9"/>
  <c r="Y208" i="10" s="1"/>
  <c r="AW207" i="9"/>
  <c r="S208" i="10" s="1"/>
  <c r="AP207" i="9"/>
  <c r="I208" i="10" s="1"/>
  <c r="BK206" i="9"/>
  <c r="AF207" i="10" s="1"/>
  <c r="BC206" i="9"/>
  <c r="X207" i="10" s="1"/>
  <c r="AV206" i="9"/>
  <c r="R207" i="10" s="1"/>
  <c r="AO206" i="9"/>
  <c r="H207" i="10" s="1"/>
  <c r="BJ205" i="9"/>
  <c r="AE206" i="10" s="1"/>
  <c r="BB205" i="9"/>
  <c r="K206" i="10" s="1"/>
  <c r="AU205" i="9"/>
  <c r="Q206" i="10" s="1"/>
  <c r="AN205" i="9"/>
  <c r="G206" i="10" s="1"/>
  <c r="BI204" i="9"/>
  <c r="AD205" i="10" s="1"/>
  <c r="AT204" i="9"/>
  <c r="P205" i="10" s="1"/>
  <c r="AM204" i="9"/>
  <c r="F205" i="10" s="1"/>
  <c r="G145" i="9"/>
  <c r="AS145" i="9" s="1"/>
  <c r="O146" i="10" s="1"/>
  <c r="BM144" i="9"/>
  <c r="AH145" i="10" s="1"/>
  <c r="BE144" i="9"/>
  <c r="Z145" i="10" s="1"/>
  <c r="AX144" i="9"/>
  <c r="T145" i="10" s="1"/>
  <c r="AQ144" i="9"/>
  <c r="J145" i="10" s="1"/>
  <c r="BL143" i="9"/>
  <c r="AG144" i="10" s="1"/>
  <c r="BD143" i="9"/>
  <c r="Y144" i="10" s="1"/>
  <c r="AW143" i="9"/>
  <c r="S144" i="10" s="1"/>
  <c r="AP143" i="9"/>
  <c r="I144" i="10" s="1"/>
  <c r="BK142" i="9"/>
  <c r="AF143" i="10" s="1"/>
  <c r="BC142" i="9"/>
  <c r="X143" i="10" s="1"/>
  <c r="AV142" i="9"/>
  <c r="R143" i="10" s="1"/>
  <c r="AO142" i="9"/>
  <c r="H143" i="10" s="1"/>
  <c r="BJ141" i="9"/>
  <c r="AE142" i="10" s="1"/>
  <c r="BB141" i="9"/>
  <c r="K142" i="10" s="1"/>
  <c r="AU141" i="9"/>
  <c r="Q142" i="10" s="1"/>
  <c r="AN141" i="9"/>
  <c r="G142" i="10" s="1"/>
  <c r="BI140" i="9"/>
  <c r="AD141" i="10" s="1"/>
  <c r="AT140" i="9"/>
  <c r="P141" i="10" s="1"/>
  <c r="AM140" i="9"/>
  <c r="F141" i="10" s="1"/>
  <c r="G200" i="9"/>
  <c r="BN200" i="9" s="1"/>
  <c r="L201" i="10" s="1"/>
  <c r="BM199" i="9"/>
  <c r="AH200" i="10" s="1"/>
  <c r="BE199" i="9"/>
  <c r="Z200" i="10" s="1"/>
  <c r="AX199" i="9"/>
  <c r="T200" i="10" s="1"/>
  <c r="AQ199" i="9"/>
  <c r="J200" i="10" s="1"/>
  <c r="BL198" i="9"/>
  <c r="AG199" i="10" s="1"/>
  <c r="BD198" i="9"/>
  <c r="Y199" i="10" s="1"/>
  <c r="AW198" i="9"/>
  <c r="S199" i="10" s="1"/>
  <c r="AP198" i="9"/>
  <c r="I199" i="10" s="1"/>
  <c r="BK197" i="9"/>
  <c r="AF198" i="10" s="1"/>
  <c r="BC197" i="9"/>
  <c r="X198" i="10" s="1"/>
  <c r="AV197" i="9"/>
  <c r="R198" i="10" s="1"/>
  <c r="AO197" i="9"/>
  <c r="H198" i="10" s="1"/>
  <c r="BJ139" i="9"/>
  <c r="AE140" i="10" s="1"/>
  <c r="BB139" i="9"/>
  <c r="K140" i="10" s="1"/>
  <c r="AU139" i="9"/>
  <c r="Q140" i="10" s="1"/>
  <c r="AN139" i="9"/>
  <c r="G140" i="10" s="1"/>
  <c r="BI138" i="9"/>
  <c r="AD139" i="10" s="1"/>
  <c r="AT138" i="9"/>
  <c r="P139" i="10" s="1"/>
  <c r="AM138" i="9"/>
  <c r="F139" i="10" s="1"/>
  <c r="G135" i="9"/>
  <c r="AS135" i="9" s="1"/>
  <c r="O136" i="10" s="1"/>
  <c r="AY135" i="9"/>
  <c r="U136" i="10" s="1"/>
  <c r="BM196" i="9"/>
  <c r="AH197" i="10" s="1"/>
  <c r="BE196" i="9"/>
  <c r="Z197" i="10" s="1"/>
  <c r="AX196" i="9"/>
  <c r="T197" i="10" s="1"/>
  <c r="AQ196" i="9"/>
  <c r="J197" i="10" s="1"/>
  <c r="BL195" i="9"/>
  <c r="AG196" i="10" s="1"/>
  <c r="BD195" i="9"/>
  <c r="Y196" i="10" s="1"/>
  <c r="AW195" i="9"/>
  <c r="S196" i="10" s="1"/>
  <c r="AP195" i="9"/>
  <c r="I196" i="10" s="1"/>
  <c r="BK194" i="9"/>
  <c r="AF195" i="10" s="1"/>
  <c r="BC194" i="9"/>
  <c r="X195" i="10" s="1"/>
  <c r="AV194" i="9"/>
  <c r="R195" i="10" s="1"/>
  <c r="AO194" i="9"/>
  <c r="H195" i="10" s="1"/>
  <c r="BJ193" i="9"/>
  <c r="AE194" i="10" s="1"/>
  <c r="BB193" i="9"/>
  <c r="K194" i="10" s="1"/>
  <c r="M194" i="10" s="1"/>
  <c r="E194" i="11" s="1"/>
  <c r="AU193" i="9"/>
  <c r="Q194" i="10" s="1"/>
  <c r="AN193" i="9"/>
  <c r="G194" i="10" s="1"/>
  <c r="BI192" i="9"/>
  <c r="AD193" i="10" s="1"/>
  <c r="AT192" i="9"/>
  <c r="P193" i="10" s="1"/>
  <c r="AM192" i="9"/>
  <c r="F193" i="10" s="1"/>
  <c r="G185" i="9"/>
  <c r="BH185" i="9" s="1"/>
  <c r="AC186" i="10" s="1"/>
  <c r="BF185" i="9"/>
  <c r="AA186" i="10" s="1"/>
  <c r="AY185" i="9"/>
  <c r="U186" i="10" s="1"/>
  <c r="BM132" i="9"/>
  <c r="AH133" i="10" s="1"/>
  <c r="BE132" i="9"/>
  <c r="Z133" i="10" s="1"/>
  <c r="AX132" i="9"/>
  <c r="T133" i="10" s="1"/>
  <c r="AQ132" i="9"/>
  <c r="J133" i="10" s="1"/>
  <c r="BL184" i="9"/>
  <c r="AG185" i="10" s="1"/>
  <c r="BD184" i="9"/>
  <c r="Y185" i="10" s="1"/>
  <c r="AW184" i="9"/>
  <c r="S185" i="10" s="1"/>
  <c r="AP184" i="9"/>
  <c r="I185" i="10" s="1"/>
  <c r="BK191" i="9"/>
  <c r="AF192" i="10" s="1"/>
  <c r="BC191" i="9"/>
  <c r="X192" i="10" s="1"/>
  <c r="AV191" i="9"/>
  <c r="R192" i="10" s="1"/>
  <c r="AO191" i="9"/>
  <c r="H192" i="10" s="1"/>
  <c r="BJ190" i="9"/>
  <c r="AE191" i="10" s="1"/>
  <c r="BB190" i="9"/>
  <c r="K191" i="10" s="1"/>
  <c r="AU190" i="9"/>
  <c r="Q191" i="10" s="1"/>
  <c r="AN190" i="9"/>
  <c r="G191" i="10" s="1"/>
  <c r="BI189" i="9"/>
  <c r="AD190" i="10" s="1"/>
  <c r="AT189" i="9"/>
  <c r="P190" i="10" s="1"/>
  <c r="AM189" i="9"/>
  <c r="F190" i="10" s="1"/>
  <c r="AD215" i="9"/>
  <c r="W215" i="9"/>
  <c r="O215" i="9"/>
  <c r="G130" i="9"/>
  <c r="BI130" i="9" s="1"/>
  <c r="AD131" i="10" s="1"/>
  <c r="BF130" i="9"/>
  <c r="AA131" i="10" s="1"/>
  <c r="AY130" i="9"/>
  <c r="U131" i="10" s="1"/>
  <c r="BM183" i="9"/>
  <c r="AH184" i="10" s="1"/>
  <c r="BE183" i="9"/>
  <c r="Z184" i="10" s="1"/>
  <c r="AX183" i="9"/>
  <c r="T184" i="10" s="1"/>
  <c r="AQ183" i="9"/>
  <c r="J184" i="10" s="1"/>
  <c r="BL182" i="9"/>
  <c r="AH187" i="9"/>
  <c r="BD182" i="9"/>
  <c r="Z187" i="9"/>
  <c r="AW182" i="9"/>
  <c r="S187" i="9"/>
  <c r="AP182" i="9"/>
  <c r="L187" i="9"/>
  <c r="BK129" i="9"/>
  <c r="AF130" i="10" s="1"/>
  <c r="BC129" i="9"/>
  <c r="X130" i="10" s="1"/>
  <c r="AV129" i="9"/>
  <c r="R130" i="10" s="1"/>
  <c r="AO129" i="9"/>
  <c r="H130" i="10" s="1"/>
  <c r="AF181" i="9"/>
  <c r="X181" i="9"/>
  <c r="Q181" i="9"/>
  <c r="J181" i="9"/>
  <c r="BI126" i="9"/>
  <c r="AD127" i="10" s="1"/>
  <c r="AT126" i="9"/>
  <c r="P127" i="10" s="1"/>
  <c r="AM126" i="9"/>
  <c r="F127" i="10" s="1"/>
  <c r="BN124" i="9"/>
  <c r="L125" i="10" s="1"/>
  <c r="G123" i="9"/>
  <c r="BI123" i="9" s="1"/>
  <c r="AD124" i="10" s="1"/>
  <c r="BM122" i="9"/>
  <c r="AH123" i="10" s="1"/>
  <c r="BE122" i="9"/>
  <c r="Z123" i="10" s="1"/>
  <c r="AX122" i="9"/>
  <c r="T123" i="10" s="1"/>
  <c r="AQ122" i="9"/>
  <c r="J123" i="10" s="1"/>
  <c r="BL121" i="9"/>
  <c r="AG122" i="10" s="1"/>
  <c r="BD121" i="9"/>
  <c r="Y122" i="10" s="1"/>
  <c r="AW121" i="9"/>
  <c r="S122" i="10" s="1"/>
  <c r="AP121" i="9"/>
  <c r="I122" i="10" s="1"/>
  <c r="BK120" i="9"/>
  <c r="AF121" i="10" s="1"/>
  <c r="BC120" i="9"/>
  <c r="X121" i="10" s="1"/>
  <c r="AV120" i="9"/>
  <c r="R121" i="10" s="1"/>
  <c r="AO120" i="9"/>
  <c r="H121" i="10" s="1"/>
  <c r="BJ119" i="9"/>
  <c r="AE120" i="10" s="1"/>
  <c r="BB119" i="9"/>
  <c r="K120" i="10" s="1"/>
  <c r="AU119" i="9"/>
  <c r="Q120" i="10" s="1"/>
  <c r="AN119" i="9"/>
  <c r="G120" i="10" s="1"/>
  <c r="BI118" i="9"/>
  <c r="AD119" i="10" s="1"/>
  <c r="AT118" i="9"/>
  <c r="P119" i="10" s="1"/>
  <c r="AM118" i="9"/>
  <c r="F119" i="10" s="1"/>
  <c r="G115" i="9"/>
  <c r="BA115" i="9" s="1"/>
  <c r="W116" i="10" s="1"/>
  <c r="BF115" i="9"/>
  <c r="AA116" i="10" s="1"/>
  <c r="BM114" i="9"/>
  <c r="AI127" i="9"/>
  <c r="BE114" i="9"/>
  <c r="AA127" i="9"/>
  <c r="AX114" i="9"/>
  <c r="T127" i="9"/>
  <c r="AQ114" i="9"/>
  <c r="M127" i="9"/>
  <c r="BL71" i="9"/>
  <c r="AG72" i="10" s="1"/>
  <c r="BD71" i="9"/>
  <c r="Y72" i="10" s="1"/>
  <c r="AW71" i="9"/>
  <c r="S72" i="10" s="1"/>
  <c r="AP71" i="9"/>
  <c r="I72" i="10" s="1"/>
  <c r="BK70" i="9"/>
  <c r="AF71" i="10" s="1"/>
  <c r="BC70" i="9"/>
  <c r="X71" i="10" s="1"/>
  <c r="AV70" i="9"/>
  <c r="R71" i="10" s="1"/>
  <c r="AO70" i="9"/>
  <c r="H71" i="10" s="1"/>
  <c r="BJ69" i="9"/>
  <c r="AE70" i="10" s="1"/>
  <c r="BB69" i="9"/>
  <c r="K70" i="10" s="1"/>
  <c r="M70" i="10" s="1"/>
  <c r="E70" i="11" s="1"/>
  <c r="AU69" i="9"/>
  <c r="Q70" i="10" s="1"/>
  <c r="AN69" i="9"/>
  <c r="G70" i="10" s="1"/>
  <c r="BI68" i="9"/>
  <c r="AD69" i="10" s="1"/>
  <c r="AT68" i="9"/>
  <c r="P69" i="10" s="1"/>
  <c r="AM68" i="9"/>
  <c r="F69" i="10" s="1"/>
  <c r="AZ66" i="9"/>
  <c r="V67" i="10" s="1"/>
  <c r="G65" i="9"/>
  <c r="AM65" i="9" s="1"/>
  <c r="F66" i="10" s="1"/>
  <c r="AY65" i="9"/>
  <c r="U66" i="10" s="1"/>
  <c r="BM64" i="9"/>
  <c r="AH65" i="10" s="1"/>
  <c r="BE64" i="9"/>
  <c r="Z65" i="10" s="1"/>
  <c r="AX64" i="9"/>
  <c r="T65" i="10" s="1"/>
  <c r="AQ64" i="9"/>
  <c r="J65" i="10" s="1"/>
  <c r="BL63" i="9"/>
  <c r="AG64" i="10" s="1"/>
  <c r="BD63" i="9"/>
  <c r="Y64" i="10" s="1"/>
  <c r="AW63" i="9"/>
  <c r="S64" i="10" s="1"/>
  <c r="AP63" i="9"/>
  <c r="I64" i="10" s="1"/>
  <c r="BK62" i="9"/>
  <c r="AF63" i="10" s="1"/>
  <c r="BC62" i="9"/>
  <c r="X63" i="10" s="1"/>
  <c r="AV62" i="9"/>
  <c r="R63" i="10" s="1"/>
  <c r="AO62" i="9"/>
  <c r="H63" i="10" s="1"/>
  <c r="BI60" i="9"/>
  <c r="AD61" i="10" s="1"/>
  <c r="AT60" i="9"/>
  <c r="P61" i="10" s="1"/>
  <c r="AM60" i="9"/>
  <c r="F61" i="10" s="1"/>
  <c r="G57" i="9"/>
  <c r="BA57" i="9" s="1"/>
  <c r="W58" i="10" s="1"/>
  <c r="BF57" i="9"/>
  <c r="AA58" i="10" s="1"/>
  <c r="AY57" i="9"/>
  <c r="U58" i="10" s="1"/>
  <c r="BM56" i="9"/>
  <c r="AH57" i="10" s="1"/>
  <c r="BE56" i="9"/>
  <c r="Z57" i="10" s="1"/>
  <c r="AX56" i="9"/>
  <c r="T57" i="10" s="1"/>
  <c r="AQ56" i="9"/>
  <c r="J57" i="10" s="1"/>
  <c r="BL55" i="9"/>
  <c r="AG56" i="10" s="1"/>
  <c r="BD55" i="9"/>
  <c r="Y56" i="10" s="1"/>
  <c r="AW55" i="9"/>
  <c r="S56" i="10" s="1"/>
  <c r="AP55" i="9"/>
  <c r="I56" i="10" s="1"/>
  <c r="BK54" i="9"/>
  <c r="AF55" i="10" s="1"/>
  <c r="BC54" i="9"/>
  <c r="X55" i="10" s="1"/>
  <c r="AV54" i="9"/>
  <c r="R55" i="10" s="1"/>
  <c r="AO54" i="9"/>
  <c r="H55" i="10" s="1"/>
  <c r="BI52" i="9"/>
  <c r="AD53" i="10" s="1"/>
  <c r="AT52" i="9"/>
  <c r="P53" i="10" s="1"/>
  <c r="AM52" i="9"/>
  <c r="F53" i="10" s="1"/>
  <c r="G49" i="9"/>
  <c r="AM49" i="9" s="1"/>
  <c r="F50" i="10" s="1"/>
  <c r="BM48" i="9"/>
  <c r="AH49" i="10" s="1"/>
  <c r="BE48" i="9"/>
  <c r="Z49" i="10" s="1"/>
  <c r="AX48" i="9"/>
  <c r="T49" i="10" s="1"/>
  <c r="AQ48" i="9"/>
  <c r="J49" i="10" s="1"/>
  <c r="BL47" i="9"/>
  <c r="AG48" i="10" s="1"/>
  <c r="BD47" i="9"/>
  <c r="Y48" i="10" s="1"/>
  <c r="AW47" i="9"/>
  <c r="S48" i="10" s="1"/>
  <c r="AP47" i="9"/>
  <c r="I48" i="10" s="1"/>
  <c r="BK46" i="9"/>
  <c r="AF47" i="10" s="1"/>
  <c r="BC46" i="9"/>
  <c r="X47" i="10" s="1"/>
  <c r="AV46" i="9"/>
  <c r="R47" i="10" s="1"/>
  <c r="AO46" i="9"/>
  <c r="H47" i="10" s="1"/>
  <c r="BI44" i="9"/>
  <c r="AD45" i="10" s="1"/>
  <c r="AT44" i="9"/>
  <c r="P45" i="10" s="1"/>
  <c r="AM44" i="9"/>
  <c r="F45" i="10" s="1"/>
  <c r="AR111" i="9"/>
  <c r="N112" i="10" s="1"/>
  <c r="G110" i="9"/>
  <c r="BA110" i="9" s="1"/>
  <c r="W111" i="10" s="1"/>
  <c r="BF110" i="9"/>
  <c r="AA111" i="10" s="1"/>
  <c r="BM109" i="9"/>
  <c r="AH110" i="10" s="1"/>
  <c r="BE109" i="9"/>
  <c r="Z110" i="10" s="1"/>
  <c r="AX109" i="9"/>
  <c r="T110" i="10" s="1"/>
  <c r="AQ109" i="9"/>
  <c r="J110" i="10" s="1"/>
  <c r="BL108" i="9"/>
  <c r="AG109" i="10" s="1"/>
  <c r="BD108" i="9"/>
  <c r="Y109" i="10" s="1"/>
  <c r="AW108" i="9"/>
  <c r="S109" i="10" s="1"/>
  <c r="AP108" i="9"/>
  <c r="I109" i="10" s="1"/>
  <c r="BK43" i="9"/>
  <c r="AF44" i="10" s="1"/>
  <c r="BC43" i="9"/>
  <c r="X44" i="10" s="1"/>
  <c r="AV43" i="9"/>
  <c r="R44" i="10" s="1"/>
  <c r="AO43" i="9"/>
  <c r="H44" i="10" s="1"/>
  <c r="BI42" i="9"/>
  <c r="AD43" i="10" s="1"/>
  <c r="AT42" i="9"/>
  <c r="P43" i="10" s="1"/>
  <c r="AM42" i="9"/>
  <c r="F43" i="10" s="1"/>
  <c r="G82" i="9"/>
  <c r="AM82" i="9" s="1"/>
  <c r="F83" i="10" s="1"/>
  <c r="AY82" i="9"/>
  <c r="U83" i="10" s="1"/>
  <c r="BM40" i="9"/>
  <c r="AH41" i="10" s="1"/>
  <c r="BE40" i="9"/>
  <c r="Z41" i="10" s="1"/>
  <c r="AX40" i="9"/>
  <c r="T41" i="10" s="1"/>
  <c r="AQ40" i="9"/>
  <c r="J41" i="10" s="1"/>
  <c r="BL39" i="9"/>
  <c r="AG40" i="10" s="1"/>
  <c r="BD39" i="9"/>
  <c r="Y40" i="10" s="1"/>
  <c r="AW39" i="9"/>
  <c r="S40" i="10" s="1"/>
  <c r="AP39" i="9"/>
  <c r="I40" i="10" s="1"/>
  <c r="BK38" i="9"/>
  <c r="AF39" i="10" s="1"/>
  <c r="BC38" i="9"/>
  <c r="X39" i="10" s="1"/>
  <c r="AV38" i="9"/>
  <c r="R39" i="10" s="1"/>
  <c r="AO38" i="9"/>
  <c r="H39" i="10" s="1"/>
  <c r="BI107" i="9"/>
  <c r="AD108" i="10" s="1"/>
  <c r="AT107" i="9"/>
  <c r="P108" i="10" s="1"/>
  <c r="AM107" i="9"/>
  <c r="F108" i="10" s="1"/>
  <c r="BG105" i="9"/>
  <c r="AB106" i="10" s="1"/>
  <c r="G104" i="9"/>
  <c r="BA104" i="9" s="1"/>
  <c r="W105" i="10" s="1"/>
  <c r="BF104" i="9"/>
  <c r="AA105" i="10" s="1"/>
  <c r="AY104" i="9"/>
  <c r="U105" i="10" s="1"/>
  <c r="BM103" i="9"/>
  <c r="AH104" i="10" s="1"/>
  <c r="BE103" i="9"/>
  <c r="Z104" i="10" s="1"/>
  <c r="AX103" i="9"/>
  <c r="T104" i="10" s="1"/>
  <c r="AQ103" i="9"/>
  <c r="J104" i="10" s="1"/>
  <c r="BL102" i="9"/>
  <c r="AG103" i="10" s="1"/>
  <c r="BD102" i="9"/>
  <c r="Y103" i="10" s="1"/>
  <c r="AW102" i="9"/>
  <c r="S103" i="10" s="1"/>
  <c r="AP102" i="9"/>
  <c r="I103" i="10" s="1"/>
  <c r="BK101" i="9"/>
  <c r="AF102" i="10" s="1"/>
  <c r="BC101" i="9"/>
  <c r="X102" i="10" s="1"/>
  <c r="AV101" i="9"/>
  <c r="R102" i="10" s="1"/>
  <c r="AO101" i="9"/>
  <c r="H102" i="10" s="1"/>
  <c r="BI81" i="9"/>
  <c r="AD82" i="10" s="1"/>
  <c r="AT81" i="9"/>
  <c r="P82" i="10" s="1"/>
  <c r="AM81" i="9"/>
  <c r="F82" i="10" s="1"/>
  <c r="G34" i="9"/>
  <c r="AM34" i="9" s="1"/>
  <c r="F35" i="10" s="1"/>
  <c r="BM79" i="9"/>
  <c r="AH80" i="10" s="1"/>
  <c r="BE79" i="9"/>
  <c r="Z80" i="10" s="1"/>
  <c r="AX79" i="9"/>
  <c r="T80" i="10" s="1"/>
  <c r="AQ79" i="9"/>
  <c r="J80" i="10" s="1"/>
  <c r="BL33" i="9"/>
  <c r="AG34" i="10" s="1"/>
  <c r="BD33" i="9"/>
  <c r="Y34" i="10" s="1"/>
  <c r="AW33" i="9"/>
  <c r="S34" i="10" s="1"/>
  <c r="AP33" i="9"/>
  <c r="I34" i="10" s="1"/>
  <c r="BK32" i="9"/>
  <c r="AF33" i="10" s="1"/>
  <c r="BC32" i="9"/>
  <c r="X33" i="10" s="1"/>
  <c r="AV32" i="9"/>
  <c r="R33" i="10" s="1"/>
  <c r="AO32" i="9"/>
  <c r="H33" i="10" s="1"/>
  <c r="BI30" i="9"/>
  <c r="AD31" i="10" s="1"/>
  <c r="AT30" i="9"/>
  <c r="P31" i="10" s="1"/>
  <c r="AM30" i="9"/>
  <c r="F31" i="10" s="1"/>
  <c r="G98" i="9"/>
  <c r="BA98" i="9" s="1"/>
  <c r="W99" i="10" s="1"/>
  <c r="BM97" i="9"/>
  <c r="AH98" i="10" s="1"/>
  <c r="AX97" i="9"/>
  <c r="T98" i="10" s="1"/>
  <c r="BL96" i="9"/>
  <c r="AG97" i="10" s="1"/>
  <c r="BD96" i="9"/>
  <c r="Y97" i="10" s="1"/>
  <c r="AW96" i="9"/>
  <c r="S97" i="10" s="1"/>
  <c r="AP96" i="9"/>
  <c r="I97" i="10" s="1"/>
  <c r="BK95" i="9"/>
  <c r="AF96" i="10" s="1"/>
  <c r="BC95" i="9"/>
  <c r="X96" i="10" s="1"/>
  <c r="AV95" i="9"/>
  <c r="R96" i="10" s="1"/>
  <c r="AO95" i="9"/>
  <c r="H96" i="10" s="1"/>
  <c r="BI28" i="9"/>
  <c r="AD29" i="10" s="1"/>
  <c r="AT28" i="9"/>
  <c r="P29" i="10" s="1"/>
  <c r="AM28" i="9"/>
  <c r="F29" i="10" s="1"/>
  <c r="AZ26" i="9"/>
  <c r="V27" i="10" s="1"/>
  <c r="G25" i="9"/>
  <c r="AM25" i="9" s="1"/>
  <c r="F26" i="10" s="1"/>
  <c r="AY25" i="9"/>
  <c r="U26" i="10" s="1"/>
  <c r="BM94" i="9"/>
  <c r="AH95" i="10" s="1"/>
  <c r="BE94" i="9"/>
  <c r="Z95" i="10" s="1"/>
  <c r="AX94" i="9"/>
  <c r="T95" i="10" s="1"/>
  <c r="AQ94" i="9"/>
  <c r="J95" i="10" s="1"/>
  <c r="BL93" i="9"/>
  <c r="AG94" i="10" s="1"/>
  <c r="BD93" i="9"/>
  <c r="Y94" i="10" s="1"/>
  <c r="AW93" i="9"/>
  <c r="S94" i="10" s="1"/>
  <c r="AP93" i="9"/>
  <c r="I94" i="10" s="1"/>
  <c r="BK92" i="9"/>
  <c r="AF93" i="10" s="1"/>
  <c r="BC92" i="9"/>
  <c r="X93" i="10" s="1"/>
  <c r="AV92" i="9"/>
  <c r="R93" i="10" s="1"/>
  <c r="AO92" i="9"/>
  <c r="H93" i="10" s="1"/>
  <c r="BI90" i="9"/>
  <c r="AD91" i="10" s="1"/>
  <c r="AT90" i="9"/>
  <c r="P91" i="10" s="1"/>
  <c r="AM90" i="9"/>
  <c r="F91" i="10" s="1"/>
  <c r="BH24" i="9"/>
  <c r="AC25" i="10" s="1"/>
  <c r="BA24" i="9"/>
  <c r="W25" i="10" s="1"/>
  <c r="AS24" i="9"/>
  <c r="O25" i="10" s="1"/>
  <c r="G23" i="9"/>
  <c r="AM23" i="9" s="1"/>
  <c r="F24" i="10" s="1"/>
  <c r="BF23" i="9"/>
  <c r="AA24" i="10" s="1"/>
  <c r="AY23" i="9"/>
  <c r="U24" i="10" s="1"/>
  <c r="BM77" i="9"/>
  <c r="AH78" i="10" s="1"/>
  <c r="BE77" i="9"/>
  <c r="Z78" i="10" s="1"/>
  <c r="AX77" i="9"/>
  <c r="T78" i="10" s="1"/>
  <c r="AQ77" i="9"/>
  <c r="J78" i="10" s="1"/>
  <c r="BL22" i="9"/>
  <c r="AG23" i="10" s="1"/>
  <c r="BD22" i="9"/>
  <c r="Y23" i="10" s="1"/>
  <c r="AW22" i="9"/>
  <c r="S23" i="10" s="1"/>
  <c r="AP22" i="9"/>
  <c r="I23" i="10" s="1"/>
  <c r="BK76" i="9"/>
  <c r="AF77" i="10" s="1"/>
  <c r="BC76" i="9"/>
  <c r="X77" i="10" s="1"/>
  <c r="AV76" i="9"/>
  <c r="R77" i="10" s="1"/>
  <c r="AO76" i="9"/>
  <c r="H77" i="10" s="1"/>
  <c r="BI88" i="9"/>
  <c r="AD89" i="10" s="1"/>
  <c r="AT88" i="9"/>
  <c r="P89" i="10" s="1"/>
  <c r="AM88" i="9"/>
  <c r="F89" i="10" s="1"/>
  <c r="BH87" i="9"/>
  <c r="AC88" i="10" s="1"/>
  <c r="BA87" i="9"/>
  <c r="W88" i="10" s="1"/>
  <c r="AS87" i="9"/>
  <c r="O88" i="10" s="1"/>
  <c r="AJ113" i="9"/>
  <c r="AC113" i="9"/>
  <c r="V113" i="9"/>
  <c r="N113" i="9"/>
  <c r="G21" i="9"/>
  <c r="AS21" i="9" s="1"/>
  <c r="O22" i="10" s="1"/>
  <c r="BM75" i="9"/>
  <c r="AH76" i="10" s="1"/>
  <c r="BE75" i="9"/>
  <c r="Z76" i="10" s="1"/>
  <c r="AX75" i="9"/>
  <c r="T76" i="10" s="1"/>
  <c r="AQ75" i="9"/>
  <c r="J76" i="10" s="1"/>
  <c r="BL20" i="9"/>
  <c r="AG21" i="10" s="1"/>
  <c r="BD20" i="9"/>
  <c r="Y21" i="10" s="1"/>
  <c r="AW20" i="9"/>
  <c r="S21" i="10" s="1"/>
  <c r="AP20" i="9"/>
  <c r="I21" i="10" s="1"/>
  <c r="BK74" i="9"/>
  <c r="AF75" i="10" s="1"/>
  <c r="BC74" i="9"/>
  <c r="X75" i="10" s="1"/>
  <c r="AV74" i="9"/>
  <c r="R75" i="10" s="1"/>
  <c r="AO74" i="9"/>
  <c r="H75" i="10" s="1"/>
  <c r="AF85" i="9"/>
  <c r="X85" i="9"/>
  <c r="Q85" i="9"/>
  <c r="J85" i="9"/>
  <c r="AE72" i="9"/>
  <c r="E72" i="9"/>
  <c r="P72" i="9"/>
  <c r="I72" i="9"/>
  <c r="BH17" i="9"/>
  <c r="AC18" i="10" s="1"/>
  <c r="BA17" i="9"/>
  <c r="W18" i="10" s="1"/>
  <c r="AS17" i="9"/>
  <c r="O18" i="10" s="1"/>
  <c r="BN16" i="9"/>
  <c r="L17" i="10" s="1"/>
  <c r="BG16" i="9"/>
  <c r="AB17" i="10" s="1"/>
  <c r="AZ16" i="9"/>
  <c r="V17" i="10" s="1"/>
  <c r="AR16" i="9"/>
  <c r="N17" i="10" s="1"/>
  <c r="G15" i="9"/>
  <c r="BA15" i="9" s="1"/>
  <c r="W16" i="10" s="1"/>
  <c r="BM14" i="9"/>
  <c r="AH15" i="10" s="1"/>
  <c r="BE14" i="9"/>
  <c r="Z15" i="10" s="1"/>
  <c r="AX14" i="9"/>
  <c r="T15" i="10" s="1"/>
  <c r="AQ14" i="9"/>
  <c r="J15" i="10" s="1"/>
  <c r="BL13" i="9"/>
  <c r="AG14" i="10" s="1"/>
  <c r="BD13" i="9"/>
  <c r="Y14" i="10" s="1"/>
  <c r="AW13" i="9"/>
  <c r="S14" i="10" s="1"/>
  <c r="AP13" i="9"/>
  <c r="I14" i="10" s="1"/>
  <c r="BK12" i="9"/>
  <c r="AF13" i="10" s="1"/>
  <c r="BC12" i="9"/>
  <c r="X13" i="10" s="1"/>
  <c r="AV12" i="9"/>
  <c r="R13" i="10" s="1"/>
  <c r="AO12" i="9"/>
  <c r="H13" i="10" s="1"/>
  <c r="BI10" i="9"/>
  <c r="AD11" i="10" s="1"/>
  <c r="AT10" i="9"/>
  <c r="P11" i="10" s="1"/>
  <c r="AM10" i="9"/>
  <c r="F11" i="10" s="1"/>
  <c r="BH9" i="9"/>
  <c r="AC10" i="10" s="1"/>
  <c r="BA9" i="9"/>
  <c r="W10" i="10" s="1"/>
  <c r="AS9" i="9"/>
  <c r="O10" i="10" s="1"/>
  <c r="BN8" i="9"/>
  <c r="L9" i="10" s="1"/>
  <c r="BG8" i="9"/>
  <c r="AB9" i="10" s="1"/>
  <c r="AZ8" i="9"/>
  <c r="V9" i="10" s="1"/>
  <c r="AR8" i="9"/>
  <c r="N9" i="10" s="1"/>
  <c r="BF7" i="9"/>
  <c r="AA8" i="10" s="1"/>
  <c r="AY7" i="9"/>
  <c r="U8" i="10" s="1"/>
  <c r="BM6" i="9"/>
  <c r="AH7" i="10" s="1"/>
  <c r="BE6" i="9"/>
  <c r="Z7" i="10" s="1"/>
  <c r="AX6" i="9"/>
  <c r="T7" i="10" s="1"/>
  <c r="AQ6" i="9"/>
  <c r="J7" i="10" s="1"/>
  <c r="BL5" i="9"/>
  <c r="AG6" i="10" s="1"/>
  <c r="BD5" i="9"/>
  <c r="Y6" i="10" s="1"/>
  <c r="AW5" i="9"/>
  <c r="S6" i="10" s="1"/>
  <c r="AP5" i="9"/>
  <c r="I6" i="10" s="1"/>
  <c r="BK4" i="9"/>
  <c r="AG18" i="9"/>
  <c r="BC4" i="9"/>
  <c r="Y18" i="9"/>
  <c r="AV4" i="9"/>
  <c r="R18" i="9"/>
  <c r="AO4" i="9"/>
  <c r="K18" i="9"/>
  <c r="AI301" i="14"/>
  <c r="AB301" i="18"/>
  <c r="Z300" i="14"/>
  <c r="AG300" i="18"/>
  <c r="BH296" i="9"/>
  <c r="AC297" i="10" s="1"/>
  <c r="BC367" i="9"/>
  <c r="X368" i="10" s="1"/>
  <c r="G367" i="14"/>
  <c r="G367" i="18"/>
  <c r="BN363" i="9"/>
  <c r="L364" i="10" s="1"/>
  <c r="BF362" i="9"/>
  <c r="AA363" i="10" s="1"/>
  <c r="AX361" i="9"/>
  <c r="T362" i="10" s="1"/>
  <c r="AW360" i="9"/>
  <c r="S361" i="10" s="1"/>
  <c r="AV359" i="9"/>
  <c r="R360" i="10" s="1"/>
  <c r="AO359" i="9"/>
  <c r="H360" i="10" s="1"/>
  <c r="BH356" i="9"/>
  <c r="AC357" i="10" s="1"/>
  <c r="BG355" i="9"/>
  <c r="AB356" i="10" s="1"/>
  <c r="BF354" i="9"/>
  <c r="AA355" i="10" s="1"/>
  <c r="BE353" i="9"/>
  <c r="Z354" i="10" s="1"/>
  <c r="BD352" i="9"/>
  <c r="Z368" i="9"/>
  <c r="BJ367" i="9"/>
  <c r="AE368" i="10" s="1"/>
  <c r="AN367" i="9"/>
  <c r="G368" i="10" s="1"/>
  <c r="BH366" i="9"/>
  <c r="AC367" i="10" s="1"/>
  <c r="AS366" i="9"/>
  <c r="O367" i="10" s="1"/>
  <c r="BF364" i="9"/>
  <c r="AA365" i="10" s="1"/>
  <c r="BE363" i="9"/>
  <c r="Z364" i="10" s="1"/>
  <c r="AQ363" i="9"/>
  <c r="J364" i="10" s="1"/>
  <c r="BD362" i="9"/>
  <c r="Y363" i="10" s="1"/>
  <c r="AW362" i="9"/>
  <c r="S363" i="10" s="1"/>
  <c r="BK361" i="9"/>
  <c r="AF362" i="10" s="1"/>
  <c r="BC361" i="9"/>
  <c r="X362" i="10" s="1"/>
  <c r="AV361" i="9"/>
  <c r="R362" i="10" s="1"/>
  <c r="AO361" i="9"/>
  <c r="H362" i="10" s="1"/>
  <c r="BJ360" i="9"/>
  <c r="AE361" i="10" s="1"/>
  <c r="BB360" i="9"/>
  <c r="K361" i="10" s="1"/>
  <c r="AU360" i="9"/>
  <c r="Q361" i="10" s="1"/>
  <c r="AN360" i="9"/>
  <c r="G361" i="10" s="1"/>
  <c r="BI359" i="9"/>
  <c r="AD360" i="10" s="1"/>
  <c r="AT359" i="9"/>
  <c r="P360" i="10" s="1"/>
  <c r="AM359" i="9"/>
  <c r="F360" i="10" s="1"/>
  <c r="BH358" i="9"/>
  <c r="AC359" i="10" s="1"/>
  <c r="BA358" i="9"/>
  <c r="W359" i="10" s="1"/>
  <c r="AS358" i="9"/>
  <c r="O359" i="10" s="1"/>
  <c r="G356" i="9"/>
  <c r="BK356" i="9" s="1"/>
  <c r="AF357" i="10" s="1"/>
  <c r="BF356" i="9"/>
  <c r="AA357" i="10" s="1"/>
  <c r="AY356" i="9"/>
  <c r="U357" i="10" s="1"/>
  <c r="BM355" i="9"/>
  <c r="AH356" i="10" s="1"/>
  <c r="BE355" i="9"/>
  <c r="Z356" i="10" s="1"/>
  <c r="AX355" i="9"/>
  <c r="T356" i="10" s="1"/>
  <c r="AQ355" i="9"/>
  <c r="J356" i="10" s="1"/>
  <c r="BL354" i="9"/>
  <c r="AG355" i="10" s="1"/>
  <c r="BD354" i="9"/>
  <c r="Y355" i="10" s="1"/>
  <c r="AW354" i="9"/>
  <c r="S355" i="10" s="1"/>
  <c r="AP354" i="9"/>
  <c r="I355" i="10" s="1"/>
  <c r="BK353" i="9"/>
  <c r="AF354" i="10" s="1"/>
  <c r="BC353" i="9"/>
  <c r="X354" i="10" s="1"/>
  <c r="AV353" i="9"/>
  <c r="R354" i="10" s="1"/>
  <c r="AO353" i="9"/>
  <c r="H354" i="10" s="1"/>
  <c r="BJ352" i="9"/>
  <c r="AF368" i="9"/>
  <c r="BB352" i="9"/>
  <c r="X368" i="9"/>
  <c r="AU352" i="9"/>
  <c r="Q368" i="9"/>
  <c r="AN352" i="9"/>
  <c r="J368" i="9"/>
  <c r="BI350" i="9"/>
  <c r="AD351" i="10" s="1"/>
  <c r="AT350" i="9"/>
  <c r="P351" i="10" s="1"/>
  <c r="AM350" i="9"/>
  <c r="F351" i="10" s="1"/>
  <c r="BH349" i="9"/>
  <c r="AC350" i="10" s="1"/>
  <c r="BA349" i="9"/>
  <c r="W350" i="10" s="1"/>
  <c r="AS349" i="9"/>
  <c r="O350" i="10" s="1"/>
  <c r="G347" i="9"/>
  <c r="AM347" i="9" s="1"/>
  <c r="F348" i="10" s="1"/>
  <c r="BM346" i="9"/>
  <c r="AH347" i="10" s="1"/>
  <c r="BE346" i="9"/>
  <c r="Z347" i="10" s="1"/>
  <c r="AX346" i="9"/>
  <c r="T347" i="10" s="1"/>
  <c r="AQ346" i="9"/>
  <c r="J347" i="10" s="1"/>
  <c r="BL345" i="9"/>
  <c r="AG346" i="10" s="1"/>
  <c r="BD345" i="9"/>
  <c r="Y346" i="10" s="1"/>
  <c r="AW345" i="9"/>
  <c r="S346" i="10" s="1"/>
  <c r="AP345" i="9"/>
  <c r="I346" i="10" s="1"/>
  <c r="BK344" i="9"/>
  <c r="AF345" i="10" s="1"/>
  <c r="BC344" i="9"/>
  <c r="X345" i="10" s="1"/>
  <c r="AV344" i="9"/>
  <c r="R345" i="10" s="1"/>
  <c r="AO344" i="9"/>
  <c r="H345" i="10" s="1"/>
  <c r="BJ343" i="9"/>
  <c r="AE344" i="10" s="1"/>
  <c r="BB343" i="9"/>
  <c r="K344" i="10" s="1"/>
  <c r="AU343" i="9"/>
  <c r="Q344" i="10" s="1"/>
  <c r="AN343" i="9"/>
  <c r="G344" i="10" s="1"/>
  <c r="BI342" i="9"/>
  <c r="AD343" i="10" s="1"/>
  <c r="AT342" i="9"/>
  <c r="P343" i="10" s="1"/>
  <c r="AM342" i="9"/>
  <c r="F343" i="10" s="1"/>
  <c r="BH341" i="9"/>
  <c r="AC342" i="10" s="1"/>
  <c r="BA341" i="9"/>
  <c r="W342" i="10" s="1"/>
  <c r="AS341" i="9"/>
  <c r="O342" i="10" s="1"/>
  <c r="G339" i="9"/>
  <c r="BB339" i="9" s="1"/>
  <c r="K340" i="10" s="1"/>
  <c r="BM338" i="9"/>
  <c r="AH339" i="10" s="1"/>
  <c r="BE338" i="9"/>
  <c r="Z339" i="10" s="1"/>
  <c r="AX338" i="9"/>
  <c r="T339" i="10" s="1"/>
  <c r="AQ338" i="9"/>
  <c r="J339" i="10" s="1"/>
  <c r="BL337" i="9"/>
  <c r="AG338" i="10" s="1"/>
  <c r="BD337" i="9"/>
  <c r="Y338" i="10" s="1"/>
  <c r="AW337" i="9"/>
  <c r="S338" i="10" s="1"/>
  <c r="AP337" i="9"/>
  <c r="I338" i="10" s="1"/>
  <c r="BK336" i="9"/>
  <c r="AF337" i="10" s="1"/>
  <c r="BC336" i="9"/>
  <c r="X337" i="10" s="1"/>
  <c r="AV336" i="9"/>
  <c r="R337" i="10" s="1"/>
  <c r="AO336" i="9"/>
  <c r="H337" i="10" s="1"/>
  <c r="BJ335" i="9"/>
  <c r="AE336" i="10" s="1"/>
  <c r="BB335" i="9"/>
  <c r="K336" i="10" s="1"/>
  <c r="AU335" i="9"/>
  <c r="Q336" i="10" s="1"/>
  <c r="AN335" i="9"/>
  <c r="G336" i="10" s="1"/>
  <c r="BI334" i="9"/>
  <c r="AD335" i="10" s="1"/>
  <c r="AT334" i="9"/>
  <c r="P335" i="10" s="1"/>
  <c r="AM334" i="9"/>
  <c r="F335" i="10" s="1"/>
  <c r="BH333" i="9"/>
  <c r="AC334" i="10" s="1"/>
  <c r="BA333" i="9"/>
  <c r="W334" i="10" s="1"/>
  <c r="AS333" i="9"/>
  <c r="O334" i="10" s="1"/>
  <c r="AZ332" i="9"/>
  <c r="V333" i="10" s="1"/>
  <c r="G331" i="9"/>
  <c r="BB331" i="9" s="1"/>
  <c r="K332" i="10" s="1"/>
  <c r="AY331" i="9"/>
  <c r="U332" i="10" s="1"/>
  <c r="BM330" i="9"/>
  <c r="AH331" i="10" s="1"/>
  <c r="BE330" i="9"/>
  <c r="Z331" i="10" s="1"/>
  <c r="AX330" i="9"/>
  <c r="T331" i="10" s="1"/>
  <c r="AQ330" i="9"/>
  <c r="J331" i="10" s="1"/>
  <c r="BL329" i="9"/>
  <c r="AG330" i="10" s="1"/>
  <c r="AH351" i="9"/>
  <c r="BD329" i="9"/>
  <c r="Y330" i="10" s="1"/>
  <c r="Z351" i="9"/>
  <c r="AW329" i="9"/>
  <c r="S330" i="10" s="1"/>
  <c r="S351" i="9"/>
  <c r="AP329" i="9"/>
  <c r="I330" i="10" s="1"/>
  <c r="L351" i="9"/>
  <c r="AM351" i="9" s="1"/>
  <c r="BK310" i="9"/>
  <c r="AF311" i="10" s="1"/>
  <c r="BC310" i="9"/>
  <c r="X311" i="10" s="1"/>
  <c r="AV310" i="9"/>
  <c r="R311" i="10" s="1"/>
  <c r="AO310" i="9"/>
  <c r="H311" i="10" s="1"/>
  <c r="BJ309" i="9"/>
  <c r="AE310" i="10" s="1"/>
  <c r="BB309" i="9"/>
  <c r="K310" i="10" s="1"/>
  <c r="AU309" i="9"/>
  <c r="Q310" i="10" s="1"/>
  <c r="AN309" i="9"/>
  <c r="G310" i="10" s="1"/>
  <c r="BI308" i="9"/>
  <c r="AD309" i="10" s="1"/>
  <c r="AT308" i="9"/>
  <c r="P309" i="10" s="1"/>
  <c r="AM308" i="9"/>
  <c r="F309" i="10" s="1"/>
  <c r="BH307" i="9"/>
  <c r="AC308" i="10" s="1"/>
  <c r="BA307" i="9"/>
  <c r="W308" i="10" s="1"/>
  <c r="AS307" i="9"/>
  <c r="O308" i="10" s="1"/>
  <c r="G305" i="9"/>
  <c r="BB305" i="9" s="1"/>
  <c r="K306" i="10" s="1"/>
  <c r="BF305" i="9"/>
  <c r="AA306" i="10" s="1"/>
  <c r="AY305" i="9"/>
  <c r="U306" i="10" s="1"/>
  <c r="BM304" i="9"/>
  <c r="AH305" i="10" s="1"/>
  <c r="BE304" i="9"/>
  <c r="Z305" i="10" s="1"/>
  <c r="AX304" i="9"/>
  <c r="T305" i="10" s="1"/>
  <c r="AQ304" i="9"/>
  <c r="J305" i="10" s="1"/>
  <c r="BL303" i="9"/>
  <c r="AG304" i="10" s="1"/>
  <c r="BD303" i="9"/>
  <c r="Y304" i="10" s="1"/>
  <c r="AW303" i="9"/>
  <c r="S304" i="10" s="1"/>
  <c r="AP303" i="9"/>
  <c r="I304" i="10" s="1"/>
  <c r="BK302" i="9"/>
  <c r="AF303" i="10" s="1"/>
  <c r="BC302" i="9"/>
  <c r="X303" i="10" s="1"/>
  <c r="AV302" i="9"/>
  <c r="R303" i="10" s="1"/>
  <c r="AO302" i="9"/>
  <c r="H303" i="10" s="1"/>
  <c r="BJ301" i="9"/>
  <c r="AE302" i="10" s="1"/>
  <c r="BB301" i="9"/>
  <c r="K302" i="10" s="1"/>
  <c r="AU301" i="9"/>
  <c r="Q302" i="10" s="1"/>
  <c r="AN301" i="9"/>
  <c r="G302" i="10" s="1"/>
  <c r="BI300" i="9"/>
  <c r="AD301" i="10" s="1"/>
  <c r="AT300" i="9"/>
  <c r="P301" i="10" s="1"/>
  <c r="AM300" i="9"/>
  <c r="F301" i="10" s="1"/>
  <c r="BH299" i="9"/>
  <c r="AC300" i="10" s="1"/>
  <c r="BA299" i="9"/>
  <c r="W300" i="10" s="1"/>
  <c r="AS299" i="9"/>
  <c r="O300" i="10" s="1"/>
  <c r="G297" i="9"/>
  <c r="AY297" i="9" s="1"/>
  <c r="U298" i="10" s="1"/>
  <c r="BM296" i="9"/>
  <c r="AH297" i="10" s="1"/>
  <c r="BE296" i="9"/>
  <c r="Z297" i="10" s="1"/>
  <c r="AX296" i="9"/>
  <c r="T297" i="10" s="1"/>
  <c r="AQ296" i="9"/>
  <c r="J297" i="10" s="1"/>
  <c r="BL295" i="9"/>
  <c r="AG296" i="10" s="1"/>
  <c r="BD295" i="9"/>
  <c r="Y296" i="10" s="1"/>
  <c r="AW295" i="9"/>
  <c r="S296" i="10" s="1"/>
  <c r="AP295" i="9"/>
  <c r="I296" i="10" s="1"/>
  <c r="BK294" i="9"/>
  <c r="AF295" i="10" s="1"/>
  <c r="BC294" i="9"/>
  <c r="X295" i="10" s="1"/>
  <c r="AV294" i="9"/>
  <c r="R295" i="10" s="1"/>
  <c r="AO294" i="9"/>
  <c r="H295" i="10" s="1"/>
  <c r="BJ293" i="9"/>
  <c r="AE294" i="10" s="1"/>
  <c r="BB293" i="9"/>
  <c r="K294" i="10" s="1"/>
  <c r="AU293" i="9"/>
  <c r="Q294" i="10" s="1"/>
  <c r="AN293" i="9"/>
  <c r="G294" i="10" s="1"/>
  <c r="BI292" i="9"/>
  <c r="AD293" i="10" s="1"/>
  <c r="AT292" i="9"/>
  <c r="P293" i="10" s="1"/>
  <c r="AM292" i="9"/>
  <c r="F293" i="10" s="1"/>
  <c r="BH291" i="9"/>
  <c r="AC292" i="10" s="1"/>
  <c r="BA291" i="9"/>
  <c r="W292" i="10" s="1"/>
  <c r="AS291" i="9"/>
  <c r="O292" i="10" s="1"/>
  <c r="G289" i="9"/>
  <c r="BJ289" i="9" s="1"/>
  <c r="AE290" i="10" s="1"/>
  <c r="BM288" i="9"/>
  <c r="AH289" i="10" s="1"/>
  <c r="BE288" i="9"/>
  <c r="Z289" i="10" s="1"/>
  <c r="AX288" i="9"/>
  <c r="T289" i="10" s="1"/>
  <c r="AQ288" i="9"/>
  <c r="J289" i="10" s="1"/>
  <c r="BL287" i="9"/>
  <c r="AG288" i="10" s="1"/>
  <c r="BD287" i="9"/>
  <c r="Y288" i="10" s="1"/>
  <c r="AW287" i="9"/>
  <c r="S288" i="10" s="1"/>
  <c r="AP287" i="9"/>
  <c r="I288" i="10" s="1"/>
  <c r="BK286" i="9"/>
  <c r="AF287" i="10" s="1"/>
  <c r="BC286" i="9"/>
  <c r="X287" i="10" s="1"/>
  <c r="AV286" i="9"/>
  <c r="R287" i="10" s="1"/>
  <c r="AO286" i="9"/>
  <c r="H287" i="10" s="1"/>
  <c r="BJ285" i="9"/>
  <c r="AE286" i="10" s="1"/>
  <c r="BB285" i="9"/>
  <c r="K286" i="10" s="1"/>
  <c r="AU285" i="9"/>
  <c r="Q286" i="10" s="1"/>
  <c r="AN285" i="9"/>
  <c r="G286" i="10" s="1"/>
  <c r="BI327" i="9"/>
  <c r="AD328" i="10" s="1"/>
  <c r="AT327" i="9"/>
  <c r="P328" i="10" s="1"/>
  <c r="AM327" i="9"/>
  <c r="F328" i="10" s="1"/>
  <c r="BH326" i="9"/>
  <c r="AC327" i="10" s="1"/>
  <c r="BA326" i="9"/>
  <c r="W327" i="10" s="1"/>
  <c r="AS326" i="9"/>
  <c r="O327" i="10" s="1"/>
  <c r="AZ325" i="9"/>
  <c r="V326" i="10" s="1"/>
  <c r="G324" i="9"/>
  <c r="BB324" i="9" s="1"/>
  <c r="K325" i="10" s="1"/>
  <c r="AY324" i="9"/>
  <c r="U325" i="10" s="1"/>
  <c r="BM284" i="9"/>
  <c r="AH285" i="10" s="1"/>
  <c r="BE284" i="9"/>
  <c r="Z285" i="10" s="1"/>
  <c r="AX284" i="9"/>
  <c r="T285" i="10" s="1"/>
  <c r="AQ284" i="9"/>
  <c r="J285" i="10" s="1"/>
  <c r="BL283" i="9"/>
  <c r="AG284" i="10" s="1"/>
  <c r="BD283" i="9"/>
  <c r="Y284" i="10" s="1"/>
  <c r="AW283" i="9"/>
  <c r="S284" i="10" s="1"/>
  <c r="AP283" i="9"/>
  <c r="I284" i="10" s="1"/>
  <c r="BK282" i="9"/>
  <c r="AF283" i="10" s="1"/>
  <c r="BC282" i="9"/>
  <c r="X283" i="10" s="1"/>
  <c r="AV282" i="9"/>
  <c r="R283" i="10" s="1"/>
  <c r="AO282" i="9"/>
  <c r="H283" i="10" s="1"/>
  <c r="BJ281" i="9"/>
  <c r="AE282" i="10" s="1"/>
  <c r="BB281" i="9"/>
  <c r="K282" i="10" s="1"/>
  <c r="AU281" i="9"/>
  <c r="Q282" i="10" s="1"/>
  <c r="AN281" i="9"/>
  <c r="G282" i="10" s="1"/>
  <c r="BI280" i="9"/>
  <c r="AD281" i="10" s="1"/>
  <c r="AT280" i="9"/>
  <c r="P281" i="10" s="1"/>
  <c r="AM280" i="9"/>
  <c r="F281" i="10" s="1"/>
  <c r="BH279" i="9"/>
  <c r="AC280" i="10" s="1"/>
  <c r="BA279" i="9"/>
  <c r="W280" i="10" s="1"/>
  <c r="AS279" i="9"/>
  <c r="O280" i="10" s="1"/>
  <c r="G277" i="9"/>
  <c r="BJ277" i="9" s="1"/>
  <c r="AE278" i="10" s="1"/>
  <c r="BF277" i="9"/>
  <c r="AA278" i="10" s="1"/>
  <c r="AY277" i="9"/>
  <c r="U278" i="10" s="1"/>
  <c r="BM323" i="9"/>
  <c r="AH324" i="10" s="1"/>
  <c r="BE323" i="9"/>
  <c r="Z324" i="10" s="1"/>
  <c r="AX323" i="9"/>
  <c r="T324" i="10" s="1"/>
  <c r="AQ323" i="9"/>
  <c r="J324" i="10" s="1"/>
  <c r="BL322" i="9"/>
  <c r="AG323" i="10" s="1"/>
  <c r="BD322" i="9"/>
  <c r="Y323" i="10" s="1"/>
  <c r="AW322" i="9"/>
  <c r="S323" i="10" s="1"/>
  <c r="AP322" i="9"/>
  <c r="I323" i="10" s="1"/>
  <c r="BK321" i="9"/>
  <c r="AF322" i="10" s="1"/>
  <c r="BC321" i="9"/>
  <c r="X322" i="10" s="1"/>
  <c r="AV321" i="9"/>
  <c r="R322" i="10" s="1"/>
  <c r="AO321" i="9"/>
  <c r="H322" i="10" s="1"/>
  <c r="BJ320" i="9"/>
  <c r="AE321" i="10" s="1"/>
  <c r="BB320" i="9"/>
  <c r="K321" i="10" s="1"/>
  <c r="AU320" i="9"/>
  <c r="Q321" i="10" s="1"/>
  <c r="AN320" i="9"/>
  <c r="G321" i="10" s="1"/>
  <c r="BI319" i="9"/>
  <c r="AD320" i="10" s="1"/>
  <c r="AT319" i="9"/>
  <c r="P320" i="10" s="1"/>
  <c r="AM319" i="9"/>
  <c r="F320" i="10" s="1"/>
  <c r="BH318" i="9"/>
  <c r="AC319" i="10" s="1"/>
  <c r="BA318" i="9"/>
  <c r="W319" i="10" s="1"/>
  <c r="AS318" i="9"/>
  <c r="O319" i="10" s="1"/>
  <c r="BN276" i="9"/>
  <c r="L277" i="10" s="1"/>
  <c r="G275" i="9"/>
  <c r="AT275" i="9" s="1"/>
  <c r="P276" i="10" s="1"/>
  <c r="BM274" i="9"/>
  <c r="AH275" i="10" s="1"/>
  <c r="BE274" i="9"/>
  <c r="Z275" i="10" s="1"/>
  <c r="AX274" i="9"/>
  <c r="T275" i="10" s="1"/>
  <c r="AQ274" i="9"/>
  <c r="J275" i="10" s="1"/>
  <c r="BL273" i="9"/>
  <c r="AG274" i="10" s="1"/>
  <c r="BD273" i="9"/>
  <c r="Y274" i="10" s="1"/>
  <c r="AW273" i="9"/>
  <c r="S274" i="10" s="1"/>
  <c r="AP273" i="9"/>
  <c r="I274" i="10" s="1"/>
  <c r="BK272" i="9"/>
  <c r="AF273" i="10" s="1"/>
  <c r="BC272" i="9"/>
  <c r="X273" i="10" s="1"/>
  <c r="AV272" i="9"/>
  <c r="R273" i="10" s="1"/>
  <c r="AO272" i="9"/>
  <c r="H273" i="10" s="1"/>
  <c r="BJ271" i="9"/>
  <c r="AE272" i="10" s="1"/>
  <c r="BB271" i="9"/>
  <c r="K272" i="10" s="1"/>
  <c r="AU271" i="9"/>
  <c r="Q272" i="10" s="1"/>
  <c r="AN271" i="9"/>
  <c r="G272" i="10" s="1"/>
  <c r="BI270" i="9"/>
  <c r="AD271" i="10" s="1"/>
  <c r="AT270" i="9"/>
  <c r="P271" i="10" s="1"/>
  <c r="AM270" i="9"/>
  <c r="F271" i="10" s="1"/>
  <c r="BH317" i="9"/>
  <c r="AC318" i="10" s="1"/>
  <c r="BA317" i="9"/>
  <c r="W318" i="10" s="1"/>
  <c r="AS317" i="9"/>
  <c r="O318" i="10" s="1"/>
  <c r="AR316" i="9"/>
  <c r="N317" i="10" s="1"/>
  <c r="G315" i="9"/>
  <c r="AN315" i="9" s="1"/>
  <c r="G316" i="10" s="1"/>
  <c r="BF315" i="9"/>
  <c r="AA316" i="10" s="1"/>
  <c r="BM314" i="9"/>
  <c r="AH315" i="10" s="1"/>
  <c r="BE314" i="9"/>
  <c r="Z315" i="10" s="1"/>
  <c r="AX314" i="9"/>
  <c r="T315" i="10" s="1"/>
  <c r="AQ314" i="9"/>
  <c r="J315" i="10" s="1"/>
  <c r="BL269" i="9"/>
  <c r="AG270" i="10" s="1"/>
  <c r="BD269" i="9"/>
  <c r="Y270" i="10" s="1"/>
  <c r="AW269" i="9"/>
  <c r="S270" i="10" s="1"/>
  <c r="AP269" i="9"/>
  <c r="I270" i="10" s="1"/>
  <c r="BK268" i="9"/>
  <c r="AF269" i="10" s="1"/>
  <c r="BC268" i="9"/>
  <c r="X269" i="10" s="1"/>
  <c r="AV268" i="9"/>
  <c r="R269" i="10" s="1"/>
  <c r="AO268" i="9"/>
  <c r="H269" i="10" s="1"/>
  <c r="BJ267" i="9"/>
  <c r="AE268" i="10" s="1"/>
  <c r="BB267" i="9"/>
  <c r="K268" i="10" s="1"/>
  <c r="AU267" i="9"/>
  <c r="Q268" i="10" s="1"/>
  <c r="AN267" i="9"/>
  <c r="G268" i="10" s="1"/>
  <c r="BI266" i="9"/>
  <c r="AD267" i="10" s="1"/>
  <c r="AT266" i="9"/>
  <c r="P267" i="10" s="1"/>
  <c r="AM266" i="9"/>
  <c r="F267" i="10" s="1"/>
  <c r="BH265" i="9"/>
  <c r="AC266" i="10" s="1"/>
  <c r="BA265" i="9"/>
  <c r="W266" i="10" s="1"/>
  <c r="AS265" i="9"/>
  <c r="O266" i="10" s="1"/>
  <c r="F328" i="9"/>
  <c r="G312" i="9"/>
  <c r="BB312" i="9" s="1"/>
  <c r="BF312" i="9"/>
  <c r="AB328" i="9"/>
  <c r="AY312" i="9"/>
  <c r="U328" i="9"/>
  <c r="D328" i="9"/>
  <c r="BM264" i="9"/>
  <c r="AH265" i="10" s="1"/>
  <c r="BE264" i="9"/>
  <c r="Z265" i="10" s="1"/>
  <c r="AX264" i="9"/>
  <c r="T265" i="10" s="1"/>
  <c r="AQ264" i="9"/>
  <c r="J265" i="10" s="1"/>
  <c r="BL263" i="9"/>
  <c r="AH311" i="9"/>
  <c r="BD263" i="9"/>
  <c r="Z311" i="9"/>
  <c r="AW263" i="9"/>
  <c r="S311" i="9"/>
  <c r="AP263" i="9"/>
  <c r="L311" i="9"/>
  <c r="BK261" i="9"/>
  <c r="AF262" i="10" s="1"/>
  <c r="BC261" i="9"/>
  <c r="X262" i="10" s="1"/>
  <c r="AV261" i="9"/>
  <c r="R262" i="10" s="1"/>
  <c r="AO261" i="9"/>
  <c r="H262" i="10" s="1"/>
  <c r="BJ260" i="9"/>
  <c r="AE261" i="10" s="1"/>
  <c r="BB260" i="9"/>
  <c r="K261" i="10" s="1"/>
  <c r="AU260" i="9"/>
  <c r="Q261" i="10" s="1"/>
  <c r="AN260" i="9"/>
  <c r="G261" i="10" s="1"/>
  <c r="BI259" i="9"/>
  <c r="AD260" i="10" s="1"/>
  <c r="AT259" i="9"/>
  <c r="P260" i="10" s="1"/>
  <c r="AM259" i="9"/>
  <c r="F260" i="10" s="1"/>
  <c r="BH258" i="9"/>
  <c r="AC259" i="10" s="1"/>
  <c r="BA258" i="9"/>
  <c r="W259" i="10" s="1"/>
  <c r="AS258" i="9"/>
  <c r="O259" i="10" s="1"/>
  <c r="G256" i="9"/>
  <c r="AU256" i="9" s="1"/>
  <c r="Q257" i="10" s="1"/>
  <c r="BF256" i="9"/>
  <c r="AA257" i="10" s="1"/>
  <c r="AY256" i="9"/>
  <c r="U257" i="10" s="1"/>
  <c r="BM255" i="9"/>
  <c r="AH256" i="10" s="1"/>
  <c r="BE255" i="9"/>
  <c r="Z256" i="10" s="1"/>
  <c r="AX255" i="9"/>
  <c r="T256" i="10" s="1"/>
  <c r="AQ255" i="9"/>
  <c r="J256" i="10" s="1"/>
  <c r="BL254" i="9"/>
  <c r="AG255" i="10" s="1"/>
  <c r="BD254" i="9"/>
  <c r="Y255" i="10" s="1"/>
  <c r="AW254" i="9"/>
  <c r="S255" i="10" s="1"/>
  <c r="AP254" i="9"/>
  <c r="I255" i="10" s="1"/>
  <c r="BK253" i="9"/>
  <c r="AF254" i="10" s="1"/>
  <c r="BC253" i="9"/>
  <c r="X254" i="10" s="1"/>
  <c r="AV253" i="9"/>
  <c r="R254" i="10" s="1"/>
  <c r="AO253" i="9"/>
  <c r="H254" i="10" s="1"/>
  <c r="BJ252" i="9"/>
  <c r="AE253" i="10" s="1"/>
  <c r="BB252" i="9"/>
  <c r="K253" i="10" s="1"/>
  <c r="AU252" i="9"/>
  <c r="Q253" i="10" s="1"/>
  <c r="AN252" i="9"/>
  <c r="G253" i="10" s="1"/>
  <c r="BI251" i="9"/>
  <c r="AD252" i="10" s="1"/>
  <c r="AT251" i="9"/>
  <c r="P252" i="10" s="1"/>
  <c r="AM251" i="9"/>
  <c r="F252" i="10" s="1"/>
  <c r="BH250" i="9"/>
  <c r="AC251" i="10" s="1"/>
  <c r="BA250" i="9"/>
  <c r="W251" i="10" s="1"/>
  <c r="AS250" i="9"/>
  <c r="O251" i="10" s="1"/>
  <c r="G248" i="9"/>
  <c r="BB248" i="9" s="1"/>
  <c r="K249" i="10" s="1"/>
  <c r="BM247" i="9"/>
  <c r="AH248" i="10" s="1"/>
  <c r="BE247" i="9"/>
  <c r="Z248" i="10" s="1"/>
  <c r="AX247" i="9"/>
  <c r="T248" i="10" s="1"/>
  <c r="AQ247" i="9"/>
  <c r="J248" i="10" s="1"/>
  <c r="BL246" i="9"/>
  <c r="AG247" i="10" s="1"/>
  <c r="BD246" i="9"/>
  <c r="Y247" i="10" s="1"/>
  <c r="AW246" i="9"/>
  <c r="S247" i="10" s="1"/>
  <c r="AP246" i="9"/>
  <c r="I247" i="10" s="1"/>
  <c r="BK245" i="9"/>
  <c r="AF246" i="10" s="1"/>
  <c r="BC245" i="9"/>
  <c r="X246" i="10" s="1"/>
  <c r="AV245" i="9"/>
  <c r="R246" i="10" s="1"/>
  <c r="AO245" i="9"/>
  <c r="H246" i="10" s="1"/>
  <c r="BJ244" i="9"/>
  <c r="AE245" i="10" s="1"/>
  <c r="BB244" i="9"/>
  <c r="K245" i="10" s="1"/>
  <c r="AU244" i="9"/>
  <c r="Q245" i="10" s="1"/>
  <c r="AN244" i="9"/>
  <c r="G245" i="10" s="1"/>
  <c r="BI243" i="9"/>
  <c r="AD244" i="10" s="1"/>
  <c r="AT243" i="9"/>
  <c r="P244" i="10" s="1"/>
  <c r="AM243" i="9"/>
  <c r="F244" i="10" s="1"/>
  <c r="BH242" i="9"/>
  <c r="AC243" i="10" s="1"/>
  <c r="BA242" i="9"/>
  <c r="W243" i="10" s="1"/>
  <c r="AS242" i="9"/>
  <c r="O243" i="10" s="1"/>
  <c r="G240" i="9"/>
  <c r="BJ240" i="9" s="1"/>
  <c r="AE241" i="10" s="1"/>
  <c r="BM239" i="9"/>
  <c r="AH240" i="10" s="1"/>
  <c r="BE239" i="9"/>
  <c r="Z240" i="10" s="1"/>
  <c r="AX239" i="9"/>
  <c r="T240" i="10" s="1"/>
  <c r="AQ239" i="9"/>
  <c r="J240" i="10" s="1"/>
  <c r="BL238" i="9"/>
  <c r="AG239" i="10" s="1"/>
  <c r="BD238" i="9"/>
  <c r="Y239" i="10" s="1"/>
  <c r="AW238" i="9"/>
  <c r="S239" i="10" s="1"/>
  <c r="AP238" i="9"/>
  <c r="I239" i="10" s="1"/>
  <c r="BK237" i="9"/>
  <c r="AF238" i="10" s="1"/>
  <c r="BC237" i="9"/>
  <c r="X238" i="10" s="1"/>
  <c r="AV237" i="9"/>
  <c r="R238" i="10" s="1"/>
  <c r="AO237" i="9"/>
  <c r="H238" i="10" s="1"/>
  <c r="BJ236" i="9"/>
  <c r="AE237" i="10" s="1"/>
  <c r="BB236" i="9"/>
  <c r="K237" i="10" s="1"/>
  <c r="AU236" i="9"/>
  <c r="Q237" i="10" s="1"/>
  <c r="AN236" i="9"/>
  <c r="G237" i="10" s="1"/>
  <c r="BI235" i="9"/>
  <c r="AD236" i="10" s="1"/>
  <c r="AT235" i="9"/>
  <c r="P236" i="10" s="1"/>
  <c r="AM235" i="9"/>
  <c r="F236" i="10" s="1"/>
  <c r="BH234" i="9"/>
  <c r="AC235" i="10" s="1"/>
  <c r="BA234" i="9"/>
  <c r="W235" i="10" s="1"/>
  <c r="AS234" i="9"/>
  <c r="O235" i="10" s="1"/>
  <c r="AZ233" i="9"/>
  <c r="V234" i="10" s="1"/>
  <c r="G232" i="9"/>
  <c r="AT232" i="9" s="1"/>
  <c r="P233" i="10" s="1"/>
  <c r="AY232" i="9"/>
  <c r="U233" i="10" s="1"/>
  <c r="BM231" i="9"/>
  <c r="AH232" i="10" s="1"/>
  <c r="BE231" i="9"/>
  <c r="Z232" i="10" s="1"/>
  <c r="AX231" i="9"/>
  <c r="T232" i="10" s="1"/>
  <c r="AQ231" i="9"/>
  <c r="J232" i="10" s="1"/>
  <c r="BL230" i="9"/>
  <c r="AG231" i="10" s="1"/>
  <c r="BD230" i="9"/>
  <c r="Y231" i="10" s="1"/>
  <c r="AW230" i="9"/>
  <c r="S231" i="10" s="1"/>
  <c r="AP230" i="9"/>
  <c r="I231" i="10" s="1"/>
  <c r="BK229" i="9"/>
  <c r="AF230" i="10" s="1"/>
  <c r="BC229" i="9"/>
  <c r="X230" i="10" s="1"/>
  <c r="AV229" i="9"/>
  <c r="R230" i="10" s="1"/>
  <c r="AO229" i="9"/>
  <c r="H230" i="10" s="1"/>
  <c r="BJ228" i="9"/>
  <c r="AE229" i="10" s="1"/>
  <c r="BB228" i="9"/>
  <c r="K229" i="10" s="1"/>
  <c r="AU228" i="9"/>
  <c r="Q229" i="10" s="1"/>
  <c r="AN228" i="9"/>
  <c r="G229" i="10" s="1"/>
  <c r="BI227" i="9"/>
  <c r="AD228" i="10" s="1"/>
  <c r="AT227" i="9"/>
  <c r="P228" i="10" s="1"/>
  <c r="AM227" i="9"/>
  <c r="F228" i="10" s="1"/>
  <c r="BH226" i="9"/>
  <c r="AC227" i="10" s="1"/>
  <c r="BA226" i="9"/>
  <c r="W227" i="10" s="1"/>
  <c r="AS226" i="9"/>
  <c r="O227" i="10" s="1"/>
  <c r="G224" i="9"/>
  <c r="BJ224" i="9" s="1"/>
  <c r="AE225" i="10" s="1"/>
  <c r="BF224" i="9"/>
  <c r="AA225" i="10" s="1"/>
  <c r="AY224" i="9"/>
  <c r="U225" i="10" s="1"/>
  <c r="BM223" i="9"/>
  <c r="AH224" i="10" s="1"/>
  <c r="BE223" i="9"/>
  <c r="Z224" i="10" s="1"/>
  <c r="AX223" i="9"/>
  <c r="T224" i="10" s="1"/>
  <c r="AQ223" i="9"/>
  <c r="J224" i="10" s="1"/>
  <c r="BL222" i="9"/>
  <c r="AG223" i="10" s="1"/>
  <c r="BD222" i="9"/>
  <c r="Y223" i="10" s="1"/>
  <c r="AW222" i="9"/>
  <c r="S223" i="10" s="1"/>
  <c r="AP222" i="9"/>
  <c r="I223" i="10" s="1"/>
  <c r="BK221" i="9"/>
  <c r="AF222" i="10" s="1"/>
  <c r="BC221" i="9"/>
  <c r="X222" i="10" s="1"/>
  <c r="AV221" i="9"/>
  <c r="R222" i="10" s="1"/>
  <c r="AO221" i="9"/>
  <c r="H222" i="10" s="1"/>
  <c r="BJ220" i="9"/>
  <c r="AE221" i="10" s="1"/>
  <c r="BB220" i="9"/>
  <c r="K221" i="10" s="1"/>
  <c r="AU220" i="9"/>
  <c r="Q221" i="10" s="1"/>
  <c r="AN220" i="9"/>
  <c r="G221" i="10" s="1"/>
  <c r="BI219" i="9"/>
  <c r="AD220" i="10" s="1"/>
  <c r="AT219" i="9"/>
  <c r="P220" i="10" s="1"/>
  <c r="AM219" i="9"/>
  <c r="F220" i="10" s="1"/>
  <c r="BH218" i="9"/>
  <c r="AC219" i="10" s="1"/>
  <c r="BA218" i="9"/>
  <c r="W219" i="10" s="1"/>
  <c r="AS218" i="9"/>
  <c r="O219" i="10" s="1"/>
  <c r="BN217" i="9"/>
  <c r="L218" i="10" s="1"/>
  <c r="G216" i="9"/>
  <c r="BN216" i="9" s="1"/>
  <c r="F262" i="9"/>
  <c r="G262" i="9" s="1"/>
  <c r="AB262" i="9"/>
  <c r="AY216" i="9"/>
  <c r="U262" i="9"/>
  <c r="D262" i="9"/>
  <c r="BM180" i="9"/>
  <c r="AH181" i="10" s="1"/>
  <c r="BE180" i="9"/>
  <c r="Z181" i="10" s="1"/>
  <c r="AX180" i="9"/>
  <c r="T181" i="10" s="1"/>
  <c r="AQ180" i="9"/>
  <c r="J181" i="10" s="1"/>
  <c r="BL179" i="9"/>
  <c r="AG180" i="10" s="1"/>
  <c r="BD179" i="9"/>
  <c r="Y180" i="10" s="1"/>
  <c r="AW179" i="9"/>
  <c r="S180" i="10" s="1"/>
  <c r="AP179" i="9"/>
  <c r="I180" i="10" s="1"/>
  <c r="BK178" i="9"/>
  <c r="AF179" i="10" s="1"/>
  <c r="BC178" i="9"/>
  <c r="X179" i="10" s="1"/>
  <c r="AV178" i="9"/>
  <c r="R179" i="10" s="1"/>
  <c r="AO178" i="9"/>
  <c r="H179" i="10" s="1"/>
  <c r="BJ177" i="9"/>
  <c r="AE178" i="10" s="1"/>
  <c r="BB177" i="9"/>
  <c r="K178" i="10" s="1"/>
  <c r="AU177" i="9"/>
  <c r="Q178" i="10" s="1"/>
  <c r="AN177" i="9"/>
  <c r="G178" i="10" s="1"/>
  <c r="BI176" i="9"/>
  <c r="AD177" i="10" s="1"/>
  <c r="AT176" i="9"/>
  <c r="P177" i="10" s="1"/>
  <c r="AM176" i="9"/>
  <c r="F177" i="10" s="1"/>
  <c r="BH175" i="9"/>
  <c r="AC176" i="10" s="1"/>
  <c r="BA175" i="9"/>
  <c r="W176" i="10" s="1"/>
  <c r="AS175" i="9"/>
  <c r="O176" i="10" s="1"/>
  <c r="G173" i="9"/>
  <c r="BJ173" i="9" s="1"/>
  <c r="AE174" i="10" s="1"/>
  <c r="BM172" i="9"/>
  <c r="AH173" i="10" s="1"/>
  <c r="BE172" i="9"/>
  <c r="Z173" i="10" s="1"/>
  <c r="AX172" i="9"/>
  <c r="T173" i="10" s="1"/>
  <c r="AQ172" i="9"/>
  <c r="J173" i="10" s="1"/>
  <c r="BL171" i="9"/>
  <c r="AG172" i="10" s="1"/>
  <c r="BD171" i="9"/>
  <c r="Y172" i="10" s="1"/>
  <c r="AW171" i="9"/>
  <c r="S172" i="10" s="1"/>
  <c r="AP171" i="9"/>
  <c r="I172" i="10" s="1"/>
  <c r="BK170" i="9"/>
  <c r="AF171" i="10" s="1"/>
  <c r="BC170" i="9"/>
  <c r="X171" i="10" s="1"/>
  <c r="AV170" i="9"/>
  <c r="R171" i="10" s="1"/>
  <c r="AO170" i="9"/>
  <c r="H171" i="10" s="1"/>
  <c r="BJ169" i="9"/>
  <c r="AE170" i="10" s="1"/>
  <c r="BB169" i="9"/>
  <c r="K170" i="10" s="1"/>
  <c r="AU169" i="9"/>
  <c r="Q170" i="10" s="1"/>
  <c r="AN169" i="9"/>
  <c r="G170" i="10" s="1"/>
  <c r="BI168" i="9"/>
  <c r="AD169" i="10" s="1"/>
  <c r="AT168" i="9"/>
  <c r="P169" i="10" s="1"/>
  <c r="AM168" i="9"/>
  <c r="F169" i="10" s="1"/>
  <c r="BH167" i="9"/>
  <c r="AC168" i="10" s="1"/>
  <c r="BA167" i="9"/>
  <c r="W168" i="10" s="1"/>
  <c r="AS167" i="9"/>
  <c r="O168" i="10" s="1"/>
  <c r="AZ166" i="9"/>
  <c r="V167" i="10" s="1"/>
  <c r="G165" i="9"/>
  <c r="AZ165" i="9" s="1"/>
  <c r="V166" i="10" s="1"/>
  <c r="AY165" i="9"/>
  <c r="U166" i="10" s="1"/>
  <c r="BM164" i="9"/>
  <c r="AH165" i="10" s="1"/>
  <c r="BE164" i="9"/>
  <c r="Z165" i="10" s="1"/>
  <c r="AX164" i="9"/>
  <c r="T165" i="10" s="1"/>
  <c r="AQ164" i="9"/>
  <c r="J165" i="10" s="1"/>
  <c r="BL163" i="9"/>
  <c r="AG164" i="10" s="1"/>
  <c r="BD163" i="9"/>
  <c r="Y164" i="10" s="1"/>
  <c r="AW163" i="9"/>
  <c r="S164" i="10" s="1"/>
  <c r="AP163" i="9"/>
  <c r="I164" i="10" s="1"/>
  <c r="BK162" i="9"/>
  <c r="AF163" i="10" s="1"/>
  <c r="BC162" i="9"/>
  <c r="X163" i="10" s="1"/>
  <c r="AV162" i="9"/>
  <c r="R163" i="10" s="1"/>
  <c r="AO162" i="9"/>
  <c r="H163" i="10" s="1"/>
  <c r="BJ161" i="9"/>
  <c r="AE162" i="10" s="1"/>
  <c r="BB161" i="9"/>
  <c r="K162" i="10" s="1"/>
  <c r="AU161" i="9"/>
  <c r="Q162" i="10" s="1"/>
  <c r="AN161" i="9"/>
  <c r="G162" i="10" s="1"/>
  <c r="BI160" i="9"/>
  <c r="AD161" i="10" s="1"/>
  <c r="AT160" i="9"/>
  <c r="P161" i="10" s="1"/>
  <c r="AM160" i="9"/>
  <c r="F161" i="10" s="1"/>
  <c r="BH159" i="9"/>
  <c r="AC160" i="10" s="1"/>
  <c r="BA159" i="9"/>
  <c r="W160" i="10" s="1"/>
  <c r="AS159" i="9"/>
  <c r="O160" i="10" s="1"/>
  <c r="G157" i="9"/>
  <c r="AT157" i="9" s="1"/>
  <c r="P158" i="10" s="1"/>
  <c r="BF157" i="9"/>
  <c r="AA158" i="10" s="1"/>
  <c r="AY157" i="9"/>
  <c r="U158" i="10" s="1"/>
  <c r="BM156" i="9"/>
  <c r="AH157" i="10" s="1"/>
  <c r="BE156" i="9"/>
  <c r="Z157" i="10" s="1"/>
  <c r="AX156" i="9"/>
  <c r="T157" i="10" s="1"/>
  <c r="AQ156" i="9"/>
  <c r="J157" i="10" s="1"/>
  <c r="BL155" i="9"/>
  <c r="AG156" i="10" s="1"/>
  <c r="BD155" i="9"/>
  <c r="Y156" i="10" s="1"/>
  <c r="AW155" i="9"/>
  <c r="S156" i="10" s="1"/>
  <c r="AP155" i="9"/>
  <c r="I156" i="10" s="1"/>
  <c r="BK154" i="9"/>
  <c r="AF155" i="10" s="1"/>
  <c r="BC154" i="9"/>
  <c r="X155" i="10" s="1"/>
  <c r="AV154" i="9"/>
  <c r="R155" i="10" s="1"/>
  <c r="AO154" i="9"/>
  <c r="H155" i="10" s="1"/>
  <c r="BJ214" i="9"/>
  <c r="AE215" i="10" s="1"/>
  <c r="BB214" i="9"/>
  <c r="K215" i="10" s="1"/>
  <c r="AU214" i="9"/>
  <c r="Q215" i="10" s="1"/>
  <c r="AN214" i="9"/>
  <c r="G215" i="10" s="1"/>
  <c r="BI213" i="9"/>
  <c r="AD214" i="10" s="1"/>
  <c r="AT213" i="9"/>
  <c r="P214" i="10" s="1"/>
  <c r="AM213" i="9"/>
  <c r="F214" i="10" s="1"/>
  <c r="BH212" i="9"/>
  <c r="AC213" i="10" s="1"/>
  <c r="BA212" i="9"/>
  <c r="W213" i="10" s="1"/>
  <c r="AS212" i="9"/>
  <c r="O213" i="10" s="1"/>
  <c r="BN211" i="9"/>
  <c r="L212" i="10" s="1"/>
  <c r="G210" i="9"/>
  <c r="BA210" i="9" s="1"/>
  <c r="W211" i="10" s="1"/>
  <c r="BM153" i="9"/>
  <c r="AH154" i="10" s="1"/>
  <c r="BE153" i="9"/>
  <c r="Z154" i="10" s="1"/>
  <c r="AX153" i="9"/>
  <c r="T154" i="10" s="1"/>
  <c r="AQ153" i="9"/>
  <c r="J154" i="10" s="1"/>
  <c r="BL152" i="9"/>
  <c r="AG153" i="10" s="1"/>
  <c r="BD152" i="9"/>
  <c r="Y153" i="10" s="1"/>
  <c r="AW152" i="9"/>
  <c r="S153" i="10" s="1"/>
  <c r="AP152" i="9"/>
  <c r="I153" i="10" s="1"/>
  <c r="BK186" i="9"/>
  <c r="AF187" i="10" s="1"/>
  <c r="BC186" i="9"/>
  <c r="X187" i="10" s="1"/>
  <c r="AV186" i="9"/>
  <c r="R187" i="10" s="1"/>
  <c r="AO186" i="9"/>
  <c r="H187" i="10" s="1"/>
  <c r="BJ151" i="9"/>
  <c r="AE152" i="10" s="1"/>
  <c r="BB151" i="9"/>
  <c r="K152" i="10" s="1"/>
  <c r="AU151" i="9"/>
  <c r="Q152" i="10" s="1"/>
  <c r="AN151" i="9"/>
  <c r="G152" i="10" s="1"/>
  <c r="BI150" i="9"/>
  <c r="AD151" i="10" s="1"/>
  <c r="AT150" i="9"/>
  <c r="P151" i="10" s="1"/>
  <c r="AM150" i="9"/>
  <c r="F151" i="10" s="1"/>
  <c r="BH149" i="9"/>
  <c r="AC150" i="10" s="1"/>
  <c r="BA149" i="9"/>
  <c r="W150" i="10" s="1"/>
  <c r="AS149" i="9"/>
  <c r="O150" i="10" s="1"/>
  <c r="AR148" i="9"/>
  <c r="N149" i="10" s="1"/>
  <c r="G147" i="9"/>
  <c r="AT147" i="9" s="1"/>
  <c r="P148" i="10" s="1"/>
  <c r="BF147" i="9"/>
  <c r="AA148" i="10" s="1"/>
  <c r="BM209" i="9"/>
  <c r="AH210" i="10" s="1"/>
  <c r="BE209" i="9"/>
  <c r="Z210" i="10" s="1"/>
  <c r="AX209" i="9"/>
  <c r="T210" i="10" s="1"/>
  <c r="AQ209" i="9"/>
  <c r="J210" i="10" s="1"/>
  <c r="BL208" i="9"/>
  <c r="AG209" i="10" s="1"/>
  <c r="BD208" i="9"/>
  <c r="Y209" i="10" s="1"/>
  <c r="AW208" i="9"/>
  <c r="S209" i="10" s="1"/>
  <c r="AP208" i="9"/>
  <c r="I209" i="10" s="1"/>
  <c r="BK207" i="9"/>
  <c r="AF208" i="10" s="1"/>
  <c r="BC207" i="9"/>
  <c r="X208" i="10" s="1"/>
  <c r="AV207" i="9"/>
  <c r="R208" i="10" s="1"/>
  <c r="AO207" i="9"/>
  <c r="H208" i="10" s="1"/>
  <c r="BJ206" i="9"/>
  <c r="AE207" i="10" s="1"/>
  <c r="BB206" i="9"/>
  <c r="K207" i="10" s="1"/>
  <c r="AU206" i="9"/>
  <c r="Q207" i="10" s="1"/>
  <c r="AN206" i="9"/>
  <c r="G207" i="10" s="1"/>
  <c r="BI205" i="9"/>
  <c r="AD206" i="10" s="1"/>
  <c r="AT205" i="9"/>
  <c r="P206" i="10" s="1"/>
  <c r="AM205" i="9"/>
  <c r="F206" i="10" s="1"/>
  <c r="BH204" i="9"/>
  <c r="AC205" i="10" s="1"/>
  <c r="BA204" i="9"/>
  <c r="W205" i="10" s="1"/>
  <c r="AS204" i="9"/>
  <c r="O205" i="10" s="1"/>
  <c r="G146" i="9"/>
  <c r="AN146" i="9" s="1"/>
  <c r="G147" i="10" s="1"/>
  <c r="AY146" i="9"/>
  <c r="U147" i="10" s="1"/>
  <c r="AQ145" i="9"/>
  <c r="J146" i="10" s="1"/>
  <c r="BL144" i="9"/>
  <c r="AG145" i="10" s="1"/>
  <c r="BD144" i="9"/>
  <c r="Y145" i="10" s="1"/>
  <c r="AW144" i="9"/>
  <c r="S145" i="10" s="1"/>
  <c r="AP144" i="9"/>
  <c r="I145" i="10" s="1"/>
  <c r="BK143" i="9"/>
  <c r="AF144" i="10" s="1"/>
  <c r="BC143" i="9"/>
  <c r="X144" i="10" s="1"/>
  <c r="AV143" i="9"/>
  <c r="R144" i="10" s="1"/>
  <c r="AO143" i="9"/>
  <c r="H144" i="10" s="1"/>
  <c r="BJ142" i="9"/>
  <c r="AE143" i="10" s="1"/>
  <c r="BB142" i="9"/>
  <c r="K143" i="10" s="1"/>
  <c r="AU142" i="9"/>
  <c r="Q143" i="10" s="1"/>
  <c r="AN142" i="9"/>
  <c r="G143" i="10" s="1"/>
  <c r="BI141" i="9"/>
  <c r="AD142" i="10" s="1"/>
  <c r="AT141" i="9"/>
  <c r="P142" i="10" s="1"/>
  <c r="AM141" i="9"/>
  <c r="F142" i="10" s="1"/>
  <c r="BH140" i="9"/>
  <c r="AC141" i="10" s="1"/>
  <c r="BA140" i="9"/>
  <c r="W141" i="10" s="1"/>
  <c r="AS140" i="9"/>
  <c r="O141" i="10" s="1"/>
  <c r="G201" i="9"/>
  <c r="AU201" i="9" s="1"/>
  <c r="Q202" i="10" s="1"/>
  <c r="BF201" i="9"/>
  <c r="AA202" i="10" s="1"/>
  <c r="AY201" i="9"/>
  <c r="U202" i="10" s="1"/>
  <c r="BM200" i="9"/>
  <c r="AH201" i="10" s="1"/>
  <c r="BE200" i="9"/>
  <c r="Z201" i="10" s="1"/>
  <c r="AX200" i="9"/>
  <c r="T201" i="10" s="1"/>
  <c r="AQ200" i="9"/>
  <c r="J201" i="10" s="1"/>
  <c r="BL199" i="9"/>
  <c r="AG200" i="10" s="1"/>
  <c r="BD199" i="9"/>
  <c r="Y200" i="10" s="1"/>
  <c r="AW199" i="9"/>
  <c r="S200" i="10" s="1"/>
  <c r="AP199" i="9"/>
  <c r="I200" i="10" s="1"/>
  <c r="BK198" i="9"/>
  <c r="AF199" i="10" s="1"/>
  <c r="BC198" i="9"/>
  <c r="X199" i="10" s="1"/>
  <c r="AV198" i="9"/>
  <c r="R199" i="10" s="1"/>
  <c r="AO198" i="9"/>
  <c r="H199" i="10" s="1"/>
  <c r="BJ197" i="9"/>
  <c r="AE198" i="10" s="1"/>
  <c r="BB197" i="9"/>
  <c r="K198" i="10" s="1"/>
  <c r="AU197" i="9"/>
  <c r="Q198" i="10" s="1"/>
  <c r="AN197" i="9"/>
  <c r="G198" i="10" s="1"/>
  <c r="BI139" i="9"/>
  <c r="AD140" i="10" s="1"/>
  <c r="AT139" i="9"/>
  <c r="P140" i="10" s="1"/>
  <c r="AM139" i="9"/>
  <c r="F140" i="10" s="1"/>
  <c r="BH138" i="9"/>
  <c r="AC139" i="10" s="1"/>
  <c r="BA138" i="9"/>
  <c r="W139" i="10" s="1"/>
  <c r="AS138" i="9"/>
  <c r="O139" i="10" s="1"/>
  <c r="G136" i="9"/>
  <c r="BB136" i="9" s="1"/>
  <c r="K137" i="10" s="1"/>
  <c r="BM135" i="9"/>
  <c r="AH136" i="10" s="1"/>
  <c r="BE135" i="9"/>
  <c r="Z136" i="10" s="1"/>
  <c r="AX135" i="9"/>
  <c r="T136" i="10" s="1"/>
  <c r="AQ135" i="9"/>
  <c r="J136" i="10" s="1"/>
  <c r="BL196" i="9"/>
  <c r="AG197" i="10" s="1"/>
  <c r="BD196" i="9"/>
  <c r="Y197" i="10" s="1"/>
  <c r="AW196" i="9"/>
  <c r="S197" i="10" s="1"/>
  <c r="AP196" i="9"/>
  <c r="I197" i="10" s="1"/>
  <c r="BK195" i="9"/>
  <c r="AF196" i="10" s="1"/>
  <c r="BC195" i="9"/>
  <c r="X196" i="10" s="1"/>
  <c r="AV195" i="9"/>
  <c r="R196" i="10" s="1"/>
  <c r="AO195" i="9"/>
  <c r="H196" i="10" s="1"/>
  <c r="BJ194" i="9"/>
  <c r="AE195" i="10" s="1"/>
  <c r="BB194" i="9"/>
  <c r="K195" i="10" s="1"/>
  <c r="AU194" i="9"/>
  <c r="Q195" i="10" s="1"/>
  <c r="AN194" i="9"/>
  <c r="G195" i="10" s="1"/>
  <c r="BI193" i="9"/>
  <c r="AD194" i="10" s="1"/>
  <c r="AT193" i="9"/>
  <c r="P194" i="10" s="1"/>
  <c r="AM193" i="9"/>
  <c r="F194" i="10" s="1"/>
  <c r="BH192" i="9"/>
  <c r="AC193" i="10" s="1"/>
  <c r="BA192" i="9"/>
  <c r="W193" i="10" s="1"/>
  <c r="AS192" i="9"/>
  <c r="O193" i="10" s="1"/>
  <c r="G133" i="9"/>
  <c r="BJ133" i="9" s="1"/>
  <c r="AE134" i="10" s="1"/>
  <c r="BM185" i="9"/>
  <c r="AH186" i="10" s="1"/>
  <c r="BE185" i="9"/>
  <c r="Z186" i="10" s="1"/>
  <c r="AX185" i="9"/>
  <c r="T186" i="10" s="1"/>
  <c r="AQ185" i="9"/>
  <c r="J186" i="10" s="1"/>
  <c r="BL132" i="9"/>
  <c r="AG133" i="10" s="1"/>
  <c r="BD132" i="9"/>
  <c r="Y133" i="10" s="1"/>
  <c r="AW132" i="9"/>
  <c r="S133" i="10" s="1"/>
  <c r="AP132" i="9"/>
  <c r="I133" i="10" s="1"/>
  <c r="BK184" i="9"/>
  <c r="AF185" i="10" s="1"/>
  <c r="BC184" i="9"/>
  <c r="X185" i="10" s="1"/>
  <c r="AV184" i="9"/>
  <c r="R185" i="10" s="1"/>
  <c r="AO184" i="9"/>
  <c r="H185" i="10" s="1"/>
  <c r="BJ191" i="9"/>
  <c r="AE192" i="10" s="1"/>
  <c r="BB191" i="9"/>
  <c r="K192" i="10" s="1"/>
  <c r="AU191" i="9"/>
  <c r="Q192" i="10" s="1"/>
  <c r="AN191" i="9"/>
  <c r="G192" i="10" s="1"/>
  <c r="BI190" i="9"/>
  <c r="AD191" i="10" s="1"/>
  <c r="AT190" i="9"/>
  <c r="P191" i="10" s="1"/>
  <c r="AM190" i="9"/>
  <c r="F191" i="10" s="1"/>
  <c r="BH189" i="9"/>
  <c r="AC190" i="10" s="1"/>
  <c r="BA189" i="9"/>
  <c r="W190" i="10" s="1"/>
  <c r="AS189" i="9"/>
  <c r="O190" i="10" s="1"/>
  <c r="AJ215" i="9"/>
  <c r="BG188" i="9"/>
  <c r="AC215" i="9"/>
  <c r="V215" i="9"/>
  <c r="N215" i="9"/>
  <c r="G131" i="9"/>
  <c r="AN131" i="9" s="1"/>
  <c r="G132" i="10" s="1"/>
  <c r="AY131" i="9"/>
  <c r="U132" i="10" s="1"/>
  <c r="BM130" i="9"/>
  <c r="AH131" i="10" s="1"/>
  <c r="BE130" i="9"/>
  <c r="Z131" i="10" s="1"/>
  <c r="AX130" i="9"/>
  <c r="T131" i="10" s="1"/>
  <c r="AQ130" i="9"/>
  <c r="J131" i="10" s="1"/>
  <c r="BL183" i="9"/>
  <c r="AG184" i="10" s="1"/>
  <c r="BD183" i="9"/>
  <c r="Y184" i="10" s="1"/>
  <c r="AW183" i="9"/>
  <c r="S184" i="10" s="1"/>
  <c r="AP183" i="9"/>
  <c r="I184" i="10" s="1"/>
  <c r="BK182" i="9"/>
  <c r="AG187" i="9"/>
  <c r="BC182" i="9"/>
  <c r="Y187" i="9"/>
  <c r="AV182" i="9"/>
  <c r="R187" i="9"/>
  <c r="AO182" i="9"/>
  <c r="K187" i="9"/>
  <c r="BJ129" i="9"/>
  <c r="AE130" i="10" s="1"/>
  <c r="BB129" i="9"/>
  <c r="K130" i="10" s="1"/>
  <c r="AU129" i="9"/>
  <c r="Q130" i="10" s="1"/>
  <c r="AN129" i="9"/>
  <c r="G130" i="10" s="1"/>
  <c r="AE181" i="9"/>
  <c r="E181" i="9"/>
  <c r="P181" i="9"/>
  <c r="I181" i="9"/>
  <c r="BH126" i="9"/>
  <c r="AC127" i="10" s="1"/>
  <c r="BA126" i="9"/>
  <c r="W127" i="10" s="1"/>
  <c r="AS126" i="9"/>
  <c r="O127" i="10" s="1"/>
  <c r="BG125" i="9"/>
  <c r="AB126" i="10" s="1"/>
  <c r="G124" i="9"/>
  <c r="AN124" i="9" s="1"/>
  <c r="G125" i="10" s="1"/>
  <c r="BF124" i="9"/>
  <c r="AA125" i="10" s="1"/>
  <c r="AY124" i="9"/>
  <c r="U125" i="10" s="1"/>
  <c r="BM123" i="9"/>
  <c r="AH124" i="10" s="1"/>
  <c r="BE123" i="9"/>
  <c r="Z124" i="10" s="1"/>
  <c r="AX123" i="9"/>
  <c r="T124" i="10" s="1"/>
  <c r="AQ123" i="9"/>
  <c r="J124" i="10" s="1"/>
  <c r="BL122" i="9"/>
  <c r="AG123" i="10" s="1"/>
  <c r="BD122" i="9"/>
  <c r="Y123" i="10" s="1"/>
  <c r="AW122" i="9"/>
  <c r="S123" i="10" s="1"/>
  <c r="AP122" i="9"/>
  <c r="I123" i="10" s="1"/>
  <c r="BK121" i="9"/>
  <c r="AF122" i="10" s="1"/>
  <c r="BC121" i="9"/>
  <c r="X122" i="10" s="1"/>
  <c r="AV121" i="9"/>
  <c r="R122" i="10" s="1"/>
  <c r="AO121" i="9"/>
  <c r="H122" i="10" s="1"/>
  <c r="BJ120" i="9"/>
  <c r="AE121" i="10" s="1"/>
  <c r="BB120" i="9"/>
  <c r="K121" i="10" s="1"/>
  <c r="AU120" i="9"/>
  <c r="Q121" i="10" s="1"/>
  <c r="AN120" i="9"/>
  <c r="G121" i="10" s="1"/>
  <c r="BI119" i="9"/>
  <c r="AD120" i="10" s="1"/>
  <c r="AT119" i="9"/>
  <c r="P120" i="10" s="1"/>
  <c r="AM119" i="9"/>
  <c r="F120" i="10" s="1"/>
  <c r="BH118" i="9"/>
  <c r="AC119" i="10" s="1"/>
  <c r="BA118" i="9"/>
  <c r="W119" i="10" s="1"/>
  <c r="AS118" i="9"/>
  <c r="O119" i="10" s="1"/>
  <c r="G116" i="9"/>
  <c r="AU116" i="9" s="1"/>
  <c r="Q117" i="10" s="1"/>
  <c r="BM115" i="9"/>
  <c r="AH116" i="10" s="1"/>
  <c r="BE115" i="9"/>
  <c r="Z116" i="10" s="1"/>
  <c r="AX115" i="9"/>
  <c r="T116" i="10" s="1"/>
  <c r="AQ115" i="9"/>
  <c r="J116" i="10" s="1"/>
  <c r="BL114" i="9"/>
  <c r="AH127" i="9"/>
  <c r="BD114" i="9"/>
  <c r="Z127" i="9"/>
  <c r="AW114" i="9"/>
  <c r="S127" i="9"/>
  <c r="AP114" i="9"/>
  <c r="L127" i="9"/>
  <c r="BK71" i="9"/>
  <c r="AF72" i="10" s="1"/>
  <c r="BC71" i="9"/>
  <c r="X72" i="10" s="1"/>
  <c r="AV71" i="9"/>
  <c r="R72" i="10" s="1"/>
  <c r="AO71" i="9"/>
  <c r="H72" i="10" s="1"/>
  <c r="BJ70" i="9"/>
  <c r="AE71" i="10" s="1"/>
  <c r="BB70" i="9"/>
  <c r="K71" i="10" s="1"/>
  <c r="AU70" i="9"/>
  <c r="Q71" i="10" s="1"/>
  <c r="AN70" i="9"/>
  <c r="G71" i="10" s="1"/>
  <c r="AF70" i="14"/>
  <c r="T70" i="18"/>
  <c r="AT69" i="9"/>
  <c r="P70" i="10" s="1"/>
  <c r="AM69" i="9"/>
  <c r="F70" i="10" s="1"/>
  <c r="BH68" i="9"/>
  <c r="AC69" i="10" s="1"/>
  <c r="BA68" i="9"/>
  <c r="W69" i="10" s="1"/>
  <c r="AS68" i="9"/>
  <c r="O69" i="10" s="1"/>
  <c r="AZ67" i="9"/>
  <c r="V68" i="10" s="1"/>
  <c r="G66" i="9"/>
  <c r="BF66" i="9" s="1"/>
  <c r="AA67" i="10" s="1"/>
  <c r="AY66" i="9"/>
  <c r="U67" i="10" s="1"/>
  <c r="BM65" i="9"/>
  <c r="AH66" i="10" s="1"/>
  <c r="BE65" i="9"/>
  <c r="Z66" i="10" s="1"/>
  <c r="AX65" i="9"/>
  <c r="T66" i="10" s="1"/>
  <c r="AQ65" i="9"/>
  <c r="J66" i="10" s="1"/>
  <c r="BL64" i="9"/>
  <c r="AG65" i="10" s="1"/>
  <c r="BD64" i="9"/>
  <c r="Y65" i="10" s="1"/>
  <c r="AW64" i="9"/>
  <c r="S65" i="10" s="1"/>
  <c r="AP64" i="9"/>
  <c r="I65" i="10" s="1"/>
  <c r="BK63" i="9"/>
  <c r="AF64" i="10" s="1"/>
  <c r="BC63" i="9"/>
  <c r="X64" i="10" s="1"/>
  <c r="AV63" i="9"/>
  <c r="R64" i="10" s="1"/>
  <c r="AO63" i="9"/>
  <c r="H64" i="10" s="1"/>
  <c r="BJ62" i="9"/>
  <c r="AE63" i="10" s="1"/>
  <c r="BB62" i="9"/>
  <c r="K63" i="10" s="1"/>
  <c r="AU62" i="9"/>
  <c r="Q63" i="10" s="1"/>
  <c r="AN62" i="9"/>
  <c r="G63" i="10" s="1"/>
  <c r="BH60" i="9"/>
  <c r="AC61" i="10" s="1"/>
  <c r="BA60" i="9"/>
  <c r="W61" i="10" s="1"/>
  <c r="AS60" i="9"/>
  <c r="O61" i="10" s="1"/>
  <c r="G58" i="9"/>
  <c r="AU58" i="9" s="1"/>
  <c r="Q59" i="10" s="1"/>
  <c r="BF58" i="9"/>
  <c r="AA59" i="10" s="1"/>
  <c r="AY58" i="9"/>
  <c r="U59" i="10" s="1"/>
  <c r="BM57" i="9"/>
  <c r="AH58" i="10" s="1"/>
  <c r="BE57" i="9"/>
  <c r="Z58" i="10" s="1"/>
  <c r="AX57" i="9"/>
  <c r="T58" i="10" s="1"/>
  <c r="AQ57" i="9"/>
  <c r="J58" i="10" s="1"/>
  <c r="BL56" i="9"/>
  <c r="AG57" i="10" s="1"/>
  <c r="BD56" i="9"/>
  <c r="Y57" i="10" s="1"/>
  <c r="AW56" i="9"/>
  <c r="S57" i="10" s="1"/>
  <c r="AP56" i="9"/>
  <c r="I57" i="10" s="1"/>
  <c r="BK55" i="9"/>
  <c r="AF56" i="10" s="1"/>
  <c r="BC55" i="9"/>
  <c r="X56" i="10" s="1"/>
  <c r="AV55" i="9"/>
  <c r="R56" i="10" s="1"/>
  <c r="AO55" i="9"/>
  <c r="H56" i="10" s="1"/>
  <c r="BJ54" i="9"/>
  <c r="AE55" i="10" s="1"/>
  <c r="BB54" i="9"/>
  <c r="K55" i="10" s="1"/>
  <c r="AU54" i="9"/>
  <c r="Q55" i="10" s="1"/>
  <c r="AN54" i="9"/>
  <c r="G55" i="10" s="1"/>
  <c r="BH52" i="9"/>
  <c r="AC53" i="10" s="1"/>
  <c r="BA52" i="9"/>
  <c r="W53" i="10" s="1"/>
  <c r="AS52" i="9"/>
  <c r="O53" i="10" s="1"/>
  <c r="BN51" i="9"/>
  <c r="L52" i="10" s="1"/>
  <c r="G50" i="9"/>
  <c r="AS50" i="9" s="1"/>
  <c r="O51" i="10" s="1"/>
  <c r="BM49" i="9"/>
  <c r="AH50" i="10" s="1"/>
  <c r="BE49" i="9"/>
  <c r="Z50" i="10" s="1"/>
  <c r="AX49" i="9"/>
  <c r="T50" i="10" s="1"/>
  <c r="AQ49" i="9"/>
  <c r="J50" i="10" s="1"/>
  <c r="BL48" i="9"/>
  <c r="AG49" i="10" s="1"/>
  <c r="BD48" i="9"/>
  <c r="Y49" i="10" s="1"/>
  <c r="AW48" i="9"/>
  <c r="S49" i="10" s="1"/>
  <c r="AP48" i="9"/>
  <c r="I49" i="10" s="1"/>
  <c r="BK47" i="9"/>
  <c r="AF48" i="10" s="1"/>
  <c r="BC47" i="9"/>
  <c r="X48" i="10" s="1"/>
  <c r="AV47" i="9"/>
  <c r="R48" i="10" s="1"/>
  <c r="AO47" i="9"/>
  <c r="H48" i="10" s="1"/>
  <c r="BJ46" i="9"/>
  <c r="AE47" i="10" s="1"/>
  <c r="BB46" i="9"/>
  <c r="K47" i="10" s="1"/>
  <c r="AU46" i="9"/>
  <c r="Q47" i="10" s="1"/>
  <c r="AN46" i="9"/>
  <c r="G47" i="10" s="1"/>
  <c r="BH44" i="9"/>
  <c r="AC45" i="10" s="1"/>
  <c r="BA44" i="9"/>
  <c r="W45" i="10" s="1"/>
  <c r="AS44" i="9"/>
  <c r="O45" i="10" s="1"/>
  <c r="AR112" i="9"/>
  <c r="N113" i="10" s="1"/>
  <c r="G111" i="9"/>
  <c r="AU111" i="9" s="1"/>
  <c r="Q112" i="10" s="1"/>
  <c r="BF111" i="9"/>
  <c r="AA112" i="10" s="1"/>
  <c r="BM110" i="9"/>
  <c r="AH111" i="10" s="1"/>
  <c r="BE110" i="9"/>
  <c r="Z111" i="10" s="1"/>
  <c r="AX110" i="9"/>
  <c r="T111" i="10" s="1"/>
  <c r="AQ110" i="9"/>
  <c r="J111" i="10" s="1"/>
  <c r="BL109" i="9"/>
  <c r="AG110" i="10" s="1"/>
  <c r="BD109" i="9"/>
  <c r="Y110" i="10" s="1"/>
  <c r="AW109" i="9"/>
  <c r="S110" i="10" s="1"/>
  <c r="AP109" i="9"/>
  <c r="I110" i="10" s="1"/>
  <c r="BK108" i="9"/>
  <c r="AF109" i="10" s="1"/>
  <c r="BC108" i="9"/>
  <c r="X109" i="10" s="1"/>
  <c r="AV108" i="9"/>
  <c r="R109" i="10" s="1"/>
  <c r="AO108" i="9"/>
  <c r="H109" i="10" s="1"/>
  <c r="BJ43" i="9"/>
  <c r="AE44" i="10" s="1"/>
  <c r="BB43" i="9"/>
  <c r="K44" i="10" s="1"/>
  <c r="AU43" i="9"/>
  <c r="Q44" i="10" s="1"/>
  <c r="AN43" i="9"/>
  <c r="G44" i="10" s="1"/>
  <c r="BH42" i="9"/>
  <c r="AC43" i="10" s="1"/>
  <c r="BA42" i="9"/>
  <c r="W43" i="10" s="1"/>
  <c r="AS42" i="9"/>
  <c r="O43" i="10" s="1"/>
  <c r="G41" i="9"/>
  <c r="BH41" i="9" s="1"/>
  <c r="AC42" i="10" s="1"/>
  <c r="AY41" i="9"/>
  <c r="U42" i="10" s="1"/>
  <c r="BM82" i="9"/>
  <c r="AH83" i="10" s="1"/>
  <c r="BE82" i="9"/>
  <c r="Z83" i="10" s="1"/>
  <c r="AX82" i="9"/>
  <c r="T83" i="10" s="1"/>
  <c r="AQ82" i="9"/>
  <c r="J83" i="10" s="1"/>
  <c r="BL40" i="9"/>
  <c r="AG41" i="10" s="1"/>
  <c r="BD40" i="9"/>
  <c r="Y41" i="10" s="1"/>
  <c r="AW40" i="9"/>
  <c r="S41" i="10" s="1"/>
  <c r="AP40" i="9"/>
  <c r="I41" i="10" s="1"/>
  <c r="BK39" i="9"/>
  <c r="AF40" i="10" s="1"/>
  <c r="BC39" i="9"/>
  <c r="X40" i="10" s="1"/>
  <c r="AV39" i="9"/>
  <c r="R40" i="10" s="1"/>
  <c r="AO39" i="9"/>
  <c r="H40" i="10" s="1"/>
  <c r="BJ38" i="9"/>
  <c r="AE39" i="10" s="1"/>
  <c r="BB38" i="9"/>
  <c r="K39" i="10" s="1"/>
  <c r="AU38" i="9"/>
  <c r="Q39" i="10" s="1"/>
  <c r="AN38" i="9"/>
  <c r="G39" i="10" s="1"/>
  <c r="BH107" i="9"/>
  <c r="AC108" i="10" s="1"/>
  <c r="BA107" i="9"/>
  <c r="W108" i="10" s="1"/>
  <c r="AS107" i="9"/>
  <c r="O108" i="10" s="1"/>
  <c r="BG106" i="9"/>
  <c r="AB107" i="10" s="1"/>
  <c r="G105" i="9"/>
  <c r="AU105" i="9" s="1"/>
  <c r="Q106" i="10" s="1"/>
  <c r="BF105" i="9"/>
  <c r="AA106" i="10" s="1"/>
  <c r="AY105" i="9"/>
  <c r="U106" i="10" s="1"/>
  <c r="BM104" i="9"/>
  <c r="AH105" i="10" s="1"/>
  <c r="BE104" i="9"/>
  <c r="Z105" i="10" s="1"/>
  <c r="AX104" i="9"/>
  <c r="T105" i="10" s="1"/>
  <c r="AQ104" i="9"/>
  <c r="J105" i="10" s="1"/>
  <c r="BL103" i="9"/>
  <c r="AG104" i="10" s="1"/>
  <c r="BD103" i="9"/>
  <c r="Y104" i="10" s="1"/>
  <c r="AW103" i="9"/>
  <c r="S104" i="10" s="1"/>
  <c r="AP103" i="9"/>
  <c r="I104" i="10" s="1"/>
  <c r="BK102" i="9"/>
  <c r="AF103" i="10" s="1"/>
  <c r="BC102" i="9"/>
  <c r="X103" i="10" s="1"/>
  <c r="AV102" i="9"/>
  <c r="R103" i="10" s="1"/>
  <c r="AO102" i="9"/>
  <c r="H103" i="10" s="1"/>
  <c r="BJ101" i="9"/>
  <c r="AE102" i="10" s="1"/>
  <c r="BB101" i="9"/>
  <c r="K102" i="10" s="1"/>
  <c r="AU101" i="9"/>
  <c r="Q102" i="10" s="1"/>
  <c r="AN101" i="9"/>
  <c r="G102" i="10" s="1"/>
  <c r="BH81" i="9"/>
  <c r="AC82" i="10" s="1"/>
  <c r="BA81" i="9"/>
  <c r="W82" i="10" s="1"/>
  <c r="AS81" i="9"/>
  <c r="O82" i="10" s="1"/>
  <c r="G80" i="9"/>
  <c r="AY80" i="9" s="1"/>
  <c r="U81" i="10" s="1"/>
  <c r="BE34" i="9"/>
  <c r="Z35" i="10" s="1"/>
  <c r="BL79" i="9"/>
  <c r="AG80" i="10" s="1"/>
  <c r="BD79" i="9"/>
  <c r="Y80" i="10" s="1"/>
  <c r="AW79" i="9"/>
  <c r="S80" i="10" s="1"/>
  <c r="AP79" i="9"/>
  <c r="I80" i="10" s="1"/>
  <c r="BK33" i="9"/>
  <c r="AF34" i="10" s="1"/>
  <c r="BC33" i="9"/>
  <c r="X34" i="10" s="1"/>
  <c r="AV33" i="9"/>
  <c r="R34" i="10" s="1"/>
  <c r="AO33" i="9"/>
  <c r="H34" i="10" s="1"/>
  <c r="BJ32" i="9"/>
  <c r="AE33" i="10" s="1"/>
  <c r="BB32" i="9"/>
  <c r="K33" i="10" s="1"/>
  <c r="AU32" i="9"/>
  <c r="Q33" i="10" s="1"/>
  <c r="AN32" i="9"/>
  <c r="G33" i="10" s="1"/>
  <c r="BH30" i="9"/>
  <c r="AC31" i="10" s="1"/>
  <c r="BA30" i="9"/>
  <c r="W31" i="10" s="1"/>
  <c r="AS30" i="9"/>
  <c r="O31" i="10" s="1"/>
  <c r="G99" i="9"/>
  <c r="AU99" i="9" s="1"/>
  <c r="Q100" i="10" s="1"/>
  <c r="BM98" i="9"/>
  <c r="AH99" i="10" s="1"/>
  <c r="BE98" i="9"/>
  <c r="Z99" i="10" s="1"/>
  <c r="AX98" i="9"/>
  <c r="T99" i="10" s="1"/>
  <c r="AQ98" i="9"/>
  <c r="J99" i="10" s="1"/>
  <c r="BL97" i="9"/>
  <c r="AG98" i="10" s="1"/>
  <c r="BD97" i="9"/>
  <c r="Y98" i="10" s="1"/>
  <c r="AW97" i="9"/>
  <c r="S98" i="10" s="1"/>
  <c r="AP97" i="9"/>
  <c r="I98" i="10" s="1"/>
  <c r="BK96" i="9"/>
  <c r="AF97" i="10" s="1"/>
  <c r="BC96" i="9"/>
  <c r="X97" i="10" s="1"/>
  <c r="AV96" i="9"/>
  <c r="R97" i="10" s="1"/>
  <c r="AO96" i="9"/>
  <c r="H97" i="10" s="1"/>
  <c r="BJ95" i="9"/>
  <c r="AE96" i="10" s="1"/>
  <c r="BB95" i="9"/>
  <c r="K96" i="10" s="1"/>
  <c r="AU95" i="9"/>
  <c r="Q96" i="10" s="1"/>
  <c r="AN95" i="9"/>
  <c r="G96" i="10" s="1"/>
  <c r="BH28" i="9"/>
  <c r="AC29" i="10" s="1"/>
  <c r="BA28" i="9"/>
  <c r="W29" i="10" s="1"/>
  <c r="AS28" i="9"/>
  <c r="O29" i="10" s="1"/>
  <c r="AZ27" i="9"/>
  <c r="V28" i="10" s="1"/>
  <c r="G26" i="9"/>
  <c r="BF26" i="9" s="1"/>
  <c r="AA27" i="10" s="1"/>
  <c r="AY26" i="9"/>
  <c r="U27" i="10" s="1"/>
  <c r="BM25" i="9"/>
  <c r="AH26" i="10" s="1"/>
  <c r="BE25" i="9"/>
  <c r="Z26" i="10" s="1"/>
  <c r="AX25" i="9"/>
  <c r="T26" i="10" s="1"/>
  <c r="AQ25" i="9"/>
  <c r="J26" i="10" s="1"/>
  <c r="BL94" i="9"/>
  <c r="AG95" i="10" s="1"/>
  <c r="BD94" i="9"/>
  <c r="Y95" i="10" s="1"/>
  <c r="AW94" i="9"/>
  <c r="S95" i="10" s="1"/>
  <c r="AP94" i="9"/>
  <c r="I95" i="10" s="1"/>
  <c r="BK93" i="9"/>
  <c r="AF94" i="10" s="1"/>
  <c r="BC93" i="9"/>
  <c r="X94" i="10" s="1"/>
  <c r="AV93" i="9"/>
  <c r="R94" i="10" s="1"/>
  <c r="AO93" i="9"/>
  <c r="H94" i="10" s="1"/>
  <c r="BJ92" i="9"/>
  <c r="AE93" i="10" s="1"/>
  <c r="BB92" i="9"/>
  <c r="K93" i="10" s="1"/>
  <c r="AU92" i="9"/>
  <c r="Q93" i="10" s="1"/>
  <c r="AN92" i="9"/>
  <c r="G93" i="10" s="1"/>
  <c r="BH90" i="9"/>
  <c r="AC91" i="10" s="1"/>
  <c r="BA90" i="9"/>
  <c r="W91" i="10" s="1"/>
  <c r="AS90" i="9"/>
  <c r="O91" i="10" s="1"/>
  <c r="L25" i="14"/>
  <c r="L25" i="18"/>
  <c r="AD25" i="14"/>
  <c r="AI25" i="18"/>
  <c r="X25" i="14"/>
  <c r="S25" i="18"/>
  <c r="P25" i="14"/>
  <c r="P25" i="18"/>
  <c r="G78" i="9"/>
  <c r="AT78" i="9" s="1"/>
  <c r="P79" i="10" s="1"/>
  <c r="BF78" i="9"/>
  <c r="AA79" i="10" s="1"/>
  <c r="AY78" i="9"/>
  <c r="U79" i="10" s="1"/>
  <c r="BM23" i="9"/>
  <c r="AH24" i="10" s="1"/>
  <c r="BE23" i="9"/>
  <c r="Z24" i="10" s="1"/>
  <c r="AX23" i="9"/>
  <c r="T24" i="10" s="1"/>
  <c r="AQ23" i="9"/>
  <c r="J24" i="10" s="1"/>
  <c r="BL77" i="9"/>
  <c r="AG78" i="10" s="1"/>
  <c r="BD77" i="9"/>
  <c r="Y78" i="10" s="1"/>
  <c r="AW77" i="9"/>
  <c r="S78" i="10" s="1"/>
  <c r="AP77" i="9"/>
  <c r="I78" i="10" s="1"/>
  <c r="BK22" i="9"/>
  <c r="AF23" i="10" s="1"/>
  <c r="BC22" i="9"/>
  <c r="X23" i="10" s="1"/>
  <c r="AV22" i="9"/>
  <c r="R23" i="10" s="1"/>
  <c r="AO22" i="9"/>
  <c r="H23" i="10" s="1"/>
  <c r="BJ76" i="9"/>
  <c r="AE77" i="10" s="1"/>
  <c r="BB76" i="9"/>
  <c r="K77" i="10" s="1"/>
  <c r="AU76" i="9"/>
  <c r="Q77" i="10" s="1"/>
  <c r="AN76" i="9"/>
  <c r="G77" i="10" s="1"/>
  <c r="BH88" i="9"/>
  <c r="AC89" i="10" s="1"/>
  <c r="BA88" i="9"/>
  <c r="W89" i="10" s="1"/>
  <c r="AS88" i="9"/>
  <c r="O89" i="10" s="1"/>
  <c r="L88" i="14"/>
  <c r="L88" i="18"/>
  <c r="AD88" i="14"/>
  <c r="AI88" i="18"/>
  <c r="X88" i="14"/>
  <c r="S88" i="18"/>
  <c r="P88" i="14"/>
  <c r="P88" i="18"/>
  <c r="G86" i="9"/>
  <c r="BA86" i="9" s="1"/>
  <c r="F113" i="9"/>
  <c r="AB113" i="9"/>
  <c r="AY86" i="9"/>
  <c r="U113" i="9"/>
  <c r="D113" i="9"/>
  <c r="BE21" i="9"/>
  <c r="Z22" i="10" s="1"/>
  <c r="BL75" i="9"/>
  <c r="AG76" i="10" s="1"/>
  <c r="BD75" i="9"/>
  <c r="Y76" i="10" s="1"/>
  <c r="AW75" i="9"/>
  <c r="S76" i="10" s="1"/>
  <c r="AP75" i="9"/>
  <c r="I76" i="10" s="1"/>
  <c r="BK20" i="9"/>
  <c r="AF21" i="10" s="1"/>
  <c r="BC20" i="9"/>
  <c r="X21" i="10" s="1"/>
  <c r="AV20" i="9"/>
  <c r="R21" i="10" s="1"/>
  <c r="AO20" i="9"/>
  <c r="H21" i="10" s="1"/>
  <c r="BJ74" i="9"/>
  <c r="AE75" i="10" s="1"/>
  <c r="BB74" i="9"/>
  <c r="K75" i="10" s="1"/>
  <c r="AU74" i="9"/>
  <c r="Q75" i="10" s="1"/>
  <c r="AN74" i="9"/>
  <c r="G75" i="10" s="1"/>
  <c r="AE85" i="9"/>
  <c r="E85" i="9"/>
  <c r="P85" i="9"/>
  <c r="I85" i="9"/>
  <c r="AD72" i="9"/>
  <c r="W72" i="9"/>
  <c r="O72" i="9"/>
  <c r="L18" i="14"/>
  <c r="L18" i="18"/>
  <c r="AD18" i="14"/>
  <c r="AI18" i="18"/>
  <c r="X18" i="14"/>
  <c r="S18" i="18"/>
  <c r="P18" i="14"/>
  <c r="P18" i="18"/>
  <c r="BF16" i="9"/>
  <c r="AA17" i="10" s="1"/>
  <c r="AY16" i="9"/>
  <c r="U17" i="10" s="1"/>
  <c r="BM15" i="9"/>
  <c r="AH16" i="10" s="1"/>
  <c r="BE15" i="9"/>
  <c r="Z16" i="10" s="1"/>
  <c r="AX15" i="9"/>
  <c r="T16" i="10" s="1"/>
  <c r="AQ15" i="9"/>
  <c r="J16" i="10" s="1"/>
  <c r="AI15" i="14"/>
  <c r="AB15" i="18"/>
  <c r="AA15" i="14"/>
  <c r="X15" i="18"/>
  <c r="U15" i="14"/>
  <c r="AF15" i="18"/>
  <c r="I15" i="14"/>
  <c r="I15" i="18"/>
  <c r="BK13" i="9"/>
  <c r="AF14" i="10" s="1"/>
  <c r="BC13" i="9"/>
  <c r="X14" i="10" s="1"/>
  <c r="AV13" i="9"/>
  <c r="R14" i="10" s="1"/>
  <c r="AO13" i="9"/>
  <c r="H14" i="10" s="1"/>
  <c r="AG13" i="14"/>
  <c r="AA13" i="18"/>
  <c r="K13" i="14"/>
  <c r="K13" i="18"/>
  <c r="S13" i="14"/>
  <c r="AE13" i="18"/>
  <c r="G13" i="14"/>
  <c r="G13" i="18"/>
  <c r="BH10" i="9"/>
  <c r="AC11" i="10" s="1"/>
  <c r="BA10" i="9"/>
  <c r="W11" i="10" s="1"/>
  <c r="AS10" i="9"/>
  <c r="O11" i="10" s="1"/>
  <c r="L10" i="14"/>
  <c r="L10" i="18"/>
  <c r="AD10" i="14"/>
  <c r="AI10" i="18"/>
  <c r="X10" i="14"/>
  <c r="S10" i="18"/>
  <c r="P10" i="14"/>
  <c r="P10" i="18"/>
  <c r="BF8" i="9"/>
  <c r="AA9" i="10" s="1"/>
  <c r="AY8" i="9"/>
  <c r="U9" i="10" s="1"/>
  <c r="AJ8" i="14"/>
  <c r="AK8" i="18"/>
  <c r="AB8" i="14"/>
  <c r="AH8" i="18"/>
  <c r="V8" i="14"/>
  <c r="R8" i="18"/>
  <c r="J8" i="18"/>
  <c r="J8" i="14"/>
  <c r="AI7" i="14"/>
  <c r="AB7" i="18"/>
  <c r="AA7" i="14"/>
  <c r="X7" i="18"/>
  <c r="U7" i="14"/>
  <c r="AF7" i="18"/>
  <c r="I7" i="14"/>
  <c r="I7" i="18"/>
  <c r="BK5" i="9"/>
  <c r="AF6" i="10" s="1"/>
  <c r="BC5" i="9"/>
  <c r="X6" i="10" s="1"/>
  <c r="AV5" i="9"/>
  <c r="R6" i="10" s="1"/>
  <c r="AO5" i="9"/>
  <c r="H6" i="10" s="1"/>
  <c r="BJ4" i="9"/>
  <c r="AF18" i="9"/>
  <c r="BB4" i="9"/>
  <c r="X18" i="9"/>
  <c r="AU4" i="9"/>
  <c r="Q18" i="9"/>
  <c r="AN4" i="9"/>
  <c r="J18" i="9"/>
  <c r="BE301" i="9"/>
  <c r="Z302" i="10" s="1"/>
  <c r="I301" i="14"/>
  <c r="I301" i="18"/>
  <c r="BN295" i="9"/>
  <c r="L296" i="10" s="1"/>
  <c r="AV367" i="9"/>
  <c r="R368" i="10" s="1"/>
  <c r="K367" i="14"/>
  <c r="K367" i="18"/>
  <c r="AR363" i="9"/>
  <c r="N364" i="10" s="1"/>
  <c r="BM361" i="9"/>
  <c r="AH362" i="10" s="1"/>
  <c r="BD360" i="9"/>
  <c r="Y361" i="10" s="1"/>
  <c r="BC359" i="9"/>
  <c r="X360" i="10" s="1"/>
  <c r="S359" i="14"/>
  <c r="AE359" i="18"/>
  <c r="AS356" i="9"/>
  <c r="O357" i="10" s="1"/>
  <c r="AR355" i="9"/>
  <c r="N356" i="10" s="1"/>
  <c r="BM353" i="9"/>
  <c r="AH354" i="10" s="1"/>
  <c r="AW352" i="9"/>
  <c r="S368" i="9"/>
  <c r="BB367" i="9"/>
  <c r="K368" i="10" s="1"/>
  <c r="M368" i="10" s="1"/>
  <c r="E368" i="11" s="1"/>
  <c r="BI367" i="9"/>
  <c r="AD368" i="10" s="1"/>
  <c r="AT367" i="9"/>
  <c r="P368" i="10" s="1"/>
  <c r="AM367" i="9"/>
  <c r="F368" i="10" s="1"/>
  <c r="BA366" i="9"/>
  <c r="W367" i="10" s="1"/>
  <c r="BN365" i="9"/>
  <c r="L366" i="10" s="1"/>
  <c r="AZ365" i="9"/>
  <c r="V366" i="10" s="1"/>
  <c r="G364" i="9"/>
  <c r="BK364" i="9" s="1"/>
  <c r="AF365" i="10" s="1"/>
  <c r="BM363" i="9"/>
  <c r="AH364" i="10" s="1"/>
  <c r="AX363" i="9"/>
  <c r="T364" i="10" s="1"/>
  <c r="BL362" i="9"/>
  <c r="AG363" i="10" s="1"/>
  <c r="AP362" i="9"/>
  <c r="I363" i="10" s="1"/>
  <c r="BH367" i="9"/>
  <c r="AC368" i="10" s="1"/>
  <c r="BA367" i="9"/>
  <c r="W368" i="10" s="1"/>
  <c r="AS367" i="9"/>
  <c r="O368" i="10" s="1"/>
  <c r="BN366" i="9"/>
  <c r="L367" i="10" s="1"/>
  <c r="M367" i="10" s="1"/>
  <c r="E367" i="11" s="1"/>
  <c r="BG366" i="9"/>
  <c r="AB367" i="10" s="1"/>
  <c r="AZ366" i="9"/>
  <c r="V367" i="10" s="1"/>
  <c r="AR366" i="9"/>
  <c r="N367" i="10" s="1"/>
  <c r="G365" i="9"/>
  <c r="BK365" i="9" s="1"/>
  <c r="AF366" i="10" s="1"/>
  <c r="BF365" i="9"/>
  <c r="AA366" i="10" s="1"/>
  <c r="AY365" i="9"/>
  <c r="U366" i="10" s="1"/>
  <c r="BM364" i="9"/>
  <c r="AH365" i="10" s="1"/>
  <c r="AX364" i="9"/>
  <c r="T365" i="10" s="1"/>
  <c r="AQ364" i="9"/>
  <c r="J365" i="10" s="1"/>
  <c r="BL363" i="9"/>
  <c r="AG364" i="10" s="1"/>
  <c r="BD363" i="9"/>
  <c r="Y364" i="10" s="1"/>
  <c r="AW363" i="9"/>
  <c r="S364" i="10" s="1"/>
  <c r="AP363" i="9"/>
  <c r="I364" i="10" s="1"/>
  <c r="BK362" i="9"/>
  <c r="AF363" i="10" s="1"/>
  <c r="BC362" i="9"/>
  <c r="X363" i="10" s="1"/>
  <c r="AV362" i="9"/>
  <c r="R363" i="10" s="1"/>
  <c r="AO362" i="9"/>
  <c r="H363" i="10" s="1"/>
  <c r="BJ361" i="9"/>
  <c r="AE362" i="10" s="1"/>
  <c r="BB361" i="9"/>
  <c r="K362" i="10" s="1"/>
  <c r="AU361" i="9"/>
  <c r="Q362" i="10" s="1"/>
  <c r="AN361" i="9"/>
  <c r="G362" i="10" s="1"/>
  <c r="BI360" i="9"/>
  <c r="AD361" i="10" s="1"/>
  <c r="AT360" i="9"/>
  <c r="P361" i="10" s="1"/>
  <c r="AM360" i="9"/>
  <c r="F361" i="10" s="1"/>
  <c r="BH359" i="9"/>
  <c r="AC360" i="10" s="1"/>
  <c r="BA359" i="9"/>
  <c r="W360" i="10" s="1"/>
  <c r="AS359" i="9"/>
  <c r="O360" i="10" s="1"/>
  <c r="BN358" i="9"/>
  <c r="L359" i="10" s="1"/>
  <c r="BG358" i="9"/>
  <c r="AB359" i="10" s="1"/>
  <c r="AZ358" i="9"/>
  <c r="V359" i="10" s="1"/>
  <c r="AR358" i="9"/>
  <c r="N359" i="10" s="1"/>
  <c r="G357" i="9"/>
  <c r="AP357" i="9" s="1"/>
  <c r="I358" i="10" s="1"/>
  <c r="BM356" i="9"/>
  <c r="AH357" i="10" s="1"/>
  <c r="BE356" i="9"/>
  <c r="Z357" i="10" s="1"/>
  <c r="AX356" i="9"/>
  <c r="T357" i="10" s="1"/>
  <c r="AQ356" i="9"/>
  <c r="J357" i="10" s="1"/>
  <c r="BL355" i="9"/>
  <c r="AG356" i="10" s="1"/>
  <c r="BD355" i="9"/>
  <c r="Y356" i="10" s="1"/>
  <c r="AW355" i="9"/>
  <c r="S356" i="10" s="1"/>
  <c r="AP355" i="9"/>
  <c r="I356" i="10" s="1"/>
  <c r="BK354" i="9"/>
  <c r="AF355" i="10" s="1"/>
  <c r="BC354" i="9"/>
  <c r="X355" i="10" s="1"/>
  <c r="AV354" i="9"/>
  <c r="R355" i="10" s="1"/>
  <c r="AO354" i="9"/>
  <c r="H355" i="10" s="1"/>
  <c r="BJ353" i="9"/>
  <c r="AE354" i="10" s="1"/>
  <c r="BB353" i="9"/>
  <c r="K354" i="10" s="1"/>
  <c r="AU353" i="9"/>
  <c r="Q354" i="10" s="1"/>
  <c r="AN353" i="9"/>
  <c r="G354" i="10" s="1"/>
  <c r="BI352" i="9"/>
  <c r="AE368" i="9"/>
  <c r="E368" i="9"/>
  <c r="AT352" i="9"/>
  <c r="P368" i="9"/>
  <c r="AM352" i="9"/>
  <c r="I368" i="9"/>
  <c r="BH350" i="9"/>
  <c r="AC351" i="10" s="1"/>
  <c r="BA350" i="9"/>
  <c r="W351" i="10" s="1"/>
  <c r="AS350" i="9"/>
  <c r="O351" i="10" s="1"/>
  <c r="BN349" i="9"/>
  <c r="L350" i="10" s="1"/>
  <c r="BG349" i="9"/>
  <c r="AB350" i="10" s="1"/>
  <c r="AZ349" i="9"/>
  <c r="V350" i="10" s="1"/>
  <c r="AR349" i="9"/>
  <c r="N350" i="10" s="1"/>
  <c r="G348" i="9"/>
  <c r="BC348" i="9" s="1"/>
  <c r="X349" i="10" s="1"/>
  <c r="BM347" i="9"/>
  <c r="AH348" i="10" s="1"/>
  <c r="BL346" i="9"/>
  <c r="AG347" i="10" s="1"/>
  <c r="BD346" i="9"/>
  <c r="Y347" i="10" s="1"/>
  <c r="AW346" i="9"/>
  <c r="S347" i="10" s="1"/>
  <c r="AP346" i="9"/>
  <c r="I347" i="10" s="1"/>
  <c r="BK345" i="9"/>
  <c r="AF346" i="10" s="1"/>
  <c r="BC345" i="9"/>
  <c r="X346" i="10" s="1"/>
  <c r="AV345" i="9"/>
  <c r="R346" i="10" s="1"/>
  <c r="AO345" i="9"/>
  <c r="H346" i="10" s="1"/>
  <c r="BJ344" i="9"/>
  <c r="AE345" i="10" s="1"/>
  <c r="BB344" i="9"/>
  <c r="K345" i="10" s="1"/>
  <c r="AU344" i="9"/>
  <c r="Q345" i="10" s="1"/>
  <c r="AN344" i="9"/>
  <c r="G345" i="10" s="1"/>
  <c r="BI343" i="9"/>
  <c r="AD344" i="10" s="1"/>
  <c r="AT343" i="9"/>
  <c r="P344" i="10" s="1"/>
  <c r="AM343" i="9"/>
  <c r="F344" i="10" s="1"/>
  <c r="BH342" i="9"/>
  <c r="AC343" i="10" s="1"/>
  <c r="BA342" i="9"/>
  <c r="W343" i="10" s="1"/>
  <c r="AS342" i="9"/>
  <c r="O343" i="10" s="1"/>
  <c r="BN341" i="9"/>
  <c r="L342" i="10" s="1"/>
  <c r="BG341" i="9"/>
  <c r="AB342" i="10" s="1"/>
  <c r="AZ341" i="9"/>
  <c r="V342" i="10" s="1"/>
  <c r="AR341" i="9"/>
  <c r="N342" i="10" s="1"/>
  <c r="G340" i="9"/>
  <c r="BC340" i="9" s="1"/>
  <c r="X341" i="10" s="1"/>
  <c r="AY340" i="9"/>
  <c r="U341" i="10" s="1"/>
  <c r="BM339" i="9"/>
  <c r="AH340" i="10" s="1"/>
  <c r="BE339" i="9"/>
  <c r="Z340" i="10" s="1"/>
  <c r="AX339" i="9"/>
  <c r="T340" i="10" s="1"/>
  <c r="AQ339" i="9"/>
  <c r="J340" i="10" s="1"/>
  <c r="BL338" i="9"/>
  <c r="AG339" i="10" s="1"/>
  <c r="BD338" i="9"/>
  <c r="Y339" i="10" s="1"/>
  <c r="AW338" i="9"/>
  <c r="S339" i="10" s="1"/>
  <c r="AP338" i="9"/>
  <c r="I339" i="10" s="1"/>
  <c r="BK337" i="9"/>
  <c r="AF338" i="10" s="1"/>
  <c r="BC337" i="9"/>
  <c r="X338" i="10" s="1"/>
  <c r="AV337" i="9"/>
  <c r="R338" i="10" s="1"/>
  <c r="AO337" i="9"/>
  <c r="H338" i="10" s="1"/>
  <c r="BJ336" i="9"/>
  <c r="AE337" i="10" s="1"/>
  <c r="BB336" i="9"/>
  <c r="K337" i="10" s="1"/>
  <c r="AU336" i="9"/>
  <c r="Q337" i="10" s="1"/>
  <c r="AN336" i="9"/>
  <c r="G337" i="10" s="1"/>
  <c r="BI335" i="9"/>
  <c r="AD336" i="10" s="1"/>
  <c r="AT335" i="9"/>
  <c r="P336" i="10" s="1"/>
  <c r="AM335" i="9"/>
  <c r="F336" i="10" s="1"/>
  <c r="BH334" i="9"/>
  <c r="AC335" i="10" s="1"/>
  <c r="BA334" i="9"/>
  <c r="W335" i="10" s="1"/>
  <c r="AS334" i="9"/>
  <c r="O335" i="10" s="1"/>
  <c r="BN333" i="9"/>
  <c r="L334" i="10" s="1"/>
  <c r="BG333" i="9"/>
  <c r="AB334" i="10" s="1"/>
  <c r="AZ333" i="9"/>
  <c r="V334" i="10" s="1"/>
  <c r="AR333" i="9"/>
  <c r="N334" i="10" s="1"/>
  <c r="G332" i="9"/>
  <c r="BB332" i="9" s="1"/>
  <c r="K333" i="10" s="1"/>
  <c r="BF332" i="9"/>
  <c r="AA333" i="10" s="1"/>
  <c r="AY332" i="9"/>
  <c r="U333" i="10" s="1"/>
  <c r="BM331" i="9"/>
  <c r="AH332" i="10" s="1"/>
  <c r="BE331" i="9"/>
  <c r="Z332" i="10" s="1"/>
  <c r="AX331" i="9"/>
  <c r="T332" i="10" s="1"/>
  <c r="AQ331" i="9"/>
  <c r="J332" i="10" s="1"/>
  <c r="BL330" i="9"/>
  <c r="AG331" i="10" s="1"/>
  <c r="BD330" i="9"/>
  <c r="Y331" i="10" s="1"/>
  <c r="AW330" i="9"/>
  <c r="S331" i="10" s="1"/>
  <c r="AP330" i="9"/>
  <c r="I331" i="10" s="1"/>
  <c r="BK329" i="9"/>
  <c r="AF330" i="10" s="1"/>
  <c r="AG351" i="9"/>
  <c r="BC329" i="9"/>
  <c r="X330" i="10" s="1"/>
  <c r="Y351" i="9"/>
  <c r="AV329" i="9"/>
  <c r="R330" i="10" s="1"/>
  <c r="R351" i="9"/>
  <c r="AO329" i="9"/>
  <c r="H330" i="10" s="1"/>
  <c r="K351" i="9"/>
  <c r="BJ310" i="9"/>
  <c r="AE311" i="10" s="1"/>
  <c r="BB310" i="9"/>
  <c r="K311" i="10" s="1"/>
  <c r="AU310" i="9"/>
  <c r="Q311" i="10" s="1"/>
  <c r="AN310" i="9"/>
  <c r="G311" i="10" s="1"/>
  <c r="BI309" i="9"/>
  <c r="AD310" i="10" s="1"/>
  <c r="AT309" i="9"/>
  <c r="P310" i="10" s="1"/>
  <c r="AM309" i="9"/>
  <c r="F310" i="10" s="1"/>
  <c r="BH308" i="9"/>
  <c r="AC309" i="10" s="1"/>
  <c r="BA308" i="9"/>
  <c r="W309" i="10" s="1"/>
  <c r="AS308" i="9"/>
  <c r="O309" i="10" s="1"/>
  <c r="BN307" i="9"/>
  <c r="L308" i="10" s="1"/>
  <c r="BG307" i="9"/>
  <c r="AB308" i="10" s="1"/>
  <c r="AZ307" i="9"/>
  <c r="V308" i="10" s="1"/>
  <c r="AR307" i="9"/>
  <c r="N308" i="10" s="1"/>
  <c r="G306" i="9"/>
  <c r="AU306" i="9" s="1"/>
  <c r="Q307" i="10" s="1"/>
  <c r="BM305" i="9"/>
  <c r="AH306" i="10" s="1"/>
  <c r="BE305" i="9"/>
  <c r="Z306" i="10" s="1"/>
  <c r="AX305" i="9"/>
  <c r="T306" i="10" s="1"/>
  <c r="AQ305" i="9"/>
  <c r="J306" i="10" s="1"/>
  <c r="BL304" i="9"/>
  <c r="AG305" i="10" s="1"/>
  <c r="BD304" i="9"/>
  <c r="Y305" i="10" s="1"/>
  <c r="AW304" i="9"/>
  <c r="S305" i="10" s="1"/>
  <c r="AP304" i="9"/>
  <c r="I305" i="10" s="1"/>
  <c r="BK303" i="9"/>
  <c r="AF304" i="10" s="1"/>
  <c r="BC303" i="9"/>
  <c r="X304" i="10" s="1"/>
  <c r="AV303" i="9"/>
  <c r="R304" i="10" s="1"/>
  <c r="AO303" i="9"/>
  <c r="H304" i="10" s="1"/>
  <c r="BJ302" i="9"/>
  <c r="AE303" i="10" s="1"/>
  <c r="BB302" i="9"/>
  <c r="K303" i="10" s="1"/>
  <c r="AU302" i="9"/>
  <c r="Q303" i="10" s="1"/>
  <c r="AN302" i="9"/>
  <c r="G303" i="10" s="1"/>
  <c r="BI301" i="9"/>
  <c r="AD302" i="10" s="1"/>
  <c r="AT301" i="9"/>
  <c r="P302" i="10" s="1"/>
  <c r="AM301" i="9"/>
  <c r="F302" i="10" s="1"/>
  <c r="BH300" i="9"/>
  <c r="AC301" i="10" s="1"/>
  <c r="BA300" i="9"/>
  <c r="W301" i="10" s="1"/>
  <c r="AS300" i="9"/>
  <c r="O301" i="10" s="1"/>
  <c r="BN299" i="9"/>
  <c r="L300" i="10" s="1"/>
  <c r="BG299" i="9"/>
  <c r="AB300" i="10" s="1"/>
  <c r="AZ299" i="9"/>
  <c r="V300" i="10" s="1"/>
  <c r="AR299" i="9"/>
  <c r="N300" i="10" s="1"/>
  <c r="G298" i="9"/>
  <c r="BJ298" i="9" s="1"/>
  <c r="AE299" i="10" s="1"/>
  <c r="BM297" i="9"/>
  <c r="AH298" i="10" s="1"/>
  <c r="BL296" i="9"/>
  <c r="AG297" i="10" s="1"/>
  <c r="BD296" i="9"/>
  <c r="Y297" i="10" s="1"/>
  <c r="AW296" i="9"/>
  <c r="S297" i="10" s="1"/>
  <c r="AP296" i="9"/>
  <c r="I297" i="10" s="1"/>
  <c r="BK295" i="9"/>
  <c r="AF296" i="10" s="1"/>
  <c r="BC295" i="9"/>
  <c r="X296" i="10" s="1"/>
  <c r="AV295" i="9"/>
  <c r="R296" i="10" s="1"/>
  <c r="AO295" i="9"/>
  <c r="H296" i="10" s="1"/>
  <c r="BJ294" i="9"/>
  <c r="AE295" i="10" s="1"/>
  <c r="BB294" i="9"/>
  <c r="K295" i="10" s="1"/>
  <c r="AU294" i="9"/>
  <c r="Q295" i="10" s="1"/>
  <c r="AN294" i="9"/>
  <c r="G295" i="10" s="1"/>
  <c r="BI293" i="9"/>
  <c r="AD294" i="10" s="1"/>
  <c r="AT293" i="9"/>
  <c r="P294" i="10" s="1"/>
  <c r="AM293" i="9"/>
  <c r="F294" i="10" s="1"/>
  <c r="BH292" i="9"/>
  <c r="AC293" i="10" s="1"/>
  <c r="BA292" i="9"/>
  <c r="W293" i="10" s="1"/>
  <c r="AS292" i="9"/>
  <c r="O293" i="10" s="1"/>
  <c r="BN291" i="9"/>
  <c r="L292" i="10" s="1"/>
  <c r="BG291" i="9"/>
  <c r="AB292" i="10" s="1"/>
  <c r="AZ291" i="9"/>
  <c r="V292" i="10" s="1"/>
  <c r="AR291" i="9"/>
  <c r="N292" i="10" s="1"/>
  <c r="G290" i="9"/>
  <c r="BK290" i="9" s="1"/>
  <c r="AF291" i="10" s="1"/>
  <c r="AY290" i="9"/>
  <c r="U291" i="10" s="1"/>
  <c r="BM289" i="9"/>
  <c r="AH290" i="10" s="1"/>
  <c r="BE289" i="9"/>
  <c r="Z290" i="10" s="1"/>
  <c r="AX289" i="9"/>
  <c r="T290" i="10" s="1"/>
  <c r="AQ289" i="9"/>
  <c r="J290" i="10" s="1"/>
  <c r="BL288" i="9"/>
  <c r="AG289" i="10" s="1"/>
  <c r="BD288" i="9"/>
  <c r="Y289" i="10" s="1"/>
  <c r="AW288" i="9"/>
  <c r="S289" i="10" s="1"/>
  <c r="AP288" i="9"/>
  <c r="I289" i="10" s="1"/>
  <c r="BK287" i="9"/>
  <c r="AF288" i="10" s="1"/>
  <c r="BC287" i="9"/>
  <c r="X288" i="10" s="1"/>
  <c r="AV287" i="9"/>
  <c r="R288" i="10" s="1"/>
  <c r="AO287" i="9"/>
  <c r="H288" i="10" s="1"/>
  <c r="BJ286" i="9"/>
  <c r="AE287" i="10" s="1"/>
  <c r="BB286" i="9"/>
  <c r="K287" i="10" s="1"/>
  <c r="AU286" i="9"/>
  <c r="Q287" i="10" s="1"/>
  <c r="AN286" i="9"/>
  <c r="G287" i="10" s="1"/>
  <c r="BI285" i="9"/>
  <c r="AD286" i="10" s="1"/>
  <c r="AT285" i="9"/>
  <c r="P286" i="10" s="1"/>
  <c r="AM285" i="9"/>
  <c r="F286" i="10" s="1"/>
  <c r="BH327" i="9"/>
  <c r="AC328" i="10" s="1"/>
  <c r="BA327" i="9"/>
  <c r="W328" i="10" s="1"/>
  <c r="AS327" i="9"/>
  <c r="O328" i="10" s="1"/>
  <c r="BN326" i="9"/>
  <c r="L327" i="10" s="1"/>
  <c r="BG326" i="9"/>
  <c r="AB327" i="10" s="1"/>
  <c r="AZ326" i="9"/>
  <c r="V327" i="10" s="1"/>
  <c r="AR326" i="9"/>
  <c r="N327" i="10" s="1"/>
  <c r="G325" i="9"/>
  <c r="BC325" i="9" s="1"/>
  <c r="X326" i="10" s="1"/>
  <c r="BF325" i="9"/>
  <c r="AA326" i="10" s="1"/>
  <c r="AY325" i="9"/>
  <c r="U326" i="10" s="1"/>
  <c r="BM324" i="9"/>
  <c r="AH325" i="10" s="1"/>
  <c r="BE324" i="9"/>
  <c r="Z325" i="10" s="1"/>
  <c r="AX324" i="9"/>
  <c r="T325" i="10" s="1"/>
  <c r="AQ324" i="9"/>
  <c r="J325" i="10" s="1"/>
  <c r="BL284" i="9"/>
  <c r="AG285" i="10" s="1"/>
  <c r="BD284" i="9"/>
  <c r="Y285" i="10" s="1"/>
  <c r="AW284" i="9"/>
  <c r="S285" i="10" s="1"/>
  <c r="AP284" i="9"/>
  <c r="I285" i="10" s="1"/>
  <c r="BK283" i="9"/>
  <c r="AF284" i="10" s="1"/>
  <c r="BC283" i="9"/>
  <c r="X284" i="10" s="1"/>
  <c r="AV283" i="9"/>
  <c r="R284" i="10" s="1"/>
  <c r="AO283" i="9"/>
  <c r="H284" i="10" s="1"/>
  <c r="BJ282" i="9"/>
  <c r="AE283" i="10" s="1"/>
  <c r="BB282" i="9"/>
  <c r="K283" i="10" s="1"/>
  <c r="AU282" i="9"/>
  <c r="Q283" i="10" s="1"/>
  <c r="AN282" i="9"/>
  <c r="G283" i="10" s="1"/>
  <c r="BI281" i="9"/>
  <c r="AD282" i="10" s="1"/>
  <c r="AT281" i="9"/>
  <c r="P282" i="10" s="1"/>
  <c r="AM281" i="9"/>
  <c r="F282" i="10" s="1"/>
  <c r="BH280" i="9"/>
  <c r="AC281" i="10" s="1"/>
  <c r="BA280" i="9"/>
  <c r="W281" i="10" s="1"/>
  <c r="AS280" i="9"/>
  <c r="O281" i="10" s="1"/>
  <c r="BN279" i="9"/>
  <c r="L280" i="10" s="1"/>
  <c r="BG279" i="9"/>
  <c r="AB280" i="10" s="1"/>
  <c r="AZ279" i="9"/>
  <c r="V280" i="10" s="1"/>
  <c r="AR279" i="9"/>
  <c r="N280" i="10" s="1"/>
  <c r="G278" i="9"/>
  <c r="BB278" i="9" s="1"/>
  <c r="K279" i="10" s="1"/>
  <c r="BM277" i="9"/>
  <c r="AH278" i="10" s="1"/>
  <c r="BE277" i="9"/>
  <c r="Z278" i="10" s="1"/>
  <c r="AX277" i="9"/>
  <c r="T278" i="10" s="1"/>
  <c r="AQ277" i="9"/>
  <c r="J278" i="10" s="1"/>
  <c r="BL323" i="9"/>
  <c r="AG324" i="10" s="1"/>
  <c r="BD323" i="9"/>
  <c r="Y324" i="10" s="1"/>
  <c r="AW323" i="9"/>
  <c r="S324" i="10" s="1"/>
  <c r="AP323" i="9"/>
  <c r="I324" i="10" s="1"/>
  <c r="BK322" i="9"/>
  <c r="AF323" i="10" s="1"/>
  <c r="BC322" i="9"/>
  <c r="X323" i="10" s="1"/>
  <c r="AV322" i="9"/>
  <c r="R323" i="10" s="1"/>
  <c r="AO322" i="9"/>
  <c r="H323" i="10" s="1"/>
  <c r="BJ321" i="9"/>
  <c r="AE322" i="10" s="1"/>
  <c r="BB321" i="9"/>
  <c r="K322" i="10" s="1"/>
  <c r="AU321" i="9"/>
  <c r="Q322" i="10" s="1"/>
  <c r="AN321" i="9"/>
  <c r="G322" i="10" s="1"/>
  <c r="BI320" i="9"/>
  <c r="AD321" i="10" s="1"/>
  <c r="AT320" i="9"/>
  <c r="P321" i="10" s="1"/>
  <c r="AM320" i="9"/>
  <c r="F321" i="10" s="1"/>
  <c r="BH319" i="9"/>
  <c r="AC320" i="10" s="1"/>
  <c r="BA319" i="9"/>
  <c r="W320" i="10" s="1"/>
  <c r="AS319" i="9"/>
  <c r="O320" i="10" s="1"/>
  <c r="BN318" i="9"/>
  <c r="L319" i="10" s="1"/>
  <c r="BG318" i="9"/>
  <c r="AB319" i="10" s="1"/>
  <c r="AZ318" i="9"/>
  <c r="V319" i="10" s="1"/>
  <c r="AR318" i="9"/>
  <c r="N319" i="10" s="1"/>
  <c r="G276" i="9"/>
  <c r="AO276" i="9" s="1"/>
  <c r="H277" i="10" s="1"/>
  <c r="BF276" i="9"/>
  <c r="AA277" i="10" s="1"/>
  <c r="BM275" i="9"/>
  <c r="AH276" i="10" s="1"/>
  <c r="BE275" i="9"/>
  <c r="Z276" i="10" s="1"/>
  <c r="AX275" i="9"/>
  <c r="T276" i="10" s="1"/>
  <c r="AQ275" i="9"/>
  <c r="J276" i="10" s="1"/>
  <c r="BL274" i="9"/>
  <c r="AG275" i="10" s="1"/>
  <c r="BD274" i="9"/>
  <c r="Y275" i="10" s="1"/>
  <c r="AW274" i="9"/>
  <c r="S275" i="10" s="1"/>
  <c r="AP274" i="9"/>
  <c r="I275" i="10" s="1"/>
  <c r="BK273" i="9"/>
  <c r="AF274" i="10" s="1"/>
  <c r="BC273" i="9"/>
  <c r="X274" i="10" s="1"/>
  <c r="AV273" i="9"/>
  <c r="R274" i="10" s="1"/>
  <c r="AO273" i="9"/>
  <c r="H274" i="10" s="1"/>
  <c r="BJ272" i="9"/>
  <c r="AE273" i="10" s="1"/>
  <c r="BB272" i="9"/>
  <c r="K273" i="10" s="1"/>
  <c r="AU272" i="9"/>
  <c r="Q273" i="10" s="1"/>
  <c r="AN272" i="9"/>
  <c r="G273" i="10" s="1"/>
  <c r="BI271" i="9"/>
  <c r="AD272" i="10" s="1"/>
  <c r="AT271" i="9"/>
  <c r="P272" i="10" s="1"/>
  <c r="AM271" i="9"/>
  <c r="F272" i="10" s="1"/>
  <c r="BH270" i="9"/>
  <c r="AC271" i="10" s="1"/>
  <c r="BA270" i="9"/>
  <c r="W271" i="10" s="1"/>
  <c r="AS270" i="9"/>
  <c r="O271" i="10" s="1"/>
  <c r="BN317" i="9"/>
  <c r="L318" i="10" s="1"/>
  <c r="BG317" i="9"/>
  <c r="AB318" i="10" s="1"/>
  <c r="AZ317" i="9"/>
  <c r="V318" i="10" s="1"/>
  <c r="AR317" i="9"/>
  <c r="N318" i="10" s="1"/>
  <c r="G316" i="9"/>
  <c r="BB316" i="9" s="1"/>
  <c r="K317" i="10" s="1"/>
  <c r="AY316" i="9"/>
  <c r="U317" i="10" s="1"/>
  <c r="BM315" i="9"/>
  <c r="AH316" i="10" s="1"/>
  <c r="BE315" i="9"/>
  <c r="Z316" i="10" s="1"/>
  <c r="AX315" i="9"/>
  <c r="T316" i="10" s="1"/>
  <c r="AQ315" i="9"/>
  <c r="J316" i="10" s="1"/>
  <c r="BL314" i="9"/>
  <c r="AG315" i="10" s="1"/>
  <c r="BD314" i="9"/>
  <c r="Y315" i="10" s="1"/>
  <c r="AW314" i="9"/>
  <c r="S315" i="10" s="1"/>
  <c r="AP314" i="9"/>
  <c r="I315" i="10" s="1"/>
  <c r="BK269" i="9"/>
  <c r="AF270" i="10" s="1"/>
  <c r="BC269" i="9"/>
  <c r="X270" i="10" s="1"/>
  <c r="AV269" i="9"/>
  <c r="R270" i="10" s="1"/>
  <c r="AO269" i="9"/>
  <c r="H270" i="10" s="1"/>
  <c r="BJ268" i="9"/>
  <c r="AE269" i="10" s="1"/>
  <c r="BB268" i="9"/>
  <c r="K269" i="10" s="1"/>
  <c r="AU268" i="9"/>
  <c r="Q269" i="10" s="1"/>
  <c r="AN268" i="9"/>
  <c r="G269" i="10" s="1"/>
  <c r="BI267" i="9"/>
  <c r="AD268" i="10" s="1"/>
  <c r="AT267" i="9"/>
  <c r="P268" i="10" s="1"/>
  <c r="AM267" i="9"/>
  <c r="F268" i="10" s="1"/>
  <c r="BH266" i="9"/>
  <c r="AC267" i="10" s="1"/>
  <c r="BA266" i="9"/>
  <c r="W267" i="10" s="1"/>
  <c r="AS266" i="9"/>
  <c r="O267" i="10" s="1"/>
  <c r="BN265" i="9"/>
  <c r="L266" i="10" s="1"/>
  <c r="BG265" i="9"/>
  <c r="AB266" i="10" s="1"/>
  <c r="AZ265" i="9"/>
  <c r="V266" i="10" s="1"/>
  <c r="AR265" i="9"/>
  <c r="N266" i="10" s="1"/>
  <c r="G313" i="9"/>
  <c r="BA313" i="9" s="1"/>
  <c r="W314" i="10" s="1"/>
  <c r="BF313" i="9"/>
  <c r="AA314" i="10" s="1"/>
  <c r="AY313" i="9"/>
  <c r="U314" i="10" s="1"/>
  <c r="BM312" i="9"/>
  <c r="AI328" i="9"/>
  <c r="BE312" i="9"/>
  <c r="AA328" i="9"/>
  <c r="AX312" i="9"/>
  <c r="T328" i="9"/>
  <c r="AQ312" i="9"/>
  <c r="M328" i="9"/>
  <c r="BL264" i="9"/>
  <c r="AG265" i="10" s="1"/>
  <c r="BD264" i="9"/>
  <c r="Y265" i="10" s="1"/>
  <c r="AW264" i="9"/>
  <c r="S265" i="10" s="1"/>
  <c r="AP264" i="9"/>
  <c r="I265" i="10" s="1"/>
  <c r="BK263" i="9"/>
  <c r="AG311" i="9"/>
  <c r="BC263" i="9"/>
  <c r="Y311" i="9"/>
  <c r="AV263" i="9"/>
  <c r="R311" i="9"/>
  <c r="AO263" i="9"/>
  <c r="K311" i="9"/>
  <c r="BJ261" i="9"/>
  <c r="AE262" i="10" s="1"/>
  <c r="BB261" i="9"/>
  <c r="K262" i="10" s="1"/>
  <c r="AU261" i="9"/>
  <c r="Q262" i="10" s="1"/>
  <c r="AN261" i="9"/>
  <c r="G262" i="10" s="1"/>
  <c r="BI260" i="9"/>
  <c r="AD261" i="10" s="1"/>
  <c r="AT260" i="9"/>
  <c r="P261" i="10" s="1"/>
  <c r="AM260" i="9"/>
  <c r="F261" i="10" s="1"/>
  <c r="BH259" i="9"/>
  <c r="AC260" i="10" s="1"/>
  <c r="BA259" i="9"/>
  <c r="W260" i="10" s="1"/>
  <c r="AS259" i="9"/>
  <c r="O260" i="10" s="1"/>
  <c r="BN258" i="9"/>
  <c r="L259" i="10" s="1"/>
  <c r="BG258" i="9"/>
  <c r="AB259" i="10" s="1"/>
  <c r="AZ258" i="9"/>
  <c r="V259" i="10" s="1"/>
  <c r="AR258" i="9"/>
  <c r="N259" i="10" s="1"/>
  <c r="G257" i="9"/>
  <c r="BB257" i="9" s="1"/>
  <c r="K258" i="10" s="1"/>
  <c r="BM256" i="9"/>
  <c r="AH257" i="10" s="1"/>
  <c r="BE256" i="9"/>
  <c r="Z257" i="10" s="1"/>
  <c r="AX256" i="9"/>
  <c r="T257" i="10" s="1"/>
  <c r="AQ256" i="9"/>
  <c r="J257" i="10" s="1"/>
  <c r="BL255" i="9"/>
  <c r="AG256" i="10" s="1"/>
  <c r="BD255" i="9"/>
  <c r="Y256" i="10" s="1"/>
  <c r="AW255" i="9"/>
  <c r="S256" i="10" s="1"/>
  <c r="AP255" i="9"/>
  <c r="I256" i="10" s="1"/>
  <c r="BK254" i="9"/>
  <c r="AF255" i="10" s="1"/>
  <c r="BC254" i="9"/>
  <c r="X255" i="10" s="1"/>
  <c r="AV254" i="9"/>
  <c r="R255" i="10" s="1"/>
  <c r="AO254" i="9"/>
  <c r="H255" i="10" s="1"/>
  <c r="BJ253" i="9"/>
  <c r="AE254" i="10" s="1"/>
  <c r="BB253" i="9"/>
  <c r="K254" i="10" s="1"/>
  <c r="AU253" i="9"/>
  <c r="Q254" i="10" s="1"/>
  <c r="AN253" i="9"/>
  <c r="G254" i="10" s="1"/>
  <c r="BI252" i="9"/>
  <c r="AD253" i="10" s="1"/>
  <c r="AT252" i="9"/>
  <c r="P253" i="10" s="1"/>
  <c r="AM252" i="9"/>
  <c r="F253" i="10" s="1"/>
  <c r="BH251" i="9"/>
  <c r="AC252" i="10" s="1"/>
  <c r="BA251" i="9"/>
  <c r="W252" i="10" s="1"/>
  <c r="AS251" i="9"/>
  <c r="O252" i="10" s="1"/>
  <c r="BN250" i="9"/>
  <c r="L251" i="10" s="1"/>
  <c r="BG250" i="9"/>
  <c r="AB251" i="10" s="1"/>
  <c r="AZ250" i="9"/>
  <c r="V251" i="10" s="1"/>
  <c r="AR250" i="9"/>
  <c r="N251" i="10" s="1"/>
  <c r="G249" i="9"/>
  <c r="AM249" i="9" s="1"/>
  <c r="F250" i="10" s="1"/>
  <c r="BM248" i="9"/>
  <c r="AH249" i="10" s="1"/>
  <c r="BL247" i="9"/>
  <c r="AG248" i="10" s="1"/>
  <c r="BD247" i="9"/>
  <c r="Y248" i="10" s="1"/>
  <c r="AW247" i="9"/>
  <c r="S248" i="10" s="1"/>
  <c r="AP247" i="9"/>
  <c r="I248" i="10" s="1"/>
  <c r="BK246" i="9"/>
  <c r="AF247" i="10" s="1"/>
  <c r="BC246" i="9"/>
  <c r="X247" i="10" s="1"/>
  <c r="AV246" i="9"/>
  <c r="R247" i="10" s="1"/>
  <c r="AO246" i="9"/>
  <c r="H247" i="10" s="1"/>
  <c r="BJ245" i="9"/>
  <c r="AE246" i="10" s="1"/>
  <c r="BB245" i="9"/>
  <c r="K246" i="10" s="1"/>
  <c r="AU245" i="9"/>
  <c r="Q246" i="10" s="1"/>
  <c r="AN245" i="9"/>
  <c r="G246" i="10" s="1"/>
  <c r="BI244" i="9"/>
  <c r="AD245" i="10" s="1"/>
  <c r="AT244" i="9"/>
  <c r="P245" i="10" s="1"/>
  <c r="AM244" i="9"/>
  <c r="F245" i="10" s="1"/>
  <c r="BH243" i="9"/>
  <c r="AC244" i="10" s="1"/>
  <c r="BA243" i="9"/>
  <c r="W244" i="10" s="1"/>
  <c r="AS243" i="9"/>
  <c r="O244" i="10" s="1"/>
  <c r="BN242" i="9"/>
  <c r="L243" i="10" s="1"/>
  <c r="BG242" i="9"/>
  <c r="AB243" i="10" s="1"/>
  <c r="AZ242" i="9"/>
  <c r="V243" i="10" s="1"/>
  <c r="AR242" i="9"/>
  <c r="N243" i="10" s="1"/>
  <c r="G241" i="9"/>
  <c r="BB241" i="9" s="1"/>
  <c r="K242" i="10" s="1"/>
  <c r="AY241" i="9"/>
  <c r="U242" i="10" s="1"/>
  <c r="BM240" i="9"/>
  <c r="AH241" i="10" s="1"/>
  <c r="BE240" i="9"/>
  <c r="Z241" i="10" s="1"/>
  <c r="AX240" i="9"/>
  <c r="T241" i="10" s="1"/>
  <c r="AQ240" i="9"/>
  <c r="J241" i="10" s="1"/>
  <c r="BL239" i="9"/>
  <c r="AG240" i="10" s="1"/>
  <c r="BD239" i="9"/>
  <c r="Y240" i="10" s="1"/>
  <c r="AW239" i="9"/>
  <c r="S240" i="10" s="1"/>
  <c r="AP239" i="9"/>
  <c r="I240" i="10" s="1"/>
  <c r="BK238" i="9"/>
  <c r="AF239" i="10" s="1"/>
  <c r="BC238" i="9"/>
  <c r="X239" i="10" s="1"/>
  <c r="AV238" i="9"/>
  <c r="R239" i="10" s="1"/>
  <c r="AO238" i="9"/>
  <c r="H239" i="10" s="1"/>
  <c r="BJ237" i="9"/>
  <c r="AE238" i="10" s="1"/>
  <c r="BB237" i="9"/>
  <c r="K238" i="10" s="1"/>
  <c r="AU237" i="9"/>
  <c r="Q238" i="10" s="1"/>
  <c r="AN237" i="9"/>
  <c r="G238" i="10" s="1"/>
  <c r="BI236" i="9"/>
  <c r="AD237" i="10" s="1"/>
  <c r="AT236" i="9"/>
  <c r="P237" i="10" s="1"/>
  <c r="AM236" i="9"/>
  <c r="F237" i="10" s="1"/>
  <c r="BH235" i="9"/>
  <c r="AC236" i="10" s="1"/>
  <c r="BA235" i="9"/>
  <c r="W236" i="10" s="1"/>
  <c r="AS235" i="9"/>
  <c r="O236" i="10" s="1"/>
  <c r="BN234" i="9"/>
  <c r="L235" i="10" s="1"/>
  <c r="BG234" i="9"/>
  <c r="AB235" i="10" s="1"/>
  <c r="AZ234" i="9"/>
  <c r="V235" i="10" s="1"/>
  <c r="AR234" i="9"/>
  <c r="N235" i="10" s="1"/>
  <c r="G233" i="9"/>
  <c r="AO233" i="9" s="1"/>
  <c r="H234" i="10" s="1"/>
  <c r="BF233" i="9"/>
  <c r="AA234" i="10" s="1"/>
  <c r="AY233" i="9"/>
  <c r="U234" i="10" s="1"/>
  <c r="BM232" i="9"/>
  <c r="AH233" i="10" s="1"/>
  <c r="BE232" i="9"/>
  <c r="Z233" i="10" s="1"/>
  <c r="AX232" i="9"/>
  <c r="T233" i="10" s="1"/>
  <c r="AQ232" i="9"/>
  <c r="J233" i="10" s="1"/>
  <c r="BL231" i="9"/>
  <c r="AG232" i="10" s="1"/>
  <c r="BD231" i="9"/>
  <c r="Y232" i="10" s="1"/>
  <c r="AW231" i="9"/>
  <c r="S232" i="10" s="1"/>
  <c r="AP231" i="9"/>
  <c r="I232" i="10" s="1"/>
  <c r="BK230" i="9"/>
  <c r="AF231" i="10" s="1"/>
  <c r="BC230" i="9"/>
  <c r="X231" i="10" s="1"/>
  <c r="AV230" i="9"/>
  <c r="R231" i="10" s="1"/>
  <c r="AO230" i="9"/>
  <c r="H231" i="10" s="1"/>
  <c r="BJ229" i="9"/>
  <c r="AE230" i="10" s="1"/>
  <c r="BB229" i="9"/>
  <c r="K230" i="10" s="1"/>
  <c r="AU229" i="9"/>
  <c r="Q230" i="10" s="1"/>
  <c r="AN229" i="9"/>
  <c r="G230" i="10" s="1"/>
  <c r="BI228" i="9"/>
  <c r="AD229" i="10" s="1"/>
  <c r="AT228" i="9"/>
  <c r="P229" i="10" s="1"/>
  <c r="AM228" i="9"/>
  <c r="F229" i="10" s="1"/>
  <c r="BH227" i="9"/>
  <c r="AC228" i="10" s="1"/>
  <c r="BA227" i="9"/>
  <c r="W228" i="10" s="1"/>
  <c r="AS227" i="9"/>
  <c r="O228" i="10" s="1"/>
  <c r="BN226" i="9"/>
  <c r="L227" i="10" s="1"/>
  <c r="BG226" i="9"/>
  <c r="AB227" i="10" s="1"/>
  <c r="AZ226" i="9"/>
  <c r="V227" i="10" s="1"/>
  <c r="AR226" i="9"/>
  <c r="N227" i="10" s="1"/>
  <c r="G225" i="9"/>
  <c r="AV225" i="9" s="1"/>
  <c r="R226" i="10" s="1"/>
  <c r="BM224" i="9"/>
  <c r="AH225" i="10" s="1"/>
  <c r="BE224" i="9"/>
  <c r="Z225" i="10" s="1"/>
  <c r="AX224" i="9"/>
  <c r="T225" i="10" s="1"/>
  <c r="AQ224" i="9"/>
  <c r="J225" i="10" s="1"/>
  <c r="BL223" i="9"/>
  <c r="AG224" i="10" s="1"/>
  <c r="BD223" i="9"/>
  <c r="Y224" i="10" s="1"/>
  <c r="AW223" i="9"/>
  <c r="S224" i="10" s="1"/>
  <c r="AP223" i="9"/>
  <c r="I224" i="10" s="1"/>
  <c r="BK222" i="9"/>
  <c r="AF223" i="10" s="1"/>
  <c r="BC222" i="9"/>
  <c r="X223" i="10" s="1"/>
  <c r="AV222" i="9"/>
  <c r="R223" i="10" s="1"/>
  <c r="AO222" i="9"/>
  <c r="H223" i="10" s="1"/>
  <c r="BJ221" i="9"/>
  <c r="AE222" i="10" s="1"/>
  <c r="BB221" i="9"/>
  <c r="K222" i="10" s="1"/>
  <c r="AU221" i="9"/>
  <c r="Q222" i="10" s="1"/>
  <c r="AN221" i="9"/>
  <c r="G222" i="10" s="1"/>
  <c r="BI220" i="9"/>
  <c r="AD221" i="10" s="1"/>
  <c r="AT220" i="9"/>
  <c r="P221" i="10" s="1"/>
  <c r="AM220" i="9"/>
  <c r="F221" i="10" s="1"/>
  <c r="BH219" i="9"/>
  <c r="AC220" i="10" s="1"/>
  <c r="BA219" i="9"/>
  <c r="W220" i="10" s="1"/>
  <c r="AS219" i="9"/>
  <c r="O220" i="10" s="1"/>
  <c r="BN218" i="9"/>
  <c r="L219" i="10" s="1"/>
  <c r="BG218" i="9"/>
  <c r="AB219" i="10" s="1"/>
  <c r="AZ218" i="9"/>
  <c r="V219" i="10" s="1"/>
  <c r="AR218" i="9"/>
  <c r="N219" i="10" s="1"/>
  <c r="G217" i="9"/>
  <c r="BC217" i="9" s="1"/>
  <c r="X218" i="10" s="1"/>
  <c r="BF217" i="9"/>
  <c r="AA218" i="10" s="1"/>
  <c r="BM216" i="9"/>
  <c r="AI262" i="9"/>
  <c r="BE216" i="9"/>
  <c r="AA262" i="9"/>
  <c r="AX216" i="9"/>
  <c r="T262" i="9"/>
  <c r="AQ216" i="9"/>
  <c r="M262" i="9"/>
  <c r="BL180" i="9"/>
  <c r="AG181" i="10" s="1"/>
  <c r="BD180" i="9"/>
  <c r="Y181" i="10" s="1"/>
  <c r="AW180" i="9"/>
  <c r="S181" i="10" s="1"/>
  <c r="AP180" i="9"/>
  <c r="I181" i="10" s="1"/>
  <c r="BK179" i="9"/>
  <c r="AF180" i="10" s="1"/>
  <c r="BC179" i="9"/>
  <c r="X180" i="10" s="1"/>
  <c r="AV179" i="9"/>
  <c r="R180" i="10" s="1"/>
  <c r="AO179" i="9"/>
  <c r="H180" i="10" s="1"/>
  <c r="BJ178" i="9"/>
  <c r="AE179" i="10" s="1"/>
  <c r="BB178" i="9"/>
  <c r="K179" i="10" s="1"/>
  <c r="AU178" i="9"/>
  <c r="Q179" i="10" s="1"/>
  <c r="AN178" i="9"/>
  <c r="G179" i="10" s="1"/>
  <c r="BI177" i="9"/>
  <c r="AD178" i="10" s="1"/>
  <c r="AT177" i="9"/>
  <c r="P178" i="10" s="1"/>
  <c r="AM177" i="9"/>
  <c r="F178" i="10" s="1"/>
  <c r="BH176" i="9"/>
  <c r="AC177" i="10" s="1"/>
  <c r="BA176" i="9"/>
  <c r="W177" i="10" s="1"/>
  <c r="AS176" i="9"/>
  <c r="O177" i="10" s="1"/>
  <c r="BN175" i="9"/>
  <c r="L176" i="10" s="1"/>
  <c r="BG175" i="9"/>
  <c r="AB176" i="10" s="1"/>
  <c r="AZ175" i="9"/>
  <c r="V176" i="10" s="1"/>
  <c r="AR175" i="9"/>
  <c r="N176" i="10" s="1"/>
  <c r="G174" i="9"/>
  <c r="AS174" i="9" s="1"/>
  <c r="O175" i="10" s="1"/>
  <c r="AY174" i="9"/>
  <c r="U175" i="10" s="1"/>
  <c r="BM173" i="9"/>
  <c r="AH174" i="10" s="1"/>
  <c r="BE173" i="9"/>
  <c r="Z174" i="10" s="1"/>
  <c r="AX173" i="9"/>
  <c r="T174" i="10" s="1"/>
  <c r="AQ173" i="9"/>
  <c r="J174" i="10" s="1"/>
  <c r="BL172" i="9"/>
  <c r="AG173" i="10" s="1"/>
  <c r="BD172" i="9"/>
  <c r="Y173" i="10" s="1"/>
  <c r="AW172" i="9"/>
  <c r="S173" i="10" s="1"/>
  <c r="AP172" i="9"/>
  <c r="I173" i="10" s="1"/>
  <c r="BK171" i="9"/>
  <c r="AF172" i="10" s="1"/>
  <c r="BC171" i="9"/>
  <c r="X172" i="10" s="1"/>
  <c r="AV171" i="9"/>
  <c r="R172" i="10" s="1"/>
  <c r="AO171" i="9"/>
  <c r="H172" i="10" s="1"/>
  <c r="BJ170" i="9"/>
  <c r="AE171" i="10" s="1"/>
  <c r="BB170" i="9"/>
  <c r="K171" i="10" s="1"/>
  <c r="AU170" i="9"/>
  <c r="Q171" i="10" s="1"/>
  <c r="AN170" i="9"/>
  <c r="G171" i="10" s="1"/>
  <c r="BI169" i="9"/>
  <c r="AD170" i="10" s="1"/>
  <c r="AT169" i="9"/>
  <c r="P170" i="10" s="1"/>
  <c r="AM169" i="9"/>
  <c r="F170" i="10" s="1"/>
  <c r="BH168" i="9"/>
  <c r="AC169" i="10" s="1"/>
  <c r="BA168" i="9"/>
  <c r="W169" i="10" s="1"/>
  <c r="AS168" i="9"/>
  <c r="O169" i="10" s="1"/>
  <c r="BN167" i="9"/>
  <c r="L168" i="10" s="1"/>
  <c r="BG167" i="9"/>
  <c r="AB168" i="10" s="1"/>
  <c r="AZ167" i="9"/>
  <c r="V168" i="10" s="1"/>
  <c r="AR167" i="9"/>
  <c r="N168" i="10" s="1"/>
  <c r="G166" i="9"/>
  <c r="AO166" i="9" s="1"/>
  <c r="H167" i="10" s="1"/>
  <c r="BF166" i="9"/>
  <c r="AA167" i="10" s="1"/>
  <c r="AY166" i="9"/>
  <c r="U167" i="10" s="1"/>
  <c r="BM165" i="9"/>
  <c r="AH166" i="10" s="1"/>
  <c r="BE165" i="9"/>
  <c r="Z166" i="10" s="1"/>
  <c r="AX165" i="9"/>
  <c r="T166" i="10" s="1"/>
  <c r="AQ165" i="9"/>
  <c r="J166" i="10" s="1"/>
  <c r="BL164" i="9"/>
  <c r="AG165" i="10" s="1"/>
  <c r="BD164" i="9"/>
  <c r="Y165" i="10" s="1"/>
  <c r="AW164" i="9"/>
  <c r="S165" i="10" s="1"/>
  <c r="AP164" i="9"/>
  <c r="I165" i="10" s="1"/>
  <c r="BK163" i="9"/>
  <c r="AF164" i="10" s="1"/>
  <c r="BC163" i="9"/>
  <c r="X164" i="10" s="1"/>
  <c r="AV163" i="9"/>
  <c r="R164" i="10" s="1"/>
  <c r="AO163" i="9"/>
  <c r="H164" i="10" s="1"/>
  <c r="BJ162" i="9"/>
  <c r="AE163" i="10" s="1"/>
  <c r="BB162" i="9"/>
  <c r="K163" i="10" s="1"/>
  <c r="AU162" i="9"/>
  <c r="Q163" i="10" s="1"/>
  <c r="AN162" i="9"/>
  <c r="G163" i="10" s="1"/>
  <c r="BI161" i="9"/>
  <c r="AD162" i="10" s="1"/>
  <c r="AT161" i="9"/>
  <c r="P162" i="10" s="1"/>
  <c r="AM161" i="9"/>
  <c r="F162" i="10" s="1"/>
  <c r="BH160" i="9"/>
  <c r="AC161" i="10" s="1"/>
  <c r="BA160" i="9"/>
  <c r="W161" i="10" s="1"/>
  <c r="AS160" i="9"/>
  <c r="O161" i="10" s="1"/>
  <c r="BN159" i="9"/>
  <c r="L160" i="10" s="1"/>
  <c r="BG159" i="9"/>
  <c r="AB160" i="10" s="1"/>
  <c r="AZ159" i="9"/>
  <c r="V160" i="10" s="1"/>
  <c r="AR159" i="9"/>
  <c r="N160" i="10" s="1"/>
  <c r="G158" i="9"/>
  <c r="AV158" i="9" s="1"/>
  <c r="R159" i="10" s="1"/>
  <c r="BM157" i="9"/>
  <c r="AH158" i="10" s="1"/>
  <c r="BE157" i="9"/>
  <c r="Z158" i="10" s="1"/>
  <c r="AX157" i="9"/>
  <c r="T158" i="10" s="1"/>
  <c r="AQ157" i="9"/>
  <c r="J158" i="10" s="1"/>
  <c r="BL156" i="9"/>
  <c r="AG157" i="10" s="1"/>
  <c r="BD156" i="9"/>
  <c r="Y157" i="10" s="1"/>
  <c r="AW156" i="9"/>
  <c r="S157" i="10" s="1"/>
  <c r="AP156" i="9"/>
  <c r="I157" i="10" s="1"/>
  <c r="BK155" i="9"/>
  <c r="AF156" i="10" s="1"/>
  <c r="BC155" i="9"/>
  <c r="X156" i="10" s="1"/>
  <c r="AV155" i="9"/>
  <c r="R156" i="10" s="1"/>
  <c r="AO155" i="9"/>
  <c r="H156" i="10" s="1"/>
  <c r="BJ154" i="9"/>
  <c r="AE155" i="10" s="1"/>
  <c r="BB154" i="9"/>
  <c r="K155" i="10" s="1"/>
  <c r="AU154" i="9"/>
  <c r="Q155" i="10" s="1"/>
  <c r="AN154" i="9"/>
  <c r="G155" i="10" s="1"/>
  <c r="BI214" i="9"/>
  <c r="AD215" i="10" s="1"/>
  <c r="AT214" i="9"/>
  <c r="P215" i="10" s="1"/>
  <c r="AM214" i="9"/>
  <c r="F215" i="10" s="1"/>
  <c r="BH213" i="9"/>
  <c r="AC214" i="10" s="1"/>
  <c r="BA213" i="9"/>
  <c r="W214" i="10" s="1"/>
  <c r="AS213" i="9"/>
  <c r="O214" i="10" s="1"/>
  <c r="BN212" i="9"/>
  <c r="L213" i="10" s="1"/>
  <c r="BG212" i="9"/>
  <c r="AB213" i="10" s="1"/>
  <c r="AZ212" i="9"/>
  <c r="V213" i="10" s="1"/>
  <c r="AR212" i="9"/>
  <c r="N213" i="10" s="1"/>
  <c r="G211" i="9"/>
  <c r="BC211" i="9" s="1"/>
  <c r="X212" i="10" s="1"/>
  <c r="BM210" i="9"/>
  <c r="AH211" i="10" s="1"/>
  <c r="BE210" i="9"/>
  <c r="Z211" i="10" s="1"/>
  <c r="AX210" i="9"/>
  <c r="T211" i="10" s="1"/>
  <c r="AQ210" i="9"/>
  <c r="J211" i="10" s="1"/>
  <c r="BL153" i="9"/>
  <c r="AG154" i="10" s="1"/>
  <c r="BD153" i="9"/>
  <c r="Y154" i="10" s="1"/>
  <c r="AW153" i="9"/>
  <c r="S154" i="10" s="1"/>
  <c r="AP153" i="9"/>
  <c r="I154" i="10" s="1"/>
  <c r="BK152" i="9"/>
  <c r="AF153" i="10" s="1"/>
  <c r="BC152" i="9"/>
  <c r="X153" i="10" s="1"/>
  <c r="AV152" i="9"/>
  <c r="R153" i="10" s="1"/>
  <c r="AO152" i="9"/>
  <c r="H153" i="10" s="1"/>
  <c r="BJ186" i="9"/>
  <c r="AE187" i="10" s="1"/>
  <c r="BB186" i="9"/>
  <c r="K187" i="10" s="1"/>
  <c r="AU186" i="9"/>
  <c r="Q187" i="10" s="1"/>
  <c r="AN186" i="9"/>
  <c r="G187" i="10" s="1"/>
  <c r="BI151" i="9"/>
  <c r="AD152" i="10" s="1"/>
  <c r="AT151" i="9"/>
  <c r="P152" i="10" s="1"/>
  <c r="AM151" i="9"/>
  <c r="F152" i="10" s="1"/>
  <c r="BH150" i="9"/>
  <c r="AC151" i="10" s="1"/>
  <c r="BA150" i="9"/>
  <c r="W151" i="10" s="1"/>
  <c r="AS150" i="9"/>
  <c r="O151" i="10" s="1"/>
  <c r="BN149" i="9"/>
  <c r="L150" i="10" s="1"/>
  <c r="BG149" i="9"/>
  <c r="AB150" i="10" s="1"/>
  <c r="AZ149" i="9"/>
  <c r="V150" i="10" s="1"/>
  <c r="AR149" i="9"/>
  <c r="N150" i="10" s="1"/>
  <c r="G148" i="9"/>
  <c r="BK148" i="9" s="1"/>
  <c r="AF149" i="10" s="1"/>
  <c r="AY148" i="9"/>
  <c r="U149" i="10" s="1"/>
  <c r="BM147" i="9"/>
  <c r="AH148" i="10" s="1"/>
  <c r="BE147" i="9"/>
  <c r="Z148" i="10" s="1"/>
  <c r="AX147" i="9"/>
  <c r="T148" i="10" s="1"/>
  <c r="AQ147" i="9"/>
  <c r="J148" i="10" s="1"/>
  <c r="BL209" i="9"/>
  <c r="AG210" i="10" s="1"/>
  <c r="BD209" i="9"/>
  <c r="Y210" i="10" s="1"/>
  <c r="AW209" i="9"/>
  <c r="S210" i="10" s="1"/>
  <c r="AP209" i="9"/>
  <c r="I210" i="10" s="1"/>
  <c r="BK208" i="9"/>
  <c r="AF209" i="10" s="1"/>
  <c r="BC208" i="9"/>
  <c r="X209" i="10" s="1"/>
  <c r="AV208" i="9"/>
  <c r="R209" i="10" s="1"/>
  <c r="AO208" i="9"/>
  <c r="H209" i="10" s="1"/>
  <c r="BJ207" i="9"/>
  <c r="AE208" i="10" s="1"/>
  <c r="BB207" i="9"/>
  <c r="K208" i="10" s="1"/>
  <c r="AU207" i="9"/>
  <c r="Q208" i="10" s="1"/>
  <c r="AN207" i="9"/>
  <c r="G208" i="10" s="1"/>
  <c r="BI206" i="9"/>
  <c r="AD207" i="10" s="1"/>
  <c r="AT206" i="9"/>
  <c r="P207" i="10" s="1"/>
  <c r="AM206" i="9"/>
  <c r="F207" i="10" s="1"/>
  <c r="BH205" i="9"/>
  <c r="AC206" i="10" s="1"/>
  <c r="BA205" i="9"/>
  <c r="W206" i="10" s="1"/>
  <c r="AS205" i="9"/>
  <c r="O206" i="10" s="1"/>
  <c r="BN204" i="9"/>
  <c r="L205" i="10" s="1"/>
  <c r="BG204" i="9"/>
  <c r="AB205" i="10" s="1"/>
  <c r="AZ204" i="9"/>
  <c r="V205" i="10" s="1"/>
  <c r="AR204" i="9"/>
  <c r="N205" i="10" s="1"/>
  <c r="G203" i="9"/>
  <c r="BB203" i="9" s="1"/>
  <c r="K204" i="10" s="1"/>
  <c r="BF203" i="9"/>
  <c r="AA204" i="10" s="1"/>
  <c r="AY203" i="9"/>
  <c r="U204" i="10" s="1"/>
  <c r="BM146" i="9"/>
  <c r="AH147" i="10" s="1"/>
  <c r="BE146" i="9"/>
  <c r="Z147" i="10" s="1"/>
  <c r="AX146" i="9"/>
  <c r="T147" i="10" s="1"/>
  <c r="AQ146" i="9"/>
  <c r="J147" i="10" s="1"/>
  <c r="BL145" i="9"/>
  <c r="AG146" i="10" s="1"/>
  <c r="BD145" i="9"/>
  <c r="Y146" i="10" s="1"/>
  <c r="AW145" i="9"/>
  <c r="S146" i="10" s="1"/>
  <c r="AP145" i="9"/>
  <c r="I146" i="10" s="1"/>
  <c r="BK144" i="9"/>
  <c r="AF145" i="10" s="1"/>
  <c r="BC144" i="9"/>
  <c r="X145" i="10" s="1"/>
  <c r="AV144" i="9"/>
  <c r="R145" i="10" s="1"/>
  <c r="AO144" i="9"/>
  <c r="H145" i="10" s="1"/>
  <c r="BJ143" i="9"/>
  <c r="AE144" i="10" s="1"/>
  <c r="BB143" i="9"/>
  <c r="K144" i="10" s="1"/>
  <c r="AU143" i="9"/>
  <c r="Q144" i="10" s="1"/>
  <c r="AN143" i="9"/>
  <c r="G144" i="10" s="1"/>
  <c r="BI142" i="9"/>
  <c r="AD143" i="10" s="1"/>
  <c r="AT142" i="9"/>
  <c r="P143" i="10" s="1"/>
  <c r="AM142" i="9"/>
  <c r="F143" i="10" s="1"/>
  <c r="BH141" i="9"/>
  <c r="AC142" i="10" s="1"/>
  <c r="BA141" i="9"/>
  <c r="W142" i="10" s="1"/>
  <c r="AS141" i="9"/>
  <c r="O142" i="10" s="1"/>
  <c r="BN140" i="9"/>
  <c r="L141" i="10" s="1"/>
  <c r="BG140" i="9"/>
  <c r="AB141" i="10" s="1"/>
  <c r="AZ140" i="9"/>
  <c r="V141" i="10" s="1"/>
  <c r="AR140" i="9"/>
  <c r="N141" i="10" s="1"/>
  <c r="G202" i="9"/>
  <c r="AR202" i="9" s="1"/>
  <c r="N203" i="10" s="1"/>
  <c r="BM201" i="9"/>
  <c r="AH202" i="10" s="1"/>
  <c r="BE201" i="9"/>
  <c r="Z202" i="10" s="1"/>
  <c r="AX201" i="9"/>
  <c r="T202" i="10" s="1"/>
  <c r="AQ201" i="9"/>
  <c r="J202" i="10" s="1"/>
  <c r="BL200" i="9"/>
  <c r="AG201" i="10" s="1"/>
  <c r="BD200" i="9"/>
  <c r="Y201" i="10" s="1"/>
  <c r="AW200" i="9"/>
  <c r="S201" i="10" s="1"/>
  <c r="AP200" i="9"/>
  <c r="I201" i="10" s="1"/>
  <c r="BK199" i="9"/>
  <c r="AF200" i="10" s="1"/>
  <c r="BC199" i="9"/>
  <c r="X200" i="10" s="1"/>
  <c r="AV199" i="9"/>
  <c r="R200" i="10" s="1"/>
  <c r="AO199" i="9"/>
  <c r="H200" i="10" s="1"/>
  <c r="BJ198" i="9"/>
  <c r="AE199" i="10" s="1"/>
  <c r="BB198" i="9"/>
  <c r="K199" i="10" s="1"/>
  <c r="AU198" i="9"/>
  <c r="Q199" i="10" s="1"/>
  <c r="AN198" i="9"/>
  <c r="G199" i="10" s="1"/>
  <c r="BI197" i="9"/>
  <c r="AD198" i="10" s="1"/>
  <c r="AT197" i="9"/>
  <c r="P198" i="10" s="1"/>
  <c r="AM197" i="9"/>
  <c r="F198" i="10" s="1"/>
  <c r="BH139" i="9"/>
  <c r="AC140" i="10" s="1"/>
  <c r="BA139" i="9"/>
  <c r="W140" i="10" s="1"/>
  <c r="AS139" i="9"/>
  <c r="O140" i="10" s="1"/>
  <c r="BN138" i="9"/>
  <c r="L139" i="10" s="1"/>
  <c r="BG138" i="9"/>
  <c r="AB139" i="10" s="1"/>
  <c r="AZ138" i="9"/>
  <c r="V139" i="10" s="1"/>
  <c r="AR138" i="9"/>
  <c r="N139" i="10" s="1"/>
  <c r="G137" i="9"/>
  <c r="BB137" i="9" s="1"/>
  <c r="K138" i="10" s="1"/>
  <c r="BM136" i="9"/>
  <c r="AH137" i="10" s="1"/>
  <c r="BL135" i="9"/>
  <c r="AG136" i="10" s="1"/>
  <c r="BD135" i="9"/>
  <c r="Y136" i="10" s="1"/>
  <c r="AW135" i="9"/>
  <c r="S136" i="10" s="1"/>
  <c r="AP135" i="9"/>
  <c r="I136" i="10" s="1"/>
  <c r="BK196" i="9"/>
  <c r="AF197" i="10" s="1"/>
  <c r="BC196" i="9"/>
  <c r="X197" i="10" s="1"/>
  <c r="AV196" i="9"/>
  <c r="R197" i="10" s="1"/>
  <c r="AO196" i="9"/>
  <c r="H197" i="10" s="1"/>
  <c r="BJ195" i="9"/>
  <c r="AE196" i="10" s="1"/>
  <c r="BB195" i="9"/>
  <c r="K196" i="10" s="1"/>
  <c r="AU195" i="9"/>
  <c r="Q196" i="10" s="1"/>
  <c r="AN195" i="9"/>
  <c r="G196" i="10" s="1"/>
  <c r="BI194" i="9"/>
  <c r="AD195" i="10" s="1"/>
  <c r="AT194" i="9"/>
  <c r="P195" i="10" s="1"/>
  <c r="AM194" i="9"/>
  <c r="F195" i="10" s="1"/>
  <c r="BH193" i="9"/>
  <c r="AC194" i="10" s="1"/>
  <c r="BA193" i="9"/>
  <c r="W194" i="10" s="1"/>
  <c r="AS193" i="9"/>
  <c r="O194" i="10" s="1"/>
  <c r="BN192" i="9"/>
  <c r="L193" i="10" s="1"/>
  <c r="BG192" i="9"/>
  <c r="AB193" i="10" s="1"/>
  <c r="AZ192" i="9"/>
  <c r="V193" i="10" s="1"/>
  <c r="AR192" i="9"/>
  <c r="N193" i="10" s="1"/>
  <c r="G134" i="9"/>
  <c r="AS134" i="9" s="1"/>
  <c r="O135" i="10" s="1"/>
  <c r="AY134" i="9"/>
  <c r="U135" i="10" s="1"/>
  <c r="BM133" i="9"/>
  <c r="AH134" i="10" s="1"/>
  <c r="BE133" i="9"/>
  <c r="Z134" i="10" s="1"/>
  <c r="AX133" i="9"/>
  <c r="T134" i="10" s="1"/>
  <c r="AQ133" i="9"/>
  <c r="J134" i="10" s="1"/>
  <c r="BL185" i="9"/>
  <c r="AG186" i="10" s="1"/>
  <c r="BD185" i="9"/>
  <c r="Y186" i="10" s="1"/>
  <c r="AW185" i="9"/>
  <c r="S186" i="10" s="1"/>
  <c r="AP185" i="9"/>
  <c r="I186" i="10" s="1"/>
  <c r="BK132" i="9"/>
  <c r="AF133" i="10" s="1"/>
  <c r="BC132" i="9"/>
  <c r="X133" i="10" s="1"/>
  <c r="AV132" i="9"/>
  <c r="R133" i="10" s="1"/>
  <c r="AO132" i="9"/>
  <c r="H133" i="10" s="1"/>
  <c r="BJ184" i="9"/>
  <c r="AE185" i="10" s="1"/>
  <c r="BB184" i="9"/>
  <c r="K185" i="10" s="1"/>
  <c r="AU184" i="9"/>
  <c r="Q185" i="10" s="1"/>
  <c r="AN184" i="9"/>
  <c r="G185" i="10" s="1"/>
  <c r="BI191" i="9"/>
  <c r="AD192" i="10" s="1"/>
  <c r="AT191" i="9"/>
  <c r="P192" i="10" s="1"/>
  <c r="AM191" i="9"/>
  <c r="F192" i="10" s="1"/>
  <c r="BH190" i="9"/>
  <c r="AC191" i="10" s="1"/>
  <c r="BA190" i="9"/>
  <c r="W191" i="10" s="1"/>
  <c r="AS190" i="9"/>
  <c r="O191" i="10" s="1"/>
  <c r="BN189" i="9"/>
  <c r="L190" i="10" s="1"/>
  <c r="BG189" i="9"/>
  <c r="AB190" i="10" s="1"/>
  <c r="AZ189" i="9"/>
  <c r="V190" i="10" s="1"/>
  <c r="AR189" i="9"/>
  <c r="N190" i="10" s="1"/>
  <c r="G188" i="9"/>
  <c r="AZ188" i="9" s="1"/>
  <c r="F215" i="9"/>
  <c r="G215" i="9" s="1"/>
  <c r="BF188" i="9"/>
  <c r="AB215" i="9"/>
  <c r="AY188" i="9"/>
  <c r="U215" i="9"/>
  <c r="D215" i="9"/>
  <c r="BM131" i="9"/>
  <c r="AH132" i="10" s="1"/>
  <c r="BE131" i="9"/>
  <c r="Z132" i="10" s="1"/>
  <c r="AX131" i="9"/>
  <c r="T132" i="10" s="1"/>
  <c r="AQ131" i="9"/>
  <c r="J132" i="10" s="1"/>
  <c r="BL130" i="9"/>
  <c r="AG131" i="10" s="1"/>
  <c r="BD130" i="9"/>
  <c r="Y131" i="10" s="1"/>
  <c r="AW130" i="9"/>
  <c r="S131" i="10" s="1"/>
  <c r="AP130" i="9"/>
  <c r="I131" i="10" s="1"/>
  <c r="BK183" i="9"/>
  <c r="AF184" i="10" s="1"/>
  <c r="BC183" i="9"/>
  <c r="X184" i="10" s="1"/>
  <c r="AV183" i="9"/>
  <c r="R184" i="10" s="1"/>
  <c r="AO183" i="9"/>
  <c r="H184" i="10" s="1"/>
  <c r="BJ182" i="9"/>
  <c r="AF187" i="9"/>
  <c r="BB182" i="9"/>
  <c r="X187" i="9"/>
  <c r="AU182" i="9"/>
  <c r="Q187" i="9"/>
  <c r="AN182" i="9"/>
  <c r="J187" i="9"/>
  <c r="BI129" i="9"/>
  <c r="AD130" i="10" s="1"/>
  <c r="AT129" i="9"/>
  <c r="P130" i="10" s="1"/>
  <c r="AM129" i="9"/>
  <c r="F130" i="10" s="1"/>
  <c r="AD181" i="9"/>
  <c r="W181" i="9"/>
  <c r="O181" i="9"/>
  <c r="BN126" i="9"/>
  <c r="L127" i="10" s="1"/>
  <c r="BG126" i="9"/>
  <c r="AB127" i="10" s="1"/>
  <c r="AZ126" i="9"/>
  <c r="V127" i="10" s="1"/>
  <c r="AR126" i="9"/>
  <c r="N127" i="10" s="1"/>
  <c r="G125" i="9"/>
  <c r="AR125" i="9" s="1"/>
  <c r="N126" i="10" s="1"/>
  <c r="BF125" i="9"/>
  <c r="AA126" i="10" s="1"/>
  <c r="AY125" i="9"/>
  <c r="U126" i="10" s="1"/>
  <c r="BM124" i="9"/>
  <c r="AH125" i="10" s="1"/>
  <c r="BE124" i="9"/>
  <c r="Z125" i="10" s="1"/>
  <c r="AX124" i="9"/>
  <c r="T125" i="10" s="1"/>
  <c r="AQ124" i="9"/>
  <c r="J125" i="10" s="1"/>
  <c r="BL123" i="9"/>
  <c r="AG124" i="10" s="1"/>
  <c r="BD123" i="9"/>
  <c r="Y124" i="10" s="1"/>
  <c r="AW123" i="9"/>
  <c r="S124" i="10" s="1"/>
  <c r="AP123" i="9"/>
  <c r="I124" i="10" s="1"/>
  <c r="BK122" i="9"/>
  <c r="AF123" i="10" s="1"/>
  <c r="BC122" i="9"/>
  <c r="X123" i="10" s="1"/>
  <c r="AV122" i="9"/>
  <c r="R123" i="10" s="1"/>
  <c r="AO122" i="9"/>
  <c r="H123" i="10" s="1"/>
  <c r="BJ121" i="9"/>
  <c r="AE122" i="10" s="1"/>
  <c r="BB121" i="9"/>
  <c r="K122" i="10" s="1"/>
  <c r="AU121" i="9"/>
  <c r="Q122" i="10" s="1"/>
  <c r="AN121" i="9"/>
  <c r="G122" i="10" s="1"/>
  <c r="BI120" i="9"/>
  <c r="AD121" i="10" s="1"/>
  <c r="AT120" i="9"/>
  <c r="P121" i="10" s="1"/>
  <c r="AM120" i="9"/>
  <c r="F121" i="10" s="1"/>
  <c r="BH119" i="9"/>
  <c r="AC120" i="10" s="1"/>
  <c r="BA119" i="9"/>
  <c r="W120" i="10" s="1"/>
  <c r="AS119" i="9"/>
  <c r="O120" i="10" s="1"/>
  <c r="BN118" i="9"/>
  <c r="L119" i="10" s="1"/>
  <c r="BG118" i="9"/>
  <c r="AB119" i="10" s="1"/>
  <c r="AZ118" i="9"/>
  <c r="V119" i="10" s="1"/>
  <c r="AR118" i="9"/>
  <c r="N119" i="10" s="1"/>
  <c r="G117" i="9"/>
  <c r="BJ117" i="9" s="1"/>
  <c r="AE118" i="10" s="1"/>
  <c r="BE116" i="9"/>
  <c r="Z117" i="10" s="1"/>
  <c r="BL115" i="9"/>
  <c r="AG116" i="10" s="1"/>
  <c r="BD115" i="9"/>
  <c r="Y116" i="10" s="1"/>
  <c r="AW115" i="9"/>
  <c r="S116" i="10" s="1"/>
  <c r="AP115" i="9"/>
  <c r="I116" i="10" s="1"/>
  <c r="BK114" i="9"/>
  <c r="AG127" i="9"/>
  <c r="BC114" i="9"/>
  <c r="Y127" i="9"/>
  <c r="AV114" i="9"/>
  <c r="R127" i="9"/>
  <c r="AO114" i="9"/>
  <c r="K127" i="9"/>
  <c r="BJ71" i="9"/>
  <c r="AE72" i="10" s="1"/>
  <c r="BB71" i="9"/>
  <c r="K72" i="10" s="1"/>
  <c r="AU71" i="9"/>
  <c r="Q72" i="10" s="1"/>
  <c r="AN71" i="9"/>
  <c r="G72" i="10" s="1"/>
  <c r="BI70" i="9"/>
  <c r="AD71" i="10" s="1"/>
  <c r="AT70" i="9"/>
  <c r="P71" i="10" s="1"/>
  <c r="AM70" i="9"/>
  <c r="F71" i="10" s="1"/>
  <c r="BH69" i="9"/>
  <c r="AC70" i="10" s="1"/>
  <c r="BA69" i="9"/>
  <c r="W70" i="10" s="1"/>
  <c r="AS69" i="9"/>
  <c r="O70" i="10" s="1"/>
  <c r="BN68" i="9"/>
  <c r="L69" i="10" s="1"/>
  <c r="BG68" i="9"/>
  <c r="AB69" i="10" s="1"/>
  <c r="AZ68" i="9"/>
  <c r="V69" i="10" s="1"/>
  <c r="AR68" i="9"/>
  <c r="N69" i="10" s="1"/>
  <c r="G67" i="9"/>
  <c r="AV67" i="9" s="1"/>
  <c r="R68" i="10" s="1"/>
  <c r="BM66" i="9"/>
  <c r="AH67" i="10" s="1"/>
  <c r="BE66" i="9"/>
  <c r="Z67" i="10" s="1"/>
  <c r="AX66" i="9"/>
  <c r="T67" i="10" s="1"/>
  <c r="AQ66" i="9"/>
  <c r="J67" i="10" s="1"/>
  <c r="BL65" i="9"/>
  <c r="AG66" i="10" s="1"/>
  <c r="BD65" i="9"/>
  <c r="Y66" i="10" s="1"/>
  <c r="AW65" i="9"/>
  <c r="S66" i="10" s="1"/>
  <c r="AP65" i="9"/>
  <c r="I66" i="10" s="1"/>
  <c r="BK64" i="9"/>
  <c r="AF65" i="10" s="1"/>
  <c r="BC64" i="9"/>
  <c r="X65" i="10" s="1"/>
  <c r="AV64" i="9"/>
  <c r="R65" i="10" s="1"/>
  <c r="AO64" i="9"/>
  <c r="H65" i="10" s="1"/>
  <c r="BJ63" i="9"/>
  <c r="AE64" i="10" s="1"/>
  <c r="BB63" i="9"/>
  <c r="K64" i="10" s="1"/>
  <c r="AU63" i="9"/>
  <c r="Q64" i="10" s="1"/>
  <c r="AN63" i="9"/>
  <c r="G64" i="10" s="1"/>
  <c r="BI62" i="9"/>
  <c r="AD63" i="10" s="1"/>
  <c r="AT62" i="9"/>
  <c r="P63" i="10" s="1"/>
  <c r="AM62" i="9"/>
  <c r="F63" i="10" s="1"/>
  <c r="BN60" i="9"/>
  <c r="L61" i="10" s="1"/>
  <c r="BG60" i="9"/>
  <c r="AB61" i="10" s="1"/>
  <c r="AZ60" i="9"/>
  <c r="V61" i="10" s="1"/>
  <c r="AR60" i="9"/>
  <c r="N61" i="10" s="1"/>
  <c r="G59" i="9"/>
  <c r="BJ59" i="9" s="1"/>
  <c r="AE60" i="10" s="1"/>
  <c r="AY59" i="9"/>
  <c r="U60" i="10" s="1"/>
  <c r="BM58" i="9"/>
  <c r="AH59" i="10" s="1"/>
  <c r="BE58" i="9"/>
  <c r="Z59" i="10" s="1"/>
  <c r="AX58" i="9"/>
  <c r="T59" i="10" s="1"/>
  <c r="AQ58" i="9"/>
  <c r="J59" i="10" s="1"/>
  <c r="BL57" i="9"/>
  <c r="AG58" i="10" s="1"/>
  <c r="BD57" i="9"/>
  <c r="Y58" i="10" s="1"/>
  <c r="AW57" i="9"/>
  <c r="S58" i="10" s="1"/>
  <c r="AP57" i="9"/>
  <c r="I58" i="10" s="1"/>
  <c r="BK56" i="9"/>
  <c r="AF57" i="10" s="1"/>
  <c r="BC56" i="9"/>
  <c r="X57" i="10" s="1"/>
  <c r="AV56" i="9"/>
  <c r="R57" i="10" s="1"/>
  <c r="AO56" i="9"/>
  <c r="H57" i="10" s="1"/>
  <c r="BJ55" i="9"/>
  <c r="AE56" i="10" s="1"/>
  <c r="BB55" i="9"/>
  <c r="K56" i="10" s="1"/>
  <c r="AU55" i="9"/>
  <c r="Q56" i="10" s="1"/>
  <c r="AN55" i="9"/>
  <c r="G56" i="10" s="1"/>
  <c r="BI54" i="9"/>
  <c r="AD55" i="10" s="1"/>
  <c r="AT54" i="9"/>
  <c r="P55" i="10" s="1"/>
  <c r="AM54" i="9"/>
  <c r="F55" i="10" s="1"/>
  <c r="BN52" i="9"/>
  <c r="L53" i="10" s="1"/>
  <c r="BG52" i="9"/>
  <c r="AB53" i="10" s="1"/>
  <c r="AZ52" i="9"/>
  <c r="V53" i="10" s="1"/>
  <c r="AR52" i="9"/>
  <c r="N53" i="10" s="1"/>
  <c r="G51" i="9"/>
  <c r="AV51" i="9" s="1"/>
  <c r="R52" i="10" s="1"/>
  <c r="BF51" i="9"/>
  <c r="AA52" i="10" s="1"/>
  <c r="AY51" i="9"/>
  <c r="U52" i="10" s="1"/>
  <c r="BM50" i="9"/>
  <c r="AH51" i="10" s="1"/>
  <c r="BE50" i="9"/>
  <c r="Z51" i="10" s="1"/>
  <c r="AX50" i="9"/>
  <c r="T51" i="10" s="1"/>
  <c r="AQ50" i="9"/>
  <c r="J51" i="10" s="1"/>
  <c r="BL49" i="9"/>
  <c r="AG50" i="10" s="1"/>
  <c r="BD49" i="9"/>
  <c r="Y50" i="10" s="1"/>
  <c r="AW49" i="9"/>
  <c r="S50" i="10" s="1"/>
  <c r="AP49" i="9"/>
  <c r="I50" i="10" s="1"/>
  <c r="BK48" i="9"/>
  <c r="AF49" i="10" s="1"/>
  <c r="BC48" i="9"/>
  <c r="X49" i="10" s="1"/>
  <c r="AV48" i="9"/>
  <c r="R49" i="10" s="1"/>
  <c r="AO48" i="9"/>
  <c r="H49" i="10" s="1"/>
  <c r="BJ47" i="9"/>
  <c r="AE48" i="10" s="1"/>
  <c r="BB47" i="9"/>
  <c r="K48" i="10" s="1"/>
  <c r="AU47" i="9"/>
  <c r="Q48" i="10" s="1"/>
  <c r="AN47" i="9"/>
  <c r="G48" i="10" s="1"/>
  <c r="BI46" i="9"/>
  <c r="AD47" i="10" s="1"/>
  <c r="AT46" i="9"/>
  <c r="P47" i="10" s="1"/>
  <c r="AM46" i="9"/>
  <c r="F47" i="10" s="1"/>
  <c r="BN44" i="9"/>
  <c r="L45" i="10" s="1"/>
  <c r="BG44" i="9"/>
  <c r="AB45" i="10" s="1"/>
  <c r="AZ44" i="9"/>
  <c r="V45" i="10" s="1"/>
  <c r="AR44" i="9"/>
  <c r="N45" i="10" s="1"/>
  <c r="G112" i="9"/>
  <c r="BJ112" i="9" s="1"/>
  <c r="AE113" i="10" s="1"/>
  <c r="BM111" i="9"/>
  <c r="AH112" i="10" s="1"/>
  <c r="BE111" i="9"/>
  <c r="Z112" i="10" s="1"/>
  <c r="AX111" i="9"/>
  <c r="T112" i="10" s="1"/>
  <c r="AQ111" i="9"/>
  <c r="J112" i="10" s="1"/>
  <c r="BL110" i="9"/>
  <c r="AG111" i="10" s="1"/>
  <c r="BD110" i="9"/>
  <c r="Y111" i="10" s="1"/>
  <c r="AW110" i="9"/>
  <c r="S111" i="10" s="1"/>
  <c r="AP110" i="9"/>
  <c r="I111" i="10" s="1"/>
  <c r="BK109" i="9"/>
  <c r="AF110" i="10" s="1"/>
  <c r="BC109" i="9"/>
  <c r="X110" i="10" s="1"/>
  <c r="AV109" i="9"/>
  <c r="R110" i="10" s="1"/>
  <c r="AO109" i="9"/>
  <c r="H110" i="10" s="1"/>
  <c r="BJ108" i="9"/>
  <c r="AE109" i="10" s="1"/>
  <c r="BB108" i="9"/>
  <c r="K109" i="10" s="1"/>
  <c r="AU108" i="9"/>
  <c r="Q109" i="10" s="1"/>
  <c r="AN108" i="9"/>
  <c r="G109" i="10" s="1"/>
  <c r="BI43" i="9"/>
  <c r="AD44" i="10" s="1"/>
  <c r="AT43" i="9"/>
  <c r="P44" i="10" s="1"/>
  <c r="AM43" i="9"/>
  <c r="F44" i="10" s="1"/>
  <c r="BN42" i="9"/>
  <c r="L43" i="10" s="1"/>
  <c r="BG42" i="9"/>
  <c r="AB43" i="10" s="1"/>
  <c r="AZ42" i="9"/>
  <c r="V43" i="10" s="1"/>
  <c r="AR42" i="9"/>
  <c r="N43" i="10" s="1"/>
  <c r="G83" i="9"/>
  <c r="AV83" i="9" s="1"/>
  <c r="R84" i="10" s="1"/>
  <c r="BF83" i="9"/>
  <c r="AA84" i="10" s="1"/>
  <c r="BM41" i="9"/>
  <c r="AH42" i="10" s="1"/>
  <c r="BE41" i="9"/>
  <c r="Z42" i="10" s="1"/>
  <c r="AX41" i="9"/>
  <c r="T42" i="10" s="1"/>
  <c r="AQ41" i="9"/>
  <c r="J42" i="10" s="1"/>
  <c r="BL82" i="9"/>
  <c r="AG83" i="10" s="1"/>
  <c r="BD82" i="9"/>
  <c r="Y83" i="10" s="1"/>
  <c r="AW82" i="9"/>
  <c r="S83" i="10" s="1"/>
  <c r="AP82" i="9"/>
  <c r="I83" i="10" s="1"/>
  <c r="BK40" i="9"/>
  <c r="AF41" i="10" s="1"/>
  <c r="BC40" i="9"/>
  <c r="X41" i="10" s="1"/>
  <c r="AV40" i="9"/>
  <c r="R41" i="10" s="1"/>
  <c r="AO40" i="9"/>
  <c r="H41" i="10" s="1"/>
  <c r="BJ39" i="9"/>
  <c r="AE40" i="10" s="1"/>
  <c r="BB39" i="9"/>
  <c r="K40" i="10" s="1"/>
  <c r="AU39" i="9"/>
  <c r="Q40" i="10" s="1"/>
  <c r="AN39" i="9"/>
  <c r="G40" i="10" s="1"/>
  <c r="BI38" i="9"/>
  <c r="AD39" i="10" s="1"/>
  <c r="AT38" i="9"/>
  <c r="P39" i="10" s="1"/>
  <c r="AM38" i="9"/>
  <c r="F39" i="10" s="1"/>
  <c r="BN107" i="9"/>
  <c r="L108" i="10" s="1"/>
  <c r="BG107" i="9"/>
  <c r="AB108" i="10" s="1"/>
  <c r="AZ107" i="9"/>
  <c r="V108" i="10" s="1"/>
  <c r="AR107" i="9"/>
  <c r="N108" i="10" s="1"/>
  <c r="G106" i="9"/>
  <c r="BJ106" i="9" s="1"/>
  <c r="AE107" i="10" s="1"/>
  <c r="AY106" i="9"/>
  <c r="U107" i="10" s="1"/>
  <c r="BM105" i="9"/>
  <c r="AH106" i="10" s="1"/>
  <c r="BE105" i="9"/>
  <c r="Z106" i="10" s="1"/>
  <c r="AX105" i="9"/>
  <c r="T106" i="10" s="1"/>
  <c r="AQ105" i="9"/>
  <c r="J106" i="10" s="1"/>
  <c r="BL104" i="9"/>
  <c r="AG105" i="10" s="1"/>
  <c r="BD104" i="9"/>
  <c r="Y105" i="10" s="1"/>
  <c r="AW104" i="9"/>
  <c r="S105" i="10" s="1"/>
  <c r="AP104" i="9"/>
  <c r="I105" i="10" s="1"/>
  <c r="BK103" i="9"/>
  <c r="AF104" i="10" s="1"/>
  <c r="BC103" i="9"/>
  <c r="X104" i="10" s="1"/>
  <c r="AV103" i="9"/>
  <c r="R104" i="10" s="1"/>
  <c r="AO103" i="9"/>
  <c r="H104" i="10" s="1"/>
  <c r="BJ102" i="9"/>
  <c r="AE103" i="10" s="1"/>
  <c r="BB102" i="9"/>
  <c r="K103" i="10" s="1"/>
  <c r="AU102" i="9"/>
  <c r="Q103" i="10" s="1"/>
  <c r="AN102" i="9"/>
  <c r="G103" i="10" s="1"/>
  <c r="BI101" i="9"/>
  <c r="AD102" i="10" s="1"/>
  <c r="AT101" i="9"/>
  <c r="P102" i="10" s="1"/>
  <c r="AM101" i="9"/>
  <c r="F102" i="10" s="1"/>
  <c r="BN81" i="9"/>
  <c r="L82" i="10" s="1"/>
  <c r="BG81" i="9"/>
  <c r="AB82" i="10" s="1"/>
  <c r="AZ81" i="9"/>
  <c r="V82" i="10" s="1"/>
  <c r="AR81" i="9"/>
  <c r="N82" i="10" s="1"/>
  <c r="G35" i="9"/>
  <c r="AV35" i="9" s="1"/>
  <c r="R36" i="10" s="1"/>
  <c r="BF35" i="9"/>
  <c r="AA36" i="10" s="1"/>
  <c r="AY35" i="9"/>
  <c r="U36" i="10" s="1"/>
  <c r="AX80" i="9"/>
  <c r="T81" i="10" s="1"/>
  <c r="BL34" i="9"/>
  <c r="AG35" i="10" s="1"/>
  <c r="BD34" i="9"/>
  <c r="Y35" i="10" s="1"/>
  <c r="AW34" i="9"/>
  <c r="S35" i="10" s="1"/>
  <c r="AP34" i="9"/>
  <c r="I35" i="10" s="1"/>
  <c r="BK79" i="9"/>
  <c r="AF80" i="10" s="1"/>
  <c r="BC79" i="9"/>
  <c r="X80" i="10" s="1"/>
  <c r="AV79" i="9"/>
  <c r="R80" i="10" s="1"/>
  <c r="AO79" i="9"/>
  <c r="H80" i="10" s="1"/>
  <c r="BJ33" i="9"/>
  <c r="AE34" i="10" s="1"/>
  <c r="BB33" i="9"/>
  <c r="K34" i="10" s="1"/>
  <c r="AU33" i="9"/>
  <c r="Q34" i="10" s="1"/>
  <c r="AN33" i="9"/>
  <c r="G34" i="10" s="1"/>
  <c r="BI32" i="9"/>
  <c r="AD33" i="10" s="1"/>
  <c r="AT32" i="9"/>
  <c r="P33" i="10" s="1"/>
  <c r="AM32" i="9"/>
  <c r="F33" i="10" s="1"/>
  <c r="BN30" i="9"/>
  <c r="L31" i="10" s="1"/>
  <c r="BG30" i="9"/>
  <c r="AB31" i="10" s="1"/>
  <c r="AZ30" i="9"/>
  <c r="V31" i="10" s="1"/>
  <c r="AR30" i="9"/>
  <c r="N31" i="10" s="1"/>
  <c r="G100" i="9"/>
  <c r="BJ100" i="9" s="1"/>
  <c r="AE101" i="10" s="1"/>
  <c r="BM99" i="9"/>
  <c r="AH100" i="10" s="1"/>
  <c r="BE99" i="9"/>
  <c r="Z100" i="10" s="1"/>
  <c r="AX99" i="9"/>
  <c r="T100" i="10" s="1"/>
  <c r="AQ99" i="9"/>
  <c r="J100" i="10" s="1"/>
  <c r="BL98" i="9"/>
  <c r="AG99" i="10" s="1"/>
  <c r="BD98" i="9"/>
  <c r="Y99" i="10" s="1"/>
  <c r="AW98" i="9"/>
  <c r="S99" i="10" s="1"/>
  <c r="AP98" i="9"/>
  <c r="I99" i="10" s="1"/>
  <c r="BK97" i="9"/>
  <c r="AF98" i="10" s="1"/>
  <c r="BC97" i="9"/>
  <c r="X98" i="10" s="1"/>
  <c r="AV97" i="9"/>
  <c r="R98" i="10" s="1"/>
  <c r="AO97" i="9"/>
  <c r="H98" i="10" s="1"/>
  <c r="BJ96" i="9"/>
  <c r="AE97" i="10" s="1"/>
  <c r="BB96" i="9"/>
  <c r="K97" i="10" s="1"/>
  <c r="AU96" i="9"/>
  <c r="Q97" i="10" s="1"/>
  <c r="AN96" i="9"/>
  <c r="G97" i="10" s="1"/>
  <c r="BI95" i="9"/>
  <c r="AD96" i="10" s="1"/>
  <c r="AT95" i="9"/>
  <c r="P96" i="10" s="1"/>
  <c r="AM95" i="9"/>
  <c r="F96" i="10" s="1"/>
  <c r="BN28" i="9"/>
  <c r="L29" i="10" s="1"/>
  <c r="BG28" i="9"/>
  <c r="AB29" i="10" s="1"/>
  <c r="AZ28" i="9"/>
  <c r="V29" i="10" s="1"/>
  <c r="AR28" i="9"/>
  <c r="N29" i="10" s="1"/>
  <c r="G27" i="9"/>
  <c r="AV27" i="9" s="1"/>
  <c r="R28" i="10" s="1"/>
  <c r="BM26" i="9"/>
  <c r="AH27" i="10" s="1"/>
  <c r="BE26" i="9"/>
  <c r="Z27" i="10" s="1"/>
  <c r="AX26" i="9"/>
  <c r="T27" i="10" s="1"/>
  <c r="AQ26" i="9"/>
  <c r="J27" i="10" s="1"/>
  <c r="BL25" i="9"/>
  <c r="AG26" i="10" s="1"/>
  <c r="BD25" i="9"/>
  <c r="Y26" i="10" s="1"/>
  <c r="AW25" i="9"/>
  <c r="S26" i="10" s="1"/>
  <c r="AP25" i="9"/>
  <c r="I26" i="10" s="1"/>
  <c r="BK94" i="9"/>
  <c r="AF95" i="10" s="1"/>
  <c r="BC94" i="9"/>
  <c r="X95" i="10" s="1"/>
  <c r="AV94" i="9"/>
  <c r="R95" i="10" s="1"/>
  <c r="AO94" i="9"/>
  <c r="H95" i="10" s="1"/>
  <c r="BJ93" i="9"/>
  <c r="AE94" i="10" s="1"/>
  <c r="BB93" i="9"/>
  <c r="K94" i="10" s="1"/>
  <c r="AU93" i="9"/>
  <c r="Q94" i="10" s="1"/>
  <c r="AN93" i="9"/>
  <c r="G94" i="10" s="1"/>
  <c r="BI92" i="9"/>
  <c r="AD93" i="10" s="1"/>
  <c r="AT92" i="9"/>
  <c r="P93" i="10" s="1"/>
  <c r="AM92" i="9"/>
  <c r="F93" i="10" s="1"/>
  <c r="BN90" i="9"/>
  <c r="L91" i="10" s="1"/>
  <c r="BG90" i="9"/>
  <c r="AB91" i="10" s="1"/>
  <c r="AZ90" i="9"/>
  <c r="V91" i="10" s="1"/>
  <c r="AR90" i="9"/>
  <c r="N91" i="10" s="1"/>
  <c r="BF24" i="9"/>
  <c r="AA25" i="10" s="1"/>
  <c r="AY24" i="9"/>
  <c r="U25" i="10" s="1"/>
  <c r="BM78" i="9"/>
  <c r="AH79" i="10" s="1"/>
  <c r="BE78" i="9"/>
  <c r="Z79" i="10" s="1"/>
  <c r="AX78" i="9"/>
  <c r="T79" i="10" s="1"/>
  <c r="AQ78" i="9"/>
  <c r="J79" i="10" s="1"/>
  <c r="BL23" i="9"/>
  <c r="AG24" i="10" s="1"/>
  <c r="BD23" i="9"/>
  <c r="Y24" i="10" s="1"/>
  <c r="AW23" i="9"/>
  <c r="S24" i="10" s="1"/>
  <c r="AP23" i="9"/>
  <c r="I24" i="10" s="1"/>
  <c r="BK77" i="9"/>
  <c r="AF78" i="10" s="1"/>
  <c r="BC77" i="9"/>
  <c r="X78" i="10" s="1"/>
  <c r="AV77" i="9"/>
  <c r="R78" i="10" s="1"/>
  <c r="AO77" i="9"/>
  <c r="H78" i="10" s="1"/>
  <c r="BJ22" i="9"/>
  <c r="AE23" i="10" s="1"/>
  <c r="BB22" i="9"/>
  <c r="K23" i="10" s="1"/>
  <c r="AU22" i="9"/>
  <c r="Q23" i="10" s="1"/>
  <c r="AN22" i="9"/>
  <c r="G23" i="10" s="1"/>
  <c r="BI76" i="9"/>
  <c r="AD77" i="10" s="1"/>
  <c r="AT76" i="9"/>
  <c r="P77" i="10" s="1"/>
  <c r="AM76" i="9"/>
  <c r="F77" i="10" s="1"/>
  <c r="BN88" i="9"/>
  <c r="L89" i="10" s="1"/>
  <c r="BG88" i="9"/>
  <c r="AB89" i="10" s="1"/>
  <c r="AZ88" i="9"/>
  <c r="V89" i="10" s="1"/>
  <c r="AR88" i="9"/>
  <c r="N89" i="10" s="1"/>
  <c r="BF87" i="9"/>
  <c r="AA88" i="10" s="1"/>
  <c r="AY87" i="9"/>
  <c r="U88" i="10" s="1"/>
  <c r="BM86" i="9"/>
  <c r="AI113" i="9"/>
  <c r="BE86" i="9"/>
  <c r="AA113" i="9"/>
  <c r="AX86" i="9"/>
  <c r="T113" i="9"/>
  <c r="AQ86" i="9"/>
  <c r="M113" i="9"/>
  <c r="BL21" i="9"/>
  <c r="AG22" i="10" s="1"/>
  <c r="BD21" i="9"/>
  <c r="Y22" i="10" s="1"/>
  <c r="AW21" i="9"/>
  <c r="S22" i="10" s="1"/>
  <c r="AP21" i="9"/>
  <c r="I22" i="10" s="1"/>
  <c r="BK75" i="9"/>
  <c r="AF76" i="10" s="1"/>
  <c r="BC75" i="9"/>
  <c r="X76" i="10" s="1"/>
  <c r="AV75" i="9"/>
  <c r="R76" i="10" s="1"/>
  <c r="AO75" i="9"/>
  <c r="H76" i="10" s="1"/>
  <c r="BJ20" i="9"/>
  <c r="AE21" i="10" s="1"/>
  <c r="BB20" i="9"/>
  <c r="K21" i="10" s="1"/>
  <c r="AU20" i="9"/>
  <c r="Q21" i="10" s="1"/>
  <c r="AN20" i="9"/>
  <c r="G21" i="10" s="1"/>
  <c r="BI74" i="9"/>
  <c r="AD75" i="10" s="1"/>
  <c r="AT74" i="9"/>
  <c r="P75" i="10" s="1"/>
  <c r="AM74" i="9"/>
  <c r="F75" i="10" s="1"/>
  <c r="AD85" i="9"/>
  <c r="W85" i="9"/>
  <c r="O85" i="9"/>
  <c r="AJ72" i="9"/>
  <c r="AC72" i="9"/>
  <c r="V72" i="9"/>
  <c r="N72" i="9"/>
  <c r="BF17" i="9"/>
  <c r="AA18" i="10" s="1"/>
  <c r="AY17" i="9"/>
  <c r="U18" i="10" s="1"/>
  <c r="BM16" i="9"/>
  <c r="AH17" i="10" s="1"/>
  <c r="BE16" i="9"/>
  <c r="Z17" i="10" s="1"/>
  <c r="AX16" i="9"/>
  <c r="T17" i="10" s="1"/>
  <c r="AQ16" i="9"/>
  <c r="J17" i="10" s="1"/>
  <c r="BL15" i="9"/>
  <c r="AG16" i="10" s="1"/>
  <c r="BD15" i="9"/>
  <c r="Y16" i="10" s="1"/>
  <c r="AW15" i="9"/>
  <c r="S16" i="10" s="1"/>
  <c r="AP15" i="9"/>
  <c r="I16" i="10" s="1"/>
  <c r="BK14" i="9"/>
  <c r="AF15" i="10" s="1"/>
  <c r="BC14" i="9"/>
  <c r="X15" i="10" s="1"/>
  <c r="AV14" i="9"/>
  <c r="R15" i="10" s="1"/>
  <c r="AO14" i="9"/>
  <c r="H15" i="10" s="1"/>
  <c r="BJ13" i="9"/>
  <c r="AE14" i="10" s="1"/>
  <c r="BB13" i="9"/>
  <c r="K14" i="10" s="1"/>
  <c r="AU13" i="9"/>
  <c r="Q14" i="10" s="1"/>
  <c r="AN13" i="9"/>
  <c r="G14" i="10" s="1"/>
  <c r="BI12" i="9"/>
  <c r="AD13" i="10" s="1"/>
  <c r="AT12" i="9"/>
  <c r="P13" i="10" s="1"/>
  <c r="AM12" i="9"/>
  <c r="F13" i="10" s="1"/>
  <c r="BN10" i="9"/>
  <c r="L11" i="10" s="1"/>
  <c r="BG10" i="9"/>
  <c r="AB11" i="10" s="1"/>
  <c r="AZ10" i="9"/>
  <c r="V11" i="10" s="1"/>
  <c r="AR10" i="9"/>
  <c r="N11" i="10" s="1"/>
  <c r="BF9" i="9"/>
  <c r="AA10" i="10" s="1"/>
  <c r="AY9" i="9"/>
  <c r="U10" i="10" s="1"/>
  <c r="BM8" i="9"/>
  <c r="AH9" i="10" s="1"/>
  <c r="BE8" i="9"/>
  <c r="Z9" i="10" s="1"/>
  <c r="AX8" i="9"/>
  <c r="T9" i="10" s="1"/>
  <c r="AQ8" i="9"/>
  <c r="J9" i="10" s="1"/>
  <c r="BL7" i="9"/>
  <c r="AG8" i="10" s="1"/>
  <c r="BD7" i="9"/>
  <c r="Y8" i="10" s="1"/>
  <c r="AW7" i="9"/>
  <c r="S8" i="10" s="1"/>
  <c r="AP7" i="9"/>
  <c r="I8" i="10" s="1"/>
  <c r="BK6" i="9"/>
  <c r="AF7" i="10" s="1"/>
  <c r="BC6" i="9"/>
  <c r="X7" i="10" s="1"/>
  <c r="AV6" i="9"/>
  <c r="R7" i="10" s="1"/>
  <c r="AO6" i="9"/>
  <c r="H7" i="10" s="1"/>
  <c r="BJ5" i="9"/>
  <c r="AE6" i="10" s="1"/>
  <c r="BB5" i="9"/>
  <c r="K6" i="10" s="1"/>
  <c r="AU5" i="9"/>
  <c r="Q6" i="10" s="1"/>
  <c r="AN5" i="9"/>
  <c r="G6" i="10" s="1"/>
  <c r="BI4" i="9"/>
  <c r="AE18" i="9"/>
  <c r="E18" i="9"/>
  <c r="AT4" i="9"/>
  <c r="P18" i="9"/>
  <c r="AM4" i="9"/>
  <c r="I18" i="9"/>
  <c r="AQ301" i="9"/>
  <c r="J302" i="10" s="1"/>
  <c r="AH300" i="14"/>
  <c r="AJ300" i="18"/>
  <c r="BA296" i="9"/>
  <c r="W297" i="10" s="1"/>
  <c r="BK367" i="9"/>
  <c r="AF368" i="10" s="1"/>
  <c r="AO367" i="9"/>
  <c r="H368" i="10" s="1"/>
  <c r="S367" i="14"/>
  <c r="AE367" i="18"/>
  <c r="AT365" i="9"/>
  <c r="P366" i="10" s="1"/>
  <c r="BG363" i="9"/>
  <c r="AB364" i="10" s="1"/>
  <c r="AY362" i="9"/>
  <c r="U363" i="10" s="1"/>
  <c r="AQ361" i="9"/>
  <c r="J362" i="10" s="1"/>
  <c r="K359" i="14"/>
  <c r="K359" i="18"/>
  <c r="BN367" i="9"/>
  <c r="L368" i="10" s="1"/>
  <c r="BG367" i="9"/>
  <c r="AB368" i="10" s="1"/>
  <c r="AZ367" i="9"/>
  <c r="V368" i="10" s="1"/>
  <c r="AR367" i="9"/>
  <c r="N368" i="10" s="1"/>
  <c r="BF366" i="9"/>
  <c r="AA367" i="10" s="1"/>
  <c r="AY366" i="9"/>
  <c r="U367" i="10" s="1"/>
  <c r="BM365" i="9"/>
  <c r="AH366" i="10" s="1"/>
  <c r="BE365" i="9"/>
  <c r="Z366" i="10" s="1"/>
  <c r="AX365" i="9"/>
  <c r="T366" i="10" s="1"/>
  <c r="AQ365" i="9"/>
  <c r="J366" i="10" s="1"/>
  <c r="BL364" i="9"/>
  <c r="AG365" i="10" s="1"/>
  <c r="BD364" i="9"/>
  <c r="Y365" i="10" s="1"/>
  <c r="AW364" i="9"/>
  <c r="S365" i="10" s="1"/>
  <c r="AP364" i="9"/>
  <c r="I365" i="10" s="1"/>
  <c r="BK363" i="9"/>
  <c r="AF364" i="10" s="1"/>
  <c r="BC363" i="9"/>
  <c r="X364" i="10" s="1"/>
  <c r="AV363" i="9"/>
  <c r="R364" i="10" s="1"/>
  <c r="AO363" i="9"/>
  <c r="H364" i="10" s="1"/>
  <c r="BJ362" i="9"/>
  <c r="AE363" i="10" s="1"/>
  <c r="BB362" i="9"/>
  <c r="K363" i="10" s="1"/>
  <c r="AU362" i="9"/>
  <c r="Q363" i="10" s="1"/>
  <c r="AN362" i="9"/>
  <c r="G363" i="10" s="1"/>
  <c r="BI361" i="9"/>
  <c r="AD362" i="10" s="1"/>
  <c r="AT361" i="9"/>
  <c r="P362" i="10" s="1"/>
  <c r="AM361" i="9"/>
  <c r="F362" i="10" s="1"/>
  <c r="BH360" i="9"/>
  <c r="AC361" i="10" s="1"/>
  <c r="BA360" i="9"/>
  <c r="W361" i="10" s="1"/>
  <c r="AS360" i="9"/>
  <c r="O361" i="10" s="1"/>
  <c r="BN359" i="9"/>
  <c r="L360" i="10" s="1"/>
  <c r="BG359" i="9"/>
  <c r="AB360" i="10" s="1"/>
  <c r="AZ359" i="9"/>
  <c r="V360" i="10" s="1"/>
  <c r="AR359" i="9"/>
  <c r="N360" i="10" s="1"/>
  <c r="BF358" i="9"/>
  <c r="AA359" i="10" s="1"/>
  <c r="AY358" i="9"/>
  <c r="U359" i="10" s="1"/>
  <c r="BM357" i="9"/>
  <c r="AH358" i="10" s="1"/>
  <c r="BE357" i="9"/>
  <c r="Z358" i="10" s="1"/>
  <c r="AX357" i="9"/>
  <c r="T358" i="10" s="1"/>
  <c r="AQ357" i="9"/>
  <c r="J358" i="10" s="1"/>
  <c r="BL356" i="9"/>
  <c r="AG357" i="10" s="1"/>
  <c r="BD356" i="9"/>
  <c r="Y357" i="10" s="1"/>
  <c r="AW356" i="9"/>
  <c r="S357" i="10" s="1"/>
  <c r="AP356" i="9"/>
  <c r="I357" i="10" s="1"/>
  <c r="BK355" i="9"/>
  <c r="AF356" i="10" s="1"/>
  <c r="BC355" i="9"/>
  <c r="X356" i="10" s="1"/>
  <c r="AV355" i="9"/>
  <c r="R356" i="10" s="1"/>
  <c r="AO355" i="9"/>
  <c r="H356" i="10" s="1"/>
  <c r="BJ354" i="9"/>
  <c r="AE355" i="10" s="1"/>
  <c r="BB354" i="9"/>
  <c r="K355" i="10" s="1"/>
  <c r="AU354" i="9"/>
  <c r="Q355" i="10" s="1"/>
  <c r="AN354" i="9"/>
  <c r="G355" i="10" s="1"/>
  <c r="BI353" i="9"/>
  <c r="AD354" i="10" s="1"/>
  <c r="AT353" i="9"/>
  <c r="P354" i="10" s="1"/>
  <c r="AM353" i="9"/>
  <c r="F354" i="10" s="1"/>
  <c r="BH352" i="9"/>
  <c r="AD368" i="9"/>
  <c r="BA352" i="9"/>
  <c r="W368" i="9"/>
  <c r="AS352" i="9"/>
  <c r="O368" i="9"/>
  <c r="BN350" i="9"/>
  <c r="L351" i="10" s="1"/>
  <c r="BG350" i="9"/>
  <c r="AB351" i="10" s="1"/>
  <c r="AZ350" i="9"/>
  <c r="V351" i="10" s="1"/>
  <c r="AR350" i="9"/>
  <c r="N351" i="10" s="1"/>
  <c r="BF349" i="9"/>
  <c r="AA350" i="10" s="1"/>
  <c r="AY349" i="9"/>
  <c r="U350" i="10" s="1"/>
  <c r="BM348" i="9"/>
  <c r="AH349" i="10" s="1"/>
  <c r="BE348" i="9"/>
  <c r="Z349" i="10" s="1"/>
  <c r="AX348" i="9"/>
  <c r="T349" i="10" s="1"/>
  <c r="AQ348" i="9"/>
  <c r="J349" i="10" s="1"/>
  <c r="BL347" i="9"/>
  <c r="AG348" i="10" s="1"/>
  <c r="BD347" i="9"/>
  <c r="Y348" i="10" s="1"/>
  <c r="AW347" i="9"/>
  <c r="S348" i="10" s="1"/>
  <c r="AP347" i="9"/>
  <c r="I348" i="10" s="1"/>
  <c r="BK346" i="9"/>
  <c r="AF347" i="10" s="1"/>
  <c r="BC346" i="9"/>
  <c r="X347" i="10" s="1"/>
  <c r="AV346" i="9"/>
  <c r="R347" i="10" s="1"/>
  <c r="AO346" i="9"/>
  <c r="H347" i="10" s="1"/>
  <c r="BJ345" i="9"/>
  <c r="AE346" i="10" s="1"/>
  <c r="BB345" i="9"/>
  <c r="K346" i="10" s="1"/>
  <c r="AU345" i="9"/>
  <c r="Q346" i="10" s="1"/>
  <c r="AN345" i="9"/>
  <c r="G346" i="10" s="1"/>
  <c r="BI344" i="9"/>
  <c r="AD345" i="10" s="1"/>
  <c r="AT344" i="9"/>
  <c r="P345" i="10" s="1"/>
  <c r="AM344" i="9"/>
  <c r="F345" i="10" s="1"/>
  <c r="BH343" i="9"/>
  <c r="AC344" i="10" s="1"/>
  <c r="BA343" i="9"/>
  <c r="W344" i="10" s="1"/>
  <c r="AS343" i="9"/>
  <c r="O344" i="10" s="1"/>
  <c r="BN342" i="9"/>
  <c r="L343" i="10" s="1"/>
  <c r="BG342" i="9"/>
  <c r="AB343" i="10" s="1"/>
  <c r="AZ342" i="9"/>
  <c r="V343" i="10" s="1"/>
  <c r="AR342" i="9"/>
  <c r="N343" i="10" s="1"/>
  <c r="BF341" i="9"/>
  <c r="AA342" i="10" s="1"/>
  <c r="AY341" i="9"/>
  <c r="U342" i="10" s="1"/>
  <c r="BM340" i="9"/>
  <c r="AH341" i="10" s="1"/>
  <c r="BE340" i="9"/>
  <c r="Z341" i="10" s="1"/>
  <c r="AX340" i="9"/>
  <c r="T341" i="10" s="1"/>
  <c r="AQ340" i="9"/>
  <c r="J341" i="10" s="1"/>
  <c r="BL339" i="9"/>
  <c r="AG340" i="10" s="1"/>
  <c r="BD339" i="9"/>
  <c r="Y340" i="10" s="1"/>
  <c r="AW339" i="9"/>
  <c r="S340" i="10" s="1"/>
  <c r="AP339" i="9"/>
  <c r="I340" i="10" s="1"/>
  <c r="BK338" i="9"/>
  <c r="AF339" i="10" s="1"/>
  <c r="BC338" i="9"/>
  <c r="X339" i="10" s="1"/>
  <c r="AV338" i="9"/>
  <c r="R339" i="10" s="1"/>
  <c r="AO338" i="9"/>
  <c r="H339" i="10" s="1"/>
  <c r="BJ337" i="9"/>
  <c r="AE338" i="10" s="1"/>
  <c r="BB337" i="9"/>
  <c r="K338" i="10" s="1"/>
  <c r="AU337" i="9"/>
  <c r="Q338" i="10" s="1"/>
  <c r="AN337" i="9"/>
  <c r="G338" i="10" s="1"/>
  <c r="BI336" i="9"/>
  <c r="AD337" i="10" s="1"/>
  <c r="AT336" i="9"/>
  <c r="P337" i="10" s="1"/>
  <c r="AM336" i="9"/>
  <c r="F337" i="10" s="1"/>
  <c r="BH335" i="9"/>
  <c r="AC336" i="10" s="1"/>
  <c r="BA335" i="9"/>
  <c r="W336" i="10" s="1"/>
  <c r="AS335" i="9"/>
  <c r="O336" i="10" s="1"/>
  <c r="BN334" i="9"/>
  <c r="L335" i="10" s="1"/>
  <c r="BG334" i="9"/>
  <c r="AB335" i="10" s="1"/>
  <c r="AZ334" i="9"/>
  <c r="V335" i="10" s="1"/>
  <c r="AR334" i="9"/>
  <c r="N335" i="10" s="1"/>
  <c r="BF333" i="9"/>
  <c r="AA334" i="10" s="1"/>
  <c r="AY333" i="9"/>
  <c r="U334" i="10" s="1"/>
  <c r="BM332" i="9"/>
  <c r="AH333" i="10" s="1"/>
  <c r="BE332" i="9"/>
  <c r="Z333" i="10" s="1"/>
  <c r="AX332" i="9"/>
  <c r="T333" i="10" s="1"/>
  <c r="AQ332" i="9"/>
  <c r="J333" i="10" s="1"/>
  <c r="BL331" i="9"/>
  <c r="AG332" i="10" s="1"/>
  <c r="BD331" i="9"/>
  <c r="Y332" i="10" s="1"/>
  <c r="AW331" i="9"/>
  <c r="S332" i="10" s="1"/>
  <c r="AP331" i="9"/>
  <c r="I332" i="10" s="1"/>
  <c r="BK330" i="9"/>
  <c r="AF331" i="10" s="1"/>
  <c r="BC330" i="9"/>
  <c r="X331" i="10" s="1"/>
  <c r="AV330" i="9"/>
  <c r="R331" i="10" s="1"/>
  <c r="AO330" i="9"/>
  <c r="H331" i="10" s="1"/>
  <c r="AF351" i="9"/>
  <c r="BJ329" i="9"/>
  <c r="AE330" i="10" s="1"/>
  <c r="BB329" i="9"/>
  <c r="K330" i="10" s="1"/>
  <c r="X351" i="9"/>
  <c r="AY351" i="9" s="1"/>
  <c r="U352" i="10" s="1"/>
  <c r="AU329" i="9"/>
  <c r="Q330" i="10" s="1"/>
  <c r="Q351" i="9"/>
  <c r="AN329" i="9"/>
  <c r="G330" i="10" s="1"/>
  <c r="J351" i="9"/>
  <c r="BI310" i="9"/>
  <c r="AD311" i="10" s="1"/>
  <c r="AT310" i="9"/>
  <c r="P311" i="10" s="1"/>
  <c r="AM310" i="9"/>
  <c r="F311" i="10" s="1"/>
  <c r="BH309" i="9"/>
  <c r="AC310" i="10" s="1"/>
  <c r="BA309" i="9"/>
  <c r="W310" i="10" s="1"/>
  <c r="AS309" i="9"/>
  <c r="O310" i="10" s="1"/>
  <c r="BN308" i="9"/>
  <c r="L309" i="10" s="1"/>
  <c r="BG308" i="9"/>
  <c r="AB309" i="10" s="1"/>
  <c r="AZ308" i="9"/>
  <c r="V309" i="10" s="1"/>
  <c r="AR308" i="9"/>
  <c r="N309" i="10" s="1"/>
  <c r="BF307" i="9"/>
  <c r="AA308" i="10" s="1"/>
  <c r="AY307" i="9"/>
  <c r="U308" i="10" s="1"/>
  <c r="BL305" i="9"/>
  <c r="AG306" i="10" s="1"/>
  <c r="BD305" i="9"/>
  <c r="Y306" i="10" s="1"/>
  <c r="AW305" i="9"/>
  <c r="S306" i="10" s="1"/>
  <c r="AP305" i="9"/>
  <c r="I306" i="10" s="1"/>
  <c r="BK304" i="9"/>
  <c r="AF305" i="10" s="1"/>
  <c r="BC304" i="9"/>
  <c r="X305" i="10" s="1"/>
  <c r="AV304" i="9"/>
  <c r="R305" i="10" s="1"/>
  <c r="AO304" i="9"/>
  <c r="H305" i="10" s="1"/>
  <c r="BJ303" i="9"/>
  <c r="AE304" i="10" s="1"/>
  <c r="BB303" i="9"/>
  <c r="K304" i="10" s="1"/>
  <c r="AU303" i="9"/>
  <c r="Q304" i="10" s="1"/>
  <c r="AN303" i="9"/>
  <c r="G304" i="10" s="1"/>
  <c r="BI302" i="9"/>
  <c r="AD303" i="10" s="1"/>
  <c r="AT302" i="9"/>
  <c r="P303" i="10" s="1"/>
  <c r="AM302" i="9"/>
  <c r="F303" i="10" s="1"/>
  <c r="BH301" i="9"/>
  <c r="AC302" i="10" s="1"/>
  <c r="BA301" i="9"/>
  <c r="W302" i="10" s="1"/>
  <c r="AS301" i="9"/>
  <c r="O302" i="10" s="1"/>
  <c r="BN300" i="9"/>
  <c r="L301" i="10" s="1"/>
  <c r="BG300" i="9"/>
  <c r="AB301" i="10" s="1"/>
  <c r="AZ300" i="9"/>
  <c r="V301" i="10" s="1"/>
  <c r="AR300" i="9"/>
  <c r="N301" i="10" s="1"/>
  <c r="BF299" i="9"/>
  <c r="AA300" i="10" s="1"/>
  <c r="AY299" i="9"/>
  <c r="U300" i="10" s="1"/>
  <c r="BM298" i="9"/>
  <c r="AH299" i="10" s="1"/>
  <c r="BE298" i="9"/>
  <c r="Z299" i="10" s="1"/>
  <c r="AX298" i="9"/>
  <c r="T299" i="10" s="1"/>
  <c r="AQ298" i="9"/>
  <c r="J299" i="10" s="1"/>
  <c r="BL297" i="9"/>
  <c r="AG298" i="10" s="1"/>
  <c r="BD297" i="9"/>
  <c r="Y298" i="10" s="1"/>
  <c r="AW297" i="9"/>
  <c r="S298" i="10" s="1"/>
  <c r="AP297" i="9"/>
  <c r="I298" i="10" s="1"/>
  <c r="BK296" i="9"/>
  <c r="AF297" i="10" s="1"/>
  <c r="BC296" i="9"/>
  <c r="X297" i="10" s="1"/>
  <c r="AV296" i="9"/>
  <c r="R297" i="10" s="1"/>
  <c r="AO296" i="9"/>
  <c r="H297" i="10" s="1"/>
  <c r="BJ295" i="9"/>
  <c r="AE296" i="10" s="1"/>
  <c r="BB295" i="9"/>
  <c r="K296" i="10" s="1"/>
  <c r="AU295" i="9"/>
  <c r="Q296" i="10" s="1"/>
  <c r="AN295" i="9"/>
  <c r="G296" i="10" s="1"/>
  <c r="BI294" i="9"/>
  <c r="AD295" i="10" s="1"/>
  <c r="AT294" i="9"/>
  <c r="P295" i="10" s="1"/>
  <c r="AM294" i="9"/>
  <c r="F295" i="10" s="1"/>
  <c r="BH293" i="9"/>
  <c r="AC294" i="10" s="1"/>
  <c r="BA293" i="9"/>
  <c r="W294" i="10" s="1"/>
  <c r="AS293" i="9"/>
  <c r="O294" i="10" s="1"/>
  <c r="BN292" i="9"/>
  <c r="L293" i="10" s="1"/>
  <c r="BG292" i="9"/>
  <c r="AB293" i="10" s="1"/>
  <c r="AZ292" i="9"/>
  <c r="V293" i="10" s="1"/>
  <c r="AR292" i="9"/>
  <c r="N293" i="10" s="1"/>
  <c r="BF291" i="9"/>
  <c r="AA292" i="10" s="1"/>
  <c r="AY291" i="9"/>
  <c r="U292" i="10" s="1"/>
  <c r="BM290" i="9"/>
  <c r="AH291" i="10" s="1"/>
  <c r="BE290" i="9"/>
  <c r="Z291" i="10" s="1"/>
  <c r="AX290" i="9"/>
  <c r="T291" i="10" s="1"/>
  <c r="AQ290" i="9"/>
  <c r="J291" i="10" s="1"/>
  <c r="BL289" i="9"/>
  <c r="AG290" i="10" s="1"/>
  <c r="BD289" i="9"/>
  <c r="Y290" i="10" s="1"/>
  <c r="AW289" i="9"/>
  <c r="S290" i="10" s="1"/>
  <c r="AP289" i="9"/>
  <c r="I290" i="10" s="1"/>
  <c r="BK288" i="9"/>
  <c r="AF289" i="10" s="1"/>
  <c r="BC288" i="9"/>
  <c r="X289" i="10" s="1"/>
  <c r="AV288" i="9"/>
  <c r="R289" i="10" s="1"/>
  <c r="AO288" i="9"/>
  <c r="H289" i="10" s="1"/>
  <c r="BJ287" i="9"/>
  <c r="AE288" i="10" s="1"/>
  <c r="BB287" i="9"/>
  <c r="K288" i="10" s="1"/>
  <c r="AU287" i="9"/>
  <c r="Q288" i="10" s="1"/>
  <c r="AN287" i="9"/>
  <c r="G288" i="10" s="1"/>
  <c r="BI286" i="9"/>
  <c r="AD287" i="10" s="1"/>
  <c r="AT286" i="9"/>
  <c r="P287" i="10" s="1"/>
  <c r="AM286" i="9"/>
  <c r="F287" i="10" s="1"/>
  <c r="BH285" i="9"/>
  <c r="AC286" i="10" s="1"/>
  <c r="BA285" i="9"/>
  <c r="W286" i="10" s="1"/>
  <c r="AS285" i="9"/>
  <c r="O286" i="10" s="1"/>
  <c r="BN327" i="9"/>
  <c r="L328" i="10" s="1"/>
  <c r="BG327" i="9"/>
  <c r="AB328" i="10" s="1"/>
  <c r="AZ327" i="9"/>
  <c r="V328" i="10" s="1"/>
  <c r="AR327" i="9"/>
  <c r="N328" i="10" s="1"/>
  <c r="BF326" i="9"/>
  <c r="AA327" i="10" s="1"/>
  <c r="AY326" i="9"/>
  <c r="U327" i="10" s="1"/>
  <c r="BM325" i="9"/>
  <c r="AH326" i="10" s="1"/>
  <c r="BE325" i="9"/>
  <c r="Z326" i="10" s="1"/>
  <c r="AX325" i="9"/>
  <c r="T326" i="10" s="1"/>
  <c r="AQ325" i="9"/>
  <c r="J326" i="10" s="1"/>
  <c r="BL324" i="9"/>
  <c r="AG325" i="10" s="1"/>
  <c r="BD324" i="9"/>
  <c r="Y325" i="10" s="1"/>
  <c r="AW324" i="9"/>
  <c r="S325" i="10" s="1"/>
  <c r="AP324" i="9"/>
  <c r="I325" i="10" s="1"/>
  <c r="BK284" i="9"/>
  <c r="AF285" i="10" s="1"/>
  <c r="BC284" i="9"/>
  <c r="X285" i="10" s="1"/>
  <c r="AV284" i="9"/>
  <c r="R285" i="10" s="1"/>
  <c r="AO284" i="9"/>
  <c r="H285" i="10" s="1"/>
  <c r="BJ283" i="9"/>
  <c r="AE284" i="10" s="1"/>
  <c r="BB283" i="9"/>
  <c r="K284" i="10" s="1"/>
  <c r="AU283" i="9"/>
  <c r="Q284" i="10" s="1"/>
  <c r="AN283" i="9"/>
  <c r="G284" i="10" s="1"/>
  <c r="BI282" i="9"/>
  <c r="AD283" i="10" s="1"/>
  <c r="AT282" i="9"/>
  <c r="P283" i="10" s="1"/>
  <c r="AM282" i="9"/>
  <c r="F283" i="10" s="1"/>
  <c r="BH281" i="9"/>
  <c r="AC282" i="10" s="1"/>
  <c r="BA281" i="9"/>
  <c r="W282" i="10" s="1"/>
  <c r="AS281" i="9"/>
  <c r="O282" i="10" s="1"/>
  <c r="BN280" i="9"/>
  <c r="L281" i="10" s="1"/>
  <c r="BG280" i="9"/>
  <c r="AB281" i="10" s="1"/>
  <c r="AZ280" i="9"/>
  <c r="V281" i="10" s="1"/>
  <c r="AR280" i="9"/>
  <c r="N281" i="10" s="1"/>
  <c r="BF279" i="9"/>
  <c r="AA280" i="10" s="1"/>
  <c r="AY279" i="9"/>
  <c r="U280" i="10" s="1"/>
  <c r="BM278" i="9"/>
  <c r="AH279" i="10" s="1"/>
  <c r="BE278" i="9"/>
  <c r="Z279" i="10" s="1"/>
  <c r="AX278" i="9"/>
  <c r="T279" i="10" s="1"/>
  <c r="AQ278" i="9"/>
  <c r="J279" i="10" s="1"/>
  <c r="BL277" i="9"/>
  <c r="AG278" i="10" s="1"/>
  <c r="BD277" i="9"/>
  <c r="Y278" i="10" s="1"/>
  <c r="AW277" i="9"/>
  <c r="S278" i="10" s="1"/>
  <c r="AP277" i="9"/>
  <c r="I278" i="10" s="1"/>
  <c r="BK323" i="9"/>
  <c r="AF324" i="10" s="1"/>
  <c r="BC323" i="9"/>
  <c r="X324" i="10" s="1"/>
  <c r="AV323" i="9"/>
  <c r="R324" i="10" s="1"/>
  <c r="AO323" i="9"/>
  <c r="H324" i="10" s="1"/>
  <c r="BJ322" i="9"/>
  <c r="AE323" i="10" s="1"/>
  <c r="BB322" i="9"/>
  <c r="K323" i="10" s="1"/>
  <c r="AU322" i="9"/>
  <c r="Q323" i="10" s="1"/>
  <c r="AN322" i="9"/>
  <c r="G323" i="10" s="1"/>
  <c r="BI321" i="9"/>
  <c r="AD322" i="10" s="1"/>
  <c r="AT321" i="9"/>
  <c r="P322" i="10" s="1"/>
  <c r="AM321" i="9"/>
  <c r="F322" i="10" s="1"/>
  <c r="BH320" i="9"/>
  <c r="AC321" i="10" s="1"/>
  <c r="BA320" i="9"/>
  <c r="W321" i="10" s="1"/>
  <c r="AS320" i="9"/>
  <c r="O321" i="10" s="1"/>
  <c r="BN319" i="9"/>
  <c r="L320" i="10" s="1"/>
  <c r="BG319" i="9"/>
  <c r="AB320" i="10" s="1"/>
  <c r="AZ319" i="9"/>
  <c r="V320" i="10" s="1"/>
  <c r="AR319" i="9"/>
  <c r="N320" i="10" s="1"/>
  <c r="BF318" i="9"/>
  <c r="AA319" i="10" s="1"/>
  <c r="AY318" i="9"/>
  <c r="U319" i="10" s="1"/>
  <c r="BM276" i="9"/>
  <c r="AH277" i="10" s="1"/>
  <c r="BE276" i="9"/>
  <c r="Z277" i="10" s="1"/>
  <c r="AX276" i="9"/>
  <c r="T277" i="10" s="1"/>
  <c r="AQ276" i="9"/>
  <c r="J277" i="10" s="1"/>
  <c r="BL275" i="9"/>
  <c r="AG276" i="10" s="1"/>
  <c r="BD275" i="9"/>
  <c r="Y276" i="10" s="1"/>
  <c r="AW275" i="9"/>
  <c r="S276" i="10" s="1"/>
  <c r="AP275" i="9"/>
  <c r="I276" i="10" s="1"/>
  <c r="BK274" i="9"/>
  <c r="AF275" i="10" s="1"/>
  <c r="BC274" i="9"/>
  <c r="X275" i="10" s="1"/>
  <c r="AV274" i="9"/>
  <c r="R275" i="10" s="1"/>
  <c r="AO274" i="9"/>
  <c r="H275" i="10" s="1"/>
  <c r="BJ273" i="9"/>
  <c r="AE274" i="10" s="1"/>
  <c r="BB273" i="9"/>
  <c r="K274" i="10" s="1"/>
  <c r="AU273" i="9"/>
  <c r="Q274" i="10" s="1"/>
  <c r="AN273" i="9"/>
  <c r="G274" i="10" s="1"/>
  <c r="BI272" i="9"/>
  <c r="AD273" i="10" s="1"/>
  <c r="AT272" i="9"/>
  <c r="P273" i="10" s="1"/>
  <c r="AM272" i="9"/>
  <c r="F273" i="10" s="1"/>
  <c r="BH271" i="9"/>
  <c r="AC272" i="10" s="1"/>
  <c r="BA271" i="9"/>
  <c r="W272" i="10" s="1"/>
  <c r="AS271" i="9"/>
  <c r="O272" i="10" s="1"/>
  <c r="BN270" i="9"/>
  <c r="L271" i="10" s="1"/>
  <c r="BG270" i="9"/>
  <c r="AB271" i="10" s="1"/>
  <c r="AZ270" i="9"/>
  <c r="V271" i="10" s="1"/>
  <c r="AR270" i="9"/>
  <c r="N271" i="10" s="1"/>
  <c r="BF317" i="9"/>
  <c r="AA318" i="10" s="1"/>
  <c r="AY317" i="9"/>
  <c r="U318" i="10" s="1"/>
  <c r="BM316" i="9"/>
  <c r="AH317" i="10" s="1"/>
  <c r="BE316" i="9"/>
  <c r="Z317" i="10" s="1"/>
  <c r="AX316" i="9"/>
  <c r="T317" i="10" s="1"/>
  <c r="AQ316" i="9"/>
  <c r="J317" i="10" s="1"/>
  <c r="BL315" i="9"/>
  <c r="AG316" i="10" s="1"/>
  <c r="BD315" i="9"/>
  <c r="Y316" i="10" s="1"/>
  <c r="AW315" i="9"/>
  <c r="S316" i="10" s="1"/>
  <c r="AP315" i="9"/>
  <c r="I316" i="10" s="1"/>
  <c r="BK314" i="9"/>
  <c r="AF315" i="10" s="1"/>
  <c r="BC314" i="9"/>
  <c r="X315" i="10" s="1"/>
  <c r="AV314" i="9"/>
  <c r="R315" i="10" s="1"/>
  <c r="AO314" i="9"/>
  <c r="H315" i="10" s="1"/>
  <c r="BJ269" i="9"/>
  <c r="AE270" i="10" s="1"/>
  <c r="BB269" i="9"/>
  <c r="K270" i="10" s="1"/>
  <c r="AU269" i="9"/>
  <c r="Q270" i="10" s="1"/>
  <c r="AN269" i="9"/>
  <c r="G270" i="10" s="1"/>
  <c r="BI268" i="9"/>
  <c r="AD269" i="10" s="1"/>
  <c r="AT268" i="9"/>
  <c r="P269" i="10" s="1"/>
  <c r="AM268" i="9"/>
  <c r="F269" i="10" s="1"/>
  <c r="BH267" i="9"/>
  <c r="AC268" i="10" s="1"/>
  <c r="BA267" i="9"/>
  <c r="W268" i="10" s="1"/>
  <c r="AS267" i="9"/>
  <c r="O268" i="10" s="1"/>
  <c r="BN266" i="9"/>
  <c r="L267" i="10" s="1"/>
  <c r="BG266" i="9"/>
  <c r="AB267" i="10" s="1"/>
  <c r="AZ266" i="9"/>
  <c r="V267" i="10" s="1"/>
  <c r="AR266" i="9"/>
  <c r="N267" i="10" s="1"/>
  <c r="BF265" i="9"/>
  <c r="AA266" i="10" s="1"/>
  <c r="AY265" i="9"/>
  <c r="U266" i="10" s="1"/>
  <c r="BM313" i="9"/>
  <c r="AH314" i="10" s="1"/>
  <c r="BE313" i="9"/>
  <c r="Z314" i="10" s="1"/>
  <c r="AX313" i="9"/>
  <c r="T314" i="10" s="1"/>
  <c r="AQ313" i="9"/>
  <c r="J314" i="10" s="1"/>
  <c r="BL312" i="9"/>
  <c r="AH328" i="9"/>
  <c r="BD312" i="9"/>
  <c r="Z328" i="9"/>
  <c r="AW312" i="9"/>
  <c r="S328" i="9"/>
  <c r="AP312" i="9"/>
  <c r="L328" i="9"/>
  <c r="BK264" i="9"/>
  <c r="AF265" i="10" s="1"/>
  <c r="BC264" i="9"/>
  <c r="X265" i="10" s="1"/>
  <c r="AV264" i="9"/>
  <c r="R265" i="10" s="1"/>
  <c r="AO264" i="9"/>
  <c r="H265" i="10" s="1"/>
  <c r="BJ263" i="9"/>
  <c r="AF311" i="9"/>
  <c r="BB263" i="9"/>
  <c r="X311" i="9"/>
  <c r="AU263" i="9"/>
  <c r="Q311" i="9"/>
  <c r="AN263" i="9"/>
  <c r="J311" i="9"/>
  <c r="BI261" i="9"/>
  <c r="AD262" i="10" s="1"/>
  <c r="AT261" i="9"/>
  <c r="P262" i="10" s="1"/>
  <c r="AM261" i="9"/>
  <c r="F262" i="10" s="1"/>
  <c r="BH260" i="9"/>
  <c r="AC261" i="10" s="1"/>
  <c r="BA260" i="9"/>
  <c r="W261" i="10" s="1"/>
  <c r="AS260" i="9"/>
  <c r="O261" i="10" s="1"/>
  <c r="BN259" i="9"/>
  <c r="L260" i="10" s="1"/>
  <c r="BG259" i="9"/>
  <c r="AB260" i="10" s="1"/>
  <c r="AZ259" i="9"/>
  <c r="V260" i="10" s="1"/>
  <c r="AR259" i="9"/>
  <c r="N260" i="10" s="1"/>
  <c r="BF258" i="9"/>
  <c r="AA259" i="10" s="1"/>
  <c r="AY258" i="9"/>
  <c r="U259" i="10" s="1"/>
  <c r="AQ257" i="9"/>
  <c r="J258" i="10" s="1"/>
  <c r="BL256" i="9"/>
  <c r="AG257" i="10" s="1"/>
  <c r="BD256" i="9"/>
  <c r="Y257" i="10" s="1"/>
  <c r="AW256" i="9"/>
  <c r="S257" i="10" s="1"/>
  <c r="AP256" i="9"/>
  <c r="I257" i="10" s="1"/>
  <c r="BK255" i="9"/>
  <c r="AF256" i="10" s="1"/>
  <c r="BC255" i="9"/>
  <c r="X256" i="10" s="1"/>
  <c r="AV255" i="9"/>
  <c r="R256" i="10" s="1"/>
  <c r="AO255" i="9"/>
  <c r="H256" i="10" s="1"/>
  <c r="BJ254" i="9"/>
  <c r="AE255" i="10" s="1"/>
  <c r="BB254" i="9"/>
  <c r="K255" i="10" s="1"/>
  <c r="AU254" i="9"/>
  <c r="Q255" i="10" s="1"/>
  <c r="AN254" i="9"/>
  <c r="G255" i="10" s="1"/>
  <c r="BI253" i="9"/>
  <c r="AD254" i="10" s="1"/>
  <c r="AT253" i="9"/>
  <c r="P254" i="10" s="1"/>
  <c r="AM253" i="9"/>
  <c r="F254" i="10" s="1"/>
  <c r="BH252" i="9"/>
  <c r="AC253" i="10" s="1"/>
  <c r="BA252" i="9"/>
  <c r="W253" i="10" s="1"/>
  <c r="AS252" i="9"/>
  <c r="O253" i="10" s="1"/>
  <c r="BN251" i="9"/>
  <c r="L252" i="10" s="1"/>
  <c r="BG251" i="9"/>
  <c r="AB252" i="10" s="1"/>
  <c r="AZ251" i="9"/>
  <c r="V252" i="10" s="1"/>
  <c r="AR251" i="9"/>
  <c r="N252" i="10" s="1"/>
  <c r="BF250" i="9"/>
  <c r="AA251" i="10" s="1"/>
  <c r="AY250" i="9"/>
  <c r="U251" i="10" s="1"/>
  <c r="BM249" i="9"/>
  <c r="AH250" i="10" s="1"/>
  <c r="BE249" i="9"/>
  <c r="Z250" i="10" s="1"/>
  <c r="AX249" i="9"/>
  <c r="T250" i="10" s="1"/>
  <c r="AQ249" i="9"/>
  <c r="J250" i="10" s="1"/>
  <c r="BL248" i="9"/>
  <c r="AG249" i="10" s="1"/>
  <c r="BD248" i="9"/>
  <c r="Y249" i="10" s="1"/>
  <c r="AW248" i="9"/>
  <c r="S249" i="10" s="1"/>
  <c r="AP248" i="9"/>
  <c r="I249" i="10" s="1"/>
  <c r="BK247" i="9"/>
  <c r="AF248" i="10" s="1"/>
  <c r="BC247" i="9"/>
  <c r="X248" i="10" s="1"/>
  <c r="AV247" i="9"/>
  <c r="R248" i="10" s="1"/>
  <c r="AO247" i="9"/>
  <c r="H248" i="10" s="1"/>
  <c r="BJ246" i="9"/>
  <c r="AE247" i="10" s="1"/>
  <c r="BB246" i="9"/>
  <c r="K247" i="10" s="1"/>
  <c r="AU246" i="9"/>
  <c r="Q247" i="10" s="1"/>
  <c r="AN246" i="9"/>
  <c r="G247" i="10" s="1"/>
  <c r="BI245" i="9"/>
  <c r="AD246" i="10" s="1"/>
  <c r="AT245" i="9"/>
  <c r="P246" i="10" s="1"/>
  <c r="AM245" i="9"/>
  <c r="F246" i="10" s="1"/>
  <c r="BH244" i="9"/>
  <c r="AC245" i="10" s="1"/>
  <c r="BA244" i="9"/>
  <c r="W245" i="10" s="1"/>
  <c r="AS244" i="9"/>
  <c r="O245" i="10" s="1"/>
  <c r="BN243" i="9"/>
  <c r="L244" i="10" s="1"/>
  <c r="BG243" i="9"/>
  <c r="AB244" i="10" s="1"/>
  <c r="AZ243" i="9"/>
  <c r="V244" i="10" s="1"/>
  <c r="AR243" i="9"/>
  <c r="N244" i="10" s="1"/>
  <c r="BF242" i="9"/>
  <c r="AA243" i="10" s="1"/>
  <c r="AY242" i="9"/>
  <c r="U243" i="10" s="1"/>
  <c r="BM241" i="9"/>
  <c r="AH242" i="10" s="1"/>
  <c r="BE241" i="9"/>
  <c r="Z242" i="10" s="1"/>
  <c r="AX241" i="9"/>
  <c r="T242" i="10" s="1"/>
  <c r="AQ241" i="9"/>
  <c r="J242" i="10" s="1"/>
  <c r="BL240" i="9"/>
  <c r="AG241" i="10" s="1"/>
  <c r="BD240" i="9"/>
  <c r="Y241" i="10" s="1"/>
  <c r="AW240" i="9"/>
  <c r="S241" i="10" s="1"/>
  <c r="AP240" i="9"/>
  <c r="I241" i="10" s="1"/>
  <c r="BK239" i="9"/>
  <c r="AF240" i="10" s="1"/>
  <c r="BC239" i="9"/>
  <c r="X240" i="10" s="1"/>
  <c r="AV239" i="9"/>
  <c r="R240" i="10" s="1"/>
  <c r="AO239" i="9"/>
  <c r="H240" i="10" s="1"/>
  <c r="BJ238" i="9"/>
  <c r="AE239" i="10" s="1"/>
  <c r="BB238" i="9"/>
  <c r="K239" i="10" s="1"/>
  <c r="AU238" i="9"/>
  <c r="Q239" i="10" s="1"/>
  <c r="AN238" i="9"/>
  <c r="G239" i="10" s="1"/>
  <c r="BI237" i="9"/>
  <c r="AD238" i="10" s="1"/>
  <c r="AT237" i="9"/>
  <c r="P238" i="10" s="1"/>
  <c r="AM237" i="9"/>
  <c r="F238" i="10" s="1"/>
  <c r="BH236" i="9"/>
  <c r="AC237" i="10" s="1"/>
  <c r="BA236" i="9"/>
  <c r="W237" i="10" s="1"/>
  <c r="AS236" i="9"/>
  <c r="O237" i="10" s="1"/>
  <c r="BN235" i="9"/>
  <c r="L236" i="10" s="1"/>
  <c r="BG235" i="9"/>
  <c r="AB236" i="10" s="1"/>
  <c r="AZ235" i="9"/>
  <c r="V236" i="10" s="1"/>
  <c r="AR235" i="9"/>
  <c r="N236" i="10" s="1"/>
  <c r="BF234" i="9"/>
  <c r="AA235" i="10" s="1"/>
  <c r="AY234" i="9"/>
  <c r="U235" i="10" s="1"/>
  <c r="BM233" i="9"/>
  <c r="AH234" i="10" s="1"/>
  <c r="BE233" i="9"/>
  <c r="Z234" i="10" s="1"/>
  <c r="AX233" i="9"/>
  <c r="T234" i="10" s="1"/>
  <c r="AQ233" i="9"/>
  <c r="J234" i="10" s="1"/>
  <c r="BL232" i="9"/>
  <c r="AG233" i="10" s="1"/>
  <c r="BD232" i="9"/>
  <c r="Y233" i="10" s="1"/>
  <c r="AW232" i="9"/>
  <c r="S233" i="10" s="1"/>
  <c r="AP232" i="9"/>
  <c r="I233" i="10" s="1"/>
  <c r="BK231" i="9"/>
  <c r="AF232" i="10" s="1"/>
  <c r="BC231" i="9"/>
  <c r="X232" i="10" s="1"/>
  <c r="AV231" i="9"/>
  <c r="R232" i="10" s="1"/>
  <c r="AO231" i="9"/>
  <c r="H232" i="10" s="1"/>
  <c r="BJ230" i="9"/>
  <c r="AE231" i="10" s="1"/>
  <c r="BB230" i="9"/>
  <c r="K231" i="10" s="1"/>
  <c r="AU230" i="9"/>
  <c r="Q231" i="10" s="1"/>
  <c r="AN230" i="9"/>
  <c r="G231" i="10" s="1"/>
  <c r="BI229" i="9"/>
  <c r="AD230" i="10" s="1"/>
  <c r="AT229" i="9"/>
  <c r="P230" i="10" s="1"/>
  <c r="AM229" i="9"/>
  <c r="F230" i="10" s="1"/>
  <c r="BH228" i="9"/>
  <c r="AC229" i="10" s="1"/>
  <c r="BA228" i="9"/>
  <c r="W229" i="10" s="1"/>
  <c r="AS228" i="9"/>
  <c r="O229" i="10" s="1"/>
  <c r="BN227" i="9"/>
  <c r="L228" i="10" s="1"/>
  <c r="BG227" i="9"/>
  <c r="AB228" i="10" s="1"/>
  <c r="AZ227" i="9"/>
  <c r="V228" i="10" s="1"/>
  <c r="AR227" i="9"/>
  <c r="N228" i="10" s="1"/>
  <c r="BF226" i="9"/>
  <c r="AA227" i="10" s="1"/>
  <c r="AY226" i="9"/>
  <c r="U227" i="10" s="1"/>
  <c r="BM225" i="9"/>
  <c r="AH226" i="10" s="1"/>
  <c r="BE225" i="9"/>
  <c r="Z226" i="10" s="1"/>
  <c r="AX225" i="9"/>
  <c r="T226" i="10" s="1"/>
  <c r="AQ225" i="9"/>
  <c r="J226" i="10" s="1"/>
  <c r="BL224" i="9"/>
  <c r="AG225" i="10" s="1"/>
  <c r="BD224" i="9"/>
  <c r="Y225" i="10" s="1"/>
  <c r="AW224" i="9"/>
  <c r="S225" i="10" s="1"/>
  <c r="AP224" i="9"/>
  <c r="I225" i="10" s="1"/>
  <c r="BK223" i="9"/>
  <c r="AF224" i="10" s="1"/>
  <c r="BC223" i="9"/>
  <c r="X224" i="10" s="1"/>
  <c r="AV223" i="9"/>
  <c r="R224" i="10" s="1"/>
  <c r="AO223" i="9"/>
  <c r="H224" i="10" s="1"/>
  <c r="BJ222" i="9"/>
  <c r="AE223" i="10" s="1"/>
  <c r="BB222" i="9"/>
  <c r="K223" i="10" s="1"/>
  <c r="AU222" i="9"/>
  <c r="Q223" i="10" s="1"/>
  <c r="AN222" i="9"/>
  <c r="G223" i="10" s="1"/>
  <c r="BI221" i="9"/>
  <c r="AD222" i="10" s="1"/>
  <c r="AT221" i="9"/>
  <c r="P222" i="10" s="1"/>
  <c r="AM221" i="9"/>
  <c r="F222" i="10" s="1"/>
  <c r="BH220" i="9"/>
  <c r="AC221" i="10" s="1"/>
  <c r="BA220" i="9"/>
  <c r="W221" i="10" s="1"/>
  <c r="AS220" i="9"/>
  <c r="O221" i="10" s="1"/>
  <c r="BN219" i="9"/>
  <c r="L220" i="10" s="1"/>
  <c r="BG219" i="9"/>
  <c r="AB220" i="10" s="1"/>
  <c r="AZ219" i="9"/>
  <c r="V220" i="10" s="1"/>
  <c r="AR219" i="9"/>
  <c r="N220" i="10" s="1"/>
  <c r="BF218" i="9"/>
  <c r="AA219" i="10" s="1"/>
  <c r="AY218" i="9"/>
  <c r="U219" i="10" s="1"/>
  <c r="BM217" i="9"/>
  <c r="AH218" i="10" s="1"/>
  <c r="BE217" i="9"/>
  <c r="Z218" i="10" s="1"/>
  <c r="AX217" i="9"/>
  <c r="T218" i="10" s="1"/>
  <c r="AQ217" i="9"/>
  <c r="J218" i="10" s="1"/>
  <c r="BL216" i="9"/>
  <c r="AH262" i="9"/>
  <c r="BD216" i="9"/>
  <c r="Z262" i="9"/>
  <c r="AW216" i="9"/>
  <c r="S262" i="9"/>
  <c r="AP216" i="9"/>
  <c r="L262" i="9"/>
  <c r="BK180" i="9"/>
  <c r="AF181" i="10" s="1"/>
  <c r="BC180" i="9"/>
  <c r="X181" i="10" s="1"/>
  <c r="AV180" i="9"/>
  <c r="R181" i="10" s="1"/>
  <c r="AO180" i="9"/>
  <c r="H181" i="10" s="1"/>
  <c r="BJ179" i="9"/>
  <c r="AE180" i="10" s="1"/>
  <c r="BB179" i="9"/>
  <c r="K180" i="10" s="1"/>
  <c r="AU179" i="9"/>
  <c r="Q180" i="10" s="1"/>
  <c r="AN179" i="9"/>
  <c r="G180" i="10" s="1"/>
  <c r="BI178" i="9"/>
  <c r="AD179" i="10" s="1"/>
  <c r="AT178" i="9"/>
  <c r="P179" i="10" s="1"/>
  <c r="AM178" i="9"/>
  <c r="F179" i="10" s="1"/>
  <c r="BH177" i="9"/>
  <c r="AC178" i="10" s="1"/>
  <c r="BA177" i="9"/>
  <c r="W178" i="10" s="1"/>
  <c r="AS177" i="9"/>
  <c r="O178" i="10" s="1"/>
  <c r="BN176" i="9"/>
  <c r="L177" i="10" s="1"/>
  <c r="BG176" i="9"/>
  <c r="AB177" i="10" s="1"/>
  <c r="AZ176" i="9"/>
  <c r="V177" i="10" s="1"/>
  <c r="AR176" i="9"/>
  <c r="N177" i="10" s="1"/>
  <c r="BF175" i="9"/>
  <c r="AA176" i="10" s="1"/>
  <c r="AY175" i="9"/>
  <c r="U176" i="10" s="1"/>
  <c r="BM174" i="9"/>
  <c r="AH175" i="10" s="1"/>
  <c r="BE174" i="9"/>
  <c r="Z175" i="10" s="1"/>
  <c r="AX174" i="9"/>
  <c r="T175" i="10" s="1"/>
  <c r="AQ174" i="9"/>
  <c r="J175" i="10" s="1"/>
  <c r="BL173" i="9"/>
  <c r="AG174" i="10" s="1"/>
  <c r="BD173" i="9"/>
  <c r="Y174" i="10" s="1"/>
  <c r="AW173" i="9"/>
  <c r="S174" i="10" s="1"/>
  <c r="AP173" i="9"/>
  <c r="I174" i="10" s="1"/>
  <c r="BK172" i="9"/>
  <c r="AF173" i="10" s="1"/>
  <c r="BC172" i="9"/>
  <c r="X173" i="10" s="1"/>
  <c r="AV172" i="9"/>
  <c r="R173" i="10" s="1"/>
  <c r="AO172" i="9"/>
  <c r="H173" i="10" s="1"/>
  <c r="BJ171" i="9"/>
  <c r="AE172" i="10" s="1"/>
  <c r="BB171" i="9"/>
  <c r="K172" i="10" s="1"/>
  <c r="AU171" i="9"/>
  <c r="Q172" i="10" s="1"/>
  <c r="AN171" i="9"/>
  <c r="G172" i="10" s="1"/>
  <c r="BI170" i="9"/>
  <c r="AD171" i="10" s="1"/>
  <c r="AT170" i="9"/>
  <c r="P171" i="10" s="1"/>
  <c r="AM170" i="9"/>
  <c r="F171" i="10" s="1"/>
  <c r="BH169" i="9"/>
  <c r="AC170" i="10" s="1"/>
  <c r="BA169" i="9"/>
  <c r="W170" i="10" s="1"/>
  <c r="AS169" i="9"/>
  <c r="O170" i="10" s="1"/>
  <c r="BN168" i="9"/>
  <c r="L169" i="10" s="1"/>
  <c r="BG168" i="9"/>
  <c r="AB169" i="10" s="1"/>
  <c r="AZ168" i="9"/>
  <c r="V169" i="10" s="1"/>
  <c r="AR168" i="9"/>
  <c r="N169" i="10" s="1"/>
  <c r="BF167" i="9"/>
  <c r="AA168" i="10" s="1"/>
  <c r="AY167" i="9"/>
  <c r="U168" i="10" s="1"/>
  <c r="BM166" i="9"/>
  <c r="AH167" i="10" s="1"/>
  <c r="BE166" i="9"/>
  <c r="Z167" i="10" s="1"/>
  <c r="AX166" i="9"/>
  <c r="T167" i="10" s="1"/>
  <c r="AQ166" i="9"/>
  <c r="J167" i="10" s="1"/>
  <c r="BL165" i="9"/>
  <c r="AG166" i="10" s="1"/>
  <c r="BD165" i="9"/>
  <c r="Y166" i="10" s="1"/>
  <c r="AW165" i="9"/>
  <c r="S166" i="10" s="1"/>
  <c r="AP165" i="9"/>
  <c r="I166" i="10" s="1"/>
  <c r="BK164" i="9"/>
  <c r="AF165" i="10" s="1"/>
  <c r="BC164" i="9"/>
  <c r="X165" i="10" s="1"/>
  <c r="AV164" i="9"/>
  <c r="R165" i="10" s="1"/>
  <c r="AO164" i="9"/>
  <c r="H165" i="10" s="1"/>
  <c r="BJ163" i="9"/>
  <c r="AE164" i="10" s="1"/>
  <c r="BB163" i="9"/>
  <c r="K164" i="10" s="1"/>
  <c r="AU163" i="9"/>
  <c r="Q164" i="10" s="1"/>
  <c r="AN163" i="9"/>
  <c r="G164" i="10" s="1"/>
  <c r="BI162" i="9"/>
  <c r="AD163" i="10" s="1"/>
  <c r="AT162" i="9"/>
  <c r="P163" i="10" s="1"/>
  <c r="AM162" i="9"/>
  <c r="F163" i="10" s="1"/>
  <c r="BH161" i="9"/>
  <c r="AC162" i="10" s="1"/>
  <c r="BA161" i="9"/>
  <c r="W162" i="10" s="1"/>
  <c r="AS161" i="9"/>
  <c r="O162" i="10" s="1"/>
  <c r="BN160" i="9"/>
  <c r="L161" i="10" s="1"/>
  <c r="BG160" i="9"/>
  <c r="AB161" i="10" s="1"/>
  <c r="AZ160" i="9"/>
  <c r="V161" i="10" s="1"/>
  <c r="AR160" i="9"/>
  <c r="N161" i="10" s="1"/>
  <c r="BF159" i="9"/>
  <c r="AA160" i="10" s="1"/>
  <c r="AY159" i="9"/>
  <c r="U160" i="10" s="1"/>
  <c r="BM158" i="9"/>
  <c r="AH159" i="10" s="1"/>
  <c r="BE158" i="9"/>
  <c r="Z159" i="10" s="1"/>
  <c r="AX158" i="9"/>
  <c r="T159" i="10" s="1"/>
  <c r="AQ158" i="9"/>
  <c r="J159" i="10" s="1"/>
  <c r="BL157" i="9"/>
  <c r="AG158" i="10" s="1"/>
  <c r="BD157" i="9"/>
  <c r="Y158" i="10" s="1"/>
  <c r="AW157" i="9"/>
  <c r="S158" i="10" s="1"/>
  <c r="AP157" i="9"/>
  <c r="I158" i="10" s="1"/>
  <c r="BK156" i="9"/>
  <c r="AF157" i="10" s="1"/>
  <c r="BC156" i="9"/>
  <c r="X157" i="10" s="1"/>
  <c r="AV156" i="9"/>
  <c r="R157" i="10" s="1"/>
  <c r="AO156" i="9"/>
  <c r="H157" i="10" s="1"/>
  <c r="BJ155" i="9"/>
  <c r="AE156" i="10" s="1"/>
  <c r="BB155" i="9"/>
  <c r="K156" i="10" s="1"/>
  <c r="AU155" i="9"/>
  <c r="Q156" i="10" s="1"/>
  <c r="AN155" i="9"/>
  <c r="G156" i="10" s="1"/>
  <c r="BI154" i="9"/>
  <c r="AD155" i="10" s="1"/>
  <c r="AT154" i="9"/>
  <c r="P155" i="10" s="1"/>
  <c r="AM154" i="9"/>
  <c r="F155" i="10" s="1"/>
  <c r="BH214" i="9"/>
  <c r="AC215" i="10" s="1"/>
  <c r="BA214" i="9"/>
  <c r="W215" i="10" s="1"/>
  <c r="AS214" i="9"/>
  <c r="O215" i="10" s="1"/>
  <c r="BN213" i="9"/>
  <c r="L214" i="10" s="1"/>
  <c r="BG213" i="9"/>
  <c r="AB214" i="10" s="1"/>
  <c r="AZ213" i="9"/>
  <c r="V214" i="10" s="1"/>
  <c r="AR213" i="9"/>
  <c r="N214" i="10" s="1"/>
  <c r="BF212" i="9"/>
  <c r="AA213" i="10" s="1"/>
  <c r="AY212" i="9"/>
  <c r="U213" i="10" s="1"/>
  <c r="BM211" i="9"/>
  <c r="AH212" i="10" s="1"/>
  <c r="BE211" i="9"/>
  <c r="Z212" i="10" s="1"/>
  <c r="AX211" i="9"/>
  <c r="T212" i="10" s="1"/>
  <c r="AQ211" i="9"/>
  <c r="J212" i="10" s="1"/>
  <c r="BL210" i="9"/>
  <c r="AG211" i="10" s="1"/>
  <c r="BD210" i="9"/>
  <c r="Y211" i="10" s="1"/>
  <c r="AW210" i="9"/>
  <c r="S211" i="10" s="1"/>
  <c r="AP210" i="9"/>
  <c r="I211" i="10" s="1"/>
  <c r="BK153" i="9"/>
  <c r="AF154" i="10" s="1"/>
  <c r="BC153" i="9"/>
  <c r="X154" i="10" s="1"/>
  <c r="AV153" i="9"/>
  <c r="R154" i="10" s="1"/>
  <c r="AO153" i="9"/>
  <c r="H154" i="10" s="1"/>
  <c r="BJ152" i="9"/>
  <c r="AE153" i="10" s="1"/>
  <c r="BB152" i="9"/>
  <c r="K153" i="10" s="1"/>
  <c r="AU152" i="9"/>
  <c r="Q153" i="10" s="1"/>
  <c r="AN152" i="9"/>
  <c r="G153" i="10" s="1"/>
  <c r="BI186" i="9"/>
  <c r="AD187" i="10" s="1"/>
  <c r="AT186" i="9"/>
  <c r="P187" i="10" s="1"/>
  <c r="AM186" i="9"/>
  <c r="F187" i="10" s="1"/>
  <c r="BH151" i="9"/>
  <c r="AC152" i="10" s="1"/>
  <c r="BA151" i="9"/>
  <c r="W152" i="10" s="1"/>
  <c r="AS151" i="9"/>
  <c r="O152" i="10" s="1"/>
  <c r="BN150" i="9"/>
  <c r="L151" i="10" s="1"/>
  <c r="BG150" i="9"/>
  <c r="AB151" i="10" s="1"/>
  <c r="AZ150" i="9"/>
  <c r="V151" i="10" s="1"/>
  <c r="AR150" i="9"/>
  <c r="N151" i="10" s="1"/>
  <c r="BF149" i="9"/>
  <c r="AA150" i="10" s="1"/>
  <c r="AY149" i="9"/>
  <c r="U150" i="10" s="1"/>
  <c r="BM148" i="9"/>
  <c r="AH149" i="10" s="1"/>
  <c r="BE148" i="9"/>
  <c r="Z149" i="10" s="1"/>
  <c r="AX148" i="9"/>
  <c r="T149" i="10" s="1"/>
  <c r="AQ148" i="9"/>
  <c r="J149" i="10" s="1"/>
  <c r="BL147" i="9"/>
  <c r="AG148" i="10" s="1"/>
  <c r="BD147" i="9"/>
  <c r="Y148" i="10" s="1"/>
  <c r="AW147" i="9"/>
  <c r="S148" i="10" s="1"/>
  <c r="AP147" i="9"/>
  <c r="I148" i="10" s="1"/>
  <c r="BK209" i="9"/>
  <c r="AF210" i="10" s="1"/>
  <c r="BC209" i="9"/>
  <c r="X210" i="10" s="1"/>
  <c r="AV209" i="9"/>
  <c r="R210" i="10" s="1"/>
  <c r="AO209" i="9"/>
  <c r="H210" i="10" s="1"/>
  <c r="BJ208" i="9"/>
  <c r="AE209" i="10" s="1"/>
  <c r="BB208" i="9"/>
  <c r="K209" i="10" s="1"/>
  <c r="AU208" i="9"/>
  <c r="Q209" i="10" s="1"/>
  <c r="AN208" i="9"/>
  <c r="G209" i="10" s="1"/>
  <c r="BI207" i="9"/>
  <c r="AD208" i="10" s="1"/>
  <c r="AT207" i="9"/>
  <c r="P208" i="10" s="1"/>
  <c r="AM207" i="9"/>
  <c r="F208" i="10" s="1"/>
  <c r="BH206" i="9"/>
  <c r="AC207" i="10" s="1"/>
  <c r="BA206" i="9"/>
  <c r="W207" i="10" s="1"/>
  <c r="AS206" i="9"/>
  <c r="O207" i="10" s="1"/>
  <c r="BN205" i="9"/>
  <c r="L206" i="10" s="1"/>
  <c r="BG205" i="9"/>
  <c r="AB206" i="10" s="1"/>
  <c r="AZ205" i="9"/>
  <c r="V206" i="10" s="1"/>
  <c r="AR205" i="9"/>
  <c r="N206" i="10" s="1"/>
  <c r="BF204" i="9"/>
  <c r="AA205" i="10" s="1"/>
  <c r="AY204" i="9"/>
  <c r="U205" i="10" s="1"/>
  <c r="BM203" i="9"/>
  <c r="AH204" i="10" s="1"/>
  <c r="BE203" i="9"/>
  <c r="Z204" i="10" s="1"/>
  <c r="AX203" i="9"/>
  <c r="T204" i="10" s="1"/>
  <c r="AQ203" i="9"/>
  <c r="J204" i="10" s="1"/>
  <c r="BL146" i="9"/>
  <c r="AG147" i="10" s="1"/>
  <c r="BD146" i="9"/>
  <c r="Y147" i="10" s="1"/>
  <c r="AW146" i="9"/>
  <c r="S147" i="10" s="1"/>
  <c r="AP146" i="9"/>
  <c r="I147" i="10" s="1"/>
  <c r="BK145" i="9"/>
  <c r="AF146" i="10" s="1"/>
  <c r="BC145" i="9"/>
  <c r="X146" i="10" s="1"/>
  <c r="AV145" i="9"/>
  <c r="R146" i="10" s="1"/>
  <c r="AO145" i="9"/>
  <c r="H146" i="10" s="1"/>
  <c r="BJ144" i="9"/>
  <c r="AE145" i="10" s="1"/>
  <c r="BB144" i="9"/>
  <c r="K145" i="10" s="1"/>
  <c r="AU144" i="9"/>
  <c r="Q145" i="10" s="1"/>
  <c r="AN144" i="9"/>
  <c r="G145" i="10" s="1"/>
  <c r="BI143" i="9"/>
  <c r="AD144" i="10" s="1"/>
  <c r="AT143" i="9"/>
  <c r="P144" i="10" s="1"/>
  <c r="AM143" i="9"/>
  <c r="F144" i="10" s="1"/>
  <c r="BH142" i="9"/>
  <c r="AC143" i="10" s="1"/>
  <c r="BA142" i="9"/>
  <c r="W143" i="10" s="1"/>
  <c r="AS142" i="9"/>
  <c r="O143" i="10" s="1"/>
  <c r="BN141" i="9"/>
  <c r="L142" i="10" s="1"/>
  <c r="BG141" i="9"/>
  <c r="AB142" i="10" s="1"/>
  <c r="AZ141" i="9"/>
  <c r="V142" i="10" s="1"/>
  <c r="AR141" i="9"/>
  <c r="N142" i="10" s="1"/>
  <c r="BF140" i="9"/>
  <c r="AA141" i="10" s="1"/>
  <c r="AY140" i="9"/>
  <c r="U141" i="10" s="1"/>
  <c r="AQ202" i="9"/>
  <c r="J203" i="10" s="1"/>
  <c r="BL201" i="9"/>
  <c r="AG202" i="10" s="1"/>
  <c r="BD201" i="9"/>
  <c r="Y202" i="10" s="1"/>
  <c r="AW201" i="9"/>
  <c r="S202" i="10" s="1"/>
  <c r="AP201" i="9"/>
  <c r="I202" i="10" s="1"/>
  <c r="BK200" i="9"/>
  <c r="AF201" i="10" s="1"/>
  <c r="BC200" i="9"/>
  <c r="X201" i="10" s="1"/>
  <c r="AV200" i="9"/>
  <c r="R201" i="10" s="1"/>
  <c r="AO200" i="9"/>
  <c r="H201" i="10" s="1"/>
  <c r="BJ199" i="9"/>
  <c r="AE200" i="10" s="1"/>
  <c r="BB199" i="9"/>
  <c r="K200" i="10" s="1"/>
  <c r="AU199" i="9"/>
  <c r="Q200" i="10" s="1"/>
  <c r="AN199" i="9"/>
  <c r="G200" i="10" s="1"/>
  <c r="BI198" i="9"/>
  <c r="AD199" i="10" s="1"/>
  <c r="AT198" i="9"/>
  <c r="P199" i="10" s="1"/>
  <c r="AM198" i="9"/>
  <c r="F199" i="10" s="1"/>
  <c r="BH197" i="9"/>
  <c r="AC198" i="10" s="1"/>
  <c r="BA197" i="9"/>
  <c r="W198" i="10" s="1"/>
  <c r="AS197" i="9"/>
  <c r="O198" i="10" s="1"/>
  <c r="BN139" i="9"/>
  <c r="L140" i="10" s="1"/>
  <c r="BG139" i="9"/>
  <c r="AB140" i="10" s="1"/>
  <c r="AZ139" i="9"/>
  <c r="V140" i="10" s="1"/>
  <c r="AR139" i="9"/>
  <c r="N140" i="10" s="1"/>
  <c r="BF138" i="9"/>
  <c r="AA139" i="10" s="1"/>
  <c r="AY138" i="9"/>
  <c r="U139" i="10" s="1"/>
  <c r="BM137" i="9"/>
  <c r="AH138" i="10" s="1"/>
  <c r="BE137" i="9"/>
  <c r="Z138" i="10" s="1"/>
  <c r="AX137" i="9"/>
  <c r="T138" i="10" s="1"/>
  <c r="AQ137" i="9"/>
  <c r="J138" i="10" s="1"/>
  <c r="BL136" i="9"/>
  <c r="AG137" i="10" s="1"/>
  <c r="BD136" i="9"/>
  <c r="Y137" i="10" s="1"/>
  <c r="AW136" i="9"/>
  <c r="S137" i="10" s="1"/>
  <c r="AP136" i="9"/>
  <c r="I137" i="10" s="1"/>
  <c r="BK135" i="9"/>
  <c r="AF136" i="10" s="1"/>
  <c r="BC135" i="9"/>
  <c r="X136" i="10" s="1"/>
  <c r="AV135" i="9"/>
  <c r="R136" i="10" s="1"/>
  <c r="AO135" i="9"/>
  <c r="H136" i="10" s="1"/>
  <c r="BJ196" i="9"/>
  <c r="AE197" i="10" s="1"/>
  <c r="BB196" i="9"/>
  <c r="K197" i="10" s="1"/>
  <c r="AU196" i="9"/>
  <c r="Q197" i="10" s="1"/>
  <c r="AN196" i="9"/>
  <c r="G197" i="10" s="1"/>
  <c r="BI195" i="9"/>
  <c r="AD196" i="10" s="1"/>
  <c r="AT195" i="9"/>
  <c r="P196" i="10" s="1"/>
  <c r="AM195" i="9"/>
  <c r="F196" i="10" s="1"/>
  <c r="BH194" i="9"/>
  <c r="AC195" i="10" s="1"/>
  <c r="BA194" i="9"/>
  <c r="W195" i="10" s="1"/>
  <c r="AS194" i="9"/>
  <c r="O195" i="10" s="1"/>
  <c r="BN193" i="9"/>
  <c r="L194" i="10" s="1"/>
  <c r="BG193" i="9"/>
  <c r="AB194" i="10" s="1"/>
  <c r="AZ193" i="9"/>
  <c r="V194" i="10" s="1"/>
  <c r="AR193" i="9"/>
  <c r="N194" i="10" s="1"/>
  <c r="BF192" i="9"/>
  <c r="AA193" i="10" s="1"/>
  <c r="AY192" i="9"/>
  <c r="U193" i="10" s="1"/>
  <c r="BM134" i="9"/>
  <c r="AH135" i="10" s="1"/>
  <c r="BE134" i="9"/>
  <c r="Z135" i="10" s="1"/>
  <c r="AX134" i="9"/>
  <c r="T135" i="10" s="1"/>
  <c r="AQ134" i="9"/>
  <c r="J135" i="10" s="1"/>
  <c r="BL133" i="9"/>
  <c r="AG134" i="10" s="1"/>
  <c r="BD133" i="9"/>
  <c r="Y134" i="10" s="1"/>
  <c r="AW133" i="9"/>
  <c r="S134" i="10" s="1"/>
  <c r="AP133" i="9"/>
  <c r="I134" i="10" s="1"/>
  <c r="BK185" i="9"/>
  <c r="AF186" i="10" s="1"/>
  <c r="BC185" i="9"/>
  <c r="X186" i="10" s="1"/>
  <c r="AV185" i="9"/>
  <c r="R186" i="10" s="1"/>
  <c r="AO185" i="9"/>
  <c r="H186" i="10" s="1"/>
  <c r="BJ132" i="9"/>
  <c r="AE133" i="10" s="1"/>
  <c r="BB132" i="9"/>
  <c r="K133" i="10" s="1"/>
  <c r="AU132" i="9"/>
  <c r="Q133" i="10" s="1"/>
  <c r="AN132" i="9"/>
  <c r="G133" i="10" s="1"/>
  <c r="BI184" i="9"/>
  <c r="AD185" i="10" s="1"/>
  <c r="AT184" i="9"/>
  <c r="P185" i="10" s="1"/>
  <c r="AM184" i="9"/>
  <c r="F185" i="10" s="1"/>
  <c r="BH191" i="9"/>
  <c r="AC192" i="10" s="1"/>
  <c r="BA191" i="9"/>
  <c r="W192" i="10" s="1"/>
  <c r="AS191" i="9"/>
  <c r="O192" i="10" s="1"/>
  <c r="BN190" i="9"/>
  <c r="L191" i="10" s="1"/>
  <c r="BG190" i="9"/>
  <c r="AB191" i="10" s="1"/>
  <c r="AZ190" i="9"/>
  <c r="V191" i="10" s="1"/>
  <c r="AR190" i="9"/>
  <c r="N191" i="10" s="1"/>
  <c r="BF189" i="9"/>
  <c r="AA190" i="10" s="1"/>
  <c r="AY189" i="9"/>
  <c r="U190" i="10" s="1"/>
  <c r="BM188" i="9"/>
  <c r="AI215" i="9"/>
  <c r="BE188" i="9"/>
  <c r="AA215" i="9"/>
  <c r="AX188" i="9"/>
  <c r="T215" i="9"/>
  <c r="AQ188" i="9"/>
  <c r="M215" i="9"/>
  <c r="BL131" i="9"/>
  <c r="AG132" i="10" s="1"/>
  <c r="BD131" i="9"/>
  <c r="Y132" i="10" s="1"/>
  <c r="AW131" i="9"/>
  <c r="S132" i="10" s="1"/>
  <c r="AP131" i="9"/>
  <c r="I132" i="10" s="1"/>
  <c r="BK130" i="9"/>
  <c r="AF131" i="10" s="1"/>
  <c r="BC130" i="9"/>
  <c r="X131" i="10" s="1"/>
  <c r="AV130" i="9"/>
  <c r="R131" i="10" s="1"/>
  <c r="AO130" i="9"/>
  <c r="H131" i="10" s="1"/>
  <c r="BJ183" i="9"/>
  <c r="AE184" i="10" s="1"/>
  <c r="BB183" i="9"/>
  <c r="K184" i="10" s="1"/>
  <c r="AU183" i="9"/>
  <c r="Q184" i="10" s="1"/>
  <c r="AN183" i="9"/>
  <c r="G184" i="10" s="1"/>
  <c r="BI182" i="9"/>
  <c r="AE187" i="9"/>
  <c r="E187" i="9"/>
  <c r="AT182" i="9"/>
  <c r="P187" i="9"/>
  <c r="AM182" i="9"/>
  <c r="I187" i="9"/>
  <c r="BH129" i="9"/>
  <c r="AC130" i="10" s="1"/>
  <c r="BA129" i="9"/>
  <c r="W130" i="10" s="1"/>
  <c r="AS129" i="9"/>
  <c r="O130" i="10" s="1"/>
  <c r="AJ181" i="9"/>
  <c r="AC181" i="9"/>
  <c r="V181" i="9"/>
  <c r="N181" i="9"/>
  <c r="BF126" i="9"/>
  <c r="AA127" i="10" s="1"/>
  <c r="AY126" i="9"/>
  <c r="U127" i="10" s="1"/>
  <c r="BM125" i="9"/>
  <c r="AH126" i="10" s="1"/>
  <c r="BE125" i="9"/>
  <c r="Z126" i="10" s="1"/>
  <c r="AX125" i="9"/>
  <c r="T126" i="10" s="1"/>
  <c r="AQ125" i="9"/>
  <c r="J126" i="10" s="1"/>
  <c r="BL124" i="9"/>
  <c r="AG125" i="10" s="1"/>
  <c r="BD124" i="9"/>
  <c r="Y125" i="10" s="1"/>
  <c r="AW124" i="9"/>
  <c r="S125" i="10" s="1"/>
  <c r="AP124" i="9"/>
  <c r="I125" i="10" s="1"/>
  <c r="BK123" i="9"/>
  <c r="AF124" i="10" s="1"/>
  <c r="BC123" i="9"/>
  <c r="X124" i="10" s="1"/>
  <c r="AV123" i="9"/>
  <c r="R124" i="10" s="1"/>
  <c r="AO123" i="9"/>
  <c r="H124" i="10" s="1"/>
  <c r="BJ122" i="9"/>
  <c r="AE123" i="10" s="1"/>
  <c r="BB122" i="9"/>
  <c r="K123" i="10" s="1"/>
  <c r="AU122" i="9"/>
  <c r="Q123" i="10" s="1"/>
  <c r="AN122" i="9"/>
  <c r="G123" i="10" s="1"/>
  <c r="BI121" i="9"/>
  <c r="AD122" i="10" s="1"/>
  <c r="AT121" i="9"/>
  <c r="P122" i="10" s="1"/>
  <c r="AM121" i="9"/>
  <c r="F122" i="10" s="1"/>
  <c r="BH120" i="9"/>
  <c r="AC121" i="10" s="1"/>
  <c r="BA120" i="9"/>
  <c r="W121" i="10" s="1"/>
  <c r="AS120" i="9"/>
  <c r="O121" i="10" s="1"/>
  <c r="L120" i="14"/>
  <c r="L120" i="18"/>
  <c r="BG119" i="9"/>
  <c r="AB120" i="10" s="1"/>
  <c r="AZ119" i="9"/>
  <c r="V120" i="10" s="1"/>
  <c r="AR119" i="9"/>
  <c r="N120" i="10" s="1"/>
  <c r="BF118" i="9"/>
  <c r="AA119" i="10" s="1"/>
  <c r="AY118" i="9"/>
  <c r="U119" i="10" s="1"/>
  <c r="BM117" i="9"/>
  <c r="AH118" i="10" s="1"/>
  <c r="BE117" i="9"/>
  <c r="Z118" i="10" s="1"/>
  <c r="AX117" i="9"/>
  <c r="T118" i="10" s="1"/>
  <c r="AQ117" i="9"/>
  <c r="J118" i="10" s="1"/>
  <c r="BL116" i="9"/>
  <c r="AG117" i="10" s="1"/>
  <c r="BD116" i="9"/>
  <c r="Y117" i="10" s="1"/>
  <c r="AW116" i="9"/>
  <c r="S117" i="10" s="1"/>
  <c r="AP116" i="9"/>
  <c r="I117" i="10" s="1"/>
  <c r="BK115" i="9"/>
  <c r="AF116" i="10" s="1"/>
  <c r="BC115" i="9"/>
  <c r="X116" i="10" s="1"/>
  <c r="AV115" i="9"/>
  <c r="R116" i="10" s="1"/>
  <c r="AO115" i="9"/>
  <c r="H116" i="10" s="1"/>
  <c r="BJ114" i="9"/>
  <c r="AF127" i="9"/>
  <c r="BB114" i="9"/>
  <c r="X127" i="9"/>
  <c r="AU114" i="9"/>
  <c r="Q127" i="9"/>
  <c r="AN114" i="9"/>
  <c r="J127" i="9"/>
  <c r="BI71" i="9"/>
  <c r="AD72" i="10" s="1"/>
  <c r="AT71" i="9"/>
  <c r="P72" i="10" s="1"/>
  <c r="AM71" i="9"/>
  <c r="F72" i="10" s="1"/>
  <c r="BH70" i="9"/>
  <c r="AC71" i="10" s="1"/>
  <c r="BA70" i="9"/>
  <c r="W71" i="10" s="1"/>
  <c r="AS70" i="9"/>
  <c r="O71" i="10" s="1"/>
  <c r="L70" i="14"/>
  <c r="L70" i="18"/>
  <c r="AD70" i="14"/>
  <c r="AI70" i="18"/>
  <c r="AZ69" i="9"/>
  <c r="V70" i="10" s="1"/>
  <c r="AR69" i="9"/>
  <c r="N70" i="10" s="1"/>
  <c r="BF68" i="9"/>
  <c r="AA69" i="10" s="1"/>
  <c r="AY68" i="9"/>
  <c r="U69" i="10" s="1"/>
  <c r="BM67" i="9"/>
  <c r="AH68" i="10" s="1"/>
  <c r="BE67" i="9"/>
  <c r="Z68" i="10" s="1"/>
  <c r="AX67" i="9"/>
  <c r="T68" i="10" s="1"/>
  <c r="AQ67" i="9"/>
  <c r="J68" i="10" s="1"/>
  <c r="BL66" i="9"/>
  <c r="AG67" i="10" s="1"/>
  <c r="BD66" i="9"/>
  <c r="Y67" i="10" s="1"/>
  <c r="AW66" i="9"/>
  <c r="S67" i="10" s="1"/>
  <c r="AP66" i="9"/>
  <c r="I67" i="10" s="1"/>
  <c r="BK65" i="9"/>
  <c r="AF66" i="10" s="1"/>
  <c r="BC65" i="9"/>
  <c r="X66" i="10" s="1"/>
  <c r="AV65" i="9"/>
  <c r="R66" i="10" s="1"/>
  <c r="AO65" i="9"/>
  <c r="H66" i="10" s="1"/>
  <c r="BJ64" i="9"/>
  <c r="AE65" i="10" s="1"/>
  <c r="BB64" i="9"/>
  <c r="K65" i="10" s="1"/>
  <c r="AU64" i="9"/>
  <c r="Q65" i="10" s="1"/>
  <c r="AN64" i="9"/>
  <c r="G65" i="10" s="1"/>
  <c r="BI63" i="9"/>
  <c r="AD64" i="10" s="1"/>
  <c r="AT63" i="9"/>
  <c r="P64" i="10" s="1"/>
  <c r="AM63" i="9"/>
  <c r="F64" i="10" s="1"/>
  <c r="BH62" i="9"/>
  <c r="AC63" i="10" s="1"/>
  <c r="BA62" i="9"/>
  <c r="W63" i="10" s="1"/>
  <c r="AS62" i="9"/>
  <c r="O63" i="10" s="1"/>
  <c r="AZ61" i="9"/>
  <c r="V62" i="10" s="1"/>
  <c r="BF60" i="9"/>
  <c r="AA61" i="10" s="1"/>
  <c r="AY60" i="9"/>
  <c r="U61" i="10" s="1"/>
  <c r="BM59" i="9"/>
  <c r="AH60" i="10" s="1"/>
  <c r="BE59" i="9"/>
  <c r="Z60" i="10" s="1"/>
  <c r="AX59" i="9"/>
  <c r="T60" i="10" s="1"/>
  <c r="AQ59" i="9"/>
  <c r="J60" i="10" s="1"/>
  <c r="BL58" i="9"/>
  <c r="AG59" i="10" s="1"/>
  <c r="BD58" i="9"/>
  <c r="Y59" i="10" s="1"/>
  <c r="AW58" i="9"/>
  <c r="S59" i="10" s="1"/>
  <c r="AP58" i="9"/>
  <c r="I59" i="10" s="1"/>
  <c r="BK57" i="9"/>
  <c r="AF58" i="10" s="1"/>
  <c r="BC57" i="9"/>
  <c r="X58" i="10" s="1"/>
  <c r="AV57" i="9"/>
  <c r="R58" i="10" s="1"/>
  <c r="AO57" i="9"/>
  <c r="H58" i="10" s="1"/>
  <c r="BJ56" i="9"/>
  <c r="AE57" i="10" s="1"/>
  <c r="BB56" i="9"/>
  <c r="K57" i="10" s="1"/>
  <c r="AU56" i="9"/>
  <c r="Q57" i="10" s="1"/>
  <c r="AN56" i="9"/>
  <c r="G57" i="10" s="1"/>
  <c r="BI55" i="9"/>
  <c r="AD56" i="10" s="1"/>
  <c r="AT55" i="9"/>
  <c r="P56" i="10" s="1"/>
  <c r="AM55" i="9"/>
  <c r="F56" i="10" s="1"/>
  <c r="BH54" i="9"/>
  <c r="AC55" i="10" s="1"/>
  <c r="BA54" i="9"/>
  <c r="W55" i="10" s="1"/>
  <c r="AS54" i="9"/>
  <c r="O55" i="10" s="1"/>
  <c r="BF52" i="9"/>
  <c r="AA53" i="10" s="1"/>
  <c r="AY52" i="9"/>
  <c r="U53" i="10" s="1"/>
  <c r="BM51" i="9"/>
  <c r="AH52" i="10" s="1"/>
  <c r="BE51" i="9"/>
  <c r="Z52" i="10" s="1"/>
  <c r="AX51" i="9"/>
  <c r="T52" i="10" s="1"/>
  <c r="AQ51" i="9"/>
  <c r="J52" i="10" s="1"/>
  <c r="BL50" i="9"/>
  <c r="AG51" i="10" s="1"/>
  <c r="BD50" i="9"/>
  <c r="Y51" i="10" s="1"/>
  <c r="AW50" i="9"/>
  <c r="S51" i="10" s="1"/>
  <c r="AP50" i="9"/>
  <c r="I51" i="10" s="1"/>
  <c r="BK49" i="9"/>
  <c r="AF50" i="10" s="1"/>
  <c r="BC49" i="9"/>
  <c r="X50" i="10" s="1"/>
  <c r="AV49" i="9"/>
  <c r="R50" i="10" s="1"/>
  <c r="AO49" i="9"/>
  <c r="H50" i="10" s="1"/>
  <c r="BJ48" i="9"/>
  <c r="AE49" i="10" s="1"/>
  <c r="BB48" i="9"/>
  <c r="K49" i="10" s="1"/>
  <c r="AU48" i="9"/>
  <c r="Q49" i="10" s="1"/>
  <c r="AN48" i="9"/>
  <c r="G49" i="10" s="1"/>
  <c r="BI47" i="9"/>
  <c r="AD48" i="10" s="1"/>
  <c r="AT47" i="9"/>
  <c r="P48" i="10" s="1"/>
  <c r="AM47" i="9"/>
  <c r="F48" i="10" s="1"/>
  <c r="BH46" i="9"/>
  <c r="AC47" i="10" s="1"/>
  <c r="BA46" i="9"/>
  <c r="W47" i="10" s="1"/>
  <c r="AS46" i="9"/>
  <c r="O47" i="10" s="1"/>
  <c r="BF44" i="9"/>
  <c r="AA45" i="10" s="1"/>
  <c r="AY44" i="9"/>
  <c r="U45" i="10" s="1"/>
  <c r="BM112" i="9"/>
  <c r="AH113" i="10" s="1"/>
  <c r="BE112" i="9"/>
  <c r="Z113" i="10" s="1"/>
  <c r="AX112" i="9"/>
  <c r="T113" i="10" s="1"/>
  <c r="AQ112" i="9"/>
  <c r="J113" i="10" s="1"/>
  <c r="BL111" i="9"/>
  <c r="AG112" i="10" s="1"/>
  <c r="BD111" i="9"/>
  <c r="Y112" i="10" s="1"/>
  <c r="AW111" i="9"/>
  <c r="S112" i="10" s="1"/>
  <c r="AP111" i="9"/>
  <c r="I112" i="10" s="1"/>
  <c r="BK110" i="9"/>
  <c r="AF111" i="10" s="1"/>
  <c r="BC110" i="9"/>
  <c r="X111" i="10" s="1"/>
  <c r="AV110" i="9"/>
  <c r="R111" i="10" s="1"/>
  <c r="AO110" i="9"/>
  <c r="H111" i="10" s="1"/>
  <c r="BJ109" i="9"/>
  <c r="AE110" i="10" s="1"/>
  <c r="BB109" i="9"/>
  <c r="K110" i="10" s="1"/>
  <c r="AU109" i="9"/>
  <c r="Q110" i="10" s="1"/>
  <c r="AN109" i="9"/>
  <c r="G110" i="10" s="1"/>
  <c r="BI108" i="9"/>
  <c r="AD109" i="10" s="1"/>
  <c r="AT108" i="9"/>
  <c r="P109" i="10" s="1"/>
  <c r="AM108" i="9"/>
  <c r="F109" i="10" s="1"/>
  <c r="BH43" i="9"/>
  <c r="AC44" i="10" s="1"/>
  <c r="BA43" i="9"/>
  <c r="W44" i="10" s="1"/>
  <c r="AS43" i="9"/>
  <c r="O44" i="10" s="1"/>
  <c r="BF42" i="9"/>
  <c r="AA43" i="10" s="1"/>
  <c r="AY42" i="9"/>
  <c r="U43" i="10" s="1"/>
  <c r="BM83" i="9"/>
  <c r="AH84" i="10" s="1"/>
  <c r="BE83" i="9"/>
  <c r="Z84" i="10" s="1"/>
  <c r="AX83" i="9"/>
  <c r="T84" i="10" s="1"/>
  <c r="AQ83" i="9"/>
  <c r="J84" i="10" s="1"/>
  <c r="BL41" i="9"/>
  <c r="AG42" i="10" s="1"/>
  <c r="BD41" i="9"/>
  <c r="Y42" i="10" s="1"/>
  <c r="AW41" i="9"/>
  <c r="S42" i="10" s="1"/>
  <c r="AP41" i="9"/>
  <c r="I42" i="10" s="1"/>
  <c r="BK82" i="9"/>
  <c r="AF83" i="10" s="1"/>
  <c r="BC82" i="9"/>
  <c r="X83" i="10" s="1"/>
  <c r="AV82" i="9"/>
  <c r="R83" i="10" s="1"/>
  <c r="AO82" i="9"/>
  <c r="H83" i="10" s="1"/>
  <c r="BJ40" i="9"/>
  <c r="AE41" i="10" s="1"/>
  <c r="BB40" i="9"/>
  <c r="K41" i="10" s="1"/>
  <c r="AU40" i="9"/>
  <c r="Q41" i="10" s="1"/>
  <c r="AN40" i="9"/>
  <c r="G41" i="10" s="1"/>
  <c r="BI39" i="9"/>
  <c r="AD40" i="10" s="1"/>
  <c r="AT39" i="9"/>
  <c r="P40" i="10" s="1"/>
  <c r="AM39" i="9"/>
  <c r="F40" i="10" s="1"/>
  <c r="BH38" i="9"/>
  <c r="AC39" i="10" s="1"/>
  <c r="BA38" i="9"/>
  <c r="W39" i="10" s="1"/>
  <c r="AS38" i="9"/>
  <c r="O39" i="10" s="1"/>
  <c r="AZ37" i="9"/>
  <c r="V38" i="10" s="1"/>
  <c r="BF107" i="9"/>
  <c r="AA108" i="10" s="1"/>
  <c r="AY107" i="9"/>
  <c r="U108" i="10" s="1"/>
  <c r="BM106" i="9"/>
  <c r="AH107" i="10" s="1"/>
  <c r="BE106" i="9"/>
  <c r="Z107" i="10" s="1"/>
  <c r="AX106" i="9"/>
  <c r="T107" i="10" s="1"/>
  <c r="AQ106" i="9"/>
  <c r="J107" i="10" s="1"/>
  <c r="BL105" i="9"/>
  <c r="AG106" i="10" s="1"/>
  <c r="BD105" i="9"/>
  <c r="Y106" i="10" s="1"/>
  <c r="AW105" i="9"/>
  <c r="S106" i="10" s="1"/>
  <c r="AP105" i="9"/>
  <c r="I106" i="10" s="1"/>
  <c r="BK104" i="9"/>
  <c r="AF105" i="10" s="1"/>
  <c r="BC104" i="9"/>
  <c r="X105" i="10" s="1"/>
  <c r="AV104" i="9"/>
  <c r="R105" i="10" s="1"/>
  <c r="AO104" i="9"/>
  <c r="H105" i="10" s="1"/>
  <c r="BJ103" i="9"/>
  <c r="AE104" i="10" s="1"/>
  <c r="BB103" i="9"/>
  <c r="K104" i="10" s="1"/>
  <c r="AU103" i="9"/>
  <c r="Q104" i="10" s="1"/>
  <c r="AN103" i="9"/>
  <c r="G104" i="10" s="1"/>
  <c r="BI102" i="9"/>
  <c r="AD103" i="10" s="1"/>
  <c r="AT102" i="9"/>
  <c r="P103" i="10" s="1"/>
  <c r="AM102" i="9"/>
  <c r="F103" i="10" s="1"/>
  <c r="BH101" i="9"/>
  <c r="AC102" i="10" s="1"/>
  <c r="BA101" i="9"/>
  <c r="W102" i="10" s="1"/>
  <c r="AS101" i="9"/>
  <c r="O102" i="10" s="1"/>
  <c r="BF81" i="9"/>
  <c r="AA82" i="10" s="1"/>
  <c r="AY81" i="9"/>
  <c r="U82" i="10" s="1"/>
  <c r="BM35" i="9"/>
  <c r="AH36" i="10" s="1"/>
  <c r="BE35" i="9"/>
  <c r="Z36" i="10" s="1"/>
  <c r="AX35" i="9"/>
  <c r="T36" i="10" s="1"/>
  <c r="AQ35" i="9"/>
  <c r="J36" i="10" s="1"/>
  <c r="BL80" i="9"/>
  <c r="AG81" i="10" s="1"/>
  <c r="BD80" i="9"/>
  <c r="Y81" i="10" s="1"/>
  <c r="AW80" i="9"/>
  <c r="S81" i="10" s="1"/>
  <c r="AP80" i="9"/>
  <c r="I81" i="10" s="1"/>
  <c r="BK34" i="9"/>
  <c r="AF35" i="10" s="1"/>
  <c r="BC34" i="9"/>
  <c r="X35" i="10" s="1"/>
  <c r="AV34" i="9"/>
  <c r="R35" i="10" s="1"/>
  <c r="AO34" i="9"/>
  <c r="H35" i="10" s="1"/>
  <c r="BJ79" i="9"/>
  <c r="AE80" i="10" s="1"/>
  <c r="BB79" i="9"/>
  <c r="K80" i="10" s="1"/>
  <c r="AU79" i="9"/>
  <c r="Q80" i="10" s="1"/>
  <c r="AN79" i="9"/>
  <c r="G80" i="10" s="1"/>
  <c r="BI33" i="9"/>
  <c r="AD34" i="10" s="1"/>
  <c r="AT33" i="9"/>
  <c r="P34" i="10" s="1"/>
  <c r="AM33" i="9"/>
  <c r="F34" i="10" s="1"/>
  <c r="BH32" i="9"/>
  <c r="AC33" i="10" s="1"/>
  <c r="BA32" i="9"/>
  <c r="W33" i="10" s="1"/>
  <c r="AS32" i="9"/>
  <c r="O33" i="10" s="1"/>
  <c r="AZ31" i="9"/>
  <c r="V32" i="10" s="1"/>
  <c r="BF30" i="9"/>
  <c r="AA31" i="10" s="1"/>
  <c r="AY30" i="9"/>
  <c r="U31" i="10" s="1"/>
  <c r="BL99" i="9"/>
  <c r="AG100" i="10" s="1"/>
  <c r="BD99" i="9"/>
  <c r="Y100" i="10" s="1"/>
  <c r="AW99" i="9"/>
  <c r="S100" i="10" s="1"/>
  <c r="AP99" i="9"/>
  <c r="I100" i="10" s="1"/>
  <c r="BK98" i="9"/>
  <c r="AF99" i="10" s="1"/>
  <c r="BC98" i="9"/>
  <c r="X99" i="10" s="1"/>
  <c r="AV98" i="9"/>
  <c r="R99" i="10" s="1"/>
  <c r="AO98" i="9"/>
  <c r="H99" i="10" s="1"/>
  <c r="BJ97" i="9"/>
  <c r="AE98" i="10" s="1"/>
  <c r="BB97" i="9"/>
  <c r="K98" i="10" s="1"/>
  <c r="AU97" i="9"/>
  <c r="Q98" i="10" s="1"/>
  <c r="AN97" i="9"/>
  <c r="G98" i="10" s="1"/>
  <c r="BI96" i="9"/>
  <c r="AD97" i="10" s="1"/>
  <c r="AT96" i="9"/>
  <c r="P97" i="10" s="1"/>
  <c r="AM96" i="9"/>
  <c r="F97" i="10" s="1"/>
  <c r="BH95" i="9"/>
  <c r="AC96" i="10" s="1"/>
  <c r="BA95" i="9"/>
  <c r="W96" i="10" s="1"/>
  <c r="AS95" i="9"/>
  <c r="O96" i="10" s="1"/>
  <c r="BF28" i="9"/>
  <c r="AA29" i="10" s="1"/>
  <c r="AY28" i="9"/>
  <c r="U29" i="10" s="1"/>
  <c r="BM27" i="9"/>
  <c r="AH28" i="10" s="1"/>
  <c r="BE27" i="9"/>
  <c r="Z28" i="10" s="1"/>
  <c r="AX27" i="9"/>
  <c r="T28" i="10" s="1"/>
  <c r="AQ27" i="9"/>
  <c r="J28" i="10" s="1"/>
  <c r="BL26" i="9"/>
  <c r="AG27" i="10" s="1"/>
  <c r="BD26" i="9"/>
  <c r="Y27" i="10" s="1"/>
  <c r="AW26" i="9"/>
  <c r="S27" i="10" s="1"/>
  <c r="AP26" i="9"/>
  <c r="I27" i="10" s="1"/>
  <c r="BK25" i="9"/>
  <c r="AF26" i="10" s="1"/>
  <c r="BC25" i="9"/>
  <c r="X26" i="10" s="1"/>
  <c r="AV25" i="9"/>
  <c r="R26" i="10" s="1"/>
  <c r="AO25" i="9"/>
  <c r="H26" i="10" s="1"/>
  <c r="BJ94" i="9"/>
  <c r="AE95" i="10" s="1"/>
  <c r="BB94" i="9"/>
  <c r="K95" i="10" s="1"/>
  <c r="AU94" i="9"/>
  <c r="Q95" i="10" s="1"/>
  <c r="AN94" i="9"/>
  <c r="G95" i="10" s="1"/>
  <c r="BI93" i="9"/>
  <c r="AD94" i="10" s="1"/>
  <c r="AT93" i="9"/>
  <c r="P94" i="10" s="1"/>
  <c r="AM93" i="9"/>
  <c r="F94" i="10" s="1"/>
  <c r="BH92" i="9"/>
  <c r="AC93" i="10" s="1"/>
  <c r="BA92" i="9"/>
  <c r="W93" i="10" s="1"/>
  <c r="AS92" i="9"/>
  <c r="O93" i="10" s="1"/>
  <c r="AZ91" i="9"/>
  <c r="V92" i="10" s="1"/>
  <c r="BF90" i="9"/>
  <c r="AA91" i="10" s="1"/>
  <c r="AY90" i="9"/>
  <c r="U91" i="10" s="1"/>
  <c r="AJ25" i="14"/>
  <c r="AK25" i="18"/>
  <c r="AB25" i="14"/>
  <c r="AH25" i="18"/>
  <c r="V25" i="14"/>
  <c r="R25" i="18"/>
  <c r="J25" i="18"/>
  <c r="J25" i="14"/>
  <c r="M25" i="10"/>
  <c r="E25" i="11" s="1"/>
  <c r="BL78" i="9"/>
  <c r="AG79" i="10" s="1"/>
  <c r="BD78" i="9"/>
  <c r="Y79" i="10" s="1"/>
  <c r="AW78" i="9"/>
  <c r="S79" i="10" s="1"/>
  <c r="AP78" i="9"/>
  <c r="I79" i="10" s="1"/>
  <c r="BK23" i="9"/>
  <c r="AF24" i="10" s="1"/>
  <c r="BC23" i="9"/>
  <c r="X24" i="10" s="1"/>
  <c r="AV23" i="9"/>
  <c r="R24" i="10" s="1"/>
  <c r="AO23" i="9"/>
  <c r="H24" i="10" s="1"/>
  <c r="BJ77" i="9"/>
  <c r="AE78" i="10" s="1"/>
  <c r="BB77" i="9"/>
  <c r="K78" i="10" s="1"/>
  <c r="AU77" i="9"/>
  <c r="Q78" i="10" s="1"/>
  <c r="AN77" i="9"/>
  <c r="G78" i="10" s="1"/>
  <c r="BI22" i="9"/>
  <c r="AD23" i="10" s="1"/>
  <c r="AT22" i="9"/>
  <c r="P23" i="10" s="1"/>
  <c r="AM22" i="9"/>
  <c r="F23" i="10" s="1"/>
  <c r="BH76" i="9"/>
  <c r="AC77" i="10" s="1"/>
  <c r="BA76" i="9"/>
  <c r="W77" i="10" s="1"/>
  <c r="AS76" i="9"/>
  <c r="O77" i="10" s="1"/>
  <c r="BG89" i="9"/>
  <c r="AB90" i="10" s="1"/>
  <c r="BF88" i="9"/>
  <c r="AA89" i="10" s="1"/>
  <c r="AY88" i="9"/>
  <c r="U89" i="10" s="1"/>
  <c r="AJ88" i="14"/>
  <c r="AK88" i="18"/>
  <c r="AB88" i="14"/>
  <c r="AH88" i="18"/>
  <c r="V88" i="14"/>
  <c r="R88" i="18"/>
  <c r="J88" i="18"/>
  <c r="J88" i="14"/>
  <c r="M88" i="10"/>
  <c r="E88" i="11" s="1"/>
  <c r="BL86" i="9"/>
  <c r="AH113" i="9"/>
  <c r="BD86" i="9"/>
  <c r="Z113" i="9"/>
  <c r="AW86" i="9"/>
  <c r="S113" i="9"/>
  <c r="AP86" i="9"/>
  <c r="L113" i="9"/>
  <c r="BK21" i="9"/>
  <c r="AF22" i="10" s="1"/>
  <c r="BC21" i="9"/>
  <c r="X22" i="10" s="1"/>
  <c r="AV21" i="9"/>
  <c r="R22" i="10" s="1"/>
  <c r="AO21" i="9"/>
  <c r="H22" i="10" s="1"/>
  <c r="BJ75" i="9"/>
  <c r="AE76" i="10" s="1"/>
  <c r="BB75" i="9"/>
  <c r="K76" i="10" s="1"/>
  <c r="AU75" i="9"/>
  <c r="Q76" i="10" s="1"/>
  <c r="AN75" i="9"/>
  <c r="G76" i="10" s="1"/>
  <c r="BI20" i="9"/>
  <c r="AD21" i="10" s="1"/>
  <c r="AT20" i="9"/>
  <c r="P21" i="10" s="1"/>
  <c r="AM20" i="9"/>
  <c r="F21" i="10" s="1"/>
  <c r="BH74" i="9"/>
  <c r="AC75" i="10" s="1"/>
  <c r="BA74" i="9"/>
  <c r="W75" i="10" s="1"/>
  <c r="AS74" i="9"/>
  <c r="O75" i="10" s="1"/>
  <c r="AJ85" i="9"/>
  <c r="AC85" i="9"/>
  <c r="V85" i="9"/>
  <c r="N85" i="9"/>
  <c r="G19" i="9"/>
  <c r="AV19" i="9" s="1"/>
  <c r="F72" i="9"/>
  <c r="G72" i="9" s="1"/>
  <c r="AB72" i="9"/>
  <c r="AY19" i="9"/>
  <c r="U72" i="9"/>
  <c r="D72" i="9"/>
  <c r="AJ18" i="14"/>
  <c r="AK18" i="18"/>
  <c r="AB18" i="14"/>
  <c r="AH18" i="18"/>
  <c r="V18" i="14"/>
  <c r="R18" i="18"/>
  <c r="J18" i="18"/>
  <c r="J18" i="14"/>
  <c r="M18" i="10"/>
  <c r="E18" i="11" s="1"/>
  <c r="BL16" i="9"/>
  <c r="AG17" i="10" s="1"/>
  <c r="BD16" i="9"/>
  <c r="Y17" i="10" s="1"/>
  <c r="AW16" i="9"/>
  <c r="S17" i="10" s="1"/>
  <c r="AP16" i="9"/>
  <c r="I17" i="10" s="1"/>
  <c r="BK15" i="9"/>
  <c r="AF16" i="10" s="1"/>
  <c r="BC15" i="9"/>
  <c r="X16" i="10" s="1"/>
  <c r="AV15" i="9"/>
  <c r="R16" i="10" s="1"/>
  <c r="AO15" i="9"/>
  <c r="H16" i="10" s="1"/>
  <c r="AG15" i="14"/>
  <c r="AA15" i="18"/>
  <c r="K15" i="14"/>
  <c r="K15" i="18"/>
  <c r="S15" i="14"/>
  <c r="AE15" i="18"/>
  <c r="G15" i="14"/>
  <c r="G15" i="18"/>
  <c r="BI13" i="9"/>
  <c r="AD14" i="10" s="1"/>
  <c r="AT13" i="9"/>
  <c r="P14" i="10" s="1"/>
  <c r="AM13" i="9"/>
  <c r="F14" i="10" s="1"/>
  <c r="AE13" i="14"/>
  <c r="Z13" i="18"/>
  <c r="Y13" i="14"/>
  <c r="Y13" i="18"/>
  <c r="Q13" i="14"/>
  <c r="AN13" i="18"/>
  <c r="AR11" i="9"/>
  <c r="N12" i="10" s="1"/>
  <c r="BF10" i="9"/>
  <c r="AA11" i="10" s="1"/>
  <c r="AY10" i="9"/>
  <c r="U11" i="10" s="1"/>
  <c r="AJ10" i="14"/>
  <c r="AK10" i="18"/>
  <c r="AB10" i="14"/>
  <c r="AH10" i="18"/>
  <c r="V10" i="14"/>
  <c r="R10" i="18"/>
  <c r="J10" i="18"/>
  <c r="J10" i="14"/>
  <c r="M10" i="10"/>
  <c r="E10" i="11" s="1"/>
  <c r="BL8" i="9"/>
  <c r="AG9" i="10" s="1"/>
  <c r="BD8" i="9"/>
  <c r="Y9" i="10" s="1"/>
  <c r="AW8" i="9"/>
  <c r="S9" i="10" s="1"/>
  <c r="AP8" i="9"/>
  <c r="I9" i="10" s="1"/>
  <c r="AH8" i="14"/>
  <c r="AJ8" i="18"/>
  <c r="Z8" i="14"/>
  <c r="AG8" i="18"/>
  <c r="T8" i="14"/>
  <c r="AO8" i="18"/>
  <c r="H8" i="14"/>
  <c r="H8" i="18"/>
  <c r="AG7" i="14"/>
  <c r="AA7" i="18"/>
  <c r="K7" i="14"/>
  <c r="K7" i="18"/>
  <c r="S7" i="14"/>
  <c r="AE7" i="18"/>
  <c r="G7" i="14"/>
  <c r="G7" i="18"/>
  <c r="BI5" i="9"/>
  <c r="AD6" i="10" s="1"/>
  <c r="AT5" i="9"/>
  <c r="P6" i="10" s="1"/>
  <c r="AM5" i="9"/>
  <c r="F6" i="10" s="1"/>
  <c r="BH4" i="9"/>
  <c r="AD18" i="9"/>
  <c r="BA4" i="9"/>
  <c r="W18" i="9"/>
  <c r="AS4" i="9"/>
  <c r="O18" i="9"/>
  <c r="O369" i="9" s="1"/>
  <c r="AY350" i="9"/>
  <c r="U351" i="10" s="1"/>
  <c r="AJ350" i="14"/>
  <c r="AK350" i="18"/>
  <c r="AB350" i="14"/>
  <c r="AH350" i="18"/>
  <c r="V350" i="14"/>
  <c r="R350" i="18"/>
  <c r="J350" i="18"/>
  <c r="J350" i="14"/>
  <c r="M350" i="10"/>
  <c r="E350" i="11" s="1"/>
  <c r="BL348" i="9"/>
  <c r="AG349" i="10" s="1"/>
  <c r="BD348" i="9"/>
  <c r="Y349" i="10" s="1"/>
  <c r="AW348" i="9"/>
  <c r="S349" i="10" s="1"/>
  <c r="AP348" i="9"/>
  <c r="I349" i="10" s="1"/>
  <c r="BK347" i="9"/>
  <c r="AF348" i="10" s="1"/>
  <c r="BC347" i="9"/>
  <c r="X348" i="10" s="1"/>
  <c r="AV347" i="9"/>
  <c r="R348" i="10" s="1"/>
  <c r="AO347" i="9"/>
  <c r="H348" i="10" s="1"/>
  <c r="BJ346" i="9"/>
  <c r="AE347" i="10" s="1"/>
  <c r="BB346" i="9"/>
  <c r="K347" i="10" s="1"/>
  <c r="AU346" i="9"/>
  <c r="Q347" i="10" s="1"/>
  <c r="AN346" i="9"/>
  <c r="G347" i="10" s="1"/>
  <c r="BI345" i="9"/>
  <c r="AD346" i="10" s="1"/>
  <c r="AT345" i="9"/>
  <c r="P346" i="10" s="1"/>
  <c r="AM345" i="9"/>
  <c r="F346" i="10" s="1"/>
  <c r="BH344" i="9"/>
  <c r="AC345" i="10" s="1"/>
  <c r="BA344" i="9"/>
  <c r="W345" i="10" s="1"/>
  <c r="AS344" i="9"/>
  <c r="O345" i="10" s="1"/>
  <c r="BN343" i="9"/>
  <c r="L344" i="10" s="1"/>
  <c r="BG343" i="9"/>
  <c r="AB344" i="10" s="1"/>
  <c r="AZ343" i="9"/>
  <c r="V344" i="10" s="1"/>
  <c r="AR343" i="9"/>
  <c r="N344" i="10" s="1"/>
  <c r="BF342" i="9"/>
  <c r="AA343" i="10" s="1"/>
  <c r="AY342" i="9"/>
  <c r="U343" i="10" s="1"/>
  <c r="AJ342" i="14"/>
  <c r="AK342" i="18"/>
  <c r="AB342" i="14"/>
  <c r="AH342" i="18"/>
  <c r="V342" i="14"/>
  <c r="R342" i="18"/>
  <c r="J342" i="18"/>
  <c r="J342" i="14"/>
  <c r="M342" i="10"/>
  <c r="E342" i="11" s="1"/>
  <c r="BL340" i="9"/>
  <c r="AG341" i="10" s="1"/>
  <c r="BD340" i="9"/>
  <c r="Y341" i="10" s="1"/>
  <c r="AW340" i="9"/>
  <c r="S341" i="10" s="1"/>
  <c r="AP340" i="9"/>
  <c r="I341" i="10" s="1"/>
  <c r="BK339" i="9"/>
  <c r="AF340" i="10" s="1"/>
  <c r="BC339" i="9"/>
  <c r="X340" i="10" s="1"/>
  <c r="AV339" i="9"/>
  <c r="R340" i="10" s="1"/>
  <c r="AO339" i="9"/>
  <c r="H340" i="10" s="1"/>
  <c r="BJ338" i="9"/>
  <c r="AE339" i="10" s="1"/>
  <c r="BB338" i="9"/>
  <c r="K339" i="10" s="1"/>
  <c r="AU338" i="9"/>
  <c r="Q339" i="10" s="1"/>
  <c r="AN338" i="9"/>
  <c r="G339" i="10" s="1"/>
  <c r="BI337" i="9"/>
  <c r="AD338" i="10" s="1"/>
  <c r="AT337" i="9"/>
  <c r="P338" i="10" s="1"/>
  <c r="AM337" i="9"/>
  <c r="F338" i="10" s="1"/>
  <c r="BH336" i="9"/>
  <c r="AC337" i="10" s="1"/>
  <c r="BA336" i="9"/>
  <c r="W337" i="10" s="1"/>
  <c r="AS336" i="9"/>
  <c r="O337" i="10" s="1"/>
  <c r="BN335" i="9"/>
  <c r="L336" i="10" s="1"/>
  <c r="BG335" i="9"/>
  <c r="AB336" i="10" s="1"/>
  <c r="AZ335" i="9"/>
  <c r="V336" i="10" s="1"/>
  <c r="AR335" i="9"/>
  <c r="N336" i="10" s="1"/>
  <c r="BF334" i="9"/>
  <c r="AA335" i="10" s="1"/>
  <c r="AY334" i="9"/>
  <c r="U335" i="10" s="1"/>
  <c r="AJ334" i="14"/>
  <c r="AK334" i="18"/>
  <c r="AB334" i="14"/>
  <c r="AH334" i="18"/>
  <c r="V334" i="14"/>
  <c r="R334" i="18"/>
  <c r="J334" i="18"/>
  <c r="J334" i="14"/>
  <c r="M334" i="10"/>
  <c r="E334" i="11" s="1"/>
  <c r="BL332" i="9"/>
  <c r="AG333" i="10" s="1"/>
  <c r="BD332" i="9"/>
  <c r="Y333" i="10" s="1"/>
  <c r="AW332" i="9"/>
  <c r="S333" i="10" s="1"/>
  <c r="AP332" i="9"/>
  <c r="I333" i="10" s="1"/>
  <c r="BK331" i="9"/>
  <c r="AF332" i="10" s="1"/>
  <c r="BC331" i="9"/>
  <c r="X332" i="10" s="1"/>
  <c r="AV331" i="9"/>
  <c r="R332" i="10" s="1"/>
  <c r="AO331" i="9"/>
  <c r="H332" i="10" s="1"/>
  <c r="BJ330" i="9"/>
  <c r="AE331" i="10" s="1"/>
  <c r="BB330" i="9"/>
  <c r="K331" i="10" s="1"/>
  <c r="AU330" i="9"/>
  <c r="Q331" i="10" s="1"/>
  <c r="AN330" i="9"/>
  <c r="G331" i="10" s="1"/>
  <c r="BI329" i="9"/>
  <c r="AD330" i="10" s="1"/>
  <c r="AE351" i="9"/>
  <c r="BF351" i="9" s="1"/>
  <c r="AA352" i="10" s="1"/>
  <c r="E351" i="9"/>
  <c r="AT329" i="9"/>
  <c r="P330" i="10" s="1"/>
  <c r="P351" i="9"/>
  <c r="AQ351" i="9" s="1"/>
  <c r="J352" i="10" s="1"/>
  <c r="AM329" i="9"/>
  <c r="F330" i="10" s="1"/>
  <c r="I351" i="9"/>
  <c r="BH310" i="9"/>
  <c r="AC311" i="10" s="1"/>
  <c r="BA310" i="9"/>
  <c r="W311" i="10" s="1"/>
  <c r="AS310" i="9"/>
  <c r="O311" i="10" s="1"/>
  <c r="BN309" i="9"/>
  <c r="L310" i="10" s="1"/>
  <c r="BG309" i="9"/>
  <c r="AB310" i="10" s="1"/>
  <c r="AZ309" i="9"/>
  <c r="V310" i="10" s="1"/>
  <c r="AR309" i="9"/>
  <c r="N310" i="10" s="1"/>
  <c r="BF308" i="9"/>
  <c r="AA309" i="10" s="1"/>
  <c r="AY308" i="9"/>
  <c r="U309" i="10" s="1"/>
  <c r="AJ308" i="14"/>
  <c r="AK308" i="18"/>
  <c r="AB308" i="14"/>
  <c r="AH308" i="18"/>
  <c r="V308" i="14"/>
  <c r="R308" i="18"/>
  <c r="J308" i="18"/>
  <c r="J308" i="14"/>
  <c r="M308" i="10"/>
  <c r="E308" i="11" s="1"/>
  <c r="BL306" i="9"/>
  <c r="AG307" i="10" s="1"/>
  <c r="BD306" i="9"/>
  <c r="Y307" i="10" s="1"/>
  <c r="AW306" i="9"/>
  <c r="S307" i="10" s="1"/>
  <c r="AP306" i="9"/>
  <c r="I307" i="10" s="1"/>
  <c r="BK305" i="9"/>
  <c r="AF306" i="10" s="1"/>
  <c r="BC305" i="9"/>
  <c r="X306" i="10" s="1"/>
  <c r="AV305" i="9"/>
  <c r="R306" i="10" s="1"/>
  <c r="AO305" i="9"/>
  <c r="H306" i="10" s="1"/>
  <c r="BJ304" i="9"/>
  <c r="AE305" i="10" s="1"/>
  <c r="BB304" i="9"/>
  <c r="K305" i="10" s="1"/>
  <c r="AU304" i="9"/>
  <c r="Q305" i="10" s="1"/>
  <c r="AN304" i="9"/>
  <c r="G305" i="10" s="1"/>
  <c r="BI303" i="9"/>
  <c r="AD304" i="10" s="1"/>
  <c r="AT303" i="9"/>
  <c r="P304" i="10" s="1"/>
  <c r="AM303" i="9"/>
  <c r="F304" i="10" s="1"/>
  <c r="BH302" i="9"/>
  <c r="AC303" i="10" s="1"/>
  <c r="BA302" i="9"/>
  <c r="W303" i="10" s="1"/>
  <c r="AS302" i="9"/>
  <c r="O303" i="10" s="1"/>
  <c r="BN301" i="9"/>
  <c r="L302" i="10" s="1"/>
  <c r="BG301" i="9"/>
  <c r="AB302" i="10" s="1"/>
  <c r="AZ301" i="9"/>
  <c r="V302" i="10" s="1"/>
  <c r="AR301" i="9"/>
  <c r="N302" i="10" s="1"/>
  <c r="BF300" i="9"/>
  <c r="AA301" i="10" s="1"/>
  <c r="AY300" i="9"/>
  <c r="U301" i="10" s="1"/>
  <c r="AJ300" i="14"/>
  <c r="AK300" i="18"/>
  <c r="AB300" i="14"/>
  <c r="AH300" i="18"/>
  <c r="V300" i="14"/>
  <c r="R300" i="18"/>
  <c r="J300" i="18"/>
  <c r="J300" i="14"/>
  <c r="M300" i="10"/>
  <c r="E300" i="11" s="1"/>
  <c r="BL298" i="9"/>
  <c r="AG299" i="10" s="1"/>
  <c r="BD298" i="9"/>
  <c r="Y299" i="10" s="1"/>
  <c r="AW298" i="9"/>
  <c r="S299" i="10" s="1"/>
  <c r="AP298" i="9"/>
  <c r="I299" i="10" s="1"/>
  <c r="BK297" i="9"/>
  <c r="AF298" i="10" s="1"/>
  <c r="BC297" i="9"/>
  <c r="X298" i="10" s="1"/>
  <c r="AV297" i="9"/>
  <c r="R298" i="10" s="1"/>
  <c r="AO297" i="9"/>
  <c r="H298" i="10" s="1"/>
  <c r="BJ296" i="9"/>
  <c r="AE297" i="10" s="1"/>
  <c r="BB296" i="9"/>
  <c r="K297" i="10" s="1"/>
  <c r="AU296" i="9"/>
  <c r="Q297" i="10" s="1"/>
  <c r="AN296" i="9"/>
  <c r="G297" i="10" s="1"/>
  <c r="BI295" i="9"/>
  <c r="AD296" i="10" s="1"/>
  <c r="AT295" i="9"/>
  <c r="P296" i="10" s="1"/>
  <c r="AM295" i="9"/>
  <c r="F296" i="10" s="1"/>
  <c r="BH294" i="9"/>
  <c r="AC295" i="10" s="1"/>
  <c r="BA294" i="9"/>
  <c r="W295" i="10" s="1"/>
  <c r="AS294" i="9"/>
  <c r="O295" i="10" s="1"/>
  <c r="BN293" i="9"/>
  <c r="L294" i="10" s="1"/>
  <c r="BG293" i="9"/>
  <c r="AB294" i="10" s="1"/>
  <c r="AZ293" i="9"/>
  <c r="V294" i="10" s="1"/>
  <c r="AR293" i="9"/>
  <c r="N294" i="10" s="1"/>
  <c r="BF292" i="9"/>
  <c r="AA293" i="10" s="1"/>
  <c r="AY292" i="9"/>
  <c r="U293" i="10" s="1"/>
  <c r="AJ292" i="14"/>
  <c r="AK292" i="18"/>
  <c r="AB292" i="14"/>
  <c r="AH292" i="18"/>
  <c r="V292" i="14"/>
  <c r="R292" i="18"/>
  <c r="J292" i="18"/>
  <c r="J292" i="14"/>
  <c r="M292" i="10"/>
  <c r="E292" i="11" s="1"/>
  <c r="BL290" i="9"/>
  <c r="AG291" i="10" s="1"/>
  <c r="BD290" i="9"/>
  <c r="Y291" i="10" s="1"/>
  <c r="AW290" i="9"/>
  <c r="S291" i="10" s="1"/>
  <c r="AP290" i="9"/>
  <c r="I291" i="10" s="1"/>
  <c r="BK289" i="9"/>
  <c r="AF290" i="10" s="1"/>
  <c r="BC289" i="9"/>
  <c r="X290" i="10" s="1"/>
  <c r="AV289" i="9"/>
  <c r="R290" i="10" s="1"/>
  <c r="AO289" i="9"/>
  <c r="H290" i="10" s="1"/>
  <c r="BJ288" i="9"/>
  <c r="AE289" i="10" s="1"/>
  <c r="BB288" i="9"/>
  <c r="K289" i="10" s="1"/>
  <c r="AU288" i="9"/>
  <c r="Q289" i="10" s="1"/>
  <c r="AN288" i="9"/>
  <c r="G289" i="10" s="1"/>
  <c r="BI287" i="9"/>
  <c r="AD288" i="10" s="1"/>
  <c r="AT287" i="9"/>
  <c r="P288" i="10" s="1"/>
  <c r="AM287" i="9"/>
  <c r="F288" i="10" s="1"/>
  <c r="BH286" i="9"/>
  <c r="AC287" i="10" s="1"/>
  <c r="BA286" i="9"/>
  <c r="W287" i="10" s="1"/>
  <c r="AS286" i="9"/>
  <c r="O287" i="10" s="1"/>
  <c r="BN285" i="9"/>
  <c r="L286" i="10" s="1"/>
  <c r="BG285" i="9"/>
  <c r="AB286" i="10" s="1"/>
  <c r="AZ285" i="9"/>
  <c r="V286" i="10" s="1"/>
  <c r="AR285" i="9"/>
  <c r="N286" i="10" s="1"/>
  <c r="BF327" i="9"/>
  <c r="AA328" i="10" s="1"/>
  <c r="AY327" i="9"/>
  <c r="U328" i="10" s="1"/>
  <c r="AJ327" i="14"/>
  <c r="AK327" i="18"/>
  <c r="AB327" i="14"/>
  <c r="AH327" i="18"/>
  <c r="V327" i="14"/>
  <c r="R327" i="18"/>
  <c r="J327" i="18"/>
  <c r="J327" i="14"/>
  <c r="M327" i="10"/>
  <c r="E327" i="11" s="1"/>
  <c r="BL325" i="9"/>
  <c r="AG326" i="10" s="1"/>
  <c r="BD325" i="9"/>
  <c r="Y326" i="10" s="1"/>
  <c r="AW325" i="9"/>
  <c r="S326" i="10" s="1"/>
  <c r="AP325" i="9"/>
  <c r="I326" i="10" s="1"/>
  <c r="BK324" i="9"/>
  <c r="AF325" i="10" s="1"/>
  <c r="BC324" i="9"/>
  <c r="X325" i="10" s="1"/>
  <c r="AV324" i="9"/>
  <c r="R325" i="10" s="1"/>
  <c r="AO324" i="9"/>
  <c r="H325" i="10" s="1"/>
  <c r="BJ284" i="9"/>
  <c r="AE285" i="10" s="1"/>
  <c r="BB284" i="9"/>
  <c r="K285" i="10" s="1"/>
  <c r="AU284" i="9"/>
  <c r="Q285" i="10" s="1"/>
  <c r="AN284" i="9"/>
  <c r="G285" i="10" s="1"/>
  <c r="BI283" i="9"/>
  <c r="AD284" i="10" s="1"/>
  <c r="AT283" i="9"/>
  <c r="P284" i="10" s="1"/>
  <c r="AM283" i="9"/>
  <c r="F284" i="10" s="1"/>
  <c r="BH282" i="9"/>
  <c r="AC283" i="10" s="1"/>
  <c r="BA282" i="9"/>
  <c r="W283" i="10" s="1"/>
  <c r="AS282" i="9"/>
  <c r="O283" i="10" s="1"/>
  <c r="BN281" i="9"/>
  <c r="L282" i="10" s="1"/>
  <c r="BG281" i="9"/>
  <c r="AB282" i="10" s="1"/>
  <c r="AZ281" i="9"/>
  <c r="V282" i="10" s="1"/>
  <c r="AR281" i="9"/>
  <c r="N282" i="10" s="1"/>
  <c r="BF280" i="9"/>
  <c r="AA281" i="10" s="1"/>
  <c r="AY280" i="9"/>
  <c r="U281" i="10" s="1"/>
  <c r="AJ280" i="14"/>
  <c r="AK280" i="18"/>
  <c r="AB280" i="14"/>
  <c r="AH280" i="18"/>
  <c r="V280" i="14"/>
  <c r="R280" i="18"/>
  <c r="J280" i="18"/>
  <c r="J280" i="14"/>
  <c r="M280" i="10"/>
  <c r="E280" i="11" s="1"/>
  <c r="BL278" i="9"/>
  <c r="AG279" i="10" s="1"/>
  <c r="BD278" i="9"/>
  <c r="Y279" i="10" s="1"/>
  <c r="AW278" i="9"/>
  <c r="S279" i="10" s="1"/>
  <c r="AP278" i="9"/>
  <c r="I279" i="10" s="1"/>
  <c r="BK277" i="9"/>
  <c r="AF278" i="10" s="1"/>
  <c r="BC277" i="9"/>
  <c r="X278" i="10" s="1"/>
  <c r="AV277" i="9"/>
  <c r="R278" i="10" s="1"/>
  <c r="AO277" i="9"/>
  <c r="H278" i="10" s="1"/>
  <c r="BJ323" i="9"/>
  <c r="AE324" i="10" s="1"/>
  <c r="BB323" i="9"/>
  <c r="K324" i="10" s="1"/>
  <c r="AU323" i="9"/>
  <c r="Q324" i="10" s="1"/>
  <c r="AN323" i="9"/>
  <c r="G324" i="10" s="1"/>
  <c r="BI322" i="9"/>
  <c r="AD323" i="10" s="1"/>
  <c r="AT322" i="9"/>
  <c r="P323" i="10" s="1"/>
  <c r="AM322" i="9"/>
  <c r="F323" i="10" s="1"/>
  <c r="BH321" i="9"/>
  <c r="AC322" i="10" s="1"/>
  <c r="BA321" i="9"/>
  <c r="W322" i="10" s="1"/>
  <c r="AS321" i="9"/>
  <c r="O322" i="10" s="1"/>
  <c r="BN320" i="9"/>
  <c r="L321" i="10" s="1"/>
  <c r="BG320" i="9"/>
  <c r="AB321" i="10" s="1"/>
  <c r="AZ320" i="9"/>
  <c r="V321" i="10" s="1"/>
  <c r="AR320" i="9"/>
  <c r="N321" i="10" s="1"/>
  <c r="BF319" i="9"/>
  <c r="AA320" i="10" s="1"/>
  <c r="AY319" i="9"/>
  <c r="U320" i="10" s="1"/>
  <c r="AJ319" i="14"/>
  <c r="AK319" i="18"/>
  <c r="AB319" i="14"/>
  <c r="AH319" i="18"/>
  <c r="V319" i="14"/>
  <c r="R319" i="18"/>
  <c r="J319" i="18"/>
  <c r="J319" i="14"/>
  <c r="M319" i="10"/>
  <c r="E319" i="11" s="1"/>
  <c r="BL276" i="9"/>
  <c r="AG277" i="10" s="1"/>
  <c r="BD276" i="9"/>
  <c r="Y277" i="10" s="1"/>
  <c r="AW276" i="9"/>
  <c r="S277" i="10" s="1"/>
  <c r="AP276" i="9"/>
  <c r="I277" i="10" s="1"/>
  <c r="BK275" i="9"/>
  <c r="AF276" i="10" s="1"/>
  <c r="BC275" i="9"/>
  <c r="X276" i="10" s="1"/>
  <c r="AV275" i="9"/>
  <c r="R276" i="10" s="1"/>
  <c r="AO275" i="9"/>
  <c r="H276" i="10" s="1"/>
  <c r="BJ274" i="9"/>
  <c r="AE275" i="10" s="1"/>
  <c r="BB274" i="9"/>
  <c r="K275" i="10" s="1"/>
  <c r="AU274" i="9"/>
  <c r="Q275" i="10" s="1"/>
  <c r="AN274" i="9"/>
  <c r="G275" i="10" s="1"/>
  <c r="BI273" i="9"/>
  <c r="AD274" i="10" s="1"/>
  <c r="AT273" i="9"/>
  <c r="P274" i="10" s="1"/>
  <c r="AM273" i="9"/>
  <c r="F274" i="10" s="1"/>
  <c r="BH272" i="9"/>
  <c r="AC273" i="10" s="1"/>
  <c r="BA272" i="9"/>
  <c r="W273" i="10" s="1"/>
  <c r="AS272" i="9"/>
  <c r="O273" i="10" s="1"/>
  <c r="BN271" i="9"/>
  <c r="L272" i="10" s="1"/>
  <c r="BG271" i="9"/>
  <c r="AB272" i="10" s="1"/>
  <c r="AZ271" i="9"/>
  <c r="V272" i="10" s="1"/>
  <c r="AR271" i="9"/>
  <c r="N272" i="10" s="1"/>
  <c r="BF270" i="9"/>
  <c r="AA271" i="10" s="1"/>
  <c r="AY270" i="9"/>
  <c r="U271" i="10" s="1"/>
  <c r="AJ318" i="14"/>
  <c r="AK318" i="18"/>
  <c r="AB318" i="14"/>
  <c r="AH318" i="18"/>
  <c r="V318" i="14"/>
  <c r="R318" i="18"/>
  <c r="J318" i="18"/>
  <c r="J318" i="14"/>
  <c r="M318" i="10"/>
  <c r="E318" i="11" s="1"/>
  <c r="BL316" i="9"/>
  <c r="AG317" i="10" s="1"/>
  <c r="BD316" i="9"/>
  <c r="Y317" i="10" s="1"/>
  <c r="AW316" i="9"/>
  <c r="S317" i="10" s="1"/>
  <c r="AP316" i="9"/>
  <c r="I317" i="10" s="1"/>
  <c r="BK315" i="9"/>
  <c r="AF316" i="10" s="1"/>
  <c r="BC315" i="9"/>
  <c r="X316" i="10" s="1"/>
  <c r="AV315" i="9"/>
  <c r="R316" i="10" s="1"/>
  <c r="AO315" i="9"/>
  <c r="H316" i="10" s="1"/>
  <c r="BJ314" i="9"/>
  <c r="AE315" i="10" s="1"/>
  <c r="BB314" i="9"/>
  <c r="K315" i="10" s="1"/>
  <c r="AU314" i="9"/>
  <c r="Q315" i="10" s="1"/>
  <c r="AN314" i="9"/>
  <c r="G315" i="10" s="1"/>
  <c r="BI269" i="9"/>
  <c r="AD270" i="10" s="1"/>
  <c r="AT269" i="9"/>
  <c r="P270" i="10" s="1"/>
  <c r="AM269" i="9"/>
  <c r="F270" i="10" s="1"/>
  <c r="BH268" i="9"/>
  <c r="AC269" i="10" s="1"/>
  <c r="BA268" i="9"/>
  <c r="W269" i="10" s="1"/>
  <c r="AS268" i="9"/>
  <c r="O269" i="10" s="1"/>
  <c r="BN267" i="9"/>
  <c r="L268" i="10" s="1"/>
  <c r="BG267" i="9"/>
  <c r="AB268" i="10" s="1"/>
  <c r="AZ267" i="9"/>
  <c r="V268" i="10" s="1"/>
  <c r="AR267" i="9"/>
  <c r="N268" i="10" s="1"/>
  <c r="BF266" i="9"/>
  <c r="AA267" i="10" s="1"/>
  <c r="AY266" i="9"/>
  <c r="U267" i="10" s="1"/>
  <c r="AJ266" i="14"/>
  <c r="AK266" i="18"/>
  <c r="AB266" i="14"/>
  <c r="AH266" i="18"/>
  <c r="V266" i="14"/>
  <c r="R266" i="18"/>
  <c r="J266" i="18"/>
  <c r="J266" i="14"/>
  <c r="M266" i="10"/>
  <c r="E266" i="11" s="1"/>
  <c r="BL313" i="9"/>
  <c r="AG314" i="10" s="1"/>
  <c r="BD313" i="9"/>
  <c r="Y314" i="10" s="1"/>
  <c r="AW313" i="9"/>
  <c r="S314" i="10" s="1"/>
  <c r="AP313" i="9"/>
  <c r="I314" i="10" s="1"/>
  <c r="BK312" i="9"/>
  <c r="AG328" i="9"/>
  <c r="BC312" i="9"/>
  <c r="Y328" i="9"/>
  <c r="AV312" i="9"/>
  <c r="R328" i="9"/>
  <c r="AO312" i="9"/>
  <c r="K328" i="9"/>
  <c r="BJ264" i="9"/>
  <c r="AE265" i="10" s="1"/>
  <c r="BB264" i="9"/>
  <c r="K265" i="10" s="1"/>
  <c r="AU264" i="9"/>
  <c r="Q265" i="10" s="1"/>
  <c r="AN264" i="9"/>
  <c r="G265" i="10" s="1"/>
  <c r="BI263" i="9"/>
  <c r="AE311" i="9"/>
  <c r="E311" i="9"/>
  <c r="AT263" i="9"/>
  <c r="P311" i="9"/>
  <c r="AM263" i="9"/>
  <c r="I311" i="9"/>
  <c r="BH261" i="9"/>
  <c r="AC262" i="10" s="1"/>
  <c r="BA261" i="9"/>
  <c r="W262" i="10" s="1"/>
  <c r="AS261" i="9"/>
  <c r="O262" i="10" s="1"/>
  <c r="BN260" i="9"/>
  <c r="L261" i="10" s="1"/>
  <c r="BG260" i="9"/>
  <c r="AB261" i="10" s="1"/>
  <c r="AZ260" i="9"/>
  <c r="V261" i="10" s="1"/>
  <c r="AR260" i="9"/>
  <c r="N261" i="10" s="1"/>
  <c r="BF259" i="9"/>
  <c r="AA260" i="10" s="1"/>
  <c r="AY259" i="9"/>
  <c r="U260" i="10" s="1"/>
  <c r="AJ259" i="14"/>
  <c r="AK259" i="18"/>
  <c r="AB259" i="14"/>
  <c r="AH259" i="18"/>
  <c r="V259" i="14"/>
  <c r="R259" i="18"/>
  <c r="J259" i="18"/>
  <c r="J259" i="14"/>
  <c r="M259" i="10"/>
  <c r="E259" i="11" s="1"/>
  <c r="BL257" i="9"/>
  <c r="AG258" i="10" s="1"/>
  <c r="BD257" i="9"/>
  <c r="Y258" i="10" s="1"/>
  <c r="AW257" i="9"/>
  <c r="S258" i="10" s="1"/>
  <c r="AP257" i="9"/>
  <c r="I258" i="10" s="1"/>
  <c r="BK256" i="9"/>
  <c r="AF257" i="10" s="1"/>
  <c r="BC256" i="9"/>
  <c r="X257" i="10" s="1"/>
  <c r="AV256" i="9"/>
  <c r="R257" i="10" s="1"/>
  <c r="AO256" i="9"/>
  <c r="H257" i="10" s="1"/>
  <c r="BJ255" i="9"/>
  <c r="AE256" i="10" s="1"/>
  <c r="BB255" i="9"/>
  <c r="K256" i="10" s="1"/>
  <c r="AU255" i="9"/>
  <c r="Q256" i="10" s="1"/>
  <c r="AN255" i="9"/>
  <c r="G256" i="10" s="1"/>
  <c r="BI254" i="9"/>
  <c r="AD255" i="10" s="1"/>
  <c r="AT254" i="9"/>
  <c r="P255" i="10" s="1"/>
  <c r="AM254" i="9"/>
  <c r="F255" i="10" s="1"/>
  <c r="BH253" i="9"/>
  <c r="AC254" i="10" s="1"/>
  <c r="BA253" i="9"/>
  <c r="W254" i="10" s="1"/>
  <c r="AS253" i="9"/>
  <c r="O254" i="10" s="1"/>
  <c r="BN252" i="9"/>
  <c r="L253" i="10" s="1"/>
  <c r="BG252" i="9"/>
  <c r="AB253" i="10" s="1"/>
  <c r="AZ252" i="9"/>
  <c r="V253" i="10" s="1"/>
  <c r="AR252" i="9"/>
  <c r="N253" i="10" s="1"/>
  <c r="BF251" i="9"/>
  <c r="AA252" i="10" s="1"/>
  <c r="AY251" i="9"/>
  <c r="U252" i="10" s="1"/>
  <c r="AJ251" i="14"/>
  <c r="AK251" i="18"/>
  <c r="AB251" i="14"/>
  <c r="AH251" i="18"/>
  <c r="V251" i="14"/>
  <c r="R251" i="18"/>
  <c r="J251" i="18"/>
  <c r="J251" i="14"/>
  <c r="M251" i="10"/>
  <c r="E251" i="11" s="1"/>
  <c r="BL249" i="9"/>
  <c r="AG250" i="10" s="1"/>
  <c r="BD249" i="9"/>
  <c r="Y250" i="10" s="1"/>
  <c r="AW249" i="9"/>
  <c r="S250" i="10" s="1"/>
  <c r="AP249" i="9"/>
  <c r="I250" i="10" s="1"/>
  <c r="BK248" i="9"/>
  <c r="AF249" i="10" s="1"/>
  <c r="BC248" i="9"/>
  <c r="X249" i="10" s="1"/>
  <c r="AV248" i="9"/>
  <c r="R249" i="10" s="1"/>
  <c r="AO248" i="9"/>
  <c r="H249" i="10" s="1"/>
  <c r="BJ247" i="9"/>
  <c r="AE248" i="10" s="1"/>
  <c r="BB247" i="9"/>
  <c r="K248" i="10" s="1"/>
  <c r="AU247" i="9"/>
  <c r="Q248" i="10" s="1"/>
  <c r="AN247" i="9"/>
  <c r="G248" i="10" s="1"/>
  <c r="BI246" i="9"/>
  <c r="AD247" i="10" s="1"/>
  <c r="AT246" i="9"/>
  <c r="P247" i="10" s="1"/>
  <c r="AM246" i="9"/>
  <c r="F247" i="10" s="1"/>
  <c r="BH245" i="9"/>
  <c r="AC246" i="10" s="1"/>
  <c r="BA245" i="9"/>
  <c r="W246" i="10" s="1"/>
  <c r="AS245" i="9"/>
  <c r="O246" i="10" s="1"/>
  <c r="BN244" i="9"/>
  <c r="L245" i="10" s="1"/>
  <c r="BG244" i="9"/>
  <c r="AB245" i="10" s="1"/>
  <c r="AZ244" i="9"/>
  <c r="V245" i="10" s="1"/>
  <c r="AR244" i="9"/>
  <c r="N245" i="10" s="1"/>
  <c r="BF243" i="9"/>
  <c r="AA244" i="10" s="1"/>
  <c r="AY243" i="9"/>
  <c r="U244" i="10" s="1"/>
  <c r="AJ243" i="14"/>
  <c r="AK243" i="18"/>
  <c r="AB243" i="14"/>
  <c r="AH243" i="18"/>
  <c r="V243" i="14"/>
  <c r="R243" i="18"/>
  <c r="J243" i="18"/>
  <c r="J243" i="14"/>
  <c r="M243" i="10"/>
  <c r="E243" i="11" s="1"/>
  <c r="BL241" i="9"/>
  <c r="AG242" i="10" s="1"/>
  <c r="BD241" i="9"/>
  <c r="Y242" i="10" s="1"/>
  <c r="AW241" i="9"/>
  <c r="S242" i="10" s="1"/>
  <c r="AP241" i="9"/>
  <c r="I242" i="10" s="1"/>
  <c r="BK240" i="9"/>
  <c r="AF241" i="10" s="1"/>
  <c r="BC240" i="9"/>
  <c r="X241" i="10" s="1"/>
  <c r="AV240" i="9"/>
  <c r="R241" i="10" s="1"/>
  <c r="AO240" i="9"/>
  <c r="H241" i="10" s="1"/>
  <c r="BJ239" i="9"/>
  <c r="AE240" i="10" s="1"/>
  <c r="BB239" i="9"/>
  <c r="K240" i="10" s="1"/>
  <c r="AU239" i="9"/>
  <c r="Q240" i="10" s="1"/>
  <c r="AN239" i="9"/>
  <c r="G240" i="10" s="1"/>
  <c r="BI238" i="9"/>
  <c r="AD239" i="10" s="1"/>
  <c r="AT238" i="9"/>
  <c r="P239" i="10" s="1"/>
  <c r="AM238" i="9"/>
  <c r="F239" i="10" s="1"/>
  <c r="BH237" i="9"/>
  <c r="AC238" i="10" s="1"/>
  <c r="BA237" i="9"/>
  <c r="W238" i="10" s="1"/>
  <c r="AS237" i="9"/>
  <c r="O238" i="10" s="1"/>
  <c r="BN236" i="9"/>
  <c r="L237" i="10" s="1"/>
  <c r="BG236" i="9"/>
  <c r="AB237" i="10" s="1"/>
  <c r="AZ236" i="9"/>
  <c r="V237" i="10" s="1"/>
  <c r="AR236" i="9"/>
  <c r="N237" i="10" s="1"/>
  <c r="BF235" i="9"/>
  <c r="AA236" i="10" s="1"/>
  <c r="AY235" i="9"/>
  <c r="U236" i="10" s="1"/>
  <c r="AJ235" i="14"/>
  <c r="AK235" i="18"/>
  <c r="AB235" i="14"/>
  <c r="AH235" i="18"/>
  <c r="V235" i="14"/>
  <c r="R235" i="18"/>
  <c r="J235" i="18"/>
  <c r="J235" i="14"/>
  <c r="M235" i="10"/>
  <c r="E235" i="11" s="1"/>
  <c r="BL233" i="9"/>
  <c r="AG234" i="10" s="1"/>
  <c r="BD233" i="9"/>
  <c r="Y234" i="10" s="1"/>
  <c r="AW233" i="9"/>
  <c r="S234" i="10" s="1"/>
  <c r="AP233" i="9"/>
  <c r="I234" i="10" s="1"/>
  <c r="BK232" i="9"/>
  <c r="AF233" i="10" s="1"/>
  <c r="BC232" i="9"/>
  <c r="X233" i="10" s="1"/>
  <c r="AV232" i="9"/>
  <c r="R233" i="10" s="1"/>
  <c r="AO232" i="9"/>
  <c r="H233" i="10" s="1"/>
  <c r="BJ231" i="9"/>
  <c r="AE232" i="10" s="1"/>
  <c r="BB231" i="9"/>
  <c r="K232" i="10" s="1"/>
  <c r="AU231" i="9"/>
  <c r="Q232" i="10" s="1"/>
  <c r="AN231" i="9"/>
  <c r="G232" i="10" s="1"/>
  <c r="BI230" i="9"/>
  <c r="AD231" i="10" s="1"/>
  <c r="AT230" i="9"/>
  <c r="P231" i="10" s="1"/>
  <c r="AM230" i="9"/>
  <c r="F231" i="10" s="1"/>
  <c r="BH229" i="9"/>
  <c r="AC230" i="10" s="1"/>
  <c r="BA229" i="9"/>
  <c r="W230" i="10" s="1"/>
  <c r="AS229" i="9"/>
  <c r="O230" i="10" s="1"/>
  <c r="BN228" i="9"/>
  <c r="L229" i="10" s="1"/>
  <c r="BG228" i="9"/>
  <c r="AB229" i="10" s="1"/>
  <c r="AZ228" i="9"/>
  <c r="V229" i="10" s="1"/>
  <c r="AR228" i="9"/>
  <c r="N229" i="10" s="1"/>
  <c r="BF227" i="9"/>
  <c r="AA228" i="10" s="1"/>
  <c r="AY227" i="9"/>
  <c r="U228" i="10" s="1"/>
  <c r="AJ227" i="14"/>
  <c r="AK227" i="18"/>
  <c r="AB227" i="14"/>
  <c r="AH227" i="18"/>
  <c r="V227" i="14"/>
  <c r="R227" i="18"/>
  <c r="J227" i="18"/>
  <c r="J227" i="14"/>
  <c r="M227" i="10"/>
  <c r="E227" i="11" s="1"/>
  <c r="BL225" i="9"/>
  <c r="AG226" i="10" s="1"/>
  <c r="BD225" i="9"/>
  <c r="Y226" i="10" s="1"/>
  <c r="AW225" i="9"/>
  <c r="S226" i="10" s="1"/>
  <c r="AP225" i="9"/>
  <c r="I226" i="10" s="1"/>
  <c r="BK224" i="9"/>
  <c r="AF225" i="10" s="1"/>
  <c r="BC224" i="9"/>
  <c r="X225" i="10" s="1"/>
  <c r="AV224" i="9"/>
  <c r="R225" i="10" s="1"/>
  <c r="AO224" i="9"/>
  <c r="H225" i="10" s="1"/>
  <c r="BJ223" i="9"/>
  <c r="AE224" i="10" s="1"/>
  <c r="BB223" i="9"/>
  <c r="K224" i="10" s="1"/>
  <c r="AU223" i="9"/>
  <c r="Q224" i="10" s="1"/>
  <c r="AN223" i="9"/>
  <c r="G224" i="10" s="1"/>
  <c r="BI222" i="9"/>
  <c r="AD223" i="10" s="1"/>
  <c r="AT222" i="9"/>
  <c r="P223" i="10" s="1"/>
  <c r="AM222" i="9"/>
  <c r="F223" i="10" s="1"/>
  <c r="BH221" i="9"/>
  <c r="AC222" i="10" s="1"/>
  <c r="BA221" i="9"/>
  <c r="W222" i="10" s="1"/>
  <c r="AS221" i="9"/>
  <c r="O222" i="10" s="1"/>
  <c r="BN220" i="9"/>
  <c r="L221" i="10" s="1"/>
  <c r="BG220" i="9"/>
  <c r="AB221" i="10" s="1"/>
  <c r="AZ220" i="9"/>
  <c r="V221" i="10" s="1"/>
  <c r="AR220" i="9"/>
  <c r="N221" i="10" s="1"/>
  <c r="BF219" i="9"/>
  <c r="AA220" i="10" s="1"/>
  <c r="AY219" i="9"/>
  <c r="U220" i="10" s="1"/>
  <c r="AJ219" i="14"/>
  <c r="AK219" i="18"/>
  <c r="AB219" i="14"/>
  <c r="AH219" i="18"/>
  <c r="V219" i="14"/>
  <c r="R219" i="18"/>
  <c r="J219" i="18"/>
  <c r="J219" i="14"/>
  <c r="M219" i="10"/>
  <c r="E219" i="11" s="1"/>
  <c r="BL217" i="9"/>
  <c r="AG218" i="10" s="1"/>
  <c r="BD217" i="9"/>
  <c r="Y218" i="10" s="1"/>
  <c r="AW217" i="9"/>
  <c r="S218" i="10" s="1"/>
  <c r="AP217" i="9"/>
  <c r="I218" i="10" s="1"/>
  <c r="BK216" i="9"/>
  <c r="AG262" i="9"/>
  <c r="BC216" i="9"/>
  <c r="Y262" i="9"/>
  <c r="AV216" i="9"/>
  <c r="R262" i="9"/>
  <c r="AO216" i="9"/>
  <c r="K262" i="9"/>
  <c r="BJ180" i="9"/>
  <c r="AE181" i="10" s="1"/>
  <c r="BB180" i="9"/>
  <c r="K181" i="10" s="1"/>
  <c r="AU180" i="9"/>
  <c r="Q181" i="10" s="1"/>
  <c r="AN180" i="9"/>
  <c r="G181" i="10" s="1"/>
  <c r="BI179" i="9"/>
  <c r="AD180" i="10" s="1"/>
  <c r="AT179" i="9"/>
  <c r="P180" i="10" s="1"/>
  <c r="AM179" i="9"/>
  <c r="F180" i="10" s="1"/>
  <c r="BH178" i="9"/>
  <c r="AC179" i="10" s="1"/>
  <c r="BA178" i="9"/>
  <c r="W179" i="10" s="1"/>
  <c r="AS178" i="9"/>
  <c r="O179" i="10" s="1"/>
  <c r="BN177" i="9"/>
  <c r="L178" i="10" s="1"/>
  <c r="BG177" i="9"/>
  <c r="AB178" i="10" s="1"/>
  <c r="AZ177" i="9"/>
  <c r="V178" i="10" s="1"/>
  <c r="AR177" i="9"/>
  <c r="N178" i="10" s="1"/>
  <c r="BF176" i="9"/>
  <c r="AA177" i="10" s="1"/>
  <c r="AY176" i="9"/>
  <c r="U177" i="10" s="1"/>
  <c r="AJ176" i="14"/>
  <c r="AK176" i="18"/>
  <c r="AB176" i="14"/>
  <c r="AH176" i="18"/>
  <c r="V176" i="14"/>
  <c r="R176" i="18"/>
  <c r="J176" i="18"/>
  <c r="J176" i="14"/>
  <c r="M176" i="10"/>
  <c r="E176" i="11" s="1"/>
  <c r="BL174" i="9"/>
  <c r="AG175" i="10" s="1"/>
  <c r="BD174" i="9"/>
  <c r="Y175" i="10" s="1"/>
  <c r="AW174" i="9"/>
  <c r="S175" i="10" s="1"/>
  <c r="AP174" i="9"/>
  <c r="I175" i="10" s="1"/>
  <c r="BK173" i="9"/>
  <c r="AF174" i="10" s="1"/>
  <c r="BC173" i="9"/>
  <c r="X174" i="10" s="1"/>
  <c r="AV173" i="9"/>
  <c r="R174" i="10" s="1"/>
  <c r="AO173" i="9"/>
  <c r="H174" i="10" s="1"/>
  <c r="BJ172" i="9"/>
  <c r="AE173" i="10" s="1"/>
  <c r="BB172" i="9"/>
  <c r="K173" i="10" s="1"/>
  <c r="AU172" i="9"/>
  <c r="Q173" i="10" s="1"/>
  <c r="AN172" i="9"/>
  <c r="G173" i="10" s="1"/>
  <c r="BI171" i="9"/>
  <c r="AD172" i="10" s="1"/>
  <c r="AT171" i="9"/>
  <c r="P172" i="10" s="1"/>
  <c r="AM171" i="9"/>
  <c r="F172" i="10" s="1"/>
  <c r="BH170" i="9"/>
  <c r="AC171" i="10" s="1"/>
  <c r="BA170" i="9"/>
  <c r="W171" i="10" s="1"/>
  <c r="AS170" i="9"/>
  <c r="O171" i="10" s="1"/>
  <c r="BN169" i="9"/>
  <c r="L170" i="10" s="1"/>
  <c r="BG169" i="9"/>
  <c r="AB170" i="10" s="1"/>
  <c r="AZ169" i="9"/>
  <c r="V170" i="10" s="1"/>
  <c r="AR169" i="9"/>
  <c r="N170" i="10" s="1"/>
  <c r="BF168" i="9"/>
  <c r="AA169" i="10" s="1"/>
  <c r="AY168" i="9"/>
  <c r="U169" i="10" s="1"/>
  <c r="AJ168" i="14"/>
  <c r="AK168" i="18"/>
  <c r="AB168" i="14"/>
  <c r="AH168" i="18"/>
  <c r="V168" i="14"/>
  <c r="R168" i="18"/>
  <c r="J168" i="18"/>
  <c r="J168" i="14"/>
  <c r="M168" i="10"/>
  <c r="E168" i="11" s="1"/>
  <c r="BL166" i="9"/>
  <c r="AG167" i="10" s="1"/>
  <c r="BD166" i="9"/>
  <c r="Y167" i="10" s="1"/>
  <c r="AW166" i="9"/>
  <c r="S167" i="10" s="1"/>
  <c r="AP166" i="9"/>
  <c r="I167" i="10" s="1"/>
  <c r="BK165" i="9"/>
  <c r="AF166" i="10" s="1"/>
  <c r="BC165" i="9"/>
  <c r="X166" i="10" s="1"/>
  <c r="AV165" i="9"/>
  <c r="R166" i="10" s="1"/>
  <c r="AO165" i="9"/>
  <c r="H166" i="10" s="1"/>
  <c r="BJ164" i="9"/>
  <c r="AE165" i="10" s="1"/>
  <c r="BB164" i="9"/>
  <c r="K165" i="10" s="1"/>
  <c r="AU164" i="9"/>
  <c r="Q165" i="10" s="1"/>
  <c r="AN164" i="9"/>
  <c r="G165" i="10" s="1"/>
  <c r="BI163" i="9"/>
  <c r="AD164" i="10" s="1"/>
  <c r="AT163" i="9"/>
  <c r="P164" i="10" s="1"/>
  <c r="AM163" i="9"/>
  <c r="F164" i="10" s="1"/>
  <c r="BH162" i="9"/>
  <c r="AC163" i="10" s="1"/>
  <c r="BA162" i="9"/>
  <c r="W163" i="10" s="1"/>
  <c r="AS162" i="9"/>
  <c r="O163" i="10" s="1"/>
  <c r="BN161" i="9"/>
  <c r="L162" i="10" s="1"/>
  <c r="BG161" i="9"/>
  <c r="AB162" i="10" s="1"/>
  <c r="AZ161" i="9"/>
  <c r="V162" i="10" s="1"/>
  <c r="AR161" i="9"/>
  <c r="N162" i="10" s="1"/>
  <c r="BF160" i="9"/>
  <c r="AA161" i="10" s="1"/>
  <c r="AY160" i="9"/>
  <c r="U161" i="10" s="1"/>
  <c r="AJ160" i="14"/>
  <c r="AK160" i="18"/>
  <c r="AB160" i="14"/>
  <c r="AH160" i="18"/>
  <c r="V160" i="14"/>
  <c r="R160" i="18"/>
  <c r="J160" i="18"/>
  <c r="J160" i="14"/>
  <c r="M160" i="10"/>
  <c r="E160" i="11" s="1"/>
  <c r="BL158" i="9"/>
  <c r="AG159" i="10" s="1"/>
  <c r="BD158" i="9"/>
  <c r="Y159" i="10" s="1"/>
  <c r="AW158" i="9"/>
  <c r="S159" i="10" s="1"/>
  <c r="AP158" i="9"/>
  <c r="I159" i="10" s="1"/>
  <c r="BK157" i="9"/>
  <c r="AF158" i="10" s="1"/>
  <c r="BC157" i="9"/>
  <c r="X158" i="10" s="1"/>
  <c r="AV157" i="9"/>
  <c r="R158" i="10" s="1"/>
  <c r="AO157" i="9"/>
  <c r="H158" i="10" s="1"/>
  <c r="BJ156" i="9"/>
  <c r="AE157" i="10" s="1"/>
  <c r="BB156" i="9"/>
  <c r="K157" i="10" s="1"/>
  <c r="AU156" i="9"/>
  <c r="Q157" i="10" s="1"/>
  <c r="AN156" i="9"/>
  <c r="G157" i="10" s="1"/>
  <c r="BI155" i="9"/>
  <c r="AD156" i="10" s="1"/>
  <c r="AT155" i="9"/>
  <c r="P156" i="10" s="1"/>
  <c r="AM155" i="9"/>
  <c r="F156" i="10" s="1"/>
  <c r="BH154" i="9"/>
  <c r="AC155" i="10" s="1"/>
  <c r="BA154" i="9"/>
  <c r="W155" i="10" s="1"/>
  <c r="AS154" i="9"/>
  <c r="O155" i="10" s="1"/>
  <c r="BN214" i="9"/>
  <c r="L215" i="10" s="1"/>
  <c r="BG214" i="9"/>
  <c r="AB215" i="10" s="1"/>
  <c r="AZ214" i="9"/>
  <c r="V215" i="10" s="1"/>
  <c r="AR214" i="9"/>
  <c r="N215" i="10" s="1"/>
  <c r="BF213" i="9"/>
  <c r="AA214" i="10" s="1"/>
  <c r="AY213" i="9"/>
  <c r="U214" i="10" s="1"/>
  <c r="AJ213" i="14"/>
  <c r="AK213" i="18"/>
  <c r="AB213" i="14"/>
  <c r="AH213" i="18"/>
  <c r="V213" i="14"/>
  <c r="R213" i="18"/>
  <c r="J213" i="18"/>
  <c r="J213" i="14"/>
  <c r="M213" i="10"/>
  <c r="E213" i="11" s="1"/>
  <c r="BL211" i="9"/>
  <c r="AG212" i="10" s="1"/>
  <c r="BD211" i="9"/>
  <c r="Y212" i="10" s="1"/>
  <c r="AW211" i="9"/>
  <c r="S212" i="10" s="1"/>
  <c r="AP211" i="9"/>
  <c r="I212" i="10" s="1"/>
  <c r="BK210" i="9"/>
  <c r="AF211" i="10" s="1"/>
  <c r="BC210" i="9"/>
  <c r="X211" i="10" s="1"/>
  <c r="AV210" i="9"/>
  <c r="R211" i="10" s="1"/>
  <c r="AO210" i="9"/>
  <c r="H211" i="10" s="1"/>
  <c r="BJ153" i="9"/>
  <c r="AE154" i="10" s="1"/>
  <c r="BB153" i="9"/>
  <c r="K154" i="10" s="1"/>
  <c r="AU153" i="9"/>
  <c r="Q154" i="10" s="1"/>
  <c r="AN153" i="9"/>
  <c r="G154" i="10" s="1"/>
  <c r="BI152" i="9"/>
  <c r="AD153" i="10" s="1"/>
  <c r="AT152" i="9"/>
  <c r="P153" i="10" s="1"/>
  <c r="AM152" i="9"/>
  <c r="F153" i="10" s="1"/>
  <c r="BH186" i="9"/>
  <c r="AC187" i="10" s="1"/>
  <c r="BA186" i="9"/>
  <c r="W187" i="10" s="1"/>
  <c r="AS186" i="9"/>
  <c r="O187" i="10" s="1"/>
  <c r="BN151" i="9"/>
  <c r="L152" i="10" s="1"/>
  <c r="BG151" i="9"/>
  <c r="AB152" i="10" s="1"/>
  <c r="AZ151" i="9"/>
  <c r="V152" i="10" s="1"/>
  <c r="AR151" i="9"/>
  <c r="N152" i="10" s="1"/>
  <c r="BF150" i="9"/>
  <c r="AA151" i="10" s="1"/>
  <c r="AY150" i="9"/>
  <c r="U151" i="10" s="1"/>
  <c r="AJ150" i="14"/>
  <c r="AK150" i="18"/>
  <c r="AB150" i="14"/>
  <c r="AH150" i="18"/>
  <c r="V150" i="14"/>
  <c r="R150" i="18"/>
  <c r="J150" i="18"/>
  <c r="J150" i="14"/>
  <c r="M150" i="10"/>
  <c r="E150" i="11" s="1"/>
  <c r="BL148" i="9"/>
  <c r="AG149" i="10" s="1"/>
  <c r="BD148" i="9"/>
  <c r="Y149" i="10" s="1"/>
  <c r="AW148" i="9"/>
  <c r="S149" i="10" s="1"/>
  <c r="AP148" i="9"/>
  <c r="I149" i="10" s="1"/>
  <c r="BK147" i="9"/>
  <c r="AF148" i="10" s="1"/>
  <c r="BC147" i="9"/>
  <c r="X148" i="10" s="1"/>
  <c r="AV147" i="9"/>
  <c r="R148" i="10" s="1"/>
  <c r="AO147" i="9"/>
  <c r="H148" i="10" s="1"/>
  <c r="BJ209" i="9"/>
  <c r="AE210" i="10" s="1"/>
  <c r="BB209" i="9"/>
  <c r="K210" i="10" s="1"/>
  <c r="AU209" i="9"/>
  <c r="Q210" i="10" s="1"/>
  <c r="AN209" i="9"/>
  <c r="G210" i="10" s="1"/>
  <c r="BI208" i="9"/>
  <c r="AD209" i="10" s="1"/>
  <c r="AT208" i="9"/>
  <c r="P209" i="10" s="1"/>
  <c r="AM208" i="9"/>
  <c r="F209" i="10" s="1"/>
  <c r="BH207" i="9"/>
  <c r="AC208" i="10" s="1"/>
  <c r="BA207" i="9"/>
  <c r="W208" i="10" s="1"/>
  <c r="AS207" i="9"/>
  <c r="O208" i="10" s="1"/>
  <c r="BN206" i="9"/>
  <c r="L207" i="10" s="1"/>
  <c r="BG206" i="9"/>
  <c r="AB207" i="10" s="1"/>
  <c r="AZ206" i="9"/>
  <c r="V207" i="10" s="1"/>
  <c r="AR206" i="9"/>
  <c r="N207" i="10" s="1"/>
  <c r="BF205" i="9"/>
  <c r="AA206" i="10" s="1"/>
  <c r="AY205" i="9"/>
  <c r="U206" i="10" s="1"/>
  <c r="AJ205" i="14"/>
  <c r="AK205" i="18"/>
  <c r="AB205" i="14"/>
  <c r="AH205" i="18"/>
  <c r="V205" i="14"/>
  <c r="R205" i="18"/>
  <c r="J205" i="18"/>
  <c r="J205" i="14"/>
  <c r="M205" i="10"/>
  <c r="E205" i="11" s="1"/>
  <c r="BL203" i="9"/>
  <c r="AG204" i="10" s="1"/>
  <c r="BD203" i="9"/>
  <c r="Y204" i="10" s="1"/>
  <c r="AW203" i="9"/>
  <c r="S204" i="10" s="1"/>
  <c r="AP203" i="9"/>
  <c r="I204" i="10" s="1"/>
  <c r="BK146" i="9"/>
  <c r="AF147" i="10" s="1"/>
  <c r="BC146" i="9"/>
  <c r="X147" i="10" s="1"/>
  <c r="AV146" i="9"/>
  <c r="R147" i="10" s="1"/>
  <c r="AO146" i="9"/>
  <c r="H147" i="10" s="1"/>
  <c r="BJ145" i="9"/>
  <c r="AE146" i="10" s="1"/>
  <c r="BB145" i="9"/>
  <c r="K146" i="10" s="1"/>
  <c r="AU145" i="9"/>
  <c r="Q146" i="10" s="1"/>
  <c r="AN145" i="9"/>
  <c r="G146" i="10" s="1"/>
  <c r="BI144" i="9"/>
  <c r="AD145" i="10" s="1"/>
  <c r="AT144" i="9"/>
  <c r="P145" i="10" s="1"/>
  <c r="AM144" i="9"/>
  <c r="F145" i="10" s="1"/>
  <c r="BH143" i="9"/>
  <c r="AC144" i="10" s="1"/>
  <c r="BA143" i="9"/>
  <c r="W144" i="10" s="1"/>
  <c r="AS143" i="9"/>
  <c r="O144" i="10" s="1"/>
  <c r="BN142" i="9"/>
  <c r="L143" i="10" s="1"/>
  <c r="BG142" i="9"/>
  <c r="AB143" i="10" s="1"/>
  <c r="AZ142" i="9"/>
  <c r="V143" i="10" s="1"/>
  <c r="AR142" i="9"/>
  <c r="N143" i="10" s="1"/>
  <c r="BF141" i="9"/>
  <c r="AA142" i="10" s="1"/>
  <c r="AY141" i="9"/>
  <c r="U142" i="10" s="1"/>
  <c r="AJ141" i="14"/>
  <c r="AK141" i="18"/>
  <c r="AB141" i="14"/>
  <c r="AH141" i="18"/>
  <c r="V141" i="14"/>
  <c r="R141" i="18"/>
  <c r="J141" i="18"/>
  <c r="J141" i="14"/>
  <c r="M141" i="10"/>
  <c r="E141" i="11" s="1"/>
  <c r="BL202" i="9"/>
  <c r="AG203" i="10" s="1"/>
  <c r="BD202" i="9"/>
  <c r="Y203" i="10" s="1"/>
  <c r="AW202" i="9"/>
  <c r="S203" i="10" s="1"/>
  <c r="AP202" i="9"/>
  <c r="I203" i="10" s="1"/>
  <c r="BK201" i="9"/>
  <c r="AF202" i="10" s="1"/>
  <c r="BC201" i="9"/>
  <c r="X202" i="10" s="1"/>
  <c r="AV201" i="9"/>
  <c r="R202" i="10" s="1"/>
  <c r="AO201" i="9"/>
  <c r="H202" i="10" s="1"/>
  <c r="BJ200" i="9"/>
  <c r="AE201" i="10" s="1"/>
  <c r="BB200" i="9"/>
  <c r="K201" i="10" s="1"/>
  <c r="AU200" i="9"/>
  <c r="Q201" i="10" s="1"/>
  <c r="AN200" i="9"/>
  <c r="G201" i="10" s="1"/>
  <c r="BI199" i="9"/>
  <c r="AD200" i="10" s="1"/>
  <c r="AT199" i="9"/>
  <c r="P200" i="10" s="1"/>
  <c r="AM199" i="9"/>
  <c r="F200" i="10" s="1"/>
  <c r="BH198" i="9"/>
  <c r="AC199" i="10" s="1"/>
  <c r="BA198" i="9"/>
  <c r="W199" i="10" s="1"/>
  <c r="AS198" i="9"/>
  <c r="O199" i="10" s="1"/>
  <c r="BN197" i="9"/>
  <c r="L198" i="10" s="1"/>
  <c r="BG197" i="9"/>
  <c r="AB198" i="10" s="1"/>
  <c r="AZ197" i="9"/>
  <c r="V198" i="10" s="1"/>
  <c r="AR197" i="9"/>
  <c r="N198" i="10" s="1"/>
  <c r="BF139" i="9"/>
  <c r="AA140" i="10" s="1"/>
  <c r="AY139" i="9"/>
  <c r="U140" i="10" s="1"/>
  <c r="AJ139" i="14"/>
  <c r="AK139" i="18"/>
  <c r="AB139" i="14"/>
  <c r="AH139" i="18"/>
  <c r="V139" i="14"/>
  <c r="R139" i="18"/>
  <c r="J139" i="18"/>
  <c r="J139" i="14"/>
  <c r="M139" i="10"/>
  <c r="E139" i="11" s="1"/>
  <c r="BL137" i="9"/>
  <c r="AG138" i="10" s="1"/>
  <c r="BD137" i="9"/>
  <c r="Y138" i="10" s="1"/>
  <c r="AW137" i="9"/>
  <c r="S138" i="10" s="1"/>
  <c r="AP137" i="9"/>
  <c r="I138" i="10" s="1"/>
  <c r="BK136" i="9"/>
  <c r="AF137" i="10" s="1"/>
  <c r="BC136" i="9"/>
  <c r="X137" i="10" s="1"/>
  <c r="AV136" i="9"/>
  <c r="R137" i="10" s="1"/>
  <c r="AO136" i="9"/>
  <c r="H137" i="10" s="1"/>
  <c r="BJ135" i="9"/>
  <c r="AE136" i="10" s="1"/>
  <c r="BB135" i="9"/>
  <c r="K136" i="10" s="1"/>
  <c r="AU135" i="9"/>
  <c r="Q136" i="10" s="1"/>
  <c r="AN135" i="9"/>
  <c r="G136" i="10" s="1"/>
  <c r="BI196" i="9"/>
  <c r="AD197" i="10" s="1"/>
  <c r="AT196" i="9"/>
  <c r="P197" i="10" s="1"/>
  <c r="AM196" i="9"/>
  <c r="F197" i="10" s="1"/>
  <c r="BH195" i="9"/>
  <c r="AC196" i="10" s="1"/>
  <c r="BA195" i="9"/>
  <c r="W196" i="10" s="1"/>
  <c r="AS195" i="9"/>
  <c r="O196" i="10" s="1"/>
  <c r="BN194" i="9"/>
  <c r="L195" i="10" s="1"/>
  <c r="BG194" i="9"/>
  <c r="AB195" i="10" s="1"/>
  <c r="AZ194" i="9"/>
  <c r="V195" i="10" s="1"/>
  <c r="AR194" i="9"/>
  <c r="N195" i="10" s="1"/>
  <c r="BF193" i="9"/>
  <c r="AA194" i="10" s="1"/>
  <c r="AY193" i="9"/>
  <c r="U194" i="10" s="1"/>
  <c r="AJ193" i="14"/>
  <c r="AK193" i="18"/>
  <c r="AB193" i="14"/>
  <c r="AH193" i="18"/>
  <c r="V193" i="14"/>
  <c r="R193" i="18"/>
  <c r="J193" i="18"/>
  <c r="J193" i="14"/>
  <c r="M193" i="10"/>
  <c r="E193" i="11" s="1"/>
  <c r="BL134" i="9"/>
  <c r="AG135" i="10" s="1"/>
  <c r="BD134" i="9"/>
  <c r="Y135" i="10" s="1"/>
  <c r="AW134" i="9"/>
  <c r="S135" i="10" s="1"/>
  <c r="AP134" i="9"/>
  <c r="I135" i="10" s="1"/>
  <c r="BK133" i="9"/>
  <c r="AF134" i="10" s="1"/>
  <c r="BC133" i="9"/>
  <c r="X134" i="10" s="1"/>
  <c r="AV133" i="9"/>
  <c r="R134" i="10" s="1"/>
  <c r="AO133" i="9"/>
  <c r="H134" i="10" s="1"/>
  <c r="BJ185" i="9"/>
  <c r="AE186" i="10" s="1"/>
  <c r="BB185" i="9"/>
  <c r="K186" i="10" s="1"/>
  <c r="AU185" i="9"/>
  <c r="Q186" i="10" s="1"/>
  <c r="AN185" i="9"/>
  <c r="G186" i="10" s="1"/>
  <c r="BI132" i="9"/>
  <c r="AD133" i="10" s="1"/>
  <c r="AT132" i="9"/>
  <c r="P133" i="10" s="1"/>
  <c r="AM132" i="9"/>
  <c r="F133" i="10" s="1"/>
  <c r="BH184" i="9"/>
  <c r="AC185" i="10" s="1"/>
  <c r="BA184" i="9"/>
  <c r="W185" i="10" s="1"/>
  <c r="AS184" i="9"/>
  <c r="O185" i="10" s="1"/>
  <c r="BN191" i="9"/>
  <c r="L192" i="10" s="1"/>
  <c r="BG191" i="9"/>
  <c r="AB192" i="10" s="1"/>
  <c r="AZ191" i="9"/>
  <c r="V192" i="10" s="1"/>
  <c r="AR191" i="9"/>
  <c r="N192" i="10" s="1"/>
  <c r="BF190" i="9"/>
  <c r="AA191" i="10" s="1"/>
  <c r="AY190" i="9"/>
  <c r="U191" i="10" s="1"/>
  <c r="AJ190" i="14"/>
  <c r="AK190" i="18"/>
  <c r="AB190" i="14"/>
  <c r="AH190" i="18"/>
  <c r="V190" i="14"/>
  <c r="R190" i="18"/>
  <c r="AQ189" i="9"/>
  <c r="J190" i="10" s="1"/>
  <c r="BL188" i="9"/>
  <c r="AH215" i="9"/>
  <c r="BD188" i="9"/>
  <c r="Z215" i="9"/>
  <c r="AW188" i="9"/>
  <c r="S215" i="9"/>
  <c r="AP188" i="9"/>
  <c r="L215" i="9"/>
  <c r="BK131" i="9"/>
  <c r="AF132" i="10" s="1"/>
  <c r="BC131" i="9"/>
  <c r="X132" i="10" s="1"/>
  <c r="AV131" i="9"/>
  <c r="R132" i="10" s="1"/>
  <c r="AO131" i="9"/>
  <c r="H132" i="10" s="1"/>
  <c r="BJ130" i="9"/>
  <c r="AE131" i="10" s="1"/>
  <c r="BB130" i="9"/>
  <c r="K131" i="10" s="1"/>
  <c r="AU130" i="9"/>
  <c r="Q131" i="10" s="1"/>
  <c r="AN130" i="9"/>
  <c r="G131" i="10" s="1"/>
  <c r="BI183" i="9"/>
  <c r="AD184" i="10" s="1"/>
  <c r="AT183" i="9"/>
  <c r="P184" i="10" s="1"/>
  <c r="AM183" i="9"/>
  <c r="F184" i="10" s="1"/>
  <c r="BH182" i="9"/>
  <c r="AD187" i="9"/>
  <c r="BA182" i="9"/>
  <c r="W187" i="9"/>
  <c r="AS182" i="9"/>
  <c r="O187" i="9"/>
  <c r="BN129" i="9"/>
  <c r="L130" i="10" s="1"/>
  <c r="BG129" i="9"/>
  <c r="AB130" i="10" s="1"/>
  <c r="AZ129" i="9"/>
  <c r="V130" i="10" s="1"/>
  <c r="AR129" i="9"/>
  <c r="N130" i="10" s="1"/>
  <c r="F181" i="9"/>
  <c r="G181" i="9" s="1"/>
  <c r="G128" i="9"/>
  <c r="AW128" i="9" s="1"/>
  <c r="BF128" i="9"/>
  <c r="AB181" i="9"/>
  <c r="AY128" i="9"/>
  <c r="U181" i="9"/>
  <c r="D181" i="9"/>
  <c r="AJ127" i="14"/>
  <c r="AK127" i="18"/>
  <c r="BE126" i="9"/>
  <c r="Z127" i="10" s="1"/>
  <c r="AX126" i="9"/>
  <c r="T127" i="10" s="1"/>
  <c r="AQ126" i="9"/>
  <c r="J127" i="10" s="1"/>
  <c r="BL125" i="9"/>
  <c r="AG126" i="10" s="1"/>
  <c r="BD125" i="9"/>
  <c r="Y126" i="10" s="1"/>
  <c r="AW125" i="9"/>
  <c r="S126" i="10" s="1"/>
  <c r="AP125" i="9"/>
  <c r="I126" i="10" s="1"/>
  <c r="BK124" i="9"/>
  <c r="AF125" i="10" s="1"/>
  <c r="BC124" i="9"/>
  <c r="X125" i="10" s="1"/>
  <c r="AV124" i="9"/>
  <c r="R125" i="10" s="1"/>
  <c r="AO124" i="9"/>
  <c r="H125" i="10" s="1"/>
  <c r="BJ123" i="9"/>
  <c r="AE124" i="10" s="1"/>
  <c r="BB123" i="9"/>
  <c r="K124" i="10" s="1"/>
  <c r="AU123" i="9"/>
  <c r="Q124" i="10" s="1"/>
  <c r="AN123" i="9"/>
  <c r="G124" i="10" s="1"/>
  <c r="BI122" i="9"/>
  <c r="AD123" i="10" s="1"/>
  <c r="AT122" i="9"/>
  <c r="P123" i="10" s="1"/>
  <c r="AM122" i="9"/>
  <c r="F123" i="10" s="1"/>
  <c r="BH121" i="9"/>
  <c r="AC122" i="10" s="1"/>
  <c r="BA121" i="9"/>
  <c r="W122" i="10" s="1"/>
  <c r="AS121" i="9"/>
  <c r="O122" i="10" s="1"/>
  <c r="BN120" i="9"/>
  <c r="L121" i="10" s="1"/>
  <c r="BG120" i="9"/>
  <c r="AB121" i="10" s="1"/>
  <c r="AZ120" i="9"/>
  <c r="V121" i="10" s="1"/>
  <c r="AR120" i="9"/>
  <c r="N121" i="10" s="1"/>
  <c r="BF119" i="9"/>
  <c r="AA120" i="10" s="1"/>
  <c r="AY119" i="9"/>
  <c r="U120" i="10" s="1"/>
  <c r="BM118" i="9"/>
  <c r="AH119" i="10" s="1"/>
  <c r="BE118" i="9"/>
  <c r="Z119" i="10" s="1"/>
  <c r="AX118" i="9"/>
  <c r="T119" i="10" s="1"/>
  <c r="AQ118" i="9"/>
  <c r="J119" i="10" s="1"/>
  <c r="BL117" i="9"/>
  <c r="AG118" i="10" s="1"/>
  <c r="BD117" i="9"/>
  <c r="Y118" i="10" s="1"/>
  <c r="AW117" i="9"/>
  <c r="S118" i="10" s="1"/>
  <c r="AP117" i="9"/>
  <c r="I118" i="10" s="1"/>
  <c r="BK116" i="9"/>
  <c r="AF117" i="10" s="1"/>
  <c r="BC116" i="9"/>
  <c r="X117" i="10" s="1"/>
  <c r="AV116" i="9"/>
  <c r="R117" i="10" s="1"/>
  <c r="AO116" i="9"/>
  <c r="H117" i="10" s="1"/>
  <c r="BJ115" i="9"/>
  <c r="AE116" i="10" s="1"/>
  <c r="BB115" i="9"/>
  <c r="K116" i="10" s="1"/>
  <c r="AU115" i="9"/>
  <c r="Q116" i="10" s="1"/>
  <c r="AN115" i="9"/>
  <c r="G116" i="10" s="1"/>
  <c r="BI114" i="9"/>
  <c r="AE127" i="9"/>
  <c r="E127" i="9"/>
  <c r="AT114" i="9"/>
  <c r="P127" i="9"/>
  <c r="AM114" i="9"/>
  <c r="I127" i="9"/>
  <c r="BH71" i="9"/>
  <c r="AC72" i="10" s="1"/>
  <c r="BA71" i="9"/>
  <c r="W72" i="10" s="1"/>
  <c r="AS71" i="9"/>
  <c r="O72" i="10" s="1"/>
  <c r="BN70" i="9"/>
  <c r="L71" i="10" s="1"/>
  <c r="BG70" i="9"/>
  <c r="AB71" i="10" s="1"/>
  <c r="AZ70" i="9"/>
  <c r="V71" i="10" s="1"/>
  <c r="AR70" i="9"/>
  <c r="N71" i="10" s="1"/>
  <c r="BF69" i="9"/>
  <c r="AA70" i="10" s="1"/>
  <c r="AY69" i="9"/>
  <c r="U70" i="10" s="1"/>
  <c r="BM68" i="9"/>
  <c r="AH69" i="10" s="1"/>
  <c r="BE68" i="9"/>
  <c r="Z69" i="10" s="1"/>
  <c r="AX68" i="9"/>
  <c r="T69" i="10" s="1"/>
  <c r="AQ68" i="9"/>
  <c r="J69" i="10" s="1"/>
  <c r="BL67" i="9"/>
  <c r="AG68" i="10" s="1"/>
  <c r="BD67" i="9"/>
  <c r="Y68" i="10" s="1"/>
  <c r="AW67" i="9"/>
  <c r="S68" i="10" s="1"/>
  <c r="AP67" i="9"/>
  <c r="I68" i="10" s="1"/>
  <c r="BK66" i="9"/>
  <c r="AF67" i="10" s="1"/>
  <c r="BC66" i="9"/>
  <c r="X67" i="10" s="1"/>
  <c r="AV66" i="9"/>
  <c r="R67" i="10" s="1"/>
  <c r="AO66" i="9"/>
  <c r="H67" i="10" s="1"/>
  <c r="BJ65" i="9"/>
  <c r="AE66" i="10" s="1"/>
  <c r="BB65" i="9"/>
  <c r="K66" i="10" s="1"/>
  <c r="AU65" i="9"/>
  <c r="Q66" i="10" s="1"/>
  <c r="AN65" i="9"/>
  <c r="G66" i="10" s="1"/>
  <c r="BI64" i="9"/>
  <c r="AD65" i="10" s="1"/>
  <c r="AT64" i="9"/>
  <c r="P65" i="10" s="1"/>
  <c r="AM64" i="9"/>
  <c r="F65" i="10" s="1"/>
  <c r="BH63" i="9"/>
  <c r="AC64" i="10" s="1"/>
  <c r="BA63" i="9"/>
  <c r="W64" i="10" s="1"/>
  <c r="AS63" i="9"/>
  <c r="O64" i="10" s="1"/>
  <c r="BN62" i="9"/>
  <c r="L63" i="10" s="1"/>
  <c r="BG62" i="9"/>
  <c r="AB63" i="10" s="1"/>
  <c r="AZ62" i="9"/>
  <c r="V63" i="10" s="1"/>
  <c r="AR62" i="9"/>
  <c r="N63" i="10" s="1"/>
  <c r="G61" i="9"/>
  <c r="AX61" i="9" s="1"/>
  <c r="T62" i="10" s="1"/>
  <c r="AY61" i="9"/>
  <c r="U62" i="10" s="1"/>
  <c r="BM60" i="9"/>
  <c r="AH61" i="10" s="1"/>
  <c r="BE60" i="9"/>
  <c r="Z61" i="10" s="1"/>
  <c r="AX60" i="9"/>
  <c r="T61" i="10" s="1"/>
  <c r="AQ60" i="9"/>
  <c r="J61" i="10" s="1"/>
  <c r="BL59" i="9"/>
  <c r="AG60" i="10" s="1"/>
  <c r="BD59" i="9"/>
  <c r="Y60" i="10" s="1"/>
  <c r="AW59" i="9"/>
  <c r="S60" i="10" s="1"/>
  <c r="AP59" i="9"/>
  <c r="I60" i="10" s="1"/>
  <c r="BK58" i="9"/>
  <c r="AF59" i="10" s="1"/>
  <c r="BC58" i="9"/>
  <c r="X59" i="10" s="1"/>
  <c r="AV58" i="9"/>
  <c r="R59" i="10" s="1"/>
  <c r="AO58" i="9"/>
  <c r="H59" i="10" s="1"/>
  <c r="BJ57" i="9"/>
  <c r="AE58" i="10" s="1"/>
  <c r="BB57" i="9"/>
  <c r="K58" i="10" s="1"/>
  <c r="AU57" i="9"/>
  <c r="Q58" i="10" s="1"/>
  <c r="AN57" i="9"/>
  <c r="G58" i="10" s="1"/>
  <c r="BI56" i="9"/>
  <c r="AD57" i="10" s="1"/>
  <c r="AT56" i="9"/>
  <c r="P57" i="10" s="1"/>
  <c r="AM56" i="9"/>
  <c r="F57" i="10" s="1"/>
  <c r="BH55" i="9"/>
  <c r="AC56" i="10" s="1"/>
  <c r="BA55" i="9"/>
  <c r="W56" i="10" s="1"/>
  <c r="AS55" i="9"/>
  <c r="O56" i="10" s="1"/>
  <c r="BN54" i="9"/>
  <c r="L55" i="10" s="1"/>
  <c r="BG54" i="9"/>
  <c r="AB55" i="10" s="1"/>
  <c r="AZ54" i="9"/>
  <c r="V55" i="10" s="1"/>
  <c r="AR54" i="9"/>
  <c r="N55" i="10" s="1"/>
  <c r="G53" i="9"/>
  <c r="BI53" i="9" s="1"/>
  <c r="AD54" i="10" s="1"/>
  <c r="BF53" i="9"/>
  <c r="AA54" i="10" s="1"/>
  <c r="AY53" i="9"/>
  <c r="U54" i="10" s="1"/>
  <c r="BM52" i="9"/>
  <c r="AH53" i="10" s="1"/>
  <c r="BE52" i="9"/>
  <c r="Z53" i="10" s="1"/>
  <c r="AX52" i="9"/>
  <c r="T53" i="10" s="1"/>
  <c r="AQ52" i="9"/>
  <c r="J53" i="10" s="1"/>
  <c r="BL51" i="9"/>
  <c r="AG52" i="10" s="1"/>
  <c r="BD51" i="9"/>
  <c r="Y52" i="10" s="1"/>
  <c r="AW51" i="9"/>
  <c r="S52" i="10" s="1"/>
  <c r="AP51" i="9"/>
  <c r="I52" i="10" s="1"/>
  <c r="BK50" i="9"/>
  <c r="AF51" i="10" s="1"/>
  <c r="BC50" i="9"/>
  <c r="X51" i="10" s="1"/>
  <c r="AV50" i="9"/>
  <c r="R51" i="10" s="1"/>
  <c r="AO50" i="9"/>
  <c r="H51" i="10" s="1"/>
  <c r="BJ49" i="9"/>
  <c r="AE50" i="10" s="1"/>
  <c r="BB49" i="9"/>
  <c r="K50" i="10" s="1"/>
  <c r="AU49" i="9"/>
  <c r="Q50" i="10" s="1"/>
  <c r="AN49" i="9"/>
  <c r="G50" i="10" s="1"/>
  <c r="BI48" i="9"/>
  <c r="AD49" i="10" s="1"/>
  <c r="AT48" i="9"/>
  <c r="P49" i="10" s="1"/>
  <c r="AM48" i="9"/>
  <c r="F49" i="10" s="1"/>
  <c r="BH47" i="9"/>
  <c r="AC48" i="10" s="1"/>
  <c r="BA47" i="9"/>
  <c r="W48" i="10" s="1"/>
  <c r="AS47" i="9"/>
  <c r="O48" i="10" s="1"/>
  <c r="BN46" i="9"/>
  <c r="L47" i="10" s="1"/>
  <c r="BG46" i="9"/>
  <c r="AB47" i="10" s="1"/>
  <c r="AZ46" i="9"/>
  <c r="V47" i="10" s="1"/>
  <c r="AR46" i="9"/>
  <c r="N47" i="10" s="1"/>
  <c r="G45" i="9"/>
  <c r="AX45" i="9" s="1"/>
  <c r="T46" i="10" s="1"/>
  <c r="BM44" i="9"/>
  <c r="AH45" i="10" s="1"/>
  <c r="BE44" i="9"/>
  <c r="Z45" i="10" s="1"/>
  <c r="AX44" i="9"/>
  <c r="T45" i="10" s="1"/>
  <c r="AQ44" i="9"/>
  <c r="J45" i="10" s="1"/>
  <c r="BL112" i="9"/>
  <c r="AG113" i="10" s="1"/>
  <c r="BD112" i="9"/>
  <c r="Y113" i="10" s="1"/>
  <c r="AW112" i="9"/>
  <c r="S113" i="10" s="1"/>
  <c r="AP112" i="9"/>
  <c r="I113" i="10" s="1"/>
  <c r="BK111" i="9"/>
  <c r="AF112" i="10" s="1"/>
  <c r="BC111" i="9"/>
  <c r="X112" i="10" s="1"/>
  <c r="AV111" i="9"/>
  <c r="R112" i="10" s="1"/>
  <c r="AO111" i="9"/>
  <c r="H112" i="10" s="1"/>
  <c r="BJ110" i="9"/>
  <c r="AE111" i="10" s="1"/>
  <c r="BB110" i="9"/>
  <c r="K111" i="10" s="1"/>
  <c r="AU110" i="9"/>
  <c r="Q111" i="10" s="1"/>
  <c r="AN110" i="9"/>
  <c r="G111" i="10" s="1"/>
  <c r="BI109" i="9"/>
  <c r="AD110" i="10" s="1"/>
  <c r="AT109" i="9"/>
  <c r="P110" i="10" s="1"/>
  <c r="AM109" i="9"/>
  <c r="F110" i="10" s="1"/>
  <c r="BH108" i="9"/>
  <c r="AC109" i="10" s="1"/>
  <c r="BA108" i="9"/>
  <c r="W109" i="10" s="1"/>
  <c r="AS108" i="9"/>
  <c r="O109" i="10" s="1"/>
  <c r="BN43" i="9"/>
  <c r="L44" i="10" s="1"/>
  <c r="BG43" i="9"/>
  <c r="AB44" i="10" s="1"/>
  <c r="AZ43" i="9"/>
  <c r="V44" i="10" s="1"/>
  <c r="AR43" i="9"/>
  <c r="N44" i="10" s="1"/>
  <c r="G84" i="9"/>
  <c r="AO84" i="9" s="1"/>
  <c r="H85" i="10" s="1"/>
  <c r="BM42" i="9"/>
  <c r="AH43" i="10" s="1"/>
  <c r="BE42" i="9"/>
  <c r="Z43" i="10" s="1"/>
  <c r="AX42" i="9"/>
  <c r="T43" i="10" s="1"/>
  <c r="AQ42" i="9"/>
  <c r="J43" i="10" s="1"/>
  <c r="BL83" i="9"/>
  <c r="AG84" i="10" s="1"/>
  <c r="BD83" i="9"/>
  <c r="Y84" i="10" s="1"/>
  <c r="AW83" i="9"/>
  <c r="S84" i="10" s="1"/>
  <c r="AP83" i="9"/>
  <c r="I84" i="10" s="1"/>
  <c r="BK41" i="9"/>
  <c r="AF42" i="10" s="1"/>
  <c r="BC41" i="9"/>
  <c r="X42" i="10" s="1"/>
  <c r="AV41" i="9"/>
  <c r="R42" i="10" s="1"/>
  <c r="AO41" i="9"/>
  <c r="H42" i="10" s="1"/>
  <c r="BJ82" i="9"/>
  <c r="AE83" i="10" s="1"/>
  <c r="BB82" i="9"/>
  <c r="K83" i="10" s="1"/>
  <c r="AU82" i="9"/>
  <c r="Q83" i="10" s="1"/>
  <c r="AN82" i="9"/>
  <c r="G83" i="10" s="1"/>
  <c r="BI40" i="9"/>
  <c r="AD41" i="10" s="1"/>
  <c r="AT40" i="9"/>
  <c r="P41" i="10" s="1"/>
  <c r="AM40" i="9"/>
  <c r="F41" i="10" s="1"/>
  <c r="BH39" i="9"/>
  <c r="AC40" i="10" s="1"/>
  <c r="BA39" i="9"/>
  <c r="W40" i="10" s="1"/>
  <c r="AS39" i="9"/>
  <c r="O40" i="10" s="1"/>
  <c r="BN38" i="9"/>
  <c r="L39" i="10" s="1"/>
  <c r="BG38" i="9"/>
  <c r="AB39" i="10" s="1"/>
  <c r="AZ38" i="9"/>
  <c r="V39" i="10" s="1"/>
  <c r="AR38" i="9"/>
  <c r="N39" i="10" s="1"/>
  <c r="G37" i="9"/>
  <c r="AX37" i="9" s="1"/>
  <c r="T38" i="10" s="1"/>
  <c r="AY37" i="9"/>
  <c r="U38" i="10" s="1"/>
  <c r="BM107" i="9"/>
  <c r="AH108" i="10" s="1"/>
  <c r="BE107" i="9"/>
  <c r="Z108" i="10" s="1"/>
  <c r="AX107" i="9"/>
  <c r="T108" i="10" s="1"/>
  <c r="AQ107" i="9"/>
  <c r="J108" i="10" s="1"/>
  <c r="BL106" i="9"/>
  <c r="AG107" i="10" s="1"/>
  <c r="BD106" i="9"/>
  <c r="Y107" i="10" s="1"/>
  <c r="AW106" i="9"/>
  <c r="S107" i="10" s="1"/>
  <c r="AP106" i="9"/>
  <c r="I107" i="10" s="1"/>
  <c r="BK105" i="9"/>
  <c r="AF106" i="10" s="1"/>
  <c r="BC105" i="9"/>
  <c r="X106" i="10" s="1"/>
  <c r="AV105" i="9"/>
  <c r="R106" i="10" s="1"/>
  <c r="AO105" i="9"/>
  <c r="H106" i="10" s="1"/>
  <c r="BJ104" i="9"/>
  <c r="AE105" i="10" s="1"/>
  <c r="BB104" i="9"/>
  <c r="K105" i="10" s="1"/>
  <c r="AU104" i="9"/>
  <c r="Q105" i="10" s="1"/>
  <c r="AN104" i="9"/>
  <c r="G105" i="10" s="1"/>
  <c r="BI103" i="9"/>
  <c r="AD104" i="10" s="1"/>
  <c r="AT103" i="9"/>
  <c r="P104" i="10" s="1"/>
  <c r="AM103" i="9"/>
  <c r="F104" i="10" s="1"/>
  <c r="BH102" i="9"/>
  <c r="AC103" i="10" s="1"/>
  <c r="BA102" i="9"/>
  <c r="W103" i="10" s="1"/>
  <c r="AS102" i="9"/>
  <c r="O103" i="10" s="1"/>
  <c r="BN101" i="9"/>
  <c r="L102" i="10" s="1"/>
  <c r="BG101" i="9"/>
  <c r="AB102" i="10" s="1"/>
  <c r="AZ101" i="9"/>
  <c r="V102" i="10" s="1"/>
  <c r="AR101" i="9"/>
  <c r="N102" i="10" s="1"/>
  <c r="G36" i="9"/>
  <c r="BC36" i="9" s="1"/>
  <c r="X37" i="10" s="1"/>
  <c r="BF36" i="9"/>
  <c r="AA37" i="10" s="1"/>
  <c r="AY36" i="9"/>
  <c r="U37" i="10" s="1"/>
  <c r="BM81" i="9"/>
  <c r="AH82" i="10" s="1"/>
  <c r="BE81" i="9"/>
  <c r="Z82" i="10" s="1"/>
  <c r="AX81" i="9"/>
  <c r="T82" i="10" s="1"/>
  <c r="AQ81" i="9"/>
  <c r="J82" i="10" s="1"/>
  <c r="BL35" i="9"/>
  <c r="AG36" i="10" s="1"/>
  <c r="BD35" i="9"/>
  <c r="Y36" i="10" s="1"/>
  <c r="AW35" i="9"/>
  <c r="S36" i="10" s="1"/>
  <c r="AP35" i="9"/>
  <c r="I36" i="10" s="1"/>
  <c r="BK80" i="9"/>
  <c r="AF81" i="10" s="1"/>
  <c r="BC80" i="9"/>
  <c r="X81" i="10" s="1"/>
  <c r="AV80" i="9"/>
  <c r="R81" i="10" s="1"/>
  <c r="AO80" i="9"/>
  <c r="H81" i="10" s="1"/>
  <c r="BJ34" i="9"/>
  <c r="AE35" i="10" s="1"/>
  <c r="BB34" i="9"/>
  <c r="K35" i="10" s="1"/>
  <c r="AU34" i="9"/>
  <c r="Q35" i="10" s="1"/>
  <c r="AN34" i="9"/>
  <c r="G35" i="10" s="1"/>
  <c r="BI79" i="9"/>
  <c r="AD80" i="10" s="1"/>
  <c r="AT79" i="9"/>
  <c r="P80" i="10" s="1"/>
  <c r="AM79" i="9"/>
  <c r="F80" i="10" s="1"/>
  <c r="BH33" i="9"/>
  <c r="AC34" i="10" s="1"/>
  <c r="BA33" i="9"/>
  <c r="W34" i="10" s="1"/>
  <c r="AS33" i="9"/>
  <c r="O34" i="10" s="1"/>
  <c r="BN32" i="9"/>
  <c r="L33" i="10" s="1"/>
  <c r="BG32" i="9"/>
  <c r="AB33" i="10" s="1"/>
  <c r="AZ32" i="9"/>
  <c r="V33" i="10" s="1"/>
  <c r="AR32" i="9"/>
  <c r="N33" i="10" s="1"/>
  <c r="G31" i="9"/>
  <c r="AX31" i="9" s="1"/>
  <c r="T32" i="10" s="1"/>
  <c r="BM30" i="9"/>
  <c r="AH31" i="10" s="1"/>
  <c r="BE30" i="9"/>
  <c r="Z31" i="10" s="1"/>
  <c r="AX30" i="9"/>
  <c r="T31" i="10" s="1"/>
  <c r="AQ30" i="9"/>
  <c r="J31" i="10" s="1"/>
  <c r="BL100" i="9"/>
  <c r="AG101" i="10" s="1"/>
  <c r="BD100" i="9"/>
  <c r="Y101" i="10" s="1"/>
  <c r="AW100" i="9"/>
  <c r="S101" i="10" s="1"/>
  <c r="AP100" i="9"/>
  <c r="I101" i="10" s="1"/>
  <c r="BK99" i="9"/>
  <c r="AF100" i="10" s="1"/>
  <c r="BC99" i="9"/>
  <c r="X100" i="10" s="1"/>
  <c r="AV99" i="9"/>
  <c r="R100" i="10" s="1"/>
  <c r="AO99" i="9"/>
  <c r="H100" i="10" s="1"/>
  <c r="BJ98" i="9"/>
  <c r="AE99" i="10" s="1"/>
  <c r="BB98" i="9"/>
  <c r="K99" i="10" s="1"/>
  <c r="AU98" i="9"/>
  <c r="Q99" i="10" s="1"/>
  <c r="AN98" i="9"/>
  <c r="G99" i="10" s="1"/>
  <c r="BI97" i="9"/>
  <c r="AD98" i="10" s="1"/>
  <c r="AT97" i="9"/>
  <c r="P98" i="10" s="1"/>
  <c r="AM97" i="9"/>
  <c r="F98" i="10" s="1"/>
  <c r="BH96" i="9"/>
  <c r="AC97" i="10" s="1"/>
  <c r="BA96" i="9"/>
  <c r="W97" i="10" s="1"/>
  <c r="AS96" i="9"/>
  <c r="O97" i="10" s="1"/>
  <c r="BN95" i="9"/>
  <c r="L96" i="10" s="1"/>
  <c r="BG95" i="9"/>
  <c r="AB96" i="10" s="1"/>
  <c r="AZ95" i="9"/>
  <c r="V96" i="10" s="1"/>
  <c r="AR95" i="9"/>
  <c r="N96" i="10" s="1"/>
  <c r="G29" i="9"/>
  <c r="AM29" i="9" s="1"/>
  <c r="F30" i="10" s="1"/>
  <c r="BF29" i="9"/>
  <c r="AA30" i="10" s="1"/>
  <c r="BM28" i="9"/>
  <c r="AH29" i="10" s="1"/>
  <c r="BE28" i="9"/>
  <c r="Z29" i="10" s="1"/>
  <c r="AX28" i="9"/>
  <c r="T29" i="10" s="1"/>
  <c r="AQ28" i="9"/>
  <c r="J29" i="10" s="1"/>
  <c r="BL27" i="9"/>
  <c r="AG28" i="10" s="1"/>
  <c r="BD27" i="9"/>
  <c r="Y28" i="10" s="1"/>
  <c r="AW27" i="9"/>
  <c r="S28" i="10" s="1"/>
  <c r="AP27" i="9"/>
  <c r="I28" i="10" s="1"/>
  <c r="BK26" i="9"/>
  <c r="AF27" i="10" s="1"/>
  <c r="BC26" i="9"/>
  <c r="X27" i="10" s="1"/>
  <c r="AV26" i="9"/>
  <c r="R27" i="10" s="1"/>
  <c r="AO26" i="9"/>
  <c r="H27" i="10" s="1"/>
  <c r="BJ25" i="9"/>
  <c r="AE26" i="10" s="1"/>
  <c r="BB25" i="9"/>
  <c r="K26" i="10" s="1"/>
  <c r="AU25" i="9"/>
  <c r="Q26" i="10" s="1"/>
  <c r="AN25" i="9"/>
  <c r="G26" i="10" s="1"/>
  <c r="BI94" i="9"/>
  <c r="AD95" i="10" s="1"/>
  <c r="AT94" i="9"/>
  <c r="P95" i="10" s="1"/>
  <c r="AM94" i="9"/>
  <c r="F95" i="10" s="1"/>
  <c r="BH93" i="9"/>
  <c r="AC94" i="10" s="1"/>
  <c r="BA93" i="9"/>
  <c r="W94" i="10" s="1"/>
  <c r="AS93" i="9"/>
  <c r="O94" i="10" s="1"/>
  <c r="BN92" i="9"/>
  <c r="L93" i="10" s="1"/>
  <c r="BG92" i="9"/>
  <c r="AB93" i="10" s="1"/>
  <c r="AZ92" i="9"/>
  <c r="V93" i="10" s="1"/>
  <c r="AR92" i="9"/>
  <c r="N93" i="10" s="1"/>
  <c r="G91" i="9"/>
  <c r="AX91" i="9" s="1"/>
  <c r="T92" i="10" s="1"/>
  <c r="AY91" i="9"/>
  <c r="U92" i="10" s="1"/>
  <c r="BM90" i="9"/>
  <c r="AH91" i="10" s="1"/>
  <c r="BE90" i="9"/>
  <c r="Z91" i="10" s="1"/>
  <c r="AX90" i="9"/>
  <c r="T91" i="10" s="1"/>
  <c r="AQ90" i="9"/>
  <c r="J91" i="10" s="1"/>
  <c r="AI25" i="14"/>
  <c r="AB25" i="18"/>
  <c r="AA25" i="14"/>
  <c r="X25" i="18"/>
  <c r="AW24" i="9"/>
  <c r="S25" i="10" s="1"/>
  <c r="AP24" i="9"/>
  <c r="I25" i="10" s="1"/>
  <c r="BK78" i="9"/>
  <c r="AF79" i="10" s="1"/>
  <c r="BC78" i="9"/>
  <c r="X79" i="10" s="1"/>
  <c r="AV78" i="9"/>
  <c r="R79" i="10" s="1"/>
  <c r="AO78" i="9"/>
  <c r="H79" i="10" s="1"/>
  <c r="BJ23" i="9"/>
  <c r="AE24" i="10" s="1"/>
  <c r="BB23" i="9"/>
  <c r="K24" i="10" s="1"/>
  <c r="AU23" i="9"/>
  <c r="Q24" i="10" s="1"/>
  <c r="AN23" i="9"/>
  <c r="G24" i="10" s="1"/>
  <c r="BI77" i="9"/>
  <c r="AD78" i="10" s="1"/>
  <c r="AT77" i="9"/>
  <c r="P78" i="10" s="1"/>
  <c r="AM77" i="9"/>
  <c r="F78" i="10" s="1"/>
  <c r="BH22" i="9"/>
  <c r="AC23" i="10" s="1"/>
  <c r="BA22" i="9"/>
  <c r="W23" i="10" s="1"/>
  <c r="AS22" i="9"/>
  <c r="O23" i="10" s="1"/>
  <c r="BN76" i="9"/>
  <c r="L77" i="10" s="1"/>
  <c r="BG76" i="9"/>
  <c r="AB77" i="10" s="1"/>
  <c r="AZ76" i="9"/>
  <c r="V77" i="10" s="1"/>
  <c r="AR76" i="9"/>
  <c r="N77" i="10" s="1"/>
  <c r="G89" i="9"/>
  <c r="AX89" i="9" s="1"/>
  <c r="T90" i="10" s="1"/>
  <c r="BM88" i="9"/>
  <c r="AH89" i="10" s="1"/>
  <c r="BE88" i="9"/>
  <c r="Z89" i="10" s="1"/>
  <c r="AX88" i="9"/>
  <c r="T89" i="10" s="1"/>
  <c r="AQ88" i="9"/>
  <c r="J89" i="10" s="1"/>
  <c r="AI88" i="14"/>
  <c r="AB88" i="18"/>
  <c r="AA88" i="14"/>
  <c r="X88" i="18"/>
  <c r="AW87" i="9"/>
  <c r="S88" i="10" s="1"/>
  <c r="AP87" i="9"/>
  <c r="I88" i="10" s="1"/>
  <c r="BK86" i="9"/>
  <c r="AG113" i="9"/>
  <c r="BC86" i="9"/>
  <c r="Y113" i="9"/>
  <c r="AV86" i="9"/>
  <c r="R113" i="9"/>
  <c r="AO86" i="9"/>
  <c r="K113" i="9"/>
  <c r="BJ21" i="9"/>
  <c r="AE22" i="10" s="1"/>
  <c r="BB21" i="9"/>
  <c r="K22" i="10" s="1"/>
  <c r="AU21" i="9"/>
  <c r="Q22" i="10" s="1"/>
  <c r="AN21" i="9"/>
  <c r="G22" i="10" s="1"/>
  <c r="BI75" i="9"/>
  <c r="AD76" i="10" s="1"/>
  <c r="AT75" i="9"/>
  <c r="P76" i="10" s="1"/>
  <c r="AM75" i="9"/>
  <c r="F76" i="10" s="1"/>
  <c r="BH20" i="9"/>
  <c r="AC21" i="10" s="1"/>
  <c r="BA20" i="9"/>
  <c r="W21" i="10" s="1"/>
  <c r="AS20" i="9"/>
  <c r="O21" i="10" s="1"/>
  <c r="BN74" i="9"/>
  <c r="L75" i="10" s="1"/>
  <c r="BG74" i="9"/>
  <c r="AB75" i="10" s="1"/>
  <c r="AZ74" i="9"/>
  <c r="V75" i="10" s="1"/>
  <c r="AR74" i="9"/>
  <c r="N75" i="10" s="1"/>
  <c r="G73" i="9"/>
  <c r="AW73" i="9" s="1"/>
  <c r="F85" i="9"/>
  <c r="G85" i="9" s="1"/>
  <c r="AB85" i="9"/>
  <c r="U85" i="9"/>
  <c r="D85" i="9"/>
  <c r="BM19" i="9"/>
  <c r="AI72" i="9"/>
  <c r="BE19" i="9"/>
  <c r="AA72" i="9"/>
  <c r="AX19" i="9"/>
  <c r="T72" i="9"/>
  <c r="AQ19" i="9"/>
  <c r="M72" i="9"/>
  <c r="AI18" i="14"/>
  <c r="AB18" i="18"/>
  <c r="BD17" i="9"/>
  <c r="Y18" i="10" s="1"/>
  <c r="AW17" i="9"/>
  <c r="S18" i="10" s="1"/>
  <c r="AP17" i="9"/>
  <c r="I18" i="10" s="1"/>
  <c r="BK16" i="9"/>
  <c r="AF17" i="10" s="1"/>
  <c r="BC16" i="9"/>
  <c r="X17" i="10" s="1"/>
  <c r="AV16" i="9"/>
  <c r="R17" i="10" s="1"/>
  <c r="AO16" i="9"/>
  <c r="H17" i="10" s="1"/>
  <c r="BJ15" i="9"/>
  <c r="AE16" i="10" s="1"/>
  <c r="BB15" i="9"/>
  <c r="K16" i="10" s="1"/>
  <c r="AU15" i="9"/>
  <c r="Q16" i="10" s="1"/>
  <c r="AN15" i="9"/>
  <c r="G16" i="10" s="1"/>
  <c r="BI14" i="9"/>
  <c r="AD15" i="10" s="1"/>
  <c r="AT14" i="9"/>
  <c r="P15" i="10" s="1"/>
  <c r="AM14" i="9"/>
  <c r="F15" i="10" s="1"/>
  <c r="BH13" i="9"/>
  <c r="AC14" i="10" s="1"/>
  <c r="BA13" i="9"/>
  <c r="W14" i="10" s="1"/>
  <c r="AS13" i="9"/>
  <c r="O14" i="10" s="1"/>
  <c r="BN12" i="9"/>
  <c r="L13" i="10" s="1"/>
  <c r="BG12" i="9"/>
  <c r="AB13" i="10" s="1"/>
  <c r="AZ12" i="9"/>
  <c r="V13" i="10" s="1"/>
  <c r="AR12" i="9"/>
  <c r="N13" i="10" s="1"/>
  <c r="G11" i="9"/>
  <c r="BM11" i="9" s="1"/>
  <c r="AH12" i="10" s="1"/>
  <c r="AY11" i="9"/>
  <c r="U12" i="10" s="1"/>
  <c r="BM10" i="9"/>
  <c r="AH11" i="10" s="1"/>
  <c r="BE10" i="9"/>
  <c r="Z11" i="10" s="1"/>
  <c r="AX10" i="9"/>
  <c r="T11" i="10" s="1"/>
  <c r="AQ10" i="9"/>
  <c r="J11" i="10" s="1"/>
  <c r="BL9" i="9"/>
  <c r="AG10" i="10" s="1"/>
  <c r="BD9" i="9"/>
  <c r="Y10" i="10" s="1"/>
  <c r="AW9" i="9"/>
  <c r="S10" i="10" s="1"/>
  <c r="AP9" i="9"/>
  <c r="I10" i="10" s="1"/>
  <c r="BK8" i="9"/>
  <c r="AF9" i="10" s="1"/>
  <c r="BC8" i="9"/>
  <c r="X9" i="10" s="1"/>
  <c r="AV8" i="9"/>
  <c r="R9" i="10" s="1"/>
  <c r="AO8" i="9"/>
  <c r="H9" i="10" s="1"/>
  <c r="BJ7" i="9"/>
  <c r="AE8" i="10" s="1"/>
  <c r="BB7" i="9"/>
  <c r="K8" i="10" s="1"/>
  <c r="AU7" i="9"/>
  <c r="Q8" i="10" s="1"/>
  <c r="AN7" i="9"/>
  <c r="G8" i="10" s="1"/>
  <c r="BI6" i="9"/>
  <c r="AD7" i="10" s="1"/>
  <c r="AT6" i="9"/>
  <c r="P7" i="10" s="1"/>
  <c r="AM6" i="9"/>
  <c r="F7" i="10" s="1"/>
  <c r="BH5" i="9"/>
  <c r="AC6" i="10" s="1"/>
  <c r="BA5" i="9"/>
  <c r="W6" i="10" s="1"/>
  <c r="AS5" i="9"/>
  <c r="O6" i="10" s="1"/>
  <c r="BN4" i="9"/>
  <c r="AJ18" i="9"/>
  <c r="AJ369" i="9" s="1"/>
  <c r="BG4" i="9"/>
  <c r="AC18" i="9"/>
  <c r="AC369" i="9" s="1"/>
  <c r="AZ4" i="9"/>
  <c r="V18" i="9"/>
  <c r="V369" i="9" s="1"/>
  <c r="AR4" i="9"/>
  <c r="N18" i="9"/>
  <c r="N369" i="9" s="1"/>
  <c r="E4" i="10"/>
  <c r="D355" i="8"/>
  <c r="D356" i="8"/>
  <c r="D357" i="8"/>
  <c r="D358" i="8"/>
  <c r="D359" i="8"/>
  <c r="D360" i="8"/>
  <c r="D361" i="8"/>
  <c r="D362" i="8"/>
  <c r="D363" i="8"/>
  <c r="D364" i="8"/>
  <c r="D365" i="8"/>
  <c r="D366" i="8"/>
  <c r="D367" i="8"/>
  <c r="D368" i="8"/>
  <c r="D369" i="8"/>
  <c r="D354" i="8"/>
  <c r="D331" i="8"/>
  <c r="D332" i="8"/>
  <c r="D333" i="8"/>
  <c r="D334" i="8"/>
  <c r="D335" i="8"/>
  <c r="D336" i="8"/>
  <c r="D337" i="8"/>
  <c r="D338" i="8"/>
  <c r="D339" i="8"/>
  <c r="D340" i="8"/>
  <c r="D341" i="8"/>
  <c r="D342" i="8"/>
  <c r="D343" i="8"/>
  <c r="D344" i="8"/>
  <c r="D345" i="8"/>
  <c r="D346" i="8"/>
  <c r="D347" i="8"/>
  <c r="D348" i="8"/>
  <c r="D349" i="8"/>
  <c r="D350" i="8"/>
  <c r="D351" i="8"/>
  <c r="D330" i="8"/>
  <c r="D301" i="8"/>
  <c r="D302" i="8"/>
  <c r="D303" i="8"/>
  <c r="D304" i="8"/>
  <c r="D305" i="8"/>
  <c r="D306" i="8"/>
  <c r="D307" i="8"/>
  <c r="D308" i="8"/>
  <c r="D309" i="8"/>
  <c r="D310" i="8"/>
  <c r="D311" i="8"/>
  <c r="D312" i="8"/>
  <c r="D313" i="8"/>
  <c r="D314" i="8"/>
  <c r="D315" i="8"/>
  <c r="D316" i="8"/>
  <c r="D317" i="8"/>
  <c r="D318" i="8"/>
  <c r="D319" i="8"/>
  <c r="D320" i="8"/>
  <c r="D321" i="8"/>
  <c r="D322" i="8"/>
  <c r="D323" i="8"/>
  <c r="D324" i="8"/>
  <c r="D325" i="8"/>
  <c r="D326" i="8"/>
  <c r="D327" i="8"/>
  <c r="D265" i="8"/>
  <c r="D266" i="8"/>
  <c r="D267" i="8"/>
  <c r="D268" i="8"/>
  <c r="D269" i="8"/>
  <c r="D270" i="8"/>
  <c r="D271" i="8"/>
  <c r="D272" i="8"/>
  <c r="D273" i="8"/>
  <c r="D274" i="8"/>
  <c r="D275" i="8"/>
  <c r="D276" i="8"/>
  <c r="D277" i="8"/>
  <c r="D278" i="8"/>
  <c r="D279" i="8"/>
  <c r="D280" i="8"/>
  <c r="D281" i="8"/>
  <c r="D282" i="8"/>
  <c r="D283" i="8"/>
  <c r="D284" i="8"/>
  <c r="D285" i="8"/>
  <c r="D286" i="8"/>
  <c r="D287" i="8"/>
  <c r="D288" i="8"/>
  <c r="D289" i="8"/>
  <c r="D290" i="8"/>
  <c r="D291" i="8"/>
  <c r="D292" i="8"/>
  <c r="D293" i="8"/>
  <c r="D294" i="8"/>
  <c r="D295" i="8"/>
  <c r="D296" i="8"/>
  <c r="D297" i="8"/>
  <c r="D298" i="8"/>
  <c r="D299" i="8"/>
  <c r="D300" i="8"/>
  <c r="D264" i="8"/>
  <c r="D259" i="8"/>
  <c r="D260" i="8"/>
  <c r="D261" i="8"/>
  <c r="D217" i="8"/>
  <c r="D218" i="8"/>
  <c r="D219" i="8"/>
  <c r="D220" i="8"/>
  <c r="D221" i="8"/>
  <c r="D222" i="8"/>
  <c r="D223" i="8"/>
  <c r="D224" i="8"/>
  <c r="D225" i="8"/>
  <c r="D226" i="8"/>
  <c r="D227" i="8"/>
  <c r="D228" i="8"/>
  <c r="D229" i="8"/>
  <c r="D230" i="8"/>
  <c r="D231" i="8"/>
  <c r="D232" i="8"/>
  <c r="D233" i="8"/>
  <c r="D234" i="8"/>
  <c r="D235" i="8"/>
  <c r="D236" i="8"/>
  <c r="D237" i="8"/>
  <c r="D238" i="8"/>
  <c r="D239" i="8"/>
  <c r="D240" i="8"/>
  <c r="D241" i="8"/>
  <c r="D242" i="8"/>
  <c r="D243" i="8"/>
  <c r="D244" i="8"/>
  <c r="D245" i="8"/>
  <c r="D246" i="8"/>
  <c r="D247" i="8"/>
  <c r="D248" i="8"/>
  <c r="D249" i="8"/>
  <c r="D250" i="8"/>
  <c r="D251" i="8"/>
  <c r="D252" i="8"/>
  <c r="D253" i="8"/>
  <c r="D254" i="8"/>
  <c r="D255" i="8"/>
  <c r="D256" i="8"/>
  <c r="D257" i="8"/>
  <c r="D258" i="8"/>
  <c r="D216" i="8"/>
  <c r="D130" i="8"/>
  <c r="D131" i="8"/>
  <c r="D132" i="8"/>
  <c r="D133" i="8"/>
  <c r="D134" i="8"/>
  <c r="D135" i="8"/>
  <c r="D136" i="8"/>
  <c r="D137" i="8"/>
  <c r="D138" i="8"/>
  <c r="D139" i="8"/>
  <c r="D140" i="8"/>
  <c r="D141" i="8"/>
  <c r="D142" i="8"/>
  <c r="D143" i="8"/>
  <c r="D144" i="8"/>
  <c r="D145" i="8"/>
  <c r="D146" i="8"/>
  <c r="D147" i="8"/>
  <c r="D148" i="8"/>
  <c r="D149" i="8"/>
  <c r="D150" i="8"/>
  <c r="D151" i="8"/>
  <c r="D152" i="8"/>
  <c r="D153" i="8"/>
  <c r="D154" i="8"/>
  <c r="D155" i="8"/>
  <c r="D156" i="8"/>
  <c r="D157" i="8"/>
  <c r="D158" i="8"/>
  <c r="D159" i="8"/>
  <c r="D160" i="8"/>
  <c r="D161" i="8"/>
  <c r="D162" i="8"/>
  <c r="D163" i="8"/>
  <c r="D164" i="8"/>
  <c r="D165" i="8"/>
  <c r="D166" i="8"/>
  <c r="D167" i="8"/>
  <c r="D168" i="8"/>
  <c r="D169" i="8"/>
  <c r="D170" i="8"/>
  <c r="D171" i="8"/>
  <c r="D172" i="8"/>
  <c r="D173" i="8"/>
  <c r="D174" i="8"/>
  <c r="D175" i="8"/>
  <c r="D176" i="8"/>
  <c r="D177" i="8"/>
  <c r="D178" i="8"/>
  <c r="D179" i="8"/>
  <c r="D180" i="8"/>
  <c r="D181" i="8"/>
  <c r="D182" i="8"/>
  <c r="D183" i="8"/>
  <c r="D184" i="8"/>
  <c r="D185" i="8"/>
  <c r="D186" i="8"/>
  <c r="D187" i="8"/>
  <c r="D188" i="8"/>
  <c r="D189" i="8"/>
  <c r="D190" i="8"/>
  <c r="D191" i="8"/>
  <c r="D192" i="8"/>
  <c r="D193" i="8"/>
  <c r="D194" i="8"/>
  <c r="D195" i="8"/>
  <c r="D196" i="8"/>
  <c r="D197" i="8"/>
  <c r="D198" i="8"/>
  <c r="D199" i="8"/>
  <c r="D200" i="8"/>
  <c r="D201" i="8"/>
  <c r="D202" i="8"/>
  <c r="D203" i="8"/>
  <c r="D204" i="8"/>
  <c r="D205" i="8"/>
  <c r="D206" i="8"/>
  <c r="D207" i="8"/>
  <c r="D208" i="8"/>
  <c r="D209" i="8"/>
  <c r="D210" i="8"/>
  <c r="D211" i="8"/>
  <c r="D212" i="8"/>
  <c r="D213" i="8"/>
  <c r="D129" i="8"/>
  <c r="D115" i="8"/>
  <c r="D116" i="8"/>
  <c r="D117" i="8"/>
  <c r="D118" i="8"/>
  <c r="D119" i="8"/>
  <c r="D120" i="8"/>
  <c r="D121" i="8"/>
  <c r="D122" i="8"/>
  <c r="D123" i="8"/>
  <c r="D124" i="8"/>
  <c r="D125" i="8"/>
  <c r="D126" i="8"/>
  <c r="D114" i="8"/>
  <c r="D77" i="8"/>
  <c r="D75" i="8"/>
  <c r="D73" i="8"/>
  <c r="D60" i="8"/>
  <c r="D58" i="8"/>
  <c r="D56" i="8"/>
  <c r="D34" i="8"/>
  <c r="D32" i="8"/>
  <c r="D30" i="8"/>
  <c r="D24" i="8"/>
  <c r="D22" i="8"/>
  <c r="D21" i="8"/>
  <c r="D23" i="8"/>
  <c r="D25" i="8"/>
  <c r="D26" i="8"/>
  <c r="D27" i="8"/>
  <c r="D28" i="8"/>
  <c r="D29" i="8"/>
  <c r="D31" i="8"/>
  <c r="D33" i="8"/>
  <c r="D35" i="8"/>
  <c r="D36" i="8"/>
  <c r="D37" i="8"/>
  <c r="D38" i="8"/>
  <c r="D39" i="8"/>
  <c r="D40" i="8"/>
  <c r="D41" i="8"/>
  <c r="D42" i="8"/>
  <c r="D43" i="8"/>
  <c r="D44" i="8"/>
  <c r="D45" i="8"/>
  <c r="D46" i="8"/>
  <c r="D47" i="8"/>
  <c r="D48" i="8"/>
  <c r="D49" i="8"/>
  <c r="D50" i="8"/>
  <c r="D51" i="8"/>
  <c r="D52" i="8"/>
  <c r="D53" i="8"/>
  <c r="D54" i="8"/>
  <c r="D55" i="8"/>
  <c r="D57" i="8"/>
  <c r="D59" i="8"/>
  <c r="D61" i="8"/>
  <c r="D62" i="8"/>
  <c r="D63" i="8"/>
  <c r="D64" i="8"/>
  <c r="D65" i="8"/>
  <c r="D66" i="8"/>
  <c r="D67" i="8"/>
  <c r="D68" i="8"/>
  <c r="D69" i="8"/>
  <c r="D70" i="8"/>
  <c r="D71" i="8"/>
  <c r="D72" i="8"/>
  <c r="D74" i="8"/>
  <c r="D76" i="8"/>
  <c r="D78" i="8"/>
  <c r="D79" i="8"/>
  <c r="D80" i="8"/>
  <c r="D81" i="8"/>
  <c r="D82" i="8"/>
  <c r="D83" i="8"/>
  <c r="D84" i="8"/>
  <c r="D85" i="8"/>
  <c r="D86" i="8"/>
  <c r="D87" i="8"/>
  <c r="D88" i="8"/>
  <c r="D89" i="8"/>
  <c r="D90" i="8"/>
  <c r="D91" i="8"/>
  <c r="D92" i="8"/>
  <c r="D93" i="8"/>
  <c r="D94" i="8"/>
  <c r="D95" i="8"/>
  <c r="D96" i="8"/>
  <c r="D97" i="8"/>
  <c r="D98" i="8"/>
  <c r="D99" i="8"/>
  <c r="D100" i="8"/>
  <c r="D101" i="8"/>
  <c r="D102" i="8"/>
  <c r="D103" i="8"/>
  <c r="D104" i="8"/>
  <c r="D105" i="8"/>
  <c r="D106" i="8"/>
  <c r="D107" i="8"/>
  <c r="D108" i="8"/>
  <c r="D109" i="8"/>
  <c r="D110" i="8"/>
  <c r="D111" i="8"/>
  <c r="D20" i="8"/>
  <c r="D5" i="8"/>
  <c r="D6" i="8"/>
  <c r="D7" i="8"/>
  <c r="D8" i="8"/>
  <c r="D9" i="8"/>
  <c r="D10" i="8"/>
  <c r="D11" i="8"/>
  <c r="D12" i="8"/>
  <c r="D13" i="8"/>
  <c r="D14" i="8"/>
  <c r="D15" i="8"/>
  <c r="D16" i="8"/>
  <c r="D17" i="8"/>
  <c r="D4" i="8"/>
  <c r="AB353" i="10" l="1"/>
  <c r="V46" i="14"/>
  <c r="R46" i="18"/>
  <c r="P126" i="14"/>
  <c r="P126" i="18"/>
  <c r="Z212" i="14"/>
  <c r="AG212" i="18"/>
  <c r="H167" i="14"/>
  <c r="H167" i="18"/>
  <c r="K242" i="14"/>
  <c r="K242" i="18"/>
  <c r="F250" i="14"/>
  <c r="F250" i="18"/>
  <c r="Y314" i="14"/>
  <c r="Y314" i="18"/>
  <c r="H277" i="14"/>
  <c r="H277" i="18"/>
  <c r="Z326" i="14"/>
  <c r="AG326" i="18"/>
  <c r="K333" i="14"/>
  <c r="K333" i="18"/>
  <c r="S106" i="14"/>
  <c r="AE106" i="18"/>
  <c r="Q51" i="14"/>
  <c r="AN51" i="18"/>
  <c r="G132" i="14"/>
  <c r="G132" i="18"/>
  <c r="K249" i="14"/>
  <c r="K249" i="18"/>
  <c r="K332" i="14"/>
  <c r="K332" i="18"/>
  <c r="K340" i="14"/>
  <c r="K340" i="18"/>
  <c r="Y16" i="14"/>
  <c r="Y16" i="18"/>
  <c r="Y99" i="14"/>
  <c r="Y99" i="18"/>
  <c r="F35" i="14"/>
  <c r="F35" i="18"/>
  <c r="Y58" i="14"/>
  <c r="Y58" i="18"/>
  <c r="Q136" i="14"/>
  <c r="AN136" i="18"/>
  <c r="Q146" i="14"/>
  <c r="AN146" i="18"/>
  <c r="F157" i="14"/>
  <c r="F157" i="18"/>
  <c r="Q181" i="14"/>
  <c r="AN181" i="18"/>
  <c r="Q315" i="14"/>
  <c r="AN315" i="18"/>
  <c r="AD285" i="14"/>
  <c r="AI285" i="18"/>
  <c r="L110" i="14"/>
  <c r="L110" i="18"/>
  <c r="N115" i="10"/>
  <c r="L145" i="14"/>
  <c r="L145" i="18"/>
  <c r="Q247" i="14"/>
  <c r="AN247" i="18"/>
  <c r="AC264" i="10"/>
  <c r="W270" i="14"/>
  <c r="AP270" i="18"/>
  <c r="AF363" i="14"/>
  <c r="T363" i="18"/>
  <c r="R331" i="14"/>
  <c r="Q331" i="18"/>
  <c r="AE49" i="14"/>
  <c r="Z49" i="18"/>
  <c r="AE274" i="14"/>
  <c r="Z274" i="18"/>
  <c r="L288" i="14"/>
  <c r="L288" i="18"/>
  <c r="L6" i="14"/>
  <c r="L6" i="18"/>
  <c r="V32" i="14"/>
  <c r="R32" i="18"/>
  <c r="V62" i="14"/>
  <c r="R62" i="18"/>
  <c r="Q135" i="14"/>
  <c r="AN135" i="18"/>
  <c r="K138" i="14"/>
  <c r="K138" i="18"/>
  <c r="K204" i="14"/>
  <c r="K204" i="18"/>
  <c r="W87" i="10"/>
  <c r="S100" i="14"/>
  <c r="AE100" i="18"/>
  <c r="S117" i="14"/>
  <c r="AE117" i="18"/>
  <c r="G147" i="14"/>
  <c r="G147" i="18"/>
  <c r="R148" i="14"/>
  <c r="Q148" i="18"/>
  <c r="Y211" i="14"/>
  <c r="Y211" i="18"/>
  <c r="AG225" i="14"/>
  <c r="AA225" i="18"/>
  <c r="R233" i="14"/>
  <c r="Q233" i="18"/>
  <c r="AG241" i="14"/>
  <c r="AA241" i="18"/>
  <c r="S257" i="14"/>
  <c r="AE257" i="18"/>
  <c r="K313" i="10"/>
  <c r="F26" i="14"/>
  <c r="F26" i="18"/>
  <c r="F66" i="14"/>
  <c r="F66" i="18"/>
  <c r="F224" i="14"/>
  <c r="F224" i="18"/>
  <c r="P78" i="14"/>
  <c r="P78" i="18"/>
  <c r="Y133" i="14"/>
  <c r="Y133" i="18"/>
  <c r="P209" i="14"/>
  <c r="P209" i="18"/>
  <c r="Y172" i="14"/>
  <c r="Y172" i="18"/>
  <c r="Y239" i="14"/>
  <c r="Y239" i="18"/>
  <c r="V92" i="14"/>
  <c r="R92" i="18"/>
  <c r="V38" i="14"/>
  <c r="R38" i="18"/>
  <c r="T36" i="14"/>
  <c r="AO36" i="18"/>
  <c r="W81" i="14"/>
  <c r="AP81" i="18"/>
  <c r="G125" i="14"/>
  <c r="G125" i="18"/>
  <c r="G316" i="14"/>
  <c r="G316" i="18"/>
  <c r="R276" i="14"/>
  <c r="Q276" i="18"/>
  <c r="Y105" i="14"/>
  <c r="Y105" i="18"/>
  <c r="AF131" i="14"/>
  <c r="T131" i="18"/>
  <c r="AC248" i="14"/>
  <c r="W248" i="18"/>
  <c r="AF347" i="14"/>
  <c r="T347" i="18"/>
  <c r="G356" i="14"/>
  <c r="G356" i="18"/>
  <c r="AE95" i="14"/>
  <c r="Z95" i="18"/>
  <c r="AE41" i="14"/>
  <c r="Z41" i="18"/>
  <c r="P184" i="14"/>
  <c r="P184" i="18"/>
  <c r="W153" i="14"/>
  <c r="AP153" i="18"/>
  <c r="AE231" i="14"/>
  <c r="Z231" i="18"/>
  <c r="Q284" i="14"/>
  <c r="AN284" i="18"/>
  <c r="AJ12" i="14"/>
  <c r="AK12" i="18"/>
  <c r="S307" i="14"/>
  <c r="AE307" i="18"/>
  <c r="R79" i="14"/>
  <c r="Q79" i="18"/>
  <c r="S59" i="14"/>
  <c r="AE59" i="18"/>
  <c r="Y305" i="14"/>
  <c r="Y305" i="18"/>
  <c r="R364" i="14"/>
  <c r="Q364" i="18"/>
  <c r="AB183" i="10"/>
  <c r="BG187" i="9"/>
  <c r="AB188" i="10" s="1"/>
  <c r="S74" i="10"/>
  <c r="T28" i="14"/>
  <c r="AO28" i="18"/>
  <c r="AG101" i="14"/>
  <c r="AA101" i="18"/>
  <c r="AG107" i="14"/>
  <c r="AA107" i="18"/>
  <c r="AG118" i="14"/>
  <c r="AA118" i="18"/>
  <c r="T159" i="14"/>
  <c r="AO159" i="18"/>
  <c r="K258" i="14"/>
  <c r="K258" i="18"/>
  <c r="K279" i="14"/>
  <c r="K279" i="18"/>
  <c r="I358" i="14"/>
  <c r="I358" i="18"/>
  <c r="AH365" i="14"/>
  <c r="AJ365" i="18"/>
  <c r="S112" i="14"/>
  <c r="AE112" i="18"/>
  <c r="K137" i="14"/>
  <c r="K137" i="18"/>
  <c r="R158" i="14"/>
  <c r="Q158" i="18"/>
  <c r="X166" i="14"/>
  <c r="S166" i="18"/>
  <c r="AG174" i="14"/>
  <c r="AA174" i="18"/>
  <c r="W298" i="14"/>
  <c r="AP298" i="18"/>
  <c r="Y116" i="14"/>
  <c r="Y116" i="18"/>
  <c r="AE186" i="14"/>
  <c r="Z186" i="18"/>
  <c r="R154" i="14"/>
  <c r="Q154" i="18"/>
  <c r="AE173" i="14"/>
  <c r="Z173" i="18"/>
  <c r="Q324" i="14"/>
  <c r="AN324" i="18"/>
  <c r="AF297" i="14"/>
  <c r="T297" i="18"/>
  <c r="AE65" i="14"/>
  <c r="Z65" i="18"/>
  <c r="Q197" i="14"/>
  <c r="AN197" i="18"/>
  <c r="Q338" i="14"/>
  <c r="AN338" i="18"/>
  <c r="P346" i="14"/>
  <c r="P346" i="18"/>
  <c r="AA5" i="10"/>
  <c r="AF124" i="14"/>
  <c r="T124" i="18"/>
  <c r="AE164" i="14"/>
  <c r="Z164" i="18"/>
  <c r="V90" i="14"/>
  <c r="R90" i="18"/>
  <c r="T84" i="14"/>
  <c r="AO84" i="18"/>
  <c r="AG113" i="14"/>
  <c r="AA113" i="18"/>
  <c r="P203" i="14"/>
  <c r="P203" i="18"/>
  <c r="Q175" i="14"/>
  <c r="AN175" i="18"/>
  <c r="Z218" i="14"/>
  <c r="AG218" i="18"/>
  <c r="H234" i="14"/>
  <c r="H234" i="18"/>
  <c r="K317" i="14"/>
  <c r="K317" i="18"/>
  <c r="AH291" i="14"/>
  <c r="AJ291" i="18"/>
  <c r="AG299" i="14"/>
  <c r="AA299" i="18"/>
  <c r="Z341" i="14"/>
  <c r="AG341" i="18"/>
  <c r="Z349" i="14"/>
  <c r="AG349" i="18"/>
  <c r="AC27" i="14"/>
  <c r="W27" i="18"/>
  <c r="AC67" i="14"/>
  <c r="W67" i="18"/>
  <c r="AG134" i="14"/>
  <c r="AA134" i="18"/>
  <c r="S202" i="14"/>
  <c r="AE202" i="18"/>
  <c r="AG278" i="14"/>
  <c r="AA278" i="18"/>
  <c r="K325" i="14"/>
  <c r="K325" i="18"/>
  <c r="AG290" i="14"/>
  <c r="AA290" i="18"/>
  <c r="K306" i="14"/>
  <c r="K306" i="18"/>
  <c r="AH357" i="14"/>
  <c r="AJ357" i="18"/>
  <c r="Q22" i="14"/>
  <c r="AN22" i="18"/>
  <c r="F83" i="14"/>
  <c r="F83" i="18"/>
  <c r="L201" i="14"/>
  <c r="L201" i="18"/>
  <c r="L104" i="14"/>
  <c r="L104" i="18"/>
  <c r="X123" i="14"/>
  <c r="S123" i="18"/>
  <c r="L14" i="14"/>
  <c r="L14" i="18"/>
  <c r="T68" i="14"/>
  <c r="AO68" i="18"/>
  <c r="T226" i="14"/>
  <c r="AO226" i="18"/>
  <c r="AH366" i="14"/>
  <c r="AJ366" i="18"/>
  <c r="L217" i="10"/>
  <c r="W98" i="14"/>
  <c r="AP98" i="18"/>
  <c r="P296" i="14"/>
  <c r="P296" i="18"/>
  <c r="H85" i="14"/>
  <c r="H85" i="18"/>
  <c r="AF54" i="14"/>
  <c r="T54" i="18"/>
  <c r="V189" i="10"/>
  <c r="AH149" i="14"/>
  <c r="AJ149" i="18"/>
  <c r="F24" i="14"/>
  <c r="F24" i="18"/>
  <c r="Y111" i="14"/>
  <c r="Y111" i="18"/>
  <c r="Q165" i="14"/>
  <c r="AN165" i="18"/>
  <c r="Q240" i="14"/>
  <c r="AN240" i="18"/>
  <c r="X339" i="14"/>
  <c r="S339" i="18"/>
  <c r="L76" i="14"/>
  <c r="L76" i="18"/>
  <c r="AC57" i="14"/>
  <c r="W57" i="18"/>
  <c r="P156" i="14"/>
  <c r="P156" i="18"/>
  <c r="Q180" i="14"/>
  <c r="AN180" i="18"/>
  <c r="AE223" i="14"/>
  <c r="Z223" i="18"/>
  <c r="Y323" i="14"/>
  <c r="Y323" i="18"/>
  <c r="Q304" i="14"/>
  <c r="AN304" i="18"/>
  <c r="R20" i="10"/>
  <c r="AG60" i="14"/>
  <c r="AA60" i="18"/>
  <c r="F348" i="14"/>
  <c r="F348" i="18"/>
  <c r="F30" i="14"/>
  <c r="F30" i="18"/>
  <c r="Z37" i="14"/>
  <c r="AG37" i="18"/>
  <c r="S129" i="10"/>
  <c r="AW181" i="9"/>
  <c r="S182" i="10" s="1"/>
  <c r="T52" i="14"/>
  <c r="AO52" i="18"/>
  <c r="AE42" i="14"/>
  <c r="Z42" i="18"/>
  <c r="F50" i="14"/>
  <c r="F50" i="18"/>
  <c r="AF210" i="14"/>
  <c r="T210" i="18"/>
  <c r="X232" i="14"/>
  <c r="S232" i="18"/>
  <c r="Q256" i="14"/>
  <c r="AN256" i="18"/>
  <c r="F265" i="14"/>
  <c r="F265" i="18"/>
  <c r="L275" i="14"/>
  <c r="L275" i="18"/>
  <c r="Q289" i="14"/>
  <c r="AN289" i="18"/>
  <c r="X355" i="14"/>
  <c r="S355" i="18"/>
  <c r="AE80" i="14"/>
  <c r="Z80" i="18"/>
  <c r="P200" i="14"/>
  <c r="P200" i="18"/>
  <c r="L255" i="14"/>
  <c r="L255" i="18"/>
  <c r="Y330" i="14"/>
  <c r="Y330" i="18"/>
  <c r="AD21" i="14"/>
  <c r="AI21" i="18"/>
  <c r="W92" i="14"/>
  <c r="AP92" i="18"/>
  <c r="S35" i="14"/>
  <c r="AE35" i="18"/>
  <c r="Q109" i="14"/>
  <c r="AN109" i="18"/>
  <c r="I60" i="14"/>
  <c r="I60" i="18"/>
  <c r="AC140" i="14"/>
  <c r="W140" i="18"/>
  <c r="AI149" i="14"/>
  <c r="AB149" i="18"/>
  <c r="AD162" i="14"/>
  <c r="AI162" i="18"/>
  <c r="AH174" i="14"/>
  <c r="AJ174" i="18"/>
  <c r="P178" i="14"/>
  <c r="P178" i="18"/>
  <c r="AD229" i="14"/>
  <c r="AI229" i="18"/>
  <c r="Y269" i="14"/>
  <c r="Y269" i="18"/>
  <c r="AB5" i="10"/>
  <c r="AF7" i="14"/>
  <c r="T7" i="18"/>
  <c r="AH9" i="14"/>
  <c r="AJ9" i="18"/>
  <c r="AJ11" i="14"/>
  <c r="AK11" i="18"/>
  <c r="Q14" i="14"/>
  <c r="AN14" i="18"/>
  <c r="K16" i="14"/>
  <c r="K16" i="18"/>
  <c r="AA18" i="14"/>
  <c r="X18" i="18"/>
  <c r="Z20" i="10"/>
  <c r="AE21" i="14"/>
  <c r="Z21" i="18"/>
  <c r="I88" i="14"/>
  <c r="I88" i="18"/>
  <c r="AB89" i="14"/>
  <c r="AH89" i="18"/>
  <c r="L77" i="14"/>
  <c r="L77" i="18"/>
  <c r="S24" i="14"/>
  <c r="AE24" i="18"/>
  <c r="U25" i="14"/>
  <c r="AF25" i="18"/>
  <c r="AL25" i="18" s="1"/>
  <c r="N25" i="11" s="1"/>
  <c r="AJ91" i="14"/>
  <c r="AK91" i="18"/>
  <c r="Q94" i="14"/>
  <c r="AN94" i="18"/>
  <c r="K26" i="14"/>
  <c r="K26" i="18"/>
  <c r="AA28" i="14"/>
  <c r="X28" i="18"/>
  <c r="F98" i="14"/>
  <c r="F98" i="18"/>
  <c r="T100" i="14"/>
  <c r="AO100" i="18"/>
  <c r="V31" i="14"/>
  <c r="R31" i="18"/>
  <c r="AD33" i="14"/>
  <c r="AI33" i="18"/>
  <c r="G35" i="14"/>
  <c r="G35" i="18"/>
  <c r="I36" i="14"/>
  <c r="I36" i="18"/>
  <c r="W37" i="14"/>
  <c r="AP37" i="18"/>
  <c r="Y103" i="14"/>
  <c r="Y103" i="18"/>
  <c r="AG105" i="14"/>
  <c r="AA105" i="18"/>
  <c r="AI107" i="14"/>
  <c r="AB107" i="18"/>
  <c r="P39" i="14"/>
  <c r="P39" i="18"/>
  <c r="R41" i="14"/>
  <c r="Q41" i="18"/>
  <c r="Z42" i="14"/>
  <c r="AG42" i="18"/>
  <c r="AB43" i="14"/>
  <c r="AH43" i="18"/>
  <c r="L44" i="14"/>
  <c r="L44" i="18"/>
  <c r="S111" i="14"/>
  <c r="AE111" i="18"/>
  <c r="U113" i="14"/>
  <c r="AF113" i="18"/>
  <c r="BF45" i="9"/>
  <c r="AA46" i="10" s="1"/>
  <c r="AE48" i="14"/>
  <c r="Z48" i="18"/>
  <c r="H51" i="14"/>
  <c r="H51" i="18"/>
  <c r="J53" i="18"/>
  <c r="J53" i="14"/>
  <c r="M53" i="10"/>
  <c r="E53" i="11" s="1"/>
  <c r="X55" i="14"/>
  <c r="S55" i="18"/>
  <c r="AF57" i="14"/>
  <c r="T57" i="18"/>
  <c r="AH59" i="14"/>
  <c r="AJ59" i="18"/>
  <c r="AJ61" i="14"/>
  <c r="AK61" i="18"/>
  <c r="Q64" i="14"/>
  <c r="AN64" i="18"/>
  <c r="K66" i="14"/>
  <c r="K66" i="18"/>
  <c r="AA68" i="14"/>
  <c r="X68" i="18"/>
  <c r="P71" i="14"/>
  <c r="P71" i="18"/>
  <c r="F115" i="10"/>
  <c r="K116" i="14"/>
  <c r="K116" i="18"/>
  <c r="AA118" i="14"/>
  <c r="X118" i="18"/>
  <c r="P121" i="14"/>
  <c r="P121" i="18"/>
  <c r="R123" i="14"/>
  <c r="Q123" i="18"/>
  <c r="Z125" i="14"/>
  <c r="AG125" i="18"/>
  <c r="AB127" i="14"/>
  <c r="AH127" i="18"/>
  <c r="S131" i="14"/>
  <c r="AE131" i="18"/>
  <c r="I189" i="10"/>
  <c r="AP215" i="9"/>
  <c r="I216" i="10" s="1"/>
  <c r="P192" i="14"/>
  <c r="P192" i="18"/>
  <c r="R133" i="14"/>
  <c r="Q133" i="18"/>
  <c r="Z134" i="14"/>
  <c r="AG134" i="18"/>
  <c r="AC194" i="14"/>
  <c r="W194" i="18"/>
  <c r="F197" i="14"/>
  <c r="F197" i="18"/>
  <c r="T137" i="14"/>
  <c r="AO137" i="18"/>
  <c r="W140" i="14"/>
  <c r="AP140" i="18"/>
  <c r="AE199" i="14"/>
  <c r="Z199" i="18"/>
  <c r="H202" i="14"/>
  <c r="H202" i="18"/>
  <c r="Y144" i="14"/>
  <c r="Y144" i="18"/>
  <c r="AG146" i="14"/>
  <c r="AA146" i="18"/>
  <c r="AI204" i="14"/>
  <c r="AB204" i="18"/>
  <c r="Q208" i="14"/>
  <c r="AN208" i="18"/>
  <c r="K210" i="14"/>
  <c r="K210" i="18"/>
  <c r="AA149" i="14"/>
  <c r="X149" i="18"/>
  <c r="L152" i="14"/>
  <c r="L152" i="18"/>
  <c r="S154" i="14"/>
  <c r="AE154" i="18"/>
  <c r="U212" i="14"/>
  <c r="AF212" i="18"/>
  <c r="AD215" i="14"/>
  <c r="AI215" i="18"/>
  <c r="G157" i="14"/>
  <c r="G157" i="18"/>
  <c r="I159" i="14"/>
  <c r="I159" i="18"/>
  <c r="X162" i="14"/>
  <c r="S162" i="18"/>
  <c r="AF164" i="14"/>
  <c r="T164" i="18"/>
  <c r="AH166" i="14"/>
  <c r="AJ166" i="18"/>
  <c r="P170" i="14"/>
  <c r="P170" i="18"/>
  <c r="R172" i="14"/>
  <c r="Q172" i="18"/>
  <c r="Z174" i="14"/>
  <c r="AG174" i="18"/>
  <c r="AC177" i="14"/>
  <c r="W177" i="18"/>
  <c r="F180" i="14"/>
  <c r="F180" i="18"/>
  <c r="H217" i="10"/>
  <c r="U218" i="14"/>
  <c r="AF218" i="18"/>
  <c r="AD221" i="14"/>
  <c r="AI221" i="18"/>
  <c r="G224" i="14"/>
  <c r="G224" i="18"/>
  <c r="I226" i="14"/>
  <c r="I226" i="18"/>
  <c r="X229" i="14"/>
  <c r="S229" i="18"/>
  <c r="AF231" i="14"/>
  <c r="T231" i="18"/>
  <c r="AH233" i="14"/>
  <c r="AJ233" i="18"/>
  <c r="P237" i="14"/>
  <c r="P237" i="18"/>
  <c r="R239" i="14"/>
  <c r="Q239" i="18"/>
  <c r="Z241" i="14"/>
  <c r="AG241" i="18"/>
  <c r="AC244" i="14"/>
  <c r="W244" i="18"/>
  <c r="F247" i="14"/>
  <c r="F247" i="18"/>
  <c r="T249" i="14"/>
  <c r="AO249" i="18"/>
  <c r="W252" i="14"/>
  <c r="AP252" i="18"/>
  <c r="AE254" i="14"/>
  <c r="Z254" i="18"/>
  <c r="H257" i="14"/>
  <c r="H257" i="18"/>
  <c r="Y262" i="14"/>
  <c r="Y262" i="18"/>
  <c r="AD264" i="10"/>
  <c r="R313" i="10"/>
  <c r="AI314" i="14"/>
  <c r="AB314" i="18"/>
  <c r="Q269" i="14"/>
  <c r="AN269" i="18"/>
  <c r="K315" i="14"/>
  <c r="K315" i="18"/>
  <c r="AA317" i="14"/>
  <c r="X317" i="18"/>
  <c r="L272" i="14"/>
  <c r="L272" i="18"/>
  <c r="S275" i="14"/>
  <c r="AE275" i="18"/>
  <c r="U277" i="14"/>
  <c r="AF277" i="18"/>
  <c r="AD321" i="14"/>
  <c r="AI321" i="18"/>
  <c r="G324" i="14"/>
  <c r="G324" i="18"/>
  <c r="I279" i="14"/>
  <c r="I279" i="18"/>
  <c r="X282" i="14"/>
  <c r="S282" i="18"/>
  <c r="AF284" i="14"/>
  <c r="T284" i="18"/>
  <c r="AH325" i="14"/>
  <c r="AJ325" i="18"/>
  <c r="P286" i="14"/>
  <c r="P286" i="18"/>
  <c r="R288" i="14"/>
  <c r="Q288" i="18"/>
  <c r="Z290" i="14"/>
  <c r="AG290" i="18"/>
  <c r="AC293" i="14"/>
  <c r="W293" i="18"/>
  <c r="F296" i="14"/>
  <c r="F296" i="18"/>
  <c r="T298" i="14"/>
  <c r="AO298" i="18"/>
  <c r="W301" i="14"/>
  <c r="AP301" i="18"/>
  <c r="AE303" i="14"/>
  <c r="Z303" i="18"/>
  <c r="H306" i="14"/>
  <c r="H306" i="18"/>
  <c r="Y311" i="14"/>
  <c r="Y311" i="18"/>
  <c r="AF330" i="14"/>
  <c r="T330" i="18"/>
  <c r="AH332" i="14"/>
  <c r="AJ332" i="18"/>
  <c r="P336" i="14"/>
  <c r="P336" i="18"/>
  <c r="R338" i="14"/>
  <c r="Q338" i="18"/>
  <c r="Z340" i="14"/>
  <c r="AG340" i="18"/>
  <c r="AC343" i="14"/>
  <c r="W343" i="18"/>
  <c r="F346" i="14"/>
  <c r="F346" i="18"/>
  <c r="T348" i="14"/>
  <c r="AO348" i="18"/>
  <c r="W351" i="14"/>
  <c r="AP351" i="18"/>
  <c r="R6" i="14"/>
  <c r="Q6" i="18"/>
  <c r="N10" i="18"/>
  <c r="M10" i="18"/>
  <c r="G10" i="11" s="1"/>
  <c r="AC11" i="14"/>
  <c r="W11" i="18"/>
  <c r="Z16" i="14"/>
  <c r="AG16" i="18"/>
  <c r="M18" i="18"/>
  <c r="G18" i="11" s="1"/>
  <c r="N18" i="18"/>
  <c r="AE75" i="14"/>
  <c r="Z75" i="18"/>
  <c r="H22" i="14"/>
  <c r="H22" i="18"/>
  <c r="AZ89" i="9"/>
  <c r="V90" i="10" s="1"/>
  <c r="AF23" i="14"/>
  <c r="T23" i="18"/>
  <c r="AH24" i="14"/>
  <c r="AJ24" i="18"/>
  <c r="AR91" i="9"/>
  <c r="N92" i="10" s="1"/>
  <c r="R94" i="14"/>
  <c r="Q94" i="18"/>
  <c r="Z26" i="14"/>
  <c r="AG26" i="18"/>
  <c r="AB28" i="14"/>
  <c r="AH28" i="18"/>
  <c r="Q96" i="14"/>
  <c r="AN96" i="18"/>
  <c r="K98" i="14"/>
  <c r="K98" i="18"/>
  <c r="AA100" i="14"/>
  <c r="X100" i="18"/>
  <c r="AR31" i="9"/>
  <c r="N32" i="10" s="1"/>
  <c r="R34" i="14"/>
  <c r="Q34" i="18"/>
  <c r="Z35" i="14"/>
  <c r="AG35" i="18"/>
  <c r="AB36" i="14"/>
  <c r="AH36" i="18"/>
  <c r="Q102" i="14"/>
  <c r="AN102" i="18"/>
  <c r="K104" i="14"/>
  <c r="K104" i="18"/>
  <c r="AA106" i="14"/>
  <c r="X106" i="18"/>
  <c r="AR37" i="9"/>
  <c r="N38" i="10" s="1"/>
  <c r="R40" i="14"/>
  <c r="Q40" i="18"/>
  <c r="Z83" i="14"/>
  <c r="AG83" i="18"/>
  <c r="AB84" i="14"/>
  <c r="AH84" i="18"/>
  <c r="Q44" i="14"/>
  <c r="AN44" i="18"/>
  <c r="K110" i="14"/>
  <c r="K110" i="18"/>
  <c r="AA112" i="14"/>
  <c r="X112" i="18"/>
  <c r="AR45" i="9"/>
  <c r="N46" i="10" s="1"/>
  <c r="R48" i="14"/>
  <c r="Q48" i="18"/>
  <c r="Z50" i="14"/>
  <c r="AG50" i="18"/>
  <c r="AB52" i="14"/>
  <c r="AH52" i="18"/>
  <c r="Q55" i="14"/>
  <c r="AN55" i="18"/>
  <c r="K57" i="14"/>
  <c r="K57" i="18"/>
  <c r="AA59" i="14"/>
  <c r="X59" i="18"/>
  <c r="AR61" i="9"/>
  <c r="N62" i="10" s="1"/>
  <c r="R64" i="14"/>
  <c r="Q64" i="18"/>
  <c r="Z66" i="14"/>
  <c r="AG66" i="18"/>
  <c r="AB68" i="14"/>
  <c r="AH68" i="18"/>
  <c r="H116" i="14"/>
  <c r="H116" i="18"/>
  <c r="J118" i="18"/>
  <c r="J118" i="14"/>
  <c r="AD120" i="14"/>
  <c r="AI120" i="18"/>
  <c r="AF122" i="14"/>
  <c r="T122" i="18"/>
  <c r="AH124" i="14"/>
  <c r="AJ124" i="18"/>
  <c r="AJ126" i="14"/>
  <c r="AK126" i="18"/>
  <c r="BG128" i="9"/>
  <c r="AG184" i="14"/>
  <c r="AA184" i="18"/>
  <c r="AI132" i="14"/>
  <c r="AB132" i="18"/>
  <c r="AH189" i="10"/>
  <c r="BM215" i="9"/>
  <c r="AH216" i="10" s="1"/>
  <c r="Y192" i="14"/>
  <c r="Y192" i="18"/>
  <c r="AG133" i="14"/>
  <c r="AA133" i="18"/>
  <c r="AI134" i="14"/>
  <c r="AB134" i="18"/>
  <c r="X194" i="14"/>
  <c r="S194" i="18"/>
  <c r="AF196" i="14"/>
  <c r="T196" i="18"/>
  <c r="AH136" i="14"/>
  <c r="AJ136" i="18"/>
  <c r="AJ138" i="14"/>
  <c r="AK138" i="18"/>
  <c r="Y198" i="14"/>
  <c r="Y198" i="18"/>
  <c r="AG200" i="14"/>
  <c r="AA200" i="18"/>
  <c r="AI202" i="14"/>
  <c r="AB202" i="18"/>
  <c r="X142" i="14"/>
  <c r="S142" i="18"/>
  <c r="AF144" i="14"/>
  <c r="T144" i="18"/>
  <c r="AH146" i="14"/>
  <c r="AJ146" i="18"/>
  <c r="AJ204" i="14"/>
  <c r="AK204" i="18"/>
  <c r="Y207" i="14"/>
  <c r="Y207" i="18"/>
  <c r="AG209" i="14"/>
  <c r="AA209" i="18"/>
  <c r="AI148" i="14"/>
  <c r="AB148" i="18"/>
  <c r="X151" i="14"/>
  <c r="S151" i="18"/>
  <c r="AF187" i="14"/>
  <c r="T187" i="18"/>
  <c r="AH154" i="14"/>
  <c r="AJ154" i="18"/>
  <c r="AJ212" i="14"/>
  <c r="AK212" i="18"/>
  <c r="Y215" i="14"/>
  <c r="Y215" i="18"/>
  <c r="AG156" i="14"/>
  <c r="AA156" i="18"/>
  <c r="AI158" i="14"/>
  <c r="AB158" i="18"/>
  <c r="X161" i="14"/>
  <c r="S161" i="18"/>
  <c r="AF163" i="14"/>
  <c r="T163" i="18"/>
  <c r="AH165" i="14"/>
  <c r="AJ165" i="18"/>
  <c r="AJ167" i="14"/>
  <c r="AK167" i="18"/>
  <c r="Y170" i="14"/>
  <c r="Y170" i="18"/>
  <c r="AG172" i="14"/>
  <c r="AA172" i="18"/>
  <c r="AI174" i="14"/>
  <c r="AB174" i="18"/>
  <c r="X177" i="14"/>
  <c r="S177" i="18"/>
  <c r="AF179" i="14"/>
  <c r="T179" i="18"/>
  <c r="AH181" i="14"/>
  <c r="AJ181" i="18"/>
  <c r="AG217" i="10"/>
  <c r="BL262" i="9"/>
  <c r="AG263" i="10" s="1"/>
  <c r="X220" i="14"/>
  <c r="S220" i="18"/>
  <c r="AF222" i="14"/>
  <c r="T222" i="18"/>
  <c r="AH224" i="14"/>
  <c r="AJ224" i="18"/>
  <c r="AJ226" i="14"/>
  <c r="AK226" i="18"/>
  <c r="Y229" i="14"/>
  <c r="Y229" i="18"/>
  <c r="AG231" i="14"/>
  <c r="AA231" i="18"/>
  <c r="AI233" i="14"/>
  <c r="AB233" i="18"/>
  <c r="X236" i="14"/>
  <c r="S236" i="18"/>
  <c r="AF238" i="14"/>
  <c r="T238" i="18"/>
  <c r="AH240" i="14"/>
  <c r="AJ240" i="18"/>
  <c r="AJ242" i="14"/>
  <c r="AK242" i="18"/>
  <c r="Y245" i="14"/>
  <c r="Y245" i="18"/>
  <c r="AG247" i="14"/>
  <c r="AA247" i="18"/>
  <c r="AI249" i="14"/>
  <c r="AB249" i="18"/>
  <c r="X252" i="14"/>
  <c r="S252" i="18"/>
  <c r="AF254" i="14"/>
  <c r="T254" i="18"/>
  <c r="AH256" i="14"/>
  <c r="AJ256" i="18"/>
  <c r="BM257" i="9"/>
  <c r="AH258" i="10" s="1"/>
  <c r="Y261" i="14"/>
  <c r="Y261" i="18"/>
  <c r="Q264" i="10"/>
  <c r="AH265" i="14"/>
  <c r="AJ265" i="18"/>
  <c r="AG313" i="10"/>
  <c r="BL328" i="9"/>
  <c r="AG329" i="10" s="1"/>
  <c r="X267" i="14"/>
  <c r="S267" i="18"/>
  <c r="AF269" i="14"/>
  <c r="T269" i="18"/>
  <c r="AH315" i="14"/>
  <c r="AJ315" i="18"/>
  <c r="AJ317" i="14"/>
  <c r="AK317" i="18"/>
  <c r="Y272" i="14"/>
  <c r="Y272" i="18"/>
  <c r="AG274" i="14"/>
  <c r="AA274" i="18"/>
  <c r="AI276" i="14"/>
  <c r="AB276" i="18"/>
  <c r="X320" i="14"/>
  <c r="S320" i="18"/>
  <c r="AF322" i="14"/>
  <c r="T322" i="18"/>
  <c r="AH324" i="14"/>
  <c r="AJ324" i="18"/>
  <c r="AJ279" i="14"/>
  <c r="AK279" i="18"/>
  <c r="Y282" i="14"/>
  <c r="Y282" i="18"/>
  <c r="AG284" i="14"/>
  <c r="AA284" i="18"/>
  <c r="AI325" i="14"/>
  <c r="AB325" i="18"/>
  <c r="X328" i="14"/>
  <c r="S328" i="18"/>
  <c r="AF287" i="14"/>
  <c r="T287" i="18"/>
  <c r="AH289" i="14"/>
  <c r="AJ289" i="18"/>
  <c r="AJ291" i="14"/>
  <c r="AK291" i="18"/>
  <c r="Y294" i="14"/>
  <c r="Y294" i="18"/>
  <c r="AG296" i="14"/>
  <c r="AA296" i="18"/>
  <c r="AI298" i="14"/>
  <c r="AB298" i="18"/>
  <c r="X301" i="14"/>
  <c r="S301" i="18"/>
  <c r="AF303" i="14"/>
  <c r="T303" i="18"/>
  <c r="AH305" i="14"/>
  <c r="AJ305" i="18"/>
  <c r="BM306" i="9"/>
  <c r="AH307" i="10" s="1"/>
  <c r="Y310" i="14"/>
  <c r="Y310" i="18"/>
  <c r="S330" i="14"/>
  <c r="AE330" i="18"/>
  <c r="AH331" i="14"/>
  <c r="AJ331" i="18"/>
  <c r="AJ333" i="14"/>
  <c r="AK333" i="18"/>
  <c r="Y336" i="14"/>
  <c r="Y336" i="18"/>
  <c r="AG338" i="14"/>
  <c r="AA338" i="18"/>
  <c r="AI340" i="14"/>
  <c r="AB340" i="18"/>
  <c r="X343" i="14"/>
  <c r="S343" i="18"/>
  <c r="AF345" i="14"/>
  <c r="T345" i="18"/>
  <c r="AH347" i="14"/>
  <c r="AJ347" i="18"/>
  <c r="AJ349" i="14"/>
  <c r="AK349" i="18"/>
  <c r="O353" i="10"/>
  <c r="G355" i="14"/>
  <c r="G355" i="18"/>
  <c r="I357" i="14"/>
  <c r="I357" i="18"/>
  <c r="W359" i="14"/>
  <c r="AP359" i="18"/>
  <c r="AE361" i="14"/>
  <c r="Z361" i="18"/>
  <c r="H364" i="14"/>
  <c r="H364" i="18"/>
  <c r="J366" i="18"/>
  <c r="J366" i="14"/>
  <c r="AD368" i="14"/>
  <c r="AI368" i="18"/>
  <c r="I369" i="9"/>
  <c r="S6" i="14"/>
  <c r="AE6" i="18"/>
  <c r="U8" i="14"/>
  <c r="AF8" i="18"/>
  <c r="AC10" i="14"/>
  <c r="W10" i="18"/>
  <c r="F13" i="14"/>
  <c r="F13" i="18"/>
  <c r="T15" i="14"/>
  <c r="AO15" i="18"/>
  <c r="AR15" i="18" s="1"/>
  <c r="Q15" i="11" s="1"/>
  <c r="V17" i="14"/>
  <c r="R17" i="18"/>
  <c r="AZ19" i="9"/>
  <c r="BA73" i="9"/>
  <c r="K21" i="14"/>
  <c r="K21" i="18"/>
  <c r="AA22" i="14"/>
  <c r="X22" i="18"/>
  <c r="AS89" i="9"/>
  <c r="O90" i="10" s="1"/>
  <c r="K23" i="14"/>
  <c r="K23" i="18"/>
  <c r="AA24" i="14"/>
  <c r="X24" i="18"/>
  <c r="P91" i="14"/>
  <c r="P91" i="18"/>
  <c r="R93" i="14"/>
  <c r="Q93" i="18"/>
  <c r="Z95" i="14"/>
  <c r="AG95" i="18"/>
  <c r="AB27" i="14"/>
  <c r="AH27" i="18"/>
  <c r="L29" i="14"/>
  <c r="L29" i="18"/>
  <c r="S97" i="14"/>
  <c r="AE97" i="18"/>
  <c r="U99" i="14"/>
  <c r="AF99" i="18"/>
  <c r="BF100" i="9"/>
  <c r="AA101" i="10" s="1"/>
  <c r="BH31" i="9"/>
  <c r="AC32" i="10" s="1"/>
  <c r="H80" i="14"/>
  <c r="H80" i="18"/>
  <c r="AQ80" i="9"/>
  <c r="J81" i="10" s="1"/>
  <c r="X82" i="14"/>
  <c r="S82" i="18"/>
  <c r="AF102" i="14"/>
  <c r="T102" i="18"/>
  <c r="AH104" i="14"/>
  <c r="AJ104" i="18"/>
  <c r="AJ106" i="14"/>
  <c r="AK106" i="18"/>
  <c r="AS37" i="9"/>
  <c r="O38" i="10" s="1"/>
  <c r="K40" i="14"/>
  <c r="K40" i="18"/>
  <c r="AA83" i="14"/>
  <c r="X83" i="18"/>
  <c r="F44" i="14"/>
  <c r="F44" i="18"/>
  <c r="T110" i="14"/>
  <c r="AO110" i="18"/>
  <c r="V112" i="14"/>
  <c r="R112" i="18"/>
  <c r="AD45" i="14"/>
  <c r="AI45" i="18"/>
  <c r="G48" i="14"/>
  <c r="G48" i="18"/>
  <c r="I50" i="14"/>
  <c r="I50" i="18"/>
  <c r="W52" i="14"/>
  <c r="AP52" i="18"/>
  <c r="BA53" i="9"/>
  <c r="W54" i="10" s="1"/>
  <c r="AG56" i="14"/>
  <c r="AA56" i="18"/>
  <c r="AI58" i="14"/>
  <c r="AB58" i="18"/>
  <c r="P61" i="14"/>
  <c r="P61" i="18"/>
  <c r="R63" i="14"/>
  <c r="Q63" i="18"/>
  <c r="Z65" i="14"/>
  <c r="AG65" i="18"/>
  <c r="AB67" i="14"/>
  <c r="AH67" i="18"/>
  <c r="L69" i="14"/>
  <c r="L69" i="18"/>
  <c r="S72" i="14"/>
  <c r="AE72" i="18"/>
  <c r="X115" i="10"/>
  <c r="AX116" i="9"/>
  <c r="T117" i="10" s="1"/>
  <c r="AD119" i="14"/>
  <c r="AI119" i="18"/>
  <c r="G122" i="14"/>
  <c r="G122" i="18"/>
  <c r="I124" i="14"/>
  <c r="I124" i="18"/>
  <c r="W126" i="14"/>
  <c r="AP126" i="18"/>
  <c r="AS128" i="9"/>
  <c r="H184" i="14"/>
  <c r="H184" i="18"/>
  <c r="J132" i="18"/>
  <c r="J132" i="14"/>
  <c r="AA189" i="10"/>
  <c r="Y191" i="14"/>
  <c r="Y191" i="18"/>
  <c r="AG185" i="14"/>
  <c r="AA185" i="18"/>
  <c r="AI186" i="14"/>
  <c r="AB186" i="18"/>
  <c r="P193" i="14"/>
  <c r="P193" i="18"/>
  <c r="R195" i="14"/>
  <c r="Q195" i="18"/>
  <c r="Z197" i="14"/>
  <c r="AG197" i="18"/>
  <c r="BE136" i="9"/>
  <c r="Z137" i="10" s="1"/>
  <c r="L139" i="14"/>
  <c r="L139" i="18"/>
  <c r="S199" i="14"/>
  <c r="AE199" i="18"/>
  <c r="U201" i="14"/>
  <c r="AF201" i="18"/>
  <c r="BF202" i="9"/>
  <c r="AA203" i="10" s="1"/>
  <c r="AE142" i="14"/>
  <c r="Z142" i="18"/>
  <c r="H145" i="14"/>
  <c r="H145" i="18"/>
  <c r="J147" i="18"/>
  <c r="J147" i="14"/>
  <c r="M147" i="10"/>
  <c r="E147" i="11" s="1"/>
  <c r="X205" i="14"/>
  <c r="S205" i="18"/>
  <c r="AF207" i="14"/>
  <c r="T207" i="18"/>
  <c r="AH209" i="14"/>
  <c r="AJ209" i="18"/>
  <c r="AJ148" i="14"/>
  <c r="AK148" i="18"/>
  <c r="Q151" i="14"/>
  <c r="AN151" i="18"/>
  <c r="K187" i="14"/>
  <c r="K187" i="18"/>
  <c r="AA154" i="14"/>
  <c r="X154" i="18"/>
  <c r="F215" i="14"/>
  <c r="F215" i="18"/>
  <c r="T156" i="14"/>
  <c r="AO156" i="18"/>
  <c r="V158" i="14"/>
  <c r="R158" i="18"/>
  <c r="AD160" i="14"/>
  <c r="AI160" i="18"/>
  <c r="G163" i="14"/>
  <c r="G163" i="18"/>
  <c r="I165" i="14"/>
  <c r="I165" i="18"/>
  <c r="W167" i="14"/>
  <c r="AP167" i="18"/>
  <c r="Y169" i="14"/>
  <c r="Y169" i="18"/>
  <c r="AG171" i="14"/>
  <c r="AA171" i="18"/>
  <c r="AI173" i="14"/>
  <c r="AB173" i="18"/>
  <c r="P176" i="14"/>
  <c r="P176" i="18"/>
  <c r="R178" i="14"/>
  <c r="Q178" i="18"/>
  <c r="Z180" i="14"/>
  <c r="AG180" i="18"/>
  <c r="F221" i="14"/>
  <c r="F221" i="18"/>
  <c r="T223" i="14"/>
  <c r="AO223" i="18"/>
  <c r="V225" i="14"/>
  <c r="R225" i="18"/>
  <c r="AD227" i="14"/>
  <c r="AI227" i="18"/>
  <c r="AL227" i="18" s="1"/>
  <c r="N227" i="11" s="1"/>
  <c r="G230" i="14"/>
  <c r="G230" i="18"/>
  <c r="I232" i="14"/>
  <c r="I232" i="18"/>
  <c r="W234" i="14"/>
  <c r="AP234" i="18"/>
  <c r="Y236" i="14"/>
  <c r="Y236" i="18"/>
  <c r="AG238" i="14"/>
  <c r="AA238" i="18"/>
  <c r="AI240" i="14"/>
  <c r="AB240" i="18"/>
  <c r="P243" i="14"/>
  <c r="P243" i="18"/>
  <c r="R245" i="14"/>
  <c r="Q245" i="18"/>
  <c r="Z247" i="14"/>
  <c r="AG247" i="18"/>
  <c r="BE248" i="9"/>
  <c r="Z249" i="10" s="1"/>
  <c r="L251" i="14"/>
  <c r="M251" i="14" s="1"/>
  <c r="L251" i="18"/>
  <c r="S254" i="14"/>
  <c r="AE254" i="18"/>
  <c r="U256" i="14"/>
  <c r="AF256" i="18"/>
  <c r="BF257" i="9"/>
  <c r="AA258" i="10" s="1"/>
  <c r="AE260" i="14"/>
  <c r="Z260" i="18"/>
  <c r="I265" i="14"/>
  <c r="I265" i="18"/>
  <c r="X266" i="14"/>
  <c r="S266" i="18"/>
  <c r="AF268" i="14"/>
  <c r="T268" i="18"/>
  <c r="AH270" i="14"/>
  <c r="AJ270" i="18"/>
  <c r="AJ316" i="14"/>
  <c r="AK316" i="18"/>
  <c r="Q271" i="14"/>
  <c r="AN271" i="18"/>
  <c r="K273" i="14"/>
  <c r="K273" i="18"/>
  <c r="AA275" i="14"/>
  <c r="X275" i="18"/>
  <c r="F321" i="14"/>
  <c r="F321" i="18"/>
  <c r="T323" i="14"/>
  <c r="AO323" i="18"/>
  <c r="V278" i="14"/>
  <c r="R278" i="18"/>
  <c r="AD280" i="14"/>
  <c r="AI280" i="18"/>
  <c r="G283" i="14"/>
  <c r="G283" i="18"/>
  <c r="I285" i="14"/>
  <c r="I285" i="18"/>
  <c r="W326" i="14"/>
  <c r="AP326" i="18"/>
  <c r="Y328" i="14"/>
  <c r="Y328" i="18"/>
  <c r="AG287" i="14"/>
  <c r="AA287" i="18"/>
  <c r="AI289" i="14"/>
  <c r="AB289" i="18"/>
  <c r="P292" i="14"/>
  <c r="P292" i="18"/>
  <c r="R294" i="14"/>
  <c r="Q294" i="18"/>
  <c r="Z296" i="14"/>
  <c r="AG296" i="18"/>
  <c r="BE297" i="9"/>
  <c r="Z298" i="10" s="1"/>
  <c r="L300" i="14"/>
  <c r="N300" i="14" s="1"/>
  <c r="L300" i="18"/>
  <c r="S303" i="14"/>
  <c r="AE303" i="18"/>
  <c r="U305" i="14"/>
  <c r="AF305" i="18"/>
  <c r="BF306" i="9"/>
  <c r="AA307" i="10" s="1"/>
  <c r="AE309" i="14"/>
  <c r="Z309" i="18"/>
  <c r="I331" i="14"/>
  <c r="I331" i="18"/>
  <c r="W333" i="14"/>
  <c r="AP333" i="18"/>
  <c r="Y335" i="14"/>
  <c r="Y335" i="18"/>
  <c r="AG337" i="14"/>
  <c r="AA337" i="18"/>
  <c r="AI339" i="14"/>
  <c r="AB339" i="18"/>
  <c r="P342" i="14"/>
  <c r="P342" i="18"/>
  <c r="R344" i="14"/>
  <c r="Q344" i="18"/>
  <c r="Z346" i="14"/>
  <c r="AG346" i="18"/>
  <c r="BE347" i="9"/>
  <c r="Z348" i="10" s="1"/>
  <c r="L350" i="14"/>
  <c r="M350" i="14" s="1"/>
  <c r="L350" i="18"/>
  <c r="T355" i="14"/>
  <c r="AO355" i="18"/>
  <c r="V357" i="14"/>
  <c r="R357" i="18"/>
  <c r="AD359" i="14"/>
  <c r="AI359" i="18"/>
  <c r="AL359" i="18" s="1"/>
  <c r="N359" i="11" s="1"/>
  <c r="G362" i="14"/>
  <c r="G362" i="18"/>
  <c r="I364" i="14"/>
  <c r="I364" i="18"/>
  <c r="W366" i="14"/>
  <c r="AP366" i="18"/>
  <c r="Y368" i="14"/>
  <c r="Y368" i="18"/>
  <c r="X366" i="14"/>
  <c r="S366" i="18"/>
  <c r="S353" i="10"/>
  <c r="AA361" i="14"/>
  <c r="X361" i="18"/>
  <c r="K5" i="10"/>
  <c r="W9" i="14"/>
  <c r="AP9" i="18"/>
  <c r="H14" i="14"/>
  <c r="H14" i="18"/>
  <c r="W17" i="14"/>
  <c r="AP17" i="18"/>
  <c r="S75" i="14"/>
  <c r="AE75" i="18"/>
  <c r="U76" i="14"/>
  <c r="AF76" i="18"/>
  <c r="AE89" i="14"/>
  <c r="Z89" i="18"/>
  <c r="H23" i="14"/>
  <c r="H23" i="18"/>
  <c r="J24" i="18"/>
  <c r="J24" i="14"/>
  <c r="Y91" i="14"/>
  <c r="Y91" i="18"/>
  <c r="AG93" i="14"/>
  <c r="AA93" i="18"/>
  <c r="AI95" i="14"/>
  <c r="AB95" i="18"/>
  <c r="AR27" i="9"/>
  <c r="N28" i="10" s="1"/>
  <c r="AT29" i="9"/>
  <c r="P30" i="10" s="1"/>
  <c r="Z97" i="14"/>
  <c r="AG97" i="18"/>
  <c r="AB99" i="14"/>
  <c r="AH99" i="18"/>
  <c r="BN100" i="9"/>
  <c r="L101" i="10" s="1"/>
  <c r="S33" i="14"/>
  <c r="AE33" i="18"/>
  <c r="U80" i="14"/>
  <c r="AF80" i="18"/>
  <c r="BF80" i="9"/>
  <c r="AA81" i="10" s="1"/>
  <c r="AE82" i="14"/>
  <c r="Z82" i="18"/>
  <c r="H103" i="14"/>
  <c r="H103" i="18"/>
  <c r="J105" i="18"/>
  <c r="J105" i="14"/>
  <c r="AZ106" i="9"/>
  <c r="V107" i="10" s="1"/>
  <c r="BI37" i="9"/>
  <c r="AD38" i="10" s="1"/>
  <c r="AH40" i="14"/>
  <c r="AJ40" i="18"/>
  <c r="AJ83" i="14"/>
  <c r="AK83" i="18"/>
  <c r="Q43" i="14"/>
  <c r="AN43" i="18"/>
  <c r="K44" i="14"/>
  <c r="K44" i="18"/>
  <c r="AA110" i="14"/>
  <c r="X110" i="18"/>
  <c r="AM45" i="9"/>
  <c r="F46" i="10" s="1"/>
  <c r="T48" i="14"/>
  <c r="AO48" i="18"/>
  <c r="V50" i="14"/>
  <c r="R50" i="18"/>
  <c r="BG51" i="9"/>
  <c r="AB52" i="10" s="1"/>
  <c r="G55" i="14"/>
  <c r="G55" i="18"/>
  <c r="I57" i="14"/>
  <c r="I57" i="18"/>
  <c r="W59" i="14"/>
  <c r="AP59" i="18"/>
  <c r="Y61" i="14"/>
  <c r="Y61" i="18"/>
  <c r="AG63" i="14"/>
  <c r="AA63" i="18"/>
  <c r="AI65" i="14"/>
  <c r="AB65" i="18"/>
  <c r="AR67" i="9"/>
  <c r="N68" i="10" s="1"/>
  <c r="R70" i="14"/>
  <c r="Q70" i="18"/>
  <c r="T72" i="14"/>
  <c r="AO72" i="18"/>
  <c r="Y115" i="10"/>
  <c r="BD127" i="9"/>
  <c r="Y128" i="10" s="1"/>
  <c r="BF116" i="9"/>
  <c r="AA117" i="10" s="1"/>
  <c r="AE119" i="14"/>
  <c r="Z119" i="18"/>
  <c r="H122" i="14"/>
  <c r="H122" i="18"/>
  <c r="J124" i="18"/>
  <c r="M124" i="10"/>
  <c r="E124" i="11" s="1"/>
  <c r="J124" i="14"/>
  <c r="AZ125" i="9"/>
  <c r="V126" i="10" s="1"/>
  <c r="AG130" i="14"/>
  <c r="AA130" i="18"/>
  <c r="AF183" i="10"/>
  <c r="BK187" i="9"/>
  <c r="AF188" i="10" s="1"/>
  <c r="AJ131" i="14"/>
  <c r="AK131" i="18"/>
  <c r="R191" i="14"/>
  <c r="Q191" i="18"/>
  <c r="Z185" i="14"/>
  <c r="AG185" i="18"/>
  <c r="AB186" i="14"/>
  <c r="AH186" i="18"/>
  <c r="BN134" i="9"/>
  <c r="L135" i="10" s="1"/>
  <c r="S195" i="14"/>
  <c r="AE195" i="18"/>
  <c r="U197" i="14"/>
  <c r="AF197" i="18"/>
  <c r="BF136" i="9"/>
  <c r="AA137" i="10" s="1"/>
  <c r="AE139" i="14"/>
  <c r="Z139" i="18"/>
  <c r="H199" i="14"/>
  <c r="H199" i="18"/>
  <c r="J201" i="18"/>
  <c r="J201" i="14"/>
  <c r="M201" i="10"/>
  <c r="E201" i="11" s="1"/>
  <c r="AZ202" i="9"/>
  <c r="V203" i="10" s="1"/>
  <c r="AF142" i="14"/>
  <c r="T142" i="18"/>
  <c r="AH144" i="14"/>
  <c r="AJ144" i="18"/>
  <c r="BM145" i="9"/>
  <c r="AH146" i="10" s="1"/>
  <c r="Q205" i="14"/>
  <c r="AN205" i="18"/>
  <c r="K207" i="14"/>
  <c r="K207" i="18"/>
  <c r="AA209" i="14"/>
  <c r="X209" i="18"/>
  <c r="F151" i="14"/>
  <c r="F151" i="18"/>
  <c r="T187" i="14"/>
  <c r="AO187" i="18"/>
  <c r="V154" i="14"/>
  <c r="R154" i="18"/>
  <c r="BG211" i="9"/>
  <c r="AB212" i="10" s="1"/>
  <c r="G215" i="14"/>
  <c r="G215" i="18"/>
  <c r="I156" i="14"/>
  <c r="I156" i="18"/>
  <c r="W158" i="14"/>
  <c r="AP158" i="18"/>
  <c r="Y160" i="14"/>
  <c r="Y160" i="18"/>
  <c r="AG162" i="14"/>
  <c r="AA162" i="18"/>
  <c r="AI164" i="14"/>
  <c r="AB164" i="18"/>
  <c r="AR166" i="9"/>
  <c r="N167" i="10" s="1"/>
  <c r="R169" i="14"/>
  <c r="Q169" i="18"/>
  <c r="Z171" i="14"/>
  <c r="AG171" i="18"/>
  <c r="AB173" i="14"/>
  <c r="AH173" i="18"/>
  <c r="BN174" i="9"/>
  <c r="L175" i="10" s="1"/>
  <c r="S178" i="14"/>
  <c r="AE178" i="18"/>
  <c r="U180" i="14"/>
  <c r="AF180" i="18"/>
  <c r="BG217" i="9"/>
  <c r="AB218" i="10" s="1"/>
  <c r="G221" i="14"/>
  <c r="G221" i="18"/>
  <c r="I223" i="14"/>
  <c r="I223" i="18"/>
  <c r="W225" i="14"/>
  <c r="AP225" i="18"/>
  <c r="Y227" i="14"/>
  <c r="Y227" i="18"/>
  <c r="AG229" i="14"/>
  <c r="AA229" i="18"/>
  <c r="AI231" i="14"/>
  <c r="AB231" i="18"/>
  <c r="AR233" i="9"/>
  <c r="N234" i="10" s="1"/>
  <c r="R236" i="14"/>
  <c r="Q236" i="18"/>
  <c r="Z238" i="14"/>
  <c r="AG238" i="18"/>
  <c r="AB240" i="14"/>
  <c r="AH240" i="18"/>
  <c r="BN241" i="9"/>
  <c r="L242" i="10" s="1"/>
  <c r="S245" i="14"/>
  <c r="AE245" i="18"/>
  <c r="U247" i="14"/>
  <c r="AF247" i="18"/>
  <c r="BF248" i="9"/>
  <c r="AA249" i="10" s="1"/>
  <c r="AE251" i="14"/>
  <c r="Z251" i="18"/>
  <c r="H254" i="14"/>
  <c r="H254" i="18"/>
  <c r="J256" i="18"/>
  <c r="J256" i="14"/>
  <c r="AZ257" i="9"/>
  <c r="V258" i="10" s="1"/>
  <c r="AF260" i="14"/>
  <c r="T260" i="18"/>
  <c r="AH262" i="14"/>
  <c r="AJ262" i="18"/>
  <c r="AG264" i="10"/>
  <c r="BL311" i="9"/>
  <c r="AG312" i="10" s="1"/>
  <c r="Q266" i="14"/>
  <c r="AN266" i="18"/>
  <c r="K268" i="14"/>
  <c r="K268" i="18"/>
  <c r="AA270" i="14"/>
  <c r="X270" i="18"/>
  <c r="F271" i="14"/>
  <c r="F271" i="18"/>
  <c r="T273" i="14"/>
  <c r="AO273" i="18"/>
  <c r="V275" i="14"/>
  <c r="R275" i="18"/>
  <c r="BG276" i="9"/>
  <c r="AB277" i="10" s="1"/>
  <c r="G321" i="14"/>
  <c r="G321" i="18"/>
  <c r="I323" i="14"/>
  <c r="I323" i="18"/>
  <c r="W278" i="14"/>
  <c r="AP278" i="18"/>
  <c r="Y280" i="14"/>
  <c r="Y280" i="18"/>
  <c r="AG282" i="14"/>
  <c r="AA282" i="18"/>
  <c r="AI284" i="14"/>
  <c r="AB284" i="18"/>
  <c r="AR325" i="9"/>
  <c r="N326" i="10" s="1"/>
  <c r="R328" i="14"/>
  <c r="Q328" i="18"/>
  <c r="Z287" i="14"/>
  <c r="AG287" i="18"/>
  <c r="AB289" i="14"/>
  <c r="AH289" i="18"/>
  <c r="BN290" i="9"/>
  <c r="L291" i="10" s="1"/>
  <c r="S294" i="14"/>
  <c r="AE294" i="18"/>
  <c r="U296" i="14"/>
  <c r="AF296" i="18"/>
  <c r="BF297" i="9"/>
  <c r="AA298" i="10" s="1"/>
  <c r="AE300" i="14"/>
  <c r="Z300" i="18"/>
  <c r="H303" i="14"/>
  <c r="H303" i="18"/>
  <c r="J305" i="18"/>
  <c r="J305" i="14"/>
  <c r="AZ306" i="9"/>
  <c r="V307" i="10" s="1"/>
  <c r="AF309" i="14"/>
  <c r="T309" i="18"/>
  <c r="AH311" i="14"/>
  <c r="AJ311" i="18"/>
  <c r="AI330" i="14"/>
  <c r="AB330" i="18"/>
  <c r="AR332" i="9"/>
  <c r="N333" i="10" s="1"/>
  <c r="R335" i="14"/>
  <c r="Q335" i="18"/>
  <c r="Z337" i="14"/>
  <c r="AG337" i="18"/>
  <c r="AB339" i="14"/>
  <c r="AH339" i="18"/>
  <c r="BN340" i="9"/>
  <c r="L341" i="10" s="1"/>
  <c r="S344" i="14"/>
  <c r="AE344" i="18"/>
  <c r="U346" i="14"/>
  <c r="AF346" i="18"/>
  <c r="BF347" i="9"/>
  <c r="AA348" i="10" s="1"/>
  <c r="AE350" i="14"/>
  <c r="Z350" i="18"/>
  <c r="I355" i="14"/>
  <c r="I355" i="18"/>
  <c r="W357" i="14"/>
  <c r="AP357" i="18"/>
  <c r="Y359" i="14"/>
  <c r="Y359" i="18"/>
  <c r="AG361" i="14"/>
  <c r="AA361" i="18"/>
  <c r="AB364" i="14"/>
  <c r="AH364" i="18"/>
  <c r="T360" i="14"/>
  <c r="AO360" i="18"/>
  <c r="Z368" i="14"/>
  <c r="AG368" i="18"/>
  <c r="R369" i="9"/>
  <c r="AA6" i="14"/>
  <c r="X6" i="18"/>
  <c r="P9" i="14"/>
  <c r="P9" i="18"/>
  <c r="R11" i="14"/>
  <c r="Q11" i="18"/>
  <c r="Z13" i="14"/>
  <c r="AG13" i="18"/>
  <c r="AB15" i="14"/>
  <c r="AH15" i="18"/>
  <c r="L17" i="14"/>
  <c r="L17" i="18"/>
  <c r="BB73" i="9"/>
  <c r="U21" i="14"/>
  <c r="AF21" i="18"/>
  <c r="BF21" i="9"/>
  <c r="AA22" i="10" s="1"/>
  <c r="AN89" i="9"/>
  <c r="G90" i="10" s="1"/>
  <c r="I23" i="14"/>
  <c r="I23" i="18"/>
  <c r="W24" i="14"/>
  <c r="AP24" i="18"/>
  <c r="Y25" i="14"/>
  <c r="Y25" i="18"/>
  <c r="BJ91" i="9"/>
  <c r="AE92" i="10" s="1"/>
  <c r="AI94" i="14"/>
  <c r="AB94" i="18"/>
  <c r="AR26" i="9"/>
  <c r="N27" i="10" s="1"/>
  <c r="R29" i="14"/>
  <c r="Q29" i="18"/>
  <c r="Z96" i="14"/>
  <c r="AG96" i="18"/>
  <c r="BE97" i="9"/>
  <c r="Z98" i="10" s="1"/>
  <c r="BN99" i="9"/>
  <c r="L100" i="10" s="1"/>
  <c r="AU31" i="9"/>
  <c r="Q32" i="10" s="1"/>
  <c r="U34" i="14"/>
  <c r="AF34" i="18"/>
  <c r="BF34" i="9"/>
  <c r="AA35" i="10" s="1"/>
  <c r="BH35" i="9"/>
  <c r="AC36" i="10" s="1"/>
  <c r="H102" i="14"/>
  <c r="H102" i="18"/>
  <c r="J104" i="18"/>
  <c r="J104" i="14"/>
  <c r="M104" i="10"/>
  <c r="E104" i="11" s="1"/>
  <c r="AZ105" i="9"/>
  <c r="V106" i="10" s="1"/>
  <c r="AF108" i="14"/>
  <c r="T108" i="18"/>
  <c r="AH39" i="14"/>
  <c r="AJ39" i="18"/>
  <c r="AJ41" i="14"/>
  <c r="AK41" i="18"/>
  <c r="AS83" i="9"/>
  <c r="O84" i="10" s="1"/>
  <c r="BB84" i="9"/>
  <c r="K85" i="10" s="1"/>
  <c r="AA109" i="14"/>
  <c r="X109" i="18"/>
  <c r="F45" i="14"/>
  <c r="F45" i="18"/>
  <c r="T47" i="14"/>
  <c r="AO47" i="18"/>
  <c r="V49" i="14"/>
  <c r="R49" i="18"/>
  <c r="BG50" i="9"/>
  <c r="AB51" i="10" s="1"/>
  <c r="AN53" i="9"/>
  <c r="G54" i="10" s="1"/>
  <c r="I56" i="14"/>
  <c r="I56" i="18"/>
  <c r="W58" i="14"/>
  <c r="AP58" i="18"/>
  <c r="BA59" i="9"/>
  <c r="W60" i="10" s="1"/>
  <c r="BJ61" i="9"/>
  <c r="AE62" i="10" s="1"/>
  <c r="AI64" i="14"/>
  <c r="AB64" i="18"/>
  <c r="AR66" i="9"/>
  <c r="N67" i="10" s="1"/>
  <c r="R69" i="14"/>
  <c r="Q69" i="18"/>
  <c r="Z71" i="14"/>
  <c r="AG71" i="18"/>
  <c r="F119" i="14"/>
  <c r="F119" i="18"/>
  <c r="T121" i="14"/>
  <c r="AO121" i="18"/>
  <c r="V123" i="14"/>
  <c r="R123" i="18"/>
  <c r="BG124" i="9"/>
  <c r="AB125" i="10" s="1"/>
  <c r="H130" i="14"/>
  <c r="H130" i="18"/>
  <c r="W131" i="14"/>
  <c r="AP131" i="18"/>
  <c r="AS188" i="9"/>
  <c r="G191" i="14"/>
  <c r="G191" i="18"/>
  <c r="I185" i="14"/>
  <c r="I185" i="18"/>
  <c r="W186" i="14"/>
  <c r="AP186" i="18"/>
  <c r="BA134" i="9"/>
  <c r="W135" i="10" s="1"/>
  <c r="AG194" i="14"/>
  <c r="AA194" i="18"/>
  <c r="AI196" i="14"/>
  <c r="AB196" i="18"/>
  <c r="AR136" i="9"/>
  <c r="N137" i="10" s="1"/>
  <c r="R139" i="14"/>
  <c r="Q139" i="18"/>
  <c r="Z198" i="14"/>
  <c r="AG198" i="18"/>
  <c r="AB200" i="14"/>
  <c r="AH200" i="18"/>
  <c r="BN201" i="9"/>
  <c r="L202" i="10" s="1"/>
  <c r="S142" i="14"/>
  <c r="AE142" i="18"/>
  <c r="U144" i="14"/>
  <c r="AF144" i="18"/>
  <c r="BF145" i="9"/>
  <c r="AA146" i="10" s="1"/>
  <c r="BH203" i="9"/>
  <c r="AC204" i="10" s="1"/>
  <c r="H207" i="14"/>
  <c r="H207" i="18"/>
  <c r="J209" i="18"/>
  <c r="J209" i="14"/>
  <c r="AZ147" i="9"/>
  <c r="V148" i="10" s="1"/>
  <c r="AF150" i="14"/>
  <c r="T150" i="18"/>
  <c r="AH152" i="14"/>
  <c r="AJ152" i="18"/>
  <c r="AJ153" i="14"/>
  <c r="AK153" i="18"/>
  <c r="AS211" i="9"/>
  <c r="O212" i="10" s="1"/>
  <c r="K214" i="14"/>
  <c r="K214" i="18"/>
  <c r="AA155" i="14"/>
  <c r="X155" i="18"/>
  <c r="F160" i="14"/>
  <c r="F160" i="18"/>
  <c r="T162" i="14"/>
  <c r="AO162" i="18"/>
  <c r="V164" i="14"/>
  <c r="R164" i="18"/>
  <c r="BG165" i="9"/>
  <c r="AB166" i="10" s="1"/>
  <c r="G169" i="14"/>
  <c r="G169" i="18"/>
  <c r="I171" i="14"/>
  <c r="I171" i="18"/>
  <c r="W173" i="14"/>
  <c r="AP173" i="18"/>
  <c r="BA174" i="9"/>
  <c r="W175" i="10" s="1"/>
  <c r="AG177" i="14"/>
  <c r="AA177" i="18"/>
  <c r="AI179" i="14"/>
  <c r="AB179" i="18"/>
  <c r="AS217" i="9"/>
  <c r="O218" i="10" s="1"/>
  <c r="K220" i="14"/>
  <c r="K220" i="18"/>
  <c r="AA222" i="14"/>
  <c r="X222" i="18"/>
  <c r="F227" i="14"/>
  <c r="F227" i="18"/>
  <c r="T229" i="14"/>
  <c r="AO229" i="18"/>
  <c r="V231" i="14"/>
  <c r="R231" i="18"/>
  <c r="BG232" i="9"/>
  <c r="AB233" i="10" s="1"/>
  <c r="G236" i="14"/>
  <c r="G236" i="18"/>
  <c r="I238" i="14"/>
  <c r="I238" i="18"/>
  <c r="W240" i="14"/>
  <c r="AP240" i="18"/>
  <c r="BA241" i="9"/>
  <c r="W242" i="10" s="1"/>
  <c r="AG244" i="14"/>
  <c r="AA244" i="18"/>
  <c r="AI246" i="14"/>
  <c r="AB246" i="18"/>
  <c r="AR248" i="9"/>
  <c r="N249" i="10" s="1"/>
  <c r="R251" i="14"/>
  <c r="Q251" i="18"/>
  <c r="Z253" i="14"/>
  <c r="AG253" i="18"/>
  <c r="AB255" i="14"/>
  <c r="AH255" i="18"/>
  <c r="BN256" i="9"/>
  <c r="L257" i="10" s="1"/>
  <c r="S260" i="14"/>
  <c r="AE260" i="18"/>
  <c r="U262" i="14"/>
  <c r="AF262" i="18"/>
  <c r="Z264" i="10"/>
  <c r="BE311" i="9"/>
  <c r="Z312" i="10" s="1"/>
  <c r="BH313" i="9"/>
  <c r="AC314" i="10" s="1"/>
  <c r="H268" i="14"/>
  <c r="H268" i="18"/>
  <c r="J270" i="18"/>
  <c r="J270" i="14"/>
  <c r="AZ315" i="9"/>
  <c r="V316" i="10" s="1"/>
  <c r="AF318" i="14"/>
  <c r="T318" i="18"/>
  <c r="AH272" i="14"/>
  <c r="AJ272" i="18"/>
  <c r="AJ274" i="14"/>
  <c r="AK274" i="18"/>
  <c r="AS276" i="9"/>
  <c r="O277" i="10" s="1"/>
  <c r="K320" i="14"/>
  <c r="K320" i="18"/>
  <c r="AA322" i="14"/>
  <c r="X322" i="18"/>
  <c r="F280" i="14"/>
  <c r="F280" i="18"/>
  <c r="T282" i="14"/>
  <c r="AO282" i="18"/>
  <c r="V284" i="14"/>
  <c r="R284" i="18"/>
  <c r="BG324" i="9"/>
  <c r="AB325" i="10" s="1"/>
  <c r="G328" i="14"/>
  <c r="G328" i="18"/>
  <c r="I287" i="14"/>
  <c r="I287" i="18"/>
  <c r="W289" i="14"/>
  <c r="AP289" i="18"/>
  <c r="BA290" i="9"/>
  <c r="W291" i="10" s="1"/>
  <c r="AG293" i="14"/>
  <c r="AA293" i="18"/>
  <c r="AI295" i="14"/>
  <c r="AB295" i="18"/>
  <c r="AR297" i="9"/>
  <c r="N298" i="10" s="1"/>
  <c r="R300" i="14"/>
  <c r="Q300" i="18"/>
  <c r="Z302" i="14"/>
  <c r="AG302" i="18"/>
  <c r="AB304" i="14"/>
  <c r="AH304" i="18"/>
  <c r="BN305" i="9"/>
  <c r="L306" i="10" s="1"/>
  <c r="S309" i="14"/>
  <c r="AE309" i="18"/>
  <c r="U311" i="14"/>
  <c r="AF311" i="18"/>
  <c r="AB330" i="14"/>
  <c r="AH330" i="18"/>
  <c r="BG331" i="9"/>
  <c r="AB332" i="10" s="1"/>
  <c r="G335" i="14"/>
  <c r="G335" i="18"/>
  <c r="I337" i="14"/>
  <c r="I337" i="18"/>
  <c r="W339" i="14"/>
  <c r="AP339" i="18"/>
  <c r="BA340" i="9"/>
  <c r="W341" i="10" s="1"/>
  <c r="AG343" i="14"/>
  <c r="AA343" i="18"/>
  <c r="AI345" i="14"/>
  <c r="AB345" i="18"/>
  <c r="AR347" i="9"/>
  <c r="N348" i="10" s="1"/>
  <c r="R350" i="14"/>
  <c r="Q350" i="18"/>
  <c r="AA354" i="14"/>
  <c r="X354" i="18"/>
  <c r="F359" i="14"/>
  <c r="F359" i="18"/>
  <c r="T361" i="14"/>
  <c r="AO361" i="18"/>
  <c r="V363" i="14"/>
  <c r="R363" i="18"/>
  <c r="BG364" i="9"/>
  <c r="AB365" i="10" s="1"/>
  <c r="S368" i="14"/>
  <c r="AE368" i="18"/>
  <c r="AH360" i="14"/>
  <c r="AJ360" i="18"/>
  <c r="AH369" i="9"/>
  <c r="X8" i="14"/>
  <c r="S8" i="18"/>
  <c r="AF10" i="14"/>
  <c r="T10" i="18"/>
  <c r="BK11" i="9"/>
  <c r="AF12" i="10" s="1"/>
  <c r="AJ14" i="14"/>
  <c r="AK14" i="18"/>
  <c r="Y17" i="14"/>
  <c r="Y17" i="18"/>
  <c r="AU19" i="9"/>
  <c r="AV73" i="9"/>
  <c r="AI75" i="14"/>
  <c r="AB75" i="18"/>
  <c r="AR21" i="9"/>
  <c r="N22" i="10" s="1"/>
  <c r="AG89" i="14"/>
  <c r="AA89" i="18"/>
  <c r="AI77" i="14"/>
  <c r="AB77" i="18"/>
  <c r="AR23" i="9"/>
  <c r="N24" i="10" s="1"/>
  <c r="R25" i="14"/>
  <c r="Q25" i="18"/>
  <c r="BC91" i="9"/>
  <c r="X92" i="10" s="1"/>
  <c r="AB94" i="14"/>
  <c r="AH94" i="18"/>
  <c r="BN25" i="9"/>
  <c r="L26" i="10" s="1"/>
  <c r="S29" i="14"/>
  <c r="AE29" i="18"/>
  <c r="U96" i="14"/>
  <c r="AF96" i="18"/>
  <c r="BF97" i="9"/>
  <c r="AA98" i="10" s="1"/>
  <c r="BH99" i="9"/>
  <c r="AC100" i="10" s="1"/>
  <c r="AO31" i="9"/>
  <c r="H32" i="10" s="1"/>
  <c r="J34" i="18"/>
  <c r="J34" i="14"/>
  <c r="M34" i="10"/>
  <c r="E34" i="11" s="1"/>
  <c r="AZ34" i="9"/>
  <c r="V35" i="10" s="1"/>
  <c r="BI35" i="9"/>
  <c r="AD36" i="10" s="1"/>
  <c r="BK36" i="9"/>
  <c r="AF37" i="10" s="1"/>
  <c r="AJ103" i="14"/>
  <c r="AK103" i="18"/>
  <c r="AS105" i="9"/>
  <c r="O106" i="10" s="1"/>
  <c r="K108" i="14"/>
  <c r="K108" i="18"/>
  <c r="AA39" i="14"/>
  <c r="X39" i="18"/>
  <c r="AM83" i="9"/>
  <c r="F84" i="10" s="1"/>
  <c r="AV84" i="9"/>
  <c r="R85" i="10" s="1"/>
  <c r="V109" i="14"/>
  <c r="R109" i="18"/>
  <c r="BG110" i="9"/>
  <c r="AB111" i="10" s="1"/>
  <c r="G45" i="14"/>
  <c r="G45" i="18"/>
  <c r="I47" i="14"/>
  <c r="I47" i="18"/>
  <c r="W49" i="14"/>
  <c r="AP49" i="18"/>
  <c r="BA50" i="9"/>
  <c r="W51" i="10" s="1"/>
  <c r="AG53" i="14"/>
  <c r="AA53" i="18"/>
  <c r="AI55" i="14"/>
  <c r="AB55" i="18"/>
  <c r="AR57" i="9"/>
  <c r="N58" i="10" s="1"/>
  <c r="AT59" i="9"/>
  <c r="P60" i="10" s="1"/>
  <c r="BC61" i="9"/>
  <c r="X62" i="10" s="1"/>
  <c r="AB64" i="14"/>
  <c r="AH64" i="18"/>
  <c r="BN65" i="9"/>
  <c r="L66" i="10" s="1"/>
  <c r="S69" i="14"/>
  <c r="AE69" i="18"/>
  <c r="U71" i="14"/>
  <c r="AF71" i="18"/>
  <c r="BG115" i="9"/>
  <c r="AB116" i="10" s="1"/>
  <c r="G119" i="14"/>
  <c r="G119" i="18"/>
  <c r="I121" i="14"/>
  <c r="I121" i="18"/>
  <c r="W123" i="14"/>
  <c r="AP123" i="18"/>
  <c r="BA124" i="9"/>
  <c r="W125" i="10" s="1"/>
  <c r="AG127" i="14"/>
  <c r="AA127" i="18"/>
  <c r="BK128" i="9"/>
  <c r="T183" i="10"/>
  <c r="AX187" i="9"/>
  <c r="T188" i="10" s="1"/>
  <c r="AR130" i="9"/>
  <c r="N131" i="10" s="1"/>
  <c r="AM188" i="9"/>
  <c r="K190" i="14"/>
  <c r="K190" i="18"/>
  <c r="AA192" i="14"/>
  <c r="X192" i="18"/>
  <c r="AM134" i="9"/>
  <c r="F135" i="10" s="1"/>
  <c r="T194" i="14"/>
  <c r="AO194" i="18"/>
  <c r="V196" i="14"/>
  <c r="R196" i="18"/>
  <c r="BG135" i="9"/>
  <c r="AB136" i="10" s="1"/>
  <c r="G139" i="14"/>
  <c r="G139" i="18"/>
  <c r="I198" i="14"/>
  <c r="I198" i="18"/>
  <c r="W200" i="14"/>
  <c r="AP200" i="18"/>
  <c r="BA201" i="9"/>
  <c r="W202" i="10" s="1"/>
  <c r="AG141" i="14"/>
  <c r="AA141" i="18"/>
  <c r="AI143" i="14"/>
  <c r="AB143" i="18"/>
  <c r="AR145" i="9"/>
  <c r="N146" i="10" s="1"/>
  <c r="AT203" i="9"/>
  <c r="P204" i="10" s="1"/>
  <c r="Z206" i="14"/>
  <c r="AG206" i="18"/>
  <c r="AB208" i="14"/>
  <c r="AH208" i="18"/>
  <c r="BN209" i="9"/>
  <c r="L210" i="10" s="1"/>
  <c r="S150" i="14"/>
  <c r="AE150" i="18"/>
  <c r="U152" i="14"/>
  <c r="AF152" i="18"/>
  <c r="BF152" i="9"/>
  <c r="AA153" i="10" s="1"/>
  <c r="BH210" i="9"/>
  <c r="AC211" i="10" s="1"/>
  <c r="H214" i="14"/>
  <c r="H214" i="18"/>
  <c r="J155" i="18"/>
  <c r="J155" i="14"/>
  <c r="M155" i="10"/>
  <c r="E155" i="11" s="1"/>
  <c r="AZ156" i="9"/>
  <c r="V157" i="10" s="1"/>
  <c r="BI158" i="9"/>
  <c r="AD159" i="10" s="1"/>
  <c r="AH161" i="14"/>
  <c r="AJ161" i="18"/>
  <c r="AJ163" i="14"/>
  <c r="AK163" i="18"/>
  <c r="AS165" i="9"/>
  <c r="O166" i="10" s="1"/>
  <c r="K168" i="14"/>
  <c r="K168" i="18"/>
  <c r="U170" i="14"/>
  <c r="AF170" i="18"/>
  <c r="BF171" i="9"/>
  <c r="AA172" i="10" s="1"/>
  <c r="BH173" i="9"/>
  <c r="AC174" i="10" s="1"/>
  <c r="AA178" i="14"/>
  <c r="X178" i="18"/>
  <c r="BA216" i="9"/>
  <c r="Z220" i="14"/>
  <c r="AG220" i="18"/>
  <c r="AB222" i="14"/>
  <c r="AH222" i="18"/>
  <c r="BN223" i="9"/>
  <c r="L224" i="10" s="1"/>
  <c r="T228" i="14"/>
  <c r="AO228" i="18"/>
  <c r="V230" i="14"/>
  <c r="R230" i="18"/>
  <c r="BG231" i="9"/>
  <c r="AB232" i="10" s="1"/>
  <c r="H236" i="14"/>
  <c r="H236" i="18"/>
  <c r="J238" i="18"/>
  <c r="J238" i="14"/>
  <c r="M238" i="10"/>
  <c r="E238" i="11" s="1"/>
  <c r="AZ239" i="9"/>
  <c r="V240" i="10" s="1"/>
  <c r="BI241" i="9"/>
  <c r="AD242" i="10" s="1"/>
  <c r="AI245" i="14"/>
  <c r="AB245" i="18"/>
  <c r="AR247" i="9"/>
  <c r="N248" i="10" s="1"/>
  <c r="AT249" i="9"/>
  <c r="P250" i="10" s="1"/>
  <c r="AA253" i="14"/>
  <c r="X253" i="18"/>
  <c r="AM257" i="9"/>
  <c r="F258" i="10" s="1"/>
  <c r="U261" i="14"/>
  <c r="AF261" i="18"/>
  <c r="BG264" i="9"/>
  <c r="AB265" i="10" s="1"/>
  <c r="AM313" i="9"/>
  <c r="F314" i="10" s="1"/>
  <c r="U268" i="14"/>
  <c r="AF268" i="18"/>
  <c r="BF269" i="9"/>
  <c r="AA270" i="10" s="1"/>
  <c r="BH315" i="9"/>
  <c r="AC316" i="10" s="1"/>
  <c r="I272" i="14"/>
  <c r="I272" i="18"/>
  <c r="W274" i="14"/>
  <c r="AP274" i="18"/>
  <c r="BA275" i="9"/>
  <c r="W276" i="10" s="1"/>
  <c r="AH320" i="14"/>
  <c r="AJ320" i="18"/>
  <c r="AJ322" i="14"/>
  <c r="AK322" i="18"/>
  <c r="AS277" i="9"/>
  <c r="O278" i="10" s="1"/>
  <c r="AL280" i="18"/>
  <c r="N280" i="11" s="1"/>
  <c r="AM280" i="18"/>
  <c r="O280" i="11" s="1"/>
  <c r="Z281" i="14"/>
  <c r="AG281" i="18"/>
  <c r="AB283" i="14"/>
  <c r="AH283" i="18"/>
  <c r="BN284" i="9"/>
  <c r="L285" i="10" s="1"/>
  <c r="T328" i="14"/>
  <c r="AO328" i="18"/>
  <c r="V287" i="14"/>
  <c r="R287" i="18"/>
  <c r="BG288" i="9"/>
  <c r="AB289" i="10" s="1"/>
  <c r="H293" i="14"/>
  <c r="H293" i="18"/>
  <c r="J295" i="18"/>
  <c r="J295" i="14"/>
  <c r="M295" i="10"/>
  <c r="E295" i="11" s="1"/>
  <c r="AZ296" i="9"/>
  <c r="V297" i="10" s="1"/>
  <c r="BI298" i="9"/>
  <c r="AD299" i="10" s="1"/>
  <c r="AI302" i="14"/>
  <c r="AB302" i="18"/>
  <c r="AR304" i="9"/>
  <c r="N305" i="10" s="1"/>
  <c r="AT306" i="9"/>
  <c r="P307" i="10" s="1"/>
  <c r="AA310" i="14"/>
  <c r="X310" i="18"/>
  <c r="AY329" i="9"/>
  <c r="U330" i="10" s="1"/>
  <c r="BN330" i="9"/>
  <c r="L331" i="10" s="1"/>
  <c r="T335" i="14"/>
  <c r="AO335" i="18"/>
  <c r="V337" i="14"/>
  <c r="R337" i="18"/>
  <c r="BG338" i="9"/>
  <c r="AB339" i="10" s="1"/>
  <c r="H343" i="14"/>
  <c r="H343" i="18"/>
  <c r="J345" i="18"/>
  <c r="J345" i="14"/>
  <c r="M345" i="10"/>
  <c r="E345" i="11" s="1"/>
  <c r="AZ346" i="9"/>
  <c r="V347" i="10" s="1"/>
  <c r="BI348" i="9"/>
  <c r="AD349" i="10" s="1"/>
  <c r="V354" i="14"/>
  <c r="R354" i="18"/>
  <c r="M369" i="9"/>
  <c r="W6" i="14"/>
  <c r="AP6" i="18"/>
  <c r="Q8" i="14"/>
  <c r="AN8" i="18"/>
  <c r="G10" i="14"/>
  <c r="G10" i="18"/>
  <c r="T11" i="14"/>
  <c r="AO11" i="18"/>
  <c r="V13" i="14"/>
  <c r="R13" i="18"/>
  <c r="BH15" i="9"/>
  <c r="AC16" i="10" s="1"/>
  <c r="W21" i="14"/>
  <c r="AP21" i="18"/>
  <c r="BA21" i="9"/>
  <c r="W22" i="10" s="1"/>
  <c r="BI86" i="9"/>
  <c r="BL89" i="9"/>
  <c r="AG90" i="10" s="1"/>
  <c r="AZ77" i="9"/>
  <c r="V78" i="10" s="1"/>
  <c r="BI78" i="9"/>
  <c r="AD79" i="10" s="1"/>
  <c r="AP91" i="9"/>
  <c r="I92" i="10" s="1"/>
  <c r="W94" i="14"/>
  <c r="AP94" i="18"/>
  <c r="BH25" i="9"/>
  <c r="AC26" i="10" s="1"/>
  <c r="AP29" i="9"/>
  <c r="I30" i="10" s="1"/>
  <c r="W97" i="14"/>
  <c r="AP97" i="18"/>
  <c r="BH98" i="9"/>
  <c r="AC99" i="10" s="1"/>
  <c r="AP31" i="9"/>
  <c r="I32" i="10" s="1"/>
  <c r="W34" i="14"/>
  <c r="AP34" i="18"/>
  <c r="BH34" i="9"/>
  <c r="AC35" i="10" s="1"/>
  <c r="AP36" i="9"/>
  <c r="I37" i="10" s="1"/>
  <c r="W103" i="14"/>
  <c r="AP103" i="18"/>
  <c r="BH104" i="9"/>
  <c r="AC105" i="10" s="1"/>
  <c r="AP37" i="9"/>
  <c r="I38" i="10" s="1"/>
  <c r="W40" i="14"/>
  <c r="AP40" i="18"/>
  <c r="BH82" i="9"/>
  <c r="AC83" i="10" s="1"/>
  <c r="AP84" i="9"/>
  <c r="I85" i="10" s="1"/>
  <c r="W109" i="14"/>
  <c r="AP109" i="18"/>
  <c r="BH110" i="9"/>
  <c r="AC111" i="10" s="1"/>
  <c r="AP45" i="9"/>
  <c r="I46" i="10" s="1"/>
  <c r="W48" i="14"/>
  <c r="AP48" i="18"/>
  <c r="BH49" i="9"/>
  <c r="AC50" i="10" s="1"/>
  <c r="AP53" i="9"/>
  <c r="I54" i="10" s="1"/>
  <c r="W56" i="14"/>
  <c r="AP56" i="18"/>
  <c r="BH57" i="9"/>
  <c r="AC58" i="10" s="1"/>
  <c r="AP61" i="9"/>
  <c r="I62" i="10" s="1"/>
  <c r="W64" i="14"/>
  <c r="AP64" i="18"/>
  <c r="BH65" i="9"/>
  <c r="AC66" i="10" s="1"/>
  <c r="J71" i="18"/>
  <c r="J71" i="14"/>
  <c r="M71" i="10"/>
  <c r="E71" i="11" s="1"/>
  <c r="BH115" i="9"/>
  <c r="AC116" i="10" s="1"/>
  <c r="J121" i="18"/>
  <c r="J121" i="14"/>
  <c r="M121" i="10"/>
  <c r="E121" i="11" s="1"/>
  <c r="BG122" i="9"/>
  <c r="AB123" i="10" s="1"/>
  <c r="AN125" i="9"/>
  <c r="G126" i="10" s="1"/>
  <c r="AZ183" i="9"/>
  <c r="V184" i="10" s="1"/>
  <c r="BI131" i="9"/>
  <c r="AD132" i="10" s="1"/>
  <c r="BJ188" i="9"/>
  <c r="AZ132" i="9"/>
  <c r="V133" i="10" s="1"/>
  <c r="BI133" i="9"/>
  <c r="AD134" i="10" s="1"/>
  <c r="AJ195" i="14"/>
  <c r="AK195" i="18"/>
  <c r="BA135" i="9"/>
  <c r="W136" i="10" s="1"/>
  <c r="BJ137" i="9"/>
  <c r="AE138" i="10" s="1"/>
  <c r="AZ199" i="9"/>
  <c r="V200" i="10" s="1"/>
  <c r="BI201" i="9"/>
  <c r="AD202" i="10" s="1"/>
  <c r="AJ143" i="14"/>
  <c r="AK143" i="18"/>
  <c r="BA145" i="9"/>
  <c r="W146" i="10" s="1"/>
  <c r="BJ203" i="9"/>
  <c r="AE204" i="10" s="1"/>
  <c r="AZ208" i="9"/>
  <c r="V209" i="10" s="1"/>
  <c r="BI147" i="9"/>
  <c r="AD148" i="10" s="1"/>
  <c r="AJ152" i="14"/>
  <c r="AK152" i="18"/>
  <c r="BA153" i="9"/>
  <c r="W154" i="10" s="1"/>
  <c r="BJ211" i="9"/>
  <c r="AE212" i="10" s="1"/>
  <c r="AZ155" i="9"/>
  <c r="V156" i="10" s="1"/>
  <c r="BI157" i="9"/>
  <c r="AD158" i="10" s="1"/>
  <c r="AJ162" i="14"/>
  <c r="AK162" i="18"/>
  <c r="BA164" i="9"/>
  <c r="W165" i="10" s="1"/>
  <c r="BJ166" i="9"/>
  <c r="AE167" i="10" s="1"/>
  <c r="AZ171" i="9"/>
  <c r="V172" i="10" s="1"/>
  <c r="BI173" i="9"/>
  <c r="AD174" i="10" s="1"/>
  <c r="AJ178" i="14"/>
  <c r="AK178" i="18"/>
  <c r="BA180" i="9"/>
  <c r="W181" i="10" s="1"/>
  <c r="BI216" i="9"/>
  <c r="AJ221" i="14"/>
  <c r="AK221" i="18"/>
  <c r="BA223" i="9"/>
  <c r="W224" i="10" s="1"/>
  <c r="BJ225" i="9"/>
  <c r="AE226" i="10" s="1"/>
  <c r="AZ230" i="9"/>
  <c r="V231" i="10" s="1"/>
  <c r="BI232" i="9"/>
  <c r="AD233" i="10" s="1"/>
  <c r="AJ237" i="14"/>
  <c r="AK237" i="18"/>
  <c r="BA239" i="9"/>
  <c r="W240" i="10" s="1"/>
  <c r="BJ241" i="9"/>
  <c r="AE242" i="10" s="1"/>
  <c r="AZ246" i="9"/>
  <c r="V247" i="10" s="1"/>
  <c r="BI248" i="9"/>
  <c r="AD249" i="10" s="1"/>
  <c r="AJ253" i="14"/>
  <c r="AK253" i="18"/>
  <c r="BA255" i="9"/>
  <c r="W256" i="10" s="1"/>
  <c r="BJ257" i="9"/>
  <c r="AE258" i="10" s="1"/>
  <c r="AR263" i="9"/>
  <c r="BA264" i="9"/>
  <c r="W265" i="10" s="1"/>
  <c r="BI312" i="9"/>
  <c r="AJ268" i="14"/>
  <c r="AK268" i="18"/>
  <c r="BA314" i="9"/>
  <c r="W315" i="10" s="1"/>
  <c r="BJ316" i="9"/>
  <c r="AE317" i="10" s="1"/>
  <c r="AZ273" i="9"/>
  <c r="V274" i="10" s="1"/>
  <c r="BI275" i="9"/>
  <c r="AD276" i="10" s="1"/>
  <c r="AJ321" i="14"/>
  <c r="AK321" i="18"/>
  <c r="BA323" i="9"/>
  <c r="W324" i="10" s="1"/>
  <c r="BJ278" i="9"/>
  <c r="AE279" i="10" s="1"/>
  <c r="AZ283" i="9"/>
  <c r="V284" i="10" s="1"/>
  <c r="BI324" i="9"/>
  <c r="AD325" i="10" s="1"/>
  <c r="AJ286" i="14"/>
  <c r="AK286" i="18"/>
  <c r="BA288" i="9"/>
  <c r="W289" i="10" s="1"/>
  <c r="BJ290" i="9"/>
  <c r="AE291" i="10" s="1"/>
  <c r="AZ295" i="9"/>
  <c r="V296" i="10" s="1"/>
  <c r="G18" i="9"/>
  <c r="F369" i="9"/>
  <c r="G369" i="9" s="1"/>
  <c r="AE7" i="14"/>
  <c r="Z7" i="18"/>
  <c r="AG9" i="14"/>
  <c r="AA9" i="18"/>
  <c r="I11" i="14"/>
  <c r="I11" i="18"/>
  <c r="W13" i="14"/>
  <c r="AP13" i="18"/>
  <c r="S17" i="14"/>
  <c r="AE17" i="18"/>
  <c r="BD19" i="9"/>
  <c r="BE73" i="9"/>
  <c r="BN20" i="9"/>
  <c r="L21" i="10" s="1"/>
  <c r="AN86" i="9"/>
  <c r="BE89" i="9"/>
  <c r="Z90" i="10" s="1"/>
  <c r="AT23" i="9"/>
  <c r="P24" i="10" s="1"/>
  <c r="BE91" i="9"/>
  <c r="Z92" i="10" s="1"/>
  <c r="AT25" i="9"/>
  <c r="P26" i="10" s="1"/>
  <c r="BC27" i="9"/>
  <c r="X28" i="10" s="1"/>
  <c r="AS97" i="9"/>
  <c r="O98" i="10" s="1"/>
  <c r="BB99" i="9"/>
  <c r="K100" i="10" s="1"/>
  <c r="BE31" i="9"/>
  <c r="Z32" i="10" s="1"/>
  <c r="AT34" i="9"/>
  <c r="P35" i="10" s="1"/>
  <c r="BC35" i="9"/>
  <c r="X36" i="10" s="1"/>
  <c r="AS103" i="9"/>
  <c r="O104" i="10" s="1"/>
  <c r="BB105" i="9"/>
  <c r="K106" i="10" s="1"/>
  <c r="BE37" i="9"/>
  <c r="Z38" i="10" s="1"/>
  <c r="AT82" i="9"/>
  <c r="P83" i="10" s="1"/>
  <c r="BC83" i="9"/>
  <c r="X84" i="10" s="1"/>
  <c r="AS109" i="9"/>
  <c r="O110" i="10" s="1"/>
  <c r="BB111" i="9"/>
  <c r="K112" i="10" s="1"/>
  <c r="BE45" i="9"/>
  <c r="Z46" i="10" s="1"/>
  <c r="AT49" i="9"/>
  <c r="P50" i="10" s="1"/>
  <c r="BC51" i="9"/>
  <c r="X52" i="10" s="1"/>
  <c r="AS56" i="9"/>
  <c r="O57" i="10" s="1"/>
  <c r="BB58" i="9"/>
  <c r="K59" i="10" s="1"/>
  <c r="BE61" i="9"/>
  <c r="Z62" i="10" s="1"/>
  <c r="AT65" i="9"/>
  <c r="P66" i="10" s="1"/>
  <c r="BC67" i="9"/>
  <c r="X68" i="10" s="1"/>
  <c r="BA114" i="9"/>
  <c r="BB116" i="9"/>
  <c r="K117" i="10" s="1"/>
  <c r="AC121" i="14"/>
  <c r="W121" i="18"/>
  <c r="AU124" i="9"/>
  <c r="Q125" i="10" s="1"/>
  <c r="AQ128" i="9"/>
  <c r="AC130" i="14"/>
  <c r="W130" i="18"/>
  <c r="BN182" i="9"/>
  <c r="AU131" i="9"/>
  <c r="Q132" i="10" s="1"/>
  <c r="BC188" i="9"/>
  <c r="BH132" i="9"/>
  <c r="AC133" i="10" s="1"/>
  <c r="AO134" i="9"/>
  <c r="H135" i="10" s="1"/>
  <c r="BA196" i="9"/>
  <c r="W197" i="10" s="1"/>
  <c r="BJ136" i="9"/>
  <c r="AE137" i="10" s="1"/>
  <c r="AS199" i="9"/>
  <c r="O200" i="10" s="1"/>
  <c r="BB201" i="9"/>
  <c r="K202" i="10" s="1"/>
  <c r="AC143" i="14"/>
  <c r="W143" i="18"/>
  <c r="AU146" i="9"/>
  <c r="Q147" i="10" s="1"/>
  <c r="W207" i="14"/>
  <c r="AP207" i="18"/>
  <c r="AN147" i="9"/>
  <c r="G148" i="10" s="1"/>
  <c r="BI153" i="9"/>
  <c r="AD154" i="10" s="1"/>
  <c r="BK211" i="9"/>
  <c r="AF212" i="10" s="1"/>
  <c r="AT156" i="9"/>
  <c r="P157" i="10" s="1"/>
  <c r="BC158" i="9"/>
  <c r="X159" i="10" s="1"/>
  <c r="AM164" i="9"/>
  <c r="F165" i="10" s="1"/>
  <c r="AV166" i="9"/>
  <c r="R167" i="10" s="1"/>
  <c r="BH171" i="9"/>
  <c r="AC172" i="10" s="1"/>
  <c r="AO174" i="9"/>
  <c r="H175" i="10" s="1"/>
  <c r="BA179" i="9"/>
  <c r="W180" i="10" s="1"/>
  <c r="AU216" i="9"/>
  <c r="BK217" i="9"/>
  <c r="AF218" i="10" s="1"/>
  <c r="AT223" i="9"/>
  <c r="P224" i="10" s="1"/>
  <c r="BC225" i="9"/>
  <c r="X226" i="10" s="1"/>
  <c r="AM231" i="9"/>
  <c r="F232" i="10" s="1"/>
  <c r="AV233" i="9"/>
  <c r="R234" i="10" s="1"/>
  <c r="BH238" i="9"/>
  <c r="AC239" i="10" s="1"/>
  <c r="AO241" i="9"/>
  <c r="H242" i="10" s="1"/>
  <c r="BA246" i="9"/>
  <c r="W247" i="10" s="1"/>
  <c r="BJ248" i="9"/>
  <c r="AE249" i="10" s="1"/>
  <c r="AS254" i="9"/>
  <c r="O255" i="10" s="1"/>
  <c r="BB256" i="9"/>
  <c r="K257" i="10" s="1"/>
  <c r="AC261" i="14"/>
  <c r="W261" i="18"/>
  <c r="AT264" i="9"/>
  <c r="P265" i="10" s="1"/>
  <c r="AC268" i="14"/>
  <c r="W268" i="18"/>
  <c r="AU315" i="9"/>
  <c r="Q316" i="10" s="1"/>
  <c r="W272" i="14"/>
  <c r="AP272" i="18"/>
  <c r="W311" i="14"/>
  <c r="AP311" i="18"/>
  <c r="AO332" i="9"/>
  <c r="H333" i="10" s="1"/>
  <c r="BK348" i="9"/>
  <c r="AF349" i="10" s="1"/>
  <c r="BH287" i="9"/>
  <c r="AC288" i="10" s="1"/>
  <c r="AT296" i="9"/>
  <c r="P297" i="10" s="1"/>
  <c r="BB356" i="9"/>
  <c r="K357" i="10" s="1"/>
  <c r="BG329" i="9"/>
  <c r="AB330" i="10" s="1"/>
  <c r="AS338" i="9"/>
  <c r="O339" i="10" s="1"/>
  <c r="BI347" i="9"/>
  <c r="AD348" i="10" s="1"/>
  <c r="BN354" i="9"/>
  <c r="L355" i="10" s="1"/>
  <c r="BI288" i="9"/>
  <c r="AD289" i="10" s="1"/>
  <c r="BC298" i="9"/>
  <c r="X299" i="10" s="1"/>
  <c r="BJ347" i="9"/>
  <c r="AE348" i="10" s="1"/>
  <c r="AU356" i="9"/>
  <c r="Q357" i="10" s="1"/>
  <c r="AO365" i="9"/>
  <c r="H366" i="10" s="1"/>
  <c r="AR303" i="9"/>
  <c r="N304" i="10" s="1"/>
  <c r="BB306" i="9"/>
  <c r="K307" i="10" s="1"/>
  <c r="BN329" i="9"/>
  <c r="L330" i="10" s="1"/>
  <c r="AU357" i="9"/>
  <c r="Q358" i="10" s="1"/>
  <c r="BB297" i="9"/>
  <c r="K298" i="10" s="1"/>
  <c r="AM274" i="9"/>
  <c r="F275" i="10" s="1"/>
  <c r="AV276" i="9"/>
  <c r="R277" i="10" s="1"/>
  <c r="BH322" i="9"/>
  <c r="AC323" i="10" s="1"/>
  <c r="AO278" i="9"/>
  <c r="H279" i="10" s="1"/>
  <c r="BA283" i="9"/>
  <c r="W284" i="10" s="1"/>
  <c r="BJ324" i="9"/>
  <c r="AE325" i="10" s="1"/>
  <c r="BE351" i="9"/>
  <c r="Z352" i="10" s="1"/>
  <c r="BI338" i="9"/>
  <c r="AD339" i="10" s="1"/>
  <c r="AV348" i="9"/>
  <c r="R349" i="10" s="1"/>
  <c r="AC351" i="14"/>
  <c r="W351" i="18"/>
  <c r="BN352" i="9"/>
  <c r="AU355" i="9"/>
  <c r="Q356" i="10" s="1"/>
  <c r="AW357" i="9"/>
  <c r="S358" i="10" s="1"/>
  <c r="AD361" i="14"/>
  <c r="AI361" i="18"/>
  <c r="AN363" i="9"/>
  <c r="G364" i="10" s="1"/>
  <c r="AP365" i="9"/>
  <c r="I366" i="10" s="1"/>
  <c r="BG362" i="9"/>
  <c r="AB363" i="10" s="1"/>
  <c r="BJ339" i="9"/>
  <c r="AE340" i="10" s="1"/>
  <c r="AR337" i="9"/>
  <c r="N338" i="10" s="1"/>
  <c r="BH346" i="9"/>
  <c r="AC347" i="10" s="1"/>
  <c r="AT356" i="9"/>
  <c r="P357" i="10" s="1"/>
  <c r="AN331" i="9"/>
  <c r="G332" i="10" s="1"/>
  <c r="G8" i="14"/>
  <c r="G8" i="18"/>
  <c r="F76" i="14"/>
  <c r="F76" i="18"/>
  <c r="Y94" i="14"/>
  <c r="Y94" i="18"/>
  <c r="L33" i="14"/>
  <c r="L33" i="18"/>
  <c r="X39" i="14"/>
  <c r="S39" i="18"/>
  <c r="F49" i="14"/>
  <c r="F49" i="18"/>
  <c r="AG66" i="14"/>
  <c r="AA66" i="18"/>
  <c r="AG116" i="14"/>
  <c r="AA116" i="18"/>
  <c r="W183" i="10"/>
  <c r="Y208" i="14"/>
  <c r="Y208" i="18"/>
  <c r="K154" i="14"/>
  <c r="K154" i="18"/>
  <c r="I167" i="14"/>
  <c r="I167" i="18"/>
  <c r="AF172" i="14"/>
  <c r="T172" i="18"/>
  <c r="R180" i="14"/>
  <c r="Q180" i="18"/>
  <c r="L221" i="14"/>
  <c r="L221" i="18"/>
  <c r="U226" i="14"/>
  <c r="AF226" i="18"/>
  <c r="G232" i="14"/>
  <c r="G232" i="18"/>
  <c r="AF239" i="14"/>
  <c r="T239" i="18"/>
  <c r="R247" i="14"/>
  <c r="Q247" i="18"/>
  <c r="AC252" i="14"/>
  <c r="W252" i="18"/>
  <c r="T257" i="14"/>
  <c r="AO257" i="18"/>
  <c r="W260" i="14"/>
  <c r="AP260" i="18"/>
  <c r="G265" i="14"/>
  <c r="G265" i="18"/>
  <c r="K275" i="14"/>
  <c r="K275" i="18"/>
  <c r="U279" i="14"/>
  <c r="AF279" i="18"/>
  <c r="AD282" i="14"/>
  <c r="AI282" i="18"/>
  <c r="I326" i="14"/>
  <c r="I326" i="18"/>
  <c r="AF288" i="14"/>
  <c r="T288" i="18"/>
  <c r="R296" i="14"/>
  <c r="Q296" i="18"/>
  <c r="M300" i="18"/>
  <c r="G300" i="11" s="1"/>
  <c r="N300" i="18"/>
  <c r="T306" i="14"/>
  <c r="AO306" i="18"/>
  <c r="W309" i="14"/>
  <c r="AP309" i="18"/>
  <c r="G331" i="14"/>
  <c r="G331" i="18"/>
  <c r="X336" i="14"/>
  <c r="S336" i="18"/>
  <c r="P12" i="14"/>
  <c r="P12" i="18"/>
  <c r="AH16" i="14"/>
  <c r="AJ16" i="18"/>
  <c r="U20" i="10"/>
  <c r="AZ73" i="9"/>
  <c r="F21" i="14"/>
  <c r="F21" i="18"/>
  <c r="T22" i="14"/>
  <c r="AO22" i="18"/>
  <c r="AD90" i="14"/>
  <c r="AI90" i="18"/>
  <c r="G78" i="14"/>
  <c r="G78" i="18"/>
  <c r="I79" i="14"/>
  <c r="I79" i="18"/>
  <c r="X92" i="14"/>
  <c r="S92" i="18"/>
  <c r="AF94" i="14"/>
  <c r="T94" i="18"/>
  <c r="AH26" i="14"/>
  <c r="AJ26" i="18"/>
  <c r="AJ28" i="14"/>
  <c r="AK28" i="18"/>
  <c r="Y96" i="14"/>
  <c r="Y96" i="18"/>
  <c r="AG98" i="14"/>
  <c r="AA98" i="18"/>
  <c r="AI100" i="14"/>
  <c r="AB100" i="18"/>
  <c r="X32" i="14"/>
  <c r="S32" i="18"/>
  <c r="AF34" i="14"/>
  <c r="T34" i="18"/>
  <c r="AH35" i="14"/>
  <c r="AJ35" i="18"/>
  <c r="AJ36" i="14"/>
  <c r="AK36" i="18"/>
  <c r="Y102" i="14"/>
  <c r="Y102" i="18"/>
  <c r="AG104" i="14"/>
  <c r="AA104" i="18"/>
  <c r="AI106" i="14"/>
  <c r="AB106" i="18"/>
  <c r="X38" i="14"/>
  <c r="S38" i="18"/>
  <c r="AF40" i="14"/>
  <c r="T40" i="18"/>
  <c r="AH83" i="14"/>
  <c r="AJ83" i="18"/>
  <c r="AJ84" i="14"/>
  <c r="AK84" i="18"/>
  <c r="Y44" i="14"/>
  <c r="Y44" i="18"/>
  <c r="AG110" i="14"/>
  <c r="AA110" i="18"/>
  <c r="AI112" i="14"/>
  <c r="AB112" i="18"/>
  <c r="AZ45" i="9"/>
  <c r="V46" i="10" s="1"/>
  <c r="AF48" i="14"/>
  <c r="T48" i="18"/>
  <c r="AH50" i="14"/>
  <c r="AJ50" i="18"/>
  <c r="AJ52" i="14"/>
  <c r="AK52" i="18"/>
  <c r="Y55" i="14"/>
  <c r="Y55" i="18"/>
  <c r="AG57" i="14"/>
  <c r="AA57" i="18"/>
  <c r="AI59" i="14"/>
  <c r="AB59" i="18"/>
  <c r="X62" i="14"/>
  <c r="S62" i="18"/>
  <c r="AF64" i="14"/>
  <c r="T64" i="18"/>
  <c r="AH66" i="14"/>
  <c r="AJ66" i="18"/>
  <c r="AJ68" i="14"/>
  <c r="AK68" i="18"/>
  <c r="G115" i="10"/>
  <c r="T116" i="14"/>
  <c r="AO116" i="18"/>
  <c r="V118" i="14"/>
  <c r="R118" i="18"/>
  <c r="G123" i="14"/>
  <c r="G123" i="18"/>
  <c r="I125" i="14"/>
  <c r="I125" i="18"/>
  <c r="P183" i="10"/>
  <c r="H131" i="14"/>
  <c r="H131" i="18"/>
  <c r="W190" i="14"/>
  <c r="AP190" i="18"/>
  <c r="AE192" i="14"/>
  <c r="Z192" i="18"/>
  <c r="H186" i="14"/>
  <c r="H186" i="18"/>
  <c r="J135" i="18"/>
  <c r="J135" i="14"/>
  <c r="AD194" i="14"/>
  <c r="AI194" i="18"/>
  <c r="G197" i="14"/>
  <c r="G197" i="18"/>
  <c r="I137" i="14"/>
  <c r="I137" i="18"/>
  <c r="W139" i="14"/>
  <c r="AP139" i="18"/>
  <c r="AE198" i="14"/>
  <c r="Z198" i="18"/>
  <c r="H201" i="14"/>
  <c r="H201" i="18"/>
  <c r="J203" i="18"/>
  <c r="J203" i="14"/>
  <c r="AD142" i="14"/>
  <c r="AI142" i="18"/>
  <c r="G145" i="14"/>
  <c r="G145" i="18"/>
  <c r="I147" i="14"/>
  <c r="I147" i="18"/>
  <c r="W205" i="14"/>
  <c r="AP205" i="18"/>
  <c r="AE207" i="14"/>
  <c r="Z207" i="18"/>
  <c r="H210" i="14"/>
  <c r="H210" i="18"/>
  <c r="J149" i="18"/>
  <c r="J149" i="14"/>
  <c r="AD151" i="14"/>
  <c r="AI151" i="18"/>
  <c r="G153" i="14"/>
  <c r="G153" i="18"/>
  <c r="I211" i="14"/>
  <c r="I211" i="18"/>
  <c r="W213" i="14"/>
  <c r="AP213" i="18"/>
  <c r="AE215" i="14"/>
  <c r="Z215" i="18"/>
  <c r="H157" i="14"/>
  <c r="H157" i="18"/>
  <c r="J159" i="18"/>
  <c r="J159" i="14"/>
  <c r="AD161" i="14"/>
  <c r="AI161" i="18"/>
  <c r="G164" i="14"/>
  <c r="G164" i="18"/>
  <c r="I166" i="14"/>
  <c r="I166" i="18"/>
  <c r="W168" i="14"/>
  <c r="AP168" i="18"/>
  <c r="AE170" i="14"/>
  <c r="Z170" i="18"/>
  <c r="H173" i="14"/>
  <c r="H173" i="18"/>
  <c r="J175" i="18"/>
  <c r="J175" i="14"/>
  <c r="AD177" i="14"/>
  <c r="AI177" i="18"/>
  <c r="G180" i="14"/>
  <c r="G180" i="18"/>
  <c r="J218" i="18"/>
  <c r="J218" i="14"/>
  <c r="AD220" i="14"/>
  <c r="AI220" i="18"/>
  <c r="G223" i="14"/>
  <c r="G223" i="18"/>
  <c r="I225" i="14"/>
  <c r="I225" i="18"/>
  <c r="W227" i="14"/>
  <c r="AP227" i="18"/>
  <c r="AE229" i="14"/>
  <c r="Z229" i="18"/>
  <c r="H232" i="14"/>
  <c r="H232" i="18"/>
  <c r="J234" i="18"/>
  <c r="J234" i="14"/>
  <c r="AD236" i="14"/>
  <c r="AI236" i="18"/>
  <c r="G239" i="14"/>
  <c r="G239" i="18"/>
  <c r="I241" i="14"/>
  <c r="I241" i="18"/>
  <c r="W243" i="14"/>
  <c r="AP243" i="18"/>
  <c r="AE245" i="14"/>
  <c r="Z245" i="18"/>
  <c r="H248" i="14"/>
  <c r="H248" i="18"/>
  <c r="J250" i="18"/>
  <c r="J250" i="14"/>
  <c r="M250" i="10"/>
  <c r="E250" i="11" s="1"/>
  <c r="AD252" i="14"/>
  <c r="AI252" i="18"/>
  <c r="G255" i="14"/>
  <c r="G255" i="18"/>
  <c r="I257" i="14"/>
  <c r="I257" i="18"/>
  <c r="W259" i="14"/>
  <c r="AP259" i="18"/>
  <c r="AE261" i="14"/>
  <c r="Z261" i="18"/>
  <c r="J314" i="18"/>
  <c r="J314" i="14"/>
  <c r="AD267" i="14"/>
  <c r="AI267" i="18"/>
  <c r="G270" i="14"/>
  <c r="G270" i="18"/>
  <c r="I316" i="14"/>
  <c r="I316" i="18"/>
  <c r="W318" i="14"/>
  <c r="AP318" i="18"/>
  <c r="AE272" i="14"/>
  <c r="Z272" i="18"/>
  <c r="H275" i="14"/>
  <c r="H275" i="18"/>
  <c r="J277" i="18"/>
  <c r="J277" i="14"/>
  <c r="AD320" i="14"/>
  <c r="AI320" i="18"/>
  <c r="G323" i="14"/>
  <c r="G323" i="18"/>
  <c r="I278" i="14"/>
  <c r="I278" i="18"/>
  <c r="W280" i="14"/>
  <c r="AP280" i="18"/>
  <c r="AE282" i="14"/>
  <c r="Z282" i="18"/>
  <c r="H285" i="14"/>
  <c r="H285" i="18"/>
  <c r="J326" i="18"/>
  <c r="J326" i="14"/>
  <c r="AD328" i="14"/>
  <c r="AI328" i="18"/>
  <c r="G288" i="14"/>
  <c r="G288" i="18"/>
  <c r="I290" i="14"/>
  <c r="I290" i="18"/>
  <c r="W292" i="14"/>
  <c r="AP292" i="18"/>
  <c r="AE294" i="14"/>
  <c r="Z294" i="18"/>
  <c r="H297" i="14"/>
  <c r="H297" i="18"/>
  <c r="J299" i="18"/>
  <c r="J299" i="14"/>
  <c r="AD301" i="14"/>
  <c r="AI301" i="18"/>
  <c r="G304" i="14"/>
  <c r="G304" i="18"/>
  <c r="I306" i="14"/>
  <c r="I306" i="18"/>
  <c r="W308" i="14"/>
  <c r="AP308" i="18"/>
  <c r="AE310" i="14"/>
  <c r="Z310" i="18"/>
  <c r="W352" i="14"/>
  <c r="AP352" i="18"/>
  <c r="I332" i="14"/>
  <c r="I332" i="18"/>
  <c r="W334" i="14"/>
  <c r="AP334" i="18"/>
  <c r="AE336" i="14"/>
  <c r="Z336" i="18"/>
  <c r="H339" i="14"/>
  <c r="H339" i="18"/>
  <c r="J341" i="18"/>
  <c r="J341" i="14"/>
  <c r="AD343" i="14"/>
  <c r="AI343" i="18"/>
  <c r="G346" i="14"/>
  <c r="G346" i="18"/>
  <c r="I348" i="14"/>
  <c r="I348" i="18"/>
  <c r="W350" i="14"/>
  <c r="AP350" i="18"/>
  <c r="S355" i="14"/>
  <c r="AE355" i="18"/>
  <c r="U357" i="14"/>
  <c r="AF357" i="18"/>
  <c r="AC359" i="14"/>
  <c r="W359" i="18"/>
  <c r="F362" i="14"/>
  <c r="F362" i="18"/>
  <c r="T364" i="14"/>
  <c r="AO364" i="18"/>
  <c r="V366" i="14"/>
  <c r="R366" i="18"/>
  <c r="L368" i="14"/>
  <c r="L368" i="18"/>
  <c r="M368" i="18" s="1"/>
  <c r="G368" i="11" s="1"/>
  <c r="F5" i="10"/>
  <c r="K6" i="14"/>
  <c r="K6" i="18"/>
  <c r="AA8" i="14"/>
  <c r="X8" i="18"/>
  <c r="P11" i="14"/>
  <c r="P11" i="18"/>
  <c r="R13" i="14"/>
  <c r="Q13" i="18"/>
  <c r="Z15" i="14"/>
  <c r="AG15" i="18"/>
  <c r="AB17" i="14"/>
  <c r="AH17" i="18"/>
  <c r="AG21" i="14"/>
  <c r="AA21" i="18"/>
  <c r="AI22" i="14"/>
  <c r="AB22" i="18"/>
  <c r="AH87" i="10"/>
  <c r="BA89" i="9"/>
  <c r="W90" i="10" s="1"/>
  <c r="AG23" i="14"/>
  <c r="AA23" i="18"/>
  <c r="AI24" i="14"/>
  <c r="AB24" i="18"/>
  <c r="X91" i="14"/>
  <c r="S91" i="18"/>
  <c r="AF93" i="14"/>
  <c r="T93" i="18"/>
  <c r="AH95" i="14"/>
  <c r="AJ95" i="18"/>
  <c r="AJ27" i="14"/>
  <c r="AK27" i="18"/>
  <c r="AS29" i="9"/>
  <c r="O30" i="10" s="1"/>
  <c r="K97" i="14"/>
  <c r="K97" i="18"/>
  <c r="AA99" i="14"/>
  <c r="X99" i="18"/>
  <c r="F33" i="14"/>
  <c r="F33" i="18"/>
  <c r="T80" i="14"/>
  <c r="AO80" i="18"/>
  <c r="V81" i="14"/>
  <c r="R81" i="18"/>
  <c r="AD82" i="14"/>
  <c r="AI82" i="18"/>
  <c r="G103" i="14"/>
  <c r="G103" i="18"/>
  <c r="I105" i="14"/>
  <c r="I105" i="18"/>
  <c r="W107" i="14"/>
  <c r="AP107" i="18"/>
  <c r="BA37" i="9"/>
  <c r="W38" i="10" s="1"/>
  <c r="AG40" i="14"/>
  <c r="AA40" i="18"/>
  <c r="AI83" i="14"/>
  <c r="AB83" i="18"/>
  <c r="P43" i="14"/>
  <c r="P43" i="18"/>
  <c r="R44" i="14"/>
  <c r="Q44" i="18"/>
  <c r="Z110" i="14"/>
  <c r="AG110" i="18"/>
  <c r="AB112" i="14"/>
  <c r="AH112" i="18"/>
  <c r="L45" i="14"/>
  <c r="L45" i="18"/>
  <c r="S48" i="14"/>
  <c r="AE48" i="18"/>
  <c r="U50" i="14"/>
  <c r="AF50" i="18"/>
  <c r="AC52" i="14"/>
  <c r="W52" i="18"/>
  <c r="BH53" i="9"/>
  <c r="AC54" i="10" s="1"/>
  <c r="H57" i="14"/>
  <c r="H57" i="18"/>
  <c r="J59" i="18"/>
  <c r="J59" i="14"/>
  <c r="X61" i="14"/>
  <c r="S61" i="18"/>
  <c r="AF63" i="14"/>
  <c r="T63" i="18"/>
  <c r="AH65" i="14"/>
  <c r="AJ65" i="18"/>
  <c r="AJ67" i="14"/>
  <c r="AK67" i="18"/>
  <c r="Q70" i="14"/>
  <c r="AN70" i="18"/>
  <c r="K72" i="14"/>
  <c r="K72" i="18"/>
  <c r="AB117" i="14"/>
  <c r="AH117" i="18"/>
  <c r="L119" i="14"/>
  <c r="L119" i="18"/>
  <c r="S122" i="14"/>
  <c r="AE122" i="18"/>
  <c r="U124" i="14"/>
  <c r="AF124" i="18"/>
  <c r="AC126" i="14"/>
  <c r="W126" i="18"/>
  <c r="G183" i="10"/>
  <c r="AN187" i="9"/>
  <c r="G188" i="10" s="1"/>
  <c r="T184" i="14"/>
  <c r="AO184" i="18"/>
  <c r="V132" i="14"/>
  <c r="R132" i="18"/>
  <c r="AE191" i="14"/>
  <c r="Z191" i="18"/>
  <c r="H133" i="14"/>
  <c r="H133" i="18"/>
  <c r="J134" i="18"/>
  <c r="J134" i="14"/>
  <c r="X193" i="14"/>
  <c r="S193" i="18"/>
  <c r="AF195" i="14"/>
  <c r="T195" i="18"/>
  <c r="AH197" i="14"/>
  <c r="AJ197" i="18"/>
  <c r="AJ137" i="14"/>
  <c r="AK137" i="18"/>
  <c r="Q140" i="14"/>
  <c r="AN140" i="18"/>
  <c r="K199" i="14"/>
  <c r="K199" i="18"/>
  <c r="AA201" i="14"/>
  <c r="X201" i="18"/>
  <c r="F143" i="14"/>
  <c r="F143" i="18"/>
  <c r="T145" i="14"/>
  <c r="AO145" i="18"/>
  <c r="V147" i="14"/>
  <c r="R147" i="18"/>
  <c r="AD205" i="14"/>
  <c r="AI205" i="18"/>
  <c r="G208" i="14"/>
  <c r="G208" i="18"/>
  <c r="I210" i="14"/>
  <c r="I210" i="18"/>
  <c r="W149" i="14"/>
  <c r="AP149" i="18"/>
  <c r="Y151" i="14"/>
  <c r="Y151" i="18"/>
  <c r="AG187" i="14"/>
  <c r="AA187" i="18"/>
  <c r="AI154" i="14"/>
  <c r="AB154" i="18"/>
  <c r="P213" i="14"/>
  <c r="P213" i="18"/>
  <c r="R215" i="14"/>
  <c r="Q215" i="18"/>
  <c r="Z156" i="14"/>
  <c r="AG156" i="18"/>
  <c r="AB158" i="14"/>
  <c r="AH158" i="18"/>
  <c r="L160" i="14"/>
  <c r="L160" i="18"/>
  <c r="S163" i="14"/>
  <c r="AE163" i="18"/>
  <c r="U165" i="14"/>
  <c r="AF165" i="18"/>
  <c r="AC167" i="14"/>
  <c r="W167" i="18"/>
  <c r="AE169" i="14"/>
  <c r="Z169" i="18"/>
  <c r="H172" i="14"/>
  <c r="H172" i="18"/>
  <c r="J174" i="18"/>
  <c r="J174" i="14"/>
  <c r="X176" i="14"/>
  <c r="S176" i="18"/>
  <c r="AF178" i="14"/>
  <c r="T178" i="18"/>
  <c r="AH180" i="14"/>
  <c r="AJ180" i="18"/>
  <c r="T217" i="10"/>
  <c r="P219" i="14"/>
  <c r="P219" i="18"/>
  <c r="R221" i="14"/>
  <c r="Q221" i="18"/>
  <c r="Z223" i="14"/>
  <c r="AG223" i="18"/>
  <c r="AB225" i="14"/>
  <c r="AH225" i="18"/>
  <c r="L227" i="14"/>
  <c r="L227" i="18"/>
  <c r="S230" i="14"/>
  <c r="AE230" i="18"/>
  <c r="U232" i="14"/>
  <c r="AF232" i="18"/>
  <c r="AC234" i="14"/>
  <c r="W234" i="18"/>
  <c r="AE236" i="14"/>
  <c r="Z236" i="18"/>
  <c r="H239" i="14"/>
  <c r="H239" i="18"/>
  <c r="J241" i="18"/>
  <c r="J241" i="14"/>
  <c r="X243" i="14"/>
  <c r="S243" i="18"/>
  <c r="AF245" i="14"/>
  <c r="T245" i="18"/>
  <c r="AH247" i="14"/>
  <c r="AJ247" i="18"/>
  <c r="AJ249" i="14"/>
  <c r="AK249" i="18"/>
  <c r="Q252" i="14"/>
  <c r="AN252" i="18"/>
  <c r="K254" i="14"/>
  <c r="K254" i="18"/>
  <c r="AA256" i="14"/>
  <c r="X256" i="18"/>
  <c r="F261" i="14"/>
  <c r="F261" i="18"/>
  <c r="H264" i="10"/>
  <c r="U265" i="14"/>
  <c r="AF265" i="18"/>
  <c r="Z313" i="10"/>
  <c r="BE328" i="9"/>
  <c r="Z329" i="10" s="1"/>
  <c r="AD266" i="14"/>
  <c r="AI266" i="18"/>
  <c r="G269" i="14"/>
  <c r="G269" i="18"/>
  <c r="I315" i="14"/>
  <c r="I315" i="18"/>
  <c r="W317" i="14"/>
  <c r="AP317" i="18"/>
  <c r="Y271" i="14"/>
  <c r="Y271" i="18"/>
  <c r="AG273" i="14"/>
  <c r="AA273" i="18"/>
  <c r="AI275" i="14"/>
  <c r="AB275" i="18"/>
  <c r="P319" i="14"/>
  <c r="P319" i="18"/>
  <c r="R321" i="14"/>
  <c r="Q321" i="18"/>
  <c r="Z323" i="14"/>
  <c r="AG323" i="18"/>
  <c r="AB278" i="14"/>
  <c r="AH278" i="18"/>
  <c r="L280" i="14"/>
  <c r="L280" i="18"/>
  <c r="N280" i="18" s="1"/>
  <c r="H280" i="11" s="1"/>
  <c r="S283" i="14"/>
  <c r="AE283" i="18"/>
  <c r="U285" i="14"/>
  <c r="AF285" i="18"/>
  <c r="AC326" i="14"/>
  <c r="W326" i="18"/>
  <c r="AE328" i="14"/>
  <c r="Z328" i="18"/>
  <c r="H288" i="14"/>
  <c r="H288" i="18"/>
  <c r="J290" i="18"/>
  <c r="J290" i="14"/>
  <c r="X292" i="14"/>
  <c r="S292" i="18"/>
  <c r="AF294" i="14"/>
  <c r="T294" i="18"/>
  <c r="AH296" i="14"/>
  <c r="AJ296" i="18"/>
  <c r="AJ298" i="14"/>
  <c r="AK298" i="18"/>
  <c r="Q301" i="14"/>
  <c r="AN301" i="18"/>
  <c r="K303" i="14"/>
  <c r="K303" i="18"/>
  <c r="AA305" i="14"/>
  <c r="X305" i="18"/>
  <c r="F310" i="14"/>
  <c r="F310" i="18"/>
  <c r="H330" i="14"/>
  <c r="H330" i="18"/>
  <c r="U331" i="14"/>
  <c r="AF331" i="18"/>
  <c r="AC333" i="14"/>
  <c r="W333" i="18"/>
  <c r="AE335" i="14"/>
  <c r="Z335" i="18"/>
  <c r="H338" i="14"/>
  <c r="H338" i="18"/>
  <c r="J340" i="18"/>
  <c r="J340" i="14"/>
  <c r="X342" i="14"/>
  <c r="S342" i="18"/>
  <c r="AF344" i="14"/>
  <c r="T344" i="18"/>
  <c r="AH346" i="14"/>
  <c r="AJ346" i="18"/>
  <c r="AJ348" i="14"/>
  <c r="AK348" i="18"/>
  <c r="Q351" i="14"/>
  <c r="AN351" i="18"/>
  <c r="Z355" i="14"/>
  <c r="AG355" i="18"/>
  <c r="AB357" i="14"/>
  <c r="AH357" i="18"/>
  <c r="L359" i="14"/>
  <c r="L359" i="18"/>
  <c r="M359" i="18" s="1"/>
  <c r="G359" i="11" s="1"/>
  <c r="S362" i="14"/>
  <c r="AE362" i="18"/>
  <c r="U364" i="14"/>
  <c r="AF364" i="18"/>
  <c r="AC366" i="14"/>
  <c r="W366" i="18"/>
  <c r="AE368" i="14"/>
  <c r="Z368" i="18"/>
  <c r="L366" i="14"/>
  <c r="L366" i="18"/>
  <c r="AJ354" i="14"/>
  <c r="AK354" i="18"/>
  <c r="AJ362" i="14"/>
  <c r="AK362" i="18"/>
  <c r="AF369" i="9"/>
  <c r="AC9" i="14"/>
  <c r="W9" i="18"/>
  <c r="T14" i="14"/>
  <c r="AO14" i="18"/>
  <c r="AC17" i="14"/>
  <c r="W17" i="18"/>
  <c r="AM73" i="9"/>
  <c r="K75" i="14"/>
  <c r="K75" i="18"/>
  <c r="AA76" i="14"/>
  <c r="X76" i="18"/>
  <c r="U87" i="10"/>
  <c r="AM89" i="9"/>
  <c r="F90" i="10" s="1"/>
  <c r="T23" i="14"/>
  <c r="AO23" i="18"/>
  <c r="V24" i="14"/>
  <c r="R24" i="18"/>
  <c r="AE91" i="14"/>
  <c r="Z91" i="18"/>
  <c r="H94" i="14"/>
  <c r="H94" i="18"/>
  <c r="J26" i="18"/>
  <c r="J26" i="14"/>
  <c r="M26" i="10"/>
  <c r="E26" i="11" s="1"/>
  <c r="X28" i="14"/>
  <c r="S28" i="18"/>
  <c r="BI29" i="9"/>
  <c r="AD30" i="10" s="1"/>
  <c r="AH97" i="14"/>
  <c r="AJ97" i="18"/>
  <c r="AJ99" i="14"/>
  <c r="AK99" i="18"/>
  <c r="Q31" i="14"/>
  <c r="AN31" i="18"/>
  <c r="K33" i="14"/>
  <c r="K33" i="18"/>
  <c r="AA80" i="14"/>
  <c r="X80" i="18"/>
  <c r="AM36" i="9"/>
  <c r="F37" i="10" s="1"/>
  <c r="T103" i="14"/>
  <c r="AO103" i="18"/>
  <c r="V105" i="14"/>
  <c r="R105" i="18"/>
  <c r="AD107" i="14"/>
  <c r="AI107" i="18"/>
  <c r="G39" i="14"/>
  <c r="G39" i="18"/>
  <c r="I41" i="14"/>
  <c r="I41" i="18"/>
  <c r="W42" i="14"/>
  <c r="AP42" i="18"/>
  <c r="Y43" i="14"/>
  <c r="Y43" i="18"/>
  <c r="AG44" i="14"/>
  <c r="AA44" i="18"/>
  <c r="AI110" i="14"/>
  <c r="AB110" i="18"/>
  <c r="P113" i="14"/>
  <c r="P113" i="18"/>
  <c r="AT45" i="9"/>
  <c r="P46" i="10" s="1"/>
  <c r="Z48" i="14"/>
  <c r="AG48" i="18"/>
  <c r="AB50" i="14"/>
  <c r="AH50" i="18"/>
  <c r="L52" i="14"/>
  <c r="L52" i="18"/>
  <c r="S55" i="14"/>
  <c r="AE55" i="18"/>
  <c r="U57" i="14"/>
  <c r="AF57" i="18"/>
  <c r="AC59" i="14"/>
  <c r="W59" i="18"/>
  <c r="AE61" i="14"/>
  <c r="Z61" i="18"/>
  <c r="H64" i="14"/>
  <c r="H64" i="18"/>
  <c r="J66" i="18"/>
  <c r="J66" i="14"/>
  <c r="M66" i="10"/>
  <c r="E66" i="11" s="1"/>
  <c r="X68" i="14"/>
  <c r="S68" i="18"/>
  <c r="Z72" i="14"/>
  <c r="AG72" i="18"/>
  <c r="F120" i="14"/>
  <c r="F120" i="18"/>
  <c r="T122" i="14"/>
  <c r="AO122" i="18"/>
  <c r="V124" i="14"/>
  <c r="R124" i="18"/>
  <c r="AD126" i="14"/>
  <c r="AI126" i="18"/>
  <c r="AT128" i="9"/>
  <c r="I184" i="14"/>
  <c r="I184" i="18"/>
  <c r="W132" i="14"/>
  <c r="AP132" i="18"/>
  <c r="AB189" i="10"/>
  <c r="AF191" i="14"/>
  <c r="T191" i="18"/>
  <c r="AH185" i="14"/>
  <c r="AJ185" i="18"/>
  <c r="AJ186" i="14"/>
  <c r="AK186" i="18"/>
  <c r="Q193" i="14"/>
  <c r="AN193" i="18"/>
  <c r="K195" i="14"/>
  <c r="K195" i="18"/>
  <c r="AA197" i="14"/>
  <c r="X197" i="18"/>
  <c r="F140" i="14"/>
  <c r="F140" i="18"/>
  <c r="T199" i="14"/>
  <c r="AO199" i="18"/>
  <c r="V201" i="14"/>
  <c r="R201" i="18"/>
  <c r="BG202" i="9"/>
  <c r="AB203" i="10" s="1"/>
  <c r="G143" i="14"/>
  <c r="G143" i="18"/>
  <c r="I145" i="14"/>
  <c r="I145" i="18"/>
  <c r="W147" i="14"/>
  <c r="AP147" i="18"/>
  <c r="Y205" i="14"/>
  <c r="Y205" i="18"/>
  <c r="AG207" i="14"/>
  <c r="AA207" i="18"/>
  <c r="AI209" i="14"/>
  <c r="AB209" i="18"/>
  <c r="P149" i="14"/>
  <c r="P149" i="18"/>
  <c r="R151" i="14"/>
  <c r="Q151" i="18"/>
  <c r="Z187" i="14"/>
  <c r="AG187" i="18"/>
  <c r="AB154" i="14"/>
  <c r="AH154" i="18"/>
  <c r="L212" i="14"/>
  <c r="L212" i="18"/>
  <c r="S215" i="14"/>
  <c r="AE215" i="18"/>
  <c r="U156" i="14"/>
  <c r="AF156" i="18"/>
  <c r="AC158" i="14"/>
  <c r="W158" i="18"/>
  <c r="AE160" i="14"/>
  <c r="Z160" i="18"/>
  <c r="H163" i="14"/>
  <c r="H163" i="18"/>
  <c r="J165" i="18"/>
  <c r="M165" i="10"/>
  <c r="E165" i="11" s="1"/>
  <c r="J165" i="14"/>
  <c r="X167" i="14"/>
  <c r="S167" i="18"/>
  <c r="AF169" i="14"/>
  <c r="T169" i="18"/>
  <c r="AH171" i="14"/>
  <c r="AJ171" i="18"/>
  <c r="AJ173" i="14"/>
  <c r="AK173" i="18"/>
  <c r="Q176" i="14"/>
  <c r="AN176" i="18"/>
  <c r="K178" i="14"/>
  <c r="K178" i="18"/>
  <c r="AA180" i="14"/>
  <c r="X180" i="18"/>
  <c r="U217" i="10"/>
  <c r="L218" i="14"/>
  <c r="L218" i="18"/>
  <c r="S221" i="14"/>
  <c r="AE221" i="18"/>
  <c r="U223" i="14"/>
  <c r="AF223" i="18"/>
  <c r="AC225" i="14"/>
  <c r="W225" i="18"/>
  <c r="AE227" i="14"/>
  <c r="Z227" i="18"/>
  <c r="H230" i="14"/>
  <c r="H230" i="18"/>
  <c r="J232" i="18"/>
  <c r="J232" i="14"/>
  <c r="M232" i="10"/>
  <c r="E232" i="11" s="1"/>
  <c r="X234" i="14"/>
  <c r="S234" i="18"/>
  <c r="AF236" i="14"/>
  <c r="T236" i="18"/>
  <c r="AH238" i="14"/>
  <c r="AJ238" i="18"/>
  <c r="AJ240" i="14"/>
  <c r="AK240" i="18"/>
  <c r="Q243" i="14"/>
  <c r="AN243" i="18"/>
  <c r="K245" i="14"/>
  <c r="K245" i="18"/>
  <c r="AA247" i="14"/>
  <c r="X247" i="18"/>
  <c r="F252" i="14"/>
  <c r="F252" i="18"/>
  <c r="T254" i="14"/>
  <c r="AO254" i="18"/>
  <c r="V256" i="14"/>
  <c r="R256" i="18"/>
  <c r="BG257" i="9"/>
  <c r="AB258" i="10" s="1"/>
  <c r="G261" i="14"/>
  <c r="G261" i="18"/>
  <c r="J265" i="18"/>
  <c r="J265" i="14"/>
  <c r="AA313" i="10"/>
  <c r="Y266" i="14"/>
  <c r="Y266" i="18"/>
  <c r="AG268" i="14"/>
  <c r="AA268" i="18"/>
  <c r="AI270" i="14"/>
  <c r="AB270" i="18"/>
  <c r="P317" i="14"/>
  <c r="P317" i="18"/>
  <c r="R271" i="14"/>
  <c r="Q271" i="18"/>
  <c r="Z273" i="14"/>
  <c r="AG273" i="18"/>
  <c r="AB275" i="14"/>
  <c r="AH275" i="18"/>
  <c r="L277" i="14"/>
  <c r="L277" i="18"/>
  <c r="S321" i="14"/>
  <c r="AE321" i="18"/>
  <c r="U323" i="14"/>
  <c r="AF323" i="18"/>
  <c r="AC278" i="14"/>
  <c r="W278" i="18"/>
  <c r="AE280" i="14"/>
  <c r="Z280" i="18"/>
  <c r="H283" i="14"/>
  <c r="H283" i="18"/>
  <c r="J285" i="18"/>
  <c r="J285" i="14"/>
  <c r="M285" i="10"/>
  <c r="E285" i="11" s="1"/>
  <c r="X326" i="14"/>
  <c r="S326" i="18"/>
  <c r="AF328" i="14"/>
  <c r="T328" i="18"/>
  <c r="AH287" i="14"/>
  <c r="AJ287" i="18"/>
  <c r="AJ289" i="14"/>
  <c r="AK289" i="18"/>
  <c r="Q292" i="14"/>
  <c r="AN292" i="18"/>
  <c r="K294" i="14"/>
  <c r="K294" i="18"/>
  <c r="AA296" i="14"/>
  <c r="X296" i="18"/>
  <c r="F301" i="14"/>
  <c r="F301" i="18"/>
  <c r="T303" i="14"/>
  <c r="AO303" i="18"/>
  <c r="V305" i="14"/>
  <c r="R305" i="18"/>
  <c r="BG306" i="9"/>
  <c r="AB307" i="10" s="1"/>
  <c r="G310" i="14"/>
  <c r="G310" i="18"/>
  <c r="F352" i="10"/>
  <c r="J331" i="18"/>
  <c r="J331" i="14"/>
  <c r="M331" i="10"/>
  <c r="E331" i="11" s="1"/>
  <c r="X333" i="14"/>
  <c r="S333" i="18"/>
  <c r="AF335" i="14"/>
  <c r="T335" i="18"/>
  <c r="AH337" i="14"/>
  <c r="AJ337" i="18"/>
  <c r="AJ339" i="14"/>
  <c r="AK339" i="18"/>
  <c r="Q342" i="14"/>
  <c r="AN342" i="18"/>
  <c r="K344" i="14"/>
  <c r="K344" i="18"/>
  <c r="AA346" i="14"/>
  <c r="X346" i="18"/>
  <c r="F351" i="14"/>
  <c r="F351" i="18"/>
  <c r="K353" i="10"/>
  <c r="U355" i="14"/>
  <c r="AF355" i="18"/>
  <c r="AC357" i="14"/>
  <c r="W357" i="18"/>
  <c r="AE359" i="14"/>
  <c r="Z359" i="18"/>
  <c r="H362" i="14"/>
  <c r="H362" i="18"/>
  <c r="AC365" i="14"/>
  <c r="W365" i="18"/>
  <c r="Y353" i="10"/>
  <c r="U361" i="14"/>
  <c r="AF361" i="18"/>
  <c r="AE297" i="14"/>
  <c r="Z297" i="18"/>
  <c r="R5" i="10"/>
  <c r="AI6" i="14"/>
  <c r="AB6" i="18"/>
  <c r="X9" i="14"/>
  <c r="S9" i="18"/>
  <c r="AF11" i="14"/>
  <c r="T11" i="18"/>
  <c r="AH13" i="14"/>
  <c r="AJ13" i="18"/>
  <c r="AJ15" i="14"/>
  <c r="AK15" i="18"/>
  <c r="Q18" i="14"/>
  <c r="AN18" i="18"/>
  <c r="AA21" i="14"/>
  <c r="X21" i="18"/>
  <c r="BN86" i="9"/>
  <c r="AU89" i="9"/>
  <c r="Q90" i="10" s="1"/>
  <c r="U23" i="14"/>
  <c r="AF23" i="18"/>
  <c r="AC24" i="14"/>
  <c r="W24" i="18"/>
  <c r="AE25" i="14"/>
  <c r="Z25" i="18"/>
  <c r="H93" i="14"/>
  <c r="H93" i="18"/>
  <c r="J95" i="18"/>
  <c r="J95" i="14"/>
  <c r="X27" i="14"/>
  <c r="S27" i="18"/>
  <c r="AF29" i="14"/>
  <c r="T29" i="18"/>
  <c r="AH96" i="14"/>
  <c r="AJ96" i="18"/>
  <c r="AJ98" i="14"/>
  <c r="AK98" i="18"/>
  <c r="AS100" i="9"/>
  <c r="O101" i="10" s="1"/>
  <c r="BB31" i="9"/>
  <c r="K32" i="10" s="1"/>
  <c r="AA34" i="14"/>
  <c r="X34" i="18"/>
  <c r="F82" i="14"/>
  <c r="F82" i="18"/>
  <c r="T102" i="14"/>
  <c r="AO102" i="18"/>
  <c r="V104" i="14"/>
  <c r="R104" i="18"/>
  <c r="AD106" i="14"/>
  <c r="AI106" i="18"/>
  <c r="AN37" i="9"/>
  <c r="G38" i="10" s="1"/>
  <c r="I40" i="14"/>
  <c r="I40" i="18"/>
  <c r="W83" i="14"/>
  <c r="AP83" i="18"/>
  <c r="BA83" i="9"/>
  <c r="W84" i="10" s="1"/>
  <c r="BJ84" i="9"/>
  <c r="AE85" i="10" s="1"/>
  <c r="AI109" i="14"/>
  <c r="AB109" i="18"/>
  <c r="P112" i="14"/>
  <c r="P112" i="18"/>
  <c r="R45" i="14"/>
  <c r="Q45" i="18"/>
  <c r="Z47" i="14"/>
  <c r="AG47" i="18"/>
  <c r="AB49" i="14"/>
  <c r="AH49" i="18"/>
  <c r="BN50" i="9"/>
  <c r="L51" i="10" s="1"/>
  <c r="AU53" i="9"/>
  <c r="Q54" i="10" s="1"/>
  <c r="U56" i="14"/>
  <c r="AF56" i="18"/>
  <c r="AC58" i="14"/>
  <c r="W58" i="18"/>
  <c r="BH59" i="9"/>
  <c r="AC60" i="10" s="1"/>
  <c r="H63" i="14"/>
  <c r="H63" i="18"/>
  <c r="J65" i="18"/>
  <c r="J65" i="14"/>
  <c r="X67" i="14"/>
  <c r="S67" i="18"/>
  <c r="AF69" i="14"/>
  <c r="T69" i="18"/>
  <c r="AH71" i="14"/>
  <c r="AJ71" i="18"/>
  <c r="T115" i="10"/>
  <c r="AX127" i="9"/>
  <c r="T128" i="10" s="1"/>
  <c r="AR116" i="9"/>
  <c r="N117" i="10" s="1"/>
  <c r="R119" i="14"/>
  <c r="Q119" i="18"/>
  <c r="Z121" i="14"/>
  <c r="AG121" i="18"/>
  <c r="AB123" i="14"/>
  <c r="AH123" i="18"/>
  <c r="L125" i="14"/>
  <c r="L125" i="18"/>
  <c r="AN128" i="9"/>
  <c r="T130" i="14"/>
  <c r="AO130" i="18"/>
  <c r="Y183" i="10"/>
  <c r="BD187" i="9"/>
  <c r="Y188" i="10" s="1"/>
  <c r="AC131" i="14"/>
  <c r="W131" i="18"/>
  <c r="S191" i="14"/>
  <c r="AE191" i="18"/>
  <c r="U185" i="14"/>
  <c r="AF185" i="18"/>
  <c r="AC186" i="14"/>
  <c r="W186" i="18"/>
  <c r="BH134" i="9"/>
  <c r="AC135" i="10" s="1"/>
  <c r="H195" i="14"/>
  <c r="H195" i="18"/>
  <c r="J197" i="18"/>
  <c r="J197" i="14"/>
  <c r="AZ136" i="9"/>
  <c r="V137" i="10" s="1"/>
  <c r="AF139" i="14"/>
  <c r="T139" i="18"/>
  <c r="AH198" i="14"/>
  <c r="AJ198" i="18"/>
  <c r="AJ200" i="14"/>
  <c r="AK200" i="18"/>
  <c r="AS202" i="9"/>
  <c r="O203" i="10" s="1"/>
  <c r="K142" i="14"/>
  <c r="K142" i="18"/>
  <c r="AA144" i="14"/>
  <c r="X144" i="18"/>
  <c r="F205" i="14"/>
  <c r="F205" i="18"/>
  <c r="T207" i="14"/>
  <c r="AO207" i="18"/>
  <c r="V209" i="14"/>
  <c r="R209" i="18"/>
  <c r="AD148" i="14"/>
  <c r="AI148" i="18"/>
  <c r="G151" i="14"/>
  <c r="G151" i="18"/>
  <c r="I187" i="14"/>
  <c r="I187" i="18"/>
  <c r="W154" i="14"/>
  <c r="AP154" i="18"/>
  <c r="BA211" i="9"/>
  <c r="W212" i="10" s="1"/>
  <c r="AG214" i="14"/>
  <c r="AA214" i="18"/>
  <c r="AI155" i="14"/>
  <c r="AB155" i="18"/>
  <c r="P158" i="14"/>
  <c r="P158" i="18"/>
  <c r="R160" i="14"/>
  <c r="Q160" i="18"/>
  <c r="Z162" i="14"/>
  <c r="AG162" i="18"/>
  <c r="AB164" i="14"/>
  <c r="AH164" i="18"/>
  <c r="L166" i="14"/>
  <c r="L166" i="18"/>
  <c r="S169" i="14"/>
  <c r="AE169" i="18"/>
  <c r="U171" i="14"/>
  <c r="AF171" i="18"/>
  <c r="AC173" i="14"/>
  <c r="W173" i="18"/>
  <c r="BH174" i="9"/>
  <c r="AC175" i="10" s="1"/>
  <c r="H178" i="14"/>
  <c r="H178" i="18"/>
  <c r="J180" i="18"/>
  <c r="J180" i="14"/>
  <c r="AR216" i="9"/>
  <c r="BA217" i="9"/>
  <c r="W218" i="10" s="1"/>
  <c r="AG220" i="14"/>
  <c r="AA220" i="18"/>
  <c r="AI222" i="14"/>
  <c r="AB222" i="18"/>
  <c r="P225" i="14"/>
  <c r="P225" i="18"/>
  <c r="R227" i="14"/>
  <c r="Q227" i="18"/>
  <c r="Z229" i="14"/>
  <c r="AG229" i="18"/>
  <c r="AB231" i="14"/>
  <c r="AH231" i="18"/>
  <c r="L233" i="14"/>
  <c r="L233" i="18"/>
  <c r="S236" i="14"/>
  <c r="AE236" i="18"/>
  <c r="U238" i="14"/>
  <c r="AF238" i="18"/>
  <c r="AC240" i="14"/>
  <c r="W240" i="18"/>
  <c r="BH241" i="9"/>
  <c r="AC242" i="10" s="1"/>
  <c r="H245" i="14"/>
  <c r="H245" i="18"/>
  <c r="J247" i="18"/>
  <c r="J247" i="14"/>
  <c r="AZ248" i="9"/>
  <c r="V249" i="10" s="1"/>
  <c r="AF251" i="14"/>
  <c r="T251" i="18"/>
  <c r="AH253" i="14"/>
  <c r="AJ253" i="18"/>
  <c r="AJ255" i="14"/>
  <c r="AK255" i="18"/>
  <c r="AS257" i="9"/>
  <c r="O258" i="10" s="1"/>
  <c r="K260" i="14"/>
  <c r="K260" i="18"/>
  <c r="AA262" i="14"/>
  <c r="X262" i="18"/>
  <c r="V313" i="10"/>
  <c r="F266" i="14"/>
  <c r="F266" i="18"/>
  <c r="T268" i="14"/>
  <c r="AO268" i="18"/>
  <c r="V270" i="14"/>
  <c r="R270" i="18"/>
  <c r="AD316" i="14"/>
  <c r="AI316" i="18"/>
  <c r="G271" i="14"/>
  <c r="G271" i="18"/>
  <c r="I273" i="14"/>
  <c r="I273" i="18"/>
  <c r="W275" i="14"/>
  <c r="AP275" i="18"/>
  <c r="BA276" i="9"/>
  <c r="W277" i="10" s="1"/>
  <c r="AG320" i="14"/>
  <c r="AA320" i="18"/>
  <c r="AI322" i="14"/>
  <c r="AB322" i="18"/>
  <c r="P278" i="14"/>
  <c r="P278" i="18"/>
  <c r="R280" i="14"/>
  <c r="Q280" i="18"/>
  <c r="Z282" i="14"/>
  <c r="AG282" i="18"/>
  <c r="AB284" i="14"/>
  <c r="AH284" i="18"/>
  <c r="BN324" i="9"/>
  <c r="L325" i="10" s="1"/>
  <c r="S328" i="14"/>
  <c r="AE328" i="18"/>
  <c r="U287" i="14"/>
  <c r="AF287" i="18"/>
  <c r="AC289" i="14"/>
  <c r="W289" i="18"/>
  <c r="BH290" i="9"/>
  <c r="AC291" i="10" s="1"/>
  <c r="H294" i="14"/>
  <c r="H294" i="18"/>
  <c r="J296" i="18"/>
  <c r="J296" i="14"/>
  <c r="M296" i="10"/>
  <c r="E296" i="11" s="1"/>
  <c r="AZ297" i="9"/>
  <c r="V298" i="10" s="1"/>
  <c r="AF300" i="14"/>
  <c r="T300" i="18"/>
  <c r="AH302" i="14"/>
  <c r="AJ302" i="18"/>
  <c r="AJ304" i="14"/>
  <c r="AK304" i="18"/>
  <c r="AS306" i="9"/>
  <c r="O307" i="10" s="1"/>
  <c r="K309" i="14"/>
  <c r="K309" i="18"/>
  <c r="AA311" i="14"/>
  <c r="X311" i="18"/>
  <c r="BJ351" i="9"/>
  <c r="AE352" i="10" s="1"/>
  <c r="BN331" i="9"/>
  <c r="L332" i="10" s="1"/>
  <c r="S335" i="14"/>
  <c r="AE335" i="18"/>
  <c r="U337" i="14"/>
  <c r="AF337" i="18"/>
  <c r="AC339" i="14"/>
  <c r="W339" i="18"/>
  <c r="BH340" i="9"/>
  <c r="AC341" i="10" s="1"/>
  <c r="H344" i="14"/>
  <c r="H344" i="18"/>
  <c r="J346" i="18"/>
  <c r="J346" i="14"/>
  <c r="AZ347" i="9"/>
  <c r="V348" i="10" s="1"/>
  <c r="AF350" i="14"/>
  <c r="T350" i="18"/>
  <c r="R353" i="10"/>
  <c r="AI354" i="14"/>
  <c r="AB354" i="18"/>
  <c r="P357" i="14"/>
  <c r="P357" i="18"/>
  <c r="R359" i="14"/>
  <c r="Q359" i="18"/>
  <c r="Z361" i="14"/>
  <c r="AG361" i="18"/>
  <c r="AB363" i="14"/>
  <c r="AH363" i="18"/>
  <c r="BN364" i="9"/>
  <c r="L365" i="10" s="1"/>
  <c r="AI361" i="14"/>
  <c r="AB361" i="18"/>
  <c r="L369" i="9"/>
  <c r="J6" i="18"/>
  <c r="J6" i="14"/>
  <c r="M6" i="10"/>
  <c r="E6" i="11" s="1"/>
  <c r="AD8" i="14"/>
  <c r="AI8" i="18"/>
  <c r="G11" i="14"/>
  <c r="G11" i="18"/>
  <c r="I13" i="14"/>
  <c r="I13" i="18"/>
  <c r="W15" i="14"/>
  <c r="AP15" i="18"/>
  <c r="AE17" i="14"/>
  <c r="Z17" i="18"/>
  <c r="J21" i="18"/>
  <c r="J21" i="14"/>
  <c r="M21" i="10"/>
  <c r="E21" i="11" s="1"/>
  <c r="AZ21" i="9"/>
  <c r="V22" i="10" s="1"/>
  <c r="BH86" i="9"/>
  <c r="AO89" i="9"/>
  <c r="H90" i="10" s="1"/>
  <c r="J23" i="18"/>
  <c r="J23" i="14"/>
  <c r="M23" i="10"/>
  <c r="E23" i="11" s="1"/>
  <c r="X24" i="14"/>
  <c r="S24" i="18"/>
  <c r="AF25" i="14"/>
  <c r="T25" i="18"/>
  <c r="U25" i="18" s="1"/>
  <c r="J25" i="11" s="1"/>
  <c r="BK91" i="9"/>
  <c r="AF92" i="10" s="1"/>
  <c r="AJ94" i="14"/>
  <c r="AK94" i="18"/>
  <c r="AS26" i="9"/>
  <c r="O27" i="10" s="1"/>
  <c r="K29" i="14"/>
  <c r="K29" i="18"/>
  <c r="AA96" i="14"/>
  <c r="X96" i="18"/>
  <c r="AM100" i="9"/>
  <c r="F101" i="10" s="1"/>
  <c r="AV31" i="9"/>
  <c r="R32" i="10" s="1"/>
  <c r="V34" i="14"/>
  <c r="R34" i="18"/>
  <c r="BG34" i="9"/>
  <c r="AB35" i="10" s="1"/>
  <c r="G82" i="14"/>
  <c r="G82" i="18"/>
  <c r="I102" i="14"/>
  <c r="I102" i="18"/>
  <c r="W104" i="14"/>
  <c r="AP104" i="18"/>
  <c r="BA105" i="9"/>
  <c r="W106" i="10" s="1"/>
  <c r="AG108" i="14"/>
  <c r="AA108" i="18"/>
  <c r="AI39" i="14"/>
  <c r="AB39" i="18"/>
  <c r="P83" i="14"/>
  <c r="P83" i="18"/>
  <c r="AT83" i="9"/>
  <c r="P84" i="10" s="1"/>
  <c r="BC84" i="9"/>
  <c r="X85" i="10" s="1"/>
  <c r="AB109" i="14"/>
  <c r="AH109" i="18"/>
  <c r="BN110" i="9"/>
  <c r="L111" i="10" s="1"/>
  <c r="S45" i="14"/>
  <c r="AE45" i="18"/>
  <c r="U47" i="14"/>
  <c r="AF47" i="18"/>
  <c r="AC49" i="14"/>
  <c r="W49" i="18"/>
  <c r="BH50" i="9"/>
  <c r="AC51" i="10" s="1"/>
  <c r="AO53" i="9"/>
  <c r="H54" i="10" s="1"/>
  <c r="J56" i="18"/>
  <c r="J56" i="14"/>
  <c r="M56" i="10"/>
  <c r="E56" i="11" s="1"/>
  <c r="X58" i="14"/>
  <c r="S58" i="18"/>
  <c r="BI59" i="9"/>
  <c r="AD60" i="10" s="1"/>
  <c r="BK61" i="9"/>
  <c r="AF62" i="10" s="1"/>
  <c r="AJ64" i="14"/>
  <c r="AK64" i="18"/>
  <c r="AS66" i="9"/>
  <c r="O67" i="10" s="1"/>
  <c r="K69" i="14"/>
  <c r="K69" i="18"/>
  <c r="AA71" i="14"/>
  <c r="X71" i="18"/>
  <c r="U115" i="10"/>
  <c r="BN115" i="9"/>
  <c r="L116" i="10" s="1"/>
  <c r="S119" i="14"/>
  <c r="AE119" i="18"/>
  <c r="U121" i="14"/>
  <c r="AF121" i="18"/>
  <c r="AC123" i="14"/>
  <c r="W123" i="18"/>
  <c r="BH124" i="9"/>
  <c r="AC125" i="10" s="1"/>
  <c r="I130" i="14"/>
  <c r="I130" i="18"/>
  <c r="X131" i="14"/>
  <c r="S131" i="18"/>
  <c r="AG190" i="14"/>
  <c r="AA190" i="18"/>
  <c r="AI192" i="14"/>
  <c r="AB192" i="18"/>
  <c r="P186" i="14"/>
  <c r="P186" i="18"/>
  <c r="AT134" i="9"/>
  <c r="P135" i="10" s="1"/>
  <c r="Z194" i="14"/>
  <c r="AG194" i="18"/>
  <c r="AB196" i="14"/>
  <c r="AH196" i="18"/>
  <c r="BN135" i="9"/>
  <c r="L136" i="10" s="1"/>
  <c r="S139" i="14"/>
  <c r="AE139" i="18"/>
  <c r="U198" i="14"/>
  <c r="AF198" i="18"/>
  <c r="AC200" i="14"/>
  <c r="W200" i="18"/>
  <c r="BH201" i="9"/>
  <c r="AC202" i="10" s="1"/>
  <c r="H142" i="14"/>
  <c r="H142" i="18"/>
  <c r="J144" i="18"/>
  <c r="J144" i="14"/>
  <c r="M144" i="10"/>
  <c r="E144" i="11" s="1"/>
  <c r="AZ145" i="9"/>
  <c r="V146" i="10" s="1"/>
  <c r="BI203" i="9"/>
  <c r="AD204" i="10" s="1"/>
  <c r="AH206" i="14"/>
  <c r="AJ206" i="18"/>
  <c r="AJ208" i="14"/>
  <c r="AK208" i="18"/>
  <c r="AS147" i="9"/>
  <c r="O148" i="10" s="1"/>
  <c r="K150" i="14"/>
  <c r="K150" i="18"/>
  <c r="AA152" i="14"/>
  <c r="X152" i="18"/>
  <c r="AM211" i="9"/>
  <c r="F212" i="10" s="1"/>
  <c r="T214" i="14"/>
  <c r="AO214" i="18"/>
  <c r="V155" i="14"/>
  <c r="R155" i="18"/>
  <c r="BG156" i="9"/>
  <c r="AB157" i="10" s="1"/>
  <c r="G160" i="14"/>
  <c r="G160" i="18"/>
  <c r="I162" i="14"/>
  <c r="I162" i="18"/>
  <c r="W164" i="14"/>
  <c r="AP164" i="18"/>
  <c r="BA165" i="9"/>
  <c r="W166" i="10" s="1"/>
  <c r="AA170" i="14"/>
  <c r="X170" i="18"/>
  <c r="AM174" i="9"/>
  <c r="F175" i="10" s="1"/>
  <c r="AI178" i="14"/>
  <c r="AB178" i="18"/>
  <c r="AR180" i="9"/>
  <c r="N181" i="10" s="1"/>
  <c r="AH220" i="14"/>
  <c r="AJ220" i="18"/>
  <c r="AJ222" i="14"/>
  <c r="AK222" i="18"/>
  <c r="AS224" i="9"/>
  <c r="O225" i="10" s="1"/>
  <c r="Z228" i="14"/>
  <c r="AG228" i="18"/>
  <c r="AB230" i="14"/>
  <c r="AH230" i="18"/>
  <c r="BN231" i="9"/>
  <c r="L232" i="10" s="1"/>
  <c r="T236" i="14"/>
  <c r="AO236" i="18"/>
  <c r="V238" i="14"/>
  <c r="R238" i="18"/>
  <c r="AD240" i="14"/>
  <c r="AI240" i="18"/>
  <c r="H244" i="14"/>
  <c r="H244" i="18"/>
  <c r="J246" i="18"/>
  <c r="J246" i="14"/>
  <c r="M246" i="10"/>
  <c r="E246" i="11" s="1"/>
  <c r="AZ247" i="9"/>
  <c r="V248" i="10" s="1"/>
  <c r="BI249" i="9"/>
  <c r="AD250" i="10" s="1"/>
  <c r="AI253" i="14"/>
  <c r="AB253" i="18"/>
  <c r="AR255" i="9"/>
  <c r="N256" i="10" s="1"/>
  <c r="AT257" i="9"/>
  <c r="P258" i="10" s="1"/>
  <c r="AA261" i="14"/>
  <c r="X261" i="18"/>
  <c r="U264" i="10"/>
  <c r="BN264" i="9"/>
  <c r="L265" i="10" s="1"/>
  <c r="AT313" i="9"/>
  <c r="P314" i="10" s="1"/>
  <c r="AA268" i="14"/>
  <c r="X268" i="18"/>
  <c r="AM316" i="9"/>
  <c r="F317" i="10" s="1"/>
  <c r="U272" i="14"/>
  <c r="AF272" i="18"/>
  <c r="AC274" i="14"/>
  <c r="W274" i="18"/>
  <c r="BH275" i="9"/>
  <c r="AC276" i="10" s="1"/>
  <c r="I321" i="14"/>
  <c r="I321" i="18"/>
  <c r="W323" i="14"/>
  <c r="AP323" i="18"/>
  <c r="BA277" i="9"/>
  <c r="W278" i="10" s="1"/>
  <c r="AH281" i="14"/>
  <c r="AJ281" i="18"/>
  <c r="AJ283" i="14"/>
  <c r="AK283" i="18"/>
  <c r="AS324" i="9"/>
  <c r="O325" i="10" s="1"/>
  <c r="Z328" i="14"/>
  <c r="AG328" i="18"/>
  <c r="AB287" i="14"/>
  <c r="AH287" i="18"/>
  <c r="L289" i="14"/>
  <c r="L289" i="18"/>
  <c r="T293" i="14"/>
  <c r="AO293" i="18"/>
  <c r="V295" i="14"/>
  <c r="R295" i="18"/>
  <c r="V295" i="18" s="1"/>
  <c r="K295" i="11" s="1"/>
  <c r="BG296" i="9"/>
  <c r="AB297" i="10" s="1"/>
  <c r="H301" i="14"/>
  <c r="H301" i="18"/>
  <c r="J303" i="18"/>
  <c r="J303" i="14"/>
  <c r="M303" i="10"/>
  <c r="E303" i="11" s="1"/>
  <c r="AZ304" i="9"/>
  <c r="V305" i="10" s="1"/>
  <c r="BI306" i="9"/>
  <c r="AD307" i="10" s="1"/>
  <c r="AI310" i="14"/>
  <c r="AB310" i="18"/>
  <c r="BC351" i="9"/>
  <c r="X352" i="10" s="1"/>
  <c r="AS331" i="9"/>
  <c r="O332" i="10" s="1"/>
  <c r="Z335" i="14"/>
  <c r="AG335" i="18"/>
  <c r="AB337" i="14"/>
  <c r="AH337" i="18"/>
  <c r="L339" i="14"/>
  <c r="L339" i="18"/>
  <c r="T343" i="14"/>
  <c r="AO343" i="18"/>
  <c r="V345" i="14"/>
  <c r="R345" i="18"/>
  <c r="BG346" i="9"/>
  <c r="AB347" i="10" s="1"/>
  <c r="H351" i="14"/>
  <c r="H351" i="18"/>
  <c r="AY354" i="9"/>
  <c r="U355" i="10" s="1"/>
  <c r="BA364" i="9"/>
  <c r="W365" i="10" s="1"/>
  <c r="J5" i="10"/>
  <c r="AC6" i="14"/>
  <c r="W6" i="18"/>
  <c r="Z11" i="14"/>
  <c r="AG11" i="18"/>
  <c r="AB13" i="14"/>
  <c r="AH13" i="18"/>
  <c r="F17" i="14"/>
  <c r="F17" i="18"/>
  <c r="BC19" i="9"/>
  <c r="BD73" i="9"/>
  <c r="AC21" i="14"/>
  <c r="W21" i="18"/>
  <c r="BH21" i="9"/>
  <c r="AC22" i="10" s="1"/>
  <c r="H89" i="14"/>
  <c r="H89" i="18"/>
  <c r="J77" i="18"/>
  <c r="J77" i="14"/>
  <c r="M77" i="10"/>
  <c r="E77" i="11" s="1"/>
  <c r="BG77" i="9"/>
  <c r="AB78" i="10" s="1"/>
  <c r="H91" i="14"/>
  <c r="H91" i="18"/>
  <c r="AW91" i="9"/>
  <c r="S92" i="10" s="1"/>
  <c r="AC94" i="14"/>
  <c r="W94" i="18"/>
  <c r="AM26" i="9"/>
  <c r="F27" i="10" s="1"/>
  <c r="AW29" i="9"/>
  <c r="S30" i="10" s="1"/>
  <c r="AC97" i="14"/>
  <c r="W97" i="18"/>
  <c r="AM99" i="9"/>
  <c r="F100" i="10" s="1"/>
  <c r="AW31" i="9"/>
  <c r="S32" i="10" s="1"/>
  <c r="AC34" i="14"/>
  <c r="W34" i="18"/>
  <c r="AM80" i="9"/>
  <c r="F81" i="10" s="1"/>
  <c r="AW36" i="9"/>
  <c r="S37" i="10" s="1"/>
  <c r="AC103" i="14"/>
  <c r="W103" i="18"/>
  <c r="AM105" i="9"/>
  <c r="F106" i="10" s="1"/>
  <c r="AW37" i="9"/>
  <c r="S38" i="10" s="1"/>
  <c r="AC40" i="14"/>
  <c r="W40" i="18"/>
  <c r="AM41" i="9"/>
  <c r="F42" i="10" s="1"/>
  <c r="AW84" i="9"/>
  <c r="S85" i="10" s="1"/>
  <c r="AC109" i="14"/>
  <c r="W109" i="18"/>
  <c r="AM111" i="9"/>
  <c r="F112" i="10" s="1"/>
  <c r="AW45" i="9"/>
  <c r="S46" i="10" s="1"/>
  <c r="AC48" i="14"/>
  <c r="W48" i="18"/>
  <c r="AM50" i="9"/>
  <c r="F51" i="10" s="1"/>
  <c r="AW53" i="9"/>
  <c r="S54" i="10" s="1"/>
  <c r="AC56" i="14"/>
  <c r="W56" i="18"/>
  <c r="AM58" i="9"/>
  <c r="F59" i="10" s="1"/>
  <c r="AW61" i="9"/>
  <c r="S62" i="10" s="1"/>
  <c r="AC64" i="14"/>
  <c r="W64" i="18"/>
  <c r="AM66" i="9"/>
  <c r="F67" i="10" s="1"/>
  <c r="V71" i="14"/>
  <c r="R71" i="18"/>
  <c r="AZ114" i="9"/>
  <c r="AM116" i="9"/>
  <c r="F117" i="10" s="1"/>
  <c r="V121" i="14"/>
  <c r="R121" i="18"/>
  <c r="BN122" i="9"/>
  <c r="L123" i="10" s="1"/>
  <c r="AU125" i="9"/>
  <c r="Q126" i="10" s="1"/>
  <c r="BD128" i="9"/>
  <c r="BG183" i="9"/>
  <c r="AB184" i="10" s="1"/>
  <c r="J192" i="18"/>
  <c r="J192" i="14"/>
  <c r="M192" i="10"/>
  <c r="E192" i="11" s="1"/>
  <c r="BG132" i="9"/>
  <c r="AB133" i="10" s="1"/>
  <c r="AN134" i="9"/>
  <c r="G135" i="10" s="1"/>
  <c r="W196" i="14"/>
  <c r="AP196" i="18"/>
  <c r="BH135" i="9"/>
  <c r="AC136" i="10" s="1"/>
  <c r="J198" i="18"/>
  <c r="J198" i="14"/>
  <c r="M198" i="10"/>
  <c r="E198" i="11" s="1"/>
  <c r="BG199" i="9"/>
  <c r="AB200" i="10" s="1"/>
  <c r="AN202" i="9"/>
  <c r="G203" i="10" s="1"/>
  <c r="W144" i="14"/>
  <c r="AP144" i="18"/>
  <c r="BH145" i="9"/>
  <c r="AC146" i="10" s="1"/>
  <c r="J207" i="18"/>
  <c r="J207" i="14"/>
  <c r="M207" i="10"/>
  <c r="E207" i="11" s="1"/>
  <c r="BG208" i="9"/>
  <c r="AB209" i="10" s="1"/>
  <c r="AN148" i="9"/>
  <c r="G149" i="10" s="1"/>
  <c r="W187" i="14"/>
  <c r="AP187" i="18"/>
  <c r="BH153" i="9"/>
  <c r="AC154" i="10" s="1"/>
  <c r="J215" i="18"/>
  <c r="J215" i="14"/>
  <c r="M215" i="10"/>
  <c r="E215" i="11" s="1"/>
  <c r="BG155" i="9"/>
  <c r="AB156" i="10" s="1"/>
  <c r="AN158" i="9"/>
  <c r="G159" i="10" s="1"/>
  <c r="W163" i="14"/>
  <c r="AP163" i="18"/>
  <c r="BH164" i="9"/>
  <c r="AC165" i="10" s="1"/>
  <c r="J170" i="18"/>
  <c r="J170" i="14"/>
  <c r="M170" i="10"/>
  <c r="E170" i="11" s="1"/>
  <c r="BG171" i="9"/>
  <c r="AB172" i="10" s="1"/>
  <c r="AN174" i="9"/>
  <c r="G175" i="10" s="1"/>
  <c r="W179" i="14"/>
  <c r="AP179" i="18"/>
  <c r="BH180" i="9"/>
  <c r="AC181" i="10" s="1"/>
  <c r="AN217" i="9"/>
  <c r="G218" i="10" s="1"/>
  <c r="W222" i="14"/>
  <c r="AP222" i="18"/>
  <c r="BH223" i="9"/>
  <c r="AC224" i="10" s="1"/>
  <c r="J229" i="18"/>
  <c r="J229" i="14"/>
  <c r="M229" i="10"/>
  <c r="E229" i="11" s="1"/>
  <c r="BG230" i="9"/>
  <c r="AB231" i="10" s="1"/>
  <c r="AN233" i="9"/>
  <c r="G234" i="10" s="1"/>
  <c r="W238" i="14"/>
  <c r="AP238" i="18"/>
  <c r="BH239" i="9"/>
  <c r="AC240" i="10" s="1"/>
  <c r="J245" i="18"/>
  <c r="J245" i="14"/>
  <c r="M245" i="10"/>
  <c r="E245" i="11" s="1"/>
  <c r="BG246" i="9"/>
  <c r="AB247" i="10" s="1"/>
  <c r="AN249" i="9"/>
  <c r="G250" i="10" s="1"/>
  <c r="W254" i="14"/>
  <c r="AP254" i="18"/>
  <c r="BH255" i="9"/>
  <c r="AC256" i="10" s="1"/>
  <c r="J261" i="18"/>
  <c r="J261" i="14"/>
  <c r="M261" i="10"/>
  <c r="E261" i="11" s="1"/>
  <c r="BH264" i="9"/>
  <c r="AC265" i="10" s="1"/>
  <c r="AN313" i="9"/>
  <c r="G314" i="10" s="1"/>
  <c r="W269" i="14"/>
  <c r="AP269" i="18"/>
  <c r="BH314" i="9"/>
  <c r="AC315" i="10" s="1"/>
  <c r="J272" i="18"/>
  <c r="J272" i="14"/>
  <c r="M272" i="10"/>
  <c r="E272" i="11" s="1"/>
  <c r="BG273" i="9"/>
  <c r="AB274" i="10" s="1"/>
  <c r="AN276" i="9"/>
  <c r="G277" i="10" s="1"/>
  <c r="W322" i="14"/>
  <c r="AP322" i="18"/>
  <c r="BH323" i="9"/>
  <c r="AC324" i="10" s="1"/>
  <c r="J282" i="18"/>
  <c r="J282" i="14"/>
  <c r="M282" i="10"/>
  <c r="E282" i="11" s="1"/>
  <c r="BG283" i="9"/>
  <c r="AB284" i="10" s="1"/>
  <c r="AN325" i="9"/>
  <c r="G326" i="10" s="1"/>
  <c r="W287" i="14"/>
  <c r="AP287" i="18"/>
  <c r="BH288" i="9"/>
  <c r="AC289" i="10" s="1"/>
  <c r="J294" i="18"/>
  <c r="J294" i="14"/>
  <c r="M294" i="10"/>
  <c r="E294" i="11" s="1"/>
  <c r="BG295" i="9"/>
  <c r="AB296" i="10" s="1"/>
  <c r="F8" i="14"/>
  <c r="F8" i="18"/>
  <c r="H10" i="14"/>
  <c r="H10" i="18"/>
  <c r="U11" i="14"/>
  <c r="AF11" i="18"/>
  <c r="AC13" i="14"/>
  <c r="W13" i="18"/>
  <c r="K17" i="14"/>
  <c r="K17" i="18"/>
  <c r="AS75" i="9"/>
  <c r="O76" i="10" s="1"/>
  <c r="BM89" i="9"/>
  <c r="AH90" i="10" s="1"/>
  <c r="BI23" i="9"/>
  <c r="AD24" i="10" s="1"/>
  <c r="BM91" i="9"/>
  <c r="AH92" i="10" s="1"/>
  <c r="BI25" i="9"/>
  <c r="AD26" i="10" s="1"/>
  <c r="BK27" i="9"/>
  <c r="AF28" i="10" s="1"/>
  <c r="BA97" i="9"/>
  <c r="W98" i="10" s="1"/>
  <c r="BJ99" i="9"/>
  <c r="AE100" i="10" s="1"/>
  <c r="BM31" i="9"/>
  <c r="AH32" i="10" s="1"/>
  <c r="BI34" i="9"/>
  <c r="AD35" i="10" s="1"/>
  <c r="BK35" i="9"/>
  <c r="AF36" i="10" s="1"/>
  <c r="BA103" i="9"/>
  <c r="W104" i="10" s="1"/>
  <c r="BJ105" i="9"/>
  <c r="AE106" i="10" s="1"/>
  <c r="BM37" i="9"/>
  <c r="AH38" i="10" s="1"/>
  <c r="BI82" i="9"/>
  <c r="AD83" i="10" s="1"/>
  <c r="BK83" i="9"/>
  <c r="AF84" i="10" s="1"/>
  <c r="BA109" i="9"/>
  <c r="W110" i="10" s="1"/>
  <c r="BJ111" i="9"/>
  <c r="AE112" i="10" s="1"/>
  <c r="BM45" i="9"/>
  <c r="AH46" i="10" s="1"/>
  <c r="BI49" i="9"/>
  <c r="AD50" i="10" s="1"/>
  <c r="BK51" i="9"/>
  <c r="AF52" i="10" s="1"/>
  <c r="BA56" i="9"/>
  <c r="W57" i="10" s="1"/>
  <c r="BJ58" i="9"/>
  <c r="AE59" i="10" s="1"/>
  <c r="BM61" i="9"/>
  <c r="AH62" i="10" s="1"/>
  <c r="BI65" i="9"/>
  <c r="AD66" i="10" s="1"/>
  <c r="BK67" i="9"/>
  <c r="AF68" i="10" s="1"/>
  <c r="BJ116" i="9"/>
  <c r="AE117" i="10" s="1"/>
  <c r="AS122" i="9"/>
  <c r="O123" i="10" s="1"/>
  <c r="BB124" i="9"/>
  <c r="K125" i="10" s="1"/>
  <c r="AS183" i="9"/>
  <c r="O184" i="10" s="1"/>
  <c r="BB131" i="9"/>
  <c r="K132" i="10" s="1"/>
  <c r="AM185" i="9"/>
  <c r="F186" i="10" s="1"/>
  <c r="AV134" i="9"/>
  <c r="R135" i="10" s="1"/>
  <c r="BH196" i="9"/>
  <c r="AC197" i="10" s="1"/>
  <c r="AO137" i="9"/>
  <c r="H138" i="10" s="1"/>
  <c r="BA199" i="9"/>
  <c r="W200" i="10" s="1"/>
  <c r="BJ201" i="9"/>
  <c r="AE202" i="10" s="1"/>
  <c r="AS144" i="9"/>
  <c r="O145" i="10" s="1"/>
  <c r="BB146" i="9"/>
  <c r="K147" i="10" s="1"/>
  <c r="AC207" i="14"/>
  <c r="W207" i="18"/>
  <c r="AU147" i="9"/>
  <c r="Q148" i="10" s="1"/>
  <c r="W152" i="14"/>
  <c r="AP152" i="18"/>
  <c r="AN210" i="9"/>
  <c r="G211" i="10" s="1"/>
  <c r="M214" i="10"/>
  <c r="E214" i="11" s="1"/>
  <c r="BI156" i="9"/>
  <c r="AD157" i="10" s="1"/>
  <c r="BK158" i="9"/>
  <c r="AF159" i="10" s="1"/>
  <c r="AT164" i="9"/>
  <c r="P165" i="10" s="1"/>
  <c r="BC166" i="9"/>
  <c r="X167" i="10" s="1"/>
  <c r="AM172" i="9"/>
  <c r="F173" i="10" s="1"/>
  <c r="AV174" i="9"/>
  <c r="R175" i="10" s="1"/>
  <c r="BH179" i="9"/>
  <c r="AC180" i="10" s="1"/>
  <c r="M220" i="10"/>
  <c r="E220" i="11" s="1"/>
  <c r="BI223" i="9"/>
  <c r="AD224" i="10" s="1"/>
  <c r="BK225" i="9"/>
  <c r="AF226" i="10" s="1"/>
  <c r="AT231" i="9"/>
  <c r="P232" i="10" s="1"/>
  <c r="BC233" i="9"/>
  <c r="X234" i="10" s="1"/>
  <c r="AM239" i="9"/>
  <c r="F240" i="10" s="1"/>
  <c r="AV241" i="9"/>
  <c r="R242" i="10" s="1"/>
  <c r="BH246" i="9"/>
  <c r="AC247" i="10" s="1"/>
  <c r="AO249" i="9"/>
  <c r="H250" i="10" s="1"/>
  <c r="BA254" i="9"/>
  <c r="W255" i="10" s="1"/>
  <c r="BJ256" i="9"/>
  <c r="AE257" i="10" s="1"/>
  <c r="BI264" i="9"/>
  <c r="AD265" i="10" s="1"/>
  <c r="BJ312" i="9"/>
  <c r="AS269" i="9"/>
  <c r="O270" i="10" s="1"/>
  <c r="BB315" i="9"/>
  <c r="K316" i="10" s="1"/>
  <c r="AC272" i="14"/>
  <c r="W272" i="18"/>
  <c r="AW351" i="9"/>
  <c r="S352" i="10" s="1"/>
  <c r="AB336" i="14"/>
  <c r="AH336" i="18"/>
  <c r="AU289" i="9"/>
  <c r="Q290" i="10" s="1"/>
  <c r="AV298" i="9"/>
  <c r="R299" i="10" s="1"/>
  <c r="BA330" i="9"/>
  <c r="W331" i="10" s="1"/>
  <c r="BB340" i="9"/>
  <c r="K341" i="10" s="1"/>
  <c r="AM356" i="9"/>
  <c r="F357" i="10" s="1"/>
  <c r="W310" i="14"/>
  <c r="AP310" i="18"/>
  <c r="BK357" i="9"/>
  <c r="AF358" i="10" s="1"/>
  <c r="AZ303" i="9"/>
  <c r="V304" i="10" s="1"/>
  <c r="BJ306" i="9"/>
  <c r="AE307" i="10" s="1"/>
  <c r="AT331" i="9"/>
  <c r="P332" i="10" s="1"/>
  <c r="J344" i="18"/>
  <c r="J344" i="14"/>
  <c r="M344" i="10"/>
  <c r="E344" i="11" s="1"/>
  <c r="AT274" i="9"/>
  <c r="P275" i="10" s="1"/>
  <c r="BC276" i="9"/>
  <c r="X277" i="10" s="1"/>
  <c r="AM323" i="9"/>
  <c r="F324" i="10" s="1"/>
  <c r="AV278" i="9"/>
  <c r="R279" i="10" s="1"/>
  <c r="BH283" i="9"/>
  <c r="AC284" i="10" s="1"/>
  <c r="AO325" i="9"/>
  <c r="H326" i="10" s="1"/>
  <c r="W294" i="14"/>
  <c r="AP294" i="18"/>
  <c r="AT304" i="9"/>
  <c r="P305" i="10" s="1"/>
  <c r="BH329" i="9"/>
  <c r="AC330" i="10" s="1"/>
  <c r="AV340" i="9"/>
  <c r="R341" i="10" s="1"/>
  <c r="AC361" i="14"/>
  <c r="W361" i="18"/>
  <c r="Q354" i="14"/>
  <c r="AN354" i="18"/>
  <c r="BB355" i="9"/>
  <c r="K356" i="10" s="1"/>
  <c r="BD357" i="9"/>
  <c r="Y358" i="10" s="1"/>
  <c r="L361" i="14"/>
  <c r="L361" i="18"/>
  <c r="AU363" i="9"/>
  <c r="Q364" i="10" s="1"/>
  <c r="AW365" i="9"/>
  <c r="S366" i="10" s="1"/>
  <c r="BA355" i="9"/>
  <c r="W356" i="10" s="1"/>
  <c r="AT364" i="9"/>
  <c r="P365" i="10" s="1"/>
  <c r="AV290" i="9"/>
  <c r="R291" i="10" s="1"/>
  <c r="W302" i="14"/>
  <c r="AP302" i="18"/>
  <c r="BJ331" i="9"/>
  <c r="AE332" i="10" s="1"/>
  <c r="BH338" i="9"/>
  <c r="AC339" i="10" s="1"/>
  <c r="AU348" i="9"/>
  <c r="Q349" i="10" s="1"/>
  <c r="AC294" i="14"/>
  <c r="W294" i="18"/>
  <c r="BI304" i="9"/>
  <c r="AD305" i="10" s="1"/>
  <c r="BC332" i="9"/>
  <c r="X333" i="10" s="1"/>
  <c r="W12" i="14"/>
  <c r="AP12" i="18"/>
  <c r="H87" i="10"/>
  <c r="P96" i="14"/>
  <c r="P96" i="18"/>
  <c r="J108" i="18"/>
  <c r="J108" i="14"/>
  <c r="M108" i="10"/>
  <c r="E108" i="11" s="1"/>
  <c r="AH134" i="14"/>
  <c r="AJ134" i="18"/>
  <c r="F200" i="14"/>
  <c r="F200" i="18"/>
  <c r="H147" i="14"/>
  <c r="H147" i="18"/>
  <c r="AG210" i="14"/>
  <c r="AA210" i="18"/>
  <c r="Q187" i="14"/>
  <c r="AN187" i="18"/>
  <c r="U159" i="14"/>
  <c r="AF159" i="18"/>
  <c r="G165" i="14"/>
  <c r="G165" i="18"/>
  <c r="X170" i="14"/>
  <c r="S170" i="18"/>
  <c r="AA218" i="14"/>
  <c r="X218" i="18"/>
  <c r="S224" i="14"/>
  <c r="AE224" i="18"/>
  <c r="I234" i="14"/>
  <c r="I234" i="18"/>
  <c r="X237" i="14"/>
  <c r="S237" i="18"/>
  <c r="AH241" i="14"/>
  <c r="AJ241" i="18"/>
  <c r="P245" i="14"/>
  <c r="P245" i="18"/>
  <c r="Z249" i="14"/>
  <c r="AG249" i="18"/>
  <c r="N251" i="18"/>
  <c r="M251" i="18"/>
  <c r="G251" i="11" s="1"/>
  <c r="F255" i="14"/>
  <c r="F255" i="18"/>
  <c r="AE262" i="14"/>
  <c r="Z262" i="18"/>
  <c r="AA277" i="14"/>
  <c r="X277" i="18"/>
  <c r="L321" i="14"/>
  <c r="L321" i="18"/>
  <c r="S324" i="14"/>
  <c r="AE324" i="18"/>
  <c r="G285" i="14"/>
  <c r="G285" i="18"/>
  <c r="X286" i="14"/>
  <c r="S286" i="18"/>
  <c r="AH290" i="14"/>
  <c r="AJ290" i="18"/>
  <c r="P294" i="14"/>
  <c r="P294" i="18"/>
  <c r="Z298" i="14"/>
  <c r="AG298" i="18"/>
  <c r="F304" i="14"/>
  <c r="F304" i="18"/>
  <c r="AE311" i="14"/>
  <c r="Z311" i="18"/>
  <c r="I333" i="14"/>
  <c r="I333" i="18"/>
  <c r="AF338" i="14"/>
  <c r="T338" i="18"/>
  <c r="AH340" i="14"/>
  <c r="AJ340" i="18"/>
  <c r="P344" i="14"/>
  <c r="P344" i="18"/>
  <c r="R346" i="14"/>
  <c r="Q346" i="18"/>
  <c r="Z348" i="14"/>
  <c r="AG348" i="18"/>
  <c r="N350" i="18"/>
  <c r="H350" i="11" s="1"/>
  <c r="M350" i="18"/>
  <c r="AF6" i="14"/>
  <c r="T6" i="18"/>
  <c r="Y87" i="10"/>
  <c r="BD113" i="9"/>
  <c r="Y114" i="10" s="1"/>
  <c r="W127" i="14"/>
  <c r="AP127" i="18"/>
  <c r="L5" i="10"/>
  <c r="S8" i="14"/>
  <c r="AE8" i="18"/>
  <c r="U10" i="14"/>
  <c r="AF10" i="18"/>
  <c r="AL10" i="18" s="1"/>
  <c r="N10" i="11" s="1"/>
  <c r="BF11" i="9"/>
  <c r="AA12" i="10" s="1"/>
  <c r="AE14" i="14"/>
  <c r="Z14" i="18"/>
  <c r="H17" i="14"/>
  <c r="H17" i="18"/>
  <c r="AH20" i="10"/>
  <c r="P75" i="14"/>
  <c r="P75" i="18"/>
  <c r="R76" i="14"/>
  <c r="Q76" i="18"/>
  <c r="AY89" i="9"/>
  <c r="U90" i="10" s="1"/>
  <c r="Y23" i="14"/>
  <c r="Y23" i="18"/>
  <c r="AG24" i="14"/>
  <c r="AA24" i="18"/>
  <c r="BF91" i="9"/>
  <c r="AA92" i="10" s="1"/>
  <c r="AE94" i="14"/>
  <c r="Z94" i="18"/>
  <c r="H27" i="14"/>
  <c r="H27" i="18"/>
  <c r="J29" i="18"/>
  <c r="J29" i="14"/>
  <c r="M29" i="10"/>
  <c r="E29" i="11" s="1"/>
  <c r="X96" i="14"/>
  <c r="S96" i="18"/>
  <c r="AF98" i="14"/>
  <c r="T98" i="18"/>
  <c r="AH100" i="14"/>
  <c r="AJ100" i="18"/>
  <c r="AJ31" i="14"/>
  <c r="AK31" i="18"/>
  <c r="Q34" i="14"/>
  <c r="AN34" i="18"/>
  <c r="K35" i="14"/>
  <c r="K35" i="18"/>
  <c r="AA36" i="14"/>
  <c r="X36" i="18"/>
  <c r="F104" i="14"/>
  <c r="F104" i="18"/>
  <c r="T106" i="14"/>
  <c r="AO106" i="18"/>
  <c r="V108" i="14"/>
  <c r="R108" i="18"/>
  <c r="AD39" i="14"/>
  <c r="AI39" i="18"/>
  <c r="G83" i="14"/>
  <c r="G83" i="18"/>
  <c r="I84" i="14"/>
  <c r="I84" i="18"/>
  <c r="AY84" i="9"/>
  <c r="U85" i="10" s="1"/>
  <c r="Y109" i="14"/>
  <c r="Y109" i="18"/>
  <c r="AG111" i="14"/>
  <c r="AA111" i="18"/>
  <c r="AI113" i="14"/>
  <c r="AB113" i="18"/>
  <c r="P47" i="14"/>
  <c r="P47" i="18"/>
  <c r="R49" i="14"/>
  <c r="Q49" i="18"/>
  <c r="Z51" i="14"/>
  <c r="AG51" i="18"/>
  <c r="AB53" i="14"/>
  <c r="AH53" i="18"/>
  <c r="L55" i="14"/>
  <c r="L55" i="18"/>
  <c r="S58" i="14"/>
  <c r="AE58" i="18"/>
  <c r="U60" i="14"/>
  <c r="AF60" i="18"/>
  <c r="BF61" i="9"/>
  <c r="AA62" i="10" s="1"/>
  <c r="AE64" i="14"/>
  <c r="Z64" i="18"/>
  <c r="H67" i="14"/>
  <c r="H67" i="18"/>
  <c r="J69" i="18"/>
  <c r="J69" i="14"/>
  <c r="M69" i="10"/>
  <c r="E69" i="11" s="1"/>
  <c r="AD71" i="14"/>
  <c r="AI71" i="18"/>
  <c r="P115" i="10"/>
  <c r="AT127" i="9"/>
  <c r="P128" i="10" s="1"/>
  <c r="H117" i="14"/>
  <c r="H117" i="18"/>
  <c r="J119" i="18"/>
  <c r="J119" i="14"/>
  <c r="M119" i="10"/>
  <c r="E119" i="11" s="1"/>
  <c r="AD121" i="14"/>
  <c r="AI121" i="18"/>
  <c r="G124" i="14"/>
  <c r="G124" i="18"/>
  <c r="I126" i="14"/>
  <c r="I126" i="18"/>
  <c r="P130" i="14"/>
  <c r="P130" i="18"/>
  <c r="AG131" i="14"/>
  <c r="AA131" i="18"/>
  <c r="S189" i="10"/>
  <c r="AW215" i="9"/>
  <c r="S216" i="10" s="1"/>
  <c r="AD192" i="14"/>
  <c r="AI192" i="18"/>
  <c r="G186" i="14"/>
  <c r="G186" i="18"/>
  <c r="I135" i="14"/>
  <c r="I135" i="18"/>
  <c r="X195" i="14"/>
  <c r="S195" i="18"/>
  <c r="AF197" i="14"/>
  <c r="T197" i="18"/>
  <c r="AH137" i="14"/>
  <c r="AJ137" i="18"/>
  <c r="P198" i="14"/>
  <c r="P198" i="18"/>
  <c r="R200" i="14"/>
  <c r="Q200" i="18"/>
  <c r="Z202" i="14"/>
  <c r="AG202" i="18"/>
  <c r="AC142" i="14"/>
  <c r="W142" i="18"/>
  <c r="F145" i="14"/>
  <c r="F145" i="18"/>
  <c r="T147" i="14"/>
  <c r="AO147" i="18"/>
  <c r="W206" i="14"/>
  <c r="AP206" i="18"/>
  <c r="AE208" i="14"/>
  <c r="Z208" i="18"/>
  <c r="H148" i="14"/>
  <c r="H148" i="18"/>
  <c r="Y187" i="14"/>
  <c r="Y187" i="18"/>
  <c r="AG154" i="14"/>
  <c r="AA154" i="18"/>
  <c r="AI212" i="14"/>
  <c r="AB212" i="18"/>
  <c r="Q155" i="14"/>
  <c r="AN155" i="18"/>
  <c r="K157" i="14"/>
  <c r="K157" i="18"/>
  <c r="AA159" i="14"/>
  <c r="X159" i="18"/>
  <c r="L162" i="14"/>
  <c r="L162" i="18"/>
  <c r="S165" i="14"/>
  <c r="AE165" i="18"/>
  <c r="U167" i="14"/>
  <c r="AF167" i="18"/>
  <c r="AD170" i="14"/>
  <c r="AI170" i="18"/>
  <c r="G173" i="14"/>
  <c r="G173" i="18"/>
  <c r="I175" i="14"/>
  <c r="I175" i="18"/>
  <c r="X178" i="14"/>
  <c r="S178" i="18"/>
  <c r="AF180" i="14"/>
  <c r="T180" i="18"/>
  <c r="R217" i="10"/>
  <c r="AI218" i="14"/>
  <c r="AB218" i="18"/>
  <c r="Q222" i="14"/>
  <c r="AN222" i="18"/>
  <c r="K224" i="14"/>
  <c r="K224" i="18"/>
  <c r="AA226" i="14"/>
  <c r="X226" i="18"/>
  <c r="L229" i="14"/>
  <c r="L229" i="18"/>
  <c r="S232" i="14"/>
  <c r="AE232" i="18"/>
  <c r="U234" i="14"/>
  <c r="AF234" i="18"/>
  <c r="AD237" i="14"/>
  <c r="AI237" i="18"/>
  <c r="G240" i="14"/>
  <c r="G240" i="18"/>
  <c r="I242" i="14"/>
  <c r="I242" i="18"/>
  <c r="X245" i="14"/>
  <c r="S245" i="18"/>
  <c r="AF247" i="14"/>
  <c r="T247" i="18"/>
  <c r="AH249" i="14"/>
  <c r="AJ249" i="18"/>
  <c r="P253" i="14"/>
  <c r="P253" i="18"/>
  <c r="R255" i="14"/>
  <c r="Q255" i="18"/>
  <c r="Z257" i="14"/>
  <c r="AG257" i="18"/>
  <c r="AC260" i="14"/>
  <c r="W260" i="18"/>
  <c r="S265" i="14"/>
  <c r="AE265" i="18"/>
  <c r="X313" i="10"/>
  <c r="W267" i="14"/>
  <c r="AP267" i="18"/>
  <c r="AE269" i="14"/>
  <c r="Z269" i="18"/>
  <c r="H316" i="14"/>
  <c r="H316" i="18"/>
  <c r="Y273" i="14"/>
  <c r="Y273" i="18"/>
  <c r="AG275" i="14"/>
  <c r="AA275" i="18"/>
  <c r="AI277" i="14"/>
  <c r="AB277" i="18"/>
  <c r="Q322" i="14"/>
  <c r="AN322" i="18"/>
  <c r="K324" i="14"/>
  <c r="K324" i="18"/>
  <c r="AA279" i="14"/>
  <c r="X279" i="18"/>
  <c r="L282" i="14"/>
  <c r="L282" i="18"/>
  <c r="S285" i="14"/>
  <c r="AE285" i="18"/>
  <c r="U326" i="14"/>
  <c r="AF326" i="18"/>
  <c r="AD286" i="14"/>
  <c r="AI286" i="18"/>
  <c r="G289" i="14"/>
  <c r="G289" i="18"/>
  <c r="I291" i="14"/>
  <c r="I291" i="18"/>
  <c r="X294" i="14"/>
  <c r="S294" i="18"/>
  <c r="AF296" i="14"/>
  <c r="T296" i="18"/>
  <c r="AH298" i="14"/>
  <c r="AJ298" i="18"/>
  <c r="P302" i="14"/>
  <c r="P302" i="18"/>
  <c r="R304" i="14"/>
  <c r="Q304" i="18"/>
  <c r="Z306" i="14"/>
  <c r="AG306" i="18"/>
  <c r="AC309" i="14"/>
  <c r="W309" i="18"/>
  <c r="S331" i="14"/>
  <c r="AE331" i="18"/>
  <c r="U333" i="14"/>
  <c r="AF333" i="18"/>
  <c r="AD336" i="14"/>
  <c r="AI336" i="18"/>
  <c r="G339" i="14"/>
  <c r="G339" i="18"/>
  <c r="I341" i="14"/>
  <c r="I341" i="18"/>
  <c r="X344" i="14"/>
  <c r="S344" i="18"/>
  <c r="AF346" i="14"/>
  <c r="T346" i="18"/>
  <c r="AH348" i="14"/>
  <c r="AJ348" i="18"/>
  <c r="O5" i="10"/>
  <c r="I9" i="14"/>
  <c r="I9" i="18"/>
  <c r="AZ11" i="9"/>
  <c r="V12" i="10" s="1"/>
  <c r="I17" i="14"/>
  <c r="I17" i="18"/>
  <c r="R21" i="14"/>
  <c r="Q21" i="18"/>
  <c r="Z22" i="14"/>
  <c r="AG22" i="18"/>
  <c r="BN89" i="9"/>
  <c r="L90" i="10" s="1"/>
  <c r="S78" i="14"/>
  <c r="AE78" i="18"/>
  <c r="U79" i="14"/>
  <c r="AF79" i="18"/>
  <c r="BG91" i="9"/>
  <c r="AB92" i="10" s="1"/>
  <c r="G95" i="14"/>
  <c r="G95" i="18"/>
  <c r="I27" i="14"/>
  <c r="I27" i="18"/>
  <c r="W29" i="14"/>
  <c r="AP29" i="18"/>
  <c r="AE96" i="14"/>
  <c r="Z96" i="18"/>
  <c r="H99" i="14"/>
  <c r="H99" i="18"/>
  <c r="AQ100" i="9"/>
  <c r="J101" i="10" s="1"/>
  <c r="BG31" i="9"/>
  <c r="AB32" i="10" s="1"/>
  <c r="G80" i="14"/>
  <c r="G80" i="18"/>
  <c r="I81" i="14"/>
  <c r="I81" i="18"/>
  <c r="W82" i="14"/>
  <c r="AP82" i="18"/>
  <c r="AE102" i="14"/>
  <c r="Z102" i="18"/>
  <c r="H105" i="14"/>
  <c r="H105" i="18"/>
  <c r="J107" i="18"/>
  <c r="J107" i="14"/>
  <c r="BG37" i="9"/>
  <c r="AB38" i="10" s="1"/>
  <c r="G41" i="14"/>
  <c r="G41" i="18"/>
  <c r="I42" i="14"/>
  <c r="I42" i="18"/>
  <c r="W43" i="14"/>
  <c r="AP43" i="18"/>
  <c r="AE44" i="14"/>
  <c r="Z44" i="18"/>
  <c r="H111" i="14"/>
  <c r="H111" i="18"/>
  <c r="J113" i="18"/>
  <c r="J113" i="14"/>
  <c r="BG45" i="9"/>
  <c r="AB46" i="10" s="1"/>
  <c r="G49" i="14"/>
  <c r="G49" i="18"/>
  <c r="I51" i="14"/>
  <c r="I51" i="18"/>
  <c r="W53" i="14"/>
  <c r="AP53" i="18"/>
  <c r="AE55" i="14"/>
  <c r="Z55" i="18"/>
  <c r="H58" i="14"/>
  <c r="H58" i="18"/>
  <c r="J60" i="18"/>
  <c r="J60" i="14"/>
  <c r="BG61" i="9"/>
  <c r="AB62" i="10" s="1"/>
  <c r="G65" i="14"/>
  <c r="G65" i="18"/>
  <c r="I67" i="14"/>
  <c r="I67" i="18"/>
  <c r="W69" i="14"/>
  <c r="AP69" i="18"/>
  <c r="Q71" i="14"/>
  <c r="AN71" i="18"/>
  <c r="Z116" i="14"/>
  <c r="AG116" i="18"/>
  <c r="AB118" i="14"/>
  <c r="AH118" i="18"/>
  <c r="S123" i="14"/>
  <c r="AE123" i="18"/>
  <c r="U125" i="14"/>
  <c r="AF125" i="18"/>
  <c r="AC127" i="14"/>
  <c r="W127" i="18"/>
  <c r="BN128" i="9"/>
  <c r="T131" i="14"/>
  <c r="AO131" i="18"/>
  <c r="J189" i="10"/>
  <c r="AQ215" i="9"/>
  <c r="J216" i="10" s="1"/>
  <c r="AC190" i="14"/>
  <c r="W190" i="18"/>
  <c r="F185" i="14"/>
  <c r="F185" i="18"/>
  <c r="T186" i="14"/>
  <c r="AO186" i="18"/>
  <c r="V135" i="14"/>
  <c r="R135" i="18"/>
  <c r="L194" i="14"/>
  <c r="L194" i="18"/>
  <c r="S197" i="14"/>
  <c r="AE197" i="18"/>
  <c r="U137" i="14"/>
  <c r="AF137" i="18"/>
  <c r="AC139" i="14"/>
  <c r="W139" i="18"/>
  <c r="F199" i="14"/>
  <c r="F199" i="18"/>
  <c r="T201" i="14"/>
  <c r="AO201" i="18"/>
  <c r="AX202" i="9"/>
  <c r="T203" i="10" s="1"/>
  <c r="L142" i="14"/>
  <c r="L142" i="18"/>
  <c r="S145" i="14"/>
  <c r="AE145" i="18"/>
  <c r="U147" i="14"/>
  <c r="AF147" i="18"/>
  <c r="AC205" i="14"/>
  <c r="W205" i="18"/>
  <c r="F208" i="14"/>
  <c r="F208" i="18"/>
  <c r="T210" i="14"/>
  <c r="AO210" i="18"/>
  <c r="V149" i="14"/>
  <c r="R149" i="18"/>
  <c r="L151" i="14"/>
  <c r="L151" i="18"/>
  <c r="S153" i="14"/>
  <c r="AE153" i="18"/>
  <c r="U211" i="14"/>
  <c r="AF211" i="18"/>
  <c r="AC213" i="14"/>
  <c r="W213" i="18"/>
  <c r="F155" i="14"/>
  <c r="F155" i="18"/>
  <c r="T157" i="14"/>
  <c r="AO157" i="18"/>
  <c r="V159" i="14"/>
  <c r="R159" i="18"/>
  <c r="L161" i="14"/>
  <c r="L161" i="18"/>
  <c r="S164" i="14"/>
  <c r="AE164" i="18"/>
  <c r="U166" i="14"/>
  <c r="AF166" i="18"/>
  <c r="AC168" i="14"/>
  <c r="W168" i="18"/>
  <c r="F171" i="14"/>
  <c r="F171" i="18"/>
  <c r="T173" i="14"/>
  <c r="AO173" i="18"/>
  <c r="V175" i="14"/>
  <c r="R175" i="18"/>
  <c r="L177" i="14"/>
  <c r="L177" i="18"/>
  <c r="S180" i="14"/>
  <c r="AE180" i="18"/>
  <c r="I217" i="10"/>
  <c r="AP262" i="9"/>
  <c r="I263" i="10" s="1"/>
  <c r="V218" i="14"/>
  <c r="R218" i="18"/>
  <c r="L220" i="14"/>
  <c r="N220" i="14" s="1"/>
  <c r="L220" i="18"/>
  <c r="S223" i="14"/>
  <c r="AE223" i="18"/>
  <c r="U225" i="14"/>
  <c r="AF225" i="18"/>
  <c r="AC227" i="14"/>
  <c r="W227" i="18"/>
  <c r="F230" i="14"/>
  <c r="F230" i="18"/>
  <c r="T232" i="14"/>
  <c r="AO232" i="18"/>
  <c r="V234" i="14"/>
  <c r="R234" i="18"/>
  <c r="L236" i="14"/>
  <c r="L236" i="18"/>
  <c r="S239" i="14"/>
  <c r="AE239" i="18"/>
  <c r="U241" i="14"/>
  <c r="AF241" i="18"/>
  <c r="AC243" i="14"/>
  <c r="W243" i="18"/>
  <c r="F246" i="14"/>
  <c r="F246" i="18"/>
  <c r="T248" i="14"/>
  <c r="AO248" i="18"/>
  <c r="V250" i="14"/>
  <c r="R250" i="18"/>
  <c r="L252" i="14"/>
  <c r="L252" i="18"/>
  <c r="S255" i="14"/>
  <c r="AE255" i="18"/>
  <c r="U257" i="14"/>
  <c r="AF257" i="18"/>
  <c r="AC259" i="14"/>
  <c r="W259" i="18"/>
  <c r="F262" i="14"/>
  <c r="F262" i="18"/>
  <c r="K264" i="10"/>
  <c r="I313" i="10"/>
  <c r="AP328" i="9"/>
  <c r="I329" i="10" s="1"/>
  <c r="V314" i="14"/>
  <c r="R314" i="18"/>
  <c r="L267" i="14"/>
  <c r="L267" i="18"/>
  <c r="S270" i="14"/>
  <c r="AE270" i="18"/>
  <c r="U316" i="14"/>
  <c r="AF316" i="18"/>
  <c r="AC318" i="14"/>
  <c r="W318" i="18"/>
  <c r="F273" i="14"/>
  <c r="F273" i="18"/>
  <c r="T275" i="14"/>
  <c r="AO275" i="18"/>
  <c r="V277" i="14"/>
  <c r="R277" i="18"/>
  <c r="L320" i="14"/>
  <c r="L320" i="18"/>
  <c r="S323" i="14"/>
  <c r="AE323" i="18"/>
  <c r="U278" i="14"/>
  <c r="AF278" i="18"/>
  <c r="AC280" i="14"/>
  <c r="W280" i="18"/>
  <c r="F283" i="14"/>
  <c r="F283" i="18"/>
  <c r="T285" i="14"/>
  <c r="AO285" i="18"/>
  <c r="V326" i="14"/>
  <c r="R326" i="18"/>
  <c r="L328" i="14"/>
  <c r="L328" i="18"/>
  <c r="S288" i="14"/>
  <c r="AE288" i="18"/>
  <c r="U290" i="14"/>
  <c r="AF290" i="18"/>
  <c r="AC292" i="14"/>
  <c r="W292" i="18"/>
  <c r="F295" i="14"/>
  <c r="F295" i="18"/>
  <c r="T297" i="14"/>
  <c r="AO297" i="18"/>
  <c r="V299" i="14"/>
  <c r="R299" i="18"/>
  <c r="L301" i="14"/>
  <c r="L301" i="18"/>
  <c r="S304" i="14"/>
  <c r="AE304" i="18"/>
  <c r="U306" i="14"/>
  <c r="AF306" i="18"/>
  <c r="AC308" i="14"/>
  <c r="W308" i="18"/>
  <c r="F311" i="14"/>
  <c r="F311" i="18"/>
  <c r="K330" i="14"/>
  <c r="K330" i="18"/>
  <c r="U332" i="14"/>
  <c r="AF332" i="18"/>
  <c r="AC334" i="14"/>
  <c r="W334" i="18"/>
  <c r="F337" i="14"/>
  <c r="F337" i="18"/>
  <c r="T339" i="14"/>
  <c r="AO339" i="18"/>
  <c r="V341" i="14"/>
  <c r="R341" i="18"/>
  <c r="L343" i="14"/>
  <c r="L343" i="18"/>
  <c r="S346" i="14"/>
  <c r="AE346" i="18"/>
  <c r="U348" i="14"/>
  <c r="AF348" i="18"/>
  <c r="AC350" i="14"/>
  <c r="W350" i="18"/>
  <c r="W353" i="10"/>
  <c r="K355" i="14"/>
  <c r="K355" i="18"/>
  <c r="AA357" i="14"/>
  <c r="X357" i="18"/>
  <c r="P360" i="14"/>
  <c r="P360" i="18"/>
  <c r="R362" i="14"/>
  <c r="Q362" i="18"/>
  <c r="Z364" i="14"/>
  <c r="AG364" i="18"/>
  <c r="AB366" i="14"/>
  <c r="AH366" i="18"/>
  <c r="H368" i="14"/>
  <c r="H368" i="18"/>
  <c r="P369" i="9"/>
  <c r="AG6" i="14"/>
  <c r="AA6" i="18"/>
  <c r="AI8" i="14"/>
  <c r="AB8" i="18"/>
  <c r="X11" i="14"/>
  <c r="S11" i="18"/>
  <c r="AF13" i="14"/>
  <c r="T13" i="18"/>
  <c r="AH15" i="14"/>
  <c r="AJ15" i="18"/>
  <c r="AJ17" i="14"/>
  <c r="AK17" i="18"/>
  <c r="BG19" i="9"/>
  <c r="BH73" i="9"/>
  <c r="H76" i="14"/>
  <c r="H76" i="18"/>
  <c r="W88" i="14"/>
  <c r="AP88" i="18"/>
  <c r="BH89" i="9"/>
  <c r="AC90" i="10" s="1"/>
  <c r="H78" i="14"/>
  <c r="H78" i="18"/>
  <c r="J79" i="18"/>
  <c r="J79" i="14"/>
  <c r="M79" i="10"/>
  <c r="E79" i="11" s="1"/>
  <c r="AD91" i="14"/>
  <c r="AI91" i="18"/>
  <c r="G94" i="14"/>
  <c r="G94" i="18"/>
  <c r="I26" i="14"/>
  <c r="I26" i="18"/>
  <c r="AY27" i="9"/>
  <c r="U28" i="10" s="1"/>
  <c r="BA29" i="9"/>
  <c r="W30" i="10" s="1"/>
  <c r="AG97" i="14"/>
  <c r="AA97" i="18"/>
  <c r="AI99" i="14"/>
  <c r="AB99" i="18"/>
  <c r="P31" i="14"/>
  <c r="P31" i="18"/>
  <c r="R33" i="14"/>
  <c r="Q33" i="18"/>
  <c r="Z80" i="14"/>
  <c r="AG80" i="18"/>
  <c r="BE80" i="9"/>
  <c r="Z81" i="10" s="1"/>
  <c r="L82" i="14"/>
  <c r="L82" i="18"/>
  <c r="S103" i="14"/>
  <c r="AE103" i="18"/>
  <c r="U105" i="14"/>
  <c r="AF105" i="18"/>
  <c r="BF106" i="9"/>
  <c r="AA107" i="10" s="1"/>
  <c r="BH37" i="9"/>
  <c r="AC38" i="10" s="1"/>
  <c r="H41" i="14"/>
  <c r="H41" i="18"/>
  <c r="J42" i="18"/>
  <c r="J42" i="14"/>
  <c r="M42" i="10"/>
  <c r="E42" i="11" s="1"/>
  <c r="X43" i="14"/>
  <c r="S43" i="18"/>
  <c r="AF44" i="14"/>
  <c r="T44" i="18"/>
  <c r="AH110" i="14"/>
  <c r="AJ110" i="18"/>
  <c r="AJ112" i="14"/>
  <c r="AK112" i="18"/>
  <c r="AS45" i="9"/>
  <c r="O46" i="10" s="1"/>
  <c r="K48" i="14"/>
  <c r="K48" i="18"/>
  <c r="AA50" i="14"/>
  <c r="X50" i="18"/>
  <c r="F55" i="14"/>
  <c r="F55" i="18"/>
  <c r="T57" i="14"/>
  <c r="AO57" i="18"/>
  <c r="V59" i="14"/>
  <c r="R59" i="18"/>
  <c r="AD61" i="14"/>
  <c r="AI61" i="18"/>
  <c r="G64" i="14"/>
  <c r="G64" i="18"/>
  <c r="I66" i="14"/>
  <c r="I66" i="18"/>
  <c r="AY67" i="9"/>
  <c r="U68" i="10" s="1"/>
  <c r="Y70" i="14"/>
  <c r="Y70" i="18"/>
  <c r="AG72" i="14"/>
  <c r="AA72" i="18"/>
  <c r="AF115" i="10"/>
  <c r="BK127" i="9"/>
  <c r="AF128" i="10" s="1"/>
  <c r="BM116" i="9"/>
  <c r="AH117" i="10" s="1"/>
  <c r="Q120" i="14"/>
  <c r="AN120" i="18"/>
  <c r="K122" i="14"/>
  <c r="K122" i="18"/>
  <c r="AA124" i="14"/>
  <c r="X124" i="18"/>
  <c r="BA128" i="9"/>
  <c r="Z184" i="14"/>
  <c r="AG184" i="18"/>
  <c r="AB132" i="14"/>
  <c r="AH132" i="18"/>
  <c r="F192" i="14"/>
  <c r="F192" i="18"/>
  <c r="T133" i="14"/>
  <c r="AO133" i="18"/>
  <c r="V134" i="14"/>
  <c r="R134" i="18"/>
  <c r="AD193" i="14"/>
  <c r="AI193" i="18"/>
  <c r="G196" i="14"/>
  <c r="G196" i="18"/>
  <c r="I136" i="14"/>
  <c r="I136" i="18"/>
  <c r="AY137" i="9"/>
  <c r="U138" i="10" s="1"/>
  <c r="Y140" i="14"/>
  <c r="Y140" i="18"/>
  <c r="AG199" i="14"/>
  <c r="AA199" i="18"/>
  <c r="AI201" i="14"/>
  <c r="AB201" i="18"/>
  <c r="P141" i="14"/>
  <c r="P141" i="18"/>
  <c r="R143" i="14"/>
  <c r="Q143" i="18"/>
  <c r="Z145" i="14"/>
  <c r="AG145" i="18"/>
  <c r="AB147" i="14"/>
  <c r="AH147" i="18"/>
  <c r="L205" i="14"/>
  <c r="L205" i="18"/>
  <c r="S208" i="14"/>
  <c r="AE208" i="18"/>
  <c r="U210" i="14"/>
  <c r="AF210" i="18"/>
  <c r="BF148" i="9"/>
  <c r="AA149" i="10" s="1"/>
  <c r="AE151" i="14"/>
  <c r="Z151" i="18"/>
  <c r="H153" i="14"/>
  <c r="H153" i="18"/>
  <c r="J211" i="18"/>
  <c r="J211" i="14"/>
  <c r="X213" i="14"/>
  <c r="S213" i="18"/>
  <c r="AF215" i="14"/>
  <c r="T215" i="18"/>
  <c r="AH156" i="14"/>
  <c r="AJ156" i="18"/>
  <c r="AJ158" i="14"/>
  <c r="AK158" i="18"/>
  <c r="Q161" i="14"/>
  <c r="AN161" i="18"/>
  <c r="K163" i="14"/>
  <c r="K163" i="18"/>
  <c r="AA165" i="14"/>
  <c r="X165" i="18"/>
  <c r="F170" i="14"/>
  <c r="F170" i="18"/>
  <c r="T172" i="14"/>
  <c r="AO172" i="18"/>
  <c r="V174" i="14"/>
  <c r="R174" i="18"/>
  <c r="AD176" i="14"/>
  <c r="AI176" i="18"/>
  <c r="G179" i="14"/>
  <c r="G179" i="18"/>
  <c r="I181" i="14"/>
  <c r="I181" i="18"/>
  <c r="X219" i="14"/>
  <c r="S219" i="18"/>
  <c r="AF221" i="14"/>
  <c r="T221" i="18"/>
  <c r="AH223" i="14"/>
  <c r="AJ223" i="18"/>
  <c r="AJ225" i="14"/>
  <c r="AK225" i="18"/>
  <c r="Q228" i="14"/>
  <c r="AN228" i="18"/>
  <c r="K230" i="14"/>
  <c r="K230" i="18"/>
  <c r="AA232" i="14"/>
  <c r="X232" i="18"/>
  <c r="F237" i="14"/>
  <c r="F237" i="18"/>
  <c r="T239" i="14"/>
  <c r="AO239" i="18"/>
  <c r="V241" i="14"/>
  <c r="R241" i="18"/>
  <c r="AD243" i="14"/>
  <c r="AI243" i="18"/>
  <c r="AM243" i="18" s="1"/>
  <c r="O243" i="11" s="1"/>
  <c r="G246" i="14"/>
  <c r="G246" i="18"/>
  <c r="I248" i="14"/>
  <c r="I248" i="18"/>
  <c r="AY249" i="9"/>
  <c r="U250" i="10" s="1"/>
  <c r="Y252" i="14"/>
  <c r="Y252" i="18"/>
  <c r="AG254" i="14"/>
  <c r="AA254" i="18"/>
  <c r="AI256" i="14"/>
  <c r="AB256" i="18"/>
  <c r="P259" i="14"/>
  <c r="P259" i="18"/>
  <c r="R261" i="14"/>
  <c r="Q261" i="18"/>
  <c r="AA265" i="14"/>
  <c r="X265" i="18"/>
  <c r="L266" i="14"/>
  <c r="L266" i="18"/>
  <c r="N266" i="18" s="1"/>
  <c r="S269" i="14"/>
  <c r="AE269" i="18"/>
  <c r="U315" i="14"/>
  <c r="AF315" i="18"/>
  <c r="BF316" i="9"/>
  <c r="AA317" i="10" s="1"/>
  <c r="AE271" i="14"/>
  <c r="Z271" i="18"/>
  <c r="H274" i="14"/>
  <c r="H274" i="18"/>
  <c r="J276" i="18"/>
  <c r="J276" i="14"/>
  <c r="X319" i="14"/>
  <c r="S319" i="18"/>
  <c r="AF321" i="14"/>
  <c r="T321" i="18"/>
  <c r="AH323" i="14"/>
  <c r="AJ323" i="18"/>
  <c r="AJ278" i="14"/>
  <c r="AK278" i="18"/>
  <c r="Q281" i="14"/>
  <c r="AN281" i="18"/>
  <c r="K283" i="14"/>
  <c r="K283" i="18"/>
  <c r="AA285" i="14"/>
  <c r="X285" i="18"/>
  <c r="F286" i="14"/>
  <c r="F286" i="18"/>
  <c r="T288" i="14"/>
  <c r="AO288" i="18"/>
  <c r="V290" i="14"/>
  <c r="R290" i="18"/>
  <c r="AD292" i="14"/>
  <c r="AI292" i="18"/>
  <c r="AL292" i="18" s="1"/>
  <c r="N292" i="11" s="1"/>
  <c r="G295" i="14"/>
  <c r="G295" i="18"/>
  <c r="I297" i="14"/>
  <c r="I297" i="18"/>
  <c r="AY298" i="9"/>
  <c r="U299" i="10" s="1"/>
  <c r="Y301" i="14"/>
  <c r="Y301" i="18"/>
  <c r="AG303" i="14"/>
  <c r="AA303" i="18"/>
  <c r="AI305" i="14"/>
  <c r="AB305" i="18"/>
  <c r="P308" i="14"/>
  <c r="P308" i="18"/>
  <c r="R310" i="14"/>
  <c r="Q310" i="18"/>
  <c r="AS351" i="9"/>
  <c r="O352" i="10" s="1"/>
  <c r="AA331" i="14"/>
  <c r="X331" i="18"/>
  <c r="F336" i="14"/>
  <c r="F336" i="18"/>
  <c r="T338" i="14"/>
  <c r="AO338" i="18"/>
  <c r="V340" i="14"/>
  <c r="R340" i="18"/>
  <c r="AD342" i="14"/>
  <c r="AI342" i="18"/>
  <c r="AL342" i="18" s="1"/>
  <c r="N342" i="11" s="1"/>
  <c r="G345" i="14"/>
  <c r="G345" i="18"/>
  <c r="I347" i="14"/>
  <c r="I347" i="18"/>
  <c r="AY348" i="9"/>
  <c r="U349" i="10" s="1"/>
  <c r="Y351" i="14"/>
  <c r="Y351" i="18"/>
  <c r="AD353" i="10"/>
  <c r="AH355" i="14"/>
  <c r="AJ355" i="18"/>
  <c r="AJ357" i="14"/>
  <c r="AK357" i="18"/>
  <c r="Q360" i="14"/>
  <c r="AN360" i="18"/>
  <c r="K362" i="14"/>
  <c r="K362" i="18"/>
  <c r="AA364" i="14"/>
  <c r="X364" i="18"/>
  <c r="I363" i="14"/>
  <c r="I363" i="18"/>
  <c r="Y367" i="14"/>
  <c r="Y367" i="18"/>
  <c r="P356" i="14"/>
  <c r="P356" i="18"/>
  <c r="P364" i="14"/>
  <c r="P364" i="18"/>
  <c r="AB302" i="14"/>
  <c r="AH302" i="18"/>
  <c r="AE5" i="10"/>
  <c r="Q11" i="14"/>
  <c r="AN11" i="18"/>
  <c r="Z14" i="14"/>
  <c r="AG14" i="18"/>
  <c r="AG75" i="14"/>
  <c r="AA75" i="18"/>
  <c r="AI76" i="14"/>
  <c r="AB76" i="18"/>
  <c r="AT89" i="9"/>
  <c r="P90" i="10" s="1"/>
  <c r="Z23" i="14"/>
  <c r="AG23" i="18"/>
  <c r="AB24" i="14"/>
  <c r="AH24" i="18"/>
  <c r="AM91" i="9"/>
  <c r="F92" i="10" s="1"/>
  <c r="T94" i="14"/>
  <c r="AO94" i="18"/>
  <c r="V26" i="14"/>
  <c r="R26" i="18"/>
  <c r="BG27" i="9"/>
  <c r="AB28" i="10" s="1"/>
  <c r="G96" i="14"/>
  <c r="G96" i="18"/>
  <c r="I98" i="14"/>
  <c r="I98" i="18"/>
  <c r="AY99" i="9"/>
  <c r="U100" i="10" s="1"/>
  <c r="Y31" i="14"/>
  <c r="Y31" i="18"/>
  <c r="AG33" i="14"/>
  <c r="AA33" i="18"/>
  <c r="AI80" i="14"/>
  <c r="AB80" i="18"/>
  <c r="AR35" i="9"/>
  <c r="N36" i="10" s="1"/>
  <c r="AT36" i="9"/>
  <c r="P37" i="10" s="1"/>
  <c r="Z103" i="14"/>
  <c r="AG103" i="18"/>
  <c r="AB105" i="14"/>
  <c r="AH105" i="18"/>
  <c r="BN106" i="9"/>
  <c r="L107" i="10" s="1"/>
  <c r="S39" i="14"/>
  <c r="AE39" i="18"/>
  <c r="U41" i="14"/>
  <c r="AF41" i="18"/>
  <c r="BF41" i="9"/>
  <c r="AA42" i="10" s="1"/>
  <c r="AE43" i="14"/>
  <c r="Z43" i="18"/>
  <c r="H109" i="14"/>
  <c r="H109" i="18"/>
  <c r="J111" i="18"/>
  <c r="J111" i="14"/>
  <c r="M111" i="10"/>
  <c r="E111" i="11" s="1"/>
  <c r="AZ112" i="9"/>
  <c r="V113" i="10" s="1"/>
  <c r="BI45" i="9"/>
  <c r="AD46" i="10" s="1"/>
  <c r="AH48" i="14"/>
  <c r="AJ48" i="18"/>
  <c r="AJ50" i="14"/>
  <c r="AK50" i="18"/>
  <c r="Q53" i="14"/>
  <c r="AN53" i="18"/>
  <c r="K55" i="14"/>
  <c r="K55" i="18"/>
  <c r="AA57" i="14"/>
  <c r="X57" i="18"/>
  <c r="AM61" i="9"/>
  <c r="F62" i="10" s="1"/>
  <c r="T64" i="14"/>
  <c r="AO64" i="18"/>
  <c r="V66" i="14"/>
  <c r="R66" i="18"/>
  <c r="BG67" i="9"/>
  <c r="AB68" i="10" s="1"/>
  <c r="AH72" i="14"/>
  <c r="AJ72" i="18"/>
  <c r="AG115" i="10"/>
  <c r="BL127" i="9"/>
  <c r="AG128" i="10" s="1"/>
  <c r="AR117" i="9"/>
  <c r="N118" i="10" s="1"/>
  <c r="R120" i="14"/>
  <c r="Q120" i="18"/>
  <c r="Z122" i="14"/>
  <c r="AG122" i="18"/>
  <c r="AB124" i="14"/>
  <c r="AH124" i="18"/>
  <c r="BN125" i="9"/>
  <c r="L126" i="10" s="1"/>
  <c r="H183" i="10"/>
  <c r="AO187" i="9"/>
  <c r="H188" i="10" s="1"/>
  <c r="U184" i="14"/>
  <c r="AF184" i="18"/>
  <c r="BF131" i="9"/>
  <c r="AA132" i="10" s="1"/>
  <c r="G192" i="14"/>
  <c r="G192" i="18"/>
  <c r="I133" i="14"/>
  <c r="I133" i="18"/>
  <c r="AY133" i="9"/>
  <c r="U134" i="10" s="1"/>
  <c r="Y193" i="14"/>
  <c r="Y193" i="18"/>
  <c r="AG195" i="14"/>
  <c r="AA195" i="18"/>
  <c r="AI197" i="14"/>
  <c r="AB197" i="18"/>
  <c r="AR137" i="9"/>
  <c r="N138" i="10" s="1"/>
  <c r="R140" i="14"/>
  <c r="Q140" i="18"/>
  <c r="Z199" i="14"/>
  <c r="AG199" i="18"/>
  <c r="AB201" i="14"/>
  <c r="AH201" i="18"/>
  <c r="BN202" i="9"/>
  <c r="L203" i="10" s="1"/>
  <c r="S143" i="14"/>
  <c r="AE143" i="18"/>
  <c r="U145" i="14"/>
  <c r="AF145" i="18"/>
  <c r="BF146" i="9"/>
  <c r="AA147" i="10" s="1"/>
  <c r="AE205" i="14"/>
  <c r="Z205" i="18"/>
  <c r="H208" i="14"/>
  <c r="H208" i="18"/>
  <c r="J210" i="18"/>
  <c r="J210" i="14"/>
  <c r="M210" i="10"/>
  <c r="E210" i="11" s="1"/>
  <c r="AZ148" i="9"/>
  <c r="V149" i="10" s="1"/>
  <c r="AF151" i="14"/>
  <c r="T151" i="18"/>
  <c r="AH187" i="14"/>
  <c r="AJ187" i="18"/>
  <c r="AJ154" i="14"/>
  <c r="AK154" i="18"/>
  <c r="Q213" i="14"/>
  <c r="AN213" i="18"/>
  <c r="K215" i="14"/>
  <c r="K215" i="18"/>
  <c r="AA156" i="14"/>
  <c r="X156" i="18"/>
  <c r="F161" i="14"/>
  <c r="F161" i="18"/>
  <c r="T163" i="14"/>
  <c r="AO163" i="18"/>
  <c r="V165" i="14"/>
  <c r="R165" i="18"/>
  <c r="BG166" i="9"/>
  <c r="AB167" i="10" s="1"/>
  <c r="G170" i="14"/>
  <c r="G170" i="18"/>
  <c r="I172" i="14"/>
  <c r="I172" i="18"/>
  <c r="AY173" i="9"/>
  <c r="U174" i="10" s="1"/>
  <c r="Y176" i="14"/>
  <c r="Y176" i="18"/>
  <c r="AG178" i="14"/>
  <c r="AA178" i="18"/>
  <c r="AI180" i="14"/>
  <c r="AB180" i="18"/>
  <c r="Q219" i="14"/>
  <c r="AN219" i="18"/>
  <c r="K221" i="14"/>
  <c r="K221" i="18"/>
  <c r="AA223" i="14"/>
  <c r="X223" i="18"/>
  <c r="F228" i="14"/>
  <c r="F228" i="18"/>
  <c r="T230" i="14"/>
  <c r="AO230" i="18"/>
  <c r="V232" i="14"/>
  <c r="R232" i="18"/>
  <c r="BG233" i="9"/>
  <c r="AB234" i="10" s="1"/>
  <c r="G237" i="14"/>
  <c r="G237" i="18"/>
  <c r="I239" i="14"/>
  <c r="I239" i="18"/>
  <c r="AY240" i="9"/>
  <c r="U241" i="10" s="1"/>
  <c r="Y243" i="14"/>
  <c r="Y243" i="18"/>
  <c r="AG245" i="14"/>
  <c r="AA245" i="18"/>
  <c r="AI247" i="14"/>
  <c r="AB247" i="18"/>
  <c r="AR249" i="9"/>
  <c r="N250" i="10" s="1"/>
  <c r="R252" i="14"/>
  <c r="Q252" i="18"/>
  <c r="Z254" i="14"/>
  <c r="AG254" i="18"/>
  <c r="AB256" i="14"/>
  <c r="AH256" i="18"/>
  <c r="BN257" i="9"/>
  <c r="L258" i="10" s="1"/>
  <c r="S261" i="14"/>
  <c r="AE261" i="18"/>
  <c r="I264" i="10"/>
  <c r="AP311" i="9"/>
  <c r="I312" i="10" s="1"/>
  <c r="V265" i="14"/>
  <c r="R265" i="18"/>
  <c r="AE266" i="14"/>
  <c r="Z266" i="18"/>
  <c r="H269" i="14"/>
  <c r="H269" i="18"/>
  <c r="J315" i="18"/>
  <c r="J315" i="14"/>
  <c r="AZ316" i="9"/>
  <c r="V317" i="10" s="1"/>
  <c r="AF271" i="14"/>
  <c r="T271" i="18"/>
  <c r="AH273" i="14"/>
  <c r="AJ273" i="18"/>
  <c r="AJ275" i="14"/>
  <c r="AK275" i="18"/>
  <c r="Q319" i="14"/>
  <c r="AN319" i="18"/>
  <c r="K321" i="14"/>
  <c r="K321" i="18"/>
  <c r="AA323" i="14"/>
  <c r="X323" i="18"/>
  <c r="F281" i="14"/>
  <c r="F281" i="18"/>
  <c r="T283" i="14"/>
  <c r="AO283" i="18"/>
  <c r="V285" i="14"/>
  <c r="R285" i="18"/>
  <c r="BG325" i="9"/>
  <c r="AB326" i="10" s="1"/>
  <c r="G286" i="14"/>
  <c r="G286" i="18"/>
  <c r="I288" i="14"/>
  <c r="I288" i="18"/>
  <c r="AY289" i="9"/>
  <c r="U290" i="10" s="1"/>
  <c r="Y292" i="14"/>
  <c r="Y292" i="18"/>
  <c r="AG294" i="14"/>
  <c r="AA294" i="18"/>
  <c r="AI296" i="14"/>
  <c r="AB296" i="18"/>
  <c r="AR298" i="9"/>
  <c r="N299" i="10" s="1"/>
  <c r="R301" i="14"/>
  <c r="Q301" i="18"/>
  <c r="Z303" i="14"/>
  <c r="AG303" i="18"/>
  <c r="AB305" i="14"/>
  <c r="AH305" i="18"/>
  <c r="BN306" i="9"/>
  <c r="L307" i="10" s="1"/>
  <c r="S310" i="14"/>
  <c r="AE310" i="18"/>
  <c r="I330" i="14"/>
  <c r="I330" i="18"/>
  <c r="V331" i="14"/>
  <c r="R331" i="18"/>
  <c r="BG332" i="9"/>
  <c r="AB333" i="10" s="1"/>
  <c r="G336" i="14"/>
  <c r="G336" i="18"/>
  <c r="I338" i="14"/>
  <c r="I338" i="18"/>
  <c r="AY339" i="9"/>
  <c r="U340" i="10" s="1"/>
  <c r="Y342" i="14"/>
  <c r="Y342" i="18"/>
  <c r="AG344" i="14"/>
  <c r="AA344" i="18"/>
  <c r="AI346" i="14"/>
  <c r="AB346" i="18"/>
  <c r="AR348" i="9"/>
  <c r="N349" i="10" s="1"/>
  <c r="R351" i="14"/>
  <c r="Q351" i="18"/>
  <c r="AA355" i="14"/>
  <c r="X355" i="18"/>
  <c r="F360" i="14"/>
  <c r="F360" i="18"/>
  <c r="T362" i="14"/>
  <c r="AO362" i="18"/>
  <c r="AR365" i="9"/>
  <c r="N366" i="10" s="1"/>
  <c r="AB354" i="14"/>
  <c r="AH354" i="18"/>
  <c r="V362" i="14"/>
  <c r="R362" i="18"/>
  <c r="Y369" i="9"/>
  <c r="J7" i="18"/>
  <c r="J7" i="14"/>
  <c r="M7" i="10"/>
  <c r="E7" i="11" s="1"/>
  <c r="AD9" i="14"/>
  <c r="AI9" i="18"/>
  <c r="AN11" i="9"/>
  <c r="G12" i="10" s="1"/>
  <c r="I14" i="14"/>
  <c r="I14" i="18"/>
  <c r="AY15" i="9"/>
  <c r="U16" i="10" s="1"/>
  <c r="Y18" i="14"/>
  <c r="Y18" i="18"/>
  <c r="BI19" i="9"/>
  <c r="BJ73" i="9"/>
  <c r="AI21" i="14"/>
  <c r="AB21" i="18"/>
  <c r="Q88" i="14"/>
  <c r="AN88" i="18"/>
  <c r="BB89" i="9"/>
  <c r="K90" i="10" s="1"/>
  <c r="AA23" i="14"/>
  <c r="X23" i="18"/>
  <c r="F91" i="14"/>
  <c r="F91" i="18"/>
  <c r="T93" i="14"/>
  <c r="AO93" i="18"/>
  <c r="V95" i="14"/>
  <c r="R95" i="18"/>
  <c r="BG26" i="9"/>
  <c r="AB27" i="10" s="1"/>
  <c r="AN29" i="9"/>
  <c r="G30" i="10" s="1"/>
  <c r="I97" i="14"/>
  <c r="I97" i="18"/>
  <c r="AY98" i="9"/>
  <c r="U99" i="10" s="1"/>
  <c r="BA100" i="9"/>
  <c r="W101" i="10" s="1"/>
  <c r="BJ31" i="9"/>
  <c r="AE32" i="10" s="1"/>
  <c r="AI34" i="14"/>
  <c r="AB34" i="18"/>
  <c r="AR80" i="9"/>
  <c r="N81" i="10" s="1"/>
  <c r="R82" i="14"/>
  <c r="Q82" i="18"/>
  <c r="Z102" i="14"/>
  <c r="AG102" i="18"/>
  <c r="AB104" i="14"/>
  <c r="AH104" i="18"/>
  <c r="BN105" i="9"/>
  <c r="L106" i="10" s="1"/>
  <c r="AU37" i="9"/>
  <c r="Q38" i="10" s="1"/>
  <c r="U40" i="14"/>
  <c r="AF40" i="18"/>
  <c r="BF82" i="9"/>
  <c r="AA83" i="10" s="1"/>
  <c r="BH83" i="9"/>
  <c r="AC84" i="10" s="1"/>
  <c r="H44" i="14"/>
  <c r="H44" i="18"/>
  <c r="J110" i="18"/>
  <c r="J110" i="14"/>
  <c r="M110" i="10"/>
  <c r="E110" i="11" s="1"/>
  <c r="AZ111" i="9"/>
  <c r="V112" i="10" s="1"/>
  <c r="AF45" i="14"/>
  <c r="T45" i="18"/>
  <c r="AH47" i="14"/>
  <c r="AJ47" i="18"/>
  <c r="AJ49" i="14"/>
  <c r="AK49" i="18"/>
  <c r="AS51" i="9"/>
  <c r="O52" i="10" s="1"/>
  <c r="BB53" i="9"/>
  <c r="K54" i="10" s="1"/>
  <c r="AA56" i="14"/>
  <c r="X56" i="18"/>
  <c r="F61" i="14"/>
  <c r="F61" i="18"/>
  <c r="T63" i="14"/>
  <c r="AO63" i="18"/>
  <c r="V65" i="14"/>
  <c r="R65" i="18"/>
  <c r="BG66" i="9"/>
  <c r="AB67" i="10" s="1"/>
  <c r="G70" i="14"/>
  <c r="G70" i="18"/>
  <c r="I72" i="14"/>
  <c r="I72" i="18"/>
  <c r="AZ116" i="9"/>
  <c r="V117" i="10" s="1"/>
  <c r="AF119" i="14"/>
  <c r="T119" i="18"/>
  <c r="AH121" i="14"/>
  <c r="AJ121" i="18"/>
  <c r="AJ123" i="14"/>
  <c r="AK123" i="18"/>
  <c r="AS125" i="9"/>
  <c r="O126" i="10" s="1"/>
  <c r="Z130" i="14"/>
  <c r="AG130" i="18"/>
  <c r="BA188" i="9"/>
  <c r="K191" i="14"/>
  <c r="K191" i="18"/>
  <c r="AA185" i="14"/>
  <c r="X185" i="18"/>
  <c r="F193" i="14"/>
  <c r="F193" i="18"/>
  <c r="T195" i="14"/>
  <c r="AO195" i="18"/>
  <c r="V197" i="14"/>
  <c r="R197" i="18"/>
  <c r="BG136" i="9"/>
  <c r="AB137" i="10" s="1"/>
  <c r="G140" i="14"/>
  <c r="G140" i="18"/>
  <c r="I199" i="14"/>
  <c r="I199" i="18"/>
  <c r="AY200" i="9"/>
  <c r="U201" i="10" s="1"/>
  <c r="BA202" i="9"/>
  <c r="W203" i="10" s="1"/>
  <c r="AG142" i="14"/>
  <c r="AA142" i="18"/>
  <c r="AI144" i="14"/>
  <c r="AB144" i="18"/>
  <c r="AR146" i="9"/>
  <c r="N147" i="10" s="1"/>
  <c r="R205" i="14"/>
  <c r="Q205" i="18"/>
  <c r="Z207" i="14"/>
  <c r="AG207" i="18"/>
  <c r="AB209" i="14"/>
  <c r="AH209" i="18"/>
  <c r="BN147" i="9"/>
  <c r="L148" i="10" s="1"/>
  <c r="S151" i="14"/>
  <c r="AE151" i="18"/>
  <c r="U187" i="14"/>
  <c r="AF187" i="18"/>
  <c r="BF153" i="9"/>
  <c r="AA154" i="10" s="1"/>
  <c r="BH211" i="9"/>
  <c r="AC212" i="10" s="1"/>
  <c r="H215" i="14"/>
  <c r="H215" i="18"/>
  <c r="J156" i="18"/>
  <c r="J156" i="14"/>
  <c r="AZ157" i="9"/>
  <c r="V158" i="10" s="1"/>
  <c r="AF160" i="14"/>
  <c r="T160" i="18"/>
  <c r="AH162" i="14"/>
  <c r="AJ162" i="18"/>
  <c r="AJ164" i="14"/>
  <c r="AK164" i="18"/>
  <c r="AS166" i="9"/>
  <c r="O167" i="10" s="1"/>
  <c r="K169" i="14"/>
  <c r="K169" i="18"/>
  <c r="AA171" i="14"/>
  <c r="X171" i="18"/>
  <c r="F176" i="14"/>
  <c r="F176" i="18"/>
  <c r="T178" i="14"/>
  <c r="AO178" i="18"/>
  <c r="V180" i="14"/>
  <c r="R180" i="18"/>
  <c r="BH217" i="9"/>
  <c r="AC218" i="10" s="1"/>
  <c r="H221" i="14"/>
  <c r="H221" i="18"/>
  <c r="J223" i="18"/>
  <c r="J223" i="14"/>
  <c r="AZ224" i="9"/>
  <c r="V225" i="10" s="1"/>
  <c r="AF227" i="14"/>
  <c r="T227" i="18"/>
  <c r="AH229" i="14"/>
  <c r="AJ229" i="18"/>
  <c r="AJ231" i="14"/>
  <c r="AK231" i="18"/>
  <c r="AS233" i="9"/>
  <c r="O234" i="10" s="1"/>
  <c r="K236" i="14"/>
  <c r="K236" i="18"/>
  <c r="N236" i="18" s="1"/>
  <c r="AA238" i="14"/>
  <c r="X238" i="18"/>
  <c r="F243" i="14"/>
  <c r="F243" i="18"/>
  <c r="T245" i="14"/>
  <c r="AO245" i="18"/>
  <c r="V247" i="14"/>
  <c r="R247" i="18"/>
  <c r="BG248" i="9"/>
  <c r="AB249" i="10" s="1"/>
  <c r="G252" i="14"/>
  <c r="G252" i="18"/>
  <c r="I254" i="14"/>
  <c r="I254" i="18"/>
  <c r="AY255" i="9"/>
  <c r="U256" i="10" s="1"/>
  <c r="BA257" i="9"/>
  <c r="W258" i="10" s="1"/>
  <c r="AG260" i="14"/>
  <c r="AA260" i="18"/>
  <c r="AI262" i="14"/>
  <c r="AB262" i="18"/>
  <c r="AH264" i="10"/>
  <c r="BM311" i="9"/>
  <c r="AH312" i="10" s="1"/>
  <c r="R266" i="14"/>
  <c r="Q266" i="18"/>
  <c r="Z268" i="14"/>
  <c r="AG268" i="18"/>
  <c r="BE269" i="9"/>
  <c r="Z270" i="10" s="1"/>
  <c r="BN315" i="9"/>
  <c r="L316" i="10" s="1"/>
  <c r="S271" i="14"/>
  <c r="AE271" i="18"/>
  <c r="U273" i="14"/>
  <c r="AF273" i="18"/>
  <c r="BF274" i="9"/>
  <c r="AA275" i="10" s="1"/>
  <c r="BH276" i="9"/>
  <c r="AC277" i="10" s="1"/>
  <c r="H321" i="14"/>
  <c r="H321" i="18"/>
  <c r="J323" i="18"/>
  <c r="J323" i="14"/>
  <c r="AZ277" i="9"/>
  <c r="V278" i="10" s="1"/>
  <c r="AF280" i="14"/>
  <c r="T280" i="18"/>
  <c r="AH282" i="14"/>
  <c r="AJ282" i="18"/>
  <c r="AJ284" i="14"/>
  <c r="AK284" i="18"/>
  <c r="AS325" i="9"/>
  <c r="O326" i="10" s="1"/>
  <c r="K328" i="14"/>
  <c r="K328" i="18"/>
  <c r="AA287" i="14"/>
  <c r="X287" i="18"/>
  <c r="F292" i="14"/>
  <c r="F292" i="18"/>
  <c r="T294" i="14"/>
  <c r="AO294" i="18"/>
  <c r="V296" i="14"/>
  <c r="R296" i="18"/>
  <c r="BG297" i="9"/>
  <c r="AB298" i="10" s="1"/>
  <c r="G301" i="14"/>
  <c r="G301" i="18"/>
  <c r="I303" i="14"/>
  <c r="I303" i="18"/>
  <c r="AY304" i="9"/>
  <c r="U305" i="10" s="1"/>
  <c r="BA306" i="9"/>
  <c r="W307" i="10" s="1"/>
  <c r="AG309" i="14"/>
  <c r="AA309" i="18"/>
  <c r="AI311" i="14"/>
  <c r="AB311" i="18"/>
  <c r="AJ330" i="14"/>
  <c r="AK330" i="18"/>
  <c r="AS332" i="9"/>
  <c r="O333" i="10" s="1"/>
  <c r="K335" i="14"/>
  <c r="K335" i="18"/>
  <c r="AA337" i="14"/>
  <c r="X337" i="18"/>
  <c r="F342" i="14"/>
  <c r="F342" i="18"/>
  <c r="T344" i="14"/>
  <c r="AO344" i="18"/>
  <c r="V346" i="14"/>
  <c r="R346" i="18"/>
  <c r="BG347" i="9"/>
  <c r="AB348" i="10" s="1"/>
  <c r="G351" i="14"/>
  <c r="G351" i="18"/>
  <c r="AQ354" i="9"/>
  <c r="J355" i="10" s="1"/>
  <c r="AZ356" i="9"/>
  <c r="V357" i="10" s="1"/>
  <c r="AF359" i="14"/>
  <c r="T359" i="18"/>
  <c r="AH361" i="14"/>
  <c r="AJ361" i="18"/>
  <c r="AJ363" i="14"/>
  <c r="AK363" i="18"/>
  <c r="AS365" i="9"/>
  <c r="O366" i="10" s="1"/>
  <c r="I353" i="10"/>
  <c r="AP368" i="9"/>
  <c r="I369" i="10" s="1"/>
  <c r="AZ363" i="9"/>
  <c r="V364" i="10" s="1"/>
  <c r="I5" i="10"/>
  <c r="AP18" i="9"/>
  <c r="I19" i="10" s="1"/>
  <c r="V6" i="14"/>
  <c r="R6" i="18"/>
  <c r="L8" i="14"/>
  <c r="L8" i="18"/>
  <c r="S11" i="14"/>
  <c r="AE11" i="18"/>
  <c r="U13" i="14"/>
  <c r="AF13" i="18"/>
  <c r="AC15" i="14"/>
  <c r="W15" i="18"/>
  <c r="F18" i="14"/>
  <c r="F18" i="18"/>
  <c r="BB19" i="9"/>
  <c r="BC73" i="9"/>
  <c r="V21" i="14"/>
  <c r="R21" i="18"/>
  <c r="BG21" i="9"/>
  <c r="AB22" i="10" s="1"/>
  <c r="F88" i="14"/>
  <c r="F88" i="18"/>
  <c r="AV89" i="9"/>
  <c r="R90" i="10" s="1"/>
  <c r="V23" i="14"/>
  <c r="R23" i="18"/>
  <c r="BG23" i="9"/>
  <c r="AB24" i="10" s="1"/>
  <c r="G91" i="14"/>
  <c r="G91" i="18"/>
  <c r="I93" i="14"/>
  <c r="I93" i="18"/>
  <c r="AY94" i="9"/>
  <c r="U95" i="10" s="1"/>
  <c r="BA26" i="9"/>
  <c r="W27" i="10" s="1"/>
  <c r="AG29" i="14"/>
  <c r="AA29" i="18"/>
  <c r="AI96" i="14"/>
  <c r="AB96" i="18"/>
  <c r="AR98" i="9"/>
  <c r="N99" i="10" s="1"/>
  <c r="AT100" i="9"/>
  <c r="P101" i="10" s="1"/>
  <c r="BC31" i="9"/>
  <c r="X32" i="10" s="1"/>
  <c r="AB34" i="14"/>
  <c r="AH34" i="18"/>
  <c r="BN34" i="9"/>
  <c r="L35" i="10" s="1"/>
  <c r="S82" i="14"/>
  <c r="AE82" i="18"/>
  <c r="U102" i="14"/>
  <c r="AF102" i="18"/>
  <c r="BF103" i="9"/>
  <c r="AA104" i="10" s="1"/>
  <c r="BH105" i="9"/>
  <c r="AC106" i="10" s="1"/>
  <c r="AO37" i="9"/>
  <c r="H38" i="10" s="1"/>
  <c r="J40" i="18"/>
  <c r="J40" i="14"/>
  <c r="M40" i="10"/>
  <c r="E40" i="11" s="1"/>
  <c r="AZ82" i="9"/>
  <c r="V83" i="10" s="1"/>
  <c r="BI83" i="9"/>
  <c r="AD84" i="10" s="1"/>
  <c r="BK84" i="9"/>
  <c r="AF85" i="10" s="1"/>
  <c r="AJ109" i="14"/>
  <c r="AK109" i="18"/>
  <c r="AS111" i="9"/>
  <c r="O112" i="10" s="1"/>
  <c r="K45" i="14"/>
  <c r="K45" i="18"/>
  <c r="AA47" i="14"/>
  <c r="X47" i="18"/>
  <c r="AM51" i="9"/>
  <c r="F52" i="10" s="1"/>
  <c r="AV53" i="9"/>
  <c r="R54" i="10" s="1"/>
  <c r="V56" i="14"/>
  <c r="R56" i="18"/>
  <c r="BG57" i="9"/>
  <c r="AB58" i="10" s="1"/>
  <c r="G61" i="14"/>
  <c r="G61" i="18"/>
  <c r="I63" i="14"/>
  <c r="I63" i="18"/>
  <c r="AY64" i="9"/>
  <c r="U65" i="10" s="1"/>
  <c r="BA66" i="9"/>
  <c r="W67" i="10" s="1"/>
  <c r="AG69" i="14"/>
  <c r="AA69" i="18"/>
  <c r="AI71" i="14"/>
  <c r="AB71" i="18"/>
  <c r="AS116" i="9"/>
  <c r="O117" i="10" s="1"/>
  <c r="K119" i="14"/>
  <c r="K119" i="18"/>
  <c r="AA121" i="14"/>
  <c r="X121" i="18"/>
  <c r="AM125" i="9"/>
  <c r="F126" i="10" s="1"/>
  <c r="AO128" i="9"/>
  <c r="U130" i="14"/>
  <c r="AF130" i="18"/>
  <c r="Z183" i="10"/>
  <c r="BE187" i="9"/>
  <c r="Z188" i="10" s="1"/>
  <c r="BG130" i="9"/>
  <c r="AB131" i="10" s="1"/>
  <c r="AT188" i="9"/>
  <c r="H191" i="14"/>
  <c r="H191" i="18"/>
  <c r="J185" i="18"/>
  <c r="J185" i="14"/>
  <c r="M185" i="10"/>
  <c r="E185" i="11" s="1"/>
  <c r="AZ185" i="9"/>
  <c r="V186" i="10" s="1"/>
  <c r="BI134" i="9"/>
  <c r="AD135" i="10" s="1"/>
  <c r="AH194" i="14"/>
  <c r="AJ194" i="18"/>
  <c r="AJ196" i="14"/>
  <c r="AK196" i="18"/>
  <c r="AS136" i="9"/>
  <c r="O137" i="10" s="1"/>
  <c r="K139" i="14"/>
  <c r="M139" i="14" s="1"/>
  <c r="K139" i="18"/>
  <c r="AA198" i="14"/>
  <c r="X198" i="18"/>
  <c r="AM202" i="9"/>
  <c r="F203" i="10" s="1"/>
  <c r="T142" i="14"/>
  <c r="AO142" i="18"/>
  <c r="V144" i="14"/>
  <c r="R144" i="18"/>
  <c r="BG145" i="9"/>
  <c r="AB146" i="10" s="1"/>
  <c r="G205" i="14"/>
  <c r="G205" i="18"/>
  <c r="I207" i="14"/>
  <c r="I207" i="18"/>
  <c r="AY208" i="9"/>
  <c r="U209" i="10" s="1"/>
  <c r="BA147" i="9"/>
  <c r="W148" i="10" s="1"/>
  <c r="AG150" i="14"/>
  <c r="AA150" i="18"/>
  <c r="AI152" i="14"/>
  <c r="AB152" i="18"/>
  <c r="AR153" i="9"/>
  <c r="N154" i="10" s="1"/>
  <c r="AT211" i="9"/>
  <c r="P212" i="10" s="1"/>
  <c r="Z214" i="14"/>
  <c r="AG214" i="18"/>
  <c r="AB155" i="14"/>
  <c r="AH155" i="18"/>
  <c r="BN156" i="9"/>
  <c r="L157" i="10" s="1"/>
  <c r="S160" i="14"/>
  <c r="AE160" i="18"/>
  <c r="U162" i="14"/>
  <c r="AF162" i="18"/>
  <c r="BF163" i="9"/>
  <c r="AA164" i="10" s="1"/>
  <c r="BH165" i="9"/>
  <c r="AC166" i="10" s="1"/>
  <c r="AI170" i="14"/>
  <c r="AB170" i="18"/>
  <c r="AR172" i="9"/>
  <c r="N173" i="10" s="1"/>
  <c r="AT174" i="9"/>
  <c r="P175" i="10" s="1"/>
  <c r="H177" i="14"/>
  <c r="H177" i="18"/>
  <c r="J179" i="18"/>
  <c r="J179" i="14"/>
  <c r="M179" i="10"/>
  <c r="E179" i="11" s="1"/>
  <c r="AZ180" i="9"/>
  <c r="V181" i="10" s="1"/>
  <c r="BH216" i="9"/>
  <c r="I221" i="14"/>
  <c r="I221" i="18"/>
  <c r="AY222" i="9"/>
  <c r="U223" i="10" s="1"/>
  <c r="BA224" i="9"/>
  <c r="W225" i="10" s="1"/>
  <c r="AH228" i="14"/>
  <c r="AJ228" i="18"/>
  <c r="AJ230" i="14"/>
  <c r="AK230" i="18"/>
  <c r="AS232" i="9"/>
  <c r="O233" i="10" s="1"/>
  <c r="Z236" i="14"/>
  <c r="AG236" i="18"/>
  <c r="AB238" i="14"/>
  <c r="AH238" i="18"/>
  <c r="BN239" i="9"/>
  <c r="L240" i="10" s="1"/>
  <c r="T244" i="14"/>
  <c r="AO244" i="18"/>
  <c r="V246" i="14"/>
  <c r="R246" i="18"/>
  <c r="V246" i="18" s="1"/>
  <c r="K246" i="11" s="1"/>
  <c r="BG247" i="9"/>
  <c r="AB248" i="10" s="1"/>
  <c r="H252" i="14"/>
  <c r="H252" i="18"/>
  <c r="J254" i="18"/>
  <c r="J254" i="14"/>
  <c r="M254" i="10"/>
  <c r="E254" i="11" s="1"/>
  <c r="AZ255" i="9"/>
  <c r="V256" i="10" s="1"/>
  <c r="BI257" i="9"/>
  <c r="AD258" i="10" s="1"/>
  <c r="AI261" i="14"/>
  <c r="AB261" i="18"/>
  <c r="BI313" i="9"/>
  <c r="AD314" i="10" s="1"/>
  <c r="AI268" i="14"/>
  <c r="AB268" i="18"/>
  <c r="AR314" i="9"/>
  <c r="N315" i="10" s="1"/>
  <c r="AT316" i="9"/>
  <c r="P317" i="10" s="1"/>
  <c r="AA272" i="14"/>
  <c r="X272" i="18"/>
  <c r="AM276" i="9"/>
  <c r="F277" i="10" s="1"/>
  <c r="U321" i="14"/>
  <c r="AF321" i="18"/>
  <c r="BF322" i="9"/>
  <c r="AA323" i="10" s="1"/>
  <c r="BH277" i="9"/>
  <c r="AC278" i="10" s="1"/>
  <c r="I282" i="14"/>
  <c r="I282" i="18"/>
  <c r="AY283" i="9"/>
  <c r="U284" i="10" s="1"/>
  <c r="BA324" i="9"/>
  <c r="W325" i="10" s="1"/>
  <c r="AH328" i="14"/>
  <c r="AJ328" i="18"/>
  <c r="AJ287" i="14"/>
  <c r="AK287" i="18"/>
  <c r="AS289" i="9"/>
  <c r="O290" i="10" s="1"/>
  <c r="AM292" i="18"/>
  <c r="O292" i="11" s="1"/>
  <c r="Z293" i="14"/>
  <c r="AG293" i="18"/>
  <c r="AB295" i="14"/>
  <c r="AH295" i="18"/>
  <c r="BN296" i="9"/>
  <c r="L297" i="10" s="1"/>
  <c r="T301" i="14"/>
  <c r="AO301" i="18"/>
  <c r="V303" i="14"/>
  <c r="R303" i="18"/>
  <c r="BG304" i="9"/>
  <c r="AB305" i="10" s="1"/>
  <c r="H309" i="14"/>
  <c r="H309" i="18"/>
  <c r="J311" i="18"/>
  <c r="J311" i="14"/>
  <c r="M311" i="10"/>
  <c r="E311" i="11" s="1"/>
  <c r="BF329" i="9"/>
  <c r="AA330" i="10" s="1"/>
  <c r="BA331" i="9"/>
  <c r="W332" i="10" s="1"/>
  <c r="AH335" i="14"/>
  <c r="AJ335" i="18"/>
  <c r="AJ337" i="14"/>
  <c r="AK337" i="18"/>
  <c r="AS339" i="9"/>
  <c r="O340" i="10" s="1"/>
  <c r="AM342" i="18"/>
  <c r="O342" i="11" s="1"/>
  <c r="Z343" i="14"/>
  <c r="AG343" i="18"/>
  <c r="AB345" i="14"/>
  <c r="AH345" i="18"/>
  <c r="BN346" i="9"/>
  <c r="L347" i="10" s="1"/>
  <c r="T351" i="14"/>
  <c r="AO351" i="18"/>
  <c r="AZ355" i="9"/>
  <c r="V356" i="10" s="1"/>
  <c r="BI365" i="9"/>
  <c r="AD366" i="10" s="1"/>
  <c r="T369" i="9"/>
  <c r="AH11" i="14"/>
  <c r="AJ11" i="18"/>
  <c r="AJ13" i="14"/>
  <c r="AK13" i="18"/>
  <c r="R17" i="14"/>
  <c r="Q17" i="18"/>
  <c r="T89" i="14"/>
  <c r="AO89" i="18"/>
  <c r="V77" i="14"/>
  <c r="R77" i="18"/>
  <c r="BN77" i="9"/>
  <c r="L78" i="10" s="1"/>
  <c r="BD91" i="9"/>
  <c r="Y92" i="10" s="1"/>
  <c r="AR94" i="9"/>
  <c r="N95" i="10" s="1"/>
  <c r="AT26" i="9"/>
  <c r="P27" i="10" s="1"/>
  <c r="BD29" i="9"/>
  <c r="Y30" i="10" s="1"/>
  <c r="AR97" i="9"/>
  <c r="N98" i="10" s="1"/>
  <c r="AT99" i="9"/>
  <c r="P100" i="10" s="1"/>
  <c r="BD31" i="9"/>
  <c r="Y32" i="10" s="1"/>
  <c r="AR79" i="9"/>
  <c r="N80" i="10" s="1"/>
  <c r="AT80" i="9"/>
  <c r="P81" i="10" s="1"/>
  <c r="BD36" i="9"/>
  <c r="Y37" i="10" s="1"/>
  <c r="AR103" i="9"/>
  <c r="N104" i="10" s="1"/>
  <c r="AT105" i="9"/>
  <c r="P106" i="10" s="1"/>
  <c r="BD37" i="9"/>
  <c r="Y38" i="10" s="1"/>
  <c r="AR40" i="9"/>
  <c r="N41" i="10" s="1"/>
  <c r="AT41" i="9"/>
  <c r="P42" i="10" s="1"/>
  <c r="BD84" i="9"/>
  <c r="Y85" i="10" s="1"/>
  <c r="AR109" i="9"/>
  <c r="N110" i="10" s="1"/>
  <c r="AT111" i="9"/>
  <c r="P112" i="10" s="1"/>
  <c r="BD45" i="9"/>
  <c r="Y46" i="10" s="1"/>
  <c r="AR48" i="9"/>
  <c r="N49" i="10" s="1"/>
  <c r="AT50" i="9"/>
  <c r="P51" i="10" s="1"/>
  <c r="BD53" i="9"/>
  <c r="Y54" i="10" s="1"/>
  <c r="AR56" i="9"/>
  <c r="N57" i="10" s="1"/>
  <c r="AT58" i="9"/>
  <c r="P59" i="10" s="1"/>
  <c r="BD61" i="9"/>
  <c r="Y62" i="10" s="1"/>
  <c r="AR64" i="9"/>
  <c r="N65" i="10" s="1"/>
  <c r="AT66" i="9"/>
  <c r="P67" i="10" s="1"/>
  <c r="AB71" i="14"/>
  <c r="AH71" i="18"/>
  <c r="AT116" i="9"/>
  <c r="P117" i="10" s="1"/>
  <c r="AB121" i="14"/>
  <c r="AH121" i="18"/>
  <c r="AS123" i="9"/>
  <c r="O124" i="10" s="1"/>
  <c r="BB125" i="9"/>
  <c r="K126" i="10" s="1"/>
  <c r="AY182" i="9"/>
  <c r="BN183" i="9"/>
  <c r="L184" i="10" s="1"/>
  <c r="AN188" i="9"/>
  <c r="V192" i="14"/>
  <c r="R192" i="18"/>
  <c r="BN132" i="9"/>
  <c r="L133" i="10" s="1"/>
  <c r="AU134" i="9"/>
  <c r="Q135" i="10" s="1"/>
  <c r="AC196" i="14"/>
  <c r="W196" i="18"/>
  <c r="AM136" i="9"/>
  <c r="F137" i="10" s="1"/>
  <c r="V198" i="14"/>
  <c r="R198" i="18"/>
  <c r="BN199" i="9"/>
  <c r="L200" i="10" s="1"/>
  <c r="AU202" i="9"/>
  <c r="Q203" i="10" s="1"/>
  <c r="AC144" i="14"/>
  <c r="W144" i="18"/>
  <c r="AM146" i="9"/>
  <c r="F147" i="10" s="1"/>
  <c r="V207" i="14"/>
  <c r="R207" i="18"/>
  <c r="BN208" i="9"/>
  <c r="L209" i="10" s="1"/>
  <c r="AU148" i="9"/>
  <c r="Q149" i="10" s="1"/>
  <c r="AC187" i="14"/>
  <c r="W187" i="18"/>
  <c r="AM210" i="9"/>
  <c r="F211" i="10" s="1"/>
  <c r="V215" i="14"/>
  <c r="R215" i="18"/>
  <c r="BN155" i="9"/>
  <c r="L156" i="10" s="1"/>
  <c r="AU158" i="9"/>
  <c r="Q159" i="10" s="1"/>
  <c r="AC163" i="14"/>
  <c r="W163" i="18"/>
  <c r="AM165" i="9"/>
  <c r="F166" i="10" s="1"/>
  <c r="V170" i="14"/>
  <c r="R170" i="18"/>
  <c r="BN171" i="9"/>
  <c r="L172" i="10" s="1"/>
  <c r="AU174" i="9"/>
  <c r="Q175" i="10" s="1"/>
  <c r="AC179" i="14"/>
  <c r="W179" i="18"/>
  <c r="AU217" i="9"/>
  <c r="Q218" i="10" s="1"/>
  <c r="AC222" i="14"/>
  <c r="W222" i="18"/>
  <c r="AM224" i="9"/>
  <c r="F225" i="10" s="1"/>
  <c r="V229" i="14"/>
  <c r="R229" i="18"/>
  <c r="BN230" i="9"/>
  <c r="L231" i="10" s="1"/>
  <c r="AU233" i="9"/>
  <c r="Q234" i="10" s="1"/>
  <c r="AC238" i="14"/>
  <c r="W238" i="18"/>
  <c r="AM240" i="9"/>
  <c r="F241" i="10" s="1"/>
  <c r="V245" i="14"/>
  <c r="R245" i="18"/>
  <c r="BN246" i="9"/>
  <c r="L247" i="10" s="1"/>
  <c r="AU249" i="9"/>
  <c r="Q250" i="10" s="1"/>
  <c r="AC254" i="14"/>
  <c r="W254" i="18"/>
  <c r="AM256" i="9"/>
  <c r="F257" i="10" s="1"/>
  <c r="V261" i="14"/>
  <c r="R261" i="18"/>
  <c r="AZ263" i="9"/>
  <c r="AU313" i="9"/>
  <c r="Q314" i="10" s="1"/>
  <c r="AC269" i="14"/>
  <c r="W269" i="18"/>
  <c r="AM315" i="9"/>
  <c r="F316" i="10" s="1"/>
  <c r="V272" i="14"/>
  <c r="R272" i="18"/>
  <c r="BN273" i="9"/>
  <c r="L274" i="10" s="1"/>
  <c r="AU276" i="9"/>
  <c r="Q277" i="10" s="1"/>
  <c r="AC322" i="14"/>
  <c r="W322" i="18"/>
  <c r="AM277" i="9"/>
  <c r="F278" i="10" s="1"/>
  <c r="V282" i="14"/>
  <c r="R282" i="18"/>
  <c r="BN283" i="9"/>
  <c r="L284" i="10" s="1"/>
  <c r="AU325" i="9"/>
  <c r="Q326" i="10" s="1"/>
  <c r="AC287" i="14"/>
  <c r="W287" i="18"/>
  <c r="AM289" i="9"/>
  <c r="F290" i="10" s="1"/>
  <c r="V294" i="14"/>
  <c r="R294" i="18"/>
  <c r="AS296" i="9"/>
  <c r="O297" i="10" s="1"/>
  <c r="V302" i="14"/>
  <c r="R302" i="18"/>
  <c r="AR5" i="9"/>
  <c r="N6" i="10" s="1"/>
  <c r="R8" i="14"/>
  <c r="Q8" i="18"/>
  <c r="AA11" i="14"/>
  <c r="X11" i="18"/>
  <c r="AR13" i="9"/>
  <c r="N14" i="10" s="1"/>
  <c r="AG17" i="14"/>
  <c r="AA17" i="18"/>
  <c r="BL19" i="9"/>
  <c r="BM73" i="9"/>
  <c r="BA75" i="9"/>
  <c r="W76" i="10" s="1"/>
  <c r="AU86" i="9"/>
  <c r="W77" i="14"/>
  <c r="AP77" i="18"/>
  <c r="AN78" i="9"/>
  <c r="G79" i="10" s="1"/>
  <c r="W93" i="14"/>
  <c r="AP93" i="18"/>
  <c r="AN26" i="9"/>
  <c r="G27" i="10" s="1"/>
  <c r="AQ29" i="9"/>
  <c r="J30" i="10" s="1"/>
  <c r="BH97" i="9"/>
  <c r="AC98" i="10" s="1"/>
  <c r="AO100" i="9"/>
  <c r="H101" i="10" s="1"/>
  <c r="W33" i="14"/>
  <c r="AP33" i="18"/>
  <c r="AN80" i="9"/>
  <c r="G81" i="10" s="1"/>
  <c r="AQ36" i="9"/>
  <c r="J37" i="10" s="1"/>
  <c r="BH103" i="9"/>
  <c r="AC104" i="10" s="1"/>
  <c r="AO106" i="9"/>
  <c r="H107" i="10" s="1"/>
  <c r="W39" i="14"/>
  <c r="AP39" i="18"/>
  <c r="AN41" i="9"/>
  <c r="G42" i="10" s="1"/>
  <c r="AQ84" i="9"/>
  <c r="J85" i="10" s="1"/>
  <c r="BH109" i="9"/>
  <c r="AC110" i="10" s="1"/>
  <c r="AO112" i="9"/>
  <c r="H113" i="10" s="1"/>
  <c r="W47" i="14"/>
  <c r="AP47" i="18"/>
  <c r="AN50" i="9"/>
  <c r="G51" i="10" s="1"/>
  <c r="AQ53" i="9"/>
  <c r="J54" i="10" s="1"/>
  <c r="BH56" i="9"/>
  <c r="AC57" i="10" s="1"/>
  <c r="AO59" i="9"/>
  <c r="H60" i="10" s="1"/>
  <c r="W63" i="14"/>
  <c r="AP63" i="18"/>
  <c r="AN66" i="9"/>
  <c r="G67" i="10" s="1"/>
  <c r="BH114" i="9"/>
  <c r="AO117" i="9"/>
  <c r="H118" i="10" s="1"/>
  <c r="BA122" i="9"/>
  <c r="W123" i="10" s="1"/>
  <c r="BJ124" i="9"/>
  <c r="AE125" i="10" s="1"/>
  <c r="AX128" i="9"/>
  <c r="AR182" i="9"/>
  <c r="BA183" i="9"/>
  <c r="W184" i="10" s="1"/>
  <c r="BJ131" i="9"/>
  <c r="AE132" i="10" s="1"/>
  <c r="BK188" i="9"/>
  <c r="AT185" i="9"/>
  <c r="P186" i="10" s="1"/>
  <c r="BC134" i="9"/>
  <c r="X135" i="10" s="1"/>
  <c r="AM135" i="9"/>
  <c r="F136" i="10" s="1"/>
  <c r="AV137" i="9"/>
  <c r="R138" i="10" s="1"/>
  <c r="BH199" i="9"/>
  <c r="AC200" i="10" s="1"/>
  <c r="AO202" i="9"/>
  <c r="H203" i="10" s="1"/>
  <c r="BA144" i="9"/>
  <c r="W145" i="10" s="1"/>
  <c r="BJ146" i="9"/>
  <c r="AE147" i="10" s="1"/>
  <c r="AS208" i="9"/>
  <c r="O209" i="10" s="1"/>
  <c r="BB147" i="9"/>
  <c r="K148" i="10" s="1"/>
  <c r="AC152" i="14"/>
  <c r="W152" i="18"/>
  <c r="AU210" i="9"/>
  <c r="Q211" i="10" s="1"/>
  <c r="W215" i="14"/>
  <c r="AP215" i="18"/>
  <c r="AN157" i="9"/>
  <c r="G158" i="10" s="1"/>
  <c r="BI164" i="9"/>
  <c r="AD165" i="10" s="1"/>
  <c r="BK166" i="9"/>
  <c r="AF167" i="10" s="1"/>
  <c r="AT172" i="9"/>
  <c r="P173" i="10" s="1"/>
  <c r="BC174" i="9"/>
  <c r="X175" i="10" s="1"/>
  <c r="AM180" i="9"/>
  <c r="F181" i="10" s="1"/>
  <c r="BB216" i="9"/>
  <c r="M220" i="14"/>
  <c r="W221" i="14"/>
  <c r="AP221" i="18"/>
  <c r="AN224" i="9"/>
  <c r="G225" i="10" s="1"/>
  <c r="BI231" i="9"/>
  <c r="AD232" i="10" s="1"/>
  <c r="BK233" i="9"/>
  <c r="AF234" i="10" s="1"/>
  <c r="AT239" i="9"/>
  <c r="P240" i="10" s="1"/>
  <c r="BC241" i="9"/>
  <c r="X242" i="10" s="1"/>
  <c r="AM247" i="9"/>
  <c r="F248" i="10" s="1"/>
  <c r="AV249" i="9"/>
  <c r="R250" i="10" s="1"/>
  <c r="BH254" i="9"/>
  <c r="AC255" i="10" s="1"/>
  <c r="AO257" i="9"/>
  <c r="H258" i="10" s="1"/>
  <c r="AS263" i="9"/>
  <c r="AO313" i="9"/>
  <c r="H314" i="10" s="1"/>
  <c r="BA269" i="9"/>
  <c r="W270" i="10" s="1"/>
  <c r="BJ315" i="9"/>
  <c r="AE316" i="10" s="1"/>
  <c r="AZ329" i="9"/>
  <c r="V330" i="10" s="1"/>
  <c r="W337" i="14"/>
  <c r="AP337" i="18"/>
  <c r="AQ352" i="9"/>
  <c r="AB361" i="14"/>
  <c r="AH361" i="18"/>
  <c r="M328" i="14"/>
  <c r="N328" i="14"/>
  <c r="BH295" i="9"/>
  <c r="AC296" i="10" s="1"/>
  <c r="AU305" i="9"/>
  <c r="Q306" i="10" s="1"/>
  <c r="AJ310" i="14"/>
  <c r="AK310" i="18"/>
  <c r="AX352" i="9"/>
  <c r="AZ362" i="9"/>
  <c r="V363" i="10" s="1"/>
  <c r="BC290" i="9"/>
  <c r="X291" i="10" s="1"/>
  <c r="BH304" i="9"/>
  <c r="AC305" i="10" s="1"/>
  <c r="BI331" i="9"/>
  <c r="AD332" i="10" s="1"/>
  <c r="BJ357" i="9"/>
  <c r="AE358" i="10" s="1"/>
  <c r="BH337" i="9"/>
  <c r="AC338" i="10" s="1"/>
  <c r="BG303" i="9"/>
  <c r="AB304" i="10" s="1"/>
  <c r="AC345" i="14"/>
  <c r="W345" i="18"/>
  <c r="BA287" i="9"/>
  <c r="W288" i="10" s="1"/>
  <c r="BI274" i="9"/>
  <c r="AD275" i="10" s="1"/>
  <c r="BK276" i="9"/>
  <c r="AF277" i="10" s="1"/>
  <c r="AT323" i="9"/>
  <c r="P324" i="10" s="1"/>
  <c r="BC278" i="9"/>
  <c r="X279" i="10" s="1"/>
  <c r="AM284" i="9"/>
  <c r="F285" i="10" s="1"/>
  <c r="AV325" i="9"/>
  <c r="R326" i="10" s="1"/>
  <c r="W286" i="14"/>
  <c r="AP286" i="18"/>
  <c r="AS295" i="9"/>
  <c r="O296" i="10" s="1"/>
  <c r="AO306" i="9"/>
  <c r="H307" i="10" s="1"/>
  <c r="AU331" i="9"/>
  <c r="Q332" i="10" s="1"/>
  <c r="AS362" i="9"/>
  <c r="O363" i="10" s="1"/>
  <c r="AR352" i="9"/>
  <c r="Y354" i="14"/>
  <c r="Y354" i="18"/>
  <c r="BJ355" i="9"/>
  <c r="AE356" i="10" s="1"/>
  <c r="BL357" i="9"/>
  <c r="AG358" i="10" s="1"/>
  <c r="Q362" i="14"/>
  <c r="AN362" i="18"/>
  <c r="BB363" i="9"/>
  <c r="K364" i="10" s="1"/>
  <c r="BD365" i="9"/>
  <c r="Y366" i="10" s="1"/>
  <c r="BI356" i="9"/>
  <c r="AD357" i="10" s="1"/>
  <c r="BJ365" i="9"/>
  <c r="AE366" i="10" s="1"/>
  <c r="BA303" i="9"/>
  <c r="W304" i="10" s="1"/>
  <c r="BH330" i="9"/>
  <c r="AC331" i="10" s="1"/>
  <c r="AN340" i="9"/>
  <c r="G341" i="10" s="1"/>
  <c r="BA295" i="9"/>
  <c r="W296" i="10" s="1"/>
  <c r="BC306" i="9"/>
  <c r="X307" i="10" s="1"/>
  <c r="M335" i="10"/>
  <c r="E335" i="11" s="1"/>
  <c r="AY352" i="9"/>
  <c r="AG16" i="14"/>
  <c r="AA16" i="18"/>
  <c r="K24" i="14"/>
  <c r="K24" i="18"/>
  <c r="Z100" i="14"/>
  <c r="AG100" i="18"/>
  <c r="AF41" i="14"/>
  <c r="T41" i="18"/>
  <c r="AD55" i="14"/>
  <c r="AI55" i="18"/>
  <c r="P195" i="14"/>
  <c r="P195" i="18"/>
  <c r="AC301" i="14"/>
  <c r="W301" i="18"/>
  <c r="Q6" i="14"/>
  <c r="AN6" i="18"/>
  <c r="K8" i="14"/>
  <c r="K8" i="18"/>
  <c r="N8" i="18" s="1"/>
  <c r="AA10" i="14"/>
  <c r="X10" i="18"/>
  <c r="F15" i="14"/>
  <c r="F15" i="18"/>
  <c r="T17" i="14"/>
  <c r="AO17" i="18"/>
  <c r="X75" i="14"/>
  <c r="S75" i="18"/>
  <c r="AF76" i="14"/>
  <c r="T76" i="18"/>
  <c r="R87" i="10"/>
  <c r="BF89" i="9"/>
  <c r="AA90" i="10" s="1"/>
  <c r="AE23" i="14"/>
  <c r="Z23" i="18"/>
  <c r="H79" i="14"/>
  <c r="H79" i="18"/>
  <c r="F95" i="14"/>
  <c r="F95" i="18"/>
  <c r="T27" i="14"/>
  <c r="AO27" i="18"/>
  <c r="V29" i="14"/>
  <c r="R29" i="18"/>
  <c r="AD96" i="14"/>
  <c r="AI96" i="18"/>
  <c r="G99" i="14"/>
  <c r="G99" i="18"/>
  <c r="I101" i="14"/>
  <c r="I101" i="18"/>
  <c r="AY31" i="9"/>
  <c r="U32" i="10" s="1"/>
  <c r="Y34" i="14"/>
  <c r="Y34" i="18"/>
  <c r="AG35" i="14"/>
  <c r="AA35" i="18"/>
  <c r="AI36" i="14"/>
  <c r="AB36" i="18"/>
  <c r="P102" i="14"/>
  <c r="P102" i="18"/>
  <c r="R104" i="14"/>
  <c r="Q104" i="18"/>
  <c r="Z106" i="14"/>
  <c r="AG106" i="18"/>
  <c r="AB108" i="14"/>
  <c r="AH108" i="18"/>
  <c r="L39" i="14"/>
  <c r="L39" i="18"/>
  <c r="S83" i="14"/>
  <c r="AE83" i="18"/>
  <c r="U84" i="14"/>
  <c r="AF84" i="18"/>
  <c r="BF84" i="9"/>
  <c r="AA85" i="10" s="1"/>
  <c r="AE109" i="14"/>
  <c r="Z109" i="18"/>
  <c r="H112" i="14"/>
  <c r="H112" i="18"/>
  <c r="J45" i="18"/>
  <c r="J45" i="14"/>
  <c r="M45" i="10"/>
  <c r="E45" i="11" s="1"/>
  <c r="X47" i="14"/>
  <c r="S47" i="18"/>
  <c r="AF49" i="14"/>
  <c r="T49" i="18"/>
  <c r="AH51" i="14"/>
  <c r="AJ51" i="18"/>
  <c r="AJ53" i="14"/>
  <c r="AK53" i="18"/>
  <c r="Q56" i="14"/>
  <c r="AN56" i="18"/>
  <c r="K58" i="14"/>
  <c r="K58" i="18"/>
  <c r="AA60" i="14"/>
  <c r="X60" i="18"/>
  <c r="F65" i="14"/>
  <c r="F65" i="18"/>
  <c r="T67" i="14"/>
  <c r="AO67" i="18"/>
  <c r="V69" i="14"/>
  <c r="R69" i="18"/>
  <c r="L71" i="14"/>
  <c r="L71" i="18"/>
  <c r="T117" i="14"/>
  <c r="AO117" i="18"/>
  <c r="V119" i="14"/>
  <c r="R119" i="18"/>
  <c r="L121" i="14"/>
  <c r="L121" i="18"/>
  <c r="S124" i="14"/>
  <c r="AE124" i="18"/>
  <c r="U126" i="14"/>
  <c r="AF126" i="18"/>
  <c r="X130" i="14"/>
  <c r="S130" i="18"/>
  <c r="AC183" i="10"/>
  <c r="H132" i="14"/>
  <c r="H132" i="18"/>
  <c r="L192" i="14"/>
  <c r="L192" i="18"/>
  <c r="S186" i="14"/>
  <c r="AE186" i="18"/>
  <c r="U135" i="14"/>
  <c r="AF135" i="18"/>
  <c r="AD195" i="14"/>
  <c r="AI195" i="18"/>
  <c r="G136" i="14"/>
  <c r="G136" i="18"/>
  <c r="I138" i="14"/>
  <c r="I138" i="18"/>
  <c r="X198" i="14"/>
  <c r="S198" i="18"/>
  <c r="AF200" i="14"/>
  <c r="T200" i="18"/>
  <c r="AH202" i="14"/>
  <c r="AJ202" i="18"/>
  <c r="P143" i="14"/>
  <c r="P143" i="18"/>
  <c r="R145" i="14"/>
  <c r="Q145" i="18"/>
  <c r="Z147" i="14"/>
  <c r="AG147" i="18"/>
  <c r="AC206" i="14"/>
  <c r="W206" i="18"/>
  <c r="F209" i="14"/>
  <c r="F209" i="18"/>
  <c r="T148" i="14"/>
  <c r="AO148" i="18"/>
  <c r="W151" i="14"/>
  <c r="AP151" i="18"/>
  <c r="AE187" i="14"/>
  <c r="Z187" i="18"/>
  <c r="H211" i="14"/>
  <c r="H211" i="18"/>
  <c r="Y155" i="14"/>
  <c r="Y155" i="18"/>
  <c r="AG157" i="14"/>
  <c r="AA157" i="18"/>
  <c r="AI159" i="14"/>
  <c r="AB159" i="18"/>
  <c r="Q163" i="14"/>
  <c r="AN163" i="18"/>
  <c r="K165" i="14"/>
  <c r="K165" i="18"/>
  <c r="AA167" i="14"/>
  <c r="X167" i="18"/>
  <c r="L170" i="14"/>
  <c r="L170" i="18"/>
  <c r="S173" i="14"/>
  <c r="AE173" i="18"/>
  <c r="U175" i="14"/>
  <c r="AF175" i="18"/>
  <c r="AD178" i="14"/>
  <c r="AI178" i="18"/>
  <c r="G181" i="14"/>
  <c r="G181" i="18"/>
  <c r="Y222" i="14"/>
  <c r="Y222" i="18"/>
  <c r="AG224" i="14"/>
  <c r="AA224" i="18"/>
  <c r="AI226" i="14"/>
  <c r="AB226" i="18"/>
  <c r="Q230" i="14"/>
  <c r="AN230" i="18"/>
  <c r="K232" i="14"/>
  <c r="K232" i="18"/>
  <c r="AA234" i="14"/>
  <c r="X234" i="18"/>
  <c r="L237" i="14"/>
  <c r="L237" i="18"/>
  <c r="S240" i="14"/>
  <c r="AE240" i="18"/>
  <c r="U242" i="14"/>
  <c r="AF242" i="18"/>
  <c r="AD245" i="14"/>
  <c r="AI245" i="18"/>
  <c r="G248" i="14"/>
  <c r="G248" i="18"/>
  <c r="I250" i="14"/>
  <c r="I250" i="18"/>
  <c r="X253" i="14"/>
  <c r="S253" i="18"/>
  <c r="AF255" i="14"/>
  <c r="T255" i="18"/>
  <c r="AH257" i="14"/>
  <c r="AJ257" i="18"/>
  <c r="P261" i="14"/>
  <c r="P261" i="18"/>
  <c r="F264" i="10"/>
  <c r="K265" i="14"/>
  <c r="K265" i="18"/>
  <c r="AC267" i="14"/>
  <c r="W267" i="18"/>
  <c r="F270" i="14"/>
  <c r="F270" i="18"/>
  <c r="T316" i="14"/>
  <c r="AO316" i="18"/>
  <c r="W271" i="14"/>
  <c r="AP271" i="18"/>
  <c r="AE273" i="14"/>
  <c r="Z273" i="18"/>
  <c r="H276" i="14"/>
  <c r="H276" i="18"/>
  <c r="Y322" i="14"/>
  <c r="Y322" i="18"/>
  <c r="AG324" i="14"/>
  <c r="AA324" i="18"/>
  <c r="AI279" i="14"/>
  <c r="AB279" i="18"/>
  <c r="Q283" i="14"/>
  <c r="AN283" i="18"/>
  <c r="K285" i="14"/>
  <c r="K285" i="18"/>
  <c r="AA326" i="14"/>
  <c r="X326" i="18"/>
  <c r="L286" i="14"/>
  <c r="L286" i="18"/>
  <c r="S289" i="14"/>
  <c r="AE289" i="18"/>
  <c r="U291" i="14"/>
  <c r="AF291" i="18"/>
  <c r="AD294" i="14"/>
  <c r="AI294" i="18"/>
  <c r="G297" i="14"/>
  <c r="G297" i="18"/>
  <c r="I299" i="14"/>
  <c r="I299" i="18"/>
  <c r="X302" i="14"/>
  <c r="S302" i="18"/>
  <c r="AF304" i="14"/>
  <c r="T304" i="18"/>
  <c r="AH306" i="14"/>
  <c r="AJ306" i="18"/>
  <c r="P310" i="14"/>
  <c r="P310" i="18"/>
  <c r="F330" i="14"/>
  <c r="F330" i="18"/>
  <c r="K331" i="14"/>
  <c r="K331" i="18"/>
  <c r="AA333" i="14"/>
  <c r="X333" i="18"/>
  <c r="L336" i="14"/>
  <c r="L336" i="18"/>
  <c r="S339" i="14"/>
  <c r="AE339" i="18"/>
  <c r="U341" i="14"/>
  <c r="AF341" i="18"/>
  <c r="AD344" i="14"/>
  <c r="AI344" i="18"/>
  <c r="G347" i="14"/>
  <c r="G347" i="18"/>
  <c r="I349" i="14"/>
  <c r="I349" i="18"/>
  <c r="W369" i="9"/>
  <c r="U9" i="14"/>
  <c r="AF9" i="18"/>
  <c r="BG11" i="9"/>
  <c r="AB12" i="10" s="1"/>
  <c r="F14" i="14"/>
  <c r="F14" i="18"/>
  <c r="U17" i="14"/>
  <c r="AF17" i="18"/>
  <c r="BF19" i="9"/>
  <c r="BG73" i="9"/>
  <c r="AF21" i="14"/>
  <c r="T21" i="18"/>
  <c r="AH22" i="14"/>
  <c r="AJ22" i="18"/>
  <c r="AG87" i="10"/>
  <c r="Q77" i="14"/>
  <c r="AN77" i="18"/>
  <c r="K78" i="14"/>
  <c r="K78" i="18"/>
  <c r="AA79" i="14"/>
  <c r="X79" i="18"/>
  <c r="BN91" i="9"/>
  <c r="L92" i="10" s="1"/>
  <c r="S95" i="14"/>
  <c r="AE95" i="18"/>
  <c r="U27" i="14"/>
  <c r="AF27" i="18"/>
  <c r="AC29" i="14"/>
  <c r="W29" i="18"/>
  <c r="F97" i="14"/>
  <c r="F97" i="18"/>
  <c r="T99" i="14"/>
  <c r="AO99" i="18"/>
  <c r="AX100" i="9"/>
  <c r="T101" i="10" s="1"/>
  <c r="BN31" i="9"/>
  <c r="L32" i="10" s="1"/>
  <c r="S80" i="14"/>
  <c r="AE80" i="18"/>
  <c r="U81" i="14"/>
  <c r="AF81" i="18"/>
  <c r="AC82" i="14"/>
  <c r="W82" i="18"/>
  <c r="F103" i="14"/>
  <c r="F103" i="18"/>
  <c r="T105" i="14"/>
  <c r="AO105" i="18"/>
  <c r="V107" i="14"/>
  <c r="R107" i="18"/>
  <c r="BN37" i="9"/>
  <c r="L38" i="10" s="1"/>
  <c r="S41" i="14"/>
  <c r="AE41" i="18"/>
  <c r="U42" i="14"/>
  <c r="AF42" i="18"/>
  <c r="AC43" i="14"/>
  <c r="W43" i="18"/>
  <c r="F109" i="14"/>
  <c r="F109" i="18"/>
  <c r="T111" i="14"/>
  <c r="AO111" i="18"/>
  <c r="V113" i="14"/>
  <c r="R113" i="18"/>
  <c r="BN45" i="9"/>
  <c r="L46" i="10" s="1"/>
  <c r="S49" i="14"/>
  <c r="AE49" i="18"/>
  <c r="U51" i="14"/>
  <c r="AF51" i="18"/>
  <c r="AC53" i="14"/>
  <c r="W53" i="18"/>
  <c r="F56" i="14"/>
  <c r="F56" i="18"/>
  <c r="T58" i="14"/>
  <c r="AO58" i="18"/>
  <c r="V60" i="14"/>
  <c r="R60" i="18"/>
  <c r="BN61" i="9"/>
  <c r="L62" i="10" s="1"/>
  <c r="S65" i="14"/>
  <c r="AE65" i="18"/>
  <c r="U67" i="14"/>
  <c r="AF67" i="18"/>
  <c r="AC69" i="14"/>
  <c r="W69" i="18"/>
  <c r="Y71" i="14"/>
  <c r="Y71" i="18"/>
  <c r="Q115" i="10"/>
  <c r="AH116" i="14"/>
  <c r="AJ116" i="18"/>
  <c r="AJ118" i="14"/>
  <c r="AK118" i="18"/>
  <c r="Q121" i="14"/>
  <c r="AN121" i="18"/>
  <c r="K123" i="14"/>
  <c r="K123" i="18"/>
  <c r="AA125" i="14"/>
  <c r="X125" i="18"/>
  <c r="Q130" i="14"/>
  <c r="AN130" i="18"/>
  <c r="Z131" i="14"/>
  <c r="AG131" i="18"/>
  <c r="P191" i="14"/>
  <c r="P191" i="18"/>
  <c r="R185" i="14"/>
  <c r="Q185" i="18"/>
  <c r="Z186" i="14"/>
  <c r="AG186" i="18"/>
  <c r="AB135" i="14"/>
  <c r="AH135" i="18"/>
  <c r="Q195" i="14"/>
  <c r="AN195" i="18"/>
  <c r="K197" i="14"/>
  <c r="K197" i="18"/>
  <c r="AA137" i="14"/>
  <c r="X137" i="18"/>
  <c r="P140" i="14"/>
  <c r="P140" i="18"/>
  <c r="R199" i="14"/>
  <c r="Q199" i="18"/>
  <c r="Z201" i="14"/>
  <c r="AG201" i="18"/>
  <c r="BE202" i="9"/>
  <c r="Z203" i="10" s="1"/>
  <c r="Q143" i="14"/>
  <c r="AN143" i="18"/>
  <c r="K145" i="14"/>
  <c r="K145" i="18"/>
  <c r="AA147" i="14"/>
  <c r="X147" i="18"/>
  <c r="P206" i="14"/>
  <c r="P206" i="18"/>
  <c r="R208" i="14"/>
  <c r="Q208" i="18"/>
  <c r="Z210" i="14"/>
  <c r="AG210" i="18"/>
  <c r="AB149" i="14"/>
  <c r="AH149" i="18"/>
  <c r="Q152" i="14"/>
  <c r="AN152" i="18"/>
  <c r="K153" i="14"/>
  <c r="K153" i="18"/>
  <c r="AA211" i="14"/>
  <c r="X211" i="18"/>
  <c r="P214" i="14"/>
  <c r="P214" i="18"/>
  <c r="R155" i="14"/>
  <c r="Q155" i="18"/>
  <c r="Z157" i="14"/>
  <c r="AG157" i="18"/>
  <c r="AB159" i="14"/>
  <c r="AH159" i="18"/>
  <c r="Q162" i="14"/>
  <c r="AN162" i="18"/>
  <c r="K164" i="14"/>
  <c r="K164" i="18"/>
  <c r="AA166" i="14"/>
  <c r="X166" i="18"/>
  <c r="P169" i="14"/>
  <c r="P169" i="18"/>
  <c r="R171" i="14"/>
  <c r="Q171" i="18"/>
  <c r="Z173" i="14"/>
  <c r="AG173" i="18"/>
  <c r="AB175" i="14"/>
  <c r="AH175" i="18"/>
  <c r="Q178" i="14"/>
  <c r="AN178" i="18"/>
  <c r="K180" i="14"/>
  <c r="K180" i="18"/>
  <c r="AB218" i="14"/>
  <c r="AH218" i="18"/>
  <c r="Q221" i="14"/>
  <c r="AN221" i="18"/>
  <c r="K223" i="14"/>
  <c r="K223" i="18"/>
  <c r="AA225" i="14"/>
  <c r="X225" i="18"/>
  <c r="P228" i="14"/>
  <c r="P228" i="18"/>
  <c r="R230" i="14"/>
  <c r="Q230" i="18"/>
  <c r="U230" i="18" s="1"/>
  <c r="J230" i="11" s="1"/>
  <c r="Z232" i="14"/>
  <c r="AG232" i="18"/>
  <c r="AB234" i="14"/>
  <c r="AH234" i="18"/>
  <c r="Q237" i="14"/>
  <c r="AN237" i="18"/>
  <c r="K239" i="14"/>
  <c r="K239" i="18"/>
  <c r="AA241" i="14"/>
  <c r="X241" i="18"/>
  <c r="P244" i="14"/>
  <c r="P244" i="18"/>
  <c r="R246" i="14"/>
  <c r="Q246" i="18"/>
  <c r="Z248" i="14"/>
  <c r="AG248" i="18"/>
  <c r="AB250" i="14"/>
  <c r="AH250" i="18"/>
  <c r="Q253" i="14"/>
  <c r="AN253" i="18"/>
  <c r="K255" i="14"/>
  <c r="K255" i="18"/>
  <c r="AA257" i="14"/>
  <c r="X257" i="18"/>
  <c r="P260" i="14"/>
  <c r="P260" i="18"/>
  <c r="R262" i="14"/>
  <c r="Q262" i="18"/>
  <c r="AB314" i="14"/>
  <c r="AH314" i="18"/>
  <c r="Q268" i="14"/>
  <c r="AN268" i="18"/>
  <c r="K270" i="14"/>
  <c r="K270" i="18"/>
  <c r="AA316" i="14"/>
  <c r="X316" i="18"/>
  <c r="P271" i="14"/>
  <c r="P271" i="18"/>
  <c r="R273" i="14"/>
  <c r="Q273" i="18"/>
  <c r="Z275" i="14"/>
  <c r="AG275" i="18"/>
  <c r="AB277" i="14"/>
  <c r="AH277" i="18"/>
  <c r="Q321" i="14"/>
  <c r="AN321" i="18"/>
  <c r="K323" i="14"/>
  <c r="K323" i="18"/>
  <c r="AA278" i="14"/>
  <c r="X278" i="18"/>
  <c r="P281" i="14"/>
  <c r="P281" i="18"/>
  <c r="R283" i="14"/>
  <c r="Q283" i="18"/>
  <c r="Z285" i="14"/>
  <c r="AG285" i="18"/>
  <c r="AB326" i="14"/>
  <c r="AH326" i="18"/>
  <c r="Q286" i="14"/>
  <c r="AN286" i="18"/>
  <c r="K288" i="14"/>
  <c r="K288" i="18"/>
  <c r="AA290" i="14"/>
  <c r="X290" i="18"/>
  <c r="P293" i="14"/>
  <c r="P293" i="18"/>
  <c r="R295" i="14"/>
  <c r="Q295" i="18"/>
  <c r="Z297" i="14"/>
  <c r="AG297" i="18"/>
  <c r="AB299" i="14"/>
  <c r="AH299" i="18"/>
  <c r="Q302" i="14"/>
  <c r="AN302" i="18"/>
  <c r="K304" i="14"/>
  <c r="K304" i="18"/>
  <c r="AA306" i="14"/>
  <c r="X306" i="18"/>
  <c r="P309" i="14"/>
  <c r="P309" i="18"/>
  <c r="R311" i="14"/>
  <c r="Q311" i="18"/>
  <c r="AG330" i="14"/>
  <c r="AA330" i="18"/>
  <c r="AA332" i="14"/>
  <c r="X332" i="18"/>
  <c r="P335" i="14"/>
  <c r="P335" i="18"/>
  <c r="R337" i="14"/>
  <c r="Q337" i="18"/>
  <c r="Z339" i="14"/>
  <c r="AG339" i="18"/>
  <c r="AB341" i="14"/>
  <c r="AH341" i="18"/>
  <c r="Q344" i="14"/>
  <c r="AN344" i="18"/>
  <c r="K346" i="14"/>
  <c r="K346" i="18"/>
  <c r="AA348" i="14"/>
  <c r="X348" i="18"/>
  <c r="P351" i="14"/>
  <c r="P351" i="18"/>
  <c r="AG355" i="14"/>
  <c r="AA355" i="18"/>
  <c r="AI357" i="14"/>
  <c r="AB357" i="18"/>
  <c r="X360" i="14"/>
  <c r="S360" i="18"/>
  <c r="AF362" i="14"/>
  <c r="T362" i="18"/>
  <c r="AH364" i="14"/>
  <c r="AJ364" i="18"/>
  <c r="AJ366" i="14"/>
  <c r="AK366" i="18"/>
  <c r="AH368" i="14"/>
  <c r="AJ368" i="18"/>
  <c r="P5" i="10"/>
  <c r="H7" i="14"/>
  <c r="H7" i="18"/>
  <c r="J9" i="18"/>
  <c r="J9" i="14"/>
  <c r="M9" i="10"/>
  <c r="E9" i="11" s="1"/>
  <c r="AD11" i="14"/>
  <c r="AI11" i="18"/>
  <c r="G14" i="14"/>
  <c r="G14" i="18"/>
  <c r="I16" i="14"/>
  <c r="I16" i="18"/>
  <c r="W18" i="14"/>
  <c r="AP18" i="18"/>
  <c r="F75" i="14"/>
  <c r="F75" i="18"/>
  <c r="T76" i="14"/>
  <c r="AO76" i="18"/>
  <c r="J87" i="10"/>
  <c r="AC88" i="14"/>
  <c r="W88" i="18"/>
  <c r="F77" i="14"/>
  <c r="F77" i="18"/>
  <c r="T78" i="14"/>
  <c r="AO78" i="18"/>
  <c r="V79" i="14"/>
  <c r="R79" i="18"/>
  <c r="L91" i="14"/>
  <c r="L91" i="18"/>
  <c r="S94" i="14"/>
  <c r="AE94" i="18"/>
  <c r="U26" i="14"/>
  <c r="AF26" i="18"/>
  <c r="BF27" i="9"/>
  <c r="AA28" i="10" s="1"/>
  <c r="BH29" i="9"/>
  <c r="AC30" i="10" s="1"/>
  <c r="H98" i="14"/>
  <c r="H98" i="18"/>
  <c r="J100" i="18"/>
  <c r="J100" i="14"/>
  <c r="M100" i="10"/>
  <c r="E100" i="11" s="1"/>
  <c r="X31" i="14"/>
  <c r="S31" i="18"/>
  <c r="AF33" i="14"/>
  <c r="T33" i="18"/>
  <c r="AH80" i="14"/>
  <c r="AJ80" i="18"/>
  <c r="BM80" i="9"/>
  <c r="AH81" i="10" s="1"/>
  <c r="AS36" i="9"/>
  <c r="O37" i="10" s="1"/>
  <c r="K103" i="14"/>
  <c r="K103" i="18"/>
  <c r="AA105" i="14"/>
  <c r="X105" i="18"/>
  <c r="F39" i="14"/>
  <c r="F39" i="18"/>
  <c r="T41" i="14"/>
  <c r="AO41" i="18"/>
  <c r="V42" i="14"/>
  <c r="R42" i="18"/>
  <c r="AD43" i="14"/>
  <c r="AI43" i="18"/>
  <c r="G109" i="14"/>
  <c r="G109" i="18"/>
  <c r="I111" i="14"/>
  <c r="I111" i="18"/>
  <c r="AY112" i="9"/>
  <c r="U113" i="10" s="1"/>
  <c r="BA45" i="9"/>
  <c r="W46" i="10" s="1"/>
  <c r="AG48" i="14"/>
  <c r="AA48" i="18"/>
  <c r="AI50" i="14"/>
  <c r="AB50" i="18"/>
  <c r="P53" i="14"/>
  <c r="P53" i="18"/>
  <c r="R55" i="14"/>
  <c r="Q55" i="18"/>
  <c r="Z57" i="14"/>
  <c r="AG57" i="18"/>
  <c r="AB59" i="14"/>
  <c r="AH59" i="18"/>
  <c r="L61" i="14"/>
  <c r="L61" i="18"/>
  <c r="S64" i="14"/>
  <c r="AE64" i="18"/>
  <c r="U66" i="14"/>
  <c r="AF66" i="18"/>
  <c r="BF67" i="9"/>
  <c r="AA68" i="10" s="1"/>
  <c r="AE70" i="14"/>
  <c r="Z70" i="18"/>
  <c r="I116" i="14"/>
  <c r="I116" i="18"/>
  <c r="AY117" i="9"/>
  <c r="U118" i="10" s="1"/>
  <c r="Y120" i="14"/>
  <c r="Y120" i="18"/>
  <c r="AG122" i="14"/>
  <c r="AA122" i="18"/>
  <c r="AI124" i="14"/>
  <c r="AB124" i="18"/>
  <c r="P127" i="14"/>
  <c r="P127" i="18"/>
  <c r="Q183" i="10"/>
  <c r="AU187" i="9"/>
  <c r="Q188" i="10" s="1"/>
  <c r="AH184" i="14"/>
  <c r="AJ184" i="18"/>
  <c r="AJ132" i="14"/>
  <c r="AK132" i="18"/>
  <c r="P190" i="14"/>
  <c r="P190" i="18"/>
  <c r="R192" i="14"/>
  <c r="Q192" i="18"/>
  <c r="Z133" i="14"/>
  <c r="AG133" i="18"/>
  <c r="AB134" i="14"/>
  <c r="AH134" i="18"/>
  <c r="L193" i="14"/>
  <c r="L193" i="18"/>
  <c r="S196" i="14"/>
  <c r="AE196" i="18"/>
  <c r="U136" i="14"/>
  <c r="AF136" i="18"/>
  <c r="BF137" i="9"/>
  <c r="AA138" i="10" s="1"/>
  <c r="AE140" i="14"/>
  <c r="Z140" i="18"/>
  <c r="H200" i="14"/>
  <c r="H200" i="18"/>
  <c r="J202" i="18"/>
  <c r="J202" i="14"/>
  <c r="M202" i="10"/>
  <c r="E202" i="11" s="1"/>
  <c r="X141" i="14"/>
  <c r="S141" i="18"/>
  <c r="AF143" i="14"/>
  <c r="T143" i="18"/>
  <c r="AH145" i="14"/>
  <c r="AJ145" i="18"/>
  <c r="AJ147" i="14"/>
  <c r="AK147" i="18"/>
  <c r="Q206" i="14"/>
  <c r="AN206" i="18"/>
  <c r="K208" i="14"/>
  <c r="K208" i="18"/>
  <c r="AA210" i="14"/>
  <c r="X210" i="18"/>
  <c r="F152" i="14"/>
  <c r="F152" i="18"/>
  <c r="T153" i="14"/>
  <c r="AO153" i="18"/>
  <c r="V211" i="14"/>
  <c r="R211" i="18"/>
  <c r="AD213" i="14"/>
  <c r="AI213" i="18"/>
  <c r="G155" i="14"/>
  <c r="G155" i="18"/>
  <c r="I157" i="14"/>
  <c r="I157" i="18"/>
  <c r="AY158" i="9"/>
  <c r="U159" i="10" s="1"/>
  <c r="Y161" i="14"/>
  <c r="Y161" i="18"/>
  <c r="AG163" i="14"/>
  <c r="AA163" i="18"/>
  <c r="AI165" i="14"/>
  <c r="AB165" i="18"/>
  <c r="P168" i="14"/>
  <c r="P168" i="18"/>
  <c r="R170" i="14"/>
  <c r="Q170" i="18"/>
  <c r="Z172" i="14"/>
  <c r="AG172" i="18"/>
  <c r="AB174" i="14"/>
  <c r="AH174" i="18"/>
  <c r="L176" i="14"/>
  <c r="L176" i="18"/>
  <c r="N176" i="18" s="1"/>
  <c r="S179" i="14"/>
  <c r="AE179" i="18"/>
  <c r="U181" i="14"/>
  <c r="AF181" i="18"/>
  <c r="Z217" i="10"/>
  <c r="AD219" i="14"/>
  <c r="AI219" i="18"/>
  <c r="AL219" i="18" s="1"/>
  <c r="N219" i="11" s="1"/>
  <c r="G222" i="14"/>
  <c r="G222" i="18"/>
  <c r="I224" i="14"/>
  <c r="I224" i="18"/>
  <c r="AY225" i="9"/>
  <c r="U226" i="10" s="1"/>
  <c r="Y228" i="14"/>
  <c r="Y228" i="18"/>
  <c r="AG230" i="14"/>
  <c r="AA230" i="18"/>
  <c r="AI232" i="14"/>
  <c r="AB232" i="18"/>
  <c r="P235" i="14"/>
  <c r="P235" i="18"/>
  <c r="R237" i="14"/>
  <c r="Q237" i="18"/>
  <c r="Z239" i="14"/>
  <c r="AG239" i="18"/>
  <c r="AB241" i="14"/>
  <c r="AH241" i="18"/>
  <c r="L243" i="14"/>
  <c r="N243" i="14" s="1"/>
  <c r="L243" i="18"/>
  <c r="M243" i="18" s="1"/>
  <c r="G243" i="11" s="1"/>
  <c r="S246" i="14"/>
  <c r="AE246" i="18"/>
  <c r="U248" i="14"/>
  <c r="AF248" i="18"/>
  <c r="BF249" i="9"/>
  <c r="AA250" i="10" s="1"/>
  <c r="AE252" i="14"/>
  <c r="Z252" i="18"/>
  <c r="H255" i="14"/>
  <c r="H255" i="18"/>
  <c r="J257" i="18"/>
  <c r="J257" i="14"/>
  <c r="M257" i="10"/>
  <c r="E257" i="11" s="1"/>
  <c r="X259" i="14"/>
  <c r="S259" i="18"/>
  <c r="AF261" i="14"/>
  <c r="T261" i="18"/>
  <c r="R264" i="10"/>
  <c r="AI265" i="14"/>
  <c r="AB265" i="18"/>
  <c r="AH313" i="10"/>
  <c r="BM328" i="9"/>
  <c r="AH329" i="10" s="1"/>
  <c r="Q267" i="14"/>
  <c r="AN267" i="18"/>
  <c r="K269" i="14"/>
  <c r="K269" i="18"/>
  <c r="AA315" i="14"/>
  <c r="X315" i="18"/>
  <c r="F272" i="14"/>
  <c r="F272" i="18"/>
  <c r="T274" i="14"/>
  <c r="AO274" i="18"/>
  <c r="V276" i="14"/>
  <c r="R276" i="18"/>
  <c r="AD319" i="14"/>
  <c r="AI319" i="18"/>
  <c r="AL319" i="18" s="1"/>
  <c r="N319" i="11" s="1"/>
  <c r="G322" i="14"/>
  <c r="G322" i="18"/>
  <c r="I324" i="14"/>
  <c r="I324" i="18"/>
  <c r="AY278" i="9"/>
  <c r="U279" i="10" s="1"/>
  <c r="Y281" i="14"/>
  <c r="Y281" i="18"/>
  <c r="AG283" i="14"/>
  <c r="AA283" i="18"/>
  <c r="AI285" i="14"/>
  <c r="AB285" i="18"/>
  <c r="P327" i="14"/>
  <c r="P327" i="18"/>
  <c r="R286" i="14"/>
  <c r="Q286" i="18"/>
  <c r="Z288" i="14"/>
  <c r="AG288" i="18"/>
  <c r="AB290" i="14"/>
  <c r="AH290" i="18"/>
  <c r="L292" i="14"/>
  <c r="N292" i="14" s="1"/>
  <c r="L292" i="18"/>
  <c r="M292" i="18" s="1"/>
  <c r="G292" i="11" s="1"/>
  <c r="S295" i="14"/>
  <c r="AE295" i="18"/>
  <c r="U297" i="14"/>
  <c r="AF297" i="18"/>
  <c r="BF298" i="9"/>
  <c r="AA299" i="10" s="1"/>
  <c r="AE301" i="14"/>
  <c r="Z301" i="18"/>
  <c r="H304" i="14"/>
  <c r="H304" i="18"/>
  <c r="J306" i="18"/>
  <c r="J306" i="14"/>
  <c r="M306" i="10"/>
  <c r="E306" i="11" s="1"/>
  <c r="X308" i="14"/>
  <c r="S308" i="18"/>
  <c r="AF310" i="14"/>
  <c r="T310" i="18"/>
  <c r="T330" i="14"/>
  <c r="AO330" i="18"/>
  <c r="AI331" i="14"/>
  <c r="AB331" i="18"/>
  <c r="P334" i="14"/>
  <c r="P334" i="18"/>
  <c r="R336" i="14"/>
  <c r="Q336" i="18"/>
  <c r="Z338" i="14"/>
  <c r="AG338" i="18"/>
  <c r="AB340" i="14"/>
  <c r="AH340" i="18"/>
  <c r="L342" i="14"/>
  <c r="L342" i="18"/>
  <c r="M342" i="18" s="1"/>
  <c r="G342" i="11" s="1"/>
  <c r="S345" i="14"/>
  <c r="AE345" i="18"/>
  <c r="U347" i="14"/>
  <c r="AF347" i="18"/>
  <c r="BF348" i="9"/>
  <c r="AA349" i="10" s="1"/>
  <c r="AE351" i="14"/>
  <c r="Z351" i="18"/>
  <c r="G354" i="14"/>
  <c r="G354" i="18"/>
  <c r="I356" i="14"/>
  <c r="I356" i="18"/>
  <c r="AY357" i="9"/>
  <c r="U358" i="10" s="1"/>
  <c r="Y360" i="14"/>
  <c r="Y360" i="18"/>
  <c r="AG362" i="14"/>
  <c r="AA362" i="18"/>
  <c r="AI364" i="14"/>
  <c r="AB364" i="18"/>
  <c r="P367" i="14"/>
  <c r="P367" i="18"/>
  <c r="AI363" i="14"/>
  <c r="AB363" i="18"/>
  <c r="F368" i="14"/>
  <c r="F368" i="18"/>
  <c r="Q357" i="14"/>
  <c r="AN357" i="18"/>
  <c r="AS364" i="9"/>
  <c r="O365" i="10" s="1"/>
  <c r="J369" i="9"/>
  <c r="H6" i="14"/>
  <c r="H6" i="18"/>
  <c r="Y11" i="14"/>
  <c r="Y11" i="18"/>
  <c r="AH14" i="14"/>
  <c r="AJ14" i="18"/>
  <c r="AS19" i="9"/>
  <c r="AT73" i="9"/>
  <c r="H21" i="14"/>
  <c r="H21" i="18"/>
  <c r="AQ21" i="9"/>
  <c r="J22" i="10" s="1"/>
  <c r="BF86" i="9"/>
  <c r="BI89" i="9"/>
  <c r="AD90" i="10" s="1"/>
  <c r="AH23" i="14"/>
  <c r="AJ23" i="18"/>
  <c r="AJ24" i="14"/>
  <c r="AK24" i="18"/>
  <c r="AT91" i="9"/>
  <c r="P92" i="10" s="1"/>
  <c r="Z94" i="14"/>
  <c r="AG94" i="18"/>
  <c r="AB26" i="14"/>
  <c r="AH26" i="18"/>
  <c r="BN27" i="9"/>
  <c r="L28" i="10" s="1"/>
  <c r="S96" i="14"/>
  <c r="AE96" i="18"/>
  <c r="U98" i="14"/>
  <c r="AF98" i="18"/>
  <c r="BF99" i="9"/>
  <c r="AA100" i="10" s="1"/>
  <c r="AE31" i="14"/>
  <c r="Z31" i="18"/>
  <c r="H34" i="14"/>
  <c r="H34" i="18"/>
  <c r="AQ34" i="9"/>
  <c r="J35" i="10" s="1"/>
  <c r="AZ35" i="9"/>
  <c r="V36" i="10" s="1"/>
  <c r="BI36" i="9"/>
  <c r="AD37" i="10" s="1"/>
  <c r="AH103" i="14"/>
  <c r="AJ103" i="18"/>
  <c r="AJ105" i="14"/>
  <c r="AK105" i="18"/>
  <c r="Q108" i="14"/>
  <c r="AN108" i="18"/>
  <c r="K39" i="14"/>
  <c r="K39" i="18"/>
  <c r="AA41" i="14"/>
  <c r="X41" i="18"/>
  <c r="AM84" i="9"/>
  <c r="F85" i="10" s="1"/>
  <c r="T109" i="14"/>
  <c r="AO109" i="18"/>
  <c r="V111" i="14"/>
  <c r="R111" i="18"/>
  <c r="BG112" i="9"/>
  <c r="AB113" i="10" s="1"/>
  <c r="G47" i="14"/>
  <c r="G47" i="18"/>
  <c r="I49" i="14"/>
  <c r="I49" i="18"/>
  <c r="AY50" i="9"/>
  <c r="U51" i="10" s="1"/>
  <c r="Y53" i="14"/>
  <c r="Y53" i="18"/>
  <c r="AG55" i="14"/>
  <c r="AA55" i="18"/>
  <c r="AI57" i="14"/>
  <c r="AB57" i="18"/>
  <c r="AR59" i="9"/>
  <c r="N60" i="10" s="1"/>
  <c r="AT61" i="9"/>
  <c r="P62" i="10" s="1"/>
  <c r="Z64" i="14"/>
  <c r="AG64" i="18"/>
  <c r="AB66" i="14"/>
  <c r="AH66" i="18"/>
  <c r="BN67" i="9"/>
  <c r="L68" i="10" s="1"/>
  <c r="G71" i="14"/>
  <c r="G71" i="18"/>
  <c r="J116" i="18"/>
  <c r="M116" i="10"/>
  <c r="E116" i="11" s="1"/>
  <c r="J116" i="14"/>
  <c r="AZ117" i="9"/>
  <c r="V118" i="10" s="1"/>
  <c r="AF120" i="14"/>
  <c r="T120" i="18"/>
  <c r="AH122" i="14"/>
  <c r="AJ122" i="18"/>
  <c r="AJ124" i="14"/>
  <c r="AK124" i="18"/>
  <c r="Q127" i="14"/>
  <c r="AN127" i="18"/>
  <c r="AA184" i="14"/>
  <c r="X184" i="18"/>
  <c r="BN188" i="9"/>
  <c r="S192" i="14"/>
  <c r="AE192" i="18"/>
  <c r="U133" i="14"/>
  <c r="AF133" i="18"/>
  <c r="BF133" i="9"/>
  <c r="AA134" i="10" s="1"/>
  <c r="AE193" i="14"/>
  <c r="Z193" i="18"/>
  <c r="H196" i="14"/>
  <c r="H196" i="18"/>
  <c r="J136" i="18"/>
  <c r="J136" i="14"/>
  <c r="M136" i="10"/>
  <c r="E136" i="11" s="1"/>
  <c r="AZ137" i="9"/>
  <c r="V138" i="10" s="1"/>
  <c r="AF140" i="14"/>
  <c r="T140" i="18"/>
  <c r="AH199" i="14"/>
  <c r="AJ199" i="18"/>
  <c r="AJ201" i="14"/>
  <c r="AK201" i="18"/>
  <c r="Q141" i="14"/>
  <c r="AN141" i="18"/>
  <c r="K143" i="14"/>
  <c r="K143" i="18"/>
  <c r="AA145" i="14"/>
  <c r="X145" i="18"/>
  <c r="F206" i="14"/>
  <c r="F206" i="18"/>
  <c r="T208" i="14"/>
  <c r="AO208" i="18"/>
  <c r="V210" i="14"/>
  <c r="R210" i="18"/>
  <c r="BG148" i="9"/>
  <c r="AB149" i="10" s="1"/>
  <c r="G152" i="14"/>
  <c r="G152" i="18"/>
  <c r="I153" i="14"/>
  <c r="I153" i="18"/>
  <c r="AY210" i="9"/>
  <c r="U211" i="10" s="1"/>
  <c r="Y213" i="14"/>
  <c r="Y213" i="18"/>
  <c r="AG215" i="14"/>
  <c r="AA215" i="18"/>
  <c r="AI156" i="14"/>
  <c r="AB156" i="18"/>
  <c r="AR158" i="9"/>
  <c r="N159" i="10" s="1"/>
  <c r="R161" i="14"/>
  <c r="Q161" i="18"/>
  <c r="Z163" i="14"/>
  <c r="AG163" i="18"/>
  <c r="AB165" i="14"/>
  <c r="AH165" i="18"/>
  <c r="BN166" i="9"/>
  <c r="L167" i="10" s="1"/>
  <c r="S170" i="14"/>
  <c r="AE170" i="18"/>
  <c r="U172" i="14"/>
  <c r="AF172" i="18"/>
  <c r="BF173" i="9"/>
  <c r="AA174" i="10" s="1"/>
  <c r="AE176" i="14"/>
  <c r="Z176" i="18"/>
  <c r="H179" i="14"/>
  <c r="H179" i="18"/>
  <c r="J181" i="18"/>
  <c r="J181" i="14"/>
  <c r="BF216" i="9"/>
  <c r="Y219" i="14"/>
  <c r="Y219" i="18"/>
  <c r="AG221" i="14"/>
  <c r="AA221" i="18"/>
  <c r="AI223" i="14"/>
  <c r="AB223" i="18"/>
  <c r="AR225" i="9"/>
  <c r="N226" i="10" s="1"/>
  <c r="R228" i="14"/>
  <c r="Q228" i="18"/>
  <c r="Z230" i="14"/>
  <c r="AG230" i="18"/>
  <c r="AB232" i="14"/>
  <c r="AH232" i="18"/>
  <c r="BN233" i="9"/>
  <c r="L234" i="10" s="1"/>
  <c r="S237" i="14"/>
  <c r="AE237" i="18"/>
  <c r="U239" i="14"/>
  <c r="AF239" i="18"/>
  <c r="BF240" i="9"/>
  <c r="AA241" i="10" s="1"/>
  <c r="AE243" i="14"/>
  <c r="Z243" i="18"/>
  <c r="H246" i="14"/>
  <c r="H246" i="18"/>
  <c r="J248" i="18"/>
  <c r="J248" i="14"/>
  <c r="M248" i="10"/>
  <c r="E248" i="11" s="1"/>
  <c r="AZ249" i="9"/>
  <c r="V250" i="10" s="1"/>
  <c r="AF252" i="14"/>
  <c r="T252" i="18"/>
  <c r="AH254" i="14"/>
  <c r="AJ254" i="18"/>
  <c r="AJ256" i="14"/>
  <c r="AK256" i="18"/>
  <c r="Q259" i="14"/>
  <c r="AN259" i="18"/>
  <c r="K261" i="14"/>
  <c r="K261" i="18"/>
  <c r="AB265" i="14"/>
  <c r="AH265" i="18"/>
  <c r="G328" i="9"/>
  <c r="F267" i="14"/>
  <c r="F267" i="18"/>
  <c r="T269" i="14"/>
  <c r="AO269" i="18"/>
  <c r="V315" i="14"/>
  <c r="R315" i="18"/>
  <c r="BG316" i="9"/>
  <c r="AB317" i="10" s="1"/>
  <c r="G272" i="14"/>
  <c r="G272" i="18"/>
  <c r="I274" i="14"/>
  <c r="I274" i="18"/>
  <c r="AY275" i="9"/>
  <c r="U276" i="10" s="1"/>
  <c r="Y319" i="14"/>
  <c r="Y319" i="18"/>
  <c r="AG321" i="14"/>
  <c r="AA321" i="18"/>
  <c r="AI323" i="14"/>
  <c r="AB323" i="18"/>
  <c r="AR278" i="9"/>
  <c r="N279" i="10" s="1"/>
  <c r="R281" i="14"/>
  <c r="Q281" i="18"/>
  <c r="Z283" i="14"/>
  <c r="AG283" i="18"/>
  <c r="AB285" i="14"/>
  <c r="AH285" i="18"/>
  <c r="BN325" i="9"/>
  <c r="L326" i="10" s="1"/>
  <c r="S286" i="14"/>
  <c r="AE286" i="18"/>
  <c r="U288" i="14"/>
  <c r="AF288" i="18"/>
  <c r="BF289" i="9"/>
  <c r="AA290" i="10" s="1"/>
  <c r="AE292" i="14"/>
  <c r="Z292" i="18"/>
  <c r="H295" i="14"/>
  <c r="H295" i="18"/>
  <c r="J297" i="18"/>
  <c r="J297" i="14"/>
  <c r="AZ298" i="9"/>
  <c r="V299" i="10" s="1"/>
  <c r="AF301" i="14"/>
  <c r="T301" i="18"/>
  <c r="AH303" i="14"/>
  <c r="AJ303" i="18"/>
  <c r="AJ305" i="14"/>
  <c r="AK305" i="18"/>
  <c r="Q308" i="14"/>
  <c r="AN308" i="18"/>
  <c r="K310" i="14"/>
  <c r="K310" i="18"/>
  <c r="AT351" i="9"/>
  <c r="P352" i="10" s="1"/>
  <c r="AB331" i="14"/>
  <c r="AH331" i="18"/>
  <c r="BN332" i="9"/>
  <c r="L333" i="10" s="1"/>
  <c r="S336" i="14"/>
  <c r="AE336" i="18"/>
  <c r="U338" i="14"/>
  <c r="AF338" i="18"/>
  <c r="BF339" i="9"/>
  <c r="AA340" i="10" s="1"/>
  <c r="AE342" i="14"/>
  <c r="Z342" i="18"/>
  <c r="H345" i="14"/>
  <c r="H345" i="18"/>
  <c r="J347" i="18"/>
  <c r="J347" i="14"/>
  <c r="M347" i="10"/>
  <c r="E347" i="11" s="1"/>
  <c r="AZ348" i="9"/>
  <c r="V349" i="10" s="1"/>
  <c r="AF351" i="14"/>
  <c r="T351" i="18"/>
  <c r="AE353" i="10"/>
  <c r="AI355" i="14"/>
  <c r="AB355" i="18"/>
  <c r="AR357" i="9"/>
  <c r="N358" i="10" s="1"/>
  <c r="R360" i="14"/>
  <c r="Q360" i="18"/>
  <c r="Z362" i="14"/>
  <c r="AG362" i="18"/>
  <c r="BG365" i="9"/>
  <c r="AB366" i="10" s="1"/>
  <c r="AC355" i="14"/>
  <c r="W355" i="18"/>
  <c r="AC363" i="14"/>
  <c r="W363" i="18"/>
  <c r="X5" i="10"/>
  <c r="V7" i="14"/>
  <c r="R7" i="18"/>
  <c r="L9" i="14"/>
  <c r="L9" i="18"/>
  <c r="AU11" i="9"/>
  <c r="Q12" i="10" s="1"/>
  <c r="U14" i="14"/>
  <c r="AF14" i="18"/>
  <c r="BF15" i="9"/>
  <c r="AA16" i="10" s="1"/>
  <c r="AE18" i="14"/>
  <c r="Z18" i="18"/>
  <c r="H75" i="14"/>
  <c r="H75" i="18"/>
  <c r="J76" i="18"/>
  <c r="J76" i="14"/>
  <c r="M76" i="10"/>
  <c r="E76" i="11" s="1"/>
  <c r="AR86" i="9"/>
  <c r="Y88" i="14"/>
  <c r="Y88" i="18"/>
  <c r="BJ89" i="9"/>
  <c r="AE90" i="10" s="1"/>
  <c r="AI23" i="14"/>
  <c r="AB23" i="18"/>
  <c r="AR78" i="9"/>
  <c r="N79" i="10" s="1"/>
  <c r="R91" i="14"/>
  <c r="Q91" i="18"/>
  <c r="Z93" i="14"/>
  <c r="AG93" i="18"/>
  <c r="AB95" i="14"/>
  <c r="AH95" i="18"/>
  <c r="BN26" i="9"/>
  <c r="L27" i="10" s="1"/>
  <c r="AU29" i="9"/>
  <c r="Q30" i="10" s="1"/>
  <c r="U97" i="14"/>
  <c r="AF97" i="18"/>
  <c r="BF98" i="9"/>
  <c r="AA99" i="10" s="1"/>
  <c r="BH100" i="9"/>
  <c r="AC101" i="10" s="1"/>
  <c r="H33" i="14"/>
  <c r="H33" i="18"/>
  <c r="J80" i="18"/>
  <c r="J80" i="14"/>
  <c r="AZ80" i="9"/>
  <c r="V81" i="10" s="1"/>
  <c r="AF82" i="14"/>
  <c r="T82" i="18"/>
  <c r="AH102" i="14"/>
  <c r="AJ102" i="18"/>
  <c r="AJ104" i="14"/>
  <c r="AK104" i="18"/>
  <c r="AS106" i="9"/>
  <c r="O107" i="10" s="1"/>
  <c r="BB37" i="9"/>
  <c r="K38" i="10" s="1"/>
  <c r="AA40" i="14"/>
  <c r="X40" i="18"/>
  <c r="F43" i="14"/>
  <c r="F43" i="18"/>
  <c r="T44" i="14"/>
  <c r="AO44" i="18"/>
  <c r="V110" i="14"/>
  <c r="R110" i="18"/>
  <c r="BG111" i="9"/>
  <c r="AB112" i="10" s="1"/>
  <c r="AN45" i="9"/>
  <c r="G46" i="10" s="1"/>
  <c r="I48" i="14"/>
  <c r="I48" i="18"/>
  <c r="AY49" i="9"/>
  <c r="U50" i="10" s="1"/>
  <c r="BA51" i="9"/>
  <c r="W52" i="10" s="1"/>
  <c r="BJ53" i="9"/>
  <c r="AE54" i="10" s="1"/>
  <c r="AI56" i="14"/>
  <c r="AB56" i="18"/>
  <c r="AR58" i="9"/>
  <c r="N59" i="10" s="1"/>
  <c r="R61" i="14"/>
  <c r="Q61" i="18"/>
  <c r="Z63" i="14"/>
  <c r="AG63" i="18"/>
  <c r="AB65" i="14"/>
  <c r="AH65" i="18"/>
  <c r="BN66" i="9"/>
  <c r="L67" i="10" s="1"/>
  <c r="S70" i="14"/>
  <c r="AE70" i="18"/>
  <c r="U72" i="14"/>
  <c r="AF72" i="18"/>
  <c r="Z115" i="10"/>
  <c r="BE127" i="9"/>
  <c r="Z128" i="10" s="1"/>
  <c r="BG116" i="9"/>
  <c r="AB117" i="10" s="1"/>
  <c r="G120" i="14"/>
  <c r="G120" i="18"/>
  <c r="I122" i="14"/>
  <c r="I122" i="18"/>
  <c r="AY123" i="9"/>
  <c r="U124" i="10" s="1"/>
  <c r="BA125" i="9"/>
  <c r="W126" i="10" s="1"/>
  <c r="AU128" i="9"/>
  <c r="AH130" i="14"/>
  <c r="AJ130" i="18"/>
  <c r="AG183" i="10"/>
  <c r="BL187" i="9"/>
  <c r="AG188" i="10" s="1"/>
  <c r="AR131" i="9"/>
  <c r="N132" i="10" s="1"/>
  <c r="AG191" i="14"/>
  <c r="AA191" i="18"/>
  <c r="AI185" i="14"/>
  <c r="AB185" i="18"/>
  <c r="AR133" i="9"/>
  <c r="N134" i="10" s="1"/>
  <c r="R193" i="14"/>
  <c r="Q193" i="18"/>
  <c r="Z195" i="14"/>
  <c r="AG195" i="18"/>
  <c r="AB197" i="14"/>
  <c r="AH197" i="18"/>
  <c r="BN136" i="9"/>
  <c r="L137" i="10" s="1"/>
  <c r="S140" i="14"/>
  <c r="AE140" i="18"/>
  <c r="U199" i="14"/>
  <c r="AF199" i="18"/>
  <c r="BF200" i="9"/>
  <c r="AA201" i="10" s="1"/>
  <c r="BH202" i="9"/>
  <c r="AC203" i="10" s="1"/>
  <c r="H143" i="14"/>
  <c r="H143" i="18"/>
  <c r="J145" i="18"/>
  <c r="J145" i="14"/>
  <c r="M145" i="10"/>
  <c r="E145" i="11" s="1"/>
  <c r="AZ146" i="9"/>
  <c r="V147" i="10" s="1"/>
  <c r="AF205" i="14"/>
  <c r="T205" i="18"/>
  <c r="AH207" i="14"/>
  <c r="AJ207" i="18"/>
  <c r="AJ209" i="14"/>
  <c r="AK209" i="18"/>
  <c r="AS148" i="9"/>
  <c r="O149" i="10" s="1"/>
  <c r="K151" i="14"/>
  <c r="N151" i="14" s="1"/>
  <c r="K151" i="18"/>
  <c r="AA187" i="14"/>
  <c r="X187" i="18"/>
  <c r="F213" i="14"/>
  <c r="F213" i="18"/>
  <c r="T215" i="14"/>
  <c r="AO215" i="18"/>
  <c r="V156" i="14"/>
  <c r="R156" i="18"/>
  <c r="BG157" i="9"/>
  <c r="AB158" i="10" s="1"/>
  <c r="G161" i="14"/>
  <c r="G161" i="18"/>
  <c r="I163" i="14"/>
  <c r="I163" i="18"/>
  <c r="AY164" i="9"/>
  <c r="U165" i="10" s="1"/>
  <c r="BA166" i="9"/>
  <c r="W167" i="10" s="1"/>
  <c r="AG169" i="14"/>
  <c r="AA169" i="18"/>
  <c r="AI171" i="14"/>
  <c r="AB171" i="18"/>
  <c r="AR173" i="9"/>
  <c r="N174" i="10" s="1"/>
  <c r="R176" i="14"/>
  <c r="Q176" i="18"/>
  <c r="Z178" i="14"/>
  <c r="AG178" i="18"/>
  <c r="AB180" i="14"/>
  <c r="AH180" i="18"/>
  <c r="AZ216" i="9"/>
  <c r="F219" i="14"/>
  <c r="F219" i="18"/>
  <c r="T221" i="14"/>
  <c r="AO221" i="18"/>
  <c r="V223" i="14"/>
  <c r="R223" i="18"/>
  <c r="BG224" i="9"/>
  <c r="AB225" i="10" s="1"/>
  <c r="G228" i="14"/>
  <c r="G228" i="18"/>
  <c r="I230" i="14"/>
  <c r="I230" i="18"/>
  <c r="AY231" i="9"/>
  <c r="U232" i="10" s="1"/>
  <c r="BA233" i="9"/>
  <c r="W234" i="10" s="1"/>
  <c r="AG236" i="14"/>
  <c r="AA236" i="18"/>
  <c r="AI238" i="14"/>
  <c r="AB238" i="18"/>
  <c r="AR240" i="9"/>
  <c r="N241" i="10" s="1"/>
  <c r="R243" i="14"/>
  <c r="Q243" i="18"/>
  <c r="Z245" i="14"/>
  <c r="AG245" i="18"/>
  <c r="AB247" i="14"/>
  <c r="AH247" i="18"/>
  <c r="BN248" i="9"/>
  <c r="L249" i="10" s="1"/>
  <c r="S252" i="14"/>
  <c r="AE252" i="18"/>
  <c r="U254" i="14"/>
  <c r="AF254" i="18"/>
  <c r="BF255" i="9"/>
  <c r="AA256" i="10" s="1"/>
  <c r="BH257" i="9"/>
  <c r="AC258" i="10" s="1"/>
  <c r="H261" i="14"/>
  <c r="H261" i="18"/>
  <c r="AY264" i="9"/>
  <c r="U265" i="10" s="1"/>
  <c r="BG312" i="9"/>
  <c r="AF266" i="14"/>
  <c r="T266" i="18"/>
  <c r="AH268" i="14"/>
  <c r="AJ268" i="18"/>
  <c r="AJ270" i="14"/>
  <c r="AK270" i="18"/>
  <c r="AS316" i="9"/>
  <c r="O317" i="10" s="1"/>
  <c r="K271" i="14"/>
  <c r="K271" i="18"/>
  <c r="AA273" i="14"/>
  <c r="X273" i="18"/>
  <c r="F319" i="14"/>
  <c r="F319" i="18"/>
  <c r="T321" i="14"/>
  <c r="AO321" i="18"/>
  <c r="V323" i="14"/>
  <c r="R323" i="18"/>
  <c r="BG277" i="9"/>
  <c r="AB278" i="10" s="1"/>
  <c r="G281" i="14"/>
  <c r="G281" i="18"/>
  <c r="I283" i="14"/>
  <c r="I283" i="18"/>
  <c r="AY284" i="9"/>
  <c r="U285" i="10" s="1"/>
  <c r="BA325" i="9"/>
  <c r="W326" i="10" s="1"/>
  <c r="AG328" i="14"/>
  <c r="AA328" i="18"/>
  <c r="AI287" i="14"/>
  <c r="AB287" i="18"/>
  <c r="AR289" i="9"/>
  <c r="N290" i="10" s="1"/>
  <c r="R292" i="14"/>
  <c r="Q292" i="18"/>
  <c r="Z294" i="14"/>
  <c r="AG294" i="18"/>
  <c r="AB296" i="14"/>
  <c r="AH296" i="18"/>
  <c r="BN297" i="9"/>
  <c r="L298" i="10" s="1"/>
  <c r="S301" i="14"/>
  <c r="AE301" i="18"/>
  <c r="U303" i="14"/>
  <c r="AF303" i="18"/>
  <c r="BF304" i="9"/>
  <c r="AA305" i="10" s="1"/>
  <c r="BH306" i="9"/>
  <c r="AC307" i="10" s="1"/>
  <c r="H310" i="14"/>
  <c r="H310" i="18"/>
  <c r="AN351" i="9"/>
  <c r="G352" i="10" s="1"/>
  <c r="AY330" i="9"/>
  <c r="U331" i="10" s="1"/>
  <c r="BA332" i="9"/>
  <c r="W333" i="10" s="1"/>
  <c r="AG335" i="14"/>
  <c r="AA335" i="18"/>
  <c r="AI337" i="14"/>
  <c r="AB337" i="18"/>
  <c r="AR339" i="9"/>
  <c r="N340" i="10" s="1"/>
  <c r="R342" i="14"/>
  <c r="Q342" i="18"/>
  <c r="Z344" i="14"/>
  <c r="AG344" i="18"/>
  <c r="AB346" i="14"/>
  <c r="AH346" i="18"/>
  <c r="BN347" i="9"/>
  <c r="L348" i="10" s="1"/>
  <c r="S351" i="14"/>
  <c r="AE351" i="18"/>
  <c r="X353" i="10"/>
  <c r="V355" i="14"/>
  <c r="R355" i="18"/>
  <c r="BG356" i="9"/>
  <c r="AB357" i="10" s="1"/>
  <c r="G360" i="14"/>
  <c r="G360" i="18"/>
  <c r="I362" i="14"/>
  <c r="I362" i="18"/>
  <c r="AY363" i="9"/>
  <c r="U364" i="10" s="1"/>
  <c r="BA365" i="9"/>
  <c r="W366" i="10" s="1"/>
  <c r="BH364" i="9"/>
  <c r="AC365" i="10" s="1"/>
  <c r="S369" i="9"/>
  <c r="AB6" i="14"/>
  <c r="AH6" i="18"/>
  <c r="Q9" i="14"/>
  <c r="AN9" i="18"/>
  <c r="K11" i="14"/>
  <c r="K11" i="18"/>
  <c r="AA13" i="14"/>
  <c r="X13" i="18"/>
  <c r="AR15" i="9"/>
  <c r="N16" i="10" s="1"/>
  <c r="R18" i="14"/>
  <c r="Q18" i="18"/>
  <c r="AB21" i="14"/>
  <c r="AH21" i="18"/>
  <c r="BN21" i="9"/>
  <c r="L22" i="10" s="1"/>
  <c r="R88" i="14"/>
  <c r="Q88" i="18"/>
  <c r="BC89" i="9"/>
  <c r="X90" i="10" s="1"/>
  <c r="AB23" i="14"/>
  <c r="AH23" i="18"/>
  <c r="BN23" i="9"/>
  <c r="L24" i="10" s="1"/>
  <c r="S91" i="14"/>
  <c r="AE91" i="18"/>
  <c r="U93" i="14"/>
  <c r="AF93" i="18"/>
  <c r="BF94" i="9"/>
  <c r="AA95" i="10" s="1"/>
  <c r="BH26" i="9"/>
  <c r="AC27" i="10" s="1"/>
  <c r="AO29" i="9"/>
  <c r="H30" i="10" s="1"/>
  <c r="J97" i="18"/>
  <c r="J97" i="14"/>
  <c r="M97" i="10"/>
  <c r="E97" i="11" s="1"/>
  <c r="AZ98" i="9"/>
  <c r="V99" i="10" s="1"/>
  <c r="BI100" i="9"/>
  <c r="AD101" i="10" s="1"/>
  <c r="BK31" i="9"/>
  <c r="AF32" i="10" s="1"/>
  <c r="AJ34" i="14"/>
  <c r="AK34" i="18"/>
  <c r="AS80" i="9"/>
  <c r="O81" i="10" s="1"/>
  <c r="K82" i="14"/>
  <c r="K82" i="18"/>
  <c r="AA102" i="14"/>
  <c r="X102" i="18"/>
  <c r="AM106" i="9"/>
  <c r="F107" i="10" s="1"/>
  <c r="AV37" i="9"/>
  <c r="R38" i="10" s="1"/>
  <c r="V40" i="14"/>
  <c r="R40" i="18"/>
  <c r="U40" i="18" s="1"/>
  <c r="J40" i="11" s="1"/>
  <c r="BG82" i="9"/>
  <c r="AB83" i="10" s="1"/>
  <c r="G43" i="14"/>
  <c r="G43" i="18"/>
  <c r="I44" i="14"/>
  <c r="I44" i="18"/>
  <c r="AY109" i="9"/>
  <c r="U110" i="10" s="1"/>
  <c r="BA111" i="9"/>
  <c r="W112" i="10" s="1"/>
  <c r="AG45" i="14"/>
  <c r="AA45" i="18"/>
  <c r="AI47" i="14"/>
  <c r="AB47" i="18"/>
  <c r="AR49" i="9"/>
  <c r="N50" i="10" s="1"/>
  <c r="AT51" i="9"/>
  <c r="P52" i="10" s="1"/>
  <c r="BC53" i="9"/>
  <c r="X54" i="10" s="1"/>
  <c r="AB56" i="14"/>
  <c r="AH56" i="18"/>
  <c r="BN57" i="9"/>
  <c r="L58" i="10" s="1"/>
  <c r="S61" i="14"/>
  <c r="AE61" i="18"/>
  <c r="U63" i="14"/>
  <c r="AF63" i="18"/>
  <c r="BF64" i="9"/>
  <c r="AA65" i="10" s="1"/>
  <c r="BH66" i="9"/>
  <c r="AC67" i="10" s="1"/>
  <c r="H70" i="14"/>
  <c r="H70" i="18"/>
  <c r="J72" i="18"/>
  <c r="J72" i="14"/>
  <c r="M72" i="10"/>
  <c r="E72" i="11" s="1"/>
  <c r="BF114" i="9"/>
  <c r="BA116" i="9"/>
  <c r="W117" i="10" s="1"/>
  <c r="AG119" i="14"/>
  <c r="AA119" i="18"/>
  <c r="AI121" i="14"/>
  <c r="AB121" i="18"/>
  <c r="AR123" i="9"/>
  <c r="N124" i="10" s="1"/>
  <c r="AT125" i="9"/>
  <c r="P126" i="10" s="1"/>
  <c r="AA130" i="14"/>
  <c r="X130" i="18"/>
  <c r="BN130" i="9"/>
  <c r="L131" i="10" s="1"/>
  <c r="T191" i="14"/>
  <c r="AO191" i="18"/>
  <c r="V185" i="14"/>
  <c r="R185" i="18"/>
  <c r="BG185" i="9"/>
  <c r="AB186" i="10" s="1"/>
  <c r="G193" i="14"/>
  <c r="G193" i="18"/>
  <c r="I195" i="14"/>
  <c r="I195" i="18"/>
  <c r="AY196" i="9"/>
  <c r="U197" i="10" s="1"/>
  <c r="BA136" i="9"/>
  <c r="W137" i="10" s="1"/>
  <c r="AG139" i="14"/>
  <c r="AA139" i="18"/>
  <c r="AI198" i="14"/>
  <c r="AB198" i="18"/>
  <c r="AR200" i="9"/>
  <c r="N201" i="10" s="1"/>
  <c r="AT202" i="9"/>
  <c r="P203" i="10" s="1"/>
  <c r="Z142" i="14"/>
  <c r="AG142" i="18"/>
  <c r="AB144" i="14"/>
  <c r="AH144" i="18"/>
  <c r="BN145" i="9"/>
  <c r="L146" i="10" s="1"/>
  <c r="S205" i="14"/>
  <c r="AE205" i="18"/>
  <c r="U207" i="14"/>
  <c r="AF207" i="18"/>
  <c r="BF208" i="9"/>
  <c r="AA209" i="10" s="1"/>
  <c r="BH147" i="9"/>
  <c r="AC148" i="10" s="1"/>
  <c r="H151" i="14"/>
  <c r="H151" i="18"/>
  <c r="J187" i="18"/>
  <c r="J187" i="14"/>
  <c r="M187" i="10"/>
  <c r="E187" i="11" s="1"/>
  <c r="AZ153" i="9"/>
  <c r="V154" i="10" s="1"/>
  <c r="BI211" i="9"/>
  <c r="AD212" i="10" s="1"/>
  <c r="AH214" i="14"/>
  <c r="AJ214" i="18"/>
  <c r="AJ155" i="14"/>
  <c r="AK155" i="18"/>
  <c r="AS157" i="9"/>
  <c r="O158" i="10" s="1"/>
  <c r="K160" i="14"/>
  <c r="M160" i="14" s="1"/>
  <c r="K160" i="18"/>
  <c r="AA162" i="14"/>
  <c r="X162" i="18"/>
  <c r="AM166" i="9"/>
  <c r="F167" i="10" s="1"/>
  <c r="H169" i="14"/>
  <c r="H169" i="18"/>
  <c r="J171" i="18"/>
  <c r="J171" i="14"/>
  <c r="M171" i="10"/>
  <c r="E171" i="11" s="1"/>
  <c r="AZ172" i="9"/>
  <c r="V173" i="10" s="1"/>
  <c r="BI174" i="9"/>
  <c r="AD175" i="10" s="1"/>
  <c r="T177" i="14"/>
  <c r="AO177" i="18"/>
  <c r="V179" i="14"/>
  <c r="R179" i="18"/>
  <c r="BG180" i="9"/>
  <c r="AB181" i="10" s="1"/>
  <c r="AM217" i="9"/>
  <c r="F218" i="10" s="1"/>
  <c r="U221" i="14"/>
  <c r="AF221" i="18"/>
  <c r="BF222" i="9"/>
  <c r="AA223" i="10" s="1"/>
  <c r="BH224" i="9"/>
  <c r="AC225" i="10" s="1"/>
  <c r="I229" i="14"/>
  <c r="I229" i="18"/>
  <c r="AY230" i="9"/>
  <c r="U231" i="10" s="1"/>
  <c r="BA232" i="9"/>
  <c r="W233" i="10" s="1"/>
  <c r="AH236" i="14"/>
  <c r="AJ236" i="18"/>
  <c r="AJ238" i="14"/>
  <c r="AK238" i="18"/>
  <c r="AS240" i="9"/>
  <c r="O241" i="10" s="1"/>
  <c r="Z244" i="14"/>
  <c r="AG244" i="18"/>
  <c r="AB246" i="14"/>
  <c r="AH246" i="18"/>
  <c r="BN247" i="9"/>
  <c r="L248" i="10" s="1"/>
  <c r="T252" i="14"/>
  <c r="AO252" i="18"/>
  <c r="V254" i="14"/>
  <c r="R254" i="18"/>
  <c r="BG255" i="9"/>
  <c r="AB256" i="10" s="1"/>
  <c r="H260" i="14"/>
  <c r="H260" i="18"/>
  <c r="J262" i="18"/>
  <c r="J262" i="14"/>
  <c r="M262" i="10"/>
  <c r="E262" i="11" s="1"/>
  <c r="BF263" i="9"/>
  <c r="AS312" i="9"/>
  <c r="H267" i="14"/>
  <c r="H267" i="18"/>
  <c r="J269" i="18"/>
  <c r="J269" i="14"/>
  <c r="M269" i="10"/>
  <c r="E269" i="11" s="1"/>
  <c r="AZ314" i="9"/>
  <c r="V315" i="10" s="1"/>
  <c r="BI316" i="9"/>
  <c r="AD317" i="10" s="1"/>
  <c r="AI272" i="14"/>
  <c r="AB272" i="18"/>
  <c r="AR274" i="9"/>
  <c r="N275" i="10" s="1"/>
  <c r="AT276" i="9"/>
  <c r="P277" i="10" s="1"/>
  <c r="AA321" i="14"/>
  <c r="X321" i="18"/>
  <c r="AM278" i="9"/>
  <c r="F279" i="10" s="1"/>
  <c r="U282" i="14"/>
  <c r="AF282" i="18"/>
  <c r="BF283" i="9"/>
  <c r="AA284" i="10" s="1"/>
  <c r="BH324" i="9"/>
  <c r="AC325" i="10" s="1"/>
  <c r="I286" i="14"/>
  <c r="I286" i="18"/>
  <c r="AY287" i="9"/>
  <c r="U288" i="10" s="1"/>
  <c r="BA289" i="9"/>
  <c r="W290" i="10" s="1"/>
  <c r="AH293" i="14"/>
  <c r="AJ293" i="18"/>
  <c r="AJ295" i="14"/>
  <c r="AK295" i="18"/>
  <c r="AS297" i="9"/>
  <c r="O298" i="10" s="1"/>
  <c r="Z301" i="14"/>
  <c r="AG301" i="18"/>
  <c r="AB303" i="14"/>
  <c r="AH303" i="18"/>
  <c r="BN304" i="9"/>
  <c r="L305" i="10" s="1"/>
  <c r="T309" i="14"/>
  <c r="AO309" i="18"/>
  <c r="V311" i="14"/>
  <c r="R311" i="18"/>
  <c r="G351" i="9"/>
  <c r="BH331" i="9"/>
  <c r="AC332" i="10" s="1"/>
  <c r="I336" i="14"/>
  <c r="I336" i="18"/>
  <c r="AY337" i="9"/>
  <c r="U338" i="10" s="1"/>
  <c r="BA339" i="9"/>
  <c r="W340" i="10" s="1"/>
  <c r="AH343" i="14"/>
  <c r="AJ343" i="18"/>
  <c r="AJ345" i="14"/>
  <c r="AK345" i="18"/>
  <c r="AS347" i="9"/>
  <c r="O348" i="10" s="1"/>
  <c r="Z351" i="14"/>
  <c r="AG351" i="18"/>
  <c r="BA356" i="9"/>
  <c r="W357" i="10" s="1"/>
  <c r="T5" i="10"/>
  <c r="P7" i="14"/>
  <c r="P7" i="18"/>
  <c r="AP11" i="9"/>
  <c r="I12" i="10" s="1"/>
  <c r="AY13" i="9"/>
  <c r="U14" i="10" s="1"/>
  <c r="AF17" i="14"/>
  <c r="T17" i="18"/>
  <c r="BK19" i="9"/>
  <c r="BL73" i="9"/>
  <c r="AR75" i="9"/>
  <c r="N76" i="10" s="1"/>
  <c r="AM86" i="9"/>
  <c r="Z89" i="14"/>
  <c r="AG89" i="18"/>
  <c r="AB77" i="14"/>
  <c r="AH77" i="18"/>
  <c r="AS23" i="9"/>
  <c r="O24" i="10" s="1"/>
  <c r="BL91" i="9"/>
  <c r="AG92" i="10" s="1"/>
  <c r="AZ94" i="9"/>
  <c r="V95" i="10" s="1"/>
  <c r="BI26" i="9"/>
  <c r="AD27" i="10" s="1"/>
  <c r="BL29" i="9"/>
  <c r="AG30" i="10" s="1"/>
  <c r="AZ97" i="9"/>
  <c r="V98" i="10" s="1"/>
  <c r="BI99" i="9"/>
  <c r="AD100" i="10" s="1"/>
  <c r="BL31" i="9"/>
  <c r="AG32" i="10" s="1"/>
  <c r="AZ79" i="9"/>
  <c r="V80" i="10" s="1"/>
  <c r="BI80" i="9"/>
  <c r="AD81" i="10" s="1"/>
  <c r="BL36" i="9"/>
  <c r="AG37" i="10" s="1"/>
  <c r="AZ103" i="9"/>
  <c r="V104" i="10" s="1"/>
  <c r="BI105" i="9"/>
  <c r="AD106" i="10" s="1"/>
  <c r="BL37" i="9"/>
  <c r="AG38" i="10" s="1"/>
  <c r="AZ40" i="9"/>
  <c r="V41" i="10" s="1"/>
  <c r="BI41" i="9"/>
  <c r="AD42" i="10" s="1"/>
  <c r="BL84" i="9"/>
  <c r="AG85" i="10" s="1"/>
  <c r="AZ109" i="9"/>
  <c r="V110" i="10" s="1"/>
  <c r="BI111" i="9"/>
  <c r="AD112" i="10" s="1"/>
  <c r="BL45" i="9"/>
  <c r="AG46" i="10" s="1"/>
  <c r="AZ48" i="9"/>
  <c r="V49" i="10" s="1"/>
  <c r="BI50" i="9"/>
  <c r="AD51" i="10" s="1"/>
  <c r="BL53" i="9"/>
  <c r="AG54" i="10" s="1"/>
  <c r="AZ56" i="9"/>
  <c r="V57" i="10" s="1"/>
  <c r="BI58" i="9"/>
  <c r="AD59" i="10" s="1"/>
  <c r="BL61" i="9"/>
  <c r="AG62" i="10" s="1"/>
  <c r="AZ64" i="9"/>
  <c r="V65" i="10" s="1"/>
  <c r="BI66" i="9"/>
  <c r="AD67" i="10" s="1"/>
  <c r="AJ71" i="14"/>
  <c r="AK71" i="18"/>
  <c r="BG114" i="9"/>
  <c r="BI116" i="9"/>
  <c r="AD117" i="10" s="1"/>
  <c r="AJ121" i="14"/>
  <c r="AK121" i="18"/>
  <c r="BA123" i="9"/>
  <c r="W124" i="10" s="1"/>
  <c r="BJ125" i="9"/>
  <c r="AE126" i="10" s="1"/>
  <c r="BL128" i="9"/>
  <c r="AS130" i="9"/>
  <c r="O131" i="10" s="1"/>
  <c r="AB192" i="14"/>
  <c r="AH192" i="18"/>
  <c r="AS185" i="9"/>
  <c r="O186" i="10" s="1"/>
  <c r="BB134" i="9"/>
  <c r="K135" i="10" s="1"/>
  <c r="M135" i="10" s="1"/>
  <c r="E135" i="11" s="1"/>
  <c r="AR196" i="9"/>
  <c r="N197" i="10" s="1"/>
  <c r="AT136" i="9"/>
  <c r="P137" i="10" s="1"/>
  <c r="AB198" i="14"/>
  <c r="AH198" i="18"/>
  <c r="AS200" i="9"/>
  <c r="O201" i="10" s="1"/>
  <c r="BB202" i="9"/>
  <c r="K203" i="10" s="1"/>
  <c r="M203" i="10" s="1"/>
  <c r="E203" i="11" s="1"/>
  <c r="AR144" i="9"/>
  <c r="N145" i="10" s="1"/>
  <c r="AT146" i="9"/>
  <c r="P147" i="10" s="1"/>
  <c r="AB207" i="14"/>
  <c r="AH207" i="18"/>
  <c r="AS209" i="9"/>
  <c r="O210" i="10" s="1"/>
  <c r="BB148" i="9"/>
  <c r="K149" i="10" s="1"/>
  <c r="AR152" i="9"/>
  <c r="N153" i="10" s="1"/>
  <c r="AT210" i="9"/>
  <c r="P211" i="10" s="1"/>
  <c r="AB215" i="14"/>
  <c r="AH215" i="18"/>
  <c r="AS156" i="9"/>
  <c r="O157" i="10" s="1"/>
  <c r="BB158" i="9"/>
  <c r="K159" i="10" s="1"/>
  <c r="AR163" i="9"/>
  <c r="N164" i="10" s="1"/>
  <c r="AT165" i="9"/>
  <c r="P166" i="10" s="1"/>
  <c r="AB170" i="14"/>
  <c r="AH170" i="18"/>
  <c r="AS172" i="9"/>
  <c r="O173" i="10" s="1"/>
  <c r="BB174" i="9"/>
  <c r="K175" i="10" s="1"/>
  <c r="AR179" i="9"/>
  <c r="N180" i="10" s="1"/>
  <c r="AM216" i="9"/>
  <c r="BB217" i="9"/>
  <c r="K218" i="10" s="1"/>
  <c r="AR222" i="9"/>
  <c r="N223" i="10" s="1"/>
  <c r="AT224" i="9"/>
  <c r="P225" i="10" s="1"/>
  <c r="AB229" i="14"/>
  <c r="AH229" i="18"/>
  <c r="AS231" i="9"/>
  <c r="O232" i="10" s="1"/>
  <c r="BB233" i="9"/>
  <c r="K234" i="10" s="1"/>
  <c r="AR238" i="9"/>
  <c r="N239" i="10" s="1"/>
  <c r="AT240" i="9"/>
  <c r="P241" i="10" s="1"/>
  <c r="AB245" i="14"/>
  <c r="AH245" i="18"/>
  <c r="AS247" i="9"/>
  <c r="O248" i="10" s="1"/>
  <c r="BB249" i="9"/>
  <c r="K250" i="10" s="1"/>
  <c r="AR254" i="9"/>
  <c r="N255" i="10" s="1"/>
  <c r="AT256" i="9"/>
  <c r="P257" i="10" s="1"/>
  <c r="AB261" i="14"/>
  <c r="AH261" i="18"/>
  <c r="AM312" i="9"/>
  <c r="BB313" i="9"/>
  <c r="K314" i="10" s="1"/>
  <c r="AR269" i="9"/>
  <c r="N270" i="10" s="1"/>
  <c r="AT315" i="9"/>
  <c r="P316" i="10" s="1"/>
  <c r="AB272" i="14"/>
  <c r="AH272" i="18"/>
  <c r="AS274" i="9"/>
  <c r="O275" i="10" s="1"/>
  <c r="BB276" i="9"/>
  <c r="K277" i="10" s="1"/>
  <c r="AR322" i="9"/>
  <c r="N323" i="10" s="1"/>
  <c r="AT277" i="9"/>
  <c r="P278" i="10" s="1"/>
  <c r="AB282" i="14"/>
  <c r="AH282" i="18"/>
  <c r="AS284" i="9"/>
  <c r="O285" i="10" s="1"/>
  <c r="BB325" i="9"/>
  <c r="K326" i="10" s="1"/>
  <c r="AR287" i="9"/>
  <c r="N288" i="10" s="1"/>
  <c r="AT289" i="9"/>
  <c r="P290" i="10" s="1"/>
  <c r="AB294" i="14"/>
  <c r="AH294" i="18"/>
  <c r="AM297" i="9"/>
  <c r="F298" i="10" s="1"/>
  <c r="D369" i="9"/>
  <c r="AZ5" i="9"/>
  <c r="V6" i="10" s="1"/>
  <c r="AI11" i="14"/>
  <c r="AB11" i="18"/>
  <c r="AZ13" i="9"/>
  <c r="V14" i="10" s="1"/>
  <c r="W75" i="14"/>
  <c r="AP75" i="18"/>
  <c r="BH75" i="9"/>
  <c r="AC76" i="10" s="1"/>
  <c r="AC77" i="14"/>
  <c r="W77" i="18"/>
  <c r="AU78" i="9"/>
  <c r="Q79" i="10" s="1"/>
  <c r="AC93" i="14"/>
  <c r="W93" i="18"/>
  <c r="AU26" i="9"/>
  <c r="Q27" i="10" s="1"/>
  <c r="AX29" i="9"/>
  <c r="T30" i="10" s="1"/>
  <c r="AM98" i="9"/>
  <c r="F99" i="10" s="1"/>
  <c r="AV100" i="9"/>
  <c r="R101" i="10" s="1"/>
  <c r="AC33" i="14"/>
  <c r="W33" i="18"/>
  <c r="AU80" i="9"/>
  <c r="Q81" i="10" s="1"/>
  <c r="AX36" i="9"/>
  <c r="T37" i="10" s="1"/>
  <c r="AM104" i="9"/>
  <c r="F105" i="10" s="1"/>
  <c r="AV106" i="9"/>
  <c r="R107" i="10" s="1"/>
  <c r="AC39" i="14"/>
  <c r="W39" i="18"/>
  <c r="AU41" i="9"/>
  <c r="Q42" i="10" s="1"/>
  <c r="AX84" i="9"/>
  <c r="T85" i="10" s="1"/>
  <c r="AM110" i="9"/>
  <c r="F111" i="10" s="1"/>
  <c r="AV112" i="9"/>
  <c r="R113" i="10" s="1"/>
  <c r="AC47" i="14"/>
  <c r="W47" i="18"/>
  <c r="AU50" i="9"/>
  <c r="Q51" i="10" s="1"/>
  <c r="AX53" i="9"/>
  <c r="T54" i="10" s="1"/>
  <c r="AM57" i="9"/>
  <c r="F58" i="10" s="1"/>
  <c r="AV59" i="9"/>
  <c r="R60" i="10" s="1"/>
  <c r="AC63" i="14"/>
  <c r="W63" i="18"/>
  <c r="AU66" i="9"/>
  <c r="Q67" i="10" s="1"/>
  <c r="W71" i="14"/>
  <c r="AP71" i="18"/>
  <c r="AM115" i="9"/>
  <c r="F116" i="10" s="1"/>
  <c r="AV117" i="9"/>
  <c r="R118" i="10" s="1"/>
  <c r="BH122" i="9"/>
  <c r="AC123" i="10" s="1"/>
  <c r="AO125" i="9"/>
  <c r="H126" i="10" s="1"/>
  <c r="BH183" i="9"/>
  <c r="AC184" i="10" s="1"/>
  <c r="M191" i="10"/>
  <c r="E191" i="11" s="1"/>
  <c r="BI185" i="9"/>
  <c r="AD186" i="10" s="1"/>
  <c r="BK134" i="9"/>
  <c r="AF135" i="10" s="1"/>
  <c r="AT135" i="9"/>
  <c r="P136" i="10" s="1"/>
  <c r="BC137" i="9"/>
  <c r="X138" i="10" s="1"/>
  <c r="AM200" i="9"/>
  <c r="F201" i="10" s="1"/>
  <c r="AV202" i="9"/>
  <c r="R203" i="10" s="1"/>
  <c r="BH144" i="9"/>
  <c r="AC145" i="10" s="1"/>
  <c r="AO203" i="9"/>
  <c r="H204" i="10" s="1"/>
  <c r="BA208" i="9"/>
  <c r="W209" i="10" s="1"/>
  <c r="BJ147" i="9"/>
  <c r="AE148" i="10" s="1"/>
  <c r="AS152" i="9"/>
  <c r="O153" i="10" s="1"/>
  <c r="BB210" i="9"/>
  <c r="K211" i="10" s="1"/>
  <c r="AC215" i="14"/>
  <c r="W215" i="18"/>
  <c r="AU157" i="9"/>
  <c r="Q158" i="10" s="1"/>
  <c r="W162" i="14"/>
  <c r="AP162" i="18"/>
  <c r="AN165" i="9"/>
  <c r="G166" i="10" s="1"/>
  <c r="M169" i="10"/>
  <c r="E169" i="11" s="1"/>
  <c r="BI172" i="9"/>
  <c r="AD173" i="10" s="1"/>
  <c r="BK174" i="9"/>
  <c r="AF175" i="10" s="1"/>
  <c r="AT180" i="9"/>
  <c r="P181" i="10" s="1"/>
  <c r="N220" i="18"/>
  <c r="M220" i="18"/>
  <c r="G220" i="11" s="1"/>
  <c r="AC221" i="14"/>
  <c r="W221" i="18"/>
  <c r="AU224" i="9"/>
  <c r="Q225" i="10" s="1"/>
  <c r="W229" i="14"/>
  <c r="AP229" i="18"/>
  <c r="AN232" i="9"/>
  <c r="G233" i="10" s="1"/>
  <c r="M236" i="10"/>
  <c r="E236" i="11" s="1"/>
  <c r="BI239" i="9"/>
  <c r="AD240" i="10" s="1"/>
  <c r="BK241" i="9"/>
  <c r="AF242" i="10" s="1"/>
  <c r="AT247" i="9"/>
  <c r="P248" i="10" s="1"/>
  <c r="BC249" i="9"/>
  <c r="X250" i="10" s="1"/>
  <c r="AM255" i="9"/>
  <c r="F256" i="10" s="1"/>
  <c r="AV257" i="9"/>
  <c r="R258" i="10" s="1"/>
  <c r="AN312" i="9"/>
  <c r="AV313" i="9"/>
  <c r="R314" i="10" s="1"/>
  <c r="BH269" i="9"/>
  <c r="AC270" i="10" s="1"/>
  <c r="AO316" i="9"/>
  <c r="H317" i="10" s="1"/>
  <c r="AM331" i="9"/>
  <c r="F332" i="10" s="1"/>
  <c r="BG337" i="9"/>
  <c r="AB338" i="10" s="1"/>
  <c r="W345" i="14"/>
  <c r="AP345" i="18"/>
  <c r="BH363" i="9"/>
  <c r="AC364" i="10" s="1"/>
  <c r="N328" i="18"/>
  <c r="M328" i="18"/>
  <c r="G328" i="11" s="1"/>
  <c r="AU297" i="9"/>
  <c r="Q298" i="10" s="1"/>
  <c r="W336" i="14"/>
  <c r="AP336" i="18"/>
  <c r="G368" i="9"/>
  <c r="AT305" i="9"/>
  <c r="P306" i="10" s="1"/>
  <c r="AO351" i="9"/>
  <c r="H352" i="10" s="1"/>
  <c r="AC337" i="14"/>
  <c r="W337" i="18"/>
  <c r="AB344" i="14"/>
  <c r="AH344" i="18"/>
  <c r="BG354" i="9"/>
  <c r="AB355" i="10" s="1"/>
  <c r="AM364" i="9"/>
  <c r="F365" i="10" s="1"/>
  <c r="BJ332" i="9"/>
  <c r="AE333" i="10" s="1"/>
  <c r="AU339" i="9"/>
  <c r="Q340" i="10" s="1"/>
  <c r="BN303" i="9"/>
  <c r="L304" i="10" s="1"/>
  <c r="BN345" i="9"/>
  <c r="L346" i="10" s="1"/>
  <c r="AJ361" i="14"/>
  <c r="AK361" i="18"/>
  <c r="BB289" i="9"/>
  <c r="K290" i="10" s="1"/>
  <c r="M290" i="10" s="1"/>
  <c r="E290" i="11" s="1"/>
  <c r="AM304" i="9"/>
  <c r="F305" i="10" s="1"/>
  <c r="AN275" i="9"/>
  <c r="G276" i="10" s="1"/>
  <c r="M320" i="10"/>
  <c r="E320" i="11" s="1"/>
  <c r="BI323" i="9"/>
  <c r="AD324" i="10" s="1"/>
  <c r="BK278" i="9"/>
  <c r="AF279" i="10" s="1"/>
  <c r="AT284" i="9"/>
  <c r="P285" i="10" s="1"/>
  <c r="BK325" i="9"/>
  <c r="AF326" i="10" s="1"/>
  <c r="AC286" i="14"/>
  <c r="W286" i="18"/>
  <c r="AM296" i="9"/>
  <c r="F297" i="10" s="1"/>
  <c r="BK332" i="9"/>
  <c r="AF333" i="10" s="1"/>
  <c r="AN364" i="9"/>
  <c r="G365" i="10" s="1"/>
  <c r="AE354" i="14"/>
  <c r="Z354" i="18"/>
  <c r="AD354" i="18" s="1"/>
  <c r="M354" i="11" s="1"/>
  <c r="AO356" i="9"/>
  <c r="H357" i="10" s="1"/>
  <c r="M359" i="10"/>
  <c r="E359" i="11" s="1"/>
  <c r="Y362" i="14"/>
  <c r="Y362" i="18"/>
  <c r="BJ363" i="9"/>
  <c r="AE364" i="10" s="1"/>
  <c r="BL365" i="9"/>
  <c r="AG366" i="10" s="1"/>
  <c r="AN305" i="9"/>
  <c r="G306" i="10" s="1"/>
  <c r="AM363" i="9"/>
  <c r="F364" i="10" s="1"/>
  <c r="AU332" i="9"/>
  <c r="Q333" i="10" s="1"/>
  <c r="J361" i="18"/>
  <c r="J361" i="14"/>
  <c r="M361" i="10"/>
  <c r="E361" i="11" s="1"/>
  <c r="AN297" i="9"/>
  <c r="G298" i="10" s="1"/>
  <c r="M309" i="10"/>
  <c r="E309" i="11" s="1"/>
  <c r="AC344" i="14"/>
  <c r="W344" i="18"/>
  <c r="Y14" i="14"/>
  <c r="Y14" i="18"/>
  <c r="AJ89" i="14"/>
  <c r="AK89" i="18"/>
  <c r="AI28" i="14"/>
  <c r="AB28" i="18"/>
  <c r="AC37" i="14"/>
  <c r="W37" i="18"/>
  <c r="AH42" i="14"/>
  <c r="AJ42" i="18"/>
  <c r="W62" i="14"/>
  <c r="AP62" i="18"/>
  <c r="X121" i="14"/>
  <c r="S121" i="18"/>
  <c r="M139" i="18"/>
  <c r="G139" i="11" s="1"/>
  <c r="N139" i="18"/>
  <c r="AI317" i="14"/>
  <c r="AB317" i="18"/>
  <c r="N5" i="10"/>
  <c r="AR18" i="9"/>
  <c r="N19" i="10" s="1"/>
  <c r="Y6" i="14"/>
  <c r="Y6" i="18"/>
  <c r="AG8" i="14"/>
  <c r="AA8" i="18"/>
  <c r="AI10" i="14"/>
  <c r="AB10" i="18"/>
  <c r="P13" i="14"/>
  <c r="P13" i="18"/>
  <c r="R15" i="14"/>
  <c r="Q15" i="18"/>
  <c r="Z17" i="14"/>
  <c r="AG17" i="18"/>
  <c r="J20" i="10"/>
  <c r="AD75" i="14"/>
  <c r="AI75" i="18"/>
  <c r="G22" i="14"/>
  <c r="G22" i="18"/>
  <c r="F78" i="14"/>
  <c r="F78" i="18"/>
  <c r="T79" i="14"/>
  <c r="AO79" i="18"/>
  <c r="P93" i="14"/>
  <c r="P93" i="18"/>
  <c r="R95" i="14"/>
  <c r="Q95" i="18"/>
  <c r="Z27" i="14"/>
  <c r="AG27" i="18"/>
  <c r="AB29" i="14"/>
  <c r="AH29" i="18"/>
  <c r="L96" i="14"/>
  <c r="L96" i="18"/>
  <c r="S99" i="14"/>
  <c r="AE99" i="18"/>
  <c r="U101" i="14"/>
  <c r="AF101" i="18"/>
  <c r="BF31" i="9"/>
  <c r="AA32" i="10" s="1"/>
  <c r="AE34" i="14"/>
  <c r="Z34" i="18"/>
  <c r="H81" i="14"/>
  <c r="H81" i="18"/>
  <c r="J82" i="18"/>
  <c r="J82" i="14"/>
  <c r="M82" i="10"/>
  <c r="E82" i="11" s="1"/>
  <c r="X102" i="14"/>
  <c r="S102" i="18"/>
  <c r="AF104" i="14"/>
  <c r="T104" i="18"/>
  <c r="AH106" i="14"/>
  <c r="AJ106" i="18"/>
  <c r="AJ108" i="14"/>
  <c r="AK108" i="18"/>
  <c r="Q40" i="14"/>
  <c r="AN40" i="18"/>
  <c r="K83" i="14"/>
  <c r="K83" i="18"/>
  <c r="AA84" i="14"/>
  <c r="X84" i="18"/>
  <c r="F110" i="14"/>
  <c r="F110" i="18"/>
  <c r="T112" i="14"/>
  <c r="AO112" i="18"/>
  <c r="V45" i="14"/>
  <c r="R45" i="18"/>
  <c r="AD47" i="14"/>
  <c r="AI47" i="18"/>
  <c r="G50" i="14"/>
  <c r="G50" i="18"/>
  <c r="I52" i="14"/>
  <c r="I52" i="18"/>
  <c r="W54" i="14"/>
  <c r="AP54" i="18"/>
  <c r="Y56" i="14"/>
  <c r="Y56" i="18"/>
  <c r="AG58" i="14"/>
  <c r="AA58" i="18"/>
  <c r="AI60" i="14"/>
  <c r="AB60" i="18"/>
  <c r="P63" i="14"/>
  <c r="P63" i="18"/>
  <c r="R65" i="14"/>
  <c r="Q65" i="18"/>
  <c r="Z67" i="14"/>
  <c r="AG67" i="18"/>
  <c r="AB69" i="14"/>
  <c r="AH69" i="18"/>
  <c r="Q72" i="14"/>
  <c r="AN72" i="18"/>
  <c r="Z117" i="14"/>
  <c r="AG117" i="18"/>
  <c r="AB119" i="14"/>
  <c r="AH119" i="18"/>
  <c r="Q122" i="14"/>
  <c r="AN122" i="18"/>
  <c r="K124" i="14"/>
  <c r="K124" i="18"/>
  <c r="AA126" i="14"/>
  <c r="X126" i="18"/>
  <c r="AD130" i="14"/>
  <c r="AI130" i="18"/>
  <c r="F184" i="14"/>
  <c r="F184" i="18"/>
  <c r="T132" i="14"/>
  <c r="AO132" i="18"/>
  <c r="Y189" i="10"/>
  <c r="BD215" i="9"/>
  <c r="Y216" i="10" s="1"/>
  <c r="Q185" i="14"/>
  <c r="AN185" i="18"/>
  <c r="K186" i="14"/>
  <c r="K186" i="18"/>
  <c r="AA135" i="14"/>
  <c r="X135" i="18"/>
  <c r="L195" i="14"/>
  <c r="L195" i="18"/>
  <c r="S136" i="14"/>
  <c r="AE136" i="18"/>
  <c r="U138" i="14"/>
  <c r="AF138" i="18"/>
  <c r="AD198" i="14"/>
  <c r="AI198" i="18"/>
  <c r="G201" i="14"/>
  <c r="G201" i="18"/>
  <c r="I203" i="14"/>
  <c r="I203" i="18"/>
  <c r="X143" i="14"/>
  <c r="S143" i="18"/>
  <c r="AF145" i="14"/>
  <c r="T145" i="18"/>
  <c r="AH147" i="14"/>
  <c r="AJ147" i="18"/>
  <c r="P207" i="14"/>
  <c r="P207" i="18"/>
  <c r="R209" i="14"/>
  <c r="Q209" i="18"/>
  <c r="Z148" i="14"/>
  <c r="AG148" i="18"/>
  <c r="AC151" i="14"/>
  <c r="W151" i="18"/>
  <c r="F153" i="14"/>
  <c r="F153" i="18"/>
  <c r="T211" i="14"/>
  <c r="AO211" i="18"/>
  <c r="W214" i="14"/>
  <c r="AP214" i="18"/>
  <c r="AE155" i="14"/>
  <c r="Z155" i="18"/>
  <c r="H158" i="14"/>
  <c r="H158" i="18"/>
  <c r="Y163" i="14"/>
  <c r="Y163" i="18"/>
  <c r="AG165" i="14"/>
  <c r="AA165" i="18"/>
  <c r="AI167" i="14"/>
  <c r="AB167" i="18"/>
  <c r="Q171" i="14"/>
  <c r="AN171" i="18"/>
  <c r="K173" i="14"/>
  <c r="K173" i="18"/>
  <c r="AA175" i="14"/>
  <c r="X175" i="18"/>
  <c r="L178" i="14"/>
  <c r="L178" i="18"/>
  <c r="S181" i="14"/>
  <c r="AE181" i="18"/>
  <c r="X217" i="10"/>
  <c r="W220" i="14"/>
  <c r="AP220" i="18"/>
  <c r="AE222" i="14"/>
  <c r="Z222" i="18"/>
  <c r="H225" i="14"/>
  <c r="H225" i="18"/>
  <c r="Y230" i="14"/>
  <c r="Y230" i="18"/>
  <c r="AG232" i="14"/>
  <c r="AA232" i="18"/>
  <c r="AI234" i="14"/>
  <c r="AB234" i="18"/>
  <c r="Q238" i="14"/>
  <c r="AN238" i="18"/>
  <c r="K240" i="14"/>
  <c r="K240" i="18"/>
  <c r="AA242" i="14"/>
  <c r="X242" i="18"/>
  <c r="L245" i="14"/>
  <c r="L245" i="18"/>
  <c r="S248" i="14"/>
  <c r="AE248" i="18"/>
  <c r="U250" i="14"/>
  <c r="AF250" i="18"/>
  <c r="AD253" i="14"/>
  <c r="AI253" i="18"/>
  <c r="G256" i="14"/>
  <c r="G256" i="18"/>
  <c r="I258" i="14"/>
  <c r="I258" i="18"/>
  <c r="X261" i="14"/>
  <c r="S261" i="18"/>
  <c r="AG265" i="14"/>
  <c r="AA265" i="18"/>
  <c r="AF313" i="10"/>
  <c r="P268" i="14"/>
  <c r="P268" i="18"/>
  <c r="R270" i="14"/>
  <c r="Q270" i="18"/>
  <c r="Z316" i="14"/>
  <c r="AG316" i="18"/>
  <c r="AC271" i="14"/>
  <c r="W271" i="18"/>
  <c r="F274" i="14"/>
  <c r="F274" i="18"/>
  <c r="T276" i="14"/>
  <c r="AO276" i="18"/>
  <c r="W320" i="14"/>
  <c r="AP320" i="18"/>
  <c r="AE322" i="14"/>
  <c r="Z322" i="18"/>
  <c r="H278" i="14"/>
  <c r="H278" i="18"/>
  <c r="Y283" i="14"/>
  <c r="Y283" i="18"/>
  <c r="AG285" i="14"/>
  <c r="AA285" i="18"/>
  <c r="AI326" i="14"/>
  <c r="AB326" i="18"/>
  <c r="Q287" i="14"/>
  <c r="AN287" i="18"/>
  <c r="K289" i="14"/>
  <c r="K289" i="18"/>
  <c r="AA291" i="14"/>
  <c r="X291" i="18"/>
  <c r="L294" i="14"/>
  <c r="L294" i="18"/>
  <c r="S297" i="14"/>
  <c r="AE297" i="18"/>
  <c r="U299" i="14"/>
  <c r="AF299" i="18"/>
  <c r="AD302" i="14"/>
  <c r="AI302" i="18"/>
  <c r="G305" i="14"/>
  <c r="G305" i="18"/>
  <c r="I307" i="14"/>
  <c r="I307" i="18"/>
  <c r="X310" i="14"/>
  <c r="S310" i="18"/>
  <c r="J352" i="14"/>
  <c r="J352" i="18"/>
  <c r="AG331" i="14"/>
  <c r="AA331" i="18"/>
  <c r="AI333" i="14"/>
  <c r="AB333" i="18"/>
  <c r="Q337" i="14"/>
  <c r="AN337" i="18"/>
  <c r="K339" i="14"/>
  <c r="K339" i="18"/>
  <c r="AA341" i="14"/>
  <c r="X341" i="18"/>
  <c r="L344" i="14"/>
  <c r="L344" i="18"/>
  <c r="S347" i="14"/>
  <c r="AE347" i="18"/>
  <c r="U349" i="14"/>
  <c r="AF349" i="18"/>
  <c r="W5" i="10"/>
  <c r="AA9" i="14"/>
  <c r="X9" i="18"/>
  <c r="BN11" i="9"/>
  <c r="L12" i="10" s="1"/>
  <c r="R14" i="14"/>
  <c r="Q14" i="18"/>
  <c r="AA17" i="14"/>
  <c r="X17" i="18"/>
  <c r="G76" i="14"/>
  <c r="G76" i="18"/>
  <c r="Y77" i="14"/>
  <c r="Y77" i="18"/>
  <c r="AG78" i="14"/>
  <c r="AA78" i="18"/>
  <c r="AI79" i="14"/>
  <c r="AB79" i="18"/>
  <c r="Q93" i="14"/>
  <c r="AN93" i="18"/>
  <c r="K95" i="14"/>
  <c r="K95" i="18"/>
  <c r="AA27" i="14"/>
  <c r="X27" i="18"/>
  <c r="AR29" i="9"/>
  <c r="N30" i="10" s="1"/>
  <c r="R97" i="14"/>
  <c r="Q97" i="18"/>
  <c r="Z99" i="14"/>
  <c r="AG99" i="18"/>
  <c r="BE100" i="9"/>
  <c r="Z101" i="10" s="1"/>
  <c r="Q33" i="14"/>
  <c r="AN33" i="18"/>
  <c r="K80" i="14"/>
  <c r="K80" i="18"/>
  <c r="AA81" i="14"/>
  <c r="X81" i="18"/>
  <c r="AR36" i="9"/>
  <c r="N37" i="10" s="1"/>
  <c r="R103" i="14"/>
  <c r="Q103" i="18"/>
  <c r="Z105" i="14"/>
  <c r="AG105" i="18"/>
  <c r="AB107" i="14"/>
  <c r="AH107" i="18"/>
  <c r="Q39" i="14"/>
  <c r="AN39" i="18"/>
  <c r="K41" i="14"/>
  <c r="K41" i="18"/>
  <c r="AA42" i="14"/>
  <c r="X42" i="18"/>
  <c r="AR84" i="9"/>
  <c r="N85" i="10" s="1"/>
  <c r="R109" i="14"/>
  <c r="Q109" i="18"/>
  <c r="Z111" i="14"/>
  <c r="AG111" i="18"/>
  <c r="AB113" i="14"/>
  <c r="AH113" i="18"/>
  <c r="Q47" i="14"/>
  <c r="AN47" i="18"/>
  <c r="K49" i="14"/>
  <c r="K49" i="18"/>
  <c r="AA51" i="14"/>
  <c r="X51" i="18"/>
  <c r="AR53" i="9"/>
  <c r="N54" i="10" s="1"/>
  <c r="R56" i="14"/>
  <c r="Q56" i="18"/>
  <c r="U56" i="18" s="1"/>
  <c r="J56" i="11" s="1"/>
  <c r="Z58" i="14"/>
  <c r="AG58" i="18"/>
  <c r="AB60" i="14"/>
  <c r="AH60" i="18"/>
  <c r="Q63" i="14"/>
  <c r="AN63" i="18"/>
  <c r="K65" i="14"/>
  <c r="K65" i="18"/>
  <c r="AA67" i="14"/>
  <c r="X67" i="18"/>
  <c r="P70" i="14"/>
  <c r="P70" i="18"/>
  <c r="AE71" i="14"/>
  <c r="Z71" i="18"/>
  <c r="I117" i="14"/>
  <c r="I117" i="18"/>
  <c r="W119" i="14"/>
  <c r="AP119" i="18"/>
  <c r="Y121" i="14"/>
  <c r="Y121" i="18"/>
  <c r="AG123" i="14"/>
  <c r="AA123" i="18"/>
  <c r="AI125" i="14"/>
  <c r="AB125" i="18"/>
  <c r="AR128" i="9"/>
  <c r="Y130" i="14"/>
  <c r="Y130" i="18"/>
  <c r="AD183" i="10"/>
  <c r="BI187" i="9"/>
  <c r="AD188" i="10" s="1"/>
  <c r="AH131" i="14"/>
  <c r="AJ131" i="18"/>
  <c r="T189" i="10"/>
  <c r="AX215" i="9"/>
  <c r="T216" i="10" s="1"/>
  <c r="X191" i="14"/>
  <c r="S191" i="18"/>
  <c r="AF185" i="14"/>
  <c r="T185" i="18"/>
  <c r="AH186" i="14"/>
  <c r="AJ186" i="18"/>
  <c r="AJ135" i="14"/>
  <c r="AK135" i="18"/>
  <c r="Y195" i="14"/>
  <c r="Y195" i="18"/>
  <c r="AG197" i="14"/>
  <c r="AA197" i="18"/>
  <c r="AI137" i="14"/>
  <c r="AB137" i="18"/>
  <c r="X140" i="14"/>
  <c r="S140" i="18"/>
  <c r="AF199" i="14"/>
  <c r="T199" i="18"/>
  <c r="AH201" i="14"/>
  <c r="AJ201" i="18"/>
  <c r="BM202" i="9"/>
  <c r="AH203" i="10" s="1"/>
  <c r="Y143" i="14"/>
  <c r="Y143" i="18"/>
  <c r="AG145" i="14"/>
  <c r="AA145" i="18"/>
  <c r="AI147" i="14"/>
  <c r="AB147" i="18"/>
  <c r="X206" i="14"/>
  <c r="S206" i="18"/>
  <c r="AF208" i="14"/>
  <c r="T208" i="18"/>
  <c r="AH210" i="14"/>
  <c r="AJ210" i="18"/>
  <c r="AJ149" i="14"/>
  <c r="AK149" i="18"/>
  <c r="Y152" i="14"/>
  <c r="Y152" i="18"/>
  <c r="AG153" i="14"/>
  <c r="AA153" i="18"/>
  <c r="AI211" i="14"/>
  <c r="AB211" i="18"/>
  <c r="X214" i="14"/>
  <c r="S214" i="18"/>
  <c r="AF155" i="14"/>
  <c r="T155" i="18"/>
  <c r="U155" i="18" s="1"/>
  <c r="J155" i="11" s="1"/>
  <c r="AH157" i="14"/>
  <c r="AJ157" i="18"/>
  <c r="AJ159" i="14"/>
  <c r="AK159" i="18"/>
  <c r="Y162" i="14"/>
  <c r="Y162" i="18"/>
  <c r="AG164" i="14"/>
  <c r="AA164" i="18"/>
  <c r="AI166" i="14"/>
  <c r="AB166" i="18"/>
  <c r="X169" i="14"/>
  <c r="S169" i="18"/>
  <c r="AF171" i="14"/>
  <c r="T171" i="18"/>
  <c r="AH173" i="14"/>
  <c r="AJ173" i="18"/>
  <c r="AJ175" i="14"/>
  <c r="AK175" i="18"/>
  <c r="Y178" i="14"/>
  <c r="Y178" i="18"/>
  <c r="AG180" i="14"/>
  <c r="AA180" i="18"/>
  <c r="S217" i="10"/>
  <c r="AW262" i="9"/>
  <c r="S263" i="10" s="1"/>
  <c r="AJ218" i="14"/>
  <c r="AK218" i="18"/>
  <c r="Y221" i="14"/>
  <c r="Y221" i="18"/>
  <c r="AG223" i="14"/>
  <c r="AA223" i="18"/>
  <c r="AI225" i="14"/>
  <c r="AB225" i="18"/>
  <c r="X228" i="14"/>
  <c r="S228" i="18"/>
  <c r="AF230" i="14"/>
  <c r="T230" i="18"/>
  <c r="AH232" i="14"/>
  <c r="AJ232" i="18"/>
  <c r="AJ234" i="14"/>
  <c r="AK234" i="18"/>
  <c r="Y237" i="14"/>
  <c r="Y237" i="18"/>
  <c r="AG239" i="14"/>
  <c r="AA239" i="18"/>
  <c r="AI241" i="14"/>
  <c r="AB241" i="18"/>
  <c r="X244" i="14"/>
  <c r="S244" i="18"/>
  <c r="AF246" i="14"/>
  <c r="T246" i="18"/>
  <c r="U246" i="18" s="1"/>
  <c r="J246" i="11" s="1"/>
  <c r="AH248" i="14"/>
  <c r="AJ248" i="18"/>
  <c r="AJ250" i="14"/>
  <c r="AK250" i="18"/>
  <c r="Y253" i="14"/>
  <c r="Y253" i="18"/>
  <c r="AG255" i="14"/>
  <c r="AA255" i="18"/>
  <c r="AI257" i="14"/>
  <c r="AB257" i="18"/>
  <c r="X260" i="14"/>
  <c r="S260" i="18"/>
  <c r="AF262" i="14"/>
  <c r="T262" i="18"/>
  <c r="AE264" i="10"/>
  <c r="S313" i="10"/>
  <c r="AW328" i="9"/>
  <c r="S329" i="10" s="1"/>
  <c r="AJ314" i="14"/>
  <c r="AK314" i="18"/>
  <c r="Y268" i="14"/>
  <c r="Y268" i="18"/>
  <c r="AG270" i="14"/>
  <c r="AA270" i="18"/>
  <c r="AI316" i="14"/>
  <c r="AB316" i="18"/>
  <c r="X271" i="14"/>
  <c r="S271" i="18"/>
  <c r="AF273" i="14"/>
  <c r="T273" i="18"/>
  <c r="AH275" i="14"/>
  <c r="AJ275" i="18"/>
  <c r="AJ277" i="14"/>
  <c r="AK277" i="18"/>
  <c r="Y321" i="14"/>
  <c r="Y321" i="18"/>
  <c r="AG323" i="14"/>
  <c r="AA323" i="18"/>
  <c r="AI278" i="14"/>
  <c r="AB278" i="18"/>
  <c r="X281" i="14"/>
  <c r="S281" i="18"/>
  <c r="AF283" i="14"/>
  <c r="T283" i="18"/>
  <c r="AH285" i="14"/>
  <c r="AJ285" i="18"/>
  <c r="AJ326" i="14"/>
  <c r="AK326" i="18"/>
  <c r="Y286" i="14"/>
  <c r="Y286" i="18"/>
  <c r="AG288" i="14"/>
  <c r="AA288" i="18"/>
  <c r="AI290" i="14"/>
  <c r="AB290" i="18"/>
  <c r="X293" i="14"/>
  <c r="S293" i="18"/>
  <c r="AF295" i="14"/>
  <c r="T295" i="18"/>
  <c r="AH297" i="14"/>
  <c r="AJ297" i="18"/>
  <c r="AJ299" i="14"/>
  <c r="AK299" i="18"/>
  <c r="Y302" i="14"/>
  <c r="Y302" i="18"/>
  <c r="AG304" i="14"/>
  <c r="AA304" i="18"/>
  <c r="AI306" i="14"/>
  <c r="AB306" i="18"/>
  <c r="X309" i="14"/>
  <c r="S309" i="18"/>
  <c r="AF311" i="14"/>
  <c r="T311" i="18"/>
  <c r="V311" i="18" s="1"/>
  <c r="K311" i="11" s="1"/>
  <c r="BG351" i="9"/>
  <c r="AB352" i="10" s="1"/>
  <c r="AI332" i="14"/>
  <c r="AB332" i="18"/>
  <c r="X335" i="14"/>
  <c r="S335" i="18"/>
  <c r="AF337" i="14"/>
  <c r="T337" i="18"/>
  <c r="AH339" i="14"/>
  <c r="AJ339" i="18"/>
  <c r="AJ341" i="14"/>
  <c r="AK341" i="18"/>
  <c r="Y344" i="14"/>
  <c r="Y344" i="18"/>
  <c r="AG346" i="14"/>
  <c r="AA346" i="18"/>
  <c r="AI348" i="14"/>
  <c r="AB348" i="18"/>
  <c r="X351" i="14"/>
  <c r="S351" i="18"/>
  <c r="AC353" i="10"/>
  <c r="H356" i="14"/>
  <c r="H356" i="18"/>
  <c r="J358" i="18"/>
  <c r="J358" i="14"/>
  <c r="AD360" i="14"/>
  <c r="AI360" i="18"/>
  <c r="G363" i="14"/>
  <c r="G363" i="18"/>
  <c r="I365" i="14"/>
  <c r="I365" i="18"/>
  <c r="W367" i="14"/>
  <c r="AP367" i="18"/>
  <c r="J362" i="18"/>
  <c r="J362" i="14"/>
  <c r="M362" i="10"/>
  <c r="E362" i="11" s="1"/>
  <c r="Y297" i="14"/>
  <c r="Y297" i="18"/>
  <c r="E369" i="9"/>
  <c r="T7" i="14"/>
  <c r="AO7" i="18"/>
  <c r="V9" i="14"/>
  <c r="R9" i="18"/>
  <c r="L11" i="14"/>
  <c r="L11" i="18"/>
  <c r="S14" i="14"/>
  <c r="AE14" i="18"/>
  <c r="U16" i="14"/>
  <c r="AF16" i="18"/>
  <c r="AC18" i="14"/>
  <c r="W18" i="18"/>
  <c r="BN19" i="9"/>
  <c r="R75" i="14"/>
  <c r="Q75" i="18"/>
  <c r="Z76" i="14"/>
  <c r="AG76" i="18"/>
  <c r="P89" i="14"/>
  <c r="P89" i="18"/>
  <c r="R77" i="14"/>
  <c r="Q77" i="18"/>
  <c r="Z78" i="14"/>
  <c r="AG78" i="18"/>
  <c r="AB79" i="14"/>
  <c r="AH79" i="18"/>
  <c r="AS91" i="9"/>
  <c r="O92" i="10" s="1"/>
  <c r="K94" i="14"/>
  <c r="K94" i="18"/>
  <c r="AA26" i="14"/>
  <c r="X26" i="18"/>
  <c r="F96" i="14"/>
  <c r="F96" i="18"/>
  <c r="T98" i="14"/>
  <c r="AO98" i="18"/>
  <c r="V100" i="14"/>
  <c r="R100" i="18"/>
  <c r="AD31" i="14"/>
  <c r="AI31" i="18"/>
  <c r="G34" i="14"/>
  <c r="G34" i="18"/>
  <c r="I35" i="14"/>
  <c r="I35" i="18"/>
  <c r="W36" i="14"/>
  <c r="AP36" i="18"/>
  <c r="BA36" i="9"/>
  <c r="W37" i="10" s="1"/>
  <c r="AG103" i="14"/>
  <c r="AA103" i="18"/>
  <c r="AI105" i="14"/>
  <c r="AB105" i="18"/>
  <c r="P108" i="14"/>
  <c r="P108" i="18"/>
  <c r="R39" i="14"/>
  <c r="Q39" i="18"/>
  <c r="Z41" i="14"/>
  <c r="AG41" i="18"/>
  <c r="AB42" i="14"/>
  <c r="AH42" i="18"/>
  <c r="L43" i="14"/>
  <c r="L43" i="18"/>
  <c r="S109" i="14"/>
  <c r="AE109" i="18"/>
  <c r="U111" i="14"/>
  <c r="AF111" i="18"/>
  <c r="BF112" i="9"/>
  <c r="AA113" i="10" s="1"/>
  <c r="BH45" i="9"/>
  <c r="AC46" i="10" s="1"/>
  <c r="H49" i="14"/>
  <c r="H49" i="18"/>
  <c r="J51" i="18"/>
  <c r="J51" i="14"/>
  <c r="M51" i="10"/>
  <c r="E51" i="11" s="1"/>
  <c r="X53" i="14"/>
  <c r="S53" i="18"/>
  <c r="AF55" i="14"/>
  <c r="T55" i="18"/>
  <c r="AH57" i="14"/>
  <c r="AJ57" i="18"/>
  <c r="AJ59" i="14"/>
  <c r="AK59" i="18"/>
  <c r="AS61" i="9"/>
  <c r="O62" i="10" s="1"/>
  <c r="K64" i="14"/>
  <c r="K64" i="18"/>
  <c r="AA66" i="14"/>
  <c r="X66" i="18"/>
  <c r="F71" i="14"/>
  <c r="F71" i="18"/>
  <c r="H115" i="10"/>
  <c r="AO127" i="9"/>
  <c r="H128" i="10" s="1"/>
  <c r="U116" i="14"/>
  <c r="AF116" i="18"/>
  <c r="BF117" i="9"/>
  <c r="AA118" i="10" s="1"/>
  <c r="AE120" i="14"/>
  <c r="Z120" i="18"/>
  <c r="H123" i="14"/>
  <c r="H123" i="18"/>
  <c r="J125" i="18"/>
  <c r="J125" i="14"/>
  <c r="M125" i="10"/>
  <c r="E125" i="11" s="1"/>
  <c r="X127" i="14"/>
  <c r="S127" i="18"/>
  <c r="BH128" i="9"/>
  <c r="I131" i="14"/>
  <c r="I131" i="18"/>
  <c r="X190" i="14"/>
  <c r="S190" i="18"/>
  <c r="AF192" i="14"/>
  <c r="T192" i="18"/>
  <c r="AH133" i="14"/>
  <c r="AJ133" i="18"/>
  <c r="AJ134" i="14"/>
  <c r="AK134" i="18"/>
  <c r="Q194" i="14"/>
  <c r="AN194" i="18"/>
  <c r="K196" i="14"/>
  <c r="K196" i="18"/>
  <c r="AA136" i="14"/>
  <c r="X136" i="18"/>
  <c r="F198" i="14"/>
  <c r="F198" i="18"/>
  <c r="T200" i="14"/>
  <c r="AO200" i="18"/>
  <c r="V202" i="14"/>
  <c r="R202" i="18"/>
  <c r="AD141" i="14"/>
  <c r="AI141" i="18"/>
  <c r="G144" i="14"/>
  <c r="G144" i="18"/>
  <c r="I146" i="14"/>
  <c r="I146" i="18"/>
  <c r="W204" i="14"/>
  <c r="AP204" i="18"/>
  <c r="Y206" i="14"/>
  <c r="Y206" i="18"/>
  <c r="AG208" i="14"/>
  <c r="AA208" i="18"/>
  <c r="AI210" i="14"/>
  <c r="AB210" i="18"/>
  <c r="P150" i="14"/>
  <c r="P150" i="18"/>
  <c r="R152" i="14"/>
  <c r="Q152" i="18"/>
  <c r="Z153" i="14"/>
  <c r="AG153" i="18"/>
  <c r="AB211" i="14"/>
  <c r="AH211" i="18"/>
  <c r="L213" i="14"/>
  <c r="L213" i="18"/>
  <c r="S155" i="14"/>
  <c r="AE155" i="18"/>
  <c r="U157" i="14"/>
  <c r="AF157" i="18"/>
  <c r="BF158" i="9"/>
  <c r="AA159" i="10" s="1"/>
  <c r="AE161" i="14"/>
  <c r="Z161" i="18"/>
  <c r="H164" i="14"/>
  <c r="H164" i="18"/>
  <c r="J166" i="18"/>
  <c r="J166" i="14"/>
  <c r="X168" i="14"/>
  <c r="S168" i="18"/>
  <c r="AF170" i="14"/>
  <c r="T170" i="18"/>
  <c r="AH172" i="14"/>
  <c r="AJ172" i="18"/>
  <c r="AJ174" i="14"/>
  <c r="AK174" i="18"/>
  <c r="Q177" i="14"/>
  <c r="AN177" i="18"/>
  <c r="K179" i="14"/>
  <c r="K179" i="18"/>
  <c r="AA181" i="14"/>
  <c r="X181" i="18"/>
  <c r="L219" i="14"/>
  <c r="M219" i="14" s="1"/>
  <c r="L219" i="18"/>
  <c r="M219" i="18" s="1"/>
  <c r="G219" i="11" s="1"/>
  <c r="S222" i="14"/>
  <c r="AE222" i="18"/>
  <c r="U224" i="14"/>
  <c r="AF224" i="18"/>
  <c r="BF225" i="9"/>
  <c r="AA226" i="10" s="1"/>
  <c r="AE228" i="14"/>
  <c r="Z228" i="18"/>
  <c r="H231" i="14"/>
  <c r="H231" i="18"/>
  <c r="J233" i="18"/>
  <c r="J233" i="14"/>
  <c r="X235" i="14"/>
  <c r="S235" i="18"/>
  <c r="AF237" i="14"/>
  <c r="T237" i="18"/>
  <c r="AH239" i="14"/>
  <c r="AJ239" i="18"/>
  <c r="AJ241" i="14"/>
  <c r="AK241" i="18"/>
  <c r="Q244" i="14"/>
  <c r="AN244" i="18"/>
  <c r="K246" i="14"/>
  <c r="K246" i="18"/>
  <c r="AA248" i="14"/>
  <c r="X248" i="18"/>
  <c r="F253" i="14"/>
  <c r="F253" i="18"/>
  <c r="T255" i="14"/>
  <c r="AO255" i="18"/>
  <c r="V257" i="14"/>
  <c r="R257" i="18"/>
  <c r="AD259" i="14"/>
  <c r="AI259" i="18"/>
  <c r="G262" i="14"/>
  <c r="G262" i="18"/>
  <c r="W314" i="14"/>
  <c r="AP314" i="18"/>
  <c r="Y267" i="14"/>
  <c r="Y267" i="18"/>
  <c r="AG269" i="14"/>
  <c r="AA269" i="18"/>
  <c r="AI315" i="14"/>
  <c r="AB315" i="18"/>
  <c r="P318" i="14"/>
  <c r="P318" i="18"/>
  <c r="R272" i="14"/>
  <c r="Q272" i="18"/>
  <c r="Z274" i="14"/>
  <c r="AG274" i="18"/>
  <c r="AB276" i="14"/>
  <c r="AH276" i="18"/>
  <c r="L319" i="14"/>
  <c r="N319" i="14" s="1"/>
  <c r="L319" i="18"/>
  <c r="N319" i="18" s="1"/>
  <c r="S322" i="14"/>
  <c r="AE322" i="18"/>
  <c r="U324" i="14"/>
  <c r="AF324" i="18"/>
  <c r="BF278" i="9"/>
  <c r="AA279" i="10" s="1"/>
  <c r="AE281" i="14"/>
  <c r="Z281" i="18"/>
  <c r="H284" i="14"/>
  <c r="H284" i="18"/>
  <c r="J325" i="18"/>
  <c r="J325" i="14"/>
  <c r="M325" i="10"/>
  <c r="E325" i="11" s="1"/>
  <c r="X327" i="14"/>
  <c r="S327" i="18"/>
  <c r="AF286" i="14"/>
  <c r="T286" i="18"/>
  <c r="AH288" i="14"/>
  <c r="AJ288" i="18"/>
  <c r="AJ290" i="14"/>
  <c r="AK290" i="18"/>
  <c r="Q293" i="14"/>
  <c r="AN293" i="18"/>
  <c r="K295" i="14"/>
  <c r="K295" i="18"/>
  <c r="AA297" i="14"/>
  <c r="X297" i="18"/>
  <c r="F302" i="14"/>
  <c r="F302" i="18"/>
  <c r="T304" i="14"/>
  <c r="AO304" i="18"/>
  <c r="V306" i="14"/>
  <c r="R306" i="18"/>
  <c r="AD308" i="14"/>
  <c r="AI308" i="18"/>
  <c r="AL308" i="18" s="1"/>
  <c r="N308" i="11" s="1"/>
  <c r="G311" i="14"/>
  <c r="G311" i="18"/>
  <c r="AZ351" i="9"/>
  <c r="V352" i="10" s="1"/>
  <c r="J332" i="18"/>
  <c r="J332" i="14"/>
  <c r="M332" i="10"/>
  <c r="E332" i="11" s="1"/>
  <c r="X334" i="14"/>
  <c r="S334" i="18"/>
  <c r="AF336" i="14"/>
  <c r="T336" i="18"/>
  <c r="AH338" i="14"/>
  <c r="AJ338" i="18"/>
  <c r="AJ340" i="14"/>
  <c r="AK340" i="18"/>
  <c r="Q343" i="14"/>
  <c r="AN343" i="18"/>
  <c r="K345" i="14"/>
  <c r="K345" i="18"/>
  <c r="AA347" i="14"/>
  <c r="X347" i="18"/>
  <c r="S354" i="14"/>
  <c r="AE354" i="18"/>
  <c r="U356" i="14"/>
  <c r="AF356" i="18"/>
  <c r="BF357" i="9"/>
  <c r="AA358" i="10" s="1"/>
  <c r="AE360" i="14"/>
  <c r="Z360" i="18"/>
  <c r="H363" i="14"/>
  <c r="H363" i="18"/>
  <c r="J365" i="18"/>
  <c r="J365" i="14"/>
  <c r="X367" i="14"/>
  <c r="S367" i="18"/>
  <c r="V364" i="14"/>
  <c r="R364" i="18"/>
  <c r="R368" i="14"/>
  <c r="Q368" i="18"/>
  <c r="AT357" i="9"/>
  <c r="P358" i="10" s="1"/>
  <c r="G5" i="10"/>
  <c r="AN18" i="9"/>
  <c r="G19" i="10" s="1"/>
  <c r="T6" i="14"/>
  <c r="AO6" i="18"/>
  <c r="AE11" i="14"/>
  <c r="Z11" i="18"/>
  <c r="J16" i="18"/>
  <c r="J16" i="14"/>
  <c r="T21" i="14"/>
  <c r="AO21" i="18"/>
  <c r="AX21" i="9"/>
  <c r="T22" i="10" s="1"/>
  <c r="G113" i="9"/>
  <c r="G77" i="14"/>
  <c r="G77" i="18"/>
  <c r="I78" i="14"/>
  <c r="I78" i="18"/>
  <c r="W79" i="14"/>
  <c r="AP79" i="18"/>
  <c r="BI91" i="9"/>
  <c r="AD92" i="10" s="1"/>
  <c r="AH94" i="14"/>
  <c r="AJ94" i="18"/>
  <c r="AJ26" i="14"/>
  <c r="AK26" i="18"/>
  <c r="Q29" i="14"/>
  <c r="AN29" i="18"/>
  <c r="K96" i="14"/>
  <c r="K96" i="18"/>
  <c r="AA98" i="14"/>
  <c r="X98" i="18"/>
  <c r="AM31" i="9"/>
  <c r="F32" i="10" s="1"/>
  <c r="T34" i="14"/>
  <c r="AO34" i="18"/>
  <c r="AX34" i="9"/>
  <c r="T35" i="10" s="1"/>
  <c r="BG35" i="9"/>
  <c r="AB36" i="10" s="1"/>
  <c r="G102" i="14"/>
  <c r="G102" i="18"/>
  <c r="I104" i="14"/>
  <c r="I104" i="18"/>
  <c r="W106" i="14"/>
  <c r="AP106" i="18"/>
  <c r="Y108" i="14"/>
  <c r="Y108" i="18"/>
  <c r="AG39" i="14"/>
  <c r="AA39" i="18"/>
  <c r="AI41" i="14"/>
  <c r="AB41" i="18"/>
  <c r="AR83" i="9"/>
  <c r="N84" i="10" s="1"/>
  <c r="AT84" i="9"/>
  <c r="P85" i="10" s="1"/>
  <c r="Z109" i="14"/>
  <c r="AG109" i="18"/>
  <c r="AB111" i="14"/>
  <c r="AH111" i="18"/>
  <c r="BN112" i="9"/>
  <c r="L113" i="10" s="1"/>
  <c r="S47" i="14"/>
  <c r="AE47" i="18"/>
  <c r="U49" i="14"/>
  <c r="AF49" i="18"/>
  <c r="BF50" i="9"/>
  <c r="AA51" i="10" s="1"/>
  <c r="AE53" i="14"/>
  <c r="Z53" i="18"/>
  <c r="H56" i="14"/>
  <c r="H56" i="18"/>
  <c r="J58" i="18"/>
  <c r="J58" i="14"/>
  <c r="M58" i="10"/>
  <c r="E58" i="11" s="1"/>
  <c r="AZ59" i="9"/>
  <c r="V60" i="10" s="1"/>
  <c r="BI61" i="9"/>
  <c r="AD62" i="10" s="1"/>
  <c r="AH64" i="14"/>
  <c r="AJ64" i="18"/>
  <c r="AJ66" i="14"/>
  <c r="AK66" i="18"/>
  <c r="Q69" i="14"/>
  <c r="AN69" i="18"/>
  <c r="S71" i="14"/>
  <c r="AE71" i="18"/>
  <c r="I115" i="10"/>
  <c r="AP127" i="9"/>
  <c r="I128" i="10" s="1"/>
  <c r="V116" i="14"/>
  <c r="R116" i="18"/>
  <c r="BG117" i="9"/>
  <c r="AB118" i="10" s="1"/>
  <c r="G121" i="14"/>
  <c r="G121" i="18"/>
  <c r="I123" i="14"/>
  <c r="I123" i="18"/>
  <c r="W125" i="14"/>
  <c r="AP125" i="18"/>
  <c r="Y127" i="14"/>
  <c r="Y127" i="18"/>
  <c r="BI128" i="9"/>
  <c r="R183" i="10"/>
  <c r="AV187" i="9"/>
  <c r="R188" i="10" s="1"/>
  <c r="AI184" i="14"/>
  <c r="AB184" i="18"/>
  <c r="Q190" i="14"/>
  <c r="AN190" i="18"/>
  <c r="K192" i="14"/>
  <c r="K192" i="18"/>
  <c r="AA133" i="14"/>
  <c r="X133" i="18"/>
  <c r="F194" i="14"/>
  <c r="F194" i="18"/>
  <c r="T196" i="14"/>
  <c r="AO196" i="18"/>
  <c r="V136" i="14"/>
  <c r="R136" i="18"/>
  <c r="BG137" i="9"/>
  <c r="AB138" i="10" s="1"/>
  <c r="G198" i="14"/>
  <c r="G198" i="18"/>
  <c r="I200" i="14"/>
  <c r="I200" i="18"/>
  <c r="W202" i="14"/>
  <c r="AP202" i="18"/>
  <c r="Y141" i="14"/>
  <c r="Y141" i="18"/>
  <c r="AG143" i="14"/>
  <c r="AA143" i="18"/>
  <c r="AI145" i="14"/>
  <c r="AB145" i="18"/>
  <c r="AR203" i="9"/>
  <c r="N204" i="10" s="1"/>
  <c r="R206" i="14"/>
  <c r="Q206" i="18"/>
  <c r="Z208" i="14"/>
  <c r="AG208" i="18"/>
  <c r="AB210" i="14"/>
  <c r="AH210" i="18"/>
  <c r="BN148" i="9"/>
  <c r="L149" i="10" s="1"/>
  <c r="S152" i="14"/>
  <c r="AE152" i="18"/>
  <c r="U153" i="14"/>
  <c r="AF153" i="18"/>
  <c r="BF210" i="9"/>
  <c r="AA211" i="10" s="1"/>
  <c r="AE213" i="14"/>
  <c r="Z213" i="18"/>
  <c r="H155" i="14"/>
  <c r="H155" i="18"/>
  <c r="J157" i="18"/>
  <c r="J157" i="14"/>
  <c r="M157" i="10"/>
  <c r="E157" i="11" s="1"/>
  <c r="AZ158" i="9"/>
  <c r="V159" i="10" s="1"/>
  <c r="AF161" i="14"/>
  <c r="T161" i="18"/>
  <c r="AH163" i="14"/>
  <c r="AJ163" i="18"/>
  <c r="AJ165" i="14"/>
  <c r="AK165" i="18"/>
  <c r="Q168" i="14"/>
  <c r="AN168" i="18"/>
  <c r="K170" i="14"/>
  <c r="K170" i="18"/>
  <c r="AA172" i="14"/>
  <c r="X172" i="18"/>
  <c r="F177" i="14"/>
  <c r="F177" i="18"/>
  <c r="T179" i="14"/>
  <c r="AO179" i="18"/>
  <c r="V181" i="14"/>
  <c r="R181" i="18"/>
  <c r="AE219" i="14"/>
  <c r="Z219" i="18"/>
  <c r="H222" i="14"/>
  <c r="H222" i="18"/>
  <c r="J224" i="18"/>
  <c r="J224" i="14"/>
  <c r="M224" i="10"/>
  <c r="E224" i="11" s="1"/>
  <c r="AZ225" i="9"/>
  <c r="V226" i="10" s="1"/>
  <c r="AF228" i="14"/>
  <c r="T228" i="18"/>
  <c r="AH230" i="14"/>
  <c r="AJ230" i="18"/>
  <c r="AJ232" i="14"/>
  <c r="AK232" i="18"/>
  <c r="Q235" i="14"/>
  <c r="AN235" i="18"/>
  <c r="K237" i="14"/>
  <c r="K237" i="18"/>
  <c r="AA239" i="14"/>
  <c r="X239" i="18"/>
  <c r="F244" i="14"/>
  <c r="F244" i="18"/>
  <c r="T246" i="14"/>
  <c r="AO246" i="18"/>
  <c r="V248" i="14"/>
  <c r="R248" i="18"/>
  <c r="BG249" i="9"/>
  <c r="AB250" i="10" s="1"/>
  <c r="G253" i="14"/>
  <c r="G253" i="18"/>
  <c r="I255" i="14"/>
  <c r="I255" i="18"/>
  <c r="W257" i="14"/>
  <c r="AP257" i="18"/>
  <c r="Y259" i="14"/>
  <c r="Y259" i="18"/>
  <c r="AG261" i="14"/>
  <c r="AA261" i="18"/>
  <c r="S264" i="10"/>
  <c r="AW311" i="9"/>
  <c r="S312" i="10" s="1"/>
  <c r="AJ265" i="14"/>
  <c r="AK265" i="18"/>
  <c r="AR313" i="9"/>
  <c r="N314" i="10" s="1"/>
  <c r="R267" i="14"/>
  <c r="Q267" i="18"/>
  <c r="Z269" i="14"/>
  <c r="AG269" i="18"/>
  <c r="AB315" i="14"/>
  <c r="AH315" i="18"/>
  <c r="BN316" i="9"/>
  <c r="L317" i="10" s="1"/>
  <c r="S272" i="14"/>
  <c r="AE272" i="18"/>
  <c r="U274" i="14"/>
  <c r="AF274" i="18"/>
  <c r="BF275" i="9"/>
  <c r="AA276" i="10" s="1"/>
  <c r="AE319" i="14"/>
  <c r="Z319" i="18"/>
  <c r="H322" i="14"/>
  <c r="H322" i="18"/>
  <c r="J324" i="18"/>
  <c r="J324" i="14"/>
  <c r="AZ278" i="9"/>
  <c r="V279" i="10" s="1"/>
  <c r="AF281" i="14"/>
  <c r="T281" i="18"/>
  <c r="AH283" i="14"/>
  <c r="AJ283" i="18"/>
  <c r="AJ285" i="14"/>
  <c r="AK285" i="18"/>
  <c r="Q327" i="14"/>
  <c r="AN327" i="18"/>
  <c r="K286" i="14"/>
  <c r="K286" i="18"/>
  <c r="AA288" i="14"/>
  <c r="X288" i="18"/>
  <c r="F293" i="14"/>
  <c r="F293" i="18"/>
  <c r="T295" i="14"/>
  <c r="AO295" i="18"/>
  <c r="V297" i="14"/>
  <c r="R297" i="18"/>
  <c r="BG298" i="9"/>
  <c r="AB299" i="10" s="1"/>
  <c r="G302" i="14"/>
  <c r="G302" i="18"/>
  <c r="I304" i="14"/>
  <c r="I304" i="18"/>
  <c r="W306" i="14"/>
  <c r="AP306" i="18"/>
  <c r="Y308" i="14"/>
  <c r="Y308" i="18"/>
  <c r="AG310" i="14"/>
  <c r="AA310" i="18"/>
  <c r="U330" i="14"/>
  <c r="AF330" i="18"/>
  <c r="AJ331" i="14"/>
  <c r="AK331" i="18"/>
  <c r="Q334" i="14"/>
  <c r="AN334" i="18"/>
  <c r="K336" i="14"/>
  <c r="K336" i="18"/>
  <c r="AA338" i="14"/>
  <c r="X338" i="18"/>
  <c r="F343" i="14"/>
  <c r="F343" i="18"/>
  <c r="T345" i="14"/>
  <c r="AO345" i="18"/>
  <c r="V347" i="14"/>
  <c r="R347" i="18"/>
  <c r="BG348" i="9"/>
  <c r="AB349" i="10" s="1"/>
  <c r="H354" i="14"/>
  <c r="H354" i="18"/>
  <c r="J356" i="18"/>
  <c r="J356" i="14"/>
  <c r="M356" i="10"/>
  <c r="E356" i="11" s="1"/>
  <c r="AZ357" i="9"/>
  <c r="V358" i="10" s="1"/>
  <c r="AF360" i="14"/>
  <c r="T360" i="18"/>
  <c r="AH362" i="14"/>
  <c r="AJ362" i="18"/>
  <c r="Q367" i="14"/>
  <c r="AN367" i="18"/>
  <c r="AD356" i="14"/>
  <c r="AI356" i="18"/>
  <c r="L364" i="14"/>
  <c r="L364" i="18"/>
  <c r="AG369" i="9"/>
  <c r="AB7" i="14"/>
  <c r="AH7" i="18"/>
  <c r="Q10" i="14"/>
  <c r="AN10" i="18"/>
  <c r="BB11" i="9"/>
  <c r="K12" i="10" s="1"/>
  <c r="AA14" i="14"/>
  <c r="X14" i="18"/>
  <c r="AN73" i="9"/>
  <c r="T75" i="14"/>
  <c r="AO75" i="18"/>
  <c r="V76" i="14"/>
  <c r="R76" i="18"/>
  <c r="AE88" i="14"/>
  <c r="Z88" i="18"/>
  <c r="H77" i="14"/>
  <c r="H77" i="18"/>
  <c r="J78" i="18"/>
  <c r="M78" i="10"/>
  <c r="E78" i="11" s="1"/>
  <c r="J78" i="14"/>
  <c r="AZ78" i="9"/>
  <c r="V79" i="10" s="1"/>
  <c r="AF91" i="14"/>
  <c r="T91" i="18"/>
  <c r="AH93" i="14"/>
  <c r="AJ93" i="18"/>
  <c r="AJ95" i="14"/>
  <c r="AK95" i="18"/>
  <c r="AS27" i="9"/>
  <c r="O28" i="10" s="1"/>
  <c r="BB29" i="9"/>
  <c r="K30" i="10" s="1"/>
  <c r="AA97" i="14"/>
  <c r="X97" i="18"/>
  <c r="F31" i="14"/>
  <c r="F31" i="18"/>
  <c r="T33" i="14"/>
  <c r="AO33" i="18"/>
  <c r="V80" i="14"/>
  <c r="R80" i="18"/>
  <c r="BG80" i="9"/>
  <c r="AB81" i="10" s="1"/>
  <c r="AN36" i="9"/>
  <c r="G37" i="10" s="1"/>
  <c r="I103" i="14"/>
  <c r="I103" i="18"/>
  <c r="W105" i="14"/>
  <c r="AP105" i="18"/>
  <c r="BA106" i="9"/>
  <c r="W107" i="10" s="1"/>
  <c r="BJ37" i="9"/>
  <c r="AE38" i="10" s="1"/>
  <c r="AI40" i="14"/>
  <c r="AB40" i="18"/>
  <c r="AR41" i="9"/>
  <c r="N42" i="10" s="1"/>
  <c r="R43" i="14"/>
  <c r="Q43" i="18"/>
  <c r="Z44" i="14"/>
  <c r="AG44" i="18"/>
  <c r="AB110" i="14"/>
  <c r="AH110" i="18"/>
  <c r="BN111" i="9"/>
  <c r="L112" i="10" s="1"/>
  <c r="AU45" i="9"/>
  <c r="Q46" i="10" s="1"/>
  <c r="U48" i="14"/>
  <c r="AF48" i="18"/>
  <c r="BF49" i="9"/>
  <c r="AA50" i="10" s="1"/>
  <c r="BH51" i="9"/>
  <c r="AC52" i="10" s="1"/>
  <c r="H55" i="14"/>
  <c r="H55" i="18"/>
  <c r="J57" i="18"/>
  <c r="J57" i="14"/>
  <c r="AZ58" i="9"/>
  <c r="V59" i="10" s="1"/>
  <c r="AF61" i="14"/>
  <c r="T61" i="18"/>
  <c r="AH63" i="14"/>
  <c r="AJ63" i="18"/>
  <c r="AJ65" i="14"/>
  <c r="AK65" i="18"/>
  <c r="AS67" i="9"/>
  <c r="O68" i="10" s="1"/>
  <c r="K70" i="14"/>
  <c r="K70" i="18"/>
  <c r="M70" i="18" s="1"/>
  <c r="G70" i="11" s="1"/>
  <c r="AA72" i="14"/>
  <c r="X72" i="18"/>
  <c r="BN116" i="9"/>
  <c r="L117" i="10" s="1"/>
  <c r="S120" i="14"/>
  <c r="AE120" i="18"/>
  <c r="U122" i="14"/>
  <c r="AF122" i="18"/>
  <c r="BF123" i="9"/>
  <c r="AA124" i="10" s="1"/>
  <c r="BH125" i="9"/>
  <c r="AC126" i="10" s="1"/>
  <c r="J184" i="18"/>
  <c r="J184" i="14"/>
  <c r="M184" i="10"/>
  <c r="E184" i="11" s="1"/>
  <c r="AZ131" i="9"/>
  <c r="V132" i="10" s="1"/>
  <c r="BH188" i="9"/>
  <c r="H192" i="14"/>
  <c r="H192" i="18"/>
  <c r="J133" i="18"/>
  <c r="J133" i="14"/>
  <c r="M133" i="10"/>
  <c r="E133" i="11" s="1"/>
  <c r="AZ133" i="9"/>
  <c r="V134" i="10" s="1"/>
  <c r="AF193" i="14"/>
  <c r="T193" i="18"/>
  <c r="AH195" i="14"/>
  <c r="AJ195" i="18"/>
  <c r="AJ197" i="14"/>
  <c r="AK197" i="18"/>
  <c r="AS137" i="9"/>
  <c r="O138" i="10" s="1"/>
  <c r="K140" i="14"/>
  <c r="K140" i="18"/>
  <c r="AA199" i="14"/>
  <c r="X199" i="18"/>
  <c r="F141" i="14"/>
  <c r="F141" i="18"/>
  <c r="T143" i="14"/>
  <c r="AO143" i="18"/>
  <c r="V145" i="14"/>
  <c r="R145" i="18"/>
  <c r="BG146" i="9"/>
  <c r="AB147" i="10" s="1"/>
  <c r="G206" i="14"/>
  <c r="G206" i="18"/>
  <c r="I208" i="14"/>
  <c r="I208" i="18"/>
  <c r="W210" i="14"/>
  <c r="AP210" i="18"/>
  <c r="BA148" i="9"/>
  <c r="W149" i="10" s="1"/>
  <c r="AG151" i="14"/>
  <c r="AA151" i="18"/>
  <c r="AI187" i="14"/>
  <c r="AB187" i="18"/>
  <c r="AR210" i="9"/>
  <c r="N211" i="10" s="1"/>
  <c r="R213" i="14"/>
  <c r="Q213" i="18"/>
  <c r="Z215" i="14"/>
  <c r="AG215" i="18"/>
  <c r="AB156" i="14"/>
  <c r="AH156" i="18"/>
  <c r="BN157" i="9"/>
  <c r="L158" i="10" s="1"/>
  <c r="S161" i="14"/>
  <c r="AE161" i="18"/>
  <c r="U163" i="14"/>
  <c r="AF163" i="18"/>
  <c r="BF164" i="9"/>
  <c r="AA165" i="10" s="1"/>
  <c r="BH166" i="9"/>
  <c r="AC167" i="10" s="1"/>
  <c r="H170" i="14"/>
  <c r="H170" i="18"/>
  <c r="J172" i="18"/>
  <c r="J172" i="14"/>
  <c r="M172" i="10"/>
  <c r="E172" i="11" s="1"/>
  <c r="AZ173" i="9"/>
  <c r="V174" i="10" s="1"/>
  <c r="AF176" i="14"/>
  <c r="T176" i="18"/>
  <c r="AH178" i="14"/>
  <c r="AJ178" i="18"/>
  <c r="AJ180" i="14"/>
  <c r="AK180" i="18"/>
  <c r="R219" i="14"/>
  <c r="Q219" i="18"/>
  <c r="Z221" i="14"/>
  <c r="AG221" i="18"/>
  <c r="AB223" i="14"/>
  <c r="AH223" i="18"/>
  <c r="BN224" i="9"/>
  <c r="L225" i="10" s="1"/>
  <c r="S228" i="14"/>
  <c r="AE228" i="18"/>
  <c r="U230" i="14"/>
  <c r="AF230" i="18"/>
  <c r="BF231" i="9"/>
  <c r="AA232" i="10" s="1"/>
  <c r="BH233" i="9"/>
  <c r="AC234" i="10" s="1"/>
  <c r="H237" i="14"/>
  <c r="H237" i="18"/>
  <c r="J239" i="18"/>
  <c r="J239" i="14"/>
  <c r="AZ240" i="9"/>
  <c r="V241" i="10" s="1"/>
  <c r="AF243" i="14"/>
  <c r="T243" i="18"/>
  <c r="AH245" i="14"/>
  <c r="AJ245" i="18"/>
  <c r="AJ247" i="14"/>
  <c r="AK247" i="18"/>
  <c r="AS249" i="9"/>
  <c r="O250" i="10" s="1"/>
  <c r="K252" i="14"/>
  <c r="K252" i="18"/>
  <c r="AA254" i="14"/>
  <c r="X254" i="18"/>
  <c r="F259" i="14"/>
  <c r="F259" i="18"/>
  <c r="T261" i="14"/>
  <c r="AO261" i="18"/>
  <c r="J264" i="10"/>
  <c r="AQ311" i="9"/>
  <c r="J312" i="10" s="1"/>
  <c r="BF264" i="9"/>
  <c r="AA265" i="10" s="1"/>
  <c r="G267" i="14"/>
  <c r="G267" i="18"/>
  <c r="I269" i="14"/>
  <c r="I269" i="18"/>
  <c r="W315" i="14"/>
  <c r="AP315" i="18"/>
  <c r="BA316" i="9"/>
  <c r="W317" i="10" s="1"/>
  <c r="AG271" i="14"/>
  <c r="AA271" i="18"/>
  <c r="AI273" i="14"/>
  <c r="AB273" i="18"/>
  <c r="AR275" i="9"/>
  <c r="N276" i="10" s="1"/>
  <c r="R319" i="14"/>
  <c r="Q319" i="18"/>
  <c r="Z321" i="14"/>
  <c r="AG321" i="18"/>
  <c r="AB323" i="14"/>
  <c r="AH323" i="18"/>
  <c r="BN277" i="9"/>
  <c r="L278" i="10" s="1"/>
  <c r="S281" i="14"/>
  <c r="AE281" i="18"/>
  <c r="U283" i="14"/>
  <c r="AF283" i="18"/>
  <c r="BF284" i="9"/>
  <c r="AA285" i="10" s="1"/>
  <c r="BH325" i="9"/>
  <c r="AC326" i="10" s="1"/>
  <c r="H286" i="14"/>
  <c r="H286" i="18"/>
  <c r="J288" i="18"/>
  <c r="J288" i="14"/>
  <c r="M288" i="10"/>
  <c r="E288" i="11" s="1"/>
  <c r="AZ289" i="9"/>
  <c r="V290" i="10" s="1"/>
  <c r="AF292" i="14"/>
  <c r="T292" i="18"/>
  <c r="AH294" i="14"/>
  <c r="AJ294" i="18"/>
  <c r="AJ296" i="14"/>
  <c r="AK296" i="18"/>
  <c r="AS298" i="9"/>
  <c r="O299" i="10" s="1"/>
  <c r="K301" i="14"/>
  <c r="K301" i="18"/>
  <c r="N301" i="18" s="1"/>
  <c r="AA303" i="14"/>
  <c r="X303" i="18"/>
  <c r="F308" i="14"/>
  <c r="F308" i="18"/>
  <c r="T310" i="14"/>
  <c r="AO310" i="18"/>
  <c r="J330" i="18"/>
  <c r="J330" i="14"/>
  <c r="BF330" i="9"/>
  <c r="AA331" i="10" s="1"/>
  <c r="BH332" i="9"/>
  <c r="AC333" i="10" s="1"/>
  <c r="H336" i="14"/>
  <c r="H336" i="18"/>
  <c r="J338" i="18"/>
  <c r="J338" i="14"/>
  <c r="M338" i="10"/>
  <c r="E338" i="11" s="1"/>
  <c r="AZ339" i="9"/>
  <c r="V340" i="10" s="1"/>
  <c r="AF342" i="14"/>
  <c r="T342" i="18"/>
  <c r="AH344" i="14"/>
  <c r="AJ344" i="18"/>
  <c r="AJ346" i="14"/>
  <c r="AK346" i="18"/>
  <c r="AS348" i="9"/>
  <c r="O349" i="10" s="1"/>
  <c r="K351" i="14"/>
  <c r="K351" i="18"/>
  <c r="AB355" i="14"/>
  <c r="AH355" i="18"/>
  <c r="BN356" i="9"/>
  <c r="L357" i="10" s="1"/>
  <c r="S360" i="14"/>
  <c r="AE360" i="18"/>
  <c r="U362" i="14"/>
  <c r="AF362" i="18"/>
  <c r="BF363" i="9"/>
  <c r="AA364" i="10" s="1"/>
  <c r="BH365" i="9"/>
  <c r="AC366" i="10" s="1"/>
  <c r="L356" i="14"/>
  <c r="L356" i="18"/>
  <c r="AT297" i="9"/>
  <c r="P298" i="10" s="1"/>
  <c r="S5" i="10"/>
  <c r="AW18" i="9"/>
  <c r="S19" i="10" s="1"/>
  <c r="AJ6" i="14"/>
  <c r="AK6" i="18"/>
  <c r="Y9" i="14"/>
  <c r="Y9" i="18"/>
  <c r="AG11" i="14"/>
  <c r="AA11" i="18"/>
  <c r="AI13" i="14"/>
  <c r="AB13" i="18"/>
  <c r="AZ15" i="9"/>
  <c r="V16" i="10" s="1"/>
  <c r="AF18" i="14"/>
  <c r="T18" i="18"/>
  <c r="BJ19" i="9"/>
  <c r="BK73" i="9"/>
  <c r="AJ21" i="14"/>
  <c r="AK21" i="18"/>
  <c r="AF88" i="14"/>
  <c r="T88" i="18"/>
  <c r="BK89" i="9"/>
  <c r="AF90" i="10" s="1"/>
  <c r="AJ23" i="14"/>
  <c r="AK23" i="18"/>
  <c r="AS78" i="9"/>
  <c r="O79" i="10" s="1"/>
  <c r="K91" i="14"/>
  <c r="K91" i="18"/>
  <c r="AA93" i="14"/>
  <c r="X93" i="18"/>
  <c r="AM27" i="9"/>
  <c r="F28" i="10" s="1"/>
  <c r="AV29" i="9"/>
  <c r="R30" i="10" s="1"/>
  <c r="V97" i="14"/>
  <c r="R97" i="18"/>
  <c r="BG98" i="9"/>
  <c r="AB99" i="10" s="1"/>
  <c r="G31" i="14"/>
  <c r="G31" i="18"/>
  <c r="I33" i="14"/>
  <c r="I33" i="18"/>
  <c r="W80" i="14"/>
  <c r="AP80" i="18"/>
  <c r="BA80" i="9"/>
  <c r="W81" i="10" s="1"/>
  <c r="AG82" i="14"/>
  <c r="AA82" i="18"/>
  <c r="AI102" i="14"/>
  <c r="AB102" i="18"/>
  <c r="AR104" i="9"/>
  <c r="N105" i="10" s="1"/>
  <c r="AT106" i="9"/>
  <c r="P107" i="10" s="1"/>
  <c r="BC37" i="9"/>
  <c r="X38" i="10" s="1"/>
  <c r="AB40" i="14"/>
  <c r="AH40" i="18"/>
  <c r="BN82" i="9"/>
  <c r="L83" i="10" s="1"/>
  <c r="S43" i="14"/>
  <c r="AE43" i="18"/>
  <c r="U44" i="14"/>
  <c r="AF44" i="18"/>
  <c r="BF109" i="9"/>
  <c r="AA110" i="10" s="1"/>
  <c r="BH111" i="9"/>
  <c r="AC112" i="10" s="1"/>
  <c r="AO45" i="9"/>
  <c r="H46" i="10" s="1"/>
  <c r="J48" i="18"/>
  <c r="J48" i="14"/>
  <c r="M48" i="10"/>
  <c r="E48" i="11" s="1"/>
  <c r="AZ49" i="9"/>
  <c r="V50" i="10" s="1"/>
  <c r="BI51" i="9"/>
  <c r="AD52" i="10" s="1"/>
  <c r="BK53" i="9"/>
  <c r="AF54" i="10" s="1"/>
  <c r="AJ56" i="14"/>
  <c r="AK56" i="18"/>
  <c r="AS58" i="9"/>
  <c r="O59" i="10" s="1"/>
  <c r="K61" i="14"/>
  <c r="K61" i="18"/>
  <c r="AA63" i="14"/>
  <c r="X63" i="18"/>
  <c r="AM67" i="9"/>
  <c r="F68" i="10" s="1"/>
  <c r="T70" i="14"/>
  <c r="AO70" i="18"/>
  <c r="V72" i="14"/>
  <c r="R72" i="18"/>
  <c r="BH116" i="9"/>
  <c r="AC117" i="10" s="1"/>
  <c r="H120" i="14"/>
  <c r="H120" i="18"/>
  <c r="J122" i="18"/>
  <c r="J122" i="14"/>
  <c r="M122" i="10"/>
  <c r="E122" i="11" s="1"/>
  <c r="AZ123" i="9"/>
  <c r="V124" i="10" s="1"/>
  <c r="BI125" i="9"/>
  <c r="AD126" i="10" s="1"/>
  <c r="AV128" i="9"/>
  <c r="AI130" i="14"/>
  <c r="AB130" i="18"/>
  <c r="AH183" i="10"/>
  <c r="BM187" i="9"/>
  <c r="AH188" i="10" s="1"/>
  <c r="AS131" i="9"/>
  <c r="O132" i="10" s="1"/>
  <c r="Z191" i="14"/>
  <c r="AG191" i="18"/>
  <c r="AB185" i="14"/>
  <c r="AH185" i="18"/>
  <c r="BN185" i="9"/>
  <c r="L186" i="10" s="1"/>
  <c r="S193" i="14"/>
  <c r="AE193" i="18"/>
  <c r="U195" i="14"/>
  <c r="AF195" i="18"/>
  <c r="BF196" i="9"/>
  <c r="AA197" i="10" s="1"/>
  <c r="BH136" i="9"/>
  <c r="AC137" i="10" s="1"/>
  <c r="H140" i="14"/>
  <c r="H140" i="18"/>
  <c r="J199" i="18"/>
  <c r="J199" i="14"/>
  <c r="M199" i="10"/>
  <c r="E199" i="11" s="1"/>
  <c r="AZ200" i="9"/>
  <c r="V201" i="10" s="1"/>
  <c r="BI202" i="9"/>
  <c r="AD203" i="10" s="1"/>
  <c r="AH142" i="14"/>
  <c r="AJ142" i="18"/>
  <c r="AJ144" i="14"/>
  <c r="AK144" i="18"/>
  <c r="AS146" i="9"/>
  <c r="O147" i="10" s="1"/>
  <c r="K205" i="14"/>
  <c r="K205" i="18"/>
  <c r="M205" i="18" s="1"/>
  <c r="G205" i="11" s="1"/>
  <c r="AA207" i="14"/>
  <c r="X207" i="18"/>
  <c r="AM148" i="9"/>
  <c r="F149" i="10" s="1"/>
  <c r="T151" i="14"/>
  <c r="AO151" i="18"/>
  <c r="V187" i="14"/>
  <c r="R187" i="18"/>
  <c r="BG153" i="9"/>
  <c r="AB154" i="10" s="1"/>
  <c r="G213" i="14"/>
  <c r="G213" i="18"/>
  <c r="I215" i="14"/>
  <c r="I215" i="18"/>
  <c r="W156" i="14"/>
  <c r="AP156" i="18"/>
  <c r="BA157" i="9"/>
  <c r="W158" i="10" s="1"/>
  <c r="AG160" i="14"/>
  <c r="AA160" i="18"/>
  <c r="AI162" i="14"/>
  <c r="AB162" i="18"/>
  <c r="AR164" i="9"/>
  <c r="N165" i="10" s="1"/>
  <c r="AT166" i="9"/>
  <c r="P167" i="10" s="1"/>
  <c r="T169" i="14"/>
  <c r="AO169" i="18"/>
  <c r="V171" i="14"/>
  <c r="R171" i="18"/>
  <c r="BG172" i="9"/>
  <c r="AB173" i="10" s="1"/>
  <c r="G176" i="14"/>
  <c r="G176" i="18"/>
  <c r="Z177" i="14"/>
  <c r="AG177" i="18"/>
  <c r="AB179" i="14"/>
  <c r="AH179" i="18"/>
  <c r="BN180" i="9"/>
  <c r="L181" i="10" s="1"/>
  <c r="M181" i="10" s="1"/>
  <c r="E181" i="11" s="1"/>
  <c r="AT217" i="9"/>
  <c r="P218" i="10" s="1"/>
  <c r="AA221" i="14"/>
  <c r="X221" i="18"/>
  <c r="AM225" i="9"/>
  <c r="F226" i="10" s="1"/>
  <c r="U229" i="14"/>
  <c r="AF229" i="18"/>
  <c r="BF230" i="9"/>
  <c r="AA231" i="10" s="1"/>
  <c r="BH232" i="9"/>
  <c r="AC233" i="10" s="1"/>
  <c r="I237" i="14"/>
  <c r="I237" i="18"/>
  <c r="W239" i="14"/>
  <c r="AP239" i="18"/>
  <c r="BA240" i="9"/>
  <c r="W241" i="10" s="1"/>
  <c r="AH244" i="14"/>
  <c r="AJ244" i="18"/>
  <c r="AJ246" i="14"/>
  <c r="AK246" i="18"/>
  <c r="AS248" i="9"/>
  <c r="O249" i="10" s="1"/>
  <c r="Z252" i="14"/>
  <c r="AG252" i="18"/>
  <c r="AB254" i="14"/>
  <c r="AH254" i="18"/>
  <c r="BN255" i="9"/>
  <c r="L256" i="10" s="1"/>
  <c r="M256" i="10" s="1"/>
  <c r="E256" i="11" s="1"/>
  <c r="T260" i="14"/>
  <c r="AO260" i="18"/>
  <c r="V262" i="14"/>
  <c r="R262" i="18"/>
  <c r="G311" i="9"/>
  <c r="T267" i="14"/>
  <c r="AO267" i="18"/>
  <c r="V269" i="14"/>
  <c r="R269" i="18"/>
  <c r="BG314" i="9"/>
  <c r="AB315" i="10" s="1"/>
  <c r="H271" i="14"/>
  <c r="H271" i="18"/>
  <c r="J273" i="18"/>
  <c r="J273" i="14"/>
  <c r="M273" i="10"/>
  <c r="E273" i="11" s="1"/>
  <c r="AZ274" i="9"/>
  <c r="V275" i="10" s="1"/>
  <c r="BI276" i="9"/>
  <c r="AD277" i="10" s="1"/>
  <c r="AI321" i="14"/>
  <c r="AB321" i="18"/>
  <c r="AR323" i="9"/>
  <c r="N324" i="10" s="1"/>
  <c r="AT278" i="9"/>
  <c r="P279" i="10" s="1"/>
  <c r="AA282" i="14"/>
  <c r="X282" i="18"/>
  <c r="AM325" i="9"/>
  <c r="F326" i="10" s="1"/>
  <c r="U286" i="14"/>
  <c r="AF286" i="18"/>
  <c r="BF287" i="9"/>
  <c r="AA288" i="10" s="1"/>
  <c r="BH289" i="9"/>
  <c r="AC290" i="10" s="1"/>
  <c r="I294" i="14"/>
  <c r="I294" i="18"/>
  <c r="W296" i="14"/>
  <c r="AP296" i="18"/>
  <c r="BA297" i="9"/>
  <c r="W298" i="10" s="1"/>
  <c r="AH301" i="14"/>
  <c r="AJ301" i="18"/>
  <c r="AJ303" i="14"/>
  <c r="AK303" i="18"/>
  <c r="AS305" i="9"/>
  <c r="O306" i="10" s="1"/>
  <c r="AM308" i="18"/>
  <c r="O308" i="11" s="1"/>
  <c r="Z309" i="14"/>
  <c r="AG309" i="18"/>
  <c r="AB311" i="14"/>
  <c r="AH311" i="18"/>
  <c r="AM332" i="9"/>
  <c r="F333" i="10" s="1"/>
  <c r="U336" i="14"/>
  <c r="AF336" i="18"/>
  <c r="BF337" i="9"/>
  <c r="AA338" i="10" s="1"/>
  <c r="BH339" i="9"/>
  <c r="AC340" i="10" s="1"/>
  <c r="I344" i="14"/>
  <c r="I344" i="18"/>
  <c r="W346" i="14"/>
  <c r="AP346" i="18"/>
  <c r="BA347" i="9"/>
  <c r="W348" i="10" s="1"/>
  <c r="AH351" i="14"/>
  <c r="AJ351" i="18"/>
  <c r="AA369" i="9"/>
  <c r="X7" i="14"/>
  <c r="S7" i="18"/>
  <c r="AW11" i="9"/>
  <c r="S12" i="10" s="1"/>
  <c r="BF13" i="9"/>
  <c r="AA14" i="10" s="1"/>
  <c r="J75" i="18"/>
  <c r="J75" i="14"/>
  <c r="M75" i="10"/>
  <c r="E75" i="11" s="1"/>
  <c r="AZ75" i="9"/>
  <c r="V76" i="10" s="1"/>
  <c r="AH89" i="14"/>
  <c r="AJ89" i="18"/>
  <c r="AJ77" i="14"/>
  <c r="AK77" i="18"/>
  <c r="BA23" i="9"/>
  <c r="W24" i="10" s="1"/>
  <c r="J93" i="18"/>
  <c r="J93" i="14"/>
  <c r="M93" i="10"/>
  <c r="E93" i="11" s="1"/>
  <c r="BG94" i="9"/>
  <c r="AB95" i="10" s="1"/>
  <c r="AN27" i="9"/>
  <c r="G28" i="10" s="1"/>
  <c r="J96" i="18"/>
  <c r="J96" i="14"/>
  <c r="M96" i="10"/>
  <c r="E96" i="11" s="1"/>
  <c r="BG97" i="9"/>
  <c r="AB98" i="10" s="1"/>
  <c r="AN100" i="9"/>
  <c r="G101" i="10" s="1"/>
  <c r="J33" i="18"/>
  <c r="J33" i="14"/>
  <c r="M33" i="10"/>
  <c r="E33" i="11" s="1"/>
  <c r="BG79" i="9"/>
  <c r="AB80" i="10" s="1"/>
  <c r="AN35" i="9"/>
  <c r="G36" i="10" s="1"/>
  <c r="J102" i="18"/>
  <c r="J102" i="14"/>
  <c r="M102" i="10"/>
  <c r="E102" i="11" s="1"/>
  <c r="BG103" i="9"/>
  <c r="AB104" i="10" s="1"/>
  <c r="AN106" i="9"/>
  <c r="G107" i="10" s="1"/>
  <c r="J39" i="18"/>
  <c r="J39" i="14"/>
  <c r="M39" i="10"/>
  <c r="E39" i="11" s="1"/>
  <c r="BG40" i="9"/>
  <c r="AB41" i="10" s="1"/>
  <c r="AN83" i="9"/>
  <c r="G84" i="10" s="1"/>
  <c r="J44" i="18"/>
  <c r="J44" i="14"/>
  <c r="M44" i="10"/>
  <c r="E44" i="11" s="1"/>
  <c r="BG109" i="9"/>
  <c r="AB110" i="10" s="1"/>
  <c r="AN112" i="9"/>
  <c r="G113" i="10" s="1"/>
  <c r="J47" i="18"/>
  <c r="J47" i="14"/>
  <c r="M47" i="10"/>
  <c r="E47" i="11" s="1"/>
  <c r="BG48" i="9"/>
  <c r="AB49" i="10" s="1"/>
  <c r="AN51" i="9"/>
  <c r="G52" i="10" s="1"/>
  <c r="J55" i="18"/>
  <c r="J55" i="14"/>
  <c r="M55" i="10"/>
  <c r="E55" i="11" s="1"/>
  <c r="BG56" i="9"/>
  <c r="AB57" i="10" s="1"/>
  <c r="AN59" i="9"/>
  <c r="G60" i="10" s="1"/>
  <c r="J63" i="18"/>
  <c r="J63" i="14"/>
  <c r="M63" i="10"/>
  <c r="E63" i="11" s="1"/>
  <c r="BG64" i="9"/>
  <c r="AB65" i="10" s="1"/>
  <c r="AN67" i="9"/>
  <c r="G68" i="10" s="1"/>
  <c r="W72" i="14"/>
  <c r="AP72" i="18"/>
  <c r="AN117" i="9"/>
  <c r="G118" i="10" s="1"/>
  <c r="W122" i="14"/>
  <c r="AP122" i="18"/>
  <c r="BH123" i="9"/>
  <c r="AC124" i="10" s="1"/>
  <c r="J130" i="18"/>
  <c r="J130" i="14"/>
  <c r="M130" i="10"/>
  <c r="E130" i="11" s="1"/>
  <c r="AA183" i="10"/>
  <c r="BA130" i="9"/>
  <c r="W131" i="10" s="1"/>
  <c r="AU188" i="9"/>
  <c r="AJ192" i="14"/>
  <c r="AK192" i="18"/>
  <c r="BA185" i="9"/>
  <c r="W186" i="10" s="1"/>
  <c r="BJ134" i="9"/>
  <c r="AE135" i="10" s="1"/>
  <c r="AZ196" i="9"/>
  <c r="V197" i="10" s="1"/>
  <c r="BI136" i="9"/>
  <c r="AD137" i="10" s="1"/>
  <c r="AJ198" i="14"/>
  <c r="AK198" i="18"/>
  <c r="BA200" i="9"/>
  <c r="W201" i="10" s="1"/>
  <c r="BJ202" i="9"/>
  <c r="AE203" i="10" s="1"/>
  <c r="AZ144" i="9"/>
  <c r="V145" i="10" s="1"/>
  <c r="BI146" i="9"/>
  <c r="AD147" i="10" s="1"/>
  <c r="AJ207" i="14"/>
  <c r="AK207" i="18"/>
  <c r="BA209" i="9"/>
  <c r="W210" i="10" s="1"/>
  <c r="BJ148" i="9"/>
  <c r="AE149" i="10" s="1"/>
  <c r="AZ152" i="9"/>
  <c r="V153" i="10" s="1"/>
  <c r="BI210" i="9"/>
  <c r="AD211" i="10" s="1"/>
  <c r="AJ215" i="14"/>
  <c r="AK215" i="18"/>
  <c r="BA156" i="9"/>
  <c r="W157" i="10" s="1"/>
  <c r="BJ158" i="9"/>
  <c r="AE159" i="10" s="1"/>
  <c r="AZ163" i="9"/>
  <c r="V164" i="10" s="1"/>
  <c r="BI165" i="9"/>
  <c r="AD166" i="10" s="1"/>
  <c r="AJ170" i="14"/>
  <c r="AK170" i="18"/>
  <c r="BA172" i="9"/>
  <c r="W173" i="10" s="1"/>
  <c r="BJ174" i="9"/>
  <c r="AE175" i="10" s="1"/>
  <c r="AZ179" i="9"/>
  <c r="V180" i="10" s="1"/>
  <c r="BJ217" i="9"/>
  <c r="AE218" i="10" s="1"/>
  <c r="AZ222" i="9"/>
  <c r="V223" i="10" s="1"/>
  <c r="BI224" i="9"/>
  <c r="AD225" i="10" s="1"/>
  <c r="AJ229" i="14"/>
  <c r="AK229" i="18"/>
  <c r="BA231" i="9"/>
  <c r="W232" i="10" s="1"/>
  <c r="BJ233" i="9"/>
  <c r="AE234" i="10" s="1"/>
  <c r="AZ238" i="9"/>
  <c r="V239" i="10" s="1"/>
  <c r="BI240" i="9"/>
  <c r="AD241" i="10" s="1"/>
  <c r="AJ245" i="14"/>
  <c r="AK245" i="18"/>
  <c r="BA247" i="9"/>
  <c r="W248" i="10" s="1"/>
  <c r="BJ249" i="9"/>
  <c r="AE250" i="10" s="1"/>
  <c r="AZ254" i="9"/>
  <c r="V255" i="10" s="1"/>
  <c r="BI256" i="9"/>
  <c r="AD257" i="10" s="1"/>
  <c r="AJ261" i="14"/>
  <c r="AK261" i="18"/>
  <c r="BG263" i="9"/>
  <c r="BJ313" i="9"/>
  <c r="AE314" i="10" s="1"/>
  <c r="AZ269" i="9"/>
  <c r="V270" i="10" s="1"/>
  <c r="BI315" i="9"/>
  <c r="AD316" i="10" s="1"/>
  <c r="AJ272" i="14"/>
  <c r="AK272" i="18"/>
  <c r="BA274" i="9"/>
  <c r="W275" i="10" s="1"/>
  <c r="BJ276" i="9"/>
  <c r="AE277" i="10" s="1"/>
  <c r="AZ322" i="9"/>
  <c r="V323" i="10" s="1"/>
  <c r="BI277" i="9"/>
  <c r="AD278" i="10" s="1"/>
  <c r="AJ282" i="14"/>
  <c r="AK282" i="18"/>
  <c r="BA284" i="9"/>
  <c r="W285" i="10" s="1"/>
  <c r="BJ325" i="9"/>
  <c r="AE326" i="10" s="1"/>
  <c r="AZ287" i="9"/>
  <c r="V288" i="10" s="1"/>
  <c r="BI289" i="9"/>
  <c r="AD290" i="10" s="1"/>
  <c r="AJ294" i="14"/>
  <c r="AK294" i="18"/>
  <c r="AN298" i="9"/>
  <c r="G299" i="10" s="1"/>
  <c r="U369" i="9"/>
  <c r="BG5" i="9"/>
  <c r="AB6" i="10" s="1"/>
  <c r="AQ11" i="9"/>
  <c r="J12" i="10" s="1"/>
  <c r="BG13" i="9"/>
  <c r="AB14" i="10" s="1"/>
  <c r="AM15" i="9"/>
  <c r="F16" i="10" s="1"/>
  <c r="AP19" i="9"/>
  <c r="AQ73" i="9"/>
  <c r="AC75" i="14"/>
  <c r="W75" i="18"/>
  <c r="AM21" i="9"/>
  <c r="F22" i="10" s="1"/>
  <c r="BB86" i="9"/>
  <c r="AS77" i="9"/>
  <c r="O78" i="10" s="1"/>
  <c r="BB78" i="9"/>
  <c r="K79" i="10" s="1"/>
  <c r="AS94" i="9"/>
  <c r="O95" i="10" s="1"/>
  <c r="BB26" i="9"/>
  <c r="K27" i="10" s="1"/>
  <c r="BE29" i="9"/>
  <c r="Z30" i="10" s="1"/>
  <c r="AT98" i="9"/>
  <c r="P99" i="10" s="1"/>
  <c r="BC100" i="9"/>
  <c r="X101" i="10" s="1"/>
  <c r="AS79" i="9"/>
  <c r="O80" i="10" s="1"/>
  <c r="BB80" i="9"/>
  <c r="K81" i="10" s="1"/>
  <c r="BE36" i="9"/>
  <c r="Z37" i="10" s="1"/>
  <c r="AT104" i="9"/>
  <c r="P105" i="10" s="1"/>
  <c r="BC106" i="9"/>
  <c r="X107" i="10" s="1"/>
  <c r="AS40" i="9"/>
  <c r="O41" i="10" s="1"/>
  <c r="BB41" i="9"/>
  <c r="K42" i="10" s="1"/>
  <c r="BE84" i="9"/>
  <c r="Z85" i="10" s="1"/>
  <c r="AT110" i="9"/>
  <c r="P111" i="10" s="1"/>
  <c r="BC112" i="9"/>
  <c r="X113" i="10" s="1"/>
  <c r="AS48" i="9"/>
  <c r="O49" i="10" s="1"/>
  <c r="BB50" i="9"/>
  <c r="K51" i="10" s="1"/>
  <c r="BE53" i="9"/>
  <c r="Z54" i="10" s="1"/>
  <c r="AT57" i="9"/>
  <c r="P58" i="10" s="1"/>
  <c r="BC59" i="9"/>
  <c r="X60" i="10" s="1"/>
  <c r="AS64" i="9"/>
  <c r="O65" i="10" s="1"/>
  <c r="BB66" i="9"/>
  <c r="K67" i="10" s="1"/>
  <c r="AC71" i="14"/>
  <c r="W71" i="18"/>
  <c r="AT115" i="9"/>
  <c r="P116" i="10" s="1"/>
  <c r="BC117" i="9"/>
  <c r="X118" i="10" s="1"/>
  <c r="AM123" i="9"/>
  <c r="F124" i="10" s="1"/>
  <c r="AV125" i="9"/>
  <c r="R126" i="10" s="1"/>
  <c r="BE128" i="9"/>
  <c r="AZ182" i="9"/>
  <c r="AM130" i="9"/>
  <c r="F131" i="10" s="1"/>
  <c r="AO188" i="9"/>
  <c r="W192" i="14"/>
  <c r="AP192" i="18"/>
  <c r="AN133" i="9"/>
  <c r="G134" i="10" s="1"/>
  <c r="BI135" i="9"/>
  <c r="AD136" i="10" s="1"/>
  <c r="BK137" i="9"/>
  <c r="AF138" i="10" s="1"/>
  <c r="AT200" i="9"/>
  <c r="P201" i="10" s="1"/>
  <c r="BC202" i="9"/>
  <c r="X203" i="10" s="1"/>
  <c r="AM145" i="9"/>
  <c r="F146" i="10" s="1"/>
  <c r="AV203" i="9"/>
  <c r="R204" i="10" s="1"/>
  <c r="BH208" i="9"/>
  <c r="AC209" i="10" s="1"/>
  <c r="AO148" i="9"/>
  <c r="H149" i="10" s="1"/>
  <c r="BA152" i="9"/>
  <c r="W153" i="10" s="1"/>
  <c r="BJ210" i="9"/>
  <c r="AE211" i="10" s="1"/>
  <c r="V155" i="18"/>
  <c r="K155" i="11" s="1"/>
  <c r="AS155" i="9"/>
  <c r="O156" i="10" s="1"/>
  <c r="BB157" i="9"/>
  <c r="K158" i="10" s="1"/>
  <c r="AC162" i="14"/>
  <c r="W162" i="18"/>
  <c r="AU165" i="9"/>
  <c r="Q166" i="10" s="1"/>
  <c r="W170" i="14"/>
  <c r="AP170" i="18"/>
  <c r="AN173" i="9"/>
  <c r="G174" i="10" s="1"/>
  <c r="BI180" i="9"/>
  <c r="AD181" i="10" s="1"/>
  <c r="BJ216" i="9"/>
  <c r="AS222" i="9"/>
  <c r="O223" i="10" s="1"/>
  <c r="BB224" i="9"/>
  <c r="K225" i="10" s="1"/>
  <c r="AC229" i="14"/>
  <c r="W229" i="18"/>
  <c r="AU232" i="9"/>
  <c r="Q233" i="10" s="1"/>
  <c r="M236" i="14"/>
  <c r="N236" i="14"/>
  <c r="O236" i="14" s="1"/>
  <c r="W237" i="14"/>
  <c r="AP237" i="18"/>
  <c r="AN240" i="9"/>
  <c r="G241" i="10" s="1"/>
  <c r="BI247" i="9"/>
  <c r="AD248" i="10" s="1"/>
  <c r="BK249" i="9"/>
  <c r="AF250" i="10" s="1"/>
  <c r="AT255" i="9"/>
  <c r="P256" i="10" s="1"/>
  <c r="BC257" i="9"/>
  <c r="X258" i="10" s="1"/>
  <c r="BA263" i="9"/>
  <c r="BC313" i="9"/>
  <c r="X314" i="10" s="1"/>
  <c r="AM314" i="9"/>
  <c r="F315" i="10" s="1"/>
  <c r="AV316" i="9"/>
  <c r="R317" i="10" s="1"/>
  <c r="AM305" i="9"/>
  <c r="F306" i="10" s="1"/>
  <c r="AN332" i="9"/>
  <c r="G333" i="10" s="1"/>
  <c r="BA338" i="9"/>
  <c r="W339" i="10" s="1"/>
  <c r="BG345" i="9"/>
  <c r="AB346" i="10" s="1"/>
  <c r="BM368" i="9"/>
  <c r="AH369" i="10" s="1"/>
  <c r="AH353" i="10"/>
  <c r="AN365" i="9"/>
  <c r="G366" i="10" s="1"/>
  <c r="AR329" i="9"/>
  <c r="N330" i="10" s="1"/>
  <c r="BN337" i="9"/>
  <c r="L338" i="10" s="1"/>
  <c r="AS346" i="9"/>
  <c r="O347" i="10" s="1"/>
  <c r="BH355" i="9"/>
  <c r="AC356" i="10" s="1"/>
  <c r="BB365" i="9"/>
  <c r="K366" i="10" s="1"/>
  <c r="M366" i="10" s="1"/>
  <c r="E366" i="11" s="1"/>
  <c r="BF352" i="9"/>
  <c r="BI330" i="9"/>
  <c r="AD331" i="10" s="1"/>
  <c r="BK340" i="9"/>
  <c r="AF341" i="10" s="1"/>
  <c r="W361" i="14"/>
  <c r="AP361" i="18"/>
  <c r="AS304" i="9"/>
  <c r="O305" i="10" s="1"/>
  <c r="AN348" i="9"/>
  <c r="G349" i="10" s="1"/>
  <c r="AS363" i="9"/>
  <c r="O364" i="10" s="1"/>
  <c r="AV306" i="9"/>
  <c r="R307" i="10" s="1"/>
  <c r="AU275" i="9"/>
  <c r="Q276" i="10" s="1"/>
  <c r="M320" i="14"/>
  <c r="N320" i="14"/>
  <c r="W321" i="14"/>
  <c r="AP321" i="18"/>
  <c r="AN277" i="9"/>
  <c r="G278" i="10" s="1"/>
  <c r="BI284" i="9"/>
  <c r="AD285" i="10" s="1"/>
  <c r="AS287" i="9"/>
  <c r="O288" i="10" s="1"/>
  <c r="BJ297" i="9"/>
  <c r="AE298" i="10" s="1"/>
  <c r="W344" i="14"/>
  <c r="AP344" i="18"/>
  <c r="BA354" i="9"/>
  <c r="W355" i="10" s="1"/>
  <c r="BC365" i="9"/>
  <c r="X366" i="10" s="1"/>
  <c r="AZ352" i="9"/>
  <c r="AM354" i="9"/>
  <c r="F355" i="10" s="1"/>
  <c r="AV356" i="9"/>
  <c r="R357" i="10" s="1"/>
  <c r="M359" i="14"/>
  <c r="N359" i="14"/>
  <c r="W360" i="14"/>
  <c r="AP360" i="18"/>
  <c r="AE362" i="14"/>
  <c r="Z362" i="18"/>
  <c r="AO364" i="9"/>
  <c r="H365" i="10" s="1"/>
  <c r="BK306" i="9"/>
  <c r="AF307" i="10" s="1"/>
  <c r="BJ364" i="9"/>
  <c r="AE365" i="10" s="1"/>
  <c r="AR362" i="9"/>
  <c r="N363" i="10" s="1"/>
  <c r="BK298" i="9"/>
  <c r="AF299" i="10" s="1"/>
  <c r="AS345" i="9"/>
  <c r="O346" i="10" s="1"/>
  <c r="BH362" i="9"/>
  <c r="AC363" i="10" s="1"/>
  <c r="I10" i="14"/>
  <c r="I10" i="18"/>
  <c r="U88" i="14"/>
  <c r="AF88" i="18"/>
  <c r="AL88" i="18" s="1"/>
  <c r="N88" i="11" s="1"/>
  <c r="AG26" i="14"/>
  <c r="AA26" i="18"/>
  <c r="AB31" i="14"/>
  <c r="AH31" i="18"/>
  <c r="H106" i="14"/>
  <c r="H106" i="18"/>
  <c r="AA113" i="14"/>
  <c r="X113" i="18"/>
  <c r="V53" i="14"/>
  <c r="R53" i="18"/>
  <c r="Y64" i="14"/>
  <c r="Y64" i="18"/>
  <c r="AI118" i="14"/>
  <c r="AB118" i="18"/>
  <c r="K131" i="14"/>
  <c r="K131" i="18"/>
  <c r="R197" i="14"/>
  <c r="Q197" i="18"/>
  <c r="W142" i="14"/>
  <c r="AP142" i="18"/>
  <c r="L215" i="14"/>
  <c r="L215" i="18"/>
  <c r="Q273" i="14"/>
  <c r="AN273" i="18"/>
  <c r="AE6" i="14"/>
  <c r="Z6" i="18"/>
  <c r="H9" i="14"/>
  <c r="H9" i="18"/>
  <c r="J11" i="18"/>
  <c r="J11" i="14"/>
  <c r="M11" i="10"/>
  <c r="E11" i="11" s="1"/>
  <c r="X13" i="14"/>
  <c r="S13" i="18"/>
  <c r="AF15" i="14"/>
  <c r="T15" i="18"/>
  <c r="AH17" i="14"/>
  <c r="AJ17" i="18"/>
  <c r="AY73" i="9"/>
  <c r="L75" i="14"/>
  <c r="L75" i="18"/>
  <c r="X87" i="10"/>
  <c r="BC113" i="9"/>
  <c r="X114" i="10" s="1"/>
  <c r="P77" i="14"/>
  <c r="P77" i="18"/>
  <c r="Z79" i="14"/>
  <c r="AG79" i="18"/>
  <c r="X93" i="14"/>
  <c r="S93" i="18"/>
  <c r="AF95" i="14"/>
  <c r="T95" i="18"/>
  <c r="AJ29" i="14"/>
  <c r="AK29" i="18"/>
  <c r="K99" i="14"/>
  <c r="K99" i="18"/>
  <c r="T81" i="14"/>
  <c r="AO81" i="18"/>
  <c r="AD102" i="14"/>
  <c r="AI102" i="18"/>
  <c r="G105" i="14"/>
  <c r="G105" i="18"/>
  <c r="W38" i="14"/>
  <c r="AP38" i="18"/>
  <c r="AG83" i="14"/>
  <c r="AA83" i="18"/>
  <c r="P44" i="14"/>
  <c r="P44" i="18"/>
  <c r="R110" i="14"/>
  <c r="Q110" i="18"/>
  <c r="Z112" i="14"/>
  <c r="AG112" i="18"/>
  <c r="L47" i="14"/>
  <c r="L47" i="18"/>
  <c r="S50" i="14"/>
  <c r="AE50" i="18"/>
  <c r="U52" i="14"/>
  <c r="AF52" i="18"/>
  <c r="AC54" i="14"/>
  <c r="W54" i="18"/>
  <c r="AE56" i="14"/>
  <c r="Z56" i="18"/>
  <c r="H59" i="14"/>
  <c r="H59" i="18"/>
  <c r="J61" i="18"/>
  <c r="J61" i="14"/>
  <c r="M61" i="10"/>
  <c r="E61" i="11" s="1"/>
  <c r="X63" i="14"/>
  <c r="S63" i="18"/>
  <c r="AF65" i="14"/>
  <c r="T65" i="18"/>
  <c r="AH67" i="14"/>
  <c r="AJ67" i="18"/>
  <c r="AJ69" i="14"/>
  <c r="AK69" i="18"/>
  <c r="Y72" i="14"/>
  <c r="Y72" i="18"/>
  <c r="AD115" i="10"/>
  <c r="AH117" i="14"/>
  <c r="AJ117" i="18"/>
  <c r="Y122" i="14"/>
  <c r="Y122" i="18"/>
  <c r="AG124" i="14"/>
  <c r="AA124" i="18"/>
  <c r="AI126" i="14"/>
  <c r="AB126" i="18"/>
  <c r="U129" i="10"/>
  <c r="L130" i="14"/>
  <c r="L130" i="18"/>
  <c r="R184" i="14"/>
  <c r="Q184" i="18"/>
  <c r="Z132" i="14"/>
  <c r="AG132" i="18"/>
  <c r="Y185" i="14"/>
  <c r="Y185" i="18"/>
  <c r="AG186" i="14"/>
  <c r="AA186" i="18"/>
  <c r="AI135" i="14"/>
  <c r="AB135" i="18"/>
  <c r="Q196" i="14"/>
  <c r="AN196" i="18"/>
  <c r="K136" i="14"/>
  <c r="K136" i="18"/>
  <c r="AA138" i="14"/>
  <c r="X138" i="18"/>
  <c r="L198" i="14"/>
  <c r="L198" i="18"/>
  <c r="S201" i="14"/>
  <c r="AE201" i="18"/>
  <c r="U203" i="14"/>
  <c r="AF203" i="18"/>
  <c r="AD143" i="14"/>
  <c r="AI143" i="18"/>
  <c r="G146" i="14"/>
  <c r="G146" i="18"/>
  <c r="I204" i="14"/>
  <c r="I204" i="18"/>
  <c r="X207" i="14"/>
  <c r="S207" i="18"/>
  <c r="AF209" i="14"/>
  <c r="T209" i="18"/>
  <c r="AH148" i="14"/>
  <c r="AJ148" i="18"/>
  <c r="P152" i="14"/>
  <c r="P152" i="18"/>
  <c r="R153" i="14"/>
  <c r="Q153" i="18"/>
  <c r="Z211" i="14"/>
  <c r="AG211" i="18"/>
  <c r="AC214" i="14"/>
  <c r="W214" i="18"/>
  <c r="F156" i="14"/>
  <c r="F156" i="18"/>
  <c r="T158" i="14"/>
  <c r="AO158" i="18"/>
  <c r="W161" i="14"/>
  <c r="AP161" i="18"/>
  <c r="AE163" i="14"/>
  <c r="Z163" i="18"/>
  <c r="H166" i="14"/>
  <c r="H166" i="18"/>
  <c r="Y171" i="14"/>
  <c r="Y171" i="18"/>
  <c r="AG173" i="14"/>
  <c r="AA173" i="18"/>
  <c r="AI175" i="14"/>
  <c r="AB175" i="18"/>
  <c r="Q179" i="14"/>
  <c r="AN179" i="18"/>
  <c r="K181" i="14"/>
  <c r="K181" i="18"/>
  <c r="AC220" i="14"/>
  <c r="W220" i="18"/>
  <c r="F223" i="14"/>
  <c r="F223" i="18"/>
  <c r="T225" i="14"/>
  <c r="AO225" i="18"/>
  <c r="M227" i="14"/>
  <c r="N227" i="14"/>
  <c r="O227" i="14" s="1"/>
  <c r="W228" i="14"/>
  <c r="AP228" i="18"/>
  <c r="AE230" i="14"/>
  <c r="Z230" i="18"/>
  <c r="H233" i="14"/>
  <c r="H233" i="18"/>
  <c r="Y238" i="14"/>
  <c r="Y238" i="18"/>
  <c r="AG240" i="14"/>
  <c r="AA240" i="18"/>
  <c r="AI242" i="14"/>
  <c r="AB242" i="18"/>
  <c r="Q246" i="14"/>
  <c r="AN246" i="18"/>
  <c r="K248" i="14"/>
  <c r="K248" i="18"/>
  <c r="AA250" i="14"/>
  <c r="X250" i="18"/>
  <c r="L253" i="14"/>
  <c r="L253" i="18"/>
  <c r="S256" i="14"/>
  <c r="AE256" i="18"/>
  <c r="U258" i="14"/>
  <c r="AF258" i="18"/>
  <c r="AD261" i="14"/>
  <c r="AI261" i="18"/>
  <c r="P264" i="10"/>
  <c r="I314" i="14"/>
  <c r="I314" i="18"/>
  <c r="X268" i="14"/>
  <c r="S268" i="18"/>
  <c r="AF270" i="14"/>
  <c r="T270" i="18"/>
  <c r="AH316" i="14"/>
  <c r="AJ316" i="18"/>
  <c r="P272" i="14"/>
  <c r="P272" i="18"/>
  <c r="R274" i="14"/>
  <c r="Q274" i="18"/>
  <c r="Z276" i="14"/>
  <c r="AG276" i="18"/>
  <c r="AC320" i="14"/>
  <c r="W320" i="18"/>
  <c r="F323" i="14"/>
  <c r="F323" i="18"/>
  <c r="T278" i="14"/>
  <c r="AO278" i="18"/>
  <c r="M280" i="14"/>
  <c r="N280" i="14"/>
  <c r="W281" i="14"/>
  <c r="AP281" i="18"/>
  <c r="AE283" i="14"/>
  <c r="Z283" i="18"/>
  <c r="H325" i="14"/>
  <c r="H325" i="18"/>
  <c r="Y287" i="14"/>
  <c r="Y287" i="18"/>
  <c r="AG289" i="14"/>
  <c r="AA289" i="18"/>
  <c r="AI291" i="14"/>
  <c r="AB291" i="18"/>
  <c r="Q295" i="14"/>
  <c r="AN295" i="18"/>
  <c r="K297" i="14"/>
  <c r="K297" i="18"/>
  <c r="AA299" i="14"/>
  <c r="X299" i="18"/>
  <c r="L302" i="14"/>
  <c r="L302" i="18"/>
  <c r="S305" i="14"/>
  <c r="AE305" i="18"/>
  <c r="U307" i="14"/>
  <c r="AF307" i="18"/>
  <c r="AD310" i="14"/>
  <c r="AI310" i="18"/>
  <c r="R330" i="14"/>
  <c r="Q330" i="18"/>
  <c r="H332" i="14"/>
  <c r="H332" i="18"/>
  <c r="Y337" i="14"/>
  <c r="Y337" i="18"/>
  <c r="AG339" i="14"/>
  <c r="AA339" i="18"/>
  <c r="AI341" i="14"/>
  <c r="AB341" i="18"/>
  <c r="Q345" i="14"/>
  <c r="AN345" i="18"/>
  <c r="K347" i="14"/>
  <c r="K347" i="18"/>
  <c r="AA349" i="14"/>
  <c r="X349" i="18"/>
  <c r="AD369" i="9"/>
  <c r="AI9" i="14"/>
  <c r="AB9" i="18"/>
  <c r="AF14" i="14"/>
  <c r="T14" i="18"/>
  <c r="AI17" i="14"/>
  <c r="AB17" i="18"/>
  <c r="BN73" i="9"/>
  <c r="S76" i="14"/>
  <c r="AE76" i="18"/>
  <c r="I87" i="10"/>
  <c r="AP113" i="9"/>
  <c r="I114" i="10" s="1"/>
  <c r="M88" i="14"/>
  <c r="N88" i="14"/>
  <c r="W89" i="14"/>
  <c r="AP89" i="18"/>
  <c r="AE77" i="14"/>
  <c r="Z77" i="18"/>
  <c r="H24" i="14"/>
  <c r="H24" i="18"/>
  <c r="Y93" i="14"/>
  <c r="Y93" i="18"/>
  <c r="AG95" i="14"/>
  <c r="AA95" i="18"/>
  <c r="AI27" i="14"/>
  <c r="AB27" i="18"/>
  <c r="AZ29" i="9"/>
  <c r="V30" i="10" s="1"/>
  <c r="AF97" i="14"/>
  <c r="T97" i="18"/>
  <c r="AH99" i="14"/>
  <c r="AJ99" i="18"/>
  <c r="BM100" i="9"/>
  <c r="AH101" i="10" s="1"/>
  <c r="Y33" i="14"/>
  <c r="Y33" i="18"/>
  <c r="AG80" i="14"/>
  <c r="AA80" i="18"/>
  <c r="AI81" i="14"/>
  <c r="AB81" i="18"/>
  <c r="AZ36" i="9"/>
  <c r="V37" i="10" s="1"/>
  <c r="AF103" i="14"/>
  <c r="T103" i="18"/>
  <c r="AH105" i="14"/>
  <c r="AJ105" i="18"/>
  <c r="AJ107" i="14"/>
  <c r="AK107" i="18"/>
  <c r="Y39" i="14"/>
  <c r="Y39" i="18"/>
  <c r="AG41" i="14"/>
  <c r="AA41" i="18"/>
  <c r="AI42" i="14"/>
  <c r="AB42" i="18"/>
  <c r="AZ84" i="9"/>
  <c r="V85" i="10" s="1"/>
  <c r="AF109" i="14"/>
  <c r="T109" i="18"/>
  <c r="AH111" i="14"/>
  <c r="AJ111" i="18"/>
  <c r="AJ113" i="14"/>
  <c r="AK113" i="18"/>
  <c r="Y47" i="14"/>
  <c r="Y47" i="18"/>
  <c r="AG49" i="14"/>
  <c r="AA49" i="18"/>
  <c r="AI51" i="14"/>
  <c r="AB51" i="18"/>
  <c r="AZ53" i="9"/>
  <c r="V54" i="10" s="1"/>
  <c r="AF56" i="14"/>
  <c r="T56" i="18"/>
  <c r="AH58" i="14"/>
  <c r="AJ58" i="18"/>
  <c r="AJ60" i="14"/>
  <c r="AK60" i="18"/>
  <c r="Y63" i="14"/>
  <c r="Y63" i="18"/>
  <c r="AG65" i="14"/>
  <c r="AA65" i="18"/>
  <c r="AI67" i="14"/>
  <c r="AB67" i="18"/>
  <c r="X70" i="14"/>
  <c r="S70" i="18"/>
  <c r="F72" i="14"/>
  <c r="F72" i="18"/>
  <c r="K115" i="10"/>
  <c r="U117" i="14"/>
  <c r="AF117" i="18"/>
  <c r="AC119" i="14"/>
  <c r="W119" i="18"/>
  <c r="AE121" i="14"/>
  <c r="Z121" i="18"/>
  <c r="H124" i="14"/>
  <c r="H124" i="18"/>
  <c r="J126" i="18"/>
  <c r="J126" i="14"/>
  <c r="AE130" i="14"/>
  <c r="Z130" i="18"/>
  <c r="G184" i="14"/>
  <c r="G184" i="18"/>
  <c r="I132" i="14"/>
  <c r="I132" i="18"/>
  <c r="AD191" i="14"/>
  <c r="AI191" i="18"/>
  <c r="G133" i="14"/>
  <c r="G133" i="18"/>
  <c r="I134" i="14"/>
  <c r="I134" i="18"/>
  <c r="W193" i="14"/>
  <c r="AP193" i="18"/>
  <c r="AE195" i="14"/>
  <c r="Z195" i="18"/>
  <c r="H136" i="14"/>
  <c r="H136" i="18"/>
  <c r="J138" i="18"/>
  <c r="J138" i="14"/>
  <c r="AD140" i="14"/>
  <c r="AI140" i="18"/>
  <c r="G200" i="14"/>
  <c r="G200" i="18"/>
  <c r="I202" i="14"/>
  <c r="I202" i="18"/>
  <c r="W141" i="14"/>
  <c r="AP141" i="18"/>
  <c r="AE143" i="14"/>
  <c r="Z143" i="18"/>
  <c r="H146" i="14"/>
  <c r="H146" i="18"/>
  <c r="J204" i="18"/>
  <c r="J204" i="14"/>
  <c r="AD206" i="14"/>
  <c r="AI206" i="18"/>
  <c r="G209" i="14"/>
  <c r="G209" i="18"/>
  <c r="I148" i="14"/>
  <c r="I148" i="18"/>
  <c r="W150" i="14"/>
  <c r="AP150" i="18"/>
  <c r="AE152" i="14"/>
  <c r="Z152" i="18"/>
  <c r="H154" i="14"/>
  <c r="H154" i="18"/>
  <c r="J212" i="18"/>
  <c r="J212" i="14"/>
  <c r="AD214" i="14"/>
  <c r="AI214" i="18"/>
  <c r="G156" i="14"/>
  <c r="G156" i="18"/>
  <c r="I158" i="14"/>
  <c r="I158" i="18"/>
  <c r="W160" i="14"/>
  <c r="AP160" i="18"/>
  <c r="AE162" i="14"/>
  <c r="Z162" i="18"/>
  <c r="H165" i="14"/>
  <c r="H165" i="18"/>
  <c r="J167" i="18"/>
  <c r="J167" i="14"/>
  <c r="M167" i="10"/>
  <c r="E167" i="11" s="1"/>
  <c r="AD169" i="14"/>
  <c r="AI169" i="18"/>
  <c r="G172" i="14"/>
  <c r="G172" i="18"/>
  <c r="I174" i="14"/>
  <c r="I174" i="18"/>
  <c r="W176" i="14"/>
  <c r="AP176" i="18"/>
  <c r="AE178" i="14"/>
  <c r="Z178" i="18"/>
  <c r="H181" i="14"/>
  <c r="H181" i="18"/>
  <c r="W219" i="14"/>
  <c r="AP219" i="18"/>
  <c r="AE221" i="14"/>
  <c r="Z221" i="18"/>
  <c r="H224" i="14"/>
  <c r="H224" i="18"/>
  <c r="J226" i="18"/>
  <c r="J226" i="14"/>
  <c r="AD228" i="14"/>
  <c r="AI228" i="18"/>
  <c r="G231" i="14"/>
  <c r="G231" i="18"/>
  <c r="I233" i="14"/>
  <c r="I233" i="18"/>
  <c r="W235" i="14"/>
  <c r="AP235" i="18"/>
  <c r="AE237" i="14"/>
  <c r="Z237" i="18"/>
  <c r="H240" i="14"/>
  <c r="H240" i="18"/>
  <c r="J242" i="18"/>
  <c r="J242" i="14"/>
  <c r="M242" i="10"/>
  <c r="E242" i="11" s="1"/>
  <c r="AD244" i="14"/>
  <c r="AI244" i="18"/>
  <c r="G247" i="14"/>
  <c r="G247" i="18"/>
  <c r="I249" i="14"/>
  <c r="I249" i="18"/>
  <c r="W251" i="14"/>
  <c r="AP251" i="18"/>
  <c r="AE253" i="14"/>
  <c r="Z253" i="18"/>
  <c r="H256" i="14"/>
  <c r="H256" i="18"/>
  <c r="J258" i="18"/>
  <c r="J258" i="14"/>
  <c r="M258" i="10"/>
  <c r="E258" i="11" s="1"/>
  <c r="AD260" i="14"/>
  <c r="AI260" i="18"/>
  <c r="H265" i="14"/>
  <c r="H265" i="18"/>
  <c r="W266" i="14"/>
  <c r="AP266" i="18"/>
  <c r="AE268" i="14"/>
  <c r="Z268" i="18"/>
  <c r="H315" i="14"/>
  <c r="H315" i="18"/>
  <c r="J317" i="18"/>
  <c r="J317" i="14"/>
  <c r="M317" i="10"/>
  <c r="E317" i="11" s="1"/>
  <c r="AD271" i="14"/>
  <c r="AI271" i="18"/>
  <c r="G274" i="14"/>
  <c r="G274" i="18"/>
  <c r="I276" i="14"/>
  <c r="I276" i="18"/>
  <c r="W319" i="14"/>
  <c r="AP319" i="18"/>
  <c r="AE321" i="14"/>
  <c r="Z321" i="18"/>
  <c r="H324" i="14"/>
  <c r="H324" i="18"/>
  <c r="J279" i="18"/>
  <c r="J279" i="14"/>
  <c r="AD281" i="14"/>
  <c r="AI281" i="18"/>
  <c r="G284" i="14"/>
  <c r="G284" i="18"/>
  <c r="I325" i="14"/>
  <c r="I325" i="18"/>
  <c r="W327" i="14"/>
  <c r="AP327" i="18"/>
  <c r="AE286" i="14"/>
  <c r="Z286" i="18"/>
  <c r="H289" i="14"/>
  <c r="H289" i="18"/>
  <c r="J291" i="18"/>
  <c r="J291" i="14"/>
  <c r="AD293" i="14"/>
  <c r="AI293" i="18"/>
  <c r="G296" i="14"/>
  <c r="G296" i="18"/>
  <c r="I298" i="14"/>
  <c r="I298" i="18"/>
  <c r="W300" i="14"/>
  <c r="AP300" i="18"/>
  <c r="AE302" i="14"/>
  <c r="Z302" i="18"/>
  <c r="H305" i="14"/>
  <c r="H305" i="18"/>
  <c r="AQ306" i="9"/>
  <c r="J307" i="10" s="1"/>
  <c r="AD309" i="14"/>
  <c r="AI309" i="18"/>
  <c r="H331" i="14"/>
  <c r="H331" i="18"/>
  <c r="J333" i="18"/>
  <c r="J333" i="14"/>
  <c r="M333" i="10"/>
  <c r="E333" i="11" s="1"/>
  <c r="AD335" i="14"/>
  <c r="AI335" i="18"/>
  <c r="G338" i="14"/>
  <c r="G338" i="18"/>
  <c r="I340" i="14"/>
  <c r="I340" i="18"/>
  <c r="W342" i="14"/>
  <c r="AP342" i="18"/>
  <c r="AE344" i="14"/>
  <c r="Z344" i="18"/>
  <c r="H347" i="14"/>
  <c r="H347" i="18"/>
  <c r="J349" i="18"/>
  <c r="J349" i="14"/>
  <c r="AD351" i="14"/>
  <c r="AI351" i="18"/>
  <c r="F354" i="14"/>
  <c r="F354" i="18"/>
  <c r="T356" i="14"/>
  <c r="AO356" i="18"/>
  <c r="V358" i="14"/>
  <c r="R358" i="18"/>
  <c r="L360" i="14"/>
  <c r="L360" i="18"/>
  <c r="S363" i="14"/>
  <c r="AE363" i="18"/>
  <c r="U365" i="14"/>
  <c r="AF365" i="18"/>
  <c r="AC367" i="14"/>
  <c r="W367" i="18"/>
  <c r="W363" i="14"/>
  <c r="AP363" i="18"/>
  <c r="AE369" i="9"/>
  <c r="Z7" i="14"/>
  <c r="AG7" i="18"/>
  <c r="AL7" i="18" s="1"/>
  <c r="N7" i="11" s="1"/>
  <c r="AB9" i="14"/>
  <c r="AH9" i="18"/>
  <c r="AS11" i="9"/>
  <c r="O12" i="10" s="1"/>
  <c r="K14" i="14"/>
  <c r="K14" i="18"/>
  <c r="AA16" i="14"/>
  <c r="X16" i="18"/>
  <c r="AF75" i="14"/>
  <c r="T75" i="18"/>
  <c r="AH76" i="14"/>
  <c r="AJ76" i="18"/>
  <c r="T87" i="10"/>
  <c r="AX113" i="9"/>
  <c r="T114" i="10" s="1"/>
  <c r="X89" i="14"/>
  <c r="S89" i="18"/>
  <c r="AF77" i="14"/>
  <c r="T77" i="18"/>
  <c r="AH78" i="14"/>
  <c r="AJ78" i="18"/>
  <c r="AJ79" i="14"/>
  <c r="AK79" i="18"/>
  <c r="BA91" i="9"/>
  <c r="W92" i="10" s="1"/>
  <c r="AG94" i="14"/>
  <c r="AA94" i="18"/>
  <c r="AI26" i="14"/>
  <c r="AB26" i="18"/>
  <c r="P29" i="14"/>
  <c r="P29" i="18"/>
  <c r="R96" i="14"/>
  <c r="Q96" i="18"/>
  <c r="Z98" i="14"/>
  <c r="AG98" i="18"/>
  <c r="AB100" i="14"/>
  <c r="AH100" i="18"/>
  <c r="L31" i="14"/>
  <c r="L31" i="18"/>
  <c r="S34" i="14"/>
  <c r="AE34" i="18"/>
  <c r="U35" i="14"/>
  <c r="AF35" i="18"/>
  <c r="AC36" i="14"/>
  <c r="W36" i="18"/>
  <c r="BH36" i="9"/>
  <c r="AC37" i="10" s="1"/>
  <c r="H104" i="14"/>
  <c r="H104" i="18"/>
  <c r="J106" i="18"/>
  <c r="J106" i="14"/>
  <c r="M106" i="10"/>
  <c r="E106" i="11" s="1"/>
  <c r="X108" i="14"/>
  <c r="S108" i="18"/>
  <c r="AF39" i="14"/>
  <c r="T39" i="18"/>
  <c r="AH41" i="14"/>
  <c r="AJ41" i="18"/>
  <c r="AJ42" i="14"/>
  <c r="AK42" i="18"/>
  <c r="AS84" i="9"/>
  <c r="O85" i="10" s="1"/>
  <c r="K109" i="14"/>
  <c r="K109" i="18"/>
  <c r="AA111" i="14"/>
  <c r="X111" i="18"/>
  <c r="F47" i="14"/>
  <c r="F47" i="18"/>
  <c r="T49" i="14"/>
  <c r="AO49" i="18"/>
  <c r="V51" i="14"/>
  <c r="R51" i="18"/>
  <c r="AD53" i="14"/>
  <c r="AI53" i="18"/>
  <c r="G56" i="14"/>
  <c r="G56" i="18"/>
  <c r="I58" i="14"/>
  <c r="I58" i="18"/>
  <c r="W60" i="14"/>
  <c r="AP60" i="18"/>
  <c r="BA61" i="9"/>
  <c r="W62" i="10" s="1"/>
  <c r="AG64" i="14"/>
  <c r="AA64" i="18"/>
  <c r="AI66" i="14"/>
  <c r="AB66" i="18"/>
  <c r="P69" i="14"/>
  <c r="P69" i="18"/>
  <c r="R71" i="14"/>
  <c r="Q71" i="18"/>
  <c r="AA116" i="14"/>
  <c r="X116" i="18"/>
  <c r="F121" i="14"/>
  <c r="F121" i="18"/>
  <c r="T123" i="14"/>
  <c r="AO123" i="18"/>
  <c r="V125" i="14"/>
  <c r="R125" i="18"/>
  <c r="AD127" i="14"/>
  <c r="AI127" i="18"/>
  <c r="F130" i="14"/>
  <c r="F130" i="18"/>
  <c r="K183" i="10"/>
  <c r="BB187" i="9"/>
  <c r="K188" i="10" s="1"/>
  <c r="U131" i="14"/>
  <c r="AF131" i="18"/>
  <c r="AD190" i="14"/>
  <c r="AI190" i="18"/>
  <c r="G185" i="14"/>
  <c r="G185" i="18"/>
  <c r="I186" i="14"/>
  <c r="I186" i="18"/>
  <c r="W135" i="14"/>
  <c r="AP135" i="18"/>
  <c r="Y194" i="14"/>
  <c r="Y194" i="18"/>
  <c r="AG196" i="14"/>
  <c r="AA196" i="18"/>
  <c r="AI136" i="14"/>
  <c r="AB136" i="18"/>
  <c r="P139" i="14"/>
  <c r="P139" i="18"/>
  <c r="R198" i="14"/>
  <c r="Q198" i="18"/>
  <c r="Z200" i="14"/>
  <c r="AG200" i="18"/>
  <c r="AB202" i="14"/>
  <c r="AH202" i="18"/>
  <c r="L141" i="14"/>
  <c r="L141" i="18"/>
  <c r="S144" i="14"/>
  <c r="AE144" i="18"/>
  <c r="U146" i="14"/>
  <c r="AF146" i="18"/>
  <c r="AC204" i="14"/>
  <c r="W204" i="18"/>
  <c r="AE206" i="14"/>
  <c r="Z206" i="18"/>
  <c r="H209" i="14"/>
  <c r="H209" i="18"/>
  <c r="J148" i="18"/>
  <c r="M148" i="10"/>
  <c r="E148" i="11" s="1"/>
  <c r="J148" i="14"/>
  <c r="X150" i="14"/>
  <c r="S150" i="18"/>
  <c r="AF152" i="14"/>
  <c r="T152" i="18"/>
  <c r="AH153" i="14"/>
  <c r="AJ153" i="18"/>
  <c r="AJ211" i="14"/>
  <c r="AK211" i="18"/>
  <c r="Q214" i="14"/>
  <c r="AN214" i="18"/>
  <c r="K155" i="14"/>
  <c r="K155" i="18"/>
  <c r="AA157" i="14"/>
  <c r="X157" i="18"/>
  <c r="F162" i="14"/>
  <c r="F162" i="18"/>
  <c r="T164" i="14"/>
  <c r="AO164" i="18"/>
  <c r="V166" i="14"/>
  <c r="R166" i="18"/>
  <c r="AD168" i="14"/>
  <c r="AI168" i="18"/>
  <c r="G171" i="14"/>
  <c r="G171" i="18"/>
  <c r="I173" i="14"/>
  <c r="I173" i="18"/>
  <c r="W175" i="14"/>
  <c r="AP175" i="18"/>
  <c r="Y177" i="14"/>
  <c r="Y177" i="18"/>
  <c r="AG179" i="14"/>
  <c r="AA179" i="18"/>
  <c r="AI181" i="14"/>
  <c r="AB181" i="18"/>
  <c r="AH217" i="10"/>
  <c r="BM262" i="9"/>
  <c r="AH263" i="10" s="1"/>
  <c r="Q220" i="14"/>
  <c r="AN220" i="18"/>
  <c r="K222" i="14"/>
  <c r="K222" i="18"/>
  <c r="AA224" i="14"/>
  <c r="X224" i="18"/>
  <c r="F229" i="14"/>
  <c r="F229" i="18"/>
  <c r="T231" i="14"/>
  <c r="AO231" i="18"/>
  <c r="V233" i="14"/>
  <c r="R233" i="18"/>
  <c r="AD235" i="14"/>
  <c r="AI235" i="18"/>
  <c r="AL235" i="18" s="1"/>
  <c r="N235" i="11" s="1"/>
  <c r="G238" i="14"/>
  <c r="G238" i="18"/>
  <c r="I240" i="14"/>
  <c r="I240" i="18"/>
  <c r="W242" i="14"/>
  <c r="AP242" i="18"/>
  <c r="Y244" i="14"/>
  <c r="Y244" i="18"/>
  <c r="AG246" i="14"/>
  <c r="AA246" i="18"/>
  <c r="AI248" i="14"/>
  <c r="AB248" i="18"/>
  <c r="P251" i="14"/>
  <c r="P251" i="18"/>
  <c r="R253" i="14"/>
  <c r="Q253" i="18"/>
  <c r="Z255" i="14"/>
  <c r="AG255" i="18"/>
  <c r="AB257" i="14"/>
  <c r="AH257" i="18"/>
  <c r="L259" i="14"/>
  <c r="L259" i="18"/>
  <c r="N259" i="18" s="1"/>
  <c r="S262" i="14"/>
  <c r="AE262" i="18"/>
  <c r="X264" i="10"/>
  <c r="J313" i="10"/>
  <c r="AQ328" i="9"/>
  <c r="J329" i="10" s="1"/>
  <c r="AC314" i="14"/>
  <c r="W314" i="18"/>
  <c r="AE267" i="14"/>
  <c r="Z267" i="18"/>
  <c r="H270" i="14"/>
  <c r="H270" i="18"/>
  <c r="J316" i="18"/>
  <c r="J316" i="14"/>
  <c r="M316" i="10"/>
  <c r="E316" i="11" s="1"/>
  <c r="X318" i="14"/>
  <c r="S318" i="18"/>
  <c r="AF272" i="14"/>
  <c r="T272" i="18"/>
  <c r="AH274" i="14"/>
  <c r="AJ274" i="18"/>
  <c r="AJ276" i="14"/>
  <c r="AK276" i="18"/>
  <c r="Q320" i="14"/>
  <c r="AN320" i="18"/>
  <c r="K322" i="14"/>
  <c r="K322" i="18"/>
  <c r="AA324" i="14"/>
  <c r="X324" i="18"/>
  <c r="F282" i="14"/>
  <c r="F282" i="18"/>
  <c r="T284" i="14"/>
  <c r="AO284" i="18"/>
  <c r="V325" i="14"/>
  <c r="R325" i="18"/>
  <c r="AD327" i="14"/>
  <c r="AI327" i="18"/>
  <c r="AL327" i="18" s="1"/>
  <c r="N327" i="11" s="1"/>
  <c r="G287" i="14"/>
  <c r="G287" i="18"/>
  <c r="I289" i="14"/>
  <c r="I289" i="18"/>
  <c r="W291" i="14"/>
  <c r="AP291" i="18"/>
  <c r="Y293" i="14"/>
  <c r="Y293" i="18"/>
  <c r="AG295" i="14"/>
  <c r="AA295" i="18"/>
  <c r="AI297" i="14"/>
  <c r="AB297" i="18"/>
  <c r="P300" i="14"/>
  <c r="P300" i="18"/>
  <c r="R302" i="14"/>
  <c r="Q302" i="18"/>
  <c r="Z304" i="14"/>
  <c r="AG304" i="18"/>
  <c r="AB306" i="14"/>
  <c r="AH306" i="18"/>
  <c r="L308" i="14"/>
  <c r="N308" i="14" s="1"/>
  <c r="L308" i="18"/>
  <c r="N308" i="18" s="1"/>
  <c r="S311" i="14"/>
  <c r="AE311" i="18"/>
  <c r="Z330" i="14"/>
  <c r="AG330" i="18"/>
  <c r="V332" i="14"/>
  <c r="R332" i="18"/>
  <c r="AD334" i="14"/>
  <c r="AI334" i="18"/>
  <c r="AL334" i="18" s="1"/>
  <c r="N334" i="11" s="1"/>
  <c r="G337" i="14"/>
  <c r="G337" i="18"/>
  <c r="I339" i="14"/>
  <c r="I339" i="18"/>
  <c r="W341" i="14"/>
  <c r="AP341" i="18"/>
  <c r="Y343" i="14"/>
  <c r="Y343" i="18"/>
  <c r="AG345" i="14"/>
  <c r="AA345" i="18"/>
  <c r="AI347" i="14"/>
  <c r="AB347" i="18"/>
  <c r="P350" i="14"/>
  <c r="P350" i="18"/>
  <c r="F353" i="10"/>
  <c r="K354" i="14"/>
  <c r="K354" i="18"/>
  <c r="AA356" i="14"/>
  <c r="X356" i="18"/>
  <c r="F361" i="14"/>
  <c r="F361" i="18"/>
  <c r="T363" i="14"/>
  <c r="AO363" i="18"/>
  <c r="V365" i="14"/>
  <c r="R365" i="18"/>
  <c r="AD367" i="14"/>
  <c r="AI367" i="18"/>
  <c r="AL367" i="18" s="1"/>
  <c r="N367" i="11" s="1"/>
  <c r="AJ364" i="14"/>
  <c r="AK364" i="18"/>
  <c r="AF368" i="14"/>
  <c r="T368" i="18"/>
  <c r="Q369" i="9"/>
  <c r="Z6" i="14"/>
  <c r="AG6" i="18"/>
  <c r="AM11" i="9"/>
  <c r="F12" i="10" s="1"/>
  <c r="V16" i="14"/>
  <c r="R16" i="18"/>
  <c r="BA19" i="9"/>
  <c r="Z21" i="14"/>
  <c r="AG21" i="18"/>
  <c r="AB22" i="14"/>
  <c r="AH22" i="18"/>
  <c r="S77" i="14"/>
  <c r="AE77" i="18"/>
  <c r="U78" i="14"/>
  <c r="AF78" i="18"/>
  <c r="AC79" i="14"/>
  <c r="W79" i="18"/>
  <c r="G93" i="14"/>
  <c r="G93" i="18"/>
  <c r="I95" i="14"/>
  <c r="I95" i="18"/>
  <c r="W27" i="14"/>
  <c r="AP27" i="18"/>
  <c r="Y29" i="14"/>
  <c r="Y29" i="18"/>
  <c r="AG96" i="14"/>
  <c r="AA96" i="18"/>
  <c r="AI98" i="14"/>
  <c r="AB98" i="18"/>
  <c r="AR100" i="9"/>
  <c r="N101" i="10" s="1"/>
  <c r="AT31" i="9"/>
  <c r="P32" i="10" s="1"/>
  <c r="Z34" i="14"/>
  <c r="AG34" i="18"/>
  <c r="AB35" i="14"/>
  <c r="AH35" i="18"/>
  <c r="BN35" i="9"/>
  <c r="L36" i="10" s="1"/>
  <c r="S102" i="14"/>
  <c r="AE102" i="18"/>
  <c r="U104" i="14"/>
  <c r="AF104" i="18"/>
  <c r="AC106" i="14"/>
  <c r="W106" i="18"/>
  <c r="AE108" i="14"/>
  <c r="Z108" i="18"/>
  <c r="H40" i="14"/>
  <c r="H40" i="18"/>
  <c r="J83" i="18"/>
  <c r="J83" i="14"/>
  <c r="AZ83" i="9"/>
  <c r="V84" i="10" s="1"/>
  <c r="BI84" i="9"/>
  <c r="AD85" i="10" s="1"/>
  <c r="AH109" i="14"/>
  <c r="AJ109" i="18"/>
  <c r="AJ111" i="14"/>
  <c r="AK111" i="18"/>
  <c r="Q45" i="14"/>
  <c r="AN45" i="18"/>
  <c r="K47" i="14"/>
  <c r="K47" i="18"/>
  <c r="AA49" i="14"/>
  <c r="X49" i="18"/>
  <c r="AM53" i="9"/>
  <c r="F54" i="10" s="1"/>
  <c r="T56" i="14"/>
  <c r="AO56" i="18"/>
  <c r="V58" i="14"/>
  <c r="R58" i="18"/>
  <c r="BG59" i="9"/>
  <c r="AB60" i="10" s="1"/>
  <c r="G63" i="14"/>
  <c r="G63" i="18"/>
  <c r="I65" i="14"/>
  <c r="I65" i="18"/>
  <c r="W67" i="14"/>
  <c r="AP67" i="18"/>
  <c r="Y69" i="14"/>
  <c r="Y69" i="18"/>
  <c r="K71" i="14"/>
  <c r="K71" i="18"/>
  <c r="AB116" i="14"/>
  <c r="AH116" i="18"/>
  <c r="BN117" i="9"/>
  <c r="L118" i="10" s="1"/>
  <c r="S121" i="14"/>
  <c r="AE121" i="18"/>
  <c r="U123" i="14"/>
  <c r="AF123" i="18"/>
  <c r="AC125" i="14"/>
  <c r="W125" i="18"/>
  <c r="AE127" i="14"/>
  <c r="Z127" i="18"/>
  <c r="G130" i="14"/>
  <c r="G130" i="18"/>
  <c r="J131" i="18"/>
  <c r="J131" i="14"/>
  <c r="M131" i="10"/>
  <c r="E131" i="11" s="1"/>
  <c r="AR188" i="9"/>
  <c r="Y190" i="14"/>
  <c r="Y190" i="18"/>
  <c r="AG192" i="14"/>
  <c r="AA192" i="18"/>
  <c r="AI133" i="14"/>
  <c r="AB133" i="18"/>
  <c r="AR134" i="9"/>
  <c r="N135" i="10" s="1"/>
  <c r="R194" i="14"/>
  <c r="Q194" i="18"/>
  <c r="Z196" i="14"/>
  <c r="AG196" i="18"/>
  <c r="AB136" i="14"/>
  <c r="AH136" i="18"/>
  <c r="BN137" i="9"/>
  <c r="L138" i="10" s="1"/>
  <c r="S198" i="14"/>
  <c r="AE198" i="18"/>
  <c r="U200" i="14"/>
  <c r="AF200" i="18"/>
  <c r="AC202" i="14"/>
  <c r="W202" i="18"/>
  <c r="AE141" i="14"/>
  <c r="Z141" i="18"/>
  <c r="H144" i="14"/>
  <c r="H144" i="18"/>
  <c r="J146" i="18"/>
  <c r="J146" i="14"/>
  <c r="M146" i="10"/>
  <c r="E146" i="11" s="1"/>
  <c r="AZ203" i="9"/>
  <c r="V204" i="10" s="1"/>
  <c r="AF206" i="14"/>
  <c r="T206" i="18"/>
  <c r="AH208" i="14"/>
  <c r="AJ208" i="18"/>
  <c r="AJ210" i="14"/>
  <c r="AK210" i="18"/>
  <c r="Q150" i="14"/>
  <c r="AN150" i="18"/>
  <c r="K152" i="14"/>
  <c r="K152" i="18"/>
  <c r="AA153" i="14"/>
  <c r="X153" i="18"/>
  <c r="F214" i="14"/>
  <c r="F214" i="18"/>
  <c r="T155" i="14"/>
  <c r="AO155" i="18"/>
  <c r="V157" i="14"/>
  <c r="R157" i="18"/>
  <c r="BG158" i="9"/>
  <c r="AB159" i="10" s="1"/>
  <c r="G162" i="14"/>
  <c r="G162" i="18"/>
  <c r="I164" i="14"/>
  <c r="I164" i="18"/>
  <c r="W166" i="14"/>
  <c r="AP166" i="18"/>
  <c r="Y168" i="14"/>
  <c r="Y168" i="18"/>
  <c r="AG170" i="14"/>
  <c r="AA170" i="18"/>
  <c r="AI172" i="14"/>
  <c r="AB172" i="18"/>
  <c r="AR174" i="9"/>
  <c r="N175" i="10" s="1"/>
  <c r="R177" i="14"/>
  <c r="Q177" i="18"/>
  <c r="Z179" i="14"/>
  <c r="AG179" i="18"/>
  <c r="AB181" i="14"/>
  <c r="AH181" i="18"/>
  <c r="F220" i="14"/>
  <c r="F220" i="18"/>
  <c r="T222" i="14"/>
  <c r="AO222" i="18"/>
  <c r="V224" i="14"/>
  <c r="R224" i="18"/>
  <c r="BG225" i="9"/>
  <c r="AB226" i="10" s="1"/>
  <c r="G229" i="14"/>
  <c r="G229" i="18"/>
  <c r="I231" i="14"/>
  <c r="I231" i="18"/>
  <c r="W233" i="14"/>
  <c r="AP233" i="18"/>
  <c r="Y235" i="14"/>
  <c r="Y235" i="18"/>
  <c r="AG237" i="14"/>
  <c r="AA237" i="18"/>
  <c r="AI239" i="14"/>
  <c r="AB239" i="18"/>
  <c r="AR241" i="9"/>
  <c r="N242" i="10" s="1"/>
  <c r="R244" i="14"/>
  <c r="Q244" i="18"/>
  <c r="Z246" i="14"/>
  <c r="AG246" i="18"/>
  <c r="AB248" i="14"/>
  <c r="AH248" i="18"/>
  <c r="BN249" i="9"/>
  <c r="L250" i="10" s="1"/>
  <c r="S253" i="14"/>
  <c r="AE253" i="18"/>
  <c r="U255" i="14"/>
  <c r="AF255" i="18"/>
  <c r="AC257" i="14"/>
  <c r="W257" i="18"/>
  <c r="AE259" i="14"/>
  <c r="Z259" i="18"/>
  <c r="H262" i="14"/>
  <c r="H262" i="18"/>
  <c r="AZ313" i="9"/>
  <c r="V314" i="10" s="1"/>
  <c r="AF267" i="14"/>
  <c r="T267" i="18"/>
  <c r="AH269" i="14"/>
  <c r="AJ269" i="18"/>
  <c r="AJ315" i="14"/>
  <c r="AK315" i="18"/>
  <c r="Q318" i="14"/>
  <c r="AN318" i="18"/>
  <c r="K272" i="14"/>
  <c r="K272" i="18"/>
  <c r="AA274" i="14"/>
  <c r="X274" i="18"/>
  <c r="F320" i="14"/>
  <c r="F320" i="18"/>
  <c r="T322" i="14"/>
  <c r="AO322" i="18"/>
  <c r="V324" i="14"/>
  <c r="R324" i="18"/>
  <c r="BG278" i="9"/>
  <c r="AB279" i="10" s="1"/>
  <c r="G282" i="14"/>
  <c r="G282" i="18"/>
  <c r="I284" i="14"/>
  <c r="I284" i="18"/>
  <c r="W325" i="14"/>
  <c r="AP325" i="18"/>
  <c r="Y327" i="14"/>
  <c r="Y327" i="18"/>
  <c r="AG286" i="14"/>
  <c r="AA286" i="18"/>
  <c r="AI288" i="14"/>
  <c r="AB288" i="18"/>
  <c r="AR290" i="9"/>
  <c r="N291" i="10" s="1"/>
  <c r="R293" i="14"/>
  <c r="Q293" i="18"/>
  <c r="Z295" i="14"/>
  <c r="AG295" i="18"/>
  <c r="AB297" i="14"/>
  <c r="AH297" i="18"/>
  <c r="BN298" i="9"/>
  <c r="L299" i="10" s="1"/>
  <c r="S302" i="14"/>
  <c r="AE302" i="18"/>
  <c r="U304" i="14"/>
  <c r="AF304" i="18"/>
  <c r="AC306" i="14"/>
  <c r="W306" i="18"/>
  <c r="AE308" i="14"/>
  <c r="Z308" i="18"/>
  <c r="H311" i="14"/>
  <c r="H311" i="18"/>
  <c r="BA351" i="9"/>
  <c r="W352" i="10" s="1"/>
  <c r="W332" i="14"/>
  <c r="AP332" i="18"/>
  <c r="Y334" i="14"/>
  <c r="Y334" i="18"/>
  <c r="AG336" i="14"/>
  <c r="AA336" i="18"/>
  <c r="AI338" i="14"/>
  <c r="AB338" i="18"/>
  <c r="AR340" i="9"/>
  <c r="N341" i="10" s="1"/>
  <c r="R343" i="14"/>
  <c r="Q343" i="18"/>
  <c r="Z345" i="14"/>
  <c r="AG345" i="18"/>
  <c r="AB347" i="14"/>
  <c r="AH347" i="18"/>
  <c r="BN348" i="9"/>
  <c r="L349" i="10" s="1"/>
  <c r="G353" i="10"/>
  <c r="T354" i="14"/>
  <c r="AO354" i="18"/>
  <c r="V356" i="14"/>
  <c r="R356" i="18"/>
  <c r="BG357" i="9"/>
  <c r="AB358" i="10" s="1"/>
  <c r="G361" i="14"/>
  <c r="G361" i="18"/>
  <c r="U363" i="14"/>
  <c r="AF363" i="18"/>
  <c r="AE367" i="14"/>
  <c r="Z367" i="18"/>
  <c r="AE357" i="14"/>
  <c r="Z357" i="18"/>
  <c r="AM365" i="9"/>
  <c r="F366" i="10" s="1"/>
  <c r="AF5" i="10"/>
  <c r="BK18" i="9"/>
  <c r="AF19" i="10" s="1"/>
  <c r="AJ7" i="14"/>
  <c r="AK7" i="18"/>
  <c r="Y10" i="14"/>
  <c r="Y10" i="18"/>
  <c r="BJ11" i="9"/>
  <c r="AE12" i="10" s="1"/>
  <c r="AI14" i="14"/>
  <c r="AB14" i="18"/>
  <c r="P17" i="14"/>
  <c r="P17" i="18"/>
  <c r="AM19" i="9"/>
  <c r="Z75" i="14"/>
  <c r="AG75" i="18"/>
  <c r="AB76" i="14"/>
  <c r="AH76" i="18"/>
  <c r="AZ86" i="9"/>
  <c r="F89" i="14"/>
  <c r="F89" i="18"/>
  <c r="T77" i="14"/>
  <c r="AO77" i="18"/>
  <c r="V78" i="14"/>
  <c r="R78" i="18"/>
  <c r="BG78" i="9"/>
  <c r="AB79" i="10" s="1"/>
  <c r="AN91" i="9"/>
  <c r="G92" i="10" s="1"/>
  <c r="I94" i="14"/>
  <c r="I94" i="18"/>
  <c r="W26" i="14"/>
  <c r="AP26" i="18"/>
  <c r="BA27" i="9"/>
  <c r="W28" i="10" s="1"/>
  <c r="BJ29" i="9"/>
  <c r="AE30" i="10" s="1"/>
  <c r="AI97" i="14"/>
  <c r="AB97" i="18"/>
  <c r="AR99" i="9"/>
  <c r="N100" i="10" s="1"/>
  <c r="R31" i="14"/>
  <c r="Q31" i="18"/>
  <c r="Z33" i="14"/>
  <c r="AG33" i="18"/>
  <c r="AB80" i="14"/>
  <c r="AH80" i="18"/>
  <c r="BN80" i="9"/>
  <c r="L81" i="10" s="1"/>
  <c r="AU36" i="9"/>
  <c r="Q37" i="10" s="1"/>
  <c r="U103" i="14"/>
  <c r="AF103" i="18"/>
  <c r="AC105" i="14"/>
  <c r="W105" i="18"/>
  <c r="BH106" i="9"/>
  <c r="AC107" i="10" s="1"/>
  <c r="H39" i="14"/>
  <c r="H39" i="18"/>
  <c r="J41" i="18"/>
  <c r="J41" i="14"/>
  <c r="AZ41" i="9"/>
  <c r="V42" i="10" s="1"/>
  <c r="AF43" i="14"/>
  <c r="T43" i="18"/>
  <c r="AH44" i="14"/>
  <c r="AJ44" i="18"/>
  <c r="AJ110" i="14"/>
  <c r="AK110" i="18"/>
  <c r="AS112" i="9"/>
  <c r="O113" i="10" s="1"/>
  <c r="BB45" i="9"/>
  <c r="K46" i="10" s="1"/>
  <c r="AA48" i="14"/>
  <c r="X48" i="18"/>
  <c r="F53" i="14"/>
  <c r="F53" i="18"/>
  <c r="T55" i="14"/>
  <c r="AO55" i="18"/>
  <c r="V57" i="14"/>
  <c r="R57" i="18"/>
  <c r="BG58" i="9"/>
  <c r="AB59" i="10" s="1"/>
  <c r="AN61" i="9"/>
  <c r="G62" i="10" s="1"/>
  <c r="I64" i="14"/>
  <c r="I64" i="18"/>
  <c r="W66" i="14"/>
  <c r="AP66" i="18"/>
  <c r="BA67" i="9"/>
  <c r="W68" i="10" s="1"/>
  <c r="AG70" i="14"/>
  <c r="AA70" i="18"/>
  <c r="AI72" i="14"/>
  <c r="AB72" i="18"/>
  <c r="AH115" i="10"/>
  <c r="BM127" i="9"/>
  <c r="AH128" i="10" s="1"/>
  <c r="AS117" i="9"/>
  <c r="O118" i="10" s="1"/>
  <c r="K120" i="14"/>
  <c r="K120" i="18"/>
  <c r="N120" i="18" s="1"/>
  <c r="AA122" i="14"/>
  <c r="X122" i="18"/>
  <c r="F127" i="14"/>
  <c r="F127" i="18"/>
  <c r="BB128" i="9"/>
  <c r="I183" i="10"/>
  <c r="AP187" i="9"/>
  <c r="I188" i="10" s="1"/>
  <c r="V184" i="14"/>
  <c r="R184" i="18"/>
  <c r="BG131" i="9"/>
  <c r="AB132" i="10" s="1"/>
  <c r="F190" i="14"/>
  <c r="F190" i="18"/>
  <c r="T192" i="14"/>
  <c r="AO192" i="18"/>
  <c r="V133" i="14"/>
  <c r="R133" i="18"/>
  <c r="BG133" i="9"/>
  <c r="AB134" i="10" s="1"/>
  <c r="G194" i="14"/>
  <c r="G194" i="18"/>
  <c r="I196" i="14"/>
  <c r="I196" i="18"/>
  <c r="W136" i="14"/>
  <c r="AP136" i="18"/>
  <c r="BA137" i="9"/>
  <c r="W138" i="10" s="1"/>
  <c r="AG140" i="14"/>
  <c r="AA140" i="18"/>
  <c r="AI199" i="14"/>
  <c r="AB199" i="18"/>
  <c r="AR201" i="9"/>
  <c r="N202" i="10" s="1"/>
  <c r="R141" i="14"/>
  <c r="Q141" i="18"/>
  <c r="Z143" i="14"/>
  <c r="AG143" i="18"/>
  <c r="AB145" i="14"/>
  <c r="AH145" i="18"/>
  <c r="BN146" i="9"/>
  <c r="L147" i="10" s="1"/>
  <c r="S206" i="14"/>
  <c r="AE206" i="18"/>
  <c r="U208" i="14"/>
  <c r="AF208" i="18"/>
  <c r="AC210" i="14"/>
  <c r="W210" i="18"/>
  <c r="BH148" i="9"/>
  <c r="AC149" i="10" s="1"/>
  <c r="H152" i="14"/>
  <c r="H152" i="18"/>
  <c r="J153" i="18"/>
  <c r="J153" i="14"/>
  <c r="AZ210" i="9"/>
  <c r="V211" i="10" s="1"/>
  <c r="AF213" i="14"/>
  <c r="T213" i="18"/>
  <c r="AH215" i="14"/>
  <c r="AJ215" i="18"/>
  <c r="AJ156" i="14"/>
  <c r="AK156" i="18"/>
  <c r="AS158" i="9"/>
  <c r="O159" i="10" s="1"/>
  <c r="K161" i="14"/>
  <c r="K161" i="18"/>
  <c r="M161" i="18" s="1"/>
  <c r="G161" i="11" s="1"/>
  <c r="AA163" i="14"/>
  <c r="X163" i="18"/>
  <c r="F168" i="14"/>
  <c r="F168" i="18"/>
  <c r="T170" i="14"/>
  <c r="AO170" i="18"/>
  <c r="V172" i="14"/>
  <c r="R172" i="18"/>
  <c r="BG173" i="9"/>
  <c r="AB174" i="10" s="1"/>
  <c r="G177" i="14"/>
  <c r="G177" i="18"/>
  <c r="I179" i="14"/>
  <c r="I179" i="18"/>
  <c r="W181" i="14"/>
  <c r="AP181" i="18"/>
  <c r="BG216" i="9"/>
  <c r="AF219" i="14"/>
  <c r="T219" i="18"/>
  <c r="AH221" i="14"/>
  <c r="AJ221" i="18"/>
  <c r="AJ223" i="14"/>
  <c r="AK223" i="18"/>
  <c r="AS225" i="9"/>
  <c r="O226" i="10" s="1"/>
  <c r="K228" i="14"/>
  <c r="K228" i="18"/>
  <c r="AA230" i="14"/>
  <c r="X230" i="18"/>
  <c r="F235" i="14"/>
  <c r="F235" i="18"/>
  <c r="T237" i="14"/>
  <c r="AO237" i="18"/>
  <c r="V239" i="14"/>
  <c r="R239" i="18"/>
  <c r="BG240" i="9"/>
  <c r="AB241" i="10" s="1"/>
  <c r="G244" i="14"/>
  <c r="G244" i="18"/>
  <c r="I246" i="14"/>
  <c r="I246" i="18"/>
  <c r="W248" i="14"/>
  <c r="AP248" i="18"/>
  <c r="BA249" i="9"/>
  <c r="W250" i="10" s="1"/>
  <c r="AG252" i="14"/>
  <c r="AA252" i="18"/>
  <c r="AI254" i="14"/>
  <c r="AB254" i="18"/>
  <c r="AR256" i="9"/>
  <c r="N257" i="10" s="1"/>
  <c r="R259" i="14"/>
  <c r="Q259" i="18"/>
  <c r="Z261" i="14"/>
  <c r="AG261" i="18"/>
  <c r="BN312" i="9"/>
  <c r="S267" i="14"/>
  <c r="AE267" i="18"/>
  <c r="U269" i="14"/>
  <c r="AF269" i="18"/>
  <c r="AC315" i="14"/>
  <c r="W315" i="18"/>
  <c r="BH316" i="9"/>
  <c r="AC317" i="10" s="1"/>
  <c r="H272" i="14"/>
  <c r="H272" i="18"/>
  <c r="J274" i="18"/>
  <c r="J274" i="14"/>
  <c r="M274" i="10"/>
  <c r="E274" i="11" s="1"/>
  <c r="AZ275" i="9"/>
  <c r="V276" i="10" s="1"/>
  <c r="AF319" i="14"/>
  <c r="T319" i="18"/>
  <c r="AH321" i="14"/>
  <c r="AJ321" i="18"/>
  <c r="AJ323" i="14"/>
  <c r="AK323" i="18"/>
  <c r="AS278" i="9"/>
  <c r="O279" i="10" s="1"/>
  <c r="K281" i="14"/>
  <c r="K281" i="18"/>
  <c r="AA283" i="14"/>
  <c r="X283" i="18"/>
  <c r="F327" i="14"/>
  <c r="F327" i="18"/>
  <c r="T286" i="14"/>
  <c r="AO286" i="18"/>
  <c r="V288" i="14"/>
  <c r="R288" i="18"/>
  <c r="BG289" i="9"/>
  <c r="AB290" i="10" s="1"/>
  <c r="G293" i="14"/>
  <c r="G293" i="18"/>
  <c r="I295" i="14"/>
  <c r="I295" i="18"/>
  <c r="W297" i="14"/>
  <c r="AP297" i="18"/>
  <c r="BA298" i="9"/>
  <c r="W299" i="10" s="1"/>
  <c r="AG301" i="14"/>
  <c r="AA301" i="18"/>
  <c r="AI303" i="14"/>
  <c r="AB303" i="18"/>
  <c r="AR305" i="9"/>
  <c r="N306" i="10" s="1"/>
  <c r="R308" i="14"/>
  <c r="Q308" i="18"/>
  <c r="Z310" i="14"/>
  <c r="AG310" i="18"/>
  <c r="AU351" i="9"/>
  <c r="Q352" i="10" s="1"/>
  <c r="F334" i="14"/>
  <c r="F334" i="18"/>
  <c r="T336" i="14"/>
  <c r="AO336" i="18"/>
  <c r="V338" i="14"/>
  <c r="R338" i="18"/>
  <c r="BG339" i="9"/>
  <c r="AB340" i="10" s="1"/>
  <c r="G343" i="14"/>
  <c r="G343" i="18"/>
  <c r="I345" i="14"/>
  <c r="I345" i="18"/>
  <c r="W347" i="14"/>
  <c r="AP347" i="18"/>
  <c r="BA348" i="9"/>
  <c r="W349" i="10" s="1"/>
  <c r="AG351" i="14"/>
  <c r="AA351" i="18"/>
  <c r="AF353" i="10"/>
  <c r="BK368" i="9"/>
  <c r="AF369" i="10" s="1"/>
  <c r="AJ355" i="14"/>
  <c r="AK355" i="18"/>
  <c r="AS357" i="9"/>
  <c r="O358" i="10" s="1"/>
  <c r="K360" i="14"/>
  <c r="K360" i="18"/>
  <c r="N360" i="18" s="1"/>
  <c r="AA362" i="14"/>
  <c r="X362" i="18"/>
  <c r="F367" i="14"/>
  <c r="F367" i="18"/>
  <c r="AM357" i="9"/>
  <c r="F358" i="10" s="1"/>
  <c r="Z369" i="9"/>
  <c r="W7" i="14"/>
  <c r="AP7" i="18"/>
  <c r="AE9" i="14"/>
  <c r="Z9" i="18"/>
  <c r="AO11" i="9"/>
  <c r="H12" i="10" s="1"/>
  <c r="J14" i="18"/>
  <c r="J14" i="14"/>
  <c r="M14" i="10"/>
  <c r="E14" i="11" s="1"/>
  <c r="BG15" i="9"/>
  <c r="AB16" i="10" s="1"/>
  <c r="I75" i="14"/>
  <c r="I75" i="18"/>
  <c r="W76" i="14"/>
  <c r="AP76" i="18"/>
  <c r="AS86" i="9"/>
  <c r="G89" i="14"/>
  <c r="G89" i="18"/>
  <c r="I77" i="14"/>
  <c r="I77" i="18"/>
  <c r="W78" i="14"/>
  <c r="AP78" i="18"/>
  <c r="BA78" i="9"/>
  <c r="W79" i="10" s="1"/>
  <c r="AG91" i="14"/>
  <c r="AA91" i="18"/>
  <c r="AI93" i="14"/>
  <c r="AB93" i="18"/>
  <c r="AR25" i="9"/>
  <c r="N26" i="10" s="1"/>
  <c r="AT27" i="9"/>
  <c r="P28" i="10" s="1"/>
  <c r="BC29" i="9"/>
  <c r="X30" i="10" s="1"/>
  <c r="AB97" i="14"/>
  <c r="AH97" i="18"/>
  <c r="BN98" i="9"/>
  <c r="L99" i="10" s="1"/>
  <c r="S31" i="14"/>
  <c r="AE31" i="18"/>
  <c r="U33" i="14"/>
  <c r="AF33" i="18"/>
  <c r="AC80" i="14"/>
  <c r="W80" i="18"/>
  <c r="BH80" i="9"/>
  <c r="AC81" i="10" s="1"/>
  <c r="AO36" i="9"/>
  <c r="H37" i="10" s="1"/>
  <c r="J103" i="18"/>
  <c r="J103" i="14"/>
  <c r="M103" i="10"/>
  <c r="E103" i="11" s="1"/>
  <c r="AZ104" i="9"/>
  <c r="V105" i="10" s="1"/>
  <c r="BI106" i="9"/>
  <c r="AD107" i="10" s="1"/>
  <c r="BK37" i="9"/>
  <c r="AF38" i="10" s="1"/>
  <c r="AJ40" i="14"/>
  <c r="AK40" i="18"/>
  <c r="AS41" i="9"/>
  <c r="O42" i="10" s="1"/>
  <c r="K43" i="14"/>
  <c r="K43" i="18"/>
  <c r="AA44" i="14"/>
  <c r="X44" i="18"/>
  <c r="AM112" i="9"/>
  <c r="F113" i="10" s="1"/>
  <c r="AV45" i="9"/>
  <c r="R46" i="10" s="1"/>
  <c r="V48" i="14"/>
  <c r="R48" i="18"/>
  <c r="U48" i="18" s="1"/>
  <c r="J48" i="11" s="1"/>
  <c r="BG49" i="9"/>
  <c r="AB50" i="10" s="1"/>
  <c r="G53" i="14"/>
  <c r="G53" i="18"/>
  <c r="I55" i="14"/>
  <c r="I55" i="18"/>
  <c r="W57" i="14"/>
  <c r="AP57" i="18"/>
  <c r="BA58" i="9"/>
  <c r="W59" i="10" s="1"/>
  <c r="AG61" i="14"/>
  <c r="AA61" i="18"/>
  <c r="AI63" i="14"/>
  <c r="AB63" i="18"/>
  <c r="AR65" i="9"/>
  <c r="N66" i="10" s="1"/>
  <c r="AT67" i="9"/>
  <c r="P68" i="10" s="1"/>
  <c r="Z70" i="14"/>
  <c r="AG70" i="18"/>
  <c r="AB72" i="14"/>
  <c r="AH72" i="18"/>
  <c r="G127" i="9"/>
  <c r="AM117" i="9"/>
  <c r="F118" i="10" s="1"/>
  <c r="T120" i="14"/>
  <c r="AO120" i="18"/>
  <c r="V122" i="14"/>
  <c r="R122" i="18"/>
  <c r="BG123" i="9"/>
  <c r="AB124" i="10" s="1"/>
  <c r="G127" i="14"/>
  <c r="G127" i="18"/>
  <c r="W184" i="14"/>
  <c r="AP184" i="18"/>
  <c r="BA131" i="9"/>
  <c r="W132" i="10" s="1"/>
  <c r="BI188" i="9"/>
  <c r="AH191" i="14"/>
  <c r="AJ191" i="18"/>
  <c r="AJ185" i="14"/>
  <c r="AK185" i="18"/>
  <c r="AS133" i="9"/>
  <c r="O134" i="10" s="1"/>
  <c r="K193" i="14"/>
  <c r="K193" i="18"/>
  <c r="N193" i="18" s="1"/>
  <c r="H193" i="11" s="1"/>
  <c r="AA195" i="14"/>
  <c r="X195" i="18"/>
  <c r="AM137" i="9"/>
  <c r="F138" i="10" s="1"/>
  <c r="T140" i="14"/>
  <c r="AO140" i="18"/>
  <c r="V199" i="14"/>
  <c r="R199" i="18"/>
  <c r="BG200" i="9"/>
  <c r="AB201" i="10" s="1"/>
  <c r="G141" i="14"/>
  <c r="G141" i="18"/>
  <c r="I143" i="14"/>
  <c r="I143" i="18"/>
  <c r="W145" i="14"/>
  <c r="AP145" i="18"/>
  <c r="BA146" i="9"/>
  <c r="W147" i="10" s="1"/>
  <c r="AG205" i="14"/>
  <c r="AA205" i="18"/>
  <c r="AI207" i="14"/>
  <c r="AB207" i="18"/>
  <c r="AR209" i="9"/>
  <c r="N210" i="10" s="1"/>
  <c r="AT148" i="9"/>
  <c r="P149" i="10" s="1"/>
  <c r="Z151" i="14"/>
  <c r="AG151" i="18"/>
  <c r="AB187" i="14"/>
  <c r="AH187" i="18"/>
  <c r="BN153" i="9"/>
  <c r="L154" i="10" s="1"/>
  <c r="S213" i="14"/>
  <c r="AE213" i="18"/>
  <c r="U215" i="14"/>
  <c r="AF215" i="18"/>
  <c r="AC156" i="14"/>
  <c r="W156" i="18"/>
  <c r="BH157" i="9"/>
  <c r="AC158" i="10" s="1"/>
  <c r="H161" i="14"/>
  <c r="H161" i="18"/>
  <c r="J163" i="18"/>
  <c r="J163" i="14"/>
  <c r="M163" i="10"/>
  <c r="E163" i="11" s="1"/>
  <c r="AZ164" i="9"/>
  <c r="V165" i="10" s="1"/>
  <c r="BI166" i="9"/>
  <c r="AD167" i="10" s="1"/>
  <c r="Z169" i="14"/>
  <c r="AG169" i="18"/>
  <c r="AB171" i="14"/>
  <c r="AH171" i="18"/>
  <c r="BN172" i="9"/>
  <c r="L173" i="10" s="1"/>
  <c r="S176" i="14"/>
  <c r="AE176" i="18"/>
  <c r="AH177" i="14"/>
  <c r="AJ177" i="18"/>
  <c r="AJ179" i="14"/>
  <c r="AK179" i="18"/>
  <c r="BI217" i="9"/>
  <c r="AD218" i="10" s="1"/>
  <c r="AI221" i="14"/>
  <c r="AB221" i="18"/>
  <c r="AR223" i="9"/>
  <c r="N224" i="10" s="1"/>
  <c r="AT225" i="9"/>
  <c r="P226" i="10" s="1"/>
  <c r="AA229" i="14"/>
  <c r="X229" i="18"/>
  <c r="AM233" i="9"/>
  <c r="F234" i="10" s="1"/>
  <c r="U237" i="14"/>
  <c r="AF237" i="18"/>
  <c r="AC239" i="14"/>
  <c r="W239" i="18"/>
  <c r="BH240" i="9"/>
  <c r="AC241" i="10" s="1"/>
  <c r="I245" i="14"/>
  <c r="I245" i="18"/>
  <c r="W247" i="14"/>
  <c r="AP247" i="18"/>
  <c r="BA248" i="9"/>
  <c r="W249" i="10" s="1"/>
  <c r="AH252" i="14"/>
  <c r="AJ252" i="18"/>
  <c r="AJ254" i="14"/>
  <c r="AK254" i="18"/>
  <c r="AS256" i="9"/>
  <c r="O257" i="10" s="1"/>
  <c r="AL259" i="18"/>
  <c r="N259" i="11" s="1"/>
  <c r="AM259" i="18"/>
  <c r="O259" i="11" s="1"/>
  <c r="Z260" i="14"/>
  <c r="AG260" i="18"/>
  <c r="AB262" i="14"/>
  <c r="AH262" i="18"/>
  <c r="BA312" i="9"/>
  <c r="AL266" i="18"/>
  <c r="N266" i="11" s="1"/>
  <c r="AM266" i="18"/>
  <c r="O266" i="11" s="1"/>
  <c r="Z267" i="14"/>
  <c r="AG267" i="18"/>
  <c r="AB269" i="14"/>
  <c r="AH269" i="18"/>
  <c r="BN314" i="9"/>
  <c r="L315" i="10" s="1"/>
  <c r="M315" i="10" s="1"/>
  <c r="E315" i="11" s="1"/>
  <c r="T271" i="14"/>
  <c r="AO271" i="18"/>
  <c r="V273" i="14"/>
  <c r="R273" i="18"/>
  <c r="BG274" i="9"/>
  <c r="AB275" i="10" s="1"/>
  <c r="H320" i="14"/>
  <c r="H320" i="18"/>
  <c r="J322" i="18"/>
  <c r="J322" i="14"/>
  <c r="M322" i="10"/>
  <c r="E322" i="11" s="1"/>
  <c r="AZ323" i="9"/>
  <c r="V324" i="10" s="1"/>
  <c r="BI278" i="9"/>
  <c r="AD279" i="10" s="1"/>
  <c r="AI282" i="14"/>
  <c r="AB282" i="18"/>
  <c r="AR284" i="9"/>
  <c r="N285" i="10" s="1"/>
  <c r="AT325" i="9"/>
  <c r="P326" i="10" s="1"/>
  <c r="AA286" i="14"/>
  <c r="X286" i="18"/>
  <c r="AM290" i="9"/>
  <c r="F291" i="10" s="1"/>
  <c r="U294" i="14"/>
  <c r="AF294" i="18"/>
  <c r="AC296" i="14"/>
  <c r="W296" i="18"/>
  <c r="BH297" i="9"/>
  <c r="AC298" i="10" s="1"/>
  <c r="I302" i="14"/>
  <c r="I302" i="18"/>
  <c r="W304" i="14"/>
  <c r="AP304" i="18"/>
  <c r="BA305" i="9"/>
  <c r="W306" i="10" s="1"/>
  <c r="AH309" i="14"/>
  <c r="AJ309" i="18"/>
  <c r="AJ311" i="14"/>
  <c r="AK311" i="18"/>
  <c r="AR330" i="9"/>
  <c r="N331" i="10" s="1"/>
  <c r="AT332" i="9"/>
  <c r="P333" i="10" s="1"/>
  <c r="AA336" i="14"/>
  <c r="X336" i="18"/>
  <c r="AM340" i="9"/>
  <c r="F341" i="10" s="1"/>
  <c r="U344" i="14"/>
  <c r="AF344" i="18"/>
  <c r="AC346" i="14"/>
  <c r="W346" i="18"/>
  <c r="BH347" i="9"/>
  <c r="AC348" i="10" s="1"/>
  <c r="BI297" i="9"/>
  <c r="AD298" i="10" s="1"/>
  <c r="Z5" i="10"/>
  <c r="AD7" i="14"/>
  <c r="AI7" i="18"/>
  <c r="F9" i="14"/>
  <c r="F9" i="18"/>
  <c r="BD11" i="9"/>
  <c r="Y12" i="10" s="1"/>
  <c r="AO19" i="9"/>
  <c r="AP73" i="9"/>
  <c r="V75" i="14"/>
  <c r="R75" i="18"/>
  <c r="BG75" i="9"/>
  <c r="AB76" i="10" s="1"/>
  <c r="AT86" i="9"/>
  <c r="AP89" i="9"/>
  <c r="I90" i="10" s="1"/>
  <c r="W23" i="14"/>
  <c r="AP23" i="18"/>
  <c r="BH23" i="9"/>
  <c r="AC24" i="10" s="1"/>
  <c r="V93" i="14"/>
  <c r="R93" i="18"/>
  <c r="BN94" i="9"/>
  <c r="L95" i="10" s="1"/>
  <c r="M95" i="10" s="1"/>
  <c r="E95" i="11" s="1"/>
  <c r="AU27" i="9"/>
  <c r="Q28" i="10" s="1"/>
  <c r="V96" i="14"/>
  <c r="R96" i="18"/>
  <c r="BN97" i="9"/>
  <c r="L98" i="10" s="1"/>
  <c r="AU100" i="9"/>
  <c r="Q101" i="10" s="1"/>
  <c r="V33" i="14"/>
  <c r="R33" i="18"/>
  <c r="BN79" i="9"/>
  <c r="L80" i="10" s="1"/>
  <c r="AU35" i="9"/>
  <c r="Q36" i="10" s="1"/>
  <c r="V102" i="14"/>
  <c r="R102" i="18"/>
  <c r="AU106" i="9"/>
  <c r="Q107" i="10" s="1"/>
  <c r="V39" i="14"/>
  <c r="R39" i="18"/>
  <c r="BN40" i="9"/>
  <c r="L41" i="10" s="1"/>
  <c r="AU83" i="9"/>
  <c r="Q84" i="10" s="1"/>
  <c r="V44" i="14"/>
  <c r="R44" i="18"/>
  <c r="AU112" i="9"/>
  <c r="Q113" i="10" s="1"/>
  <c r="V47" i="14"/>
  <c r="R47" i="18"/>
  <c r="BN48" i="9"/>
  <c r="L49" i="10" s="1"/>
  <c r="AU51" i="9"/>
  <c r="Q52" i="10" s="1"/>
  <c r="V55" i="14"/>
  <c r="R55" i="18"/>
  <c r="BN56" i="9"/>
  <c r="L57" i="10" s="1"/>
  <c r="M57" i="10" s="1"/>
  <c r="E57" i="11" s="1"/>
  <c r="AU59" i="9"/>
  <c r="Q60" i="10" s="1"/>
  <c r="V63" i="14"/>
  <c r="R63" i="18"/>
  <c r="BN64" i="9"/>
  <c r="L65" i="10" s="1"/>
  <c r="M65" i="10" s="1"/>
  <c r="E65" i="11" s="1"/>
  <c r="AU67" i="9"/>
  <c r="Q68" i="10" s="1"/>
  <c r="AC72" i="14"/>
  <c r="W72" i="18"/>
  <c r="BN114" i="9"/>
  <c r="AU117" i="9"/>
  <c r="Q118" i="10" s="1"/>
  <c r="AC122" i="14"/>
  <c r="W122" i="18"/>
  <c r="AM124" i="9"/>
  <c r="F125" i="10" s="1"/>
  <c r="AP128" i="9"/>
  <c r="V130" i="14"/>
  <c r="R130" i="18"/>
  <c r="G187" i="9"/>
  <c r="BH130" i="9"/>
  <c r="AC131" i="10" s="1"/>
  <c r="W185" i="14"/>
  <c r="AP185" i="18"/>
  <c r="J195" i="18"/>
  <c r="J195" i="14"/>
  <c r="M195" i="10"/>
  <c r="E195" i="11" s="1"/>
  <c r="BG196" i="9"/>
  <c r="AB197" i="10" s="1"/>
  <c r="AN137" i="9"/>
  <c r="G138" i="10" s="1"/>
  <c r="W199" i="14"/>
  <c r="AP199" i="18"/>
  <c r="BH200" i="9"/>
  <c r="AC201" i="10" s="1"/>
  <c r="J143" i="18"/>
  <c r="M143" i="10"/>
  <c r="E143" i="11" s="1"/>
  <c r="J143" i="14"/>
  <c r="BG144" i="9"/>
  <c r="AB145" i="10" s="1"/>
  <c r="AN203" i="9"/>
  <c r="G204" i="10" s="1"/>
  <c r="W208" i="14"/>
  <c r="AP208" i="18"/>
  <c r="BH209" i="9"/>
  <c r="AC210" i="10" s="1"/>
  <c r="J152" i="18"/>
  <c r="J152" i="14"/>
  <c r="M152" i="10"/>
  <c r="E152" i="11" s="1"/>
  <c r="BG152" i="9"/>
  <c r="AB153" i="10" s="1"/>
  <c r="AN211" i="9"/>
  <c r="G212" i="10" s="1"/>
  <c r="W155" i="14"/>
  <c r="AP155" i="18"/>
  <c r="BH156" i="9"/>
  <c r="AC157" i="10" s="1"/>
  <c r="J162" i="18"/>
  <c r="J162" i="14"/>
  <c r="M162" i="10"/>
  <c r="E162" i="11" s="1"/>
  <c r="BG163" i="9"/>
  <c r="AB164" i="10" s="1"/>
  <c r="AN166" i="9"/>
  <c r="G167" i="10" s="1"/>
  <c r="W171" i="14"/>
  <c r="AP171" i="18"/>
  <c r="J178" i="18"/>
  <c r="J178" i="14"/>
  <c r="M178" i="10"/>
  <c r="E178" i="11" s="1"/>
  <c r="BG179" i="9"/>
  <c r="AB180" i="10" s="1"/>
  <c r="AT216" i="9"/>
  <c r="J221" i="18"/>
  <c r="J221" i="14"/>
  <c r="M221" i="10"/>
  <c r="E221" i="11" s="1"/>
  <c r="BG222" i="9"/>
  <c r="AB223" i="10" s="1"/>
  <c r="AN225" i="9"/>
  <c r="G226" i="10" s="1"/>
  <c r="W230" i="14"/>
  <c r="AP230" i="18"/>
  <c r="BH231" i="9"/>
  <c r="AC232" i="10" s="1"/>
  <c r="J237" i="18"/>
  <c r="J237" i="14"/>
  <c r="M237" i="10"/>
  <c r="E237" i="11" s="1"/>
  <c r="BG238" i="9"/>
  <c r="AB239" i="10" s="1"/>
  <c r="AN241" i="9"/>
  <c r="G242" i="10" s="1"/>
  <c r="W246" i="14"/>
  <c r="AP246" i="18"/>
  <c r="BH247" i="9"/>
  <c r="AC248" i="10" s="1"/>
  <c r="J253" i="18"/>
  <c r="J253" i="14"/>
  <c r="M253" i="10"/>
  <c r="E253" i="11" s="1"/>
  <c r="BG254" i="9"/>
  <c r="AB255" i="10" s="1"/>
  <c r="AN257" i="9"/>
  <c r="G258" i="10" s="1"/>
  <c r="W262" i="14"/>
  <c r="AP262" i="18"/>
  <c r="AT312" i="9"/>
  <c r="J268" i="18"/>
  <c r="J268" i="14"/>
  <c r="M268" i="10"/>
  <c r="E268" i="11" s="1"/>
  <c r="BG269" i="9"/>
  <c r="AB270" i="10" s="1"/>
  <c r="AN316" i="9"/>
  <c r="G317" i="10" s="1"/>
  <c r="W273" i="14"/>
  <c r="AP273" i="18"/>
  <c r="BH274" i="9"/>
  <c r="AC275" i="10" s="1"/>
  <c r="J321" i="18"/>
  <c r="J321" i="14"/>
  <c r="M321" i="10"/>
  <c r="E321" i="11" s="1"/>
  <c r="BG322" i="9"/>
  <c r="AB323" i="10" s="1"/>
  <c r="AN278" i="9"/>
  <c r="G279" i="10" s="1"/>
  <c r="W283" i="14"/>
  <c r="AP283" i="18"/>
  <c r="BH284" i="9"/>
  <c r="AC285" i="10" s="1"/>
  <c r="J286" i="18"/>
  <c r="J286" i="14"/>
  <c r="M286" i="10"/>
  <c r="E286" i="11" s="1"/>
  <c r="BG287" i="9"/>
  <c r="AB288" i="10" s="1"/>
  <c r="AN290" i="9"/>
  <c r="G291" i="10" s="1"/>
  <c r="W295" i="14"/>
  <c r="AP295" i="18"/>
  <c r="AU298" i="9"/>
  <c r="Q299" i="10" s="1"/>
  <c r="AY4" i="9"/>
  <c r="G9" i="14"/>
  <c r="G9" i="18"/>
  <c r="AX11" i="9"/>
  <c r="T12" i="10" s="1"/>
  <c r="AT15" i="9"/>
  <c r="P16" i="10" s="1"/>
  <c r="AR20" i="9"/>
  <c r="N21" i="10" s="1"/>
  <c r="AT21" i="9"/>
  <c r="P22" i="10" s="1"/>
  <c r="BA77" i="9"/>
  <c r="W78" i="10" s="1"/>
  <c r="BJ78" i="9"/>
  <c r="AE79" i="10" s="1"/>
  <c r="BA94" i="9"/>
  <c r="W95" i="10" s="1"/>
  <c r="BJ26" i="9"/>
  <c r="AE27" i="10" s="1"/>
  <c r="BM29" i="9"/>
  <c r="AH30" i="10" s="1"/>
  <c r="BI98" i="9"/>
  <c r="AD99" i="10" s="1"/>
  <c r="BK100" i="9"/>
  <c r="AF101" i="10" s="1"/>
  <c r="BA79" i="9"/>
  <c r="W80" i="10" s="1"/>
  <c r="BJ80" i="9"/>
  <c r="AE81" i="10" s="1"/>
  <c r="BM36" i="9"/>
  <c r="AH37" i="10" s="1"/>
  <c r="BI104" i="9"/>
  <c r="AD105" i="10" s="1"/>
  <c r="BK106" i="9"/>
  <c r="AF107" i="10" s="1"/>
  <c r="BA40" i="9"/>
  <c r="W41" i="10" s="1"/>
  <c r="BJ41" i="9"/>
  <c r="AE42" i="10" s="1"/>
  <c r="BM84" i="9"/>
  <c r="AH85" i="10" s="1"/>
  <c r="BI110" i="9"/>
  <c r="AD111" i="10" s="1"/>
  <c r="BK112" i="9"/>
  <c r="AF113" i="10" s="1"/>
  <c r="BA48" i="9"/>
  <c r="W49" i="10" s="1"/>
  <c r="BJ50" i="9"/>
  <c r="AE51" i="10" s="1"/>
  <c r="BM53" i="9"/>
  <c r="AH54" i="10" s="1"/>
  <c r="BI57" i="9"/>
  <c r="AD58" i="10" s="1"/>
  <c r="BK59" i="9"/>
  <c r="AF60" i="10" s="1"/>
  <c r="BA64" i="9"/>
  <c r="W65" i="10" s="1"/>
  <c r="BJ66" i="9"/>
  <c r="AE67" i="10" s="1"/>
  <c r="BI115" i="9"/>
  <c r="AD116" i="10" s="1"/>
  <c r="BK117" i="9"/>
  <c r="AF118" i="10" s="1"/>
  <c r="AT123" i="9"/>
  <c r="P124" i="10" s="1"/>
  <c r="BC125" i="9"/>
  <c r="X126" i="10" s="1"/>
  <c r="AT130" i="9"/>
  <c r="P131" i="10" s="1"/>
  <c r="AC192" i="14"/>
  <c r="W192" i="18"/>
  <c r="AU133" i="9"/>
  <c r="Q134" i="10" s="1"/>
  <c r="W195" i="14"/>
  <c r="AP195" i="18"/>
  <c r="AN136" i="9"/>
  <c r="G137" i="10" s="1"/>
  <c r="BI200" i="9"/>
  <c r="AD201" i="10" s="1"/>
  <c r="BK202" i="9"/>
  <c r="AF203" i="10" s="1"/>
  <c r="AT145" i="9"/>
  <c r="P146" i="10" s="1"/>
  <c r="BC203" i="9"/>
  <c r="X204" i="10" s="1"/>
  <c r="AM209" i="9"/>
  <c r="F210" i="10" s="1"/>
  <c r="AV148" i="9"/>
  <c r="R149" i="10" s="1"/>
  <c r="BH152" i="9"/>
  <c r="AC153" i="10" s="1"/>
  <c r="AO211" i="9"/>
  <c r="H212" i="10" s="1"/>
  <c r="BA155" i="9"/>
  <c r="W156" i="10" s="1"/>
  <c r="BJ157" i="9"/>
  <c r="AE158" i="10" s="1"/>
  <c r="AS163" i="9"/>
  <c r="O164" i="10" s="1"/>
  <c r="BB165" i="9"/>
  <c r="K166" i="10" s="1"/>
  <c r="M166" i="10" s="1"/>
  <c r="E166" i="11" s="1"/>
  <c r="AC170" i="14"/>
  <c r="W170" i="18"/>
  <c r="AU173" i="9"/>
  <c r="Q174" i="10" s="1"/>
  <c r="W178" i="14"/>
  <c r="AP178" i="18"/>
  <c r="AO217" i="9"/>
  <c r="H218" i="10" s="1"/>
  <c r="BA222" i="9"/>
  <c r="W223" i="10" s="1"/>
  <c r="AS230" i="9"/>
  <c r="O231" i="10" s="1"/>
  <c r="BB232" i="9"/>
  <c r="K233" i="10" s="1"/>
  <c r="M236" i="18"/>
  <c r="G236" i="11" s="1"/>
  <c r="AC237" i="14"/>
  <c r="W237" i="18"/>
  <c r="AU240" i="9"/>
  <c r="Q241" i="10" s="1"/>
  <c r="W245" i="14"/>
  <c r="AP245" i="18"/>
  <c r="AN248" i="9"/>
  <c r="G249" i="10" s="1"/>
  <c r="M252" i="10"/>
  <c r="E252" i="11" s="1"/>
  <c r="BI255" i="9"/>
  <c r="AD256" i="10" s="1"/>
  <c r="BK257" i="9"/>
  <c r="AF258" i="10" s="1"/>
  <c r="AU312" i="9"/>
  <c r="BK313" i="9"/>
  <c r="AF314" i="10" s="1"/>
  <c r="AT314" i="9"/>
  <c r="P315" i="10" s="1"/>
  <c r="BC316" i="9"/>
  <c r="X317" i="10" s="1"/>
  <c r="BI339" i="9"/>
  <c r="AD340" i="10" s="1"/>
  <c r="BA346" i="9"/>
  <c r="W347" i="10" s="1"/>
  <c r="AR354" i="9"/>
  <c r="N355" i="10" s="1"/>
  <c r="AS354" i="9"/>
  <c r="O355" i="10" s="1"/>
  <c r="BI363" i="9"/>
  <c r="AD364" i="10" s="1"/>
  <c r="AS330" i="9"/>
  <c r="O331" i="10" s="1"/>
  <c r="AM339" i="9"/>
  <c r="F340" i="10" s="1"/>
  <c r="AT347" i="9"/>
  <c r="P348" i="10" s="1"/>
  <c r="AN357" i="9"/>
  <c r="G358" i="10" s="1"/>
  <c r="AC302" i="14"/>
  <c r="W302" i="18"/>
  <c r="BA362" i="9"/>
  <c r="W363" i="10" s="1"/>
  <c r="V310" i="14"/>
  <c r="R310" i="18"/>
  <c r="V361" i="14"/>
  <c r="R361" i="18"/>
  <c r="BH303" i="9"/>
  <c r="AC304" i="10" s="1"/>
  <c r="AV332" i="9"/>
  <c r="R333" i="10" s="1"/>
  <c r="AJ302" i="14"/>
  <c r="AK302" i="18"/>
  <c r="BI364" i="9"/>
  <c r="AD365" i="10" s="1"/>
  <c r="AS273" i="9"/>
  <c r="O274" i="10" s="1"/>
  <c r="BB275" i="9"/>
  <c r="K276" i="10" s="1"/>
  <c r="AC321" i="14"/>
  <c r="W321" i="18"/>
  <c r="AU277" i="9"/>
  <c r="Q278" i="10" s="1"/>
  <c r="W282" i="14"/>
  <c r="AP282" i="18"/>
  <c r="AN324" i="9"/>
  <c r="G325" i="10" s="1"/>
  <c r="AM288" i="9"/>
  <c r="F289" i="10" s="1"/>
  <c r="AC310" i="14"/>
  <c r="W310" i="18"/>
  <c r="AN356" i="9"/>
  <c r="G357" i="10" s="1"/>
  <c r="AT354" i="9"/>
  <c r="P355" i="10" s="1"/>
  <c r="BC356" i="9"/>
  <c r="X357" i="10" s="1"/>
  <c r="AC360" i="14"/>
  <c r="W360" i="18"/>
  <c r="AM362" i="9"/>
  <c r="F363" i="10" s="1"/>
  <c r="AV364" i="9"/>
  <c r="R365" i="10" s="1"/>
  <c r="W368" i="14"/>
  <c r="AP368" i="18"/>
  <c r="AM346" i="9"/>
  <c r="F347" i="10" s="1"/>
  <c r="AT355" i="9"/>
  <c r="P356" i="10" s="1"/>
  <c r="V344" i="14"/>
  <c r="R344" i="18"/>
  <c r="BA363" i="9"/>
  <c r="W364" i="10" s="1"/>
  <c r="AT288" i="9"/>
  <c r="P289" i="10" s="1"/>
  <c r="BA337" i="9"/>
  <c r="W338" i="10" s="1"/>
  <c r="AT346" i="9"/>
  <c r="P347" i="10" s="1"/>
  <c r="BI355" i="9"/>
  <c r="AD356" i="10" s="1"/>
  <c r="BB364" i="9"/>
  <c r="K365" i="10" s="1"/>
  <c r="U36" i="14"/>
  <c r="AF36" i="18"/>
  <c r="K111" i="14"/>
  <c r="K111" i="18"/>
  <c r="G58" i="14"/>
  <c r="G58" i="18"/>
  <c r="X71" i="14"/>
  <c r="S71" i="18"/>
  <c r="AH125" i="14"/>
  <c r="AJ125" i="18"/>
  <c r="X192" i="14"/>
  <c r="S192" i="18"/>
  <c r="Z137" i="14"/>
  <c r="AG137" i="18"/>
  <c r="AE144" i="14"/>
  <c r="Z144" i="18"/>
  <c r="S157" i="14"/>
  <c r="AE157" i="18"/>
  <c r="AG315" i="14"/>
  <c r="AA315" i="18"/>
  <c r="S22" i="14"/>
  <c r="AE22" i="18"/>
  <c r="R78" i="14"/>
  <c r="Q78" i="18"/>
  <c r="J91" i="18"/>
  <c r="J91" i="14"/>
  <c r="M91" i="10"/>
  <c r="E91" i="11" s="1"/>
  <c r="AH27" i="14"/>
  <c r="AJ27" i="18"/>
  <c r="Q97" i="14"/>
  <c r="AN97" i="18"/>
  <c r="AA101" i="14"/>
  <c r="X101" i="18"/>
  <c r="F80" i="14"/>
  <c r="F80" i="18"/>
  <c r="V82" i="14"/>
  <c r="R82" i="18"/>
  <c r="I107" i="14"/>
  <c r="I107" i="18"/>
  <c r="Y40" i="14"/>
  <c r="Y40" i="18"/>
  <c r="AI84" i="14"/>
  <c r="AB84" i="18"/>
  <c r="AB45" i="14"/>
  <c r="AH45" i="18"/>
  <c r="AJ119" i="14"/>
  <c r="AK119" i="18"/>
  <c r="V5" i="10"/>
  <c r="F7" i="14"/>
  <c r="F7" i="18"/>
  <c r="T9" i="14"/>
  <c r="AO9" i="18"/>
  <c r="V11" i="14"/>
  <c r="R11" i="18"/>
  <c r="AD13" i="14"/>
  <c r="AI13" i="18"/>
  <c r="G16" i="14"/>
  <c r="G16" i="18"/>
  <c r="I18" i="14"/>
  <c r="I18" i="18"/>
  <c r="T20" i="10"/>
  <c r="Q21" i="14"/>
  <c r="AN21" i="18"/>
  <c r="K22" i="14"/>
  <c r="K22" i="18"/>
  <c r="J89" i="18"/>
  <c r="J89" i="14"/>
  <c r="M89" i="10"/>
  <c r="E89" i="11" s="1"/>
  <c r="X77" i="14"/>
  <c r="S77" i="18"/>
  <c r="AF78" i="14"/>
  <c r="T78" i="18"/>
  <c r="AH79" i="14"/>
  <c r="AJ79" i="18"/>
  <c r="V91" i="14"/>
  <c r="R91" i="18"/>
  <c r="AD93" i="14"/>
  <c r="AI93" i="18"/>
  <c r="G26" i="14"/>
  <c r="G26" i="18"/>
  <c r="I28" i="14"/>
  <c r="I28" i="18"/>
  <c r="AY29" i="9"/>
  <c r="U30" i="10" s="1"/>
  <c r="Y97" i="14"/>
  <c r="Y97" i="18"/>
  <c r="AG99" i="14"/>
  <c r="AA99" i="18"/>
  <c r="AI101" i="14"/>
  <c r="AB101" i="18"/>
  <c r="P33" i="14"/>
  <c r="P33" i="18"/>
  <c r="R80" i="14"/>
  <c r="Q80" i="18"/>
  <c r="Z81" i="14"/>
  <c r="AG81" i="18"/>
  <c r="AB82" i="14"/>
  <c r="AH82" i="18"/>
  <c r="L102" i="14"/>
  <c r="L102" i="18"/>
  <c r="S105" i="14"/>
  <c r="AE105" i="18"/>
  <c r="U107" i="14"/>
  <c r="AF107" i="18"/>
  <c r="BF37" i="9"/>
  <c r="AA38" i="10" s="1"/>
  <c r="AE40" i="14"/>
  <c r="Z40" i="18"/>
  <c r="H42" i="14"/>
  <c r="H42" i="18"/>
  <c r="J43" i="18"/>
  <c r="J43" i="14"/>
  <c r="M43" i="10"/>
  <c r="E43" i="11" s="1"/>
  <c r="X44" i="14"/>
  <c r="S44" i="18"/>
  <c r="AF110" i="14"/>
  <c r="T110" i="18"/>
  <c r="AH112" i="14"/>
  <c r="AJ112" i="18"/>
  <c r="AJ45" i="14"/>
  <c r="AK45" i="18"/>
  <c r="Q48" i="14"/>
  <c r="AN48" i="18"/>
  <c r="K50" i="14"/>
  <c r="K50" i="18"/>
  <c r="AA52" i="14"/>
  <c r="X52" i="18"/>
  <c r="F57" i="14"/>
  <c r="F57" i="18"/>
  <c r="T59" i="14"/>
  <c r="AO59" i="18"/>
  <c r="V61" i="14"/>
  <c r="R61" i="18"/>
  <c r="AD63" i="14"/>
  <c r="AI63" i="18"/>
  <c r="G66" i="14"/>
  <c r="G66" i="18"/>
  <c r="I68" i="14"/>
  <c r="I68" i="18"/>
  <c r="W70" i="14"/>
  <c r="AP70" i="18"/>
  <c r="AE72" i="14"/>
  <c r="Z72" i="18"/>
  <c r="G116" i="14"/>
  <c r="G116" i="18"/>
  <c r="I118" i="14"/>
  <c r="I118" i="18"/>
  <c r="W120" i="14"/>
  <c r="AP120" i="18"/>
  <c r="AE122" i="14"/>
  <c r="Z122" i="18"/>
  <c r="H125" i="14"/>
  <c r="H125" i="18"/>
  <c r="J127" i="18"/>
  <c r="J127" i="14"/>
  <c r="M127" i="10"/>
  <c r="E127" i="11" s="1"/>
  <c r="AF184" i="14"/>
  <c r="T184" i="18"/>
  <c r="AH132" i="14"/>
  <c r="AJ132" i="18"/>
  <c r="AG189" i="10"/>
  <c r="BL215" i="9"/>
  <c r="AG216" i="10" s="1"/>
  <c r="W191" i="14"/>
  <c r="AP191" i="18"/>
  <c r="AE185" i="14"/>
  <c r="Z185" i="18"/>
  <c r="H134" i="14"/>
  <c r="H134" i="18"/>
  <c r="Y196" i="14"/>
  <c r="Y196" i="18"/>
  <c r="AG136" i="14"/>
  <c r="AA136" i="18"/>
  <c r="AI138" i="14"/>
  <c r="AB138" i="18"/>
  <c r="Q199" i="14"/>
  <c r="AN199" i="18"/>
  <c r="K201" i="14"/>
  <c r="K201" i="18"/>
  <c r="AA203" i="14"/>
  <c r="X203" i="18"/>
  <c r="L143" i="14"/>
  <c r="L143" i="18"/>
  <c r="S146" i="14"/>
  <c r="AE146" i="18"/>
  <c r="U204" i="14"/>
  <c r="AF204" i="18"/>
  <c r="AD207" i="14"/>
  <c r="AI207" i="18"/>
  <c r="G210" i="14"/>
  <c r="G210" i="18"/>
  <c r="I149" i="14"/>
  <c r="I149" i="18"/>
  <c r="X152" i="14"/>
  <c r="S152" i="18"/>
  <c r="AF153" i="14"/>
  <c r="T153" i="18"/>
  <c r="AH211" i="14"/>
  <c r="AJ211" i="18"/>
  <c r="P215" i="14"/>
  <c r="P215" i="18"/>
  <c r="R156" i="14"/>
  <c r="Q156" i="18"/>
  <c r="Z158" i="14"/>
  <c r="AG158" i="18"/>
  <c r="AC161" i="14"/>
  <c r="W161" i="18"/>
  <c r="F164" i="14"/>
  <c r="F164" i="18"/>
  <c r="T166" i="14"/>
  <c r="AO166" i="18"/>
  <c r="W169" i="14"/>
  <c r="AP169" i="18"/>
  <c r="AE171" i="14"/>
  <c r="Z171" i="18"/>
  <c r="H174" i="14"/>
  <c r="H174" i="18"/>
  <c r="Y179" i="14"/>
  <c r="Y179" i="18"/>
  <c r="AG181" i="14"/>
  <c r="AA181" i="18"/>
  <c r="AF217" i="10"/>
  <c r="BK262" i="9"/>
  <c r="AF263" i="10" s="1"/>
  <c r="P221" i="14"/>
  <c r="P221" i="18"/>
  <c r="R223" i="14"/>
  <c r="Q223" i="18"/>
  <c r="Z225" i="14"/>
  <c r="AG225" i="18"/>
  <c r="M227" i="18"/>
  <c r="G227" i="11" s="1"/>
  <c r="N227" i="18"/>
  <c r="AC228" i="14"/>
  <c r="W228" i="18"/>
  <c r="F231" i="14"/>
  <c r="F231" i="18"/>
  <c r="T233" i="14"/>
  <c r="AO233" i="18"/>
  <c r="W236" i="14"/>
  <c r="AP236" i="18"/>
  <c r="AE238" i="14"/>
  <c r="Z238" i="18"/>
  <c r="H241" i="14"/>
  <c r="H241" i="18"/>
  <c r="Y246" i="14"/>
  <c r="Y246" i="18"/>
  <c r="AG248" i="14"/>
  <c r="AA248" i="18"/>
  <c r="AI250" i="14"/>
  <c r="AB250" i="18"/>
  <c r="Q254" i="14"/>
  <c r="AN254" i="18"/>
  <c r="K256" i="14"/>
  <c r="K256" i="18"/>
  <c r="AA258" i="14"/>
  <c r="X258" i="18"/>
  <c r="L261" i="14"/>
  <c r="L261" i="18"/>
  <c r="H313" i="10"/>
  <c r="U314" i="14"/>
  <c r="AF314" i="18"/>
  <c r="AD268" i="14"/>
  <c r="AI268" i="18"/>
  <c r="G315" i="14"/>
  <c r="G315" i="18"/>
  <c r="I317" i="14"/>
  <c r="I317" i="18"/>
  <c r="X272" i="14"/>
  <c r="S272" i="18"/>
  <c r="AF274" i="14"/>
  <c r="T274" i="18"/>
  <c r="AH276" i="14"/>
  <c r="AJ276" i="18"/>
  <c r="P321" i="14"/>
  <c r="P321" i="18"/>
  <c r="R323" i="14"/>
  <c r="Q323" i="18"/>
  <c r="Z278" i="14"/>
  <c r="AG278" i="18"/>
  <c r="M280" i="18"/>
  <c r="AC281" i="14"/>
  <c r="W281" i="18"/>
  <c r="F284" i="14"/>
  <c r="F284" i="18"/>
  <c r="T325" i="14"/>
  <c r="AO325" i="18"/>
  <c r="W328" i="14"/>
  <c r="AP328" i="18"/>
  <c r="AE287" i="14"/>
  <c r="Z287" i="18"/>
  <c r="H290" i="14"/>
  <c r="H290" i="18"/>
  <c r="Y295" i="14"/>
  <c r="Y295" i="18"/>
  <c r="AG297" i="14"/>
  <c r="AA297" i="18"/>
  <c r="AI299" i="14"/>
  <c r="AB299" i="18"/>
  <c r="Q303" i="14"/>
  <c r="AN303" i="18"/>
  <c r="K305" i="14"/>
  <c r="K305" i="18"/>
  <c r="AA307" i="14"/>
  <c r="X307" i="18"/>
  <c r="L310" i="14"/>
  <c r="L310" i="18"/>
  <c r="T332" i="14"/>
  <c r="AO332" i="18"/>
  <c r="W335" i="14"/>
  <c r="AP335" i="18"/>
  <c r="AE337" i="14"/>
  <c r="Z337" i="18"/>
  <c r="H340" i="14"/>
  <c r="H340" i="18"/>
  <c r="Y345" i="14"/>
  <c r="Y345" i="18"/>
  <c r="AG347" i="14"/>
  <c r="AA347" i="18"/>
  <c r="AI349" i="14"/>
  <c r="AB349" i="18"/>
  <c r="AC5" i="10"/>
  <c r="H16" i="14"/>
  <c r="H16" i="18"/>
  <c r="Q75" i="14"/>
  <c r="AN75" i="18"/>
  <c r="K76" i="14"/>
  <c r="K76" i="18"/>
  <c r="M88" i="18"/>
  <c r="N88" i="18"/>
  <c r="H88" i="11" s="1"/>
  <c r="AC89" i="14"/>
  <c r="W89" i="18"/>
  <c r="F23" i="14"/>
  <c r="F23" i="18"/>
  <c r="T24" i="14"/>
  <c r="AO24" i="18"/>
  <c r="M25" i="14"/>
  <c r="N25" i="14"/>
  <c r="W91" i="14"/>
  <c r="AP91" i="18"/>
  <c r="AE93" i="14"/>
  <c r="Z93" i="18"/>
  <c r="H26" i="14"/>
  <c r="H26" i="18"/>
  <c r="J28" i="18"/>
  <c r="J28" i="14"/>
  <c r="BG29" i="9"/>
  <c r="AB30" i="10" s="1"/>
  <c r="G98" i="14"/>
  <c r="G98" i="18"/>
  <c r="I100" i="14"/>
  <c r="I100" i="18"/>
  <c r="W31" i="14"/>
  <c r="AP31" i="18"/>
  <c r="AE33" i="14"/>
  <c r="Z33" i="18"/>
  <c r="H35" i="14"/>
  <c r="H35" i="18"/>
  <c r="J36" i="18"/>
  <c r="J36" i="14"/>
  <c r="BG36" i="9"/>
  <c r="AB37" i="10" s="1"/>
  <c r="G104" i="14"/>
  <c r="G104" i="18"/>
  <c r="I106" i="14"/>
  <c r="I106" i="18"/>
  <c r="W108" i="14"/>
  <c r="AP108" i="18"/>
  <c r="AE39" i="14"/>
  <c r="Z39" i="18"/>
  <c r="H83" i="14"/>
  <c r="H83" i="18"/>
  <c r="J84" i="18"/>
  <c r="J84" i="14"/>
  <c r="BG84" i="9"/>
  <c r="AB85" i="10" s="1"/>
  <c r="G110" i="14"/>
  <c r="G110" i="18"/>
  <c r="I112" i="14"/>
  <c r="I112" i="18"/>
  <c r="W45" i="14"/>
  <c r="AP45" i="18"/>
  <c r="AE47" i="14"/>
  <c r="Z47" i="18"/>
  <c r="H50" i="14"/>
  <c r="H50" i="18"/>
  <c r="J52" i="18"/>
  <c r="J52" i="14"/>
  <c r="BG53" i="9"/>
  <c r="AB54" i="10" s="1"/>
  <c r="G57" i="14"/>
  <c r="G57" i="18"/>
  <c r="I59" i="14"/>
  <c r="I59" i="18"/>
  <c r="W61" i="14"/>
  <c r="AP61" i="18"/>
  <c r="AE63" i="14"/>
  <c r="Z63" i="18"/>
  <c r="H66" i="14"/>
  <c r="H66" i="18"/>
  <c r="J68" i="18"/>
  <c r="J68" i="14"/>
  <c r="R72" i="14"/>
  <c r="Q72" i="18"/>
  <c r="AA117" i="14"/>
  <c r="X117" i="18"/>
  <c r="P120" i="14"/>
  <c r="P120" i="18"/>
  <c r="F122" i="14"/>
  <c r="F122" i="18"/>
  <c r="T124" i="14"/>
  <c r="AO124" i="18"/>
  <c r="V126" i="14"/>
  <c r="R126" i="18"/>
  <c r="AZ128" i="9"/>
  <c r="S184" i="14"/>
  <c r="AE184" i="18"/>
  <c r="U132" i="14"/>
  <c r="AF132" i="18"/>
  <c r="Z189" i="10"/>
  <c r="BE215" i="9"/>
  <c r="Z216" i="10" s="1"/>
  <c r="L191" i="14"/>
  <c r="M191" i="14" s="1"/>
  <c r="L191" i="18"/>
  <c r="N191" i="18" s="1"/>
  <c r="S133" i="14"/>
  <c r="AE133" i="18"/>
  <c r="U134" i="14"/>
  <c r="AF134" i="18"/>
  <c r="AC193" i="14"/>
  <c r="W193" i="18"/>
  <c r="F196" i="14"/>
  <c r="F196" i="18"/>
  <c r="T136" i="14"/>
  <c r="AO136" i="18"/>
  <c r="V138" i="14"/>
  <c r="R138" i="18"/>
  <c r="L140" i="14"/>
  <c r="M140" i="14" s="1"/>
  <c r="L140" i="18"/>
  <c r="S200" i="14"/>
  <c r="AE200" i="18"/>
  <c r="U202" i="14"/>
  <c r="AF202" i="18"/>
  <c r="AC141" i="14"/>
  <c r="W141" i="18"/>
  <c r="F144" i="14"/>
  <c r="F144" i="18"/>
  <c r="T146" i="14"/>
  <c r="AO146" i="18"/>
  <c r="V204" i="14"/>
  <c r="R204" i="18"/>
  <c r="L206" i="14"/>
  <c r="L206" i="18"/>
  <c r="S209" i="14"/>
  <c r="AE209" i="18"/>
  <c r="U148" i="14"/>
  <c r="AF148" i="18"/>
  <c r="AC150" i="14"/>
  <c r="W150" i="18"/>
  <c r="F187" i="14"/>
  <c r="F187" i="18"/>
  <c r="T154" i="14"/>
  <c r="AO154" i="18"/>
  <c r="V212" i="14"/>
  <c r="R212" i="18"/>
  <c r="L214" i="14"/>
  <c r="M214" i="14" s="1"/>
  <c r="L214" i="18"/>
  <c r="N214" i="18" s="1"/>
  <c r="S156" i="14"/>
  <c r="AE156" i="18"/>
  <c r="U158" i="14"/>
  <c r="AF158" i="18"/>
  <c r="AC160" i="14"/>
  <c r="W160" i="18"/>
  <c r="F163" i="14"/>
  <c r="F163" i="18"/>
  <c r="T165" i="14"/>
  <c r="AO165" i="18"/>
  <c r="V167" i="14"/>
  <c r="R167" i="18"/>
  <c r="L169" i="14"/>
  <c r="L169" i="18"/>
  <c r="M169" i="18" s="1"/>
  <c r="G169" i="11" s="1"/>
  <c r="S172" i="14"/>
  <c r="AE172" i="18"/>
  <c r="U174" i="14"/>
  <c r="AF174" i="18"/>
  <c r="AC176" i="14"/>
  <c r="W176" i="18"/>
  <c r="F179" i="14"/>
  <c r="F179" i="18"/>
  <c r="T181" i="14"/>
  <c r="AO181" i="18"/>
  <c r="Y217" i="10"/>
  <c r="BD262" i="9"/>
  <c r="Y263" i="10" s="1"/>
  <c r="AC219" i="14"/>
  <c r="W219" i="18"/>
  <c r="F222" i="14"/>
  <c r="F222" i="18"/>
  <c r="T224" i="14"/>
  <c r="AO224" i="18"/>
  <c r="V226" i="14"/>
  <c r="R226" i="18"/>
  <c r="L228" i="14"/>
  <c r="L228" i="18"/>
  <c r="N228" i="18" s="1"/>
  <c r="S231" i="14"/>
  <c r="AE231" i="18"/>
  <c r="U233" i="14"/>
  <c r="AF233" i="18"/>
  <c r="AC235" i="14"/>
  <c r="W235" i="18"/>
  <c r="F238" i="14"/>
  <c r="F238" i="18"/>
  <c r="T240" i="14"/>
  <c r="AO240" i="18"/>
  <c r="V242" i="14"/>
  <c r="R242" i="18"/>
  <c r="L244" i="14"/>
  <c r="L244" i="18"/>
  <c r="S247" i="14"/>
  <c r="AE247" i="18"/>
  <c r="U249" i="14"/>
  <c r="AF249" i="18"/>
  <c r="AC251" i="14"/>
  <c r="W251" i="18"/>
  <c r="F254" i="14"/>
  <c r="F254" i="18"/>
  <c r="T256" i="14"/>
  <c r="AO256" i="18"/>
  <c r="AX257" i="9"/>
  <c r="T258" i="10" s="1"/>
  <c r="L260" i="14"/>
  <c r="N260" i="14" s="1"/>
  <c r="L260" i="18"/>
  <c r="G264" i="10"/>
  <c r="T265" i="14"/>
  <c r="AO265" i="18"/>
  <c r="Y313" i="10"/>
  <c r="BD328" i="9"/>
  <c r="Y329" i="10" s="1"/>
  <c r="AC266" i="14"/>
  <c r="W266" i="18"/>
  <c r="F269" i="14"/>
  <c r="F269" i="18"/>
  <c r="T315" i="14"/>
  <c r="AO315" i="18"/>
  <c r="V317" i="14"/>
  <c r="R317" i="18"/>
  <c r="L271" i="14"/>
  <c r="L271" i="18"/>
  <c r="S274" i="14"/>
  <c r="AE274" i="18"/>
  <c r="U276" i="14"/>
  <c r="AF276" i="18"/>
  <c r="AC319" i="14"/>
  <c r="W319" i="18"/>
  <c r="F322" i="14"/>
  <c r="F322" i="18"/>
  <c r="T324" i="14"/>
  <c r="AO324" i="18"/>
  <c r="V279" i="14"/>
  <c r="R279" i="18"/>
  <c r="L281" i="14"/>
  <c r="L281" i="18"/>
  <c r="M281" i="18" s="1"/>
  <c r="G281" i="11" s="1"/>
  <c r="S284" i="14"/>
  <c r="AE284" i="18"/>
  <c r="U325" i="14"/>
  <c r="AF325" i="18"/>
  <c r="AC327" i="14"/>
  <c r="W327" i="18"/>
  <c r="F287" i="14"/>
  <c r="F287" i="18"/>
  <c r="T289" i="14"/>
  <c r="AO289" i="18"/>
  <c r="V291" i="14"/>
  <c r="R291" i="18"/>
  <c r="L293" i="14"/>
  <c r="L293" i="18"/>
  <c r="S296" i="14"/>
  <c r="AE296" i="18"/>
  <c r="U298" i="14"/>
  <c r="AF298" i="18"/>
  <c r="AC300" i="14"/>
  <c r="W300" i="18"/>
  <c r="F303" i="14"/>
  <c r="F303" i="18"/>
  <c r="T305" i="14"/>
  <c r="AO305" i="18"/>
  <c r="AX306" i="9"/>
  <c r="T307" i="10" s="1"/>
  <c r="L309" i="14"/>
  <c r="L309" i="18"/>
  <c r="N309" i="18" s="1"/>
  <c r="H309" i="11" s="1"/>
  <c r="G330" i="14"/>
  <c r="G330" i="18"/>
  <c r="T331" i="14"/>
  <c r="AO331" i="18"/>
  <c r="V333" i="14"/>
  <c r="R333" i="18"/>
  <c r="L335" i="14"/>
  <c r="M335" i="14" s="1"/>
  <c r="L335" i="18"/>
  <c r="M335" i="18" s="1"/>
  <c r="G335" i="11" s="1"/>
  <c r="S338" i="14"/>
  <c r="AE338" i="18"/>
  <c r="U340" i="14"/>
  <c r="AF340" i="18"/>
  <c r="AC342" i="14"/>
  <c r="W342" i="18"/>
  <c r="F345" i="14"/>
  <c r="F345" i="18"/>
  <c r="T347" i="14"/>
  <c r="AO347" i="18"/>
  <c r="V349" i="14"/>
  <c r="R349" i="18"/>
  <c r="L351" i="14"/>
  <c r="N351" i="14" s="1"/>
  <c r="L351" i="18"/>
  <c r="R354" i="14"/>
  <c r="Q354" i="18"/>
  <c r="Z356" i="14"/>
  <c r="AG356" i="18"/>
  <c r="AB358" i="14"/>
  <c r="AH358" i="18"/>
  <c r="Q361" i="14"/>
  <c r="AN361" i="18"/>
  <c r="K363" i="14"/>
  <c r="K363" i="18"/>
  <c r="AA365" i="14"/>
  <c r="X365" i="18"/>
  <c r="P368" i="14"/>
  <c r="P368" i="18"/>
  <c r="AD364" i="14"/>
  <c r="AI364" i="18"/>
  <c r="AD5" i="10"/>
  <c r="AH7" i="14"/>
  <c r="AJ7" i="18"/>
  <c r="AJ9" i="14"/>
  <c r="AK9" i="18"/>
  <c r="BA11" i="9"/>
  <c r="W12" i="10" s="1"/>
  <c r="AG14" i="14"/>
  <c r="AA14" i="18"/>
  <c r="AI16" i="14"/>
  <c r="AB16" i="18"/>
  <c r="AR19" i="9"/>
  <c r="AS73" i="9"/>
  <c r="G21" i="14"/>
  <c r="G21" i="18"/>
  <c r="I22" i="14"/>
  <c r="I22" i="18"/>
  <c r="AD89" i="14"/>
  <c r="AI89" i="18"/>
  <c r="G23" i="14"/>
  <c r="G23" i="18"/>
  <c r="I24" i="14"/>
  <c r="I24" i="18"/>
  <c r="W25" i="14"/>
  <c r="AP25" i="18"/>
  <c r="BH91" i="9"/>
  <c r="AC92" i="10" s="1"/>
  <c r="H95" i="14"/>
  <c r="H95" i="18"/>
  <c r="J27" i="18"/>
  <c r="J27" i="14"/>
  <c r="X29" i="14"/>
  <c r="S29" i="18"/>
  <c r="AF96" i="14"/>
  <c r="T96" i="18"/>
  <c r="AH98" i="14"/>
  <c r="AJ98" i="18"/>
  <c r="AJ100" i="14"/>
  <c r="AK100" i="18"/>
  <c r="AS31" i="9"/>
  <c r="O32" i="10" s="1"/>
  <c r="K34" i="14"/>
  <c r="K34" i="18"/>
  <c r="AA35" i="14"/>
  <c r="X35" i="18"/>
  <c r="F102" i="14"/>
  <c r="F102" i="18"/>
  <c r="T104" i="14"/>
  <c r="AO104" i="18"/>
  <c r="V106" i="14"/>
  <c r="R106" i="18"/>
  <c r="AD108" i="14"/>
  <c r="AI108" i="18"/>
  <c r="G40" i="14"/>
  <c r="G40" i="18"/>
  <c r="I83" i="14"/>
  <c r="I83" i="18"/>
  <c r="AY83" i="9"/>
  <c r="U84" i="10" s="1"/>
  <c r="BA84" i="9"/>
  <c r="W85" i="10" s="1"/>
  <c r="AG109" i="14"/>
  <c r="AA109" i="18"/>
  <c r="AI111" i="14"/>
  <c r="AB111" i="18"/>
  <c r="P45" i="14"/>
  <c r="P45" i="18"/>
  <c r="R47" i="14"/>
  <c r="Q47" i="18"/>
  <c r="Z49" i="14"/>
  <c r="AG49" i="18"/>
  <c r="AB51" i="14"/>
  <c r="AH51" i="18"/>
  <c r="L53" i="14"/>
  <c r="L53" i="18"/>
  <c r="S56" i="14"/>
  <c r="AE56" i="18"/>
  <c r="U58" i="14"/>
  <c r="AF58" i="18"/>
  <c r="BF59" i="9"/>
  <c r="AA60" i="10" s="1"/>
  <c r="BH61" i="9"/>
  <c r="AC62" i="10" s="1"/>
  <c r="H65" i="14"/>
  <c r="H65" i="18"/>
  <c r="J67" i="18"/>
  <c r="J67" i="14"/>
  <c r="M67" i="10"/>
  <c r="E67" i="11" s="1"/>
  <c r="X69" i="14"/>
  <c r="S69" i="18"/>
  <c r="AF71" i="14"/>
  <c r="T71" i="18"/>
  <c r="R115" i="10"/>
  <c r="AV127" i="9"/>
  <c r="R128" i="10" s="1"/>
  <c r="AI116" i="14"/>
  <c r="AB116" i="18"/>
  <c r="P119" i="14"/>
  <c r="P119" i="18"/>
  <c r="R121" i="14"/>
  <c r="Q121" i="18"/>
  <c r="Z123" i="14"/>
  <c r="AG123" i="18"/>
  <c r="AB125" i="14"/>
  <c r="AH125" i="18"/>
  <c r="L127" i="14"/>
  <c r="L127" i="18"/>
  <c r="R130" i="14"/>
  <c r="Q130" i="18"/>
  <c r="AA131" i="14"/>
  <c r="X131" i="18"/>
  <c r="U189" i="10"/>
  <c r="L190" i="14"/>
  <c r="L190" i="18"/>
  <c r="S185" i="14"/>
  <c r="AE185" i="18"/>
  <c r="U186" i="14"/>
  <c r="AF186" i="18"/>
  <c r="BF134" i="9"/>
  <c r="AA135" i="10" s="1"/>
  <c r="AE194" i="14"/>
  <c r="Z194" i="18"/>
  <c r="H197" i="14"/>
  <c r="H197" i="18"/>
  <c r="AQ136" i="9"/>
  <c r="J137" i="10" s="1"/>
  <c r="X139" i="14"/>
  <c r="S139" i="18"/>
  <c r="AF198" i="14"/>
  <c r="T198" i="18"/>
  <c r="AH200" i="14"/>
  <c r="AJ200" i="18"/>
  <c r="AJ202" i="14"/>
  <c r="AK202" i="18"/>
  <c r="Q142" i="14"/>
  <c r="AN142" i="18"/>
  <c r="K144" i="14"/>
  <c r="K144" i="18"/>
  <c r="AA146" i="14"/>
  <c r="X146" i="18"/>
  <c r="F207" i="14"/>
  <c r="F207" i="18"/>
  <c r="T209" i="14"/>
  <c r="AO209" i="18"/>
  <c r="V148" i="14"/>
  <c r="R148" i="18"/>
  <c r="AD150" i="14"/>
  <c r="AI150" i="18"/>
  <c r="G187" i="14"/>
  <c r="G187" i="18"/>
  <c r="I154" i="14"/>
  <c r="I154" i="18"/>
  <c r="AY211" i="9"/>
  <c r="U212" i="10" s="1"/>
  <c r="Y214" i="14"/>
  <c r="Y214" i="18"/>
  <c r="AG155" i="14"/>
  <c r="AA155" i="18"/>
  <c r="AI157" i="14"/>
  <c r="AB157" i="18"/>
  <c r="P160" i="14"/>
  <c r="P160" i="18"/>
  <c r="R162" i="14"/>
  <c r="Q162" i="18"/>
  <c r="Z164" i="14"/>
  <c r="AG164" i="18"/>
  <c r="AB166" i="14"/>
  <c r="AH166" i="18"/>
  <c r="L168" i="14"/>
  <c r="M168" i="14" s="1"/>
  <c r="L168" i="18"/>
  <c r="S171" i="14"/>
  <c r="AE171" i="18"/>
  <c r="U173" i="14"/>
  <c r="AF173" i="18"/>
  <c r="BF174" i="9"/>
  <c r="AA175" i="10" s="1"/>
  <c r="AE177" i="14"/>
  <c r="Z177" i="18"/>
  <c r="H180" i="14"/>
  <c r="H180" i="18"/>
  <c r="AY217" i="9"/>
  <c r="U218" i="10" s="1"/>
  <c r="Y220" i="14"/>
  <c r="Y220" i="18"/>
  <c r="AG222" i="14"/>
  <c r="AA222" i="18"/>
  <c r="AI224" i="14"/>
  <c r="AB224" i="18"/>
  <c r="P227" i="14"/>
  <c r="P227" i="18"/>
  <c r="R229" i="14"/>
  <c r="Q229" i="18"/>
  <c r="Z231" i="14"/>
  <c r="AG231" i="18"/>
  <c r="AB233" i="14"/>
  <c r="AH233" i="18"/>
  <c r="L235" i="14"/>
  <c r="N235" i="14" s="1"/>
  <c r="L235" i="18"/>
  <c r="M235" i="18" s="1"/>
  <c r="G235" i="11" s="1"/>
  <c r="S238" i="14"/>
  <c r="AE238" i="18"/>
  <c r="U240" i="14"/>
  <c r="AF240" i="18"/>
  <c r="BF241" i="9"/>
  <c r="AA242" i="10" s="1"/>
  <c r="AE244" i="14"/>
  <c r="Z244" i="18"/>
  <c r="H247" i="14"/>
  <c r="H247" i="18"/>
  <c r="AQ248" i="9"/>
  <c r="J249" i="10" s="1"/>
  <c r="X251" i="14"/>
  <c r="S251" i="18"/>
  <c r="AF253" i="14"/>
  <c r="T253" i="18"/>
  <c r="AH255" i="14"/>
  <c r="AJ255" i="18"/>
  <c r="AJ257" i="14"/>
  <c r="AK257" i="18"/>
  <c r="Q260" i="14"/>
  <c r="AN260" i="18"/>
  <c r="K262" i="14"/>
  <c r="K262" i="18"/>
  <c r="F268" i="14"/>
  <c r="F268" i="18"/>
  <c r="T270" i="14"/>
  <c r="AO270" i="18"/>
  <c r="V316" i="14"/>
  <c r="R316" i="18"/>
  <c r="AD318" i="14"/>
  <c r="AI318" i="18"/>
  <c r="AM318" i="18" s="1"/>
  <c r="O318" i="11" s="1"/>
  <c r="G273" i="14"/>
  <c r="G273" i="18"/>
  <c r="I275" i="14"/>
  <c r="I275" i="18"/>
  <c r="AY276" i="9"/>
  <c r="U277" i="10" s="1"/>
  <c r="Y320" i="14"/>
  <c r="Y320" i="18"/>
  <c r="AG322" i="14"/>
  <c r="AA322" i="18"/>
  <c r="AI324" i="14"/>
  <c r="AB324" i="18"/>
  <c r="P280" i="14"/>
  <c r="P280" i="18"/>
  <c r="R282" i="14"/>
  <c r="Q282" i="18"/>
  <c r="Z284" i="14"/>
  <c r="AG284" i="18"/>
  <c r="AB325" i="14"/>
  <c r="AH325" i="18"/>
  <c r="L327" i="14"/>
  <c r="M327" i="14" s="1"/>
  <c r="L327" i="18"/>
  <c r="N327" i="18" s="1"/>
  <c r="H327" i="11" s="1"/>
  <c r="S287" i="14"/>
  <c r="AE287" i="18"/>
  <c r="U289" i="14"/>
  <c r="AF289" i="18"/>
  <c r="BF290" i="9"/>
  <c r="AA291" i="10" s="1"/>
  <c r="AE293" i="14"/>
  <c r="Z293" i="18"/>
  <c r="H296" i="14"/>
  <c r="H296" i="18"/>
  <c r="AQ297" i="9"/>
  <c r="J298" i="10" s="1"/>
  <c r="X300" i="14"/>
  <c r="S300" i="18"/>
  <c r="AF302" i="14"/>
  <c r="T302" i="18"/>
  <c r="AH304" i="14"/>
  <c r="AJ304" i="18"/>
  <c r="AJ306" i="14"/>
  <c r="AK306" i="18"/>
  <c r="Q309" i="14"/>
  <c r="AN309" i="18"/>
  <c r="K311" i="14"/>
  <c r="K311" i="18"/>
  <c r="BH351" i="9"/>
  <c r="AC352" i="10" s="1"/>
  <c r="AB332" i="14"/>
  <c r="AH332" i="18"/>
  <c r="L334" i="14"/>
  <c r="L334" i="18"/>
  <c r="N334" i="18" s="1"/>
  <c r="S337" i="14"/>
  <c r="AE337" i="18"/>
  <c r="U339" i="14"/>
  <c r="AF339" i="18"/>
  <c r="BF340" i="9"/>
  <c r="AA341" i="10" s="1"/>
  <c r="AE343" i="14"/>
  <c r="Z343" i="18"/>
  <c r="H346" i="14"/>
  <c r="H346" i="18"/>
  <c r="AQ347" i="9"/>
  <c r="J348" i="10" s="1"/>
  <c r="X350" i="14"/>
  <c r="S350" i="18"/>
  <c r="AG354" i="14"/>
  <c r="AA354" i="18"/>
  <c r="AI356" i="14"/>
  <c r="AB356" i="18"/>
  <c r="P359" i="14"/>
  <c r="P359" i="18"/>
  <c r="R361" i="14"/>
  <c r="Q361" i="18"/>
  <c r="Z363" i="14"/>
  <c r="AG363" i="18"/>
  <c r="BE364" i="9"/>
  <c r="Z365" i="10" s="1"/>
  <c r="L367" i="14"/>
  <c r="M367" i="14" s="1"/>
  <c r="L367" i="18"/>
  <c r="M367" i="18" s="1"/>
  <c r="G367" i="11" s="1"/>
  <c r="AY364" i="9"/>
  <c r="U365" i="10" s="1"/>
  <c r="K368" i="14"/>
  <c r="K368" i="18"/>
  <c r="T368" i="14"/>
  <c r="AO368" i="18"/>
  <c r="Q5" i="10"/>
  <c r="AU18" i="9"/>
  <c r="Q19" i="10" s="1"/>
  <c r="AH6" i="14"/>
  <c r="AJ6" i="18"/>
  <c r="AT11" i="9"/>
  <c r="P12" i="10" s="1"/>
  <c r="AB16" i="14"/>
  <c r="AH16" i="18"/>
  <c r="BI73" i="9"/>
  <c r="AH21" i="14"/>
  <c r="AJ21" i="18"/>
  <c r="BM21" i="9"/>
  <c r="AH22" i="10" s="1"/>
  <c r="Q89" i="14"/>
  <c r="AN89" i="18"/>
  <c r="K77" i="14"/>
  <c r="K77" i="18"/>
  <c r="AA78" i="14"/>
  <c r="X78" i="18"/>
  <c r="S93" i="14"/>
  <c r="AE93" i="18"/>
  <c r="U95" i="14"/>
  <c r="AF95" i="18"/>
  <c r="AE29" i="14"/>
  <c r="Z29" i="18"/>
  <c r="H97" i="14"/>
  <c r="H97" i="18"/>
  <c r="J99" i="18"/>
  <c r="J99" i="14"/>
  <c r="M99" i="10"/>
  <c r="E99" i="11" s="1"/>
  <c r="AZ100" i="9"/>
  <c r="V101" i="10" s="1"/>
  <c r="BI31" i="9"/>
  <c r="AD32" i="10" s="1"/>
  <c r="AH34" i="14"/>
  <c r="AJ34" i="18"/>
  <c r="BM34" i="9"/>
  <c r="AH35" i="10" s="1"/>
  <c r="Q82" i="14"/>
  <c r="AN82" i="18"/>
  <c r="K102" i="14"/>
  <c r="K102" i="18"/>
  <c r="AA104" i="14"/>
  <c r="X104" i="18"/>
  <c r="AM37" i="9"/>
  <c r="F38" i="10" s="1"/>
  <c r="T40" i="14"/>
  <c r="AO40" i="18"/>
  <c r="V83" i="14"/>
  <c r="R83" i="18"/>
  <c r="BG83" i="9"/>
  <c r="AB84" i="10" s="1"/>
  <c r="G44" i="14"/>
  <c r="G44" i="18"/>
  <c r="I110" i="14"/>
  <c r="I110" i="18"/>
  <c r="AY111" i="9"/>
  <c r="U112" i="10" s="1"/>
  <c r="Y45" i="14"/>
  <c r="Y45" i="18"/>
  <c r="AG47" i="14"/>
  <c r="AA47" i="18"/>
  <c r="AI49" i="14"/>
  <c r="AB49" i="18"/>
  <c r="AR51" i="9"/>
  <c r="N52" i="10" s="1"/>
  <c r="AT53" i="9"/>
  <c r="P54" i="10" s="1"/>
  <c r="Z56" i="14"/>
  <c r="AG56" i="18"/>
  <c r="AB58" i="14"/>
  <c r="AH58" i="18"/>
  <c r="BN59" i="9"/>
  <c r="L60" i="10" s="1"/>
  <c r="S63" i="14"/>
  <c r="AE63" i="18"/>
  <c r="U65" i="14"/>
  <c r="AF65" i="18"/>
  <c r="AE69" i="14"/>
  <c r="Z69" i="18"/>
  <c r="AG71" i="14"/>
  <c r="AA71" i="18"/>
  <c r="S115" i="10"/>
  <c r="AW127" i="9"/>
  <c r="S128" i="10" s="1"/>
  <c r="AJ116" i="14"/>
  <c r="AK116" i="18"/>
  <c r="Q119" i="14"/>
  <c r="AN119" i="18"/>
  <c r="K121" i="14"/>
  <c r="K121" i="18"/>
  <c r="AA123" i="14"/>
  <c r="X123" i="18"/>
  <c r="S130" i="14"/>
  <c r="AE130" i="18"/>
  <c r="X183" i="10"/>
  <c r="BC187" i="9"/>
  <c r="X188" i="10" s="1"/>
  <c r="V131" i="14"/>
  <c r="R131" i="18"/>
  <c r="AE190" i="14"/>
  <c r="Z190" i="18"/>
  <c r="H185" i="14"/>
  <c r="H185" i="18"/>
  <c r="J186" i="18"/>
  <c r="M186" i="10"/>
  <c r="E186" i="11" s="1"/>
  <c r="J186" i="14"/>
  <c r="AZ134" i="9"/>
  <c r="V135" i="10" s="1"/>
  <c r="AF194" i="14"/>
  <c r="T194" i="18"/>
  <c r="AH196" i="14"/>
  <c r="AJ196" i="18"/>
  <c r="AJ136" i="14"/>
  <c r="AK136" i="18"/>
  <c r="Q139" i="14"/>
  <c r="AN139" i="18"/>
  <c r="K198" i="14"/>
  <c r="K198" i="18"/>
  <c r="AA200" i="14"/>
  <c r="X200" i="18"/>
  <c r="F142" i="14"/>
  <c r="F142" i="18"/>
  <c r="T144" i="14"/>
  <c r="AO144" i="18"/>
  <c r="AX145" i="9"/>
  <c r="T146" i="10" s="1"/>
  <c r="BG203" i="9"/>
  <c r="AB204" i="10" s="1"/>
  <c r="G207" i="14"/>
  <c r="G207" i="18"/>
  <c r="I209" i="14"/>
  <c r="I209" i="18"/>
  <c r="AY147" i="9"/>
  <c r="U148" i="10" s="1"/>
  <c r="Y150" i="14"/>
  <c r="Y150" i="18"/>
  <c r="AG152" i="14"/>
  <c r="AA152" i="18"/>
  <c r="AI153" i="14"/>
  <c r="AB153" i="18"/>
  <c r="AR211" i="9"/>
  <c r="N212" i="10" s="1"/>
  <c r="R214" i="14"/>
  <c r="Q214" i="18"/>
  <c r="Z155" i="14"/>
  <c r="AG155" i="18"/>
  <c r="AB157" i="14"/>
  <c r="AH157" i="18"/>
  <c r="BN158" i="9"/>
  <c r="L159" i="10" s="1"/>
  <c r="S162" i="14"/>
  <c r="AE162" i="18"/>
  <c r="U164" i="14"/>
  <c r="AF164" i="18"/>
  <c r="BF165" i="9"/>
  <c r="AA166" i="10" s="1"/>
  <c r="AE168" i="14"/>
  <c r="Z168" i="18"/>
  <c r="H171" i="14"/>
  <c r="H171" i="18"/>
  <c r="J173" i="18"/>
  <c r="J173" i="14"/>
  <c r="AZ174" i="9"/>
  <c r="V175" i="10" s="1"/>
  <c r="AF177" i="14"/>
  <c r="T177" i="18"/>
  <c r="AH179" i="14"/>
  <c r="AJ179" i="18"/>
  <c r="AJ181" i="14"/>
  <c r="AK181" i="18"/>
  <c r="AR217" i="9"/>
  <c r="N218" i="10" s="1"/>
  <c r="R220" i="14"/>
  <c r="Q220" i="18"/>
  <c r="Z222" i="14"/>
  <c r="AG222" i="18"/>
  <c r="AB224" i="14"/>
  <c r="AH224" i="18"/>
  <c r="BN225" i="9"/>
  <c r="L226" i="10" s="1"/>
  <c r="S229" i="14"/>
  <c r="AE229" i="18"/>
  <c r="U231" i="14"/>
  <c r="AF231" i="18"/>
  <c r="BF232" i="9"/>
  <c r="AA233" i="10" s="1"/>
  <c r="AE235" i="14"/>
  <c r="Z235" i="18"/>
  <c r="H238" i="14"/>
  <c r="H238" i="18"/>
  <c r="J240" i="18"/>
  <c r="J240" i="14"/>
  <c r="M240" i="10"/>
  <c r="E240" i="11" s="1"/>
  <c r="AZ241" i="9"/>
  <c r="V242" i="10" s="1"/>
  <c r="AF244" i="14"/>
  <c r="T244" i="18"/>
  <c r="AH246" i="14"/>
  <c r="AJ246" i="18"/>
  <c r="AJ248" i="14"/>
  <c r="AK248" i="18"/>
  <c r="Q251" i="14"/>
  <c r="AN251" i="18"/>
  <c r="K253" i="14"/>
  <c r="K253" i="18"/>
  <c r="AA255" i="14"/>
  <c r="X255" i="18"/>
  <c r="F260" i="14"/>
  <c r="F260" i="18"/>
  <c r="T262" i="14"/>
  <c r="AO262" i="18"/>
  <c r="Y264" i="10"/>
  <c r="BD311" i="9"/>
  <c r="Y312" i="10" s="1"/>
  <c r="BG313" i="9"/>
  <c r="AB314" i="10" s="1"/>
  <c r="G268" i="14"/>
  <c r="G268" i="18"/>
  <c r="I270" i="14"/>
  <c r="I270" i="18"/>
  <c r="AY315" i="9"/>
  <c r="U316" i="10" s="1"/>
  <c r="Y318" i="14"/>
  <c r="Y318" i="18"/>
  <c r="AG272" i="14"/>
  <c r="AA272" i="18"/>
  <c r="AI274" i="14"/>
  <c r="AB274" i="18"/>
  <c r="AR276" i="9"/>
  <c r="N277" i="10" s="1"/>
  <c r="R320" i="14"/>
  <c r="Q320" i="18"/>
  <c r="Z322" i="14"/>
  <c r="AG322" i="18"/>
  <c r="AB324" i="14"/>
  <c r="AH324" i="18"/>
  <c r="BN278" i="9"/>
  <c r="L279" i="10" s="1"/>
  <c r="S282" i="14"/>
  <c r="AE282" i="18"/>
  <c r="U284" i="14"/>
  <c r="AF284" i="18"/>
  <c r="BF324" i="9"/>
  <c r="AA325" i="10" s="1"/>
  <c r="AE327" i="14"/>
  <c r="Z327" i="18"/>
  <c r="H287" i="14"/>
  <c r="H287" i="18"/>
  <c r="J289" i="18"/>
  <c r="J289" i="14"/>
  <c r="M289" i="10"/>
  <c r="E289" i="11" s="1"/>
  <c r="AZ290" i="9"/>
  <c r="V291" i="10" s="1"/>
  <c r="AF293" i="14"/>
  <c r="T293" i="18"/>
  <c r="AH295" i="14"/>
  <c r="AJ295" i="18"/>
  <c r="AJ297" i="14"/>
  <c r="AK297" i="18"/>
  <c r="Q300" i="14"/>
  <c r="AN300" i="18"/>
  <c r="K302" i="14"/>
  <c r="K302" i="18"/>
  <c r="AA304" i="14"/>
  <c r="X304" i="18"/>
  <c r="F309" i="14"/>
  <c r="F309" i="18"/>
  <c r="T311" i="14"/>
  <c r="AO311" i="18"/>
  <c r="AA330" i="14"/>
  <c r="X330" i="18"/>
  <c r="BF331" i="9"/>
  <c r="AA332" i="10" s="1"/>
  <c r="AE334" i="14"/>
  <c r="Z334" i="18"/>
  <c r="H337" i="14"/>
  <c r="H337" i="18"/>
  <c r="J339" i="18"/>
  <c r="J339" i="14"/>
  <c r="M339" i="10"/>
  <c r="E339" i="11" s="1"/>
  <c r="AZ340" i="9"/>
  <c r="V341" i="10" s="1"/>
  <c r="AF343" i="14"/>
  <c r="T343" i="18"/>
  <c r="AH345" i="14"/>
  <c r="AJ345" i="18"/>
  <c r="AJ347" i="14"/>
  <c r="AK347" i="18"/>
  <c r="Q350" i="14"/>
  <c r="AN350" i="18"/>
  <c r="Z354" i="14"/>
  <c r="AG354" i="18"/>
  <c r="AB356" i="14"/>
  <c r="AH356" i="18"/>
  <c r="BN357" i="9"/>
  <c r="L358" i="10" s="1"/>
  <c r="S361" i="14"/>
  <c r="AE361" i="18"/>
  <c r="AA363" i="14"/>
  <c r="X363" i="18"/>
  <c r="G368" i="14"/>
  <c r="G368" i="18"/>
  <c r="BI357" i="9"/>
  <c r="AD358" i="10" s="1"/>
  <c r="K369" i="9"/>
  <c r="I6" i="14"/>
  <c r="I6" i="18"/>
  <c r="W8" i="14"/>
  <c r="AP8" i="18"/>
  <c r="AE10" i="14"/>
  <c r="Z10" i="18"/>
  <c r="H13" i="14"/>
  <c r="H13" i="18"/>
  <c r="J15" i="18"/>
  <c r="J15" i="14"/>
  <c r="M15" i="10"/>
  <c r="E15" i="11" s="1"/>
  <c r="X17" i="14"/>
  <c r="S17" i="18"/>
  <c r="AU73" i="9"/>
  <c r="AH75" i="14"/>
  <c r="AJ75" i="18"/>
  <c r="AJ76" i="14"/>
  <c r="AK76" i="18"/>
  <c r="R89" i="14"/>
  <c r="Q89" i="18"/>
  <c r="Z77" i="14"/>
  <c r="AG77" i="18"/>
  <c r="AB78" i="14"/>
  <c r="AH78" i="18"/>
  <c r="BN78" i="9"/>
  <c r="L79" i="10" s="1"/>
  <c r="AU91" i="9"/>
  <c r="Q92" i="10" s="1"/>
  <c r="U94" i="14"/>
  <c r="AF94" i="18"/>
  <c r="BF25" i="9"/>
  <c r="AA26" i="10" s="1"/>
  <c r="BH27" i="9"/>
  <c r="AC28" i="10" s="1"/>
  <c r="H96" i="14"/>
  <c r="H96" i="18"/>
  <c r="AQ97" i="9"/>
  <c r="J98" i="10" s="1"/>
  <c r="AZ99" i="9"/>
  <c r="V100" i="10" s="1"/>
  <c r="AF31" i="14"/>
  <c r="T31" i="18"/>
  <c r="AH33" i="14"/>
  <c r="AJ33" i="18"/>
  <c r="AJ80" i="14"/>
  <c r="AK80" i="18"/>
  <c r="AS35" i="9"/>
  <c r="O36" i="10" s="1"/>
  <c r="BB36" i="9"/>
  <c r="K37" i="10" s="1"/>
  <c r="AA103" i="14"/>
  <c r="X103" i="18"/>
  <c r="F108" i="14"/>
  <c r="F108" i="18"/>
  <c r="T39" i="14"/>
  <c r="AO39" i="18"/>
  <c r="V41" i="14"/>
  <c r="R41" i="18"/>
  <c r="BG41" i="9"/>
  <c r="AB42" i="10" s="1"/>
  <c r="AN84" i="9"/>
  <c r="G85" i="10" s="1"/>
  <c r="I109" i="14"/>
  <c r="I109" i="18"/>
  <c r="AY110" i="9"/>
  <c r="U111" i="10" s="1"/>
  <c r="BA112" i="9"/>
  <c r="W113" i="10" s="1"/>
  <c r="BJ45" i="9"/>
  <c r="AE46" i="10" s="1"/>
  <c r="AI48" i="14"/>
  <c r="AB48" i="18"/>
  <c r="AR50" i="9"/>
  <c r="N51" i="10" s="1"/>
  <c r="R53" i="14"/>
  <c r="Q53" i="18"/>
  <c r="Z55" i="14"/>
  <c r="AG55" i="18"/>
  <c r="AB57" i="14"/>
  <c r="AH57" i="18"/>
  <c r="BN58" i="9"/>
  <c r="L59" i="10" s="1"/>
  <c r="AU61" i="9"/>
  <c r="Q62" i="10" s="1"/>
  <c r="U64" i="14"/>
  <c r="AF64" i="18"/>
  <c r="BF65" i="9"/>
  <c r="AA66" i="10" s="1"/>
  <c r="BH67" i="9"/>
  <c r="AC68" i="10" s="1"/>
  <c r="H71" i="14"/>
  <c r="H71" i="18"/>
  <c r="AY115" i="9"/>
  <c r="U116" i="10" s="1"/>
  <c r="BA117" i="9"/>
  <c r="W118" i="10" s="1"/>
  <c r="AG120" i="14"/>
  <c r="AA120" i="18"/>
  <c r="AI122" i="14"/>
  <c r="AB122" i="18"/>
  <c r="AR124" i="9"/>
  <c r="N125" i="10" s="1"/>
  <c r="R127" i="14"/>
  <c r="Q127" i="18"/>
  <c r="AB184" i="14"/>
  <c r="AH184" i="18"/>
  <c r="BN131" i="9"/>
  <c r="L132" i="10" s="1"/>
  <c r="R190" i="14"/>
  <c r="Q190" i="18"/>
  <c r="Z192" i="14"/>
  <c r="AG192" i="18"/>
  <c r="AB133" i="14"/>
  <c r="AH133" i="18"/>
  <c r="BN133" i="9"/>
  <c r="L134" i="10" s="1"/>
  <c r="S194" i="14"/>
  <c r="AE194" i="18"/>
  <c r="U196" i="14"/>
  <c r="AF196" i="18"/>
  <c r="BF135" i="9"/>
  <c r="AA136" i="10" s="1"/>
  <c r="BH137" i="9"/>
  <c r="AC138" i="10" s="1"/>
  <c r="H198" i="14"/>
  <c r="H198" i="18"/>
  <c r="J200" i="18"/>
  <c r="J200" i="14"/>
  <c r="M200" i="10"/>
  <c r="E200" i="11" s="1"/>
  <c r="AZ201" i="9"/>
  <c r="V202" i="10" s="1"/>
  <c r="AF141" i="14"/>
  <c r="T141" i="18"/>
  <c r="AH143" i="14"/>
  <c r="AJ143" i="18"/>
  <c r="AJ145" i="14"/>
  <c r="AK145" i="18"/>
  <c r="AS203" i="9"/>
  <c r="O204" i="10" s="1"/>
  <c r="K206" i="14"/>
  <c r="K206" i="18"/>
  <c r="M206" i="18" s="1"/>
  <c r="G206" i="11" s="1"/>
  <c r="AA208" i="14"/>
  <c r="X208" i="18"/>
  <c r="F150" i="14"/>
  <c r="F150" i="18"/>
  <c r="T152" i="14"/>
  <c r="AO152" i="18"/>
  <c r="AX152" i="9"/>
  <c r="T153" i="10" s="1"/>
  <c r="BG210" i="9"/>
  <c r="AB211" i="10" s="1"/>
  <c r="G214" i="14"/>
  <c r="G214" i="18"/>
  <c r="I155" i="14"/>
  <c r="I155" i="18"/>
  <c r="AY156" i="9"/>
  <c r="U157" i="10" s="1"/>
  <c r="BA158" i="9"/>
  <c r="W159" i="10" s="1"/>
  <c r="AG161" i="14"/>
  <c r="AA161" i="18"/>
  <c r="AI163" i="14"/>
  <c r="AB163" i="18"/>
  <c r="AR165" i="9"/>
  <c r="N166" i="10" s="1"/>
  <c r="R168" i="14"/>
  <c r="Q168" i="18"/>
  <c r="Z170" i="14"/>
  <c r="AG170" i="18"/>
  <c r="BE171" i="9"/>
  <c r="Z172" i="10" s="1"/>
  <c r="BN173" i="9"/>
  <c r="L174" i="10" s="1"/>
  <c r="S177" i="14"/>
  <c r="AE177" i="18"/>
  <c r="U179" i="14"/>
  <c r="AF179" i="18"/>
  <c r="BF180" i="9"/>
  <c r="AA181" i="10" s="1"/>
  <c r="G220" i="14"/>
  <c r="G220" i="18"/>
  <c r="I222" i="14"/>
  <c r="I222" i="18"/>
  <c r="AY223" i="9"/>
  <c r="U224" i="10" s="1"/>
  <c r="BA225" i="9"/>
  <c r="W226" i="10" s="1"/>
  <c r="AG228" i="14"/>
  <c r="AA228" i="18"/>
  <c r="AI230" i="14"/>
  <c r="AB230" i="18"/>
  <c r="AR232" i="9"/>
  <c r="N233" i="10" s="1"/>
  <c r="R235" i="14"/>
  <c r="Q235" i="18"/>
  <c r="Z237" i="14"/>
  <c r="AG237" i="18"/>
  <c r="AB239" i="14"/>
  <c r="AH239" i="18"/>
  <c r="BN240" i="9"/>
  <c r="L241" i="10" s="1"/>
  <c r="S244" i="14"/>
  <c r="AE244" i="18"/>
  <c r="U246" i="14"/>
  <c r="AF246" i="18"/>
  <c r="BH249" i="9"/>
  <c r="AC250" i="10" s="1"/>
  <c r="H253" i="14"/>
  <c r="H253" i="18"/>
  <c r="J255" i="18"/>
  <c r="J255" i="14"/>
  <c r="M255" i="10"/>
  <c r="E255" i="11" s="1"/>
  <c r="AZ256" i="9"/>
  <c r="V257" i="10" s="1"/>
  <c r="AF259" i="14"/>
  <c r="T259" i="18"/>
  <c r="AH261" i="14"/>
  <c r="AJ261" i="18"/>
  <c r="T264" i="10"/>
  <c r="AX311" i="9"/>
  <c r="T312" i="10" s="1"/>
  <c r="AS313" i="9"/>
  <c r="O314" i="10" s="1"/>
  <c r="K267" i="14"/>
  <c r="K267" i="18"/>
  <c r="N267" i="18" s="1"/>
  <c r="AA269" i="14"/>
  <c r="X269" i="18"/>
  <c r="F318" i="14"/>
  <c r="F318" i="18"/>
  <c r="T272" i="14"/>
  <c r="AO272" i="18"/>
  <c r="V274" i="14"/>
  <c r="R274" i="18"/>
  <c r="BG275" i="9"/>
  <c r="AB276" i="10" s="1"/>
  <c r="G320" i="14"/>
  <c r="G320" i="18"/>
  <c r="I322" i="14"/>
  <c r="I322" i="18"/>
  <c r="AY323" i="9"/>
  <c r="U324" i="10" s="1"/>
  <c r="BA278" i="9"/>
  <c r="W279" i="10" s="1"/>
  <c r="AG281" i="14"/>
  <c r="AA281" i="18"/>
  <c r="AI283" i="14"/>
  <c r="AB283" i="18"/>
  <c r="AR324" i="9"/>
  <c r="N325" i="10" s="1"/>
  <c r="R327" i="14"/>
  <c r="Q327" i="18"/>
  <c r="Z286" i="14"/>
  <c r="AG286" i="18"/>
  <c r="AB288" i="14"/>
  <c r="AH288" i="18"/>
  <c r="BN289" i="9"/>
  <c r="L290" i="10" s="1"/>
  <c r="S293" i="14"/>
  <c r="AE293" i="18"/>
  <c r="U295" i="14"/>
  <c r="AF295" i="18"/>
  <c r="BF296" i="9"/>
  <c r="AA297" i="10" s="1"/>
  <c r="BH298" i="9"/>
  <c r="AC299" i="10" s="1"/>
  <c r="H302" i="14"/>
  <c r="H302" i="18"/>
  <c r="J304" i="18"/>
  <c r="J304" i="14"/>
  <c r="M304" i="10"/>
  <c r="E304" i="11" s="1"/>
  <c r="AZ305" i="9"/>
  <c r="V306" i="10" s="1"/>
  <c r="AF308" i="14"/>
  <c r="T308" i="18"/>
  <c r="AH310" i="14"/>
  <c r="AJ310" i="18"/>
  <c r="V330" i="14"/>
  <c r="R330" i="18"/>
  <c r="AR331" i="9"/>
  <c r="N332" i="10" s="1"/>
  <c r="R334" i="14"/>
  <c r="Q334" i="18"/>
  <c r="Z336" i="14"/>
  <c r="AG336" i="18"/>
  <c r="AB338" i="14"/>
  <c r="AH338" i="18"/>
  <c r="BN339" i="9"/>
  <c r="L340" i="10" s="1"/>
  <c r="S343" i="14"/>
  <c r="AE343" i="18"/>
  <c r="U345" i="14"/>
  <c r="AF345" i="18"/>
  <c r="BF346" i="9"/>
  <c r="AA347" i="10" s="1"/>
  <c r="BH348" i="9"/>
  <c r="AC349" i="10" s="1"/>
  <c r="I354" i="14"/>
  <c r="I354" i="18"/>
  <c r="AY355" i="9"/>
  <c r="U356" i="10" s="1"/>
  <c r="BA357" i="9"/>
  <c r="W358" i="10" s="1"/>
  <c r="AG360" i="14"/>
  <c r="AA360" i="18"/>
  <c r="AI362" i="14"/>
  <c r="AB362" i="18"/>
  <c r="AR364" i="9"/>
  <c r="N365" i="10" s="1"/>
  <c r="R367" i="14"/>
  <c r="Q367" i="18"/>
  <c r="Y5" i="10"/>
  <c r="AC7" i="14"/>
  <c r="W7" i="18"/>
  <c r="F10" i="14"/>
  <c r="F10" i="18"/>
  <c r="AV11" i="9"/>
  <c r="R12" i="10" s="1"/>
  <c r="V14" i="14"/>
  <c r="R14" i="18"/>
  <c r="BN15" i="9"/>
  <c r="L16" i="10" s="1"/>
  <c r="AN19" i="9"/>
  <c r="AO73" i="9"/>
  <c r="U75" i="14"/>
  <c r="AF75" i="18"/>
  <c r="BF75" i="9"/>
  <c r="AA76" i="10" s="1"/>
  <c r="S89" i="14"/>
  <c r="AE89" i="18"/>
  <c r="U77" i="14"/>
  <c r="AF77" i="18"/>
  <c r="BF77" i="9"/>
  <c r="AA78" i="10" s="1"/>
  <c r="BH78" i="9"/>
  <c r="AC79" i="10" s="1"/>
  <c r="AO91" i="9"/>
  <c r="H92" i="10" s="1"/>
  <c r="J94" i="18"/>
  <c r="J94" i="14"/>
  <c r="M94" i="10"/>
  <c r="E94" i="11" s="1"/>
  <c r="AZ25" i="9"/>
  <c r="V26" i="10" s="1"/>
  <c r="BI27" i="9"/>
  <c r="AD28" i="10" s="1"/>
  <c r="BK29" i="9"/>
  <c r="AF30" i="10" s="1"/>
  <c r="AJ97" i="14"/>
  <c r="AK97" i="18"/>
  <c r="AS99" i="9"/>
  <c r="O100" i="10" s="1"/>
  <c r="K31" i="14"/>
  <c r="K31" i="18"/>
  <c r="AA33" i="14"/>
  <c r="X33" i="18"/>
  <c r="AM35" i="9"/>
  <c r="F36" i="10" s="1"/>
  <c r="AV36" i="9"/>
  <c r="R37" i="10" s="1"/>
  <c r="V103" i="14"/>
  <c r="R103" i="18"/>
  <c r="BG104" i="9"/>
  <c r="AB105" i="10" s="1"/>
  <c r="G108" i="14"/>
  <c r="G108" i="18"/>
  <c r="I39" i="14"/>
  <c r="I39" i="18"/>
  <c r="AY40" i="9"/>
  <c r="U41" i="10" s="1"/>
  <c r="BA41" i="9"/>
  <c r="W42" i="10" s="1"/>
  <c r="AG43" i="14"/>
  <c r="AA43" i="18"/>
  <c r="AI44" i="14"/>
  <c r="AB44" i="18"/>
  <c r="AR110" i="9"/>
  <c r="N111" i="10" s="1"/>
  <c r="AT112" i="9"/>
  <c r="P113" i="10" s="1"/>
  <c r="BC45" i="9"/>
  <c r="X46" i="10" s="1"/>
  <c r="AB48" i="14"/>
  <c r="AH48" i="18"/>
  <c r="BN49" i="9"/>
  <c r="L50" i="10" s="1"/>
  <c r="S53" i="14"/>
  <c r="AE53" i="18"/>
  <c r="U55" i="14"/>
  <c r="AF55" i="18"/>
  <c r="BH58" i="9"/>
  <c r="AC59" i="10" s="1"/>
  <c r="AO61" i="9"/>
  <c r="H62" i="10" s="1"/>
  <c r="J64" i="18"/>
  <c r="J64" i="14"/>
  <c r="M64" i="10"/>
  <c r="E64" i="11" s="1"/>
  <c r="AZ65" i="9"/>
  <c r="V66" i="10" s="1"/>
  <c r="BI67" i="9"/>
  <c r="AD68" i="10" s="1"/>
  <c r="AH70" i="14"/>
  <c r="AJ70" i="18"/>
  <c r="AJ72" i="14"/>
  <c r="AK72" i="18"/>
  <c r="AR115" i="9"/>
  <c r="N116" i="10" s="1"/>
  <c r="AT117" i="9"/>
  <c r="P118" i="10" s="1"/>
  <c r="Z120" i="14"/>
  <c r="AG120" i="18"/>
  <c r="AB122" i="14"/>
  <c r="AH122" i="18"/>
  <c r="BN123" i="9"/>
  <c r="L124" i="10" s="1"/>
  <c r="S127" i="14"/>
  <c r="AE127" i="18"/>
  <c r="BC128" i="9"/>
  <c r="J183" i="10"/>
  <c r="AQ187" i="9"/>
  <c r="J188" i="10" s="1"/>
  <c r="BF183" i="9"/>
  <c r="AA184" i="10" s="1"/>
  <c r="BH131" i="9"/>
  <c r="AC132" i="10" s="1"/>
  <c r="G190" i="14"/>
  <c r="G190" i="18"/>
  <c r="I192" i="14"/>
  <c r="I192" i="18"/>
  <c r="AY132" i="9"/>
  <c r="U133" i="10" s="1"/>
  <c r="BA133" i="9"/>
  <c r="W134" i="10" s="1"/>
  <c r="AG193" i="14"/>
  <c r="AA193" i="18"/>
  <c r="AI195" i="14"/>
  <c r="AB195" i="18"/>
  <c r="AR135" i="9"/>
  <c r="N136" i="10" s="1"/>
  <c r="AT137" i="9"/>
  <c r="P138" i="10" s="1"/>
  <c r="Z140" i="14"/>
  <c r="AG140" i="18"/>
  <c r="AB199" i="14"/>
  <c r="AH199" i="18"/>
  <c r="S141" i="14"/>
  <c r="AE141" i="18"/>
  <c r="U143" i="14"/>
  <c r="AF143" i="18"/>
  <c r="BF144" i="9"/>
  <c r="AA145" i="10" s="1"/>
  <c r="BH146" i="9"/>
  <c r="AC147" i="10" s="1"/>
  <c r="H206" i="14"/>
  <c r="H206" i="18"/>
  <c r="J208" i="18"/>
  <c r="J208" i="14"/>
  <c r="M208" i="10"/>
  <c r="E208" i="11" s="1"/>
  <c r="AZ209" i="9"/>
  <c r="V210" i="10" s="1"/>
  <c r="BI148" i="9"/>
  <c r="AD149" i="10" s="1"/>
  <c r="AH151" i="14"/>
  <c r="AJ151" i="18"/>
  <c r="AJ187" i="14"/>
  <c r="AK187" i="18"/>
  <c r="AS210" i="9"/>
  <c r="O211" i="10" s="1"/>
  <c r="K213" i="14"/>
  <c r="M213" i="14" s="1"/>
  <c r="K213" i="18"/>
  <c r="AA215" i="14"/>
  <c r="X215" i="18"/>
  <c r="AM158" i="9"/>
  <c r="F159" i="10" s="1"/>
  <c r="T161" i="14"/>
  <c r="AO161" i="18"/>
  <c r="V163" i="14"/>
  <c r="R163" i="18"/>
  <c r="BG164" i="9"/>
  <c r="AB165" i="10" s="1"/>
  <c r="G168" i="14"/>
  <c r="G168" i="18"/>
  <c r="AH169" i="14"/>
  <c r="AJ169" i="18"/>
  <c r="AJ171" i="14"/>
  <c r="AK171" i="18"/>
  <c r="AS173" i="9"/>
  <c r="O174" i="10" s="1"/>
  <c r="I178" i="14"/>
  <c r="I178" i="18"/>
  <c r="AY179" i="9"/>
  <c r="U180" i="10" s="1"/>
  <c r="AS216" i="9"/>
  <c r="H220" i="14"/>
  <c r="H220" i="18"/>
  <c r="J222" i="18"/>
  <c r="J222" i="14"/>
  <c r="M222" i="10"/>
  <c r="E222" i="11" s="1"/>
  <c r="AZ223" i="9"/>
  <c r="V224" i="10" s="1"/>
  <c r="BI225" i="9"/>
  <c r="AD226" i="10" s="1"/>
  <c r="AI229" i="14"/>
  <c r="AB229" i="18"/>
  <c r="AR231" i="9"/>
  <c r="N232" i="10" s="1"/>
  <c r="AT233" i="9"/>
  <c r="P234" i="10" s="1"/>
  <c r="AA237" i="14"/>
  <c r="X237" i="18"/>
  <c r="AM241" i="9"/>
  <c r="F242" i="10" s="1"/>
  <c r="U245" i="14"/>
  <c r="AF245" i="18"/>
  <c r="BF246" i="9"/>
  <c r="AA247" i="10" s="1"/>
  <c r="BH248" i="9"/>
  <c r="AC249" i="10" s="1"/>
  <c r="I253" i="14"/>
  <c r="I253" i="18"/>
  <c r="AY254" i="9"/>
  <c r="U255" i="10" s="1"/>
  <c r="BA256" i="9"/>
  <c r="W257" i="10" s="1"/>
  <c r="AH260" i="14"/>
  <c r="AJ260" i="18"/>
  <c r="AJ262" i="14"/>
  <c r="AK262" i="18"/>
  <c r="AR264" i="9"/>
  <c r="N265" i="10" s="1"/>
  <c r="AH267" i="14"/>
  <c r="AJ267" i="18"/>
  <c r="AJ269" i="14"/>
  <c r="AK269" i="18"/>
  <c r="AS315" i="9"/>
  <c r="O316" i="10" s="1"/>
  <c r="AL318" i="18"/>
  <c r="N318" i="11" s="1"/>
  <c r="Z271" i="14"/>
  <c r="AG271" i="18"/>
  <c r="AB273" i="14"/>
  <c r="AH273" i="18"/>
  <c r="T320" i="14"/>
  <c r="AO320" i="18"/>
  <c r="V322" i="14"/>
  <c r="R322" i="18"/>
  <c r="BG323" i="9"/>
  <c r="AB324" i="10" s="1"/>
  <c r="H281" i="14"/>
  <c r="H281" i="18"/>
  <c r="J283" i="18"/>
  <c r="J283" i="14"/>
  <c r="M283" i="10"/>
  <c r="E283" i="11" s="1"/>
  <c r="AZ284" i="9"/>
  <c r="V285" i="10" s="1"/>
  <c r="BI325" i="9"/>
  <c r="AD326" i="10" s="1"/>
  <c r="AI286" i="14"/>
  <c r="AB286" i="18"/>
  <c r="AR288" i="9"/>
  <c r="N289" i="10" s="1"/>
  <c r="AT290" i="9"/>
  <c r="P291" i="10" s="1"/>
  <c r="AA294" i="14"/>
  <c r="X294" i="18"/>
  <c r="AM298" i="9"/>
  <c r="F299" i="10" s="1"/>
  <c r="U302" i="14"/>
  <c r="AF302" i="18"/>
  <c r="BF303" i="9"/>
  <c r="AA304" i="10" s="1"/>
  <c r="BH305" i="9"/>
  <c r="AC306" i="10" s="1"/>
  <c r="I310" i="14"/>
  <c r="I310" i="18"/>
  <c r="AZ330" i="9"/>
  <c r="V331" i="10" s="1"/>
  <c r="BI332" i="9"/>
  <c r="AD333" i="10" s="1"/>
  <c r="AI336" i="14"/>
  <c r="AB336" i="18"/>
  <c r="AR338" i="9"/>
  <c r="N339" i="10" s="1"/>
  <c r="AT340" i="9"/>
  <c r="P341" i="10" s="1"/>
  <c r="AA344" i="14"/>
  <c r="X344" i="18"/>
  <c r="AM348" i="9"/>
  <c r="F349" i="10" s="1"/>
  <c r="BL368" i="9"/>
  <c r="AG369" i="10" s="1"/>
  <c r="AG353" i="10"/>
  <c r="I361" i="14"/>
  <c r="I361" i="18"/>
  <c r="AI369" i="9"/>
  <c r="R9" i="14"/>
  <c r="Q9" i="18"/>
  <c r="BL11" i="9"/>
  <c r="AG12" i="10" s="1"/>
  <c r="AS15" i="9"/>
  <c r="O16" i="10" s="1"/>
  <c r="AB75" i="14"/>
  <c r="AH75" i="18"/>
  <c r="AW89" i="9"/>
  <c r="S90" i="10" s="1"/>
  <c r="AC23" i="14"/>
  <c r="W23" i="18"/>
  <c r="AM78" i="9"/>
  <c r="F79" i="10" s="1"/>
  <c r="AB93" i="14"/>
  <c r="AH93" i="18"/>
  <c r="AS25" i="9"/>
  <c r="O26" i="10" s="1"/>
  <c r="BB27" i="9"/>
  <c r="K28" i="10" s="1"/>
  <c r="AB96" i="14"/>
  <c r="AH96" i="18"/>
  <c r="AS98" i="9"/>
  <c r="O99" i="10" s="1"/>
  <c r="BB100" i="9"/>
  <c r="K101" i="10" s="1"/>
  <c r="AB33" i="14"/>
  <c r="AH33" i="18"/>
  <c r="AS34" i="9"/>
  <c r="O35" i="10" s="1"/>
  <c r="BB35" i="9"/>
  <c r="K36" i="10" s="1"/>
  <c r="AB102" i="14"/>
  <c r="AH102" i="18"/>
  <c r="AS104" i="9"/>
  <c r="O105" i="10" s="1"/>
  <c r="BB106" i="9"/>
  <c r="K107" i="10" s="1"/>
  <c r="M107" i="10" s="1"/>
  <c r="E107" i="11" s="1"/>
  <c r="AB39" i="14"/>
  <c r="AH39" i="18"/>
  <c r="AS82" i="9"/>
  <c r="O83" i="10" s="1"/>
  <c r="BB83" i="9"/>
  <c r="K84" i="10" s="1"/>
  <c r="AB44" i="14"/>
  <c r="AH44" i="18"/>
  <c r="AS110" i="9"/>
  <c r="O111" i="10" s="1"/>
  <c r="BB112" i="9"/>
  <c r="K113" i="10" s="1"/>
  <c r="M113" i="10" s="1"/>
  <c r="E113" i="11" s="1"/>
  <c r="AB47" i="14"/>
  <c r="AH47" i="18"/>
  <c r="AS49" i="9"/>
  <c r="O50" i="10" s="1"/>
  <c r="BB51" i="9"/>
  <c r="K52" i="10" s="1"/>
  <c r="AB55" i="14"/>
  <c r="AH55" i="18"/>
  <c r="AS57" i="9"/>
  <c r="O58" i="10" s="1"/>
  <c r="BB59" i="9"/>
  <c r="K60" i="10" s="1"/>
  <c r="AB63" i="14"/>
  <c r="AH63" i="18"/>
  <c r="AS65" i="9"/>
  <c r="O66" i="10" s="1"/>
  <c r="BB67" i="9"/>
  <c r="K68" i="10" s="1"/>
  <c r="AS115" i="9"/>
  <c r="O116" i="10" s="1"/>
  <c r="BB117" i="9"/>
  <c r="K118" i="10" s="1"/>
  <c r="AR122" i="9"/>
  <c r="N123" i="10" s="1"/>
  <c r="AT124" i="9"/>
  <c r="P125" i="10" s="1"/>
  <c r="AB130" i="14"/>
  <c r="AH130" i="18"/>
  <c r="AM131" i="9"/>
  <c r="F132" i="10" s="1"/>
  <c r="BB188" i="9"/>
  <c r="AC185" i="14"/>
  <c r="W185" i="18"/>
  <c r="AM133" i="9"/>
  <c r="F134" i="10" s="1"/>
  <c r="V195" i="14"/>
  <c r="R195" i="18"/>
  <c r="BN196" i="9"/>
  <c r="L197" i="10" s="1"/>
  <c r="AU137" i="9"/>
  <c r="Q138" i="10" s="1"/>
  <c r="AC199" i="14"/>
  <c r="W199" i="18"/>
  <c r="AM201" i="9"/>
  <c r="F202" i="10" s="1"/>
  <c r="V143" i="14"/>
  <c r="R143" i="18"/>
  <c r="AU203" i="9"/>
  <c r="Q204" i="10" s="1"/>
  <c r="AC208" i="14"/>
  <c r="W208" i="18"/>
  <c r="AM147" i="9"/>
  <c r="F148" i="10" s="1"/>
  <c r="V152" i="14"/>
  <c r="R152" i="18"/>
  <c r="BN152" i="9"/>
  <c r="L153" i="10" s="1"/>
  <c r="M153" i="10" s="1"/>
  <c r="E153" i="11" s="1"/>
  <c r="AU211" i="9"/>
  <c r="Q212" i="10" s="1"/>
  <c r="AC155" i="14"/>
  <c r="W155" i="18"/>
  <c r="AM157" i="9"/>
  <c r="F158" i="10" s="1"/>
  <c r="V162" i="14"/>
  <c r="R162" i="18"/>
  <c r="BN163" i="9"/>
  <c r="L164" i="10" s="1"/>
  <c r="M164" i="10" s="1"/>
  <c r="E164" i="11" s="1"/>
  <c r="AU166" i="9"/>
  <c r="Q167" i="10" s="1"/>
  <c r="AC171" i="14"/>
  <c r="W171" i="18"/>
  <c r="AM173" i="9"/>
  <c r="F174" i="10" s="1"/>
  <c r="V178" i="14"/>
  <c r="R178" i="18"/>
  <c r="BN179" i="9"/>
  <c r="L180" i="10" s="1"/>
  <c r="V221" i="14"/>
  <c r="R221" i="18"/>
  <c r="BN222" i="9"/>
  <c r="L223" i="10" s="1"/>
  <c r="AU225" i="9"/>
  <c r="Q226" i="10" s="1"/>
  <c r="AC230" i="14"/>
  <c r="W230" i="18"/>
  <c r="AM232" i="9"/>
  <c r="F233" i="10" s="1"/>
  <c r="V237" i="14"/>
  <c r="R237" i="18"/>
  <c r="BN238" i="9"/>
  <c r="L239" i="10" s="1"/>
  <c r="AU241" i="9"/>
  <c r="Q242" i="10" s="1"/>
  <c r="AC246" i="14"/>
  <c r="W246" i="18"/>
  <c r="AM248" i="9"/>
  <c r="F249" i="10" s="1"/>
  <c r="V253" i="14"/>
  <c r="R253" i="18"/>
  <c r="AU257" i="9"/>
  <c r="Q258" i="10" s="1"/>
  <c r="AC262" i="14"/>
  <c r="W262" i="18"/>
  <c r="BN263" i="9"/>
  <c r="V268" i="14"/>
  <c r="R268" i="18"/>
  <c r="BN269" i="9"/>
  <c r="L270" i="10" s="1"/>
  <c r="M270" i="10" s="1"/>
  <c r="E270" i="11" s="1"/>
  <c r="AU316" i="9"/>
  <c r="Q317" i="10" s="1"/>
  <c r="AC273" i="14"/>
  <c r="W273" i="18"/>
  <c r="AM275" i="9"/>
  <c r="F276" i="10" s="1"/>
  <c r="V321" i="14"/>
  <c r="R321" i="18"/>
  <c r="BN322" i="9"/>
  <c r="L323" i="10" s="1"/>
  <c r="M323" i="10" s="1"/>
  <c r="E323" i="11" s="1"/>
  <c r="AU278" i="9"/>
  <c r="Q279" i="10" s="1"/>
  <c r="AC283" i="14"/>
  <c r="W283" i="18"/>
  <c r="AM324" i="9"/>
  <c r="F325" i="10" s="1"/>
  <c r="V286" i="14"/>
  <c r="R286" i="18"/>
  <c r="AU290" i="9"/>
  <c r="Q291" i="10" s="1"/>
  <c r="AC295" i="14"/>
  <c r="W295" i="18"/>
  <c r="BB298" i="9"/>
  <c r="K299" i="10" s="1"/>
  <c r="AB369" i="9"/>
  <c r="Q7" i="14"/>
  <c r="AN7" i="18"/>
  <c r="S9" i="14"/>
  <c r="AE9" i="18"/>
  <c r="BE11" i="9"/>
  <c r="Z12" i="10" s="1"/>
  <c r="AQ15" i="18"/>
  <c r="P15" i="11" s="1"/>
  <c r="BI15" i="9"/>
  <c r="AD16" i="10" s="1"/>
  <c r="AW19" i="9"/>
  <c r="AX73" i="9"/>
  <c r="AZ20" i="9"/>
  <c r="V21" i="10" s="1"/>
  <c r="BI21" i="9"/>
  <c r="AD22" i="10" s="1"/>
  <c r="BJ86" i="9"/>
  <c r="AQ89" i="9"/>
  <c r="J90" i="10" s="1"/>
  <c r="BH77" i="9"/>
  <c r="AC78" i="10" s="1"/>
  <c r="AQ91" i="9"/>
  <c r="J92" i="10" s="1"/>
  <c r="AO27" i="9"/>
  <c r="H28" i="10" s="1"/>
  <c r="W96" i="14"/>
  <c r="AP96" i="18"/>
  <c r="AN99" i="9"/>
  <c r="G100" i="10" s="1"/>
  <c r="AQ31" i="9"/>
  <c r="J32" i="10" s="1"/>
  <c r="AO35" i="9"/>
  <c r="H36" i="10" s="1"/>
  <c r="W102" i="14"/>
  <c r="AP102" i="18"/>
  <c r="AN105" i="9"/>
  <c r="G106" i="10" s="1"/>
  <c r="AQ37" i="9"/>
  <c r="J38" i="10" s="1"/>
  <c r="AO83" i="9"/>
  <c r="H84" i="10" s="1"/>
  <c r="W44" i="14"/>
  <c r="AP44" i="18"/>
  <c r="AN111" i="9"/>
  <c r="G112" i="10" s="1"/>
  <c r="AQ45" i="9"/>
  <c r="J46" i="10" s="1"/>
  <c r="AO51" i="9"/>
  <c r="H52" i="10" s="1"/>
  <c r="W55" i="14"/>
  <c r="AP55" i="18"/>
  <c r="AN58" i="9"/>
  <c r="G59" i="10" s="1"/>
  <c r="AQ61" i="9"/>
  <c r="J62" i="10" s="1"/>
  <c r="AO67" i="9"/>
  <c r="H68" i="10" s="1"/>
  <c r="AS114" i="9"/>
  <c r="AN116" i="9"/>
  <c r="G117" i="10" s="1"/>
  <c r="M120" i="10"/>
  <c r="E120" i="11" s="1"/>
  <c r="BK125" i="9"/>
  <c r="AF126" i="10" s="1"/>
  <c r="BM128" i="9"/>
  <c r="AV188" i="9"/>
  <c r="AS132" i="9"/>
  <c r="O133" i="10" s="1"/>
  <c r="BB133" i="9"/>
  <c r="K134" i="10" s="1"/>
  <c r="AC195" i="14"/>
  <c r="W195" i="18"/>
  <c r="AU136" i="9"/>
  <c r="Q137" i="10" s="1"/>
  <c r="M140" i="10"/>
  <c r="E140" i="11" s="1"/>
  <c r="W198" i="14"/>
  <c r="AP198" i="18"/>
  <c r="AN201" i="9"/>
  <c r="G202" i="10" s="1"/>
  <c r="M142" i="10"/>
  <c r="E142" i="11" s="1"/>
  <c r="BI145" i="9"/>
  <c r="AD146" i="10" s="1"/>
  <c r="BK203" i="9"/>
  <c r="AF204" i="10" s="1"/>
  <c r="AT209" i="9"/>
  <c r="P210" i="10" s="1"/>
  <c r="BC148" i="9"/>
  <c r="X149" i="10" s="1"/>
  <c r="AM153" i="9"/>
  <c r="F154" i="10" s="1"/>
  <c r="AV211" i="9"/>
  <c r="R212" i="10" s="1"/>
  <c r="BH155" i="9"/>
  <c r="AC156" i="10" s="1"/>
  <c r="AO158" i="9"/>
  <c r="H159" i="10" s="1"/>
  <c r="BA163" i="9"/>
  <c r="W164" i="10" s="1"/>
  <c r="BJ165" i="9"/>
  <c r="AE166" i="10" s="1"/>
  <c r="AS171" i="9"/>
  <c r="O172" i="10" s="1"/>
  <c r="BB173" i="9"/>
  <c r="K174" i="10" s="1"/>
  <c r="AC178" i="14"/>
  <c r="W178" i="18"/>
  <c r="AN216" i="9"/>
  <c r="AV217" i="9"/>
  <c r="R218" i="10" s="1"/>
  <c r="AO225" i="9"/>
  <c r="H226" i="10" s="1"/>
  <c r="BA230" i="9"/>
  <c r="W231" i="10" s="1"/>
  <c r="BJ232" i="9"/>
  <c r="AE233" i="10" s="1"/>
  <c r="AS238" i="9"/>
  <c r="O239" i="10" s="1"/>
  <c r="BB240" i="9"/>
  <c r="K241" i="10" s="1"/>
  <c r="AC245" i="14"/>
  <c r="W245" i="18"/>
  <c r="AU248" i="9"/>
  <c r="Q249" i="10" s="1"/>
  <c r="M252" i="14"/>
  <c r="W253" i="14"/>
  <c r="AP253" i="18"/>
  <c r="AN256" i="9"/>
  <c r="G257" i="10" s="1"/>
  <c r="M260" i="10"/>
  <c r="E260" i="11" s="1"/>
  <c r="M267" i="10"/>
  <c r="E267" i="11" s="1"/>
  <c r="BI314" i="9"/>
  <c r="AD315" i="10" s="1"/>
  <c r="BK316" i="9"/>
  <c r="AF317" i="10" s="1"/>
  <c r="BJ340" i="9"/>
  <c r="AE341" i="10" s="1"/>
  <c r="BB348" i="9"/>
  <c r="K349" i="10" s="1"/>
  <c r="AS355" i="9"/>
  <c r="O356" i="10" s="1"/>
  <c r="AN289" i="9"/>
  <c r="G290" i="10" s="1"/>
  <c r="AM338" i="9"/>
  <c r="F339" i="10" s="1"/>
  <c r="BH345" i="9"/>
  <c r="AC346" i="10" s="1"/>
  <c r="BJ356" i="9"/>
  <c r="AE357" i="10" s="1"/>
  <c r="AV365" i="9"/>
  <c r="R366" i="10" s="1"/>
  <c r="AU340" i="9"/>
  <c r="Q341" i="10" s="1"/>
  <c r="BJ348" i="9"/>
  <c r="AE349" i="10" s="1"/>
  <c r="AM330" i="9"/>
  <c r="F331" i="10" s="1"/>
  <c r="AT338" i="9"/>
  <c r="P339" i="10" s="1"/>
  <c r="AN347" i="9"/>
  <c r="G348" i="10" s="1"/>
  <c r="AU364" i="9"/>
  <c r="Q365" i="10" s="1"/>
  <c r="AC311" i="14"/>
  <c r="W311" i="18"/>
  <c r="V336" i="14"/>
  <c r="R336" i="18"/>
  <c r="AZ345" i="9"/>
  <c r="V346" i="10" s="1"/>
  <c r="BE352" i="9"/>
  <c r="AC362" i="14"/>
  <c r="W362" i="18"/>
  <c r="BJ305" i="9"/>
  <c r="AE306" i="10" s="1"/>
  <c r="W303" i="14"/>
  <c r="AP303" i="18"/>
  <c r="BI305" i="9"/>
  <c r="AD306" i="10" s="1"/>
  <c r="AB310" i="14"/>
  <c r="AH310" i="18"/>
  <c r="AT339" i="9"/>
  <c r="P340" i="10" s="1"/>
  <c r="BA273" i="9"/>
  <c r="W274" i="10" s="1"/>
  <c r="BJ275" i="9"/>
  <c r="AE276" i="10" s="1"/>
  <c r="AS322" i="9"/>
  <c r="O323" i="10" s="1"/>
  <c r="BB277" i="9"/>
  <c r="K278" i="10" s="1"/>
  <c r="AC282" i="14"/>
  <c r="W282" i="18"/>
  <c r="AU324" i="9"/>
  <c r="Q325" i="10" s="1"/>
  <c r="AP351" i="9"/>
  <c r="I352" i="10" s="1"/>
  <c r="AC336" i="14"/>
  <c r="W336" i="18"/>
  <c r="BC357" i="9"/>
  <c r="X358" i="10" s="1"/>
  <c r="N368" i="14"/>
  <c r="M368" i="14"/>
  <c r="BI354" i="9"/>
  <c r="AD355" i="10" s="1"/>
  <c r="P361" i="14"/>
  <c r="P361" i="18"/>
  <c r="AT362" i="9"/>
  <c r="P363" i="10" s="1"/>
  <c r="BC364" i="9"/>
  <c r="X365" i="10" s="1"/>
  <c r="AC368" i="14"/>
  <c r="W368" i="18"/>
  <c r="AO298" i="9"/>
  <c r="H299" i="10" s="1"/>
  <c r="BB347" i="9"/>
  <c r="K348" i="10" s="1"/>
  <c r="AO357" i="9"/>
  <c r="H358" i="10" s="1"/>
  <c r="J336" i="18"/>
  <c r="J336" i="14"/>
  <c r="M336" i="10"/>
  <c r="E336" i="11" s="1"/>
  <c r="AJ344" i="14"/>
  <c r="AK344" i="18"/>
  <c r="AU365" i="9"/>
  <c r="Q366" i="10" s="1"/>
  <c r="AO290" i="9"/>
  <c r="H291" i="10" s="1"/>
  <c r="AX351" i="9"/>
  <c r="T352" i="10" s="1"/>
  <c r="AN339" i="9"/>
  <c r="G340" i="10" s="1"/>
  <c r="AO348" i="9"/>
  <c r="H349" i="10" s="1"/>
  <c r="AV357" i="9"/>
  <c r="R358" i="10" s="1"/>
  <c r="Q23" i="14"/>
  <c r="AN23" i="18"/>
  <c r="R98" i="14"/>
  <c r="Q98" i="18"/>
  <c r="AE103" i="14"/>
  <c r="Z103" i="18"/>
  <c r="AJ43" i="14"/>
  <c r="AK43" i="18"/>
  <c r="T51" i="14"/>
  <c r="AO51" i="18"/>
  <c r="AI68" i="14"/>
  <c r="AB68" i="18"/>
  <c r="AF123" i="14"/>
  <c r="T123" i="18"/>
  <c r="AF133" i="14"/>
  <c r="T133" i="18"/>
  <c r="T202" i="14"/>
  <c r="AO202" i="18"/>
  <c r="AA212" i="14"/>
  <c r="X212" i="18"/>
  <c r="R7" i="14"/>
  <c r="Q7" i="18"/>
  <c r="Z9" i="14"/>
  <c r="AG9" i="18"/>
  <c r="AB11" i="14"/>
  <c r="AH11" i="18"/>
  <c r="L13" i="14"/>
  <c r="L13" i="18"/>
  <c r="S16" i="14"/>
  <c r="AE16" i="18"/>
  <c r="U18" i="14"/>
  <c r="AF18" i="18"/>
  <c r="AL18" i="18" s="1"/>
  <c r="N18" i="11" s="1"/>
  <c r="BF73" i="9"/>
  <c r="Y21" i="14"/>
  <c r="Y21" i="18"/>
  <c r="AG22" i="14"/>
  <c r="AA22" i="18"/>
  <c r="AF87" i="10"/>
  <c r="BK113" i="9"/>
  <c r="AF114" i="10" s="1"/>
  <c r="V89" i="14"/>
  <c r="R89" i="18"/>
  <c r="AD77" i="14"/>
  <c r="AI77" i="18"/>
  <c r="G24" i="14"/>
  <c r="G24" i="18"/>
  <c r="I25" i="14"/>
  <c r="I25" i="18"/>
  <c r="AB91" i="14"/>
  <c r="AH91" i="18"/>
  <c r="L93" i="14"/>
  <c r="L93" i="18"/>
  <c r="S26" i="14"/>
  <c r="AE26" i="18"/>
  <c r="U28" i="14"/>
  <c r="AF28" i="18"/>
  <c r="AC30" i="14"/>
  <c r="W30" i="18"/>
  <c r="AE97" i="14"/>
  <c r="Z97" i="18"/>
  <c r="H100" i="14"/>
  <c r="H100" i="18"/>
  <c r="J31" i="18"/>
  <c r="J31" i="14"/>
  <c r="M31" i="10"/>
  <c r="E31" i="11" s="1"/>
  <c r="X33" i="14"/>
  <c r="S33" i="18"/>
  <c r="AF80" i="14"/>
  <c r="T80" i="18"/>
  <c r="AH81" i="14"/>
  <c r="AJ81" i="18"/>
  <c r="AJ82" i="14"/>
  <c r="AK82" i="18"/>
  <c r="Q103" i="14"/>
  <c r="AN103" i="18"/>
  <c r="K105" i="14"/>
  <c r="K105" i="18"/>
  <c r="AA107" i="14"/>
  <c r="X107" i="18"/>
  <c r="F41" i="14"/>
  <c r="F41" i="18"/>
  <c r="T42" i="14"/>
  <c r="AO42" i="18"/>
  <c r="V43" i="14"/>
  <c r="R43" i="18"/>
  <c r="AD44" i="14"/>
  <c r="AI44" i="18"/>
  <c r="G111" i="14"/>
  <c r="G111" i="18"/>
  <c r="I113" i="14"/>
  <c r="I113" i="18"/>
  <c r="AY45" i="9"/>
  <c r="U46" i="10" s="1"/>
  <c r="Y48" i="14"/>
  <c r="Y48" i="18"/>
  <c r="AG50" i="14"/>
  <c r="AA50" i="18"/>
  <c r="AI52" i="14"/>
  <c r="AB52" i="18"/>
  <c r="P55" i="14"/>
  <c r="P55" i="18"/>
  <c r="R57" i="14"/>
  <c r="Q57" i="18"/>
  <c r="Z59" i="14"/>
  <c r="AG59" i="18"/>
  <c r="AB61" i="14"/>
  <c r="AH61" i="18"/>
  <c r="L63" i="14"/>
  <c r="L63" i="18"/>
  <c r="S66" i="14"/>
  <c r="AE66" i="18"/>
  <c r="U68" i="14"/>
  <c r="AF68" i="18"/>
  <c r="AC70" i="14"/>
  <c r="W70" i="18"/>
  <c r="S116" i="14"/>
  <c r="AE116" i="18"/>
  <c r="U118" i="14"/>
  <c r="AF118" i="18"/>
  <c r="AC120" i="14"/>
  <c r="W120" i="18"/>
  <c r="F123" i="14"/>
  <c r="F123" i="18"/>
  <c r="T125" i="14"/>
  <c r="AO125" i="18"/>
  <c r="V127" i="14"/>
  <c r="R127" i="18"/>
  <c r="AA129" i="10"/>
  <c r="BF181" i="9"/>
  <c r="AA182" i="10" s="1"/>
  <c r="O183" i="10"/>
  <c r="AS187" i="9"/>
  <c r="O188" i="10" s="1"/>
  <c r="G131" i="14"/>
  <c r="G131" i="18"/>
  <c r="J190" i="18"/>
  <c r="J190" i="14"/>
  <c r="M190" i="10"/>
  <c r="E190" i="11" s="1"/>
  <c r="AC191" i="14"/>
  <c r="W191" i="18"/>
  <c r="F133" i="14"/>
  <c r="F133" i="18"/>
  <c r="T134" i="14"/>
  <c r="AO134" i="18"/>
  <c r="M193" i="14"/>
  <c r="N193" i="14"/>
  <c r="W194" i="14"/>
  <c r="AP194" i="18"/>
  <c r="AE196" i="14"/>
  <c r="Z196" i="18"/>
  <c r="H137" i="14"/>
  <c r="H137" i="18"/>
  <c r="Y199" i="14"/>
  <c r="Y199" i="18"/>
  <c r="AG201" i="14"/>
  <c r="AA201" i="18"/>
  <c r="AI203" i="14"/>
  <c r="AB203" i="18"/>
  <c r="Q144" i="14"/>
  <c r="AN144" i="18"/>
  <c r="K146" i="14"/>
  <c r="K146" i="18"/>
  <c r="AA204" i="14"/>
  <c r="X204" i="18"/>
  <c r="L207" i="14"/>
  <c r="L207" i="18"/>
  <c r="S210" i="14"/>
  <c r="AE210" i="18"/>
  <c r="U149" i="14"/>
  <c r="AF149" i="18"/>
  <c r="AD152" i="14"/>
  <c r="AI152" i="18"/>
  <c r="G154" i="14"/>
  <c r="G154" i="18"/>
  <c r="I212" i="14"/>
  <c r="I212" i="18"/>
  <c r="X215" i="14"/>
  <c r="S215" i="18"/>
  <c r="AF156" i="14"/>
  <c r="T156" i="18"/>
  <c r="AH158" i="14"/>
  <c r="AJ158" i="18"/>
  <c r="P162" i="14"/>
  <c r="P162" i="18"/>
  <c r="R164" i="14"/>
  <c r="Q164" i="18"/>
  <c r="Z166" i="14"/>
  <c r="AG166" i="18"/>
  <c r="M168" i="18"/>
  <c r="G168" i="11" s="1"/>
  <c r="N168" i="18"/>
  <c r="AC169" i="14"/>
  <c r="W169" i="18"/>
  <c r="F172" i="14"/>
  <c r="F172" i="18"/>
  <c r="T174" i="14"/>
  <c r="AO174" i="18"/>
  <c r="M176" i="14"/>
  <c r="N176" i="14"/>
  <c r="W177" i="14"/>
  <c r="AP177" i="18"/>
  <c r="AE179" i="14"/>
  <c r="Z179" i="18"/>
  <c r="I218" i="14"/>
  <c r="I218" i="18"/>
  <c r="X221" i="14"/>
  <c r="S221" i="18"/>
  <c r="AF223" i="14"/>
  <c r="T223" i="18"/>
  <c r="AH225" i="14"/>
  <c r="AJ225" i="18"/>
  <c r="P229" i="14"/>
  <c r="P229" i="18"/>
  <c r="R231" i="14"/>
  <c r="Q231" i="18"/>
  <c r="Z233" i="14"/>
  <c r="AG233" i="18"/>
  <c r="AC236" i="14"/>
  <c r="W236" i="18"/>
  <c r="F239" i="14"/>
  <c r="F239" i="18"/>
  <c r="T241" i="14"/>
  <c r="AO241" i="18"/>
  <c r="W244" i="14"/>
  <c r="AP244" i="18"/>
  <c r="AE246" i="14"/>
  <c r="Z246" i="18"/>
  <c r="H249" i="14"/>
  <c r="H249" i="18"/>
  <c r="Y254" i="14"/>
  <c r="Y254" i="18"/>
  <c r="AG256" i="14"/>
  <c r="AA256" i="18"/>
  <c r="AI258" i="14"/>
  <c r="AB258" i="18"/>
  <c r="Q262" i="14"/>
  <c r="AN262" i="18"/>
  <c r="AA314" i="14"/>
  <c r="X314" i="18"/>
  <c r="L268" i="14"/>
  <c r="L268" i="18"/>
  <c r="S315" i="14"/>
  <c r="AE315" i="18"/>
  <c r="U317" i="14"/>
  <c r="AF317" i="18"/>
  <c r="AD272" i="14"/>
  <c r="AI272" i="18"/>
  <c r="G275" i="14"/>
  <c r="G275" i="18"/>
  <c r="I277" i="14"/>
  <c r="I277" i="18"/>
  <c r="X321" i="14"/>
  <c r="S321" i="18"/>
  <c r="AF323" i="14"/>
  <c r="T323" i="18"/>
  <c r="AH278" i="14"/>
  <c r="AJ278" i="18"/>
  <c r="P282" i="14"/>
  <c r="P282" i="18"/>
  <c r="R284" i="14"/>
  <c r="Q284" i="18"/>
  <c r="Z325" i="14"/>
  <c r="AG325" i="18"/>
  <c r="M327" i="18"/>
  <c r="AC328" i="14"/>
  <c r="W328" i="18"/>
  <c r="F288" i="14"/>
  <c r="F288" i="18"/>
  <c r="T290" i="14"/>
  <c r="AO290" i="18"/>
  <c r="W293" i="14"/>
  <c r="AP293" i="18"/>
  <c r="AE295" i="14"/>
  <c r="Z295" i="18"/>
  <c r="H298" i="14"/>
  <c r="H298" i="18"/>
  <c r="Y303" i="14"/>
  <c r="Y303" i="18"/>
  <c r="AG305" i="14"/>
  <c r="AA305" i="18"/>
  <c r="AI307" i="14"/>
  <c r="AB307" i="18"/>
  <c r="Q311" i="14"/>
  <c r="AN311" i="18"/>
  <c r="AC352" i="14"/>
  <c r="W352" i="18"/>
  <c r="Z332" i="14"/>
  <c r="AG332" i="18"/>
  <c r="M334" i="18"/>
  <c r="G334" i="11" s="1"/>
  <c r="AC335" i="14"/>
  <c r="W335" i="18"/>
  <c r="F338" i="14"/>
  <c r="F338" i="18"/>
  <c r="T340" i="14"/>
  <c r="AO340" i="18"/>
  <c r="M342" i="14"/>
  <c r="N342" i="14"/>
  <c r="W343" i="14"/>
  <c r="AP343" i="18"/>
  <c r="AE345" i="14"/>
  <c r="Z345" i="18"/>
  <c r="H348" i="14"/>
  <c r="H348" i="18"/>
  <c r="F6" i="14"/>
  <c r="F6" i="18"/>
  <c r="N10" i="14"/>
  <c r="M10" i="14"/>
  <c r="W11" i="14"/>
  <c r="AP11" i="18"/>
  <c r="T16" i="14"/>
  <c r="AO16" i="18"/>
  <c r="N18" i="14"/>
  <c r="M18" i="14"/>
  <c r="AR73" i="9"/>
  <c r="Y75" i="14"/>
  <c r="Y75" i="18"/>
  <c r="AG76" i="14"/>
  <c r="AA76" i="18"/>
  <c r="S87" i="10"/>
  <c r="AR89" i="9"/>
  <c r="N90" i="10" s="1"/>
  <c r="R23" i="14"/>
  <c r="Q23" i="18"/>
  <c r="U23" i="18" s="1"/>
  <c r="J23" i="11" s="1"/>
  <c r="Z24" i="14"/>
  <c r="AG24" i="18"/>
  <c r="N25" i="18"/>
  <c r="H25" i="11" s="1"/>
  <c r="M25" i="18"/>
  <c r="AC91" i="14"/>
  <c r="W91" i="18"/>
  <c r="F94" i="14"/>
  <c r="F94" i="18"/>
  <c r="T26" i="14"/>
  <c r="AO26" i="18"/>
  <c r="V28" i="14"/>
  <c r="R28" i="18"/>
  <c r="BN29" i="9"/>
  <c r="L30" i="10" s="1"/>
  <c r="S98" i="14"/>
  <c r="AE98" i="18"/>
  <c r="U100" i="14"/>
  <c r="AF100" i="18"/>
  <c r="AC31" i="14"/>
  <c r="W31" i="18"/>
  <c r="F34" i="14"/>
  <c r="F34" i="18"/>
  <c r="T35" i="14"/>
  <c r="AO35" i="18"/>
  <c r="V36" i="14"/>
  <c r="R36" i="18"/>
  <c r="BN36" i="9"/>
  <c r="L37" i="10" s="1"/>
  <c r="S104" i="14"/>
  <c r="AE104" i="18"/>
  <c r="U106" i="14"/>
  <c r="AF106" i="18"/>
  <c r="AC108" i="14"/>
  <c r="W108" i="18"/>
  <c r="F40" i="14"/>
  <c r="F40" i="18"/>
  <c r="T83" i="14"/>
  <c r="AO83" i="18"/>
  <c r="V84" i="14"/>
  <c r="R84" i="18"/>
  <c r="BN84" i="9"/>
  <c r="L85" i="10" s="1"/>
  <c r="S110" i="14"/>
  <c r="AE110" i="18"/>
  <c r="U112" i="14"/>
  <c r="AF112" i="18"/>
  <c r="AC45" i="14"/>
  <c r="W45" i="18"/>
  <c r="F48" i="14"/>
  <c r="F48" i="18"/>
  <c r="T50" i="14"/>
  <c r="AO50" i="18"/>
  <c r="V52" i="14"/>
  <c r="R52" i="18"/>
  <c r="BN53" i="9"/>
  <c r="L54" i="10" s="1"/>
  <c r="S57" i="14"/>
  <c r="AE57" i="18"/>
  <c r="U59" i="14"/>
  <c r="AF59" i="18"/>
  <c r="AC61" i="14"/>
  <c r="W61" i="18"/>
  <c r="F64" i="14"/>
  <c r="F64" i="18"/>
  <c r="T66" i="14"/>
  <c r="AO66" i="18"/>
  <c r="V68" i="14"/>
  <c r="R68" i="18"/>
  <c r="AF72" i="14"/>
  <c r="T72" i="18"/>
  <c r="AE115" i="10"/>
  <c r="BJ127" i="9"/>
  <c r="AE128" i="10" s="1"/>
  <c r="AI117" i="14"/>
  <c r="AB117" i="18"/>
  <c r="X120" i="14"/>
  <c r="S120" i="18"/>
  <c r="R122" i="14"/>
  <c r="Q122" i="18"/>
  <c r="U122" i="18" s="1"/>
  <c r="J122" i="11" s="1"/>
  <c r="Z124" i="14"/>
  <c r="AG124" i="18"/>
  <c r="AB126" i="14"/>
  <c r="AH126" i="18"/>
  <c r="F183" i="10"/>
  <c r="AM187" i="9"/>
  <c r="F188" i="10" s="1"/>
  <c r="K184" i="14"/>
  <c r="K184" i="18"/>
  <c r="AA132" i="14"/>
  <c r="X132" i="18"/>
  <c r="Q192" i="14"/>
  <c r="AN192" i="18"/>
  <c r="K133" i="14"/>
  <c r="K133" i="18"/>
  <c r="AA134" i="14"/>
  <c r="X134" i="18"/>
  <c r="P194" i="14"/>
  <c r="P194" i="18"/>
  <c r="R196" i="14"/>
  <c r="Q196" i="18"/>
  <c r="Z136" i="14"/>
  <c r="AG136" i="18"/>
  <c r="AB138" i="14"/>
  <c r="AH138" i="18"/>
  <c r="Q198" i="14"/>
  <c r="AN198" i="18"/>
  <c r="K200" i="14"/>
  <c r="K200" i="18"/>
  <c r="AA202" i="14"/>
  <c r="X202" i="18"/>
  <c r="P142" i="14"/>
  <c r="P142" i="18"/>
  <c r="R144" i="14"/>
  <c r="Q144" i="18"/>
  <c r="Z146" i="14"/>
  <c r="AG146" i="18"/>
  <c r="AB204" i="14"/>
  <c r="AH204" i="18"/>
  <c r="Q207" i="14"/>
  <c r="AN207" i="18"/>
  <c r="K209" i="14"/>
  <c r="K209" i="18"/>
  <c r="AA148" i="14"/>
  <c r="X148" i="18"/>
  <c r="P151" i="14"/>
  <c r="P151" i="18"/>
  <c r="R187" i="14"/>
  <c r="Q187" i="18"/>
  <c r="U187" i="18" s="1"/>
  <c r="J187" i="11" s="1"/>
  <c r="Z154" i="14"/>
  <c r="AG154" i="18"/>
  <c r="AB212" i="14"/>
  <c r="AH212" i="18"/>
  <c r="Q215" i="14"/>
  <c r="AN215" i="18"/>
  <c r="K156" i="14"/>
  <c r="K156" i="18"/>
  <c r="AA158" i="14"/>
  <c r="X158" i="18"/>
  <c r="P161" i="14"/>
  <c r="P161" i="18"/>
  <c r="R163" i="14"/>
  <c r="Q163" i="18"/>
  <c r="Z165" i="14"/>
  <c r="AG165" i="18"/>
  <c r="AB167" i="14"/>
  <c r="AH167" i="18"/>
  <c r="Q170" i="14"/>
  <c r="AN170" i="18"/>
  <c r="K172" i="14"/>
  <c r="K172" i="18"/>
  <c r="AA174" i="14"/>
  <c r="X174" i="18"/>
  <c r="P177" i="14"/>
  <c r="P177" i="18"/>
  <c r="R179" i="14"/>
  <c r="Q179" i="18"/>
  <c r="Z181" i="14"/>
  <c r="AG181" i="18"/>
  <c r="P220" i="14"/>
  <c r="P220" i="18"/>
  <c r="R222" i="14"/>
  <c r="Q222" i="18"/>
  <c r="Z224" i="14"/>
  <c r="AG224" i="18"/>
  <c r="AB226" i="14"/>
  <c r="AH226" i="18"/>
  <c r="Q229" i="14"/>
  <c r="AN229" i="18"/>
  <c r="K231" i="14"/>
  <c r="K231" i="18"/>
  <c r="AA233" i="14"/>
  <c r="X233" i="18"/>
  <c r="P236" i="14"/>
  <c r="P236" i="18"/>
  <c r="R238" i="14"/>
  <c r="Q238" i="18"/>
  <c r="Z240" i="14"/>
  <c r="AG240" i="18"/>
  <c r="AB242" i="14"/>
  <c r="AH242" i="18"/>
  <c r="Q245" i="14"/>
  <c r="AN245" i="18"/>
  <c r="K247" i="14"/>
  <c r="K247" i="18"/>
  <c r="AA249" i="14"/>
  <c r="X249" i="18"/>
  <c r="P252" i="14"/>
  <c r="P252" i="18"/>
  <c r="R254" i="14"/>
  <c r="Q254" i="18"/>
  <c r="Z256" i="14"/>
  <c r="AG256" i="18"/>
  <c r="BE257" i="9"/>
  <c r="Z258" i="10" s="1"/>
  <c r="Q261" i="14"/>
  <c r="AN261" i="18"/>
  <c r="Z265" i="14"/>
  <c r="AG265" i="18"/>
  <c r="P267" i="14"/>
  <c r="P267" i="18"/>
  <c r="R269" i="14"/>
  <c r="Q269" i="18"/>
  <c r="Z315" i="14"/>
  <c r="AG315" i="18"/>
  <c r="AB317" i="14"/>
  <c r="AH317" i="18"/>
  <c r="Q272" i="14"/>
  <c r="AN272" i="18"/>
  <c r="K274" i="14"/>
  <c r="K274" i="18"/>
  <c r="AA276" i="14"/>
  <c r="X276" i="18"/>
  <c r="P320" i="14"/>
  <c r="P320" i="18"/>
  <c r="R322" i="14"/>
  <c r="Q322" i="18"/>
  <c r="Z324" i="14"/>
  <c r="AG324" i="18"/>
  <c r="AB279" i="14"/>
  <c r="AH279" i="18"/>
  <c r="Q282" i="14"/>
  <c r="AN282" i="18"/>
  <c r="K284" i="14"/>
  <c r="K284" i="18"/>
  <c r="AA325" i="14"/>
  <c r="X325" i="18"/>
  <c r="P328" i="14"/>
  <c r="P328" i="18"/>
  <c r="R287" i="14"/>
  <c r="Q287" i="18"/>
  <c r="Z289" i="14"/>
  <c r="AG289" i="18"/>
  <c r="AB291" i="14"/>
  <c r="AH291" i="18"/>
  <c r="Q294" i="14"/>
  <c r="AN294" i="18"/>
  <c r="K296" i="14"/>
  <c r="K296" i="18"/>
  <c r="AA298" i="14"/>
  <c r="X298" i="18"/>
  <c r="P301" i="14"/>
  <c r="P301" i="18"/>
  <c r="R303" i="14"/>
  <c r="Q303" i="18"/>
  <c r="Z305" i="14"/>
  <c r="AG305" i="18"/>
  <c r="BE306" i="9"/>
  <c r="Z307" i="10" s="1"/>
  <c r="Q310" i="14"/>
  <c r="AN310" i="18"/>
  <c r="AR351" i="9"/>
  <c r="N352" i="10" s="1"/>
  <c r="Z331" i="14"/>
  <c r="AG331" i="18"/>
  <c r="AB333" i="14"/>
  <c r="AH333" i="18"/>
  <c r="Q336" i="14"/>
  <c r="AN336" i="18"/>
  <c r="K338" i="14"/>
  <c r="K338" i="18"/>
  <c r="AA340" i="14"/>
  <c r="X340" i="18"/>
  <c r="P343" i="14"/>
  <c r="P343" i="18"/>
  <c r="R345" i="14"/>
  <c r="Q345" i="18"/>
  <c r="U345" i="18" s="1"/>
  <c r="J345" i="11" s="1"/>
  <c r="Z347" i="14"/>
  <c r="AG347" i="18"/>
  <c r="AB349" i="14"/>
  <c r="AH349" i="18"/>
  <c r="AF354" i="14"/>
  <c r="T354" i="18"/>
  <c r="AH356" i="14"/>
  <c r="AJ356" i="18"/>
  <c r="AJ358" i="14"/>
  <c r="AK358" i="18"/>
  <c r="Y361" i="14"/>
  <c r="Y361" i="18"/>
  <c r="AG363" i="14"/>
  <c r="AA363" i="18"/>
  <c r="AI365" i="14"/>
  <c r="AB365" i="18"/>
  <c r="X368" i="14"/>
  <c r="S368" i="18"/>
  <c r="R366" i="14"/>
  <c r="Q366" i="18"/>
  <c r="J302" i="18"/>
  <c r="J302" i="14"/>
  <c r="M302" i="10"/>
  <c r="E302" i="11" s="1"/>
  <c r="G6" i="14"/>
  <c r="G6" i="18"/>
  <c r="I8" i="14"/>
  <c r="I8" i="18"/>
  <c r="W10" i="14"/>
  <c r="AP10" i="18"/>
  <c r="BH11" i="9"/>
  <c r="AC12" i="10" s="1"/>
  <c r="H15" i="14"/>
  <c r="H15" i="18"/>
  <c r="J17" i="18"/>
  <c r="J17" i="14"/>
  <c r="M17" i="10"/>
  <c r="E17" i="11" s="1"/>
  <c r="S21" i="14"/>
  <c r="AE21" i="18"/>
  <c r="U22" i="14"/>
  <c r="AF22" i="18"/>
  <c r="Z87" i="10"/>
  <c r="BE113" i="9"/>
  <c r="Z114" i="10" s="1"/>
  <c r="L89" i="14"/>
  <c r="L89" i="18"/>
  <c r="S23" i="14"/>
  <c r="AE23" i="18"/>
  <c r="U24" i="14"/>
  <c r="AF24" i="18"/>
  <c r="AC25" i="14"/>
  <c r="W25" i="18"/>
  <c r="F93" i="14"/>
  <c r="F93" i="18"/>
  <c r="T95" i="14"/>
  <c r="AO95" i="18"/>
  <c r="V27" i="14"/>
  <c r="R27" i="18"/>
  <c r="AD29" i="14"/>
  <c r="AI29" i="18"/>
  <c r="G97" i="14"/>
  <c r="G97" i="18"/>
  <c r="I99" i="14"/>
  <c r="I99" i="18"/>
  <c r="AY100" i="9"/>
  <c r="U101" i="10" s="1"/>
  <c r="BA31" i="9"/>
  <c r="W32" i="10" s="1"/>
  <c r="AG34" i="14"/>
  <c r="AA34" i="18"/>
  <c r="AI35" i="14"/>
  <c r="AB35" i="18"/>
  <c r="P82" i="14"/>
  <c r="P82" i="18"/>
  <c r="R102" i="14"/>
  <c r="Q102" i="18"/>
  <c r="Z104" i="14"/>
  <c r="AG104" i="18"/>
  <c r="AB106" i="14"/>
  <c r="AH106" i="18"/>
  <c r="L108" i="14"/>
  <c r="L108" i="18"/>
  <c r="S40" i="14"/>
  <c r="AE40" i="18"/>
  <c r="U83" i="14"/>
  <c r="AF83" i="18"/>
  <c r="AC84" i="14"/>
  <c r="W84" i="18"/>
  <c r="BH84" i="9"/>
  <c r="AC85" i="10" s="1"/>
  <c r="H110" i="14"/>
  <c r="H110" i="18"/>
  <c r="J112" i="18"/>
  <c r="J112" i="14"/>
  <c r="M112" i="10"/>
  <c r="E112" i="11" s="1"/>
  <c r="X45" i="14"/>
  <c r="S45" i="18"/>
  <c r="AF47" i="14"/>
  <c r="T47" i="18"/>
  <c r="AH49" i="14"/>
  <c r="AJ49" i="18"/>
  <c r="AJ51" i="14"/>
  <c r="AK51" i="18"/>
  <c r="AS53" i="9"/>
  <c r="O54" i="10" s="1"/>
  <c r="K56" i="14"/>
  <c r="K56" i="18"/>
  <c r="AA58" i="14"/>
  <c r="X58" i="18"/>
  <c r="F63" i="14"/>
  <c r="F63" i="18"/>
  <c r="T65" i="14"/>
  <c r="AO65" i="18"/>
  <c r="V67" i="14"/>
  <c r="R67" i="18"/>
  <c r="AD69" i="14"/>
  <c r="AI69" i="18"/>
  <c r="G72" i="14"/>
  <c r="G72" i="18"/>
  <c r="AQ116" i="9"/>
  <c r="J117" i="10" s="1"/>
  <c r="X119" i="14"/>
  <c r="S119" i="18"/>
  <c r="AF121" i="14"/>
  <c r="T121" i="18"/>
  <c r="AH123" i="14"/>
  <c r="AJ123" i="18"/>
  <c r="AJ125" i="14"/>
  <c r="AK125" i="18"/>
  <c r="AF130" i="14"/>
  <c r="T130" i="18"/>
  <c r="AE183" i="10"/>
  <c r="BJ187" i="9"/>
  <c r="AE188" i="10" s="1"/>
  <c r="AI131" i="14"/>
  <c r="AB131" i="18"/>
  <c r="Q191" i="14"/>
  <c r="AN191" i="18"/>
  <c r="K185" i="14"/>
  <c r="K185" i="18"/>
  <c r="AA186" i="14"/>
  <c r="X186" i="18"/>
  <c r="F195" i="14"/>
  <c r="F195" i="18"/>
  <c r="T197" i="14"/>
  <c r="AO197" i="18"/>
  <c r="AX136" i="9"/>
  <c r="T137" i="10" s="1"/>
  <c r="AD139" i="14"/>
  <c r="AI139" i="18"/>
  <c r="G199" i="14"/>
  <c r="G199" i="18"/>
  <c r="I201" i="14"/>
  <c r="I201" i="18"/>
  <c r="AY202" i="9"/>
  <c r="U203" i="10" s="1"/>
  <c r="Y142" i="14"/>
  <c r="Y142" i="18"/>
  <c r="AG144" i="14"/>
  <c r="AA144" i="18"/>
  <c r="AI146" i="14"/>
  <c r="AB146" i="18"/>
  <c r="P205" i="14"/>
  <c r="P205" i="18"/>
  <c r="R207" i="14"/>
  <c r="Q207" i="18"/>
  <c r="Z209" i="14"/>
  <c r="AG209" i="18"/>
  <c r="AB148" i="14"/>
  <c r="AH148" i="18"/>
  <c r="L150" i="14"/>
  <c r="N150" i="14" s="1"/>
  <c r="L150" i="18"/>
  <c r="N150" i="18" s="1"/>
  <c r="S187" i="14"/>
  <c r="AE187" i="18"/>
  <c r="U154" i="14"/>
  <c r="AF154" i="18"/>
  <c r="BF211" i="9"/>
  <c r="AA212" i="10" s="1"/>
  <c r="AE214" i="14"/>
  <c r="Z214" i="18"/>
  <c r="H156" i="14"/>
  <c r="H156" i="18"/>
  <c r="J158" i="18"/>
  <c r="J158" i="14"/>
  <c r="M158" i="10"/>
  <c r="E158" i="11" s="1"/>
  <c r="X160" i="14"/>
  <c r="S160" i="18"/>
  <c r="AF162" i="14"/>
  <c r="T162" i="18"/>
  <c r="AH164" i="14"/>
  <c r="AJ164" i="18"/>
  <c r="AJ166" i="14"/>
  <c r="AK166" i="18"/>
  <c r="Q169" i="14"/>
  <c r="AN169" i="18"/>
  <c r="K171" i="14"/>
  <c r="K171" i="18"/>
  <c r="AA173" i="14"/>
  <c r="X173" i="18"/>
  <c r="F178" i="14"/>
  <c r="F178" i="18"/>
  <c r="T180" i="14"/>
  <c r="AO180" i="18"/>
  <c r="J217" i="10"/>
  <c r="AQ262" i="9"/>
  <c r="J263" i="10" s="1"/>
  <c r="AC218" i="14"/>
  <c r="W218" i="18"/>
  <c r="AE220" i="14"/>
  <c r="Z220" i="18"/>
  <c r="H223" i="14"/>
  <c r="H223" i="18"/>
  <c r="J225" i="18"/>
  <c r="J225" i="14"/>
  <c r="M225" i="10"/>
  <c r="E225" i="11" s="1"/>
  <c r="X227" i="14"/>
  <c r="S227" i="18"/>
  <c r="AF229" i="14"/>
  <c r="T229" i="18"/>
  <c r="AH231" i="14"/>
  <c r="AJ231" i="18"/>
  <c r="AJ233" i="14"/>
  <c r="AK233" i="18"/>
  <c r="Q236" i="14"/>
  <c r="AN236" i="18"/>
  <c r="K238" i="14"/>
  <c r="K238" i="18"/>
  <c r="AA240" i="14"/>
  <c r="X240" i="18"/>
  <c r="F245" i="14"/>
  <c r="F245" i="18"/>
  <c r="T247" i="14"/>
  <c r="AO247" i="18"/>
  <c r="AX248" i="9"/>
  <c r="T249" i="10" s="1"/>
  <c r="AD251" i="14"/>
  <c r="AI251" i="18"/>
  <c r="AM251" i="18" s="1"/>
  <c r="O251" i="11" s="1"/>
  <c r="G254" i="14"/>
  <c r="G254" i="18"/>
  <c r="I256" i="14"/>
  <c r="I256" i="18"/>
  <c r="AY257" i="9"/>
  <c r="U258" i="10" s="1"/>
  <c r="Y260" i="14"/>
  <c r="Y260" i="18"/>
  <c r="AG262" i="14"/>
  <c r="AA262" i="18"/>
  <c r="AF264" i="10"/>
  <c r="T313" i="10"/>
  <c r="AX328" i="9"/>
  <c r="T329" i="10" s="1"/>
  <c r="P266" i="14"/>
  <c r="P266" i="18"/>
  <c r="R268" i="14"/>
  <c r="Q268" i="18"/>
  <c r="Z270" i="14"/>
  <c r="AG270" i="18"/>
  <c r="AB316" i="14"/>
  <c r="AH316" i="18"/>
  <c r="L318" i="14"/>
  <c r="N318" i="14" s="1"/>
  <c r="L318" i="18"/>
  <c r="N318" i="18" s="1"/>
  <c r="H318" i="11" s="1"/>
  <c r="S273" i="14"/>
  <c r="AE273" i="18"/>
  <c r="U275" i="14"/>
  <c r="AF275" i="18"/>
  <c r="AC277" i="14"/>
  <c r="W277" i="18"/>
  <c r="AE320" i="14"/>
  <c r="Z320" i="18"/>
  <c r="H323" i="14"/>
  <c r="H323" i="18"/>
  <c r="J278" i="18"/>
  <c r="J278" i="14"/>
  <c r="M278" i="10"/>
  <c r="E278" i="11" s="1"/>
  <c r="X280" i="14"/>
  <c r="S280" i="18"/>
  <c r="AF282" i="14"/>
  <c r="T282" i="18"/>
  <c r="AH284" i="14"/>
  <c r="AJ284" i="18"/>
  <c r="AJ325" i="14"/>
  <c r="AK325" i="18"/>
  <c r="Q328" i="14"/>
  <c r="AN328" i="18"/>
  <c r="K287" i="14"/>
  <c r="K287" i="18"/>
  <c r="AA289" i="14"/>
  <c r="X289" i="18"/>
  <c r="F294" i="14"/>
  <c r="F294" i="18"/>
  <c r="T296" i="14"/>
  <c r="AO296" i="18"/>
  <c r="AX297" i="9"/>
  <c r="T298" i="10" s="1"/>
  <c r="AD300" i="14"/>
  <c r="AI300" i="18"/>
  <c r="AL300" i="18" s="1"/>
  <c r="N300" i="11" s="1"/>
  <c r="G303" i="14"/>
  <c r="G303" i="18"/>
  <c r="I305" i="14"/>
  <c r="I305" i="18"/>
  <c r="AY306" i="9"/>
  <c r="U307" i="10" s="1"/>
  <c r="Y309" i="14"/>
  <c r="Y309" i="18"/>
  <c r="AG311" i="14"/>
  <c r="AA311" i="18"/>
  <c r="AH330" i="14"/>
  <c r="AJ330" i="18"/>
  <c r="AJ332" i="14"/>
  <c r="AK332" i="18"/>
  <c r="Q335" i="14"/>
  <c r="AN335" i="18"/>
  <c r="K337" i="14"/>
  <c r="K337" i="18"/>
  <c r="AA339" i="14"/>
  <c r="X339" i="18"/>
  <c r="F344" i="14"/>
  <c r="F344" i="18"/>
  <c r="T346" i="14"/>
  <c r="AO346" i="18"/>
  <c r="AX347" i="9"/>
  <c r="T348" i="10" s="1"/>
  <c r="AD350" i="14"/>
  <c r="AI350" i="18"/>
  <c r="AM350" i="18" s="1"/>
  <c r="O350" i="11" s="1"/>
  <c r="P353" i="10"/>
  <c r="H355" i="14"/>
  <c r="H355" i="18"/>
  <c r="J357" i="18"/>
  <c r="J357" i="14"/>
  <c r="M357" i="10"/>
  <c r="E357" i="11" s="1"/>
  <c r="X359" i="14"/>
  <c r="S359" i="18"/>
  <c r="AF361" i="14"/>
  <c r="T361" i="18"/>
  <c r="AH363" i="14"/>
  <c r="AJ363" i="18"/>
  <c r="AJ365" i="14"/>
  <c r="AK365" i="18"/>
  <c r="Q368" i="14"/>
  <c r="AN368" i="18"/>
  <c r="Z360" i="14"/>
  <c r="AG360" i="18"/>
  <c r="L296" i="14"/>
  <c r="L296" i="18"/>
  <c r="X369" i="9"/>
  <c r="M8" i="10"/>
  <c r="E8" i="11" s="1"/>
  <c r="BI11" i="9"/>
  <c r="AD12" i="10" s="1"/>
  <c r="AJ16" i="14"/>
  <c r="AK16" i="18"/>
  <c r="BH19" i="9"/>
  <c r="G75" i="14"/>
  <c r="G75" i="18"/>
  <c r="I76" i="14"/>
  <c r="I76" i="18"/>
  <c r="Y89" i="14"/>
  <c r="Y89" i="18"/>
  <c r="AG77" i="14"/>
  <c r="AA77" i="18"/>
  <c r="AI78" i="14"/>
  <c r="AB78" i="18"/>
  <c r="Q91" i="14"/>
  <c r="AN91" i="18"/>
  <c r="K93" i="14"/>
  <c r="K93" i="18"/>
  <c r="AA95" i="14"/>
  <c r="X95" i="18"/>
  <c r="T97" i="14"/>
  <c r="AO97" i="18"/>
  <c r="V99" i="14"/>
  <c r="R99" i="18"/>
  <c r="BG100" i="9"/>
  <c r="AB101" i="10" s="1"/>
  <c r="G33" i="14"/>
  <c r="G33" i="18"/>
  <c r="I80" i="14"/>
  <c r="I80" i="18"/>
  <c r="Y82" i="14"/>
  <c r="Y82" i="18"/>
  <c r="AG102" i="14"/>
  <c r="AA102" i="18"/>
  <c r="AI104" i="14"/>
  <c r="AB104" i="18"/>
  <c r="AR106" i="9"/>
  <c r="N107" i="10" s="1"/>
  <c r="AT37" i="9"/>
  <c r="P38" i="10" s="1"/>
  <c r="Z40" i="14"/>
  <c r="AG40" i="18"/>
  <c r="AB83" i="14"/>
  <c r="AH83" i="18"/>
  <c r="BN83" i="9"/>
  <c r="L84" i="10" s="1"/>
  <c r="S44" i="14"/>
  <c r="AE44" i="18"/>
  <c r="U110" i="14"/>
  <c r="AF110" i="18"/>
  <c r="AC112" i="14"/>
  <c r="W112" i="18"/>
  <c r="AE45" i="14"/>
  <c r="Z45" i="18"/>
  <c r="H48" i="14"/>
  <c r="H48" i="18"/>
  <c r="J50" i="18"/>
  <c r="J50" i="14"/>
  <c r="M50" i="10"/>
  <c r="E50" i="11" s="1"/>
  <c r="AZ51" i="9"/>
  <c r="V52" i="10" s="1"/>
  <c r="AH56" i="14"/>
  <c r="AJ56" i="18"/>
  <c r="AJ58" i="14"/>
  <c r="AK58" i="18"/>
  <c r="Q61" i="14"/>
  <c r="AN61" i="18"/>
  <c r="K63" i="14"/>
  <c r="K63" i="18"/>
  <c r="AA65" i="14"/>
  <c r="X65" i="18"/>
  <c r="F70" i="14"/>
  <c r="F70" i="18"/>
  <c r="H72" i="14"/>
  <c r="H72" i="18"/>
  <c r="AY116" i="9"/>
  <c r="U117" i="10" s="1"/>
  <c r="Y119" i="14"/>
  <c r="Y119" i="18"/>
  <c r="AG121" i="14"/>
  <c r="AA121" i="18"/>
  <c r="AI123" i="14"/>
  <c r="AB123" i="18"/>
  <c r="AM128" i="9"/>
  <c r="K130" i="14"/>
  <c r="K130" i="18"/>
  <c r="AB131" i="14"/>
  <c r="AH131" i="18"/>
  <c r="F191" i="14"/>
  <c r="F191" i="18"/>
  <c r="T185" i="14"/>
  <c r="AO185" i="18"/>
  <c r="V186" i="14"/>
  <c r="R186" i="18"/>
  <c r="BG134" i="9"/>
  <c r="AB135" i="10" s="1"/>
  <c r="G195" i="14"/>
  <c r="G195" i="18"/>
  <c r="I197" i="14"/>
  <c r="I197" i="18"/>
  <c r="AY136" i="9"/>
  <c r="U137" i="10" s="1"/>
  <c r="Y139" i="14"/>
  <c r="Y139" i="18"/>
  <c r="AG198" i="14"/>
  <c r="AA198" i="18"/>
  <c r="AI200" i="14"/>
  <c r="AB200" i="18"/>
  <c r="R142" i="14"/>
  <c r="Q142" i="18"/>
  <c r="Z144" i="14"/>
  <c r="AG144" i="18"/>
  <c r="BE145" i="9"/>
  <c r="Z146" i="10" s="1"/>
  <c r="BN203" i="9"/>
  <c r="L204" i="10" s="1"/>
  <c r="S207" i="14"/>
  <c r="AE207" i="18"/>
  <c r="U209" i="14"/>
  <c r="AF209" i="18"/>
  <c r="AC148" i="14"/>
  <c r="W148" i="18"/>
  <c r="AE150" i="14"/>
  <c r="Z150" i="18"/>
  <c r="H187" i="14"/>
  <c r="H187" i="18"/>
  <c r="J154" i="18"/>
  <c r="J154" i="14"/>
  <c r="M154" i="10"/>
  <c r="E154" i="11" s="1"/>
  <c r="AZ211" i="9"/>
  <c r="V212" i="10" s="1"/>
  <c r="AF214" i="14"/>
  <c r="T214" i="18"/>
  <c r="AH155" i="14"/>
  <c r="AJ155" i="18"/>
  <c r="AJ157" i="14"/>
  <c r="AK157" i="18"/>
  <c r="Q160" i="14"/>
  <c r="AN160" i="18"/>
  <c r="K162" i="14"/>
  <c r="K162" i="18"/>
  <c r="AA164" i="14"/>
  <c r="X164" i="18"/>
  <c r="F169" i="14"/>
  <c r="F169" i="18"/>
  <c r="T171" i="14"/>
  <c r="AO171" i="18"/>
  <c r="V173" i="14"/>
  <c r="R173" i="18"/>
  <c r="BG174" i="9"/>
  <c r="AB175" i="10" s="1"/>
  <c r="G178" i="14"/>
  <c r="G178" i="18"/>
  <c r="I180" i="14"/>
  <c r="I180" i="18"/>
  <c r="AZ217" i="9"/>
  <c r="V218" i="10" s="1"/>
  <c r="AF220" i="14"/>
  <c r="T220" i="18"/>
  <c r="AH222" i="14"/>
  <c r="AJ222" i="18"/>
  <c r="AJ224" i="14"/>
  <c r="AK224" i="18"/>
  <c r="Q227" i="14"/>
  <c r="AN227" i="18"/>
  <c r="K229" i="14"/>
  <c r="K229" i="18"/>
  <c r="AA231" i="14"/>
  <c r="X231" i="18"/>
  <c r="F236" i="14"/>
  <c r="F236" i="18"/>
  <c r="T238" i="14"/>
  <c r="AO238" i="18"/>
  <c r="V240" i="14"/>
  <c r="R240" i="18"/>
  <c r="BG241" i="9"/>
  <c r="AB242" i="10" s="1"/>
  <c r="G245" i="14"/>
  <c r="G245" i="18"/>
  <c r="I247" i="14"/>
  <c r="I247" i="18"/>
  <c r="AY248" i="9"/>
  <c r="U249" i="10" s="1"/>
  <c r="Y251" i="14"/>
  <c r="Y251" i="18"/>
  <c r="AG253" i="14"/>
  <c r="AA253" i="18"/>
  <c r="AI255" i="14"/>
  <c r="AB255" i="18"/>
  <c r="AR257" i="9"/>
  <c r="N258" i="10" s="1"/>
  <c r="R260" i="14"/>
  <c r="Q260" i="18"/>
  <c r="Z262" i="14"/>
  <c r="AG262" i="18"/>
  <c r="U313" i="10"/>
  <c r="BN313" i="9"/>
  <c r="L314" i="10" s="1"/>
  <c r="S268" i="14"/>
  <c r="AE268" i="18"/>
  <c r="U270" i="14"/>
  <c r="AF270" i="18"/>
  <c r="AC316" i="14"/>
  <c r="W316" i="18"/>
  <c r="AE318" i="14"/>
  <c r="Z318" i="18"/>
  <c r="H273" i="14"/>
  <c r="H273" i="18"/>
  <c r="J275" i="18"/>
  <c r="J275" i="14"/>
  <c r="M275" i="10"/>
  <c r="E275" i="11" s="1"/>
  <c r="AZ276" i="9"/>
  <c r="V277" i="10" s="1"/>
  <c r="AF320" i="14"/>
  <c r="T320" i="18"/>
  <c r="AH322" i="14"/>
  <c r="AJ322" i="18"/>
  <c r="AJ324" i="14"/>
  <c r="AK324" i="18"/>
  <c r="Q280" i="14"/>
  <c r="AN280" i="18"/>
  <c r="K282" i="14"/>
  <c r="K282" i="18"/>
  <c r="AA284" i="14"/>
  <c r="X284" i="18"/>
  <c r="F328" i="14"/>
  <c r="F328" i="18"/>
  <c r="T287" i="14"/>
  <c r="AO287" i="18"/>
  <c r="V289" i="14"/>
  <c r="R289" i="18"/>
  <c r="BG290" i="9"/>
  <c r="AB291" i="10" s="1"/>
  <c r="G294" i="14"/>
  <c r="G294" i="18"/>
  <c r="I296" i="14"/>
  <c r="I296" i="18"/>
  <c r="Y300" i="14"/>
  <c r="Y300" i="18"/>
  <c r="AG302" i="14"/>
  <c r="AA302" i="18"/>
  <c r="AI304" i="14"/>
  <c r="AB304" i="18"/>
  <c r="AR306" i="9"/>
  <c r="N307" i="10" s="1"/>
  <c r="R309" i="14"/>
  <c r="Q309" i="18"/>
  <c r="Z311" i="14"/>
  <c r="AG311" i="18"/>
  <c r="BI351" i="9"/>
  <c r="AD352" i="10" s="1"/>
  <c r="F335" i="14"/>
  <c r="F335" i="18"/>
  <c r="T337" i="14"/>
  <c r="AO337" i="18"/>
  <c r="V339" i="14"/>
  <c r="R339" i="18"/>
  <c r="BG340" i="9"/>
  <c r="AB341" i="10" s="1"/>
  <c r="G344" i="14"/>
  <c r="G344" i="18"/>
  <c r="I346" i="14"/>
  <c r="I346" i="18"/>
  <c r="AY347" i="9"/>
  <c r="U348" i="10" s="1"/>
  <c r="Y350" i="14"/>
  <c r="Y350" i="18"/>
  <c r="Q353" i="10"/>
  <c r="AH354" i="14"/>
  <c r="AJ354" i="18"/>
  <c r="AJ356" i="14"/>
  <c r="AK356" i="18"/>
  <c r="Q359" i="14"/>
  <c r="AN359" i="18"/>
  <c r="K361" i="14"/>
  <c r="K361" i="18"/>
  <c r="J364" i="18"/>
  <c r="J364" i="14"/>
  <c r="M364" i="10"/>
  <c r="E364" i="11" s="1"/>
  <c r="AG368" i="14"/>
  <c r="AA368" i="18"/>
  <c r="H360" i="14"/>
  <c r="H360" i="18"/>
  <c r="H5" i="10"/>
  <c r="AO18" i="9"/>
  <c r="H19" i="10" s="1"/>
  <c r="U6" i="14"/>
  <c r="AF6" i="18"/>
  <c r="AC8" i="14"/>
  <c r="W8" i="18"/>
  <c r="F11" i="14"/>
  <c r="F11" i="18"/>
  <c r="T13" i="14"/>
  <c r="AO13" i="18"/>
  <c r="AQ13" i="18" s="1"/>
  <c r="P13" i="11" s="1"/>
  <c r="V15" i="14"/>
  <c r="R15" i="18"/>
  <c r="U15" i="18" s="1"/>
  <c r="J15" i="11" s="1"/>
  <c r="AD17" i="14"/>
  <c r="AI17" i="18"/>
  <c r="AT19" i="9"/>
  <c r="I21" i="14"/>
  <c r="I21" i="18"/>
  <c r="AY21" i="9"/>
  <c r="U22" i="10" s="1"/>
  <c r="BG86" i="9"/>
  <c r="AF89" i="14"/>
  <c r="T89" i="18"/>
  <c r="AH77" i="14"/>
  <c r="AJ77" i="18"/>
  <c r="AJ78" i="14"/>
  <c r="AK78" i="18"/>
  <c r="Q25" i="14"/>
  <c r="AN25" i="18"/>
  <c r="BB91" i="9"/>
  <c r="K92" i="10" s="1"/>
  <c r="AA94" i="14"/>
  <c r="X94" i="18"/>
  <c r="F29" i="14"/>
  <c r="F29" i="18"/>
  <c r="T96" i="14"/>
  <c r="AO96" i="18"/>
  <c r="V98" i="14"/>
  <c r="R98" i="18"/>
  <c r="BG99" i="9"/>
  <c r="AB100" i="10" s="1"/>
  <c r="AN31" i="9"/>
  <c r="G32" i="10" s="1"/>
  <c r="I34" i="14"/>
  <c r="I34" i="18"/>
  <c r="AY34" i="9"/>
  <c r="U35" i="10" s="1"/>
  <c r="BA35" i="9"/>
  <c r="W36" i="10" s="1"/>
  <c r="BJ36" i="9"/>
  <c r="AE37" i="10" s="1"/>
  <c r="AI103" i="14"/>
  <c r="AB103" i="18"/>
  <c r="AR105" i="9"/>
  <c r="N106" i="10" s="1"/>
  <c r="R108" i="14"/>
  <c r="Q108" i="18"/>
  <c r="Z39" i="14"/>
  <c r="AG39" i="18"/>
  <c r="AB41" i="14"/>
  <c r="AH41" i="18"/>
  <c r="BN41" i="9"/>
  <c r="L42" i="10" s="1"/>
  <c r="AU84" i="9"/>
  <c r="Q85" i="10" s="1"/>
  <c r="U109" i="14"/>
  <c r="AF109" i="18"/>
  <c r="AC111" i="14"/>
  <c r="W111" i="18"/>
  <c r="BH112" i="9"/>
  <c r="AC113" i="10" s="1"/>
  <c r="H47" i="14"/>
  <c r="H47" i="18"/>
  <c r="J49" i="18"/>
  <c r="J49" i="14"/>
  <c r="M49" i="10"/>
  <c r="E49" i="11" s="1"/>
  <c r="AZ50" i="9"/>
  <c r="V51" i="10" s="1"/>
  <c r="AF53" i="14"/>
  <c r="T53" i="18"/>
  <c r="AH55" i="14"/>
  <c r="AJ55" i="18"/>
  <c r="AJ57" i="14"/>
  <c r="AK57" i="18"/>
  <c r="AS59" i="9"/>
  <c r="O60" i="10" s="1"/>
  <c r="BB61" i="9"/>
  <c r="K62" i="10" s="1"/>
  <c r="AA64" i="14"/>
  <c r="X64" i="18"/>
  <c r="F69" i="14"/>
  <c r="F69" i="18"/>
  <c r="T71" i="14"/>
  <c r="AO71" i="18"/>
  <c r="J115" i="10"/>
  <c r="AQ127" i="9"/>
  <c r="J128" i="10" s="1"/>
  <c r="AC116" i="14"/>
  <c r="W116" i="18"/>
  <c r="BH117" i="9"/>
  <c r="AC118" i="10" s="1"/>
  <c r="H121" i="14"/>
  <c r="H121" i="18"/>
  <c r="J123" i="18"/>
  <c r="J123" i="14"/>
  <c r="M123" i="10"/>
  <c r="E123" i="11" s="1"/>
  <c r="AZ124" i="9"/>
  <c r="V125" i="10" s="1"/>
  <c r="AF127" i="14"/>
  <c r="T127" i="18"/>
  <c r="BJ128" i="9"/>
  <c r="S183" i="10"/>
  <c r="AW187" i="9"/>
  <c r="S188" i="10" s="1"/>
  <c r="AJ184" i="14"/>
  <c r="AK184" i="18"/>
  <c r="AF190" i="14"/>
  <c r="T190" i="18"/>
  <c r="AH192" i="14"/>
  <c r="AJ192" i="18"/>
  <c r="AJ133" i="14"/>
  <c r="AK133" i="18"/>
  <c r="K194" i="14"/>
  <c r="M194" i="14" s="1"/>
  <c r="K194" i="18"/>
  <c r="M194" i="18" s="1"/>
  <c r="G194" i="11" s="1"/>
  <c r="AA196" i="14"/>
  <c r="X196" i="18"/>
  <c r="F139" i="14"/>
  <c r="F139" i="18"/>
  <c r="T198" i="14"/>
  <c r="AO198" i="18"/>
  <c r="V200" i="14"/>
  <c r="R200" i="18"/>
  <c r="BG201" i="9"/>
  <c r="AB202" i="10" s="1"/>
  <c r="G142" i="14"/>
  <c r="G142" i="18"/>
  <c r="I144" i="14"/>
  <c r="I144" i="18"/>
  <c r="AY145" i="9"/>
  <c r="U146" i="10" s="1"/>
  <c r="BA203" i="9"/>
  <c r="W204" i="10" s="1"/>
  <c r="AG206" i="14"/>
  <c r="AA206" i="18"/>
  <c r="AI208" i="14"/>
  <c r="AB208" i="18"/>
  <c r="AR147" i="9"/>
  <c r="N148" i="10" s="1"/>
  <c r="R150" i="14"/>
  <c r="Q150" i="18"/>
  <c r="Z152" i="14"/>
  <c r="AG152" i="18"/>
  <c r="AB153" i="14"/>
  <c r="AH153" i="18"/>
  <c r="BN210" i="9"/>
  <c r="L211" i="10" s="1"/>
  <c r="S214" i="14"/>
  <c r="AE214" i="18"/>
  <c r="U155" i="14"/>
  <c r="AF155" i="18"/>
  <c r="AC157" i="14"/>
  <c r="W157" i="18"/>
  <c r="BH158" i="9"/>
  <c r="AC159" i="10" s="1"/>
  <c r="H162" i="14"/>
  <c r="H162" i="18"/>
  <c r="J164" i="18"/>
  <c r="J164" i="14"/>
  <c r="AF168" i="14"/>
  <c r="T168" i="18"/>
  <c r="AH170" i="14"/>
  <c r="AJ170" i="18"/>
  <c r="AJ172" i="14"/>
  <c r="AK172" i="18"/>
  <c r="K177" i="14"/>
  <c r="K177" i="18"/>
  <c r="N177" i="18" s="1"/>
  <c r="AA179" i="14"/>
  <c r="X179" i="18"/>
  <c r="S220" i="14"/>
  <c r="AE220" i="18"/>
  <c r="U222" i="14"/>
  <c r="AF222" i="18"/>
  <c r="AC224" i="14"/>
  <c r="W224" i="18"/>
  <c r="BH225" i="9"/>
  <c r="AC226" i="10" s="1"/>
  <c r="H229" i="14"/>
  <c r="H229" i="18"/>
  <c r="J231" i="18"/>
  <c r="J231" i="14"/>
  <c r="M231" i="10"/>
  <c r="E231" i="11" s="1"/>
  <c r="AZ232" i="9"/>
  <c r="V233" i="10" s="1"/>
  <c r="AF235" i="14"/>
  <c r="T235" i="18"/>
  <c r="AH237" i="14"/>
  <c r="AJ237" i="18"/>
  <c r="AJ239" i="14"/>
  <c r="AK239" i="18"/>
  <c r="AS241" i="9"/>
  <c r="O242" i="10" s="1"/>
  <c r="K244" i="14"/>
  <c r="M244" i="14" s="1"/>
  <c r="K244" i="18"/>
  <c r="M244" i="18" s="1"/>
  <c r="G244" i="11" s="1"/>
  <c r="AA246" i="14"/>
  <c r="X246" i="18"/>
  <c r="F251" i="14"/>
  <c r="F251" i="18"/>
  <c r="T253" i="14"/>
  <c r="AO253" i="18"/>
  <c r="V255" i="14"/>
  <c r="R255" i="18"/>
  <c r="BG256" i="9"/>
  <c r="AB257" i="10" s="1"/>
  <c r="G260" i="14"/>
  <c r="G260" i="18"/>
  <c r="I262" i="14"/>
  <c r="I262" i="18"/>
  <c r="AR312" i="9"/>
  <c r="AG267" i="14"/>
  <c r="AA267" i="18"/>
  <c r="AI269" i="14"/>
  <c r="AB269" i="18"/>
  <c r="AR315" i="9"/>
  <c r="N316" i="10" s="1"/>
  <c r="R318" i="14"/>
  <c r="Q318" i="18"/>
  <c r="Z272" i="14"/>
  <c r="AG272" i="18"/>
  <c r="AB274" i="14"/>
  <c r="AH274" i="18"/>
  <c r="BN275" i="9"/>
  <c r="L276" i="10" s="1"/>
  <c r="S320" i="14"/>
  <c r="AE320" i="18"/>
  <c r="U322" i="14"/>
  <c r="AF322" i="18"/>
  <c r="AC324" i="14"/>
  <c r="W324" i="18"/>
  <c r="BH278" i="9"/>
  <c r="AC279" i="10" s="1"/>
  <c r="H282" i="14"/>
  <c r="H282" i="18"/>
  <c r="J284" i="18"/>
  <c r="J284" i="14"/>
  <c r="AZ324" i="9"/>
  <c r="V325" i="10" s="1"/>
  <c r="AF327" i="14"/>
  <c r="T327" i="18"/>
  <c r="AH286" i="14"/>
  <c r="AJ286" i="18"/>
  <c r="AJ288" i="14"/>
  <c r="AK288" i="18"/>
  <c r="AS290" i="9"/>
  <c r="O291" i="10" s="1"/>
  <c r="K293" i="14"/>
  <c r="M293" i="14" s="1"/>
  <c r="K293" i="18"/>
  <c r="N293" i="18" s="1"/>
  <c r="AA295" i="14"/>
  <c r="X295" i="18"/>
  <c r="F300" i="14"/>
  <c r="F300" i="18"/>
  <c r="T302" i="14"/>
  <c r="AO302" i="18"/>
  <c r="V304" i="14"/>
  <c r="R304" i="18"/>
  <c r="BG305" i="9"/>
  <c r="AB306" i="10" s="1"/>
  <c r="G309" i="14"/>
  <c r="G309" i="18"/>
  <c r="I311" i="14"/>
  <c r="I311" i="18"/>
  <c r="BB351" i="9"/>
  <c r="K352" i="10" s="1"/>
  <c r="AZ331" i="9"/>
  <c r="V332" i="10" s="1"/>
  <c r="AF334" i="14"/>
  <c r="T334" i="18"/>
  <c r="AH336" i="14"/>
  <c r="AJ336" i="18"/>
  <c r="AJ338" i="14"/>
  <c r="AK338" i="18"/>
  <c r="AS340" i="9"/>
  <c r="O341" i="10" s="1"/>
  <c r="K343" i="14"/>
  <c r="K343" i="18"/>
  <c r="N343" i="18" s="1"/>
  <c r="AA345" i="14"/>
  <c r="X345" i="18"/>
  <c r="F350" i="14"/>
  <c r="F350" i="18"/>
  <c r="H353" i="10"/>
  <c r="AO368" i="9"/>
  <c r="H369" i="10" s="1"/>
  <c r="U354" i="14"/>
  <c r="AF354" i="18"/>
  <c r="AC356" i="14"/>
  <c r="W356" i="18"/>
  <c r="BH357" i="9"/>
  <c r="AC358" i="10" s="1"/>
  <c r="H361" i="14"/>
  <c r="H361" i="18"/>
  <c r="J363" i="18"/>
  <c r="J363" i="14"/>
  <c r="M363" i="10"/>
  <c r="E363" i="11" s="1"/>
  <c r="AZ364" i="9"/>
  <c r="V365" i="10" s="1"/>
  <c r="AF367" i="14"/>
  <c r="T367" i="18"/>
  <c r="AG5" i="10"/>
  <c r="BL18" i="9"/>
  <c r="AG19" i="10" s="1"/>
  <c r="P8" i="14"/>
  <c r="P8" i="18"/>
  <c r="R10" i="14"/>
  <c r="Q10" i="18"/>
  <c r="U10" i="18" s="1"/>
  <c r="J10" i="11" s="1"/>
  <c r="BC11" i="9"/>
  <c r="X12" i="10" s="1"/>
  <c r="AB14" i="14"/>
  <c r="AH14" i="18"/>
  <c r="Q17" i="14"/>
  <c r="AN17" i="18"/>
  <c r="AA75" i="14"/>
  <c r="X75" i="18"/>
  <c r="K89" i="14"/>
  <c r="K89" i="18"/>
  <c r="AA77" i="14"/>
  <c r="X77" i="18"/>
  <c r="F25" i="14"/>
  <c r="F25" i="18"/>
  <c r="AV91" i="9"/>
  <c r="R92" i="10" s="1"/>
  <c r="V94" i="14"/>
  <c r="R94" i="18"/>
  <c r="U94" i="18" s="1"/>
  <c r="J94" i="11" s="1"/>
  <c r="BG25" i="9"/>
  <c r="AB26" i="10" s="1"/>
  <c r="G29" i="14"/>
  <c r="G29" i="18"/>
  <c r="I96" i="14"/>
  <c r="I96" i="18"/>
  <c r="BA99" i="9"/>
  <c r="W100" i="10" s="1"/>
  <c r="AG31" i="14"/>
  <c r="AA31" i="18"/>
  <c r="AI33" i="14"/>
  <c r="AB33" i="18"/>
  <c r="AR34" i="9"/>
  <c r="N35" i="10" s="1"/>
  <c r="AT35" i="9"/>
  <c r="P36" i="10" s="1"/>
  <c r="AB103" i="14"/>
  <c r="AH103" i="18"/>
  <c r="BN104" i="9"/>
  <c r="L105" i="10" s="1"/>
  <c r="M105" i="10" s="1"/>
  <c r="E105" i="11" s="1"/>
  <c r="S108" i="14"/>
  <c r="AE108" i="18"/>
  <c r="U39" i="14"/>
  <c r="AF39" i="18"/>
  <c r="AC41" i="14"/>
  <c r="W41" i="18"/>
  <c r="J109" i="18"/>
  <c r="J109" i="14"/>
  <c r="M109" i="10"/>
  <c r="E109" i="11" s="1"/>
  <c r="AZ110" i="9"/>
  <c r="V111" i="10" s="1"/>
  <c r="BI112" i="9"/>
  <c r="AD113" i="10" s="1"/>
  <c r="BK45" i="9"/>
  <c r="AF46" i="10" s="1"/>
  <c r="AJ48" i="14"/>
  <c r="AK48" i="18"/>
  <c r="K53" i="14"/>
  <c r="K53" i="18"/>
  <c r="AA55" i="14"/>
  <c r="X55" i="18"/>
  <c r="AM59" i="9"/>
  <c r="F60" i="10" s="1"/>
  <c r="AV61" i="9"/>
  <c r="R62" i="10" s="1"/>
  <c r="V64" i="14"/>
  <c r="R64" i="18"/>
  <c r="BG65" i="9"/>
  <c r="AB66" i="10" s="1"/>
  <c r="G69" i="14"/>
  <c r="G69" i="18"/>
  <c r="I71" i="14"/>
  <c r="I71" i="18"/>
  <c r="AZ115" i="9"/>
  <c r="V116" i="10" s="1"/>
  <c r="BI117" i="9"/>
  <c r="AD118" i="10" s="1"/>
  <c r="AH120" i="14"/>
  <c r="AJ120" i="18"/>
  <c r="AJ122" i="14"/>
  <c r="AK122" i="18"/>
  <c r="AS124" i="9"/>
  <c r="O125" i="10" s="1"/>
  <c r="K127" i="14"/>
  <c r="K127" i="18"/>
  <c r="S190" i="14"/>
  <c r="AE190" i="18"/>
  <c r="U192" i="14"/>
  <c r="AF192" i="18"/>
  <c r="AC133" i="14"/>
  <c r="W133" i="18"/>
  <c r="BH133" i="9"/>
  <c r="AC134" i="10" s="1"/>
  <c r="H194" i="14"/>
  <c r="H194" i="18"/>
  <c r="J196" i="18"/>
  <c r="J196" i="14"/>
  <c r="M196" i="10"/>
  <c r="E196" i="11" s="1"/>
  <c r="AZ135" i="9"/>
  <c r="V136" i="10" s="1"/>
  <c r="BI137" i="9"/>
  <c r="AD138" i="10" s="1"/>
  <c r="AH140" i="14"/>
  <c r="AJ140" i="18"/>
  <c r="AJ199" i="14"/>
  <c r="AK199" i="18"/>
  <c r="AS201" i="9"/>
  <c r="O202" i="10" s="1"/>
  <c r="K141" i="14"/>
  <c r="K141" i="18"/>
  <c r="AA143" i="14"/>
  <c r="X143" i="18"/>
  <c r="AM203" i="9"/>
  <c r="F204" i="10" s="1"/>
  <c r="T206" i="14"/>
  <c r="AO206" i="18"/>
  <c r="V208" i="14"/>
  <c r="R208" i="18"/>
  <c r="BG209" i="9"/>
  <c r="AB210" i="10" s="1"/>
  <c r="G150" i="14"/>
  <c r="G150" i="18"/>
  <c r="I152" i="14"/>
  <c r="I152" i="18"/>
  <c r="AG213" i="14"/>
  <c r="AA213" i="18"/>
  <c r="AI215" i="14"/>
  <c r="AB215" i="18"/>
  <c r="AR156" i="9"/>
  <c r="N157" i="10" s="1"/>
  <c r="AT158" i="9"/>
  <c r="P159" i="10" s="1"/>
  <c r="Z161" i="14"/>
  <c r="AG161" i="18"/>
  <c r="AB163" i="14"/>
  <c r="AH163" i="18"/>
  <c r="BN164" i="9"/>
  <c r="L165" i="10" s="1"/>
  <c r="S168" i="14"/>
  <c r="AE168" i="18"/>
  <c r="I170" i="14"/>
  <c r="I170" i="18"/>
  <c r="AY171" i="9"/>
  <c r="U172" i="10" s="1"/>
  <c r="BA173" i="9"/>
  <c r="W174" i="10" s="1"/>
  <c r="U178" i="14"/>
  <c r="AF178" i="18"/>
  <c r="AC180" i="14"/>
  <c r="W180" i="18"/>
  <c r="T220" i="14"/>
  <c r="AO220" i="18"/>
  <c r="V222" i="14"/>
  <c r="R222" i="18"/>
  <c r="BG223" i="9"/>
  <c r="AB224" i="10" s="1"/>
  <c r="H228" i="14"/>
  <c r="H228" i="18"/>
  <c r="J230" i="18"/>
  <c r="J230" i="14"/>
  <c r="M230" i="10"/>
  <c r="E230" i="11" s="1"/>
  <c r="BI233" i="9"/>
  <c r="AD234" i="10" s="1"/>
  <c r="AI237" i="14"/>
  <c r="AB237" i="18"/>
  <c r="AR239" i="9"/>
  <c r="N240" i="10" s="1"/>
  <c r="AT241" i="9"/>
  <c r="P242" i="10" s="1"/>
  <c r="AA245" i="14"/>
  <c r="X245" i="18"/>
  <c r="U253" i="14"/>
  <c r="AF253" i="18"/>
  <c r="AC255" i="14"/>
  <c r="W255" i="18"/>
  <c r="BH256" i="9"/>
  <c r="AC257" i="10" s="1"/>
  <c r="I261" i="14"/>
  <c r="I261" i="18"/>
  <c r="AZ264" i="9"/>
  <c r="V265" i="10" s="1"/>
  <c r="BH312" i="9"/>
  <c r="I268" i="14"/>
  <c r="I268" i="18"/>
  <c r="BA315" i="9"/>
  <c r="W316" i="10" s="1"/>
  <c r="AH271" i="14"/>
  <c r="AJ271" i="18"/>
  <c r="AJ273" i="14"/>
  <c r="AK273" i="18"/>
  <c r="AS275" i="9"/>
  <c r="O276" i="10" s="1"/>
  <c r="Z320" i="14"/>
  <c r="AG320" i="18"/>
  <c r="AB322" i="14"/>
  <c r="AH322" i="18"/>
  <c r="BN323" i="9"/>
  <c r="L324" i="10" s="1"/>
  <c r="M324" i="10" s="1"/>
  <c r="E324" i="11" s="1"/>
  <c r="T281" i="14"/>
  <c r="AO281" i="18"/>
  <c r="V283" i="14"/>
  <c r="R283" i="18"/>
  <c r="U283" i="18" s="1"/>
  <c r="J283" i="11" s="1"/>
  <c r="H328" i="14"/>
  <c r="H328" i="18"/>
  <c r="J287" i="18"/>
  <c r="J287" i="14"/>
  <c r="M287" i="10"/>
  <c r="E287" i="11" s="1"/>
  <c r="AZ288" i="9"/>
  <c r="V289" i="10" s="1"/>
  <c r="BI290" i="9"/>
  <c r="AD291" i="10" s="1"/>
  <c r="AI294" i="14"/>
  <c r="AB294" i="18"/>
  <c r="AR296" i="9"/>
  <c r="N297" i="10" s="1"/>
  <c r="AT298" i="9"/>
  <c r="P299" i="10" s="1"/>
  <c r="AA302" i="14"/>
  <c r="X302" i="18"/>
  <c r="AM306" i="9"/>
  <c r="F307" i="10" s="1"/>
  <c r="U310" i="14"/>
  <c r="AF310" i="18"/>
  <c r="AV351" i="9"/>
  <c r="R352" i="10" s="1"/>
  <c r="BG330" i="9"/>
  <c r="AB331" i="10" s="1"/>
  <c r="H335" i="14"/>
  <c r="H335" i="18"/>
  <c r="J337" i="18"/>
  <c r="J337" i="14"/>
  <c r="M337" i="10"/>
  <c r="E337" i="11" s="1"/>
  <c r="BI340" i="9"/>
  <c r="AD341" i="10" s="1"/>
  <c r="AI344" i="14"/>
  <c r="AB344" i="18"/>
  <c r="AR346" i="9"/>
  <c r="N347" i="10" s="1"/>
  <c r="AT348" i="9"/>
  <c r="P349" i="10" s="1"/>
  <c r="J354" i="18"/>
  <c r="J354" i="14"/>
  <c r="M354" i="10"/>
  <c r="E354" i="11" s="1"/>
  <c r="AB362" i="14"/>
  <c r="AH362" i="18"/>
  <c r="AH5" i="10"/>
  <c r="BM18" i="9"/>
  <c r="AH19" i="10" s="1"/>
  <c r="AF9" i="14"/>
  <c r="T9" i="18"/>
  <c r="H11" i="14"/>
  <c r="H11" i="18"/>
  <c r="J13" i="18"/>
  <c r="J13" i="14"/>
  <c r="M13" i="10"/>
  <c r="E13" i="11" s="1"/>
  <c r="AJ75" i="14"/>
  <c r="AK75" i="18"/>
  <c r="BD89" i="9"/>
  <c r="Y90" i="10" s="1"/>
  <c r="AJ93" i="14"/>
  <c r="AK93" i="18"/>
  <c r="BA25" i="9"/>
  <c r="W26" i="10" s="1"/>
  <c r="BJ27" i="9"/>
  <c r="AE28" i="10" s="1"/>
  <c r="AJ96" i="14"/>
  <c r="AK96" i="18"/>
  <c r="AJ33" i="14"/>
  <c r="AK33" i="18"/>
  <c r="BA34" i="9"/>
  <c r="W35" i="10" s="1"/>
  <c r="BJ35" i="9"/>
  <c r="AE36" i="10" s="1"/>
  <c r="AJ102" i="14"/>
  <c r="AK102" i="18"/>
  <c r="AJ39" i="14"/>
  <c r="AK39" i="18"/>
  <c r="BA82" i="9"/>
  <c r="W83" i="10" s="1"/>
  <c r="BJ83" i="9"/>
  <c r="AE84" i="10" s="1"/>
  <c r="AJ44" i="14"/>
  <c r="AK44" i="18"/>
  <c r="AJ47" i="14"/>
  <c r="AK47" i="18"/>
  <c r="BA49" i="9"/>
  <c r="W50" i="10" s="1"/>
  <c r="BJ51" i="9"/>
  <c r="AE52" i="10" s="1"/>
  <c r="AJ55" i="14"/>
  <c r="AK55" i="18"/>
  <c r="AJ63" i="14"/>
  <c r="AK63" i="18"/>
  <c r="BA65" i="9"/>
  <c r="W66" i="10" s="1"/>
  <c r="BJ67" i="9"/>
  <c r="AE68" i="10" s="1"/>
  <c r="BI124" i="9"/>
  <c r="AD125" i="10" s="1"/>
  <c r="AJ130" i="14"/>
  <c r="AK130" i="18"/>
  <c r="AT131" i="9"/>
  <c r="P132" i="10" s="1"/>
  <c r="AR132" i="9"/>
  <c r="N133" i="10" s="1"/>
  <c r="AT133" i="9"/>
  <c r="P134" i="10" s="1"/>
  <c r="AB195" i="14"/>
  <c r="AH195" i="18"/>
  <c r="AT201" i="9"/>
  <c r="P202" i="10" s="1"/>
  <c r="AB143" i="14"/>
  <c r="AH143" i="18"/>
  <c r="AB152" i="14"/>
  <c r="AH152" i="18"/>
  <c r="AS153" i="9"/>
  <c r="O154" i="10" s="1"/>
  <c r="BB211" i="9"/>
  <c r="K212" i="10" s="1"/>
  <c r="AB162" i="14"/>
  <c r="AH162" i="18"/>
  <c r="BB166" i="9"/>
  <c r="K167" i="10" s="1"/>
  <c r="AR171" i="9"/>
  <c r="N172" i="10" s="1"/>
  <c r="AT173" i="9"/>
  <c r="P174" i="10" s="1"/>
  <c r="AB178" i="14"/>
  <c r="AH178" i="18"/>
  <c r="AB221" i="14"/>
  <c r="AH221" i="18"/>
  <c r="AS223" i="9"/>
  <c r="O224" i="10" s="1"/>
  <c r="BB225" i="9"/>
  <c r="K226" i="10" s="1"/>
  <c r="M226" i="10" s="1"/>
  <c r="E226" i="11" s="1"/>
  <c r="AR230" i="9"/>
  <c r="N231" i="10" s="1"/>
  <c r="AB237" i="14"/>
  <c r="AH237" i="18"/>
  <c r="AR246" i="9"/>
  <c r="N247" i="10" s="1"/>
  <c r="AT248" i="9"/>
  <c r="P249" i="10" s="1"/>
  <c r="AB253" i="14"/>
  <c r="AH253" i="18"/>
  <c r="AS264" i="9"/>
  <c r="O265" i="10" s="1"/>
  <c r="AB268" i="14"/>
  <c r="AH268" i="18"/>
  <c r="AR273" i="9"/>
  <c r="N274" i="10" s="1"/>
  <c r="AB321" i="14"/>
  <c r="AH321" i="18"/>
  <c r="AR283" i="9"/>
  <c r="N284" i="10" s="1"/>
  <c r="AT324" i="9"/>
  <c r="P325" i="10" s="1"/>
  <c r="AB286" i="14"/>
  <c r="AH286" i="18"/>
  <c r="BB290" i="9"/>
  <c r="K291" i="10" s="1"/>
  <c r="M291" i="10" s="1"/>
  <c r="E291" i="11" s="1"/>
  <c r="Y7" i="14"/>
  <c r="Y7" i="18"/>
  <c r="K9" i="14"/>
  <c r="K9" i="18"/>
  <c r="G17" i="14"/>
  <c r="G17" i="18"/>
  <c r="I89" i="14"/>
  <c r="I89" i="18"/>
  <c r="AC96" i="14"/>
  <c r="W96" i="18"/>
  <c r="AC102" i="14"/>
  <c r="W102" i="18"/>
  <c r="AC44" i="14"/>
  <c r="W44" i="18"/>
  <c r="AC55" i="14"/>
  <c r="W55" i="18"/>
  <c r="M120" i="14"/>
  <c r="N120" i="14"/>
  <c r="W121" i="14"/>
  <c r="AP121" i="18"/>
  <c r="W130" i="14"/>
  <c r="AP130" i="18"/>
  <c r="N140" i="18"/>
  <c r="M140" i="18"/>
  <c r="G140" i="11" s="1"/>
  <c r="AC198" i="14"/>
  <c r="W198" i="18"/>
  <c r="M142" i="14"/>
  <c r="N142" i="14"/>
  <c r="W143" i="14"/>
  <c r="AP143" i="18"/>
  <c r="M206" i="10"/>
  <c r="E206" i="11" s="1"/>
  <c r="U179" i="18"/>
  <c r="J179" i="11" s="1"/>
  <c r="V179" i="18"/>
  <c r="K179" i="11" s="1"/>
  <c r="AC253" i="14"/>
  <c r="W253" i="18"/>
  <c r="M260" i="14"/>
  <c r="W261" i="14"/>
  <c r="AP261" i="18"/>
  <c r="W268" i="14"/>
  <c r="AP268" i="18"/>
  <c r="M271" i="10"/>
  <c r="E271" i="11" s="1"/>
  <c r="J310" i="18"/>
  <c r="J310" i="14"/>
  <c r="M310" i="10"/>
  <c r="E310" i="11" s="1"/>
  <c r="BB357" i="9"/>
  <c r="K358" i="10" s="1"/>
  <c r="AU347" i="9"/>
  <c r="Q348" i="10" s="1"/>
  <c r="AO340" i="9"/>
  <c r="H341" i="10" s="1"/>
  <c r="AM355" i="9"/>
  <c r="F356" i="10" s="1"/>
  <c r="BD351" i="9"/>
  <c r="Y352" i="10" s="1"/>
  <c r="AZ337" i="9"/>
  <c r="V338" i="10" s="1"/>
  <c r="W354" i="14"/>
  <c r="AP354" i="18"/>
  <c r="BN362" i="9"/>
  <c r="L363" i="10" s="1"/>
  <c r="BA345" i="9"/>
  <c r="W346" i="10" s="1"/>
  <c r="BH354" i="9"/>
  <c r="AC355" i="10" s="1"/>
  <c r="AC303" i="14"/>
  <c r="W303" i="18"/>
  <c r="AN306" i="9"/>
  <c r="G307" i="10" s="1"/>
  <c r="BK351" i="9"/>
  <c r="AF352" i="10" s="1"/>
  <c r="BL351" i="9"/>
  <c r="AG352" i="10" s="1"/>
  <c r="AS329" i="9"/>
  <c r="O330" i="10" s="1"/>
  <c r="X361" i="14"/>
  <c r="S361" i="18"/>
  <c r="W362" i="14"/>
  <c r="AP362" i="18"/>
  <c r="AJ336" i="14"/>
  <c r="AK336" i="18"/>
  <c r="M360" i="10"/>
  <c r="E360" i="11" s="1"/>
  <c r="H84" i="9"/>
  <c r="AL84" i="9" s="1"/>
  <c r="H83" i="9"/>
  <c r="AL83" i="9" s="1"/>
  <c r="H82" i="9"/>
  <c r="AL82" i="9" s="1"/>
  <c r="H81" i="9"/>
  <c r="AL81" i="9" s="1"/>
  <c r="H80" i="9"/>
  <c r="AL80" i="9" s="1"/>
  <c r="H79" i="9"/>
  <c r="AL79" i="9" s="1"/>
  <c r="H78" i="9"/>
  <c r="AL78" i="9" s="1"/>
  <c r="H77" i="9"/>
  <c r="AL77" i="9" s="1"/>
  <c r="H76" i="9"/>
  <c r="AL76" i="9" s="1"/>
  <c r="H75" i="9"/>
  <c r="AL75" i="9" s="1"/>
  <c r="H74" i="9"/>
  <c r="AL74" i="9" s="1"/>
  <c r="H73" i="9"/>
  <c r="AL73" i="9" s="1"/>
  <c r="M243" i="14" l="1"/>
  <c r="O243" i="14" s="1"/>
  <c r="N252" i="18"/>
  <c r="N368" i="18"/>
  <c r="M141" i="18"/>
  <c r="G141" i="11" s="1"/>
  <c r="O368" i="14"/>
  <c r="M151" i="18"/>
  <c r="G151" i="11" s="1"/>
  <c r="M142" i="18"/>
  <c r="G142" i="11" s="1"/>
  <c r="N168" i="14"/>
  <c r="O168" i="14" s="1"/>
  <c r="N160" i="14"/>
  <c r="O160" i="14" s="1"/>
  <c r="M309" i="14"/>
  <c r="N359" i="18"/>
  <c r="N140" i="14"/>
  <c r="O342" i="14"/>
  <c r="O328" i="14"/>
  <c r="O260" i="14"/>
  <c r="O220" i="14"/>
  <c r="U287" i="18"/>
  <c r="J287" i="11" s="1"/>
  <c r="AM18" i="18"/>
  <c r="O18" i="11" s="1"/>
  <c r="V40" i="18"/>
  <c r="K40" i="11" s="1"/>
  <c r="AL243" i="18"/>
  <c r="N243" i="11" s="1"/>
  <c r="V18" i="18"/>
  <c r="K18" i="11" s="1"/>
  <c r="U163" i="18"/>
  <c r="J163" i="11" s="1"/>
  <c r="U362" i="18"/>
  <c r="J362" i="11" s="1"/>
  <c r="V230" i="18"/>
  <c r="K230" i="11" s="1"/>
  <c r="U311" i="18"/>
  <c r="J311" i="11" s="1"/>
  <c r="U196" i="18"/>
  <c r="J196" i="11" s="1"/>
  <c r="U222" i="18"/>
  <c r="J222" i="11" s="1"/>
  <c r="U144" i="18"/>
  <c r="J144" i="11" s="1"/>
  <c r="AM359" i="18"/>
  <c r="O359" i="11" s="1"/>
  <c r="U88" i="18"/>
  <c r="J88" i="11" s="1"/>
  <c r="V262" i="18"/>
  <c r="K262" i="11" s="1"/>
  <c r="U171" i="18"/>
  <c r="J171" i="11" s="1"/>
  <c r="U97" i="18"/>
  <c r="J97" i="11" s="1"/>
  <c r="AL15" i="18"/>
  <c r="N15" i="11" s="1"/>
  <c r="AC354" i="18"/>
  <c r="L354" i="11" s="1"/>
  <c r="V283" i="18"/>
  <c r="K283" i="11" s="1"/>
  <c r="U238" i="18"/>
  <c r="J238" i="11" s="1"/>
  <c r="U34" i="18"/>
  <c r="J34" i="11" s="1"/>
  <c r="N141" i="14"/>
  <c r="O25" i="14"/>
  <c r="M191" i="18"/>
  <c r="G191" i="11" s="1"/>
  <c r="N213" i="18"/>
  <c r="H213" i="11" s="1"/>
  <c r="M319" i="18"/>
  <c r="G319" i="11" s="1"/>
  <c r="M252" i="18"/>
  <c r="G252" i="11" s="1"/>
  <c r="N244" i="14"/>
  <c r="M228" i="18"/>
  <c r="G228" i="11" s="1"/>
  <c r="M260" i="18"/>
  <c r="G260" i="11" s="1"/>
  <c r="N251" i="14"/>
  <c r="M176" i="18"/>
  <c r="G176" i="11" s="1"/>
  <c r="M8" i="14"/>
  <c r="M160" i="18"/>
  <c r="G160" i="11" s="1"/>
  <c r="N335" i="18"/>
  <c r="H335" i="11" s="1"/>
  <c r="M351" i="18"/>
  <c r="G351" i="11" s="1"/>
  <c r="N271" i="18"/>
  <c r="H271" i="11" s="1"/>
  <c r="N141" i="18"/>
  <c r="N309" i="14"/>
  <c r="M351" i="14"/>
  <c r="O351" i="14" s="1"/>
  <c r="M308" i="14"/>
  <c r="O308" i="14" s="1"/>
  <c r="M320" i="18"/>
  <c r="G320" i="11" s="1"/>
  <c r="N8" i="14"/>
  <c r="O140" i="14"/>
  <c r="V10" i="18"/>
  <c r="K10" i="11" s="1"/>
  <c r="AM319" i="18"/>
  <c r="O319" i="11" s="1"/>
  <c r="U254" i="18"/>
  <c r="J254" i="11" s="1"/>
  <c r="V171" i="18"/>
  <c r="K171" i="11" s="1"/>
  <c r="U103" i="18"/>
  <c r="J103" i="11" s="1"/>
  <c r="U185" i="18"/>
  <c r="J185" i="11" s="1"/>
  <c r="U199" i="18"/>
  <c r="J199" i="11" s="1"/>
  <c r="V144" i="18"/>
  <c r="K144" i="11" s="1"/>
  <c r="AM219" i="18"/>
  <c r="O219" i="11" s="1"/>
  <c r="U322" i="18"/>
  <c r="J322" i="11" s="1"/>
  <c r="V88" i="18"/>
  <c r="K88" i="11" s="1"/>
  <c r="U354" i="18"/>
  <c r="J354" i="11" s="1"/>
  <c r="U337" i="18"/>
  <c r="J337" i="11" s="1"/>
  <c r="AL13" i="18"/>
  <c r="N13" i="11" s="1"/>
  <c r="AM10" i="18"/>
  <c r="O10" i="11" s="1"/>
  <c r="U295" i="18"/>
  <c r="J295" i="11" s="1"/>
  <c r="AL350" i="18"/>
  <c r="N350" i="11" s="1"/>
  <c r="U303" i="18"/>
  <c r="J303" i="11" s="1"/>
  <c r="V34" i="18"/>
  <c r="K34" i="11" s="1"/>
  <c r="U109" i="18"/>
  <c r="J109" i="11" s="1"/>
  <c r="AM88" i="18"/>
  <c r="O88" i="11" s="1"/>
  <c r="V273" i="18"/>
  <c r="K273" i="11" s="1"/>
  <c r="U208" i="18"/>
  <c r="J208" i="11" s="1"/>
  <c r="U273" i="18"/>
  <c r="J273" i="11" s="1"/>
  <c r="AL251" i="18"/>
  <c r="N251" i="11" s="1"/>
  <c r="V97" i="18"/>
  <c r="K97" i="11" s="1"/>
  <c r="U18" i="18"/>
  <c r="J18" i="11" s="1"/>
  <c r="U262" i="18"/>
  <c r="J262" i="11" s="1"/>
  <c r="AM334" i="18"/>
  <c r="O334" i="11" s="1"/>
  <c r="V103" i="18"/>
  <c r="K103" i="11" s="1"/>
  <c r="U64" i="18"/>
  <c r="J64" i="11" s="1"/>
  <c r="U269" i="18"/>
  <c r="J269" i="11" s="1"/>
  <c r="U72" i="18"/>
  <c r="J72" i="11" s="1"/>
  <c r="H301" i="11"/>
  <c r="H266" i="11"/>
  <c r="H293" i="11"/>
  <c r="H150" i="11"/>
  <c r="H176" i="11"/>
  <c r="O176" i="18"/>
  <c r="I176" i="11" s="1"/>
  <c r="H267" i="11"/>
  <c r="H214" i="11"/>
  <c r="H120" i="11"/>
  <c r="H191" i="11"/>
  <c r="H343" i="11"/>
  <c r="H308" i="11"/>
  <c r="H228" i="11"/>
  <c r="O228" i="18"/>
  <c r="I228" i="11" s="1"/>
  <c r="H8" i="11"/>
  <c r="H177" i="11"/>
  <c r="H360" i="11"/>
  <c r="H259" i="11"/>
  <c r="O25" i="18"/>
  <c r="I25" i="11" s="1"/>
  <c r="G25" i="11"/>
  <c r="AC182" i="14"/>
  <c r="W182" i="18"/>
  <c r="AH114" i="14"/>
  <c r="AJ114" i="18"/>
  <c r="S366" i="14"/>
  <c r="AE366" i="18"/>
  <c r="Q323" i="14"/>
  <c r="AN323" i="18"/>
  <c r="AE346" i="14"/>
  <c r="Z346" i="18"/>
  <c r="H226" i="14"/>
  <c r="H226" i="18"/>
  <c r="AC283" i="18"/>
  <c r="L283" i="11" s="1"/>
  <c r="AD283" i="18"/>
  <c r="M283" i="11" s="1"/>
  <c r="AC155" i="18"/>
  <c r="L155" i="11" s="1"/>
  <c r="AD155" i="18"/>
  <c r="M155" i="11" s="1"/>
  <c r="F79" i="14"/>
  <c r="F79" i="18"/>
  <c r="P289" i="14"/>
  <c r="P289" i="18"/>
  <c r="AE132" i="14"/>
  <c r="Z132" i="18"/>
  <c r="T37" i="14"/>
  <c r="AO37" i="18"/>
  <c r="W356" i="14"/>
  <c r="AP356" i="18"/>
  <c r="G85" i="14"/>
  <c r="G85" i="18"/>
  <c r="AQ89" i="18"/>
  <c r="P89" i="11" s="1"/>
  <c r="AR89" i="18"/>
  <c r="Q89" i="11" s="1"/>
  <c r="AL337" i="18"/>
  <c r="N337" i="11" s="1"/>
  <c r="AM337" i="18"/>
  <c r="O337" i="11" s="1"/>
  <c r="U227" i="18"/>
  <c r="J227" i="11" s="1"/>
  <c r="V227" i="18"/>
  <c r="K227" i="11" s="1"/>
  <c r="V258" i="14"/>
  <c r="R258" i="18"/>
  <c r="AC228" i="18"/>
  <c r="L228" i="11" s="1"/>
  <c r="AD228" i="18"/>
  <c r="M228" i="11" s="1"/>
  <c r="V20" i="14"/>
  <c r="R20" i="18"/>
  <c r="H218" i="14"/>
  <c r="H218" i="18"/>
  <c r="N253" i="14"/>
  <c r="O253" i="14" s="1"/>
  <c r="M253" i="14"/>
  <c r="AA12" i="14"/>
  <c r="X12" i="18"/>
  <c r="I183" i="14"/>
  <c r="I183" i="18"/>
  <c r="AL198" i="18"/>
  <c r="N198" i="11" s="1"/>
  <c r="AM198" i="18"/>
  <c r="O198" i="11" s="1"/>
  <c r="U350" i="18"/>
  <c r="J350" i="11" s="1"/>
  <c r="V350" i="18"/>
  <c r="K350" i="11" s="1"/>
  <c r="U69" i="18"/>
  <c r="J69" i="11" s="1"/>
  <c r="V69" i="18"/>
  <c r="K69" i="11" s="1"/>
  <c r="AC214" i="18"/>
  <c r="L214" i="11" s="1"/>
  <c r="AD214" i="18"/>
  <c r="M214" i="11" s="1"/>
  <c r="R111" i="14"/>
  <c r="Q111" i="18"/>
  <c r="AF290" i="14"/>
  <c r="T290" i="18"/>
  <c r="AG250" i="14"/>
  <c r="AA250" i="18"/>
  <c r="AG159" i="14"/>
  <c r="AA159" i="18"/>
  <c r="AD65" i="14"/>
  <c r="AI65" i="18"/>
  <c r="U19" i="14"/>
  <c r="AF19" i="18"/>
  <c r="AC358" i="14"/>
  <c r="W358" i="18"/>
  <c r="H128" i="14"/>
  <c r="H128" i="18"/>
  <c r="AG264" i="14"/>
  <c r="AA264" i="18"/>
  <c r="AQ33" i="18"/>
  <c r="P33" i="11" s="1"/>
  <c r="AR33" i="18"/>
  <c r="Q33" i="11" s="1"/>
  <c r="AF324" i="14"/>
  <c r="T324" i="18"/>
  <c r="T258" i="14"/>
  <c r="AO258" i="18"/>
  <c r="T113" i="14"/>
  <c r="AO113" i="18"/>
  <c r="X14" i="14"/>
  <c r="S14" i="18"/>
  <c r="P153" i="14"/>
  <c r="P153" i="18"/>
  <c r="Y340" i="14"/>
  <c r="Y340" i="18"/>
  <c r="N269" i="14"/>
  <c r="M269" i="14"/>
  <c r="P124" i="14"/>
  <c r="P124" i="18"/>
  <c r="X99" i="14"/>
  <c r="S99" i="18"/>
  <c r="X147" i="14"/>
  <c r="S147" i="18"/>
  <c r="AQ259" i="18"/>
  <c r="P259" i="11" s="1"/>
  <c r="AR259" i="18"/>
  <c r="Q259" i="11" s="1"/>
  <c r="L167" i="14"/>
  <c r="L167" i="18"/>
  <c r="AQ108" i="18"/>
  <c r="P108" i="11" s="1"/>
  <c r="AR108" i="18"/>
  <c r="Q108" i="11" s="1"/>
  <c r="U235" i="18"/>
  <c r="J235" i="11" s="1"/>
  <c r="V235" i="18"/>
  <c r="K235" i="11" s="1"/>
  <c r="AD12" i="14"/>
  <c r="AI12" i="18"/>
  <c r="Q363" i="14"/>
  <c r="AN363" i="18"/>
  <c r="AE255" i="14"/>
  <c r="Z255" i="18"/>
  <c r="J30" i="18"/>
  <c r="J30" i="14"/>
  <c r="M30" i="10"/>
  <c r="E30" i="11" s="1"/>
  <c r="L284" i="14"/>
  <c r="L284" i="18"/>
  <c r="L209" i="14"/>
  <c r="L209" i="18"/>
  <c r="K126" i="14"/>
  <c r="K126" i="18"/>
  <c r="L35" i="14"/>
  <c r="L35" i="18"/>
  <c r="I19" i="14"/>
  <c r="I19" i="18"/>
  <c r="AD298" i="14"/>
  <c r="AI298" i="18"/>
  <c r="M7" i="18"/>
  <c r="G7" i="11" s="1"/>
  <c r="N7" i="18"/>
  <c r="W290" i="14"/>
  <c r="AP290" i="18"/>
  <c r="Y30" i="14"/>
  <c r="Y30" i="18"/>
  <c r="AA114" i="14"/>
  <c r="X114" i="18"/>
  <c r="Q270" i="14"/>
  <c r="AN270" i="18"/>
  <c r="V122" i="18"/>
  <c r="K122" i="11" s="1"/>
  <c r="G234" i="14"/>
  <c r="G234" i="18"/>
  <c r="N198" i="18"/>
  <c r="M198" i="18"/>
  <c r="G198" i="11" s="1"/>
  <c r="U38" i="14"/>
  <c r="AF38" i="18"/>
  <c r="Y277" i="14"/>
  <c r="Y277" i="18"/>
  <c r="AL191" i="18"/>
  <c r="N191" i="11" s="1"/>
  <c r="AM191" i="18"/>
  <c r="O191" i="11" s="1"/>
  <c r="AG85" i="14"/>
  <c r="AA85" i="18"/>
  <c r="F37" i="14"/>
  <c r="F37" i="18"/>
  <c r="G183" i="14"/>
  <c r="G183" i="18"/>
  <c r="T277" i="14"/>
  <c r="AO277" i="18"/>
  <c r="H175" i="14"/>
  <c r="H175" i="18"/>
  <c r="W115" i="10"/>
  <c r="BA127" i="9"/>
  <c r="W128" i="10" s="1"/>
  <c r="Q110" i="14"/>
  <c r="AN110" i="18"/>
  <c r="AG242" i="14"/>
  <c r="AA242" i="18"/>
  <c r="AE35" i="14"/>
  <c r="Z35" i="18"/>
  <c r="X347" i="14"/>
  <c r="S347" i="18"/>
  <c r="Y291" i="14"/>
  <c r="Y291" i="18"/>
  <c r="AD166" i="14"/>
  <c r="AI166" i="18"/>
  <c r="AL75" i="18"/>
  <c r="N75" i="11" s="1"/>
  <c r="AM75" i="18"/>
  <c r="O75" i="11" s="1"/>
  <c r="AI313" i="14"/>
  <c r="AB313" i="18"/>
  <c r="BH311" i="9"/>
  <c r="AC312" i="10" s="1"/>
  <c r="AL106" i="18"/>
  <c r="N106" i="11" s="1"/>
  <c r="AM106" i="18"/>
  <c r="O106" i="11" s="1"/>
  <c r="H368" i="11"/>
  <c r="O368" i="18"/>
  <c r="I368" i="11" s="1"/>
  <c r="P247" i="14"/>
  <c r="P247" i="18"/>
  <c r="AG68" i="14"/>
  <c r="AA68" i="18"/>
  <c r="W172" i="14"/>
  <c r="AP172" i="18"/>
  <c r="H5" i="14"/>
  <c r="H5" i="18"/>
  <c r="N275" i="18"/>
  <c r="M275" i="18"/>
  <c r="G275" i="11" s="1"/>
  <c r="J217" i="18"/>
  <c r="J217" i="14"/>
  <c r="AQ272" i="18"/>
  <c r="P272" i="11" s="1"/>
  <c r="AR272" i="18"/>
  <c r="Q272" i="11" s="1"/>
  <c r="AC31" i="18"/>
  <c r="L31" i="11" s="1"/>
  <c r="AD31" i="18"/>
  <c r="M31" i="11" s="1"/>
  <c r="O10" i="14"/>
  <c r="AH87" i="14"/>
  <c r="AJ87" i="18"/>
  <c r="V322" i="18"/>
  <c r="K322" i="11" s="1"/>
  <c r="F339" i="14"/>
  <c r="F339" i="18"/>
  <c r="Z149" i="14"/>
  <c r="AG149" i="18"/>
  <c r="K134" i="14"/>
  <c r="K134" i="18"/>
  <c r="G59" i="14"/>
  <c r="G59" i="18"/>
  <c r="AE87" i="10"/>
  <c r="BJ113" i="9"/>
  <c r="AE114" i="10" s="1"/>
  <c r="L180" i="14"/>
  <c r="L180" i="18"/>
  <c r="Q116" i="14"/>
  <c r="AN116" i="18"/>
  <c r="F349" i="14"/>
  <c r="F349" i="18"/>
  <c r="AH30" i="14"/>
  <c r="AJ30" i="18"/>
  <c r="H74" i="10"/>
  <c r="AO85" i="9"/>
  <c r="H86" i="10" s="1"/>
  <c r="V312" i="14"/>
  <c r="R312" i="18"/>
  <c r="P233" i="14"/>
  <c r="P233" i="18"/>
  <c r="L174" i="14"/>
  <c r="L174" i="18"/>
  <c r="AE138" i="14"/>
  <c r="Z138" i="18"/>
  <c r="W116" i="14"/>
  <c r="AP116" i="18"/>
  <c r="L59" i="14"/>
  <c r="L59" i="18"/>
  <c r="AD42" i="14"/>
  <c r="AI42" i="18"/>
  <c r="X341" i="14"/>
  <c r="S341" i="18"/>
  <c r="AC332" i="14"/>
  <c r="W332" i="18"/>
  <c r="L279" i="14"/>
  <c r="N279" i="14" s="1"/>
  <c r="L279" i="18"/>
  <c r="N279" i="18" s="1"/>
  <c r="R54" i="14"/>
  <c r="Q54" i="18"/>
  <c r="W112" i="14"/>
  <c r="AP112" i="18"/>
  <c r="S5" i="14"/>
  <c r="AE5" i="18"/>
  <c r="AQ309" i="18"/>
  <c r="P309" i="11" s="1"/>
  <c r="AR309" i="18"/>
  <c r="Q309" i="11" s="1"/>
  <c r="AY215" i="9"/>
  <c r="U216" i="10" s="1"/>
  <c r="U368" i="18"/>
  <c r="J368" i="11" s="1"/>
  <c r="V368" i="18"/>
  <c r="K368" i="11" s="1"/>
  <c r="AA313" i="14"/>
  <c r="X313" i="18"/>
  <c r="AC219" i="18"/>
  <c r="L219" i="11" s="1"/>
  <c r="AD219" i="18"/>
  <c r="M219" i="11" s="1"/>
  <c r="AC176" i="18"/>
  <c r="L176" i="11" s="1"/>
  <c r="AD176" i="18"/>
  <c r="M176" i="11" s="1"/>
  <c r="AC193" i="18"/>
  <c r="L193" i="11" s="1"/>
  <c r="AD193" i="18"/>
  <c r="M193" i="11" s="1"/>
  <c r="AB216" i="14"/>
  <c r="AH216" i="18"/>
  <c r="AD54" i="14"/>
  <c r="AI54" i="18"/>
  <c r="M235" i="14"/>
  <c r="O235" i="14" s="1"/>
  <c r="U33" i="18"/>
  <c r="J33" i="11" s="1"/>
  <c r="V33" i="18"/>
  <c r="K33" i="11" s="1"/>
  <c r="W30" i="14"/>
  <c r="AP30" i="18"/>
  <c r="N89" i="14"/>
  <c r="M89" i="14"/>
  <c r="K365" i="14"/>
  <c r="K365" i="18"/>
  <c r="Z357" i="14"/>
  <c r="AG357" i="18"/>
  <c r="N320" i="18"/>
  <c r="AE304" i="14"/>
  <c r="Z304" i="18"/>
  <c r="F340" i="14"/>
  <c r="F340" i="18"/>
  <c r="P355" i="14"/>
  <c r="P355" i="18"/>
  <c r="AC237" i="18"/>
  <c r="L237" i="11" s="1"/>
  <c r="AD237" i="18"/>
  <c r="M237" i="11" s="1"/>
  <c r="S174" i="14"/>
  <c r="AE174" i="18"/>
  <c r="Q164" i="14"/>
  <c r="AN164" i="18"/>
  <c r="F210" i="14"/>
  <c r="F210" i="18"/>
  <c r="AH118" i="14"/>
  <c r="AJ118" i="18"/>
  <c r="AJ54" i="14"/>
  <c r="AK54" i="18"/>
  <c r="AG42" i="14"/>
  <c r="AA42" i="18"/>
  <c r="R22" i="14"/>
  <c r="Q22" i="18"/>
  <c r="U5" i="10"/>
  <c r="AY18" i="9"/>
  <c r="M286" i="18"/>
  <c r="G286" i="11" s="1"/>
  <c r="N286" i="18"/>
  <c r="N321" i="18"/>
  <c r="M321" i="18"/>
  <c r="G321" i="11" s="1"/>
  <c r="N268" i="18"/>
  <c r="H268" i="11" s="1"/>
  <c r="M268" i="18"/>
  <c r="N253" i="18"/>
  <c r="M253" i="18"/>
  <c r="G253" i="11" s="1"/>
  <c r="M237" i="18"/>
  <c r="G237" i="11" s="1"/>
  <c r="N237" i="18"/>
  <c r="N221" i="18"/>
  <c r="M221" i="18"/>
  <c r="G221" i="11" s="1"/>
  <c r="G167" i="14"/>
  <c r="G167" i="18"/>
  <c r="G212" i="14"/>
  <c r="G212" i="18"/>
  <c r="G204" i="14"/>
  <c r="G204" i="18"/>
  <c r="G138" i="14"/>
  <c r="G138" i="18"/>
  <c r="L80" i="14"/>
  <c r="M80" i="14" s="1"/>
  <c r="L80" i="18"/>
  <c r="F291" i="14"/>
  <c r="F291" i="18"/>
  <c r="AD275" i="14"/>
  <c r="AI275" i="18"/>
  <c r="AM275" i="18" s="1"/>
  <c r="O275" i="11" s="1"/>
  <c r="F234" i="14"/>
  <c r="F234" i="18"/>
  <c r="L173" i="14"/>
  <c r="M173" i="14" s="1"/>
  <c r="L173" i="18"/>
  <c r="M163" i="14"/>
  <c r="N163" i="14"/>
  <c r="O163" i="14" s="1"/>
  <c r="R149" i="14"/>
  <c r="Q149" i="18"/>
  <c r="V149" i="18" s="1"/>
  <c r="K149" i="11" s="1"/>
  <c r="X105" i="14"/>
  <c r="S105" i="18"/>
  <c r="R28" i="14"/>
  <c r="Q28" i="18"/>
  <c r="S352" i="14"/>
  <c r="AE352" i="18"/>
  <c r="L313" i="10"/>
  <c r="BN328" i="9"/>
  <c r="L329" i="10" s="1"/>
  <c r="P202" i="14"/>
  <c r="P202" i="18"/>
  <c r="K129" i="10"/>
  <c r="BB181" i="9"/>
  <c r="K182" i="10" s="1"/>
  <c r="AJ128" i="14"/>
  <c r="AK128" i="18"/>
  <c r="S37" i="14"/>
  <c r="AE37" i="18"/>
  <c r="P100" i="14"/>
  <c r="P100" i="18"/>
  <c r="L299" i="14"/>
  <c r="L299" i="18"/>
  <c r="AL253" i="18"/>
  <c r="N253" i="11" s="1"/>
  <c r="AM253" i="18"/>
  <c r="O253" i="11" s="1"/>
  <c r="AD159" i="14"/>
  <c r="AI159" i="18"/>
  <c r="P135" i="14"/>
  <c r="P135" i="18"/>
  <c r="AL77" i="18"/>
  <c r="N77" i="11" s="1"/>
  <c r="AM77" i="18"/>
  <c r="O77" i="11" s="1"/>
  <c r="W20" i="10"/>
  <c r="BA72" i="9"/>
  <c r="W73" i="10" s="1"/>
  <c r="U251" i="18"/>
  <c r="J251" i="11" s="1"/>
  <c r="V251" i="18"/>
  <c r="K251" i="11" s="1"/>
  <c r="K183" i="14"/>
  <c r="K183" i="18"/>
  <c r="Q85" i="14"/>
  <c r="AN85" i="18"/>
  <c r="M279" i="10"/>
  <c r="E279" i="11" s="1"/>
  <c r="AC119" i="18"/>
  <c r="L119" i="11" s="1"/>
  <c r="AD119" i="18"/>
  <c r="M119" i="11" s="1"/>
  <c r="X37" i="14"/>
  <c r="S37" i="18"/>
  <c r="I87" i="14"/>
  <c r="I87" i="18"/>
  <c r="H319" i="11"/>
  <c r="O319" i="18"/>
  <c r="I319" i="11" s="1"/>
  <c r="U74" i="10"/>
  <c r="AY85" i="9"/>
  <c r="U86" i="10" s="1"/>
  <c r="M11" i="14"/>
  <c r="N11" i="14"/>
  <c r="O11" i="14" s="1"/>
  <c r="O309" i="14"/>
  <c r="F355" i="14"/>
  <c r="F355" i="18"/>
  <c r="AG298" i="14"/>
  <c r="AA298" i="18"/>
  <c r="S276" i="14"/>
  <c r="AE276" i="18"/>
  <c r="G333" i="14"/>
  <c r="G333" i="18"/>
  <c r="Z258" i="14"/>
  <c r="AG258" i="18"/>
  <c r="AE217" i="10"/>
  <c r="BJ262" i="9"/>
  <c r="AE263" i="10" s="1"/>
  <c r="AH138" i="14"/>
  <c r="AJ138" i="18"/>
  <c r="F131" i="14"/>
  <c r="F131" i="18"/>
  <c r="R58" i="14"/>
  <c r="Q58" i="18"/>
  <c r="AB85" i="14"/>
  <c r="AH85" i="18"/>
  <c r="K81" i="14"/>
  <c r="K81" i="18"/>
  <c r="Q95" i="14"/>
  <c r="AN95" i="18"/>
  <c r="G299" i="14"/>
  <c r="G299" i="18"/>
  <c r="X288" i="14"/>
  <c r="S288" i="18"/>
  <c r="Y248" i="14"/>
  <c r="Y248" i="18"/>
  <c r="AC248" i="18" s="1"/>
  <c r="L248" i="11" s="1"/>
  <c r="X239" i="14"/>
  <c r="S239" i="18"/>
  <c r="Y157" i="14"/>
  <c r="Y157" i="18"/>
  <c r="X153" i="14"/>
  <c r="S153" i="18"/>
  <c r="AE124" i="14"/>
  <c r="Z124" i="18"/>
  <c r="G52" i="14"/>
  <c r="G52" i="18"/>
  <c r="M44" i="14"/>
  <c r="N44" i="14"/>
  <c r="AD104" i="14"/>
  <c r="AI104" i="18"/>
  <c r="N33" i="18"/>
  <c r="M33" i="18"/>
  <c r="G33" i="11" s="1"/>
  <c r="AC14" i="14"/>
  <c r="W14" i="18"/>
  <c r="Y298" i="14"/>
  <c r="Y298" i="18"/>
  <c r="M273" i="18"/>
  <c r="N273" i="18"/>
  <c r="H273" i="11" s="1"/>
  <c r="Q249" i="14"/>
  <c r="AN249" i="18"/>
  <c r="Y158" i="14"/>
  <c r="Y158" i="18"/>
  <c r="Q132" i="14"/>
  <c r="AN132" i="18"/>
  <c r="H46" i="14"/>
  <c r="H46" i="18"/>
  <c r="AD99" i="14"/>
  <c r="AI99" i="18"/>
  <c r="U5" i="14"/>
  <c r="AF5" i="18"/>
  <c r="AL360" i="18"/>
  <c r="N360" i="11" s="1"/>
  <c r="AM360" i="18"/>
  <c r="O360" i="11" s="1"/>
  <c r="X290" i="14"/>
  <c r="S290" i="18"/>
  <c r="Y317" i="14"/>
  <c r="Y317" i="18"/>
  <c r="J312" i="18"/>
  <c r="J312" i="14"/>
  <c r="AC232" i="14"/>
  <c r="W232" i="18"/>
  <c r="AE167" i="14"/>
  <c r="Z167" i="18"/>
  <c r="X59" i="14"/>
  <c r="S59" i="18"/>
  <c r="AQ327" i="18"/>
  <c r="P327" i="11" s="1"/>
  <c r="AR327" i="18"/>
  <c r="Q327" i="11" s="1"/>
  <c r="X279" i="14"/>
  <c r="S279" i="18"/>
  <c r="AC276" i="14"/>
  <c r="W276" i="18"/>
  <c r="U264" i="14"/>
  <c r="AF264" i="18"/>
  <c r="AQ168" i="18"/>
  <c r="P168" i="11" s="1"/>
  <c r="AR168" i="18"/>
  <c r="Q168" i="11" s="1"/>
  <c r="X159" i="14"/>
  <c r="S159" i="18"/>
  <c r="AC211" i="14"/>
  <c r="W211" i="18"/>
  <c r="T188" i="14"/>
  <c r="AO188" i="18"/>
  <c r="AL71" i="18"/>
  <c r="N71" i="11" s="1"/>
  <c r="AM71" i="18"/>
  <c r="O71" i="11" s="1"/>
  <c r="AF62" i="14"/>
  <c r="T62" i="18"/>
  <c r="AF92" i="14"/>
  <c r="T92" i="18"/>
  <c r="G5" i="14"/>
  <c r="G5" i="18"/>
  <c r="M365" i="10"/>
  <c r="E365" i="11" s="1"/>
  <c r="AQ343" i="18"/>
  <c r="P343" i="11" s="1"/>
  <c r="AR343" i="18"/>
  <c r="Q343" i="11" s="1"/>
  <c r="AL322" i="18"/>
  <c r="N322" i="11" s="1"/>
  <c r="AM322" i="18"/>
  <c r="O322" i="11" s="1"/>
  <c r="H115" i="14"/>
  <c r="H115" i="18"/>
  <c r="U263" i="14"/>
  <c r="AF263" i="18"/>
  <c r="AJ203" i="14"/>
  <c r="AK203" i="18"/>
  <c r="AQ63" i="18"/>
  <c r="P63" i="11" s="1"/>
  <c r="AR63" i="18"/>
  <c r="Q63" i="11" s="1"/>
  <c r="P54" i="14"/>
  <c r="P54" i="18"/>
  <c r="M150" i="18"/>
  <c r="G150" i="11" s="1"/>
  <c r="AQ122" i="18"/>
  <c r="P122" i="11" s="1"/>
  <c r="AR122" i="18"/>
  <c r="Q122" i="11" s="1"/>
  <c r="AQ40" i="18"/>
  <c r="P40" i="11" s="1"/>
  <c r="AR40" i="18"/>
  <c r="Q40" i="11" s="1"/>
  <c r="U13" i="18"/>
  <c r="J13" i="11" s="1"/>
  <c r="V13" i="18"/>
  <c r="K13" i="11" s="1"/>
  <c r="G298" i="14"/>
  <c r="G298" i="18"/>
  <c r="S333" i="14"/>
  <c r="AE333" i="18"/>
  <c r="H357" i="14"/>
  <c r="H357" i="18"/>
  <c r="AC286" i="18"/>
  <c r="L286" i="11" s="1"/>
  <c r="AD286" i="18"/>
  <c r="M286" i="11" s="1"/>
  <c r="AE270" i="14"/>
  <c r="Z270" i="18"/>
  <c r="F256" i="14"/>
  <c r="F256" i="18"/>
  <c r="G233" i="14"/>
  <c r="G233" i="18"/>
  <c r="R181" i="14"/>
  <c r="Q181" i="18"/>
  <c r="M214" i="18"/>
  <c r="G214" i="11" s="1"/>
  <c r="AG148" i="14"/>
  <c r="AA148" i="18"/>
  <c r="Z138" i="14"/>
  <c r="AG138" i="18"/>
  <c r="T118" i="14"/>
  <c r="AO118" i="18"/>
  <c r="S51" i="14"/>
  <c r="AE51" i="18"/>
  <c r="F111" i="14"/>
  <c r="F111" i="18"/>
  <c r="P323" i="14"/>
  <c r="P323" i="18"/>
  <c r="F313" i="10"/>
  <c r="AM328" i="9"/>
  <c r="F329" i="10" s="1"/>
  <c r="P223" i="14"/>
  <c r="P223" i="18"/>
  <c r="R166" i="14"/>
  <c r="Q166" i="18"/>
  <c r="K149" i="14"/>
  <c r="K149" i="18"/>
  <c r="Q131" i="14"/>
  <c r="AN131" i="18"/>
  <c r="AI46" i="14"/>
  <c r="AB46" i="18"/>
  <c r="AF42" i="14"/>
  <c r="T42" i="18"/>
  <c r="X98" i="14"/>
  <c r="S98" i="18"/>
  <c r="Q348" i="14"/>
  <c r="AN348" i="18"/>
  <c r="W338" i="14"/>
  <c r="AP338" i="18"/>
  <c r="AQ338" i="18" s="1"/>
  <c r="P338" i="11" s="1"/>
  <c r="AM300" i="18"/>
  <c r="O300" i="11" s="1"/>
  <c r="N269" i="18"/>
  <c r="M269" i="18"/>
  <c r="G269" i="11" s="1"/>
  <c r="Q241" i="14"/>
  <c r="AN241" i="18"/>
  <c r="W231" i="14"/>
  <c r="AP231" i="18"/>
  <c r="X173" i="14"/>
  <c r="S173" i="18"/>
  <c r="AF212" i="14"/>
  <c r="T212" i="18"/>
  <c r="AC209" i="14"/>
  <c r="W209" i="18"/>
  <c r="Y137" i="14"/>
  <c r="Y137" i="18"/>
  <c r="N72" i="18"/>
  <c r="M72" i="18"/>
  <c r="G72" i="11" s="1"/>
  <c r="AL91" i="18"/>
  <c r="N91" i="11" s="1"/>
  <c r="AM91" i="18"/>
  <c r="O91" i="11" s="1"/>
  <c r="L22" i="14"/>
  <c r="L22" i="18"/>
  <c r="Y366" i="14"/>
  <c r="Y366" i="18"/>
  <c r="Y326" i="14"/>
  <c r="Y326" i="18"/>
  <c r="AB313" i="10"/>
  <c r="BG328" i="9"/>
  <c r="AB329" i="10" s="1"/>
  <c r="AL252" i="18"/>
  <c r="N252" i="11" s="1"/>
  <c r="AM252" i="18"/>
  <c r="O252" i="11" s="1"/>
  <c r="W165" i="14"/>
  <c r="AP165" i="18"/>
  <c r="AQ165" i="18" s="1"/>
  <c r="P165" i="11" s="1"/>
  <c r="Q149" i="14"/>
  <c r="AN149" i="18"/>
  <c r="AI188" i="14"/>
  <c r="AB188" i="18"/>
  <c r="AL70" i="18"/>
  <c r="N70" i="11" s="1"/>
  <c r="AM70" i="18"/>
  <c r="O70" i="11" s="1"/>
  <c r="AG90" i="14"/>
  <c r="AA90" i="18"/>
  <c r="X349" i="14"/>
  <c r="S349" i="18"/>
  <c r="AC340" i="14"/>
  <c r="W340" i="18"/>
  <c r="R352" i="14"/>
  <c r="Q352" i="18"/>
  <c r="L326" i="14"/>
  <c r="L326" i="18"/>
  <c r="AL192" i="18"/>
  <c r="N192" i="11" s="1"/>
  <c r="AM192" i="18"/>
  <c r="O192" i="11" s="1"/>
  <c r="R62" i="14"/>
  <c r="Q62" i="18"/>
  <c r="W51" i="14"/>
  <c r="AP51" i="18"/>
  <c r="U334" i="18"/>
  <c r="J334" i="11" s="1"/>
  <c r="V334" i="18"/>
  <c r="K334" i="11" s="1"/>
  <c r="AC68" i="14"/>
  <c r="W68" i="18"/>
  <c r="AC88" i="18"/>
  <c r="L88" i="11" s="1"/>
  <c r="AD88" i="18"/>
  <c r="M88" i="11" s="1"/>
  <c r="U351" i="18"/>
  <c r="J351" i="11" s="1"/>
  <c r="V351" i="18"/>
  <c r="K351" i="11" s="1"/>
  <c r="AQ321" i="18"/>
  <c r="P321" i="11" s="1"/>
  <c r="AR321" i="18"/>
  <c r="Q321" i="11" s="1"/>
  <c r="U271" i="18"/>
  <c r="J271" i="11" s="1"/>
  <c r="V271" i="18"/>
  <c r="K271" i="11" s="1"/>
  <c r="AQ237" i="18"/>
  <c r="P237" i="11" s="1"/>
  <c r="AR237" i="18"/>
  <c r="Q237" i="11" s="1"/>
  <c r="U228" i="18"/>
  <c r="J228" i="11" s="1"/>
  <c r="V228" i="18"/>
  <c r="K228" i="11" s="1"/>
  <c r="AQ152" i="18"/>
  <c r="P152" i="11" s="1"/>
  <c r="AR152" i="18"/>
  <c r="Q152" i="11" s="1"/>
  <c r="U206" i="18"/>
  <c r="J206" i="11" s="1"/>
  <c r="V206" i="18"/>
  <c r="K206" i="11" s="1"/>
  <c r="AB203" i="14"/>
  <c r="AH203" i="18"/>
  <c r="L92" i="14"/>
  <c r="L92" i="18"/>
  <c r="AA20" i="10"/>
  <c r="BF72" i="9"/>
  <c r="AA73" i="10" s="1"/>
  <c r="F264" i="14"/>
  <c r="F264" i="18"/>
  <c r="M150" i="14"/>
  <c r="O150" i="14" s="1"/>
  <c r="M343" i="18"/>
  <c r="G343" i="11" s="1"/>
  <c r="AQ362" i="18"/>
  <c r="P362" i="11" s="1"/>
  <c r="AR362" i="18"/>
  <c r="Q362" i="11" s="1"/>
  <c r="F285" i="14"/>
  <c r="F285" i="18"/>
  <c r="X363" i="14"/>
  <c r="S363" i="18"/>
  <c r="S306" i="14"/>
  <c r="AE306" i="18"/>
  <c r="J353" i="10"/>
  <c r="AQ368" i="9"/>
  <c r="J369" i="10" s="1"/>
  <c r="H314" i="14"/>
  <c r="H314" i="18"/>
  <c r="Z242" i="14"/>
  <c r="AG242" i="18"/>
  <c r="AE200" i="14"/>
  <c r="Z200" i="18"/>
  <c r="N183" i="10"/>
  <c r="AR187" i="9"/>
  <c r="N188" i="10" s="1"/>
  <c r="G67" i="14"/>
  <c r="G67" i="18"/>
  <c r="AE104" i="14"/>
  <c r="Z104" i="18"/>
  <c r="G27" i="14"/>
  <c r="G27" i="18"/>
  <c r="Q87" i="10"/>
  <c r="AU113" i="9"/>
  <c r="Q114" i="10" s="1"/>
  <c r="P14" i="14"/>
  <c r="P14" i="18"/>
  <c r="Q297" i="14"/>
  <c r="AN297" i="18"/>
  <c r="AC287" i="18"/>
  <c r="L287" i="11" s="1"/>
  <c r="AD287" i="18"/>
  <c r="M287" i="11" s="1"/>
  <c r="S175" i="14"/>
  <c r="AE175" i="18"/>
  <c r="F166" i="14"/>
  <c r="F166" i="18"/>
  <c r="L156" i="14"/>
  <c r="L156" i="18"/>
  <c r="AC187" i="18"/>
  <c r="L187" i="11" s="1"/>
  <c r="AD187" i="18"/>
  <c r="M187" i="11" s="1"/>
  <c r="Q124" i="14"/>
  <c r="AN124" i="18"/>
  <c r="AA62" i="14"/>
  <c r="X62" i="18"/>
  <c r="P110" i="14"/>
  <c r="P110" i="18"/>
  <c r="R81" i="14"/>
  <c r="Q81" i="18"/>
  <c r="AA92" i="14"/>
  <c r="X92" i="18"/>
  <c r="AD305" i="14"/>
  <c r="AI305" i="18"/>
  <c r="AL305" i="18" s="1"/>
  <c r="N305" i="11" s="1"/>
  <c r="AF314" i="14"/>
  <c r="T314" i="18"/>
  <c r="M254" i="14"/>
  <c r="N254" i="14"/>
  <c r="AM235" i="18"/>
  <c r="O235" i="11" s="1"/>
  <c r="M179" i="14"/>
  <c r="N179" i="14"/>
  <c r="L157" i="14"/>
  <c r="L157" i="18"/>
  <c r="AF135" i="14"/>
  <c r="T135" i="18"/>
  <c r="AD131" i="14"/>
  <c r="AI131" i="18"/>
  <c r="Y67" i="14"/>
  <c r="Y67" i="18"/>
  <c r="H38" i="14"/>
  <c r="H38" i="18"/>
  <c r="X74" i="10"/>
  <c r="BC85" i="9"/>
  <c r="X86" i="10" s="1"/>
  <c r="AL11" i="18"/>
  <c r="N11" i="11" s="1"/>
  <c r="AM11" i="18"/>
  <c r="O11" i="11" s="1"/>
  <c r="I5" i="14"/>
  <c r="I5" i="18"/>
  <c r="AC275" i="14"/>
  <c r="W275" i="18"/>
  <c r="AC154" i="14"/>
  <c r="W154" i="18"/>
  <c r="AE84" i="14"/>
  <c r="Z84" i="18"/>
  <c r="Y101" i="14"/>
  <c r="Y101" i="18"/>
  <c r="P299" i="14"/>
  <c r="P299" i="18"/>
  <c r="AD234" i="14"/>
  <c r="AI234" i="18"/>
  <c r="AD167" i="14"/>
  <c r="AI167" i="18"/>
  <c r="L203" i="14"/>
  <c r="L203" i="18"/>
  <c r="L126" i="14"/>
  <c r="L126" i="18"/>
  <c r="AI128" i="14"/>
  <c r="AB128" i="18"/>
  <c r="AQ53" i="18"/>
  <c r="P53" i="11" s="1"/>
  <c r="AR53" i="18"/>
  <c r="Q53" i="11" s="1"/>
  <c r="U308" i="18"/>
  <c r="J308" i="11" s="1"/>
  <c r="V308" i="18"/>
  <c r="K308" i="11" s="1"/>
  <c r="W299" i="14"/>
  <c r="AP299" i="18"/>
  <c r="AQ161" i="18"/>
  <c r="P161" i="11" s="1"/>
  <c r="AR161" i="18"/>
  <c r="Q161" i="11" s="1"/>
  <c r="AH115" i="14"/>
  <c r="AJ115" i="18"/>
  <c r="AL103" i="18"/>
  <c r="N103" i="11" s="1"/>
  <c r="AM103" i="18"/>
  <c r="O103" i="11" s="1"/>
  <c r="W28" i="14"/>
  <c r="AP28" i="18"/>
  <c r="U360" i="18"/>
  <c r="J360" i="11" s="1"/>
  <c r="V360" i="18"/>
  <c r="K360" i="11" s="1"/>
  <c r="AC350" i="18"/>
  <c r="L350" i="11" s="1"/>
  <c r="AD350" i="18"/>
  <c r="M350" i="11" s="1"/>
  <c r="AC318" i="18"/>
  <c r="L318" i="11" s="1"/>
  <c r="AD318" i="18"/>
  <c r="M318" i="11" s="1"/>
  <c r="AC259" i="18"/>
  <c r="L259" i="11" s="1"/>
  <c r="AD259" i="18"/>
  <c r="M259" i="11" s="1"/>
  <c r="AC213" i="18"/>
  <c r="L213" i="11" s="1"/>
  <c r="AD213" i="18"/>
  <c r="M213" i="11" s="1"/>
  <c r="AC127" i="18"/>
  <c r="L127" i="11" s="1"/>
  <c r="AD127" i="18"/>
  <c r="M127" i="11" s="1"/>
  <c r="AD38" i="14"/>
  <c r="AI38" i="18"/>
  <c r="M308" i="18"/>
  <c r="G308" i="11" s="1"/>
  <c r="AL285" i="18"/>
  <c r="N285" i="11" s="1"/>
  <c r="AM285" i="18"/>
  <c r="O285" i="11" s="1"/>
  <c r="U130" i="18"/>
  <c r="J130" i="11" s="1"/>
  <c r="V130" i="18"/>
  <c r="K130" i="11" s="1"/>
  <c r="R115" i="14"/>
  <c r="Q115" i="18"/>
  <c r="AQ34" i="18"/>
  <c r="P34" i="11" s="1"/>
  <c r="AR34" i="18"/>
  <c r="Q34" i="11" s="1"/>
  <c r="W90" i="14"/>
  <c r="AP90" i="18"/>
  <c r="AL8" i="18"/>
  <c r="N8" i="11" s="1"/>
  <c r="AM8" i="18"/>
  <c r="O8" i="11" s="1"/>
  <c r="AA87" i="14"/>
  <c r="X87" i="18"/>
  <c r="H251" i="11"/>
  <c r="O251" i="18"/>
  <c r="I251" i="11" s="1"/>
  <c r="N108" i="14"/>
  <c r="M108" i="14"/>
  <c r="M360" i="18"/>
  <c r="G360" i="11" s="1"/>
  <c r="AC294" i="18"/>
  <c r="L294" i="11" s="1"/>
  <c r="AD294" i="18"/>
  <c r="M294" i="11" s="1"/>
  <c r="T341" i="14"/>
  <c r="AO341" i="18"/>
  <c r="AE284" i="14"/>
  <c r="Z284" i="18"/>
  <c r="R332" i="14"/>
  <c r="Q332" i="18"/>
  <c r="V269" i="18"/>
  <c r="K269" i="11" s="1"/>
  <c r="H250" i="14"/>
  <c r="H250" i="18"/>
  <c r="T175" i="14"/>
  <c r="AO175" i="18"/>
  <c r="AH84" i="14"/>
  <c r="AJ84" i="18"/>
  <c r="Y104" i="14"/>
  <c r="Y104" i="18"/>
  <c r="AD296" i="14"/>
  <c r="AI296" i="18"/>
  <c r="AD284" i="14"/>
  <c r="AI284" i="18"/>
  <c r="AL284" i="18" s="1"/>
  <c r="N284" i="11" s="1"/>
  <c r="AD274" i="14"/>
  <c r="AI274" i="18"/>
  <c r="AE265" i="14"/>
  <c r="Z265" i="18"/>
  <c r="AD247" i="14"/>
  <c r="AI247" i="18"/>
  <c r="AL247" i="18" s="1"/>
  <c r="N247" i="11" s="1"/>
  <c r="AD231" i="14"/>
  <c r="AI231" i="18"/>
  <c r="AL231" i="18" s="1"/>
  <c r="N231" i="11" s="1"/>
  <c r="AE181" i="14"/>
  <c r="Z181" i="18"/>
  <c r="AE165" i="14"/>
  <c r="Z165" i="18"/>
  <c r="AE154" i="14"/>
  <c r="Z154" i="18"/>
  <c r="AE146" i="14"/>
  <c r="Z146" i="18"/>
  <c r="AE136" i="14"/>
  <c r="Z136" i="18"/>
  <c r="AD184" i="14"/>
  <c r="AI184" i="18"/>
  <c r="F51" i="14"/>
  <c r="F51" i="18"/>
  <c r="F81" i="14"/>
  <c r="F81" i="18"/>
  <c r="AE22" i="14"/>
  <c r="Z22" i="18"/>
  <c r="X305" i="14"/>
  <c r="S305" i="18"/>
  <c r="F317" i="14"/>
  <c r="F317" i="18"/>
  <c r="X248" i="14"/>
  <c r="S248" i="18"/>
  <c r="F212" i="14"/>
  <c r="F212" i="18"/>
  <c r="L136" i="14"/>
  <c r="L136" i="18"/>
  <c r="AE125" i="14"/>
  <c r="Z125" i="18"/>
  <c r="AY127" i="9"/>
  <c r="U128" i="10" s="1"/>
  <c r="H54" i="14"/>
  <c r="H54" i="18"/>
  <c r="L111" i="14"/>
  <c r="L111" i="18"/>
  <c r="X22" i="14"/>
  <c r="S22" i="18"/>
  <c r="M6" i="18"/>
  <c r="G6" i="11" s="1"/>
  <c r="N6" i="18"/>
  <c r="AV368" i="9"/>
  <c r="R369" i="10" s="1"/>
  <c r="L332" i="14"/>
  <c r="N332" i="14" s="1"/>
  <c r="L332" i="18"/>
  <c r="N332" i="18" s="1"/>
  <c r="M296" i="18"/>
  <c r="G296" i="11" s="1"/>
  <c r="N296" i="18"/>
  <c r="AL328" i="18"/>
  <c r="N328" i="11" s="1"/>
  <c r="AM328" i="18"/>
  <c r="O328" i="11" s="1"/>
  <c r="M180" i="10"/>
  <c r="E180" i="11" s="1"/>
  <c r="P117" i="14"/>
  <c r="P117" i="18"/>
  <c r="Y84" i="14"/>
  <c r="Y84" i="18"/>
  <c r="K32" i="14"/>
  <c r="K32" i="18"/>
  <c r="BB368" i="9"/>
  <c r="K369" i="10" s="1"/>
  <c r="AQ342" i="18"/>
  <c r="P342" i="11" s="1"/>
  <c r="AR342" i="18"/>
  <c r="Q342" i="11" s="1"/>
  <c r="F90" i="14"/>
  <c r="F90" i="18"/>
  <c r="M8" i="18"/>
  <c r="G8" i="11" s="1"/>
  <c r="U219" i="18"/>
  <c r="J219" i="11" s="1"/>
  <c r="V219" i="18"/>
  <c r="K219" i="11" s="1"/>
  <c r="AL48" i="18"/>
  <c r="N48" i="11" s="1"/>
  <c r="AM48" i="18"/>
  <c r="O48" i="11" s="1"/>
  <c r="Y38" i="14"/>
  <c r="Y38" i="18"/>
  <c r="Y90" i="14"/>
  <c r="Y90" i="18"/>
  <c r="AC359" i="18"/>
  <c r="L359" i="11" s="1"/>
  <c r="AD359" i="18"/>
  <c r="M359" i="11" s="1"/>
  <c r="R357" i="14"/>
  <c r="Q357" i="18"/>
  <c r="U357" i="18" s="1"/>
  <c r="J357" i="11" s="1"/>
  <c r="S356" i="14"/>
  <c r="AE356" i="18"/>
  <c r="AB352" i="14"/>
  <c r="AH352" i="18"/>
  <c r="F275" i="14"/>
  <c r="F275" i="18"/>
  <c r="K307" i="14"/>
  <c r="K307" i="18"/>
  <c r="R297" i="14"/>
  <c r="Q297" i="18"/>
  <c r="S316" i="14"/>
  <c r="AE316" i="18"/>
  <c r="V254" i="18"/>
  <c r="K254" i="11" s="1"/>
  <c r="AH218" i="14"/>
  <c r="AJ218" i="18"/>
  <c r="AE172" i="14"/>
  <c r="Z172" i="18"/>
  <c r="S147" i="14"/>
  <c r="AE147" i="18"/>
  <c r="Q200" i="14"/>
  <c r="AN200" i="18"/>
  <c r="S132" i="14"/>
  <c r="AE132" i="18"/>
  <c r="Q57" i="14"/>
  <c r="AN57" i="18"/>
  <c r="V109" i="18"/>
  <c r="K109" i="11" s="1"/>
  <c r="Z28" i="14"/>
  <c r="AG28" i="18"/>
  <c r="L21" i="14"/>
  <c r="L21" i="18"/>
  <c r="Y240" i="14"/>
  <c r="Y240" i="18"/>
  <c r="X231" i="14"/>
  <c r="S231" i="18"/>
  <c r="Y146" i="14"/>
  <c r="Y146" i="18"/>
  <c r="X200" i="14"/>
  <c r="S200" i="18"/>
  <c r="R307" i="14"/>
  <c r="Q307" i="18"/>
  <c r="AC270" i="14"/>
  <c r="W270" i="18"/>
  <c r="N238" i="18"/>
  <c r="M238" i="18"/>
  <c r="G238" i="11" s="1"/>
  <c r="X157" i="14"/>
  <c r="S157" i="18"/>
  <c r="F189" i="10"/>
  <c r="AM215" i="9"/>
  <c r="F216" i="10" s="1"/>
  <c r="P58" i="14"/>
  <c r="P58" i="18"/>
  <c r="F84" i="14"/>
  <c r="F84" i="18"/>
  <c r="AH37" i="14"/>
  <c r="AJ37" i="18"/>
  <c r="AC98" i="14"/>
  <c r="W98" i="18"/>
  <c r="Z92" i="14"/>
  <c r="AG92" i="18"/>
  <c r="P22" i="14"/>
  <c r="P22" i="18"/>
  <c r="P348" i="14"/>
  <c r="P348" i="18"/>
  <c r="X316" i="14"/>
  <c r="S316" i="18"/>
  <c r="AB264" i="14"/>
  <c r="AH264" i="18"/>
  <c r="AD233" i="14"/>
  <c r="AI233" i="18"/>
  <c r="Y175" i="14"/>
  <c r="Y175" i="18"/>
  <c r="AC146" i="14"/>
  <c r="W146" i="18"/>
  <c r="O189" i="10"/>
  <c r="AS215" i="9"/>
  <c r="O216" i="10" s="1"/>
  <c r="P67" i="14"/>
  <c r="P67" i="18"/>
  <c r="AC348" i="14"/>
  <c r="W348" i="18"/>
  <c r="L291" i="14"/>
  <c r="L291" i="18"/>
  <c r="AD218" i="14"/>
  <c r="AI218" i="18"/>
  <c r="L135" i="14"/>
  <c r="L135" i="18"/>
  <c r="AB298" i="14"/>
  <c r="AH298" i="18"/>
  <c r="AL254" i="18"/>
  <c r="N254" i="11" s="1"/>
  <c r="AM254" i="18"/>
  <c r="O254" i="11" s="1"/>
  <c r="Q38" i="14"/>
  <c r="AN38" i="18"/>
  <c r="AL97" i="18"/>
  <c r="N97" i="11" s="1"/>
  <c r="AM97" i="18"/>
  <c r="O97" i="11" s="1"/>
  <c r="Q90" i="14"/>
  <c r="AN90" i="18"/>
  <c r="AJ189" i="14"/>
  <c r="AK189" i="18"/>
  <c r="AQ102" i="18"/>
  <c r="P102" i="11" s="1"/>
  <c r="AR102" i="18"/>
  <c r="Q102" i="11" s="1"/>
  <c r="P32" i="14"/>
  <c r="P32" i="18"/>
  <c r="AV72" i="9"/>
  <c r="R73" i="10" s="1"/>
  <c r="AD183" i="14"/>
  <c r="AI183" i="18"/>
  <c r="AE264" i="14"/>
  <c r="Z264" i="18"/>
  <c r="X338" i="14"/>
  <c r="S338" i="18"/>
  <c r="M354" i="18"/>
  <c r="G354" i="11" s="1"/>
  <c r="N354" i="18"/>
  <c r="Q276" i="14"/>
  <c r="AN276" i="18"/>
  <c r="M196" i="18"/>
  <c r="G196" i="11" s="1"/>
  <c r="N196" i="18"/>
  <c r="AE279" i="14"/>
  <c r="Z279" i="18"/>
  <c r="AE226" i="14"/>
  <c r="Z226" i="18"/>
  <c r="W203" i="14"/>
  <c r="AP203" i="18"/>
  <c r="AB114" i="14"/>
  <c r="AH114" i="18"/>
  <c r="U220" i="18"/>
  <c r="J220" i="11" s="1"/>
  <c r="V220" i="18"/>
  <c r="K220" i="11" s="1"/>
  <c r="U142" i="18"/>
  <c r="J142" i="11" s="1"/>
  <c r="V142" i="18"/>
  <c r="K142" i="11" s="1"/>
  <c r="L54" i="14"/>
  <c r="L54" i="18"/>
  <c r="M31" i="14"/>
  <c r="N31" i="14"/>
  <c r="Z358" i="14"/>
  <c r="AG358" i="18"/>
  <c r="N194" i="18"/>
  <c r="G100" i="14"/>
  <c r="G100" i="18"/>
  <c r="W255" i="14"/>
  <c r="AP255" i="18"/>
  <c r="AE59" i="14"/>
  <c r="Z59" i="18"/>
  <c r="AL171" i="18"/>
  <c r="N171" i="11" s="1"/>
  <c r="AM171" i="18"/>
  <c r="O171" i="11" s="1"/>
  <c r="AL296" i="18"/>
  <c r="N296" i="11" s="1"/>
  <c r="AM296" i="18"/>
  <c r="O296" i="11" s="1"/>
  <c r="AQ254" i="18"/>
  <c r="P254" i="11" s="1"/>
  <c r="AR254" i="18"/>
  <c r="Q254" i="11" s="1"/>
  <c r="Y364" i="14"/>
  <c r="Y364" i="18"/>
  <c r="AC192" i="18"/>
  <c r="L192" i="11" s="1"/>
  <c r="AD192" i="18"/>
  <c r="M192" i="11" s="1"/>
  <c r="AF105" i="14"/>
  <c r="T105" i="18"/>
  <c r="N286" i="14"/>
  <c r="M286" i="14"/>
  <c r="AC72" i="18"/>
  <c r="L72" i="11" s="1"/>
  <c r="AD72" i="18"/>
  <c r="M72" i="11" s="1"/>
  <c r="AF107" i="14"/>
  <c r="T107" i="18"/>
  <c r="AL206" i="18"/>
  <c r="N206" i="11" s="1"/>
  <c r="AM206" i="18"/>
  <c r="O206" i="11" s="1"/>
  <c r="N189" i="10"/>
  <c r="AR215" i="9"/>
  <c r="N216" i="10" s="1"/>
  <c r="AJ101" i="14"/>
  <c r="AK101" i="18"/>
  <c r="G278" i="14"/>
  <c r="G278" i="18"/>
  <c r="F146" i="14"/>
  <c r="F146" i="18"/>
  <c r="AF241" i="14"/>
  <c r="T241" i="18"/>
  <c r="AF211" i="14"/>
  <c r="T211" i="18"/>
  <c r="AD95" i="14"/>
  <c r="AI95" i="18"/>
  <c r="AL95" i="18" s="1"/>
  <c r="N95" i="11" s="1"/>
  <c r="X201" i="14"/>
  <c r="S201" i="18"/>
  <c r="L83" i="14"/>
  <c r="L83" i="18"/>
  <c r="AE234" i="14"/>
  <c r="Z234" i="18"/>
  <c r="I115" i="14"/>
  <c r="I115" i="18"/>
  <c r="AC159" i="14"/>
  <c r="W159" i="18"/>
  <c r="R278" i="14"/>
  <c r="Q278" i="18"/>
  <c r="Q201" i="14"/>
  <c r="AN201" i="18"/>
  <c r="AI37" i="14"/>
  <c r="AB37" i="18"/>
  <c r="N262" i="18"/>
  <c r="M262" i="18"/>
  <c r="G262" i="11" s="1"/>
  <c r="AF175" i="14"/>
  <c r="T175" i="18"/>
  <c r="N72" i="14"/>
  <c r="M72" i="14"/>
  <c r="P279" i="14"/>
  <c r="P279" i="18"/>
  <c r="R5" i="14"/>
  <c r="Q5" i="18"/>
  <c r="AQ77" i="18"/>
  <c r="P77" i="11" s="1"/>
  <c r="AR77" i="18"/>
  <c r="Q77" i="11" s="1"/>
  <c r="AM311" i="9"/>
  <c r="F312" i="10" s="1"/>
  <c r="K364" i="14"/>
  <c r="K364" i="18"/>
  <c r="M364" i="18" s="1"/>
  <c r="G364" i="11" s="1"/>
  <c r="Y184" i="14"/>
  <c r="Y184" i="18"/>
  <c r="F290" i="14"/>
  <c r="F290" i="18"/>
  <c r="AC144" i="18"/>
  <c r="L144" i="11" s="1"/>
  <c r="AD144" i="18"/>
  <c r="M144" i="11" s="1"/>
  <c r="P65" i="14"/>
  <c r="P65" i="18"/>
  <c r="L297" i="14"/>
  <c r="M297" i="14" s="1"/>
  <c r="L297" i="18"/>
  <c r="AD24" i="14"/>
  <c r="AI24" i="18"/>
  <c r="AM24" i="18" s="1"/>
  <c r="O24" i="11" s="1"/>
  <c r="AD249" i="14"/>
  <c r="AI249" i="18"/>
  <c r="AE212" i="14"/>
  <c r="Z212" i="18"/>
  <c r="AQ88" i="18"/>
  <c r="P88" i="11" s="1"/>
  <c r="AR88" i="18"/>
  <c r="Q88" i="11" s="1"/>
  <c r="X317" i="14"/>
  <c r="S317" i="18"/>
  <c r="P138" i="14"/>
  <c r="P138" i="18"/>
  <c r="X113" i="14"/>
  <c r="S113" i="18"/>
  <c r="W129" i="10"/>
  <c r="BA181" i="9"/>
  <c r="W182" i="10" s="1"/>
  <c r="W85" i="14"/>
  <c r="AP85" i="18"/>
  <c r="M344" i="18"/>
  <c r="G344" i="11" s="1"/>
  <c r="N344" i="18"/>
  <c r="AG106" i="14"/>
  <c r="AA106" i="18"/>
  <c r="G250" i="14"/>
  <c r="G250" i="18"/>
  <c r="M207" i="18"/>
  <c r="G207" i="11" s="1"/>
  <c r="N207" i="18"/>
  <c r="U62" i="14"/>
  <c r="AF62" i="18"/>
  <c r="U92" i="14"/>
  <c r="AF92" i="18"/>
  <c r="W355" i="14"/>
  <c r="AP355" i="18"/>
  <c r="M56" i="18"/>
  <c r="G56" i="11" s="1"/>
  <c r="N56" i="18"/>
  <c r="AC87" i="10"/>
  <c r="BH113" i="9"/>
  <c r="AC114" i="10" s="1"/>
  <c r="M296" i="14"/>
  <c r="N296" i="14"/>
  <c r="O296" i="14" s="1"/>
  <c r="U358" i="14"/>
  <c r="AF358" i="18"/>
  <c r="L330" i="14"/>
  <c r="L330" i="18"/>
  <c r="M330" i="18" s="1"/>
  <c r="G330" i="11" s="1"/>
  <c r="R265" i="14"/>
  <c r="Q265" i="18"/>
  <c r="K202" i="14"/>
  <c r="K202" i="18"/>
  <c r="X189" i="10"/>
  <c r="BC215" i="9"/>
  <c r="X216" i="10" s="1"/>
  <c r="K59" i="14"/>
  <c r="K59" i="18"/>
  <c r="G87" i="10"/>
  <c r="AN113" i="9"/>
  <c r="G114" i="10" s="1"/>
  <c r="AF233" i="14"/>
  <c r="T233" i="18"/>
  <c r="AE83" i="14"/>
  <c r="Z83" i="18"/>
  <c r="AE316" i="14"/>
  <c r="Z316" i="18"/>
  <c r="M238" i="14"/>
  <c r="N238" i="14"/>
  <c r="O238" i="14" s="1"/>
  <c r="AC153" i="14"/>
  <c r="W153" i="18"/>
  <c r="T85" i="14"/>
  <c r="AO85" i="18"/>
  <c r="AB312" i="14"/>
  <c r="AH312" i="18"/>
  <c r="AE204" i="14"/>
  <c r="Z204" i="18"/>
  <c r="AC249" i="14"/>
  <c r="W249" i="18"/>
  <c r="U61" i="18"/>
  <c r="J61" i="11" s="1"/>
  <c r="V61" i="18"/>
  <c r="K61" i="11" s="1"/>
  <c r="AJ216" i="14"/>
  <c r="AK216" i="18"/>
  <c r="AC244" i="18"/>
  <c r="L244" i="11" s="1"/>
  <c r="AD244" i="18"/>
  <c r="M244" i="11" s="1"/>
  <c r="N53" i="18"/>
  <c r="M53" i="18"/>
  <c r="G53" i="11" s="1"/>
  <c r="AA352" i="14"/>
  <c r="X352" i="18"/>
  <c r="AC102" i="18"/>
  <c r="L102" i="11" s="1"/>
  <c r="AD102" i="18"/>
  <c r="M102" i="11" s="1"/>
  <c r="Q154" i="14"/>
  <c r="AN154" i="18"/>
  <c r="AJ5" i="14"/>
  <c r="AK5" i="18"/>
  <c r="J115" i="18"/>
  <c r="J115" i="14"/>
  <c r="M364" i="14"/>
  <c r="N364" i="14"/>
  <c r="AL273" i="18"/>
  <c r="N273" i="11" s="1"/>
  <c r="AM273" i="18"/>
  <c r="O273" i="11" s="1"/>
  <c r="AB87" i="14"/>
  <c r="AH87" i="18"/>
  <c r="U267" i="18"/>
  <c r="J267" i="11" s="1"/>
  <c r="V267" i="18"/>
  <c r="K267" i="11" s="1"/>
  <c r="U361" i="18"/>
  <c r="J361" i="11" s="1"/>
  <c r="V361" i="18"/>
  <c r="K361" i="11" s="1"/>
  <c r="AF315" i="14"/>
  <c r="T315" i="18"/>
  <c r="AG166" i="14"/>
  <c r="AA166" i="18"/>
  <c r="G117" i="14"/>
  <c r="G117" i="18"/>
  <c r="S226" i="14"/>
  <c r="AE226" i="18"/>
  <c r="AC23" i="18"/>
  <c r="L23" i="11" s="1"/>
  <c r="AD23" i="18"/>
  <c r="M23" i="11" s="1"/>
  <c r="Q316" i="14"/>
  <c r="AN316" i="18"/>
  <c r="O217" i="10"/>
  <c r="AS262" i="9"/>
  <c r="O263" i="10" s="1"/>
  <c r="F159" i="14"/>
  <c r="F159" i="18"/>
  <c r="AC184" i="14"/>
  <c r="W184" i="18"/>
  <c r="R113" i="14"/>
  <c r="Q113" i="18"/>
  <c r="F36" i="14"/>
  <c r="F36" i="18"/>
  <c r="AC78" i="14"/>
  <c r="W78" i="18"/>
  <c r="AC7" i="18"/>
  <c r="L7" i="11" s="1"/>
  <c r="AD7" i="18"/>
  <c r="M7" i="11" s="1"/>
  <c r="L340" i="14"/>
  <c r="M340" i="14" s="1"/>
  <c r="L340" i="18"/>
  <c r="M255" i="14"/>
  <c r="N255" i="14"/>
  <c r="O255" i="14" s="1"/>
  <c r="H140" i="11"/>
  <c r="O140" i="18"/>
  <c r="I140" i="11" s="1"/>
  <c r="P347" i="14"/>
  <c r="P347" i="18"/>
  <c r="T62" i="14"/>
  <c r="AO62" i="18"/>
  <c r="W146" i="14"/>
  <c r="AP146" i="18"/>
  <c r="AQ146" i="18" s="1"/>
  <c r="P146" i="11" s="1"/>
  <c r="U188" i="14"/>
  <c r="AF188" i="18"/>
  <c r="AL268" i="18"/>
  <c r="N268" i="11" s="1"/>
  <c r="AM268" i="18"/>
  <c r="O268" i="11" s="1"/>
  <c r="W249" i="14"/>
  <c r="AP249" i="18"/>
  <c r="X218" i="14"/>
  <c r="S218" i="18"/>
  <c r="AQ160" i="18"/>
  <c r="P160" i="11" s="1"/>
  <c r="AR160" i="18"/>
  <c r="Q160" i="11" s="1"/>
  <c r="AC20" i="10"/>
  <c r="BH72" i="9"/>
  <c r="AC73" i="10" s="1"/>
  <c r="AQ169" i="18"/>
  <c r="P169" i="11" s="1"/>
  <c r="AR169" i="18"/>
  <c r="Q169" i="11" s="1"/>
  <c r="AL40" i="18"/>
  <c r="N40" i="11" s="1"/>
  <c r="AM40" i="18"/>
  <c r="O40" i="11" s="1"/>
  <c r="Y32" i="14"/>
  <c r="Y32" i="18"/>
  <c r="AB307" i="14"/>
  <c r="AH307" i="18"/>
  <c r="AQ245" i="18"/>
  <c r="P245" i="11" s="1"/>
  <c r="AR245" i="18"/>
  <c r="Q245" i="11" s="1"/>
  <c r="U236" i="18"/>
  <c r="J236" i="11" s="1"/>
  <c r="V236" i="18"/>
  <c r="K236" i="11" s="1"/>
  <c r="AQ215" i="18"/>
  <c r="P215" i="11" s="1"/>
  <c r="AR215" i="18"/>
  <c r="Q215" i="11" s="1"/>
  <c r="U151" i="18"/>
  <c r="J151" i="11" s="1"/>
  <c r="V151" i="18"/>
  <c r="K151" i="11" s="1"/>
  <c r="F188" i="14"/>
  <c r="F188" i="18"/>
  <c r="AC61" i="18"/>
  <c r="L61" i="11" s="1"/>
  <c r="AD61" i="18"/>
  <c r="M61" i="11" s="1"/>
  <c r="L37" i="14"/>
  <c r="L37" i="18"/>
  <c r="AC335" i="18"/>
  <c r="L335" i="11" s="1"/>
  <c r="AD335" i="18"/>
  <c r="M335" i="11" s="1"/>
  <c r="AQ311" i="18"/>
  <c r="P311" i="11" s="1"/>
  <c r="AR311" i="18"/>
  <c r="Q311" i="11" s="1"/>
  <c r="AC328" i="18"/>
  <c r="L328" i="11" s="1"/>
  <c r="AD328" i="18"/>
  <c r="M328" i="11" s="1"/>
  <c r="N190" i="14"/>
  <c r="M190" i="14"/>
  <c r="H349" i="14"/>
  <c r="H349" i="18"/>
  <c r="H358" i="14"/>
  <c r="H358" i="18"/>
  <c r="AC362" i="18"/>
  <c r="L362" i="11" s="1"/>
  <c r="AD362" i="18"/>
  <c r="M362" i="11" s="1"/>
  <c r="S365" i="14"/>
  <c r="AE365" i="18"/>
  <c r="N244" i="18"/>
  <c r="AG233" i="14"/>
  <c r="AA233" i="18"/>
  <c r="M177" i="18"/>
  <c r="G177" i="11" s="1"/>
  <c r="Y164" i="14"/>
  <c r="Y164" i="18"/>
  <c r="R210" i="14"/>
  <c r="Q210" i="18"/>
  <c r="S137" i="14"/>
  <c r="AE137" i="18"/>
  <c r="Q133" i="14"/>
  <c r="AN133" i="18"/>
  <c r="O115" i="10"/>
  <c r="AS127" i="9"/>
  <c r="O128" i="10" s="1"/>
  <c r="J38" i="18"/>
  <c r="J38" i="14"/>
  <c r="M38" i="10"/>
  <c r="E38" i="11" s="1"/>
  <c r="AF22" i="14"/>
  <c r="T22" i="18"/>
  <c r="AC295" i="18"/>
  <c r="L295" i="11" s="1"/>
  <c r="AD295" i="18"/>
  <c r="M295" i="11" s="1"/>
  <c r="S242" i="14"/>
  <c r="AE242" i="18"/>
  <c r="F233" i="14"/>
  <c r="F233" i="18"/>
  <c r="L223" i="14"/>
  <c r="L223" i="18"/>
  <c r="K189" i="10"/>
  <c r="BB215" i="9"/>
  <c r="K216" i="10" s="1"/>
  <c r="K68" i="14"/>
  <c r="K68" i="18"/>
  <c r="K52" i="14"/>
  <c r="M52" i="14" s="1"/>
  <c r="K52" i="18"/>
  <c r="K84" i="14"/>
  <c r="K84" i="18"/>
  <c r="K36" i="14"/>
  <c r="K36" i="18"/>
  <c r="K28" i="14"/>
  <c r="K28" i="18"/>
  <c r="Q16" i="14"/>
  <c r="AN16" i="18"/>
  <c r="AF333" i="14"/>
  <c r="T333" i="18"/>
  <c r="AF226" i="14"/>
  <c r="T226" i="18"/>
  <c r="W180" i="14"/>
  <c r="AP180" i="18"/>
  <c r="AQ180" i="18" s="1"/>
  <c r="P180" i="11" s="1"/>
  <c r="AE147" i="14"/>
  <c r="Z147" i="18"/>
  <c r="Y134" i="14"/>
  <c r="Y134" i="18"/>
  <c r="J188" i="18"/>
  <c r="J188" i="14"/>
  <c r="AF68" i="14"/>
  <c r="T68" i="18"/>
  <c r="P111" i="14"/>
  <c r="P111" i="18"/>
  <c r="AF28" i="14"/>
  <c r="T28" i="18"/>
  <c r="G20" i="10"/>
  <c r="AN72" i="9"/>
  <c r="G73" i="10" s="1"/>
  <c r="P365" i="14"/>
  <c r="P365" i="18"/>
  <c r="P325" i="14"/>
  <c r="P325" i="18"/>
  <c r="V264" i="14"/>
  <c r="R264" i="18"/>
  <c r="M255" i="18"/>
  <c r="G255" i="11" s="1"/>
  <c r="N255" i="18"/>
  <c r="L241" i="14"/>
  <c r="L241" i="18"/>
  <c r="AB172" i="14"/>
  <c r="AH172" i="18"/>
  <c r="AD211" i="14"/>
  <c r="AI211" i="18"/>
  <c r="AC136" i="14"/>
  <c r="W136" i="18"/>
  <c r="K37" i="14"/>
  <c r="K37" i="18"/>
  <c r="X100" i="14"/>
  <c r="S100" i="18"/>
  <c r="S92" i="14"/>
  <c r="AE92" i="18"/>
  <c r="M15" i="14"/>
  <c r="N15" i="14"/>
  <c r="AL361" i="18"/>
  <c r="N361" i="11" s="1"/>
  <c r="AM361" i="18"/>
  <c r="O361" i="11" s="1"/>
  <c r="AL229" i="18"/>
  <c r="N229" i="11" s="1"/>
  <c r="AM229" i="18"/>
  <c r="O229" i="11" s="1"/>
  <c r="X175" i="14"/>
  <c r="S175" i="18"/>
  <c r="AC166" i="14"/>
  <c r="W166" i="18"/>
  <c r="AD204" i="14"/>
  <c r="AI204" i="18"/>
  <c r="U128" i="14"/>
  <c r="AF128" i="18"/>
  <c r="AL63" i="18"/>
  <c r="N63" i="11" s="1"/>
  <c r="AM63" i="18"/>
  <c r="O63" i="11" s="1"/>
  <c r="P52" i="14"/>
  <c r="P52" i="18"/>
  <c r="AJ35" i="14"/>
  <c r="AK35" i="18"/>
  <c r="R12" i="14"/>
  <c r="Q12" i="18"/>
  <c r="U160" i="18"/>
  <c r="J160" i="11" s="1"/>
  <c r="V160" i="18"/>
  <c r="K160" i="11" s="1"/>
  <c r="W212" i="14"/>
  <c r="AP212" i="18"/>
  <c r="AC135" i="14"/>
  <c r="W135" i="18"/>
  <c r="W189" i="14"/>
  <c r="AP189" i="18"/>
  <c r="AL56" i="18"/>
  <c r="N56" i="11" s="1"/>
  <c r="AM56" i="18"/>
  <c r="O56" i="11" s="1"/>
  <c r="Y85" i="14"/>
  <c r="Y85" i="18"/>
  <c r="AE92" i="14"/>
  <c r="Z92" i="18"/>
  <c r="AC327" i="18"/>
  <c r="L327" i="11" s="1"/>
  <c r="AD327" i="18"/>
  <c r="M327" i="11" s="1"/>
  <c r="AB189" i="14"/>
  <c r="AH189" i="18"/>
  <c r="M52" i="10"/>
  <c r="E52" i="11" s="1"/>
  <c r="O227" i="18"/>
  <c r="I227" i="11" s="1"/>
  <c r="H227" i="11"/>
  <c r="AH263" i="14"/>
  <c r="AJ263" i="18"/>
  <c r="N160" i="18"/>
  <c r="N89" i="18"/>
  <c r="M89" i="18"/>
  <c r="G89" i="11" s="1"/>
  <c r="AF356" i="14"/>
  <c r="T356" i="18"/>
  <c r="R355" i="14"/>
  <c r="Q355" i="18"/>
  <c r="Q331" i="14"/>
  <c r="AN331" i="18"/>
  <c r="Y347" i="14"/>
  <c r="Y347" i="18"/>
  <c r="AH314" i="14"/>
  <c r="AJ314" i="18"/>
  <c r="V163" i="18"/>
  <c r="K163" i="11" s="1"/>
  <c r="AH203" i="14"/>
  <c r="AJ203" i="18"/>
  <c r="AF116" i="14"/>
  <c r="T116" i="18"/>
  <c r="AH113" i="14"/>
  <c r="AJ113" i="18"/>
  <c r="Y41" i="14"/>
  <c r="Y41" i="18"/>
  <c r="P21" i="14"/>
  <c r="P21" i="18"/>
  <c r="S299" i="14"/>
  <c r="AE299" i="18"/>
  <c r="AE285" i="14"/>
  <c r="Z285" i="18"/>
  <c r="AE275" i="14"/>
  <c r="Z275" i="18"/>
  <c r="P313" i="10"/>
  <c r="AT328" i="9"/>
  <c r="P329" i="10" s="1"/>
  <c r="AE248" i="14"/>
  <c r="Z248" i="18"/>
  <c r="AE232" i="14"/>
  <c r="Z232" i="18"/>
  <c r="P217" i="10"/>
  <c r="AT262" i="9"/>
  <c r="P263" i="10" s="1"/>
  <c r="AD164" i="14"/>
  <c r="AI164" i="18"/>
  <c r="AD153" i="14"/>
  <c r="AI153" i="18"/>
  <c r="AD145" i="14"/>
  <c r="AI145" i="18"/>
  <c r="AM145" i="18" s="1"/>
  <c r="O145" i="11" s="1"/>
  <c r="AD197" i="14"/>
  <c r="AI197" i="18"/>
  <c r="AL197" i="18" s="1"/>
  <c r="N197" i="11" s="1"/>
  <c r="S52" i="14"/>
  <c r="AE52" i="18"/>
  <c r="AE24" i="14"/>
  <c r="Z24" i="18"/>
  <c r="I74" i="10"/>
  <c r="AP85" i="9"/>
  <c r="I86" i="10" s="1"/>
  <c r="F341" i="14"/>
  <c r="F341" i="18"/>
  <c r="AE298" i="14"/>
  <c r="Z298" i="18"/>
  <c r="AF279" i="14"/>
  <c r="T279" i="18"/>
  <c r="AE241" i="14"/>
  <c r="Z241" i="18"/>
  <c r="AF218" i="14"/>
  <c r="T218" i="18"/>
  <c r="M163" i="18"/>
  <c r="G163" i="11" s="1"/>
  <c r="N163" i="18"/>
  <c r="AL213" i="18"/>
  <c r="N213" i="11" s="1"/>
  <c r="AM213" i="18"/>
  <c r="O213" i="11" s="1"/>
  <c r="P210" i="14"/>
  <c r="P210" i="18"/>
  <c r="P26" i="14"/>
  <c r="P26" i="18"/>
  <c r="AD340" i="14"/>
  <c r="AI340" i="18"/>
  <c r="AD290" i="14"/>
  <c r="AI290" i="18"/>
  <c r="AE317" i="14"/>
  <c r="Z317" i="18"/>
  <c r="AD241" i="14"/>
  <c r="AI241" i="18"/>
  <c r="L147" i="14"/>
  <c r="L147" i="18"/>
  <c r="AJ115" i="14"/>
  <c r="AK115" i="18"/>
  <c r="L81" i="14"/>
  <c r="L81" i="18"/>
  <c r="G92" i="14"/>
  <c r="G92" i="18"/>
  <c r="V87" i="10"/>
  <c r="AZ113" i="9"/>
  <c r="V114" i="10" s="1"/>
  <c r="AH19" i="14"/>
  <c r="AJ19" i="18"/>
  <c r="P242" i="14"/>
  <c r="P242" i="18"/>
  <c r="L138" i="14"/>
  <c r="L138" i="18"/>
  <c r="L36" i="14"/>
  <c r="M36" i="14" s="1"/>
  <c r="L36" i="18"/>
  <c r="F12" i="14"/>
  <c r="F12" i="18"/>
  <c r="M126" i="10"/>
  <c r="E126" i="11" s="1"/>
  <c r="AQ345" i="18"/>
  <c r="P345" i="11" s="1"/>
  <c r="AR345" i="18"/>
  <c r="Q345" i="11" s="1"/>
  <c r="AT311" i="9"/>
  <c r="P312" i="10" s="1"/>
  <c r="AQ246" i="18"/>
  <c r="P246" i="11" s="1"/>
  <c r="AR246" i="18"/>
  <c r="Q246" i="11" s="1"/>
  <c r="AC220" i="18"/>
  <c r="L220" i="11" s="1"/>
  <c r="AD220" i="18"/>
  <c r="M220" i="11" s="1"/>
  <c r="M213" i="18"/>
  <c r="M11" i="18"/>
  <c r="N11" i="18"/>
  <c r="H11" i="11" s="1"/>
  <c r="V353" i="10"/>
  <c r="AZ368" i="9"/>
  <c r="V369" i="10" s="1"/>
  <c r="Q288" i="14"/>
  <c r="AN288" i="18"/>
  <c r="F306" i="14"/>
  <c r="F306" i="18"/>
  <c r="R256" i="14"/>
  <c r="Q256" i="18"/>
  <c r="AF181" i="14"/>
  <c r="T181" i="18"/>
  <c r="M169" i="14"/>
  <c r="AF136" i="14"/>
  <c r="T136" i="18"/>
  <c r="N191" i="14"/>
  <c r="O191" i="14" s="1"/>
  <c r="V183" i="10"/>
  <c r="AZ187" i="9"/>
  <c r="V188" i="10" s="1"/>
  <c r="N70" i="18"/>
  <c r="AB54" i="14"/>
  <c r="AH54" i="18"/>
  <c r="K42" i="14"/>
  <c r="K42" i="18"/>
  <c r="Q80" i="14"/>
  <c r="AN80" i="18"/>
  <c r="V94" i="18"/>
  <c r="K94" i="11" s="1"/>
  <c r="K87" i="10"/>
  <c r="BB113" i="9"/>
  <c r="K114" i="10" s="1"/>
  <c r="F16" i="14"/>
  <c r="F16" i="18"/>
  <c r="AG314" i="14"/>
  <c r="AA314" i="18"/>
  <c r="AF257" i="14"/>
  <c r="T257" i="18"/>
  <c r="AG175" i="14"/>
  <c r="AA175" i="18"/>
  <c r="AF166" i="14"/>
  <c r="T166" i="18"/>
  <c r="AG135" i="14"/>
  <c r="AA135" i="18"/>
  <c r="Q189" i="10"/>
  <c r="AU215" i="9"/>
  <c r="Q216" i="10" s="1"/>
  <c r="N63" i="14"/>
  <c r="M63" i="14"/>
  <c r="AD49" i="14"/>
  <c r="AI49" i="18"/>
  <c r="AL49" i="18" s="1"/>
  <c r="N49" i="11" s="1"/>
  <c r="M44" i="18"/>
  <c r="G44" i="11" s="1"/>
  <c r="N44" i="18"/>
  <c r="G101" i="14"/>
  <c r="G101" i="18"/>
  <c r="M93" i="14"/>
  <c r="N93" i="14"/>
  <c r="U12" i="14"/>
  <c r="AF12" i="18"/>
  <c r="Q306" i="14"/>
  <c r="AN306" i="18"/>
  <c r="L256" i="14"/>
  <c r="L256" i="18"/>
  <c r="Q147" i="14"/>
  <c r="AN147" i="18"/>
  <c r="M199" i="14"/>
  <c r="N199" i="14"/>
  <c r="O199" i="14" s="1"/>
  <c r="AL193" i="18"/>
  <c r="N193" i="11" s="1"/>
  <c r="AM193" i="18"/>
  <c r="O193" i="11" s="1"/>
  <c r="AJ188" i="14"/>
  <c r="AK188" i="18"/>
  <c r="N122" i="14"/>
  <c r="M122" i="14"/>
  <c r="AE112" i="14"/>
  <c r="Z112" i="18"/>
  <c r="Y81" i="14"/>
  <c r="Y81" i="18"/>
  <c r="Q79" i="14"/>
  <c r="AN79" i="18"/>
  <c r="AF74" i="10"/>
  <c r="BK85" i="9"/>
  <c r="AF86" i="10" s="1"/>
  <c r="R298" i="14"/>
  <c r="Q298" i="18"/>
  <c r="Q299" i="14"/>
  <c r="AN299" i="18"/>
  <c r="J264" i="18"/>
  <c r="J264" i="14"/>
  <c r="X241" i="14"/>
  <c r="S241" i="18"/>
  <c r="AC165" i="14"/>
  <c r="W165" i="18"/>
  <c r="AD147" i="14"/>
  <c r="AI147" i="18"/>
  <c r="AC189" i="10"/>
  <c r="BH215" i="9"/>
  <c r="AC216" i="10" s="1"/>
  <c r="Q68" i="14"/>
  <c r="AN68" i="18"/>
  <c r="G74" i="10"/>
  <c r="AN85" i="9"/>
  <c r="G86" i="10" s="1"/>
  <c r="AD138" i="14"/>
  <c r="AI138" i="18"/>
  <c r="T183" i="14"/>
  <c r="AO183" i="18"/>
  <c r="X60" i="14"/>
  <c r="S60" i="18"/>
  <c r="AC51" i="14"/>
  <c r="W51" i="18"/>
  <c r="AD36" i="14"/>
  <c r="AI36" i="18"/>
  <c r="R358" i="14"/>
  <c r="Q358" i="18"/>
  <c r="AL109" i="18"/>
  <c r="N109" i="11" s="1"/>
  <c r="AM109" i="18"/>
  <c r="O109" i="11" s="1"/>
  <c r="Y37" i="14"/>
  <c r="Y37" i="18"/>
  <c r="L20" i="10"/>
  <c r="BN72" i="9"/>
  <c r="L73" i="10" s="1"/>
  <c r="BH368" i="9"/>
  <c r="AC369" i="10" s="1"/>
  <c r="U217" i="14"/>
  <c r="AF217" i="18"/>
  <c r="AF188" i="14"/>
  <c r="T188" i="18"/>
  <c r="AB101" i="14"/>
  <c r="AH101" i="18"/>
  <c r="AC32" i="14"/>
  <c r="W32" i="18"/>
  <c r="P19" i="14"/>
  <c r="P19" i="18"/>
  <c r="AC344" i="18"/>
  <c r="L344" i="11" s="1"/>
  <c r="AD344" i="18"/>
  <c r="M344" i="11" s="1"/>
  <c r="V287" i="18"/>
  <c r="K287" i="11" s="1"/>
  <c r="F364" i="14"/>
  <c r="F364" i="18"/>
  <c r="AI366" i="14"/>
  <c r="AB366" i="18"/>
  <c r="AD338" i="14"/>
  <c r="AI338" i="18"/>
  <c r="AH242" i="14"/>
  <c r="AJ242" i="18"/>
  <c r="S225" i="14"/>
  <c r="AE225" i="18"/>
  <c r="Y209" i="14"/>
  <c r="Y209" i="18"/>
  <c r="R136" i="14"/>
  <c r="Q136" i="18"/>
  <c r="F116" i="14"/>
  <c r="F116" i="18"/>
  <c r="T60" i="14"/>
  <c r="AO60" i="18"/>
  <c r="AC39" i="18"/>
  <c r="L39" i="11" s="1"/>
  <c r="AD39" i="18"/>
  <c r="M39" i="11" s="1"/>
  <c r="V37" i="14"/>
  <c r="R37" i="18"/>
  <c r="R290" i="14"/>
  <c r="Q290" i="18"/>
  <c r="K277" i="14"/>
  <c r="K277" i="18"/>
  <c r="R241" i="14"/>
  <c r="Q241" i="18"/>
  <c r="K218" i="14"/>
  <c r="M218" i="14" s="1"/>
  <c r="K218" i="18"/>
  <c r="P164" i="14"/>
  <c r="P164" i="18"/>
  <c r="Q210" i="14"/>
  <c r="AN210" i="18"/>
  <c r="AG129" i="10"/>
  <c r="BL181" i="9"/>
  <c r="AG182" i="10" s="1"/>
  <c r="AF59" i="14"/>
  <c r="T59" i="18"/>
  <c r="X41" i="14"/>
  <c r="S41" i="18"/>
  <c r="AI30" i="14"/>
  <c r="AB30" i="18"/>
  <c r="AM25" i="18"/>
  <c r="O25" i="11" s="1"/>
  <c r="AX18" i="9"/>
  <c r="T19" i="10" s="1"/>
  <c r="Y290" i="14"/>
  <c r="Y290" i="18"/>
  <c r="L248" i="14"/>
  <c r="L248" i="18"/>
  <c r="F218" i="14"/>
  <c r="F218" i="18"/>
  <c r="X154" i="14"/>
  <c r="S154" i="18"/>
  <c r="W197" i="14"/>
  <c r="AP197" i="18"/>
  <c r="AR197" i="18" s="1"/>
  <c r="Q197" i="11" s="1"/>
  <c r="L58" i="14"/>
  <c r="L58" i="18"/>
  <c r="M58" i="18" s="1"/>
  <c r="G58" i="11" s="1"/>
  <c r="AD83" i="14"/>
  <c r="AI83" i="18"/>
  <c r="AL83" i="18" s="1"/>
  <c r="N83" i="11" s="1"/>
  <c r="M97" i="14"/>
  <c r="N97" i="14"/>
  <c r="O97" i="14" s="1"/>
  <c r="W364" i="14"/>
  <c r="AP364" i="18"/>
  <c r="Z353" i="14"/>
  <c r="AG353" i="18"/>
  <c r="Y333" i="14"/>
  <c r="Y333" i="18"/>
  <c r="W285" i="14"/>
  <c r="AP285" i="18"/>
  <c r="Q317" i="14"/>
  <c r="AN317" i="18"/>
  <c r="W265" i="14"/>
  <c r="AP265" i="18"/>
  <c r="P241" i="14"/>
  <c r="P241" i="18"/>
  <c r="N145" i="14"/>
  <c r="M145" i="14"/>
  <c r="AL140" i="18"/>
  <c r="N140" i="11" s="1"/>
  <c r="AM140" i="18"/>
  <c r="O140" i="11" s="1"/>
  <c r="AI183" i="14"/>
  <c r="AB183" i="18"/>
  <c r="P59" i="14"/>
  <c r="P59" i="18"/>
  <c r="G46" i="14"/>
  <c r="G46" i="18"/>
  <c r="AE101" i="14"/>
  <c r="Z101" i="18"/>
  <c r="P358" i="14"/>
  <c r="P358" i="18"/>
  <c r="M248" i="14"/>
  <c r="N248" i="14"/>
  <c r="O248" i="14" s="1"/>
  <c r="P60" i="14"/>
  <c r="P60" i="18"/>
  <c r="L28" i="14"/>
  <c r="M28" i="14" s="1"/>
  <c r="L28" i="18"/>
  <c r="AC299" i="14"/>
  <c r="W299" i="18"/>
  <c r="AJ329" i="14"/>
  <c r="AK329" i="18"/>
  <c r="AL196" i="18"/>
  <c r="N196" i="11" s="1"/>
  <c r="AM196" i="18"/>
  <c r="O196" i="11" s="1"/>
  <c r="S188" i="14"/>
  <c r="AE188" i="18"/>
  <c r="M9" i="14"/>
  <c r="N9" i="14"/>
  <c r="O9" i="14" s="1"/>
  <c r="AC43" i="18"/>
  <c r="L43" i="11" s="1"/>
  <c r="AD43" i="18"/>
  <c r="M43" i="11" s="1"/>
  <c r="BL113" i="9"/>
  <c r="AG114" i="10" s="1"/>
  <c r="AQ283" i="18"/>
  <c r="P283" i="11" s="1"/>
  <c r="AR283" i="18"/>
  <c r="Q283" i="11" s="1"/>
  <c r="M318" i="14"/>
  <c r="O318" i="14" s="1"/>
  <c r="AC267" i="18"/>
  <c r="L267" i="11" s="1"/>
  <c r="AD267" i="18"/>
  <c r="M267" i="11" s="1"/>
  <c r="U261" i="18"/>
  <c r="J261" i="11" s="1"/>
  <c r="V261" i="18"/>
  <c r="K261" i="11" s="1"/>
  <c r="N205" i="18"/>
  <c r="BH187" i="9"/>
  <c r="AC188" i="10" s="1"/>
  <c r="U102" i="18"/>
  <c r="J102" i="11" s="1"/>
  <c r="V102" i="18"/>
  <c r="K102" i="11" s="1"/>
  <c r="W32" i="14"/>
  <c r="AP32" i="18"/>
  <c r="U195" i="18"/>
  <c r="J195" i="11" s="1"/>
  <c r="V195" i="18"/>
  <c r="K195" i="11" s="1"/>
  <c r="G341" i="14"/>
  <c r="G341" i="18"/>
  <c r="Y304" i="14"/>
  <c r="Y304" i="18"/>
  <c r="AH277" i="14"/>
  <c r="AJ277" i="18"/>
  <c r="AE338" i="14"/>
  <c r="Z338" i="18"/>
  <c r="AF332" i="14"/>
  <c r="T332" i="18"/>
  <c r="T353" i="10"/>
  <c r="AX368" i="9"/>
  <c r="T369" i="10" s="1"/>
  <c r="AE296" i="14"/>
  <c r="Z296" i="18"/>
  <c r="O264" i="10"/>
  <c r="AS311" i="9"/>
  <c r="O312" i="10" s="1"/>
  <c r="R240" i="14"/>
  <c r="Q240" i="18"/>
  <c r="Z175" i="14"/>
  <c r="AG175" i="18"/>
  <c r="N151" i="18"/>
  <c r="AG147" i="14"/>
  <c r="AA147" i="18"/>
  <c r="Z135" i="14"/>
  <c r="AG135" i="18"/>
  <c r="T129" i="10"/>
  <c r="AX181" i="9"/>
  <c r="T182" i="10" s="1"/>
  <c r="H113" i="14"/>
  <c r="H113" i="18"/>
  <c r="J37" i="18"/>
  <c r="J37" i="14"/>
  <c r="M37" i="10"/>
  <c r="E37" i="11" s="1"/>
  <c r="Y76" i="14"/>
  <c r="Y76" i="18"/>
  <c r="S218" i="14"/>
  <c r="AE218" i="18"/>
  <c r="L172" i="14"/>
  <c r="L172" i="18"/>
  <c r="AC163" i="18"/>
  <c r="L163" i="11" s="1"/>
  <c r="AD163" i="18"/>
  <c r="M163" i="11" s="1"/>
  <c r="R59" i="14"/>
  <c r="Q59" i="18"/>
  <c r="AA85" i="14"/>
  <c r="X85" i="18"/>
  <c r="P80" i="14"/>
  <c r="P80" i="18"/>
  <c r="Y332" i="14"/>
  <c r="Y332" i="18"/>
  <c r="AE278" i="14"/>
  <c r="Z278" i="18"/>
  <c r="N254" i="18"/>
  <c r="M254" i="18"/>
  <c r="G254" i="11" s="1"/>
  <c r="Y225" i="14"/>
  <c r="Y225" i="18"/>
  <c r="M179" i="18"/>
  <c r="G179" i="11" s="1"/>
  <c r="N179" i="18"/>
  <c r="AD146" i="14"/>
  <c r="AI146" i="18"/>
  <c r="X186" i="14"/>
  <c r="S186" i="18"/>
  <c r="V186" i="18" s="1"/>
  <c r="K186" i="11" s="1"/>
  <c r="AB188" i="14"/>
  <c r="AH188" i="18"/>
  <c r="W65" i="14"/>
  <c r="AP65" i="18"/>
  <c r="T54" i="14"/>
  <c r="AO54" i="18"/>
  <c r="AE106" i="14"/>
  <c r="Z106" i="18"/>
  <c r="Y27" i="14"/>
  <c r="Y27" i="18"/>
  <c r="K20" i="10"/>
  <c r="BB72" i="9"/>
  <c r="K73" i="10" s="1"/>
  <c r="X364" i="14"/>
  <c r="S364" i="18"/>
  <c r="Y307" i="14"/>
  <c r="Y307" i="18"/>
  <c r="X278" i="14"/>
  <c r="S278" i="18"/>
  <c r="Y258" i="14"/>
  <c r="Y258" i="18"/>
  <c r="X225" i="14"/>
  <c r="S225" i="18"/>
  <c r="X158" i="14"/>
  <c r="S158" i="18"/>
  <c r="U158" i="18" s="1"/>
  <c r="J158" i="11" s="1"/>
  <c r="Y203" i="14"/>
  <c r="Y203" i="18"/>
  <c r="AD67" i="14"/>
  <c r="AI67" i="18"/>
  <c r="AC83" i="14"/>
  <c r="W83" i="18"/>
  <c r="W99" i="14"/>
  <c r="AP99" i="18"/>
  <c r="L307" i="14"/>
  <c r="L307" i="18"/>
  <c r="I312" i="14"/>
  <c r="I312" i="18"/>
  <c r="AI115" i="14"/>
  <c r="AB115" i="18"/>
  <c r="R37" i="14"/>
  <c r="Q37" i="18"/>
  <c r="W100" i="14"/>
  <c r="AP100" i="18"/>
  <c r="AQ281" i="18"/>
  <c r="P281" i="11" s="1"/>
  <c r="AR281" i="18"/>
  <c r="Q281" i="11" s="1"/>
  <c r="AC149" i="14"/>
  <c r="W149" i="18"/>
  <c r="U31" i="18"/>
  <c r="J31" i="11" s="1"/>
  <c r="V31" i="18"/>
  <c r="K31" i="11" s="1"/>
  <c r="AC74" i="10"/>
  <c r="BH85" i="9"/>
  <c r="AC86" i="10" s="1"/>
  <c r="AC190" i="18"/>
  <c r="L190" i="11" s="1"/>
  <c r="AD190" i="18"/>
  <c r="M190" i="11" s="1"/>
  <c r="AC92" i="14"/>
  <c r="W92" i="18"/>
  <c r="N259" i="14"/>
  <c r="N108" i="18"/>
  <c r="M108" i="18"/>
  <c r="G108" i="11" s="1"/>
  <c r="T291" i="14"/>
  <c r="AO291" i="18"/>
  <c r="AE330" i="14"/>
  <c r="Z330" i="18"/>
  <c r="Z277" i="14"/>
  <c r="AG277" i="18"/>
  <c r="AG307" i="14"/>
  <c r="AA307" i="18"/>
  <c r="T299" i="14"/>
  <c r="AO299" i="18"/>
  <c r="U352" i="14"/>
  <c r="AF352" i="18"/>
  <c r="AE247" i="14"/>
  <c r="Z247" i="18"/>
  <c r="F173" i="14"/>
  <c r="F173" i="18"/>
  <c r="G211" i="14"/>
  <c r="G211" i="18"/>
  <c r="AC207" i="18"/>
  <c r="L207" i="11" s="1"/>
  <c r="AD207" i="18"/>
  <c r="M207" i="11" s="1"/>
  <c r="H138" i="14"/>
  <c r="H138" i="18"/>
  <c r="AF83" i="14"/>
  <c r="T83" i="18"/>
  <c r="AJ32" i="14"/>
  <c r="AK32" i="18"/>
  <c r="Q76" i="14"/>
  <c r="AN76" i="18"/>
  <c r="Y129" i="10"/>
  <c r="BD181" i="9"/>
  <c r="Y182" i="10" s="1"/>
  <c r="AC48" i="18"/>
  <c r="L48" i="11" s="1"/>
  <c r="AD48" i="18"/>
  <c r="M48" i="11" s="1"/>
  <c r="U85" i="14"/>
  <c r="AF85" i="18"/>
  <c r="AC34" i="18"/>
  <c r="L34" i="11" s="1"/>
  <c r="AD34" i="18"/>
  <c r="M34" i="11" s="1"/>
  <c r="U30" i="14"/>
  <c r="AF30" i="18"/>
  <c r="AC21" i="18"/>
  <c r="L21" i="11" s="1"/>
  <c r="AD21" i="18"/>
  <c r="M21" i="11" s="1"/>
  <c r="AC6" i="18"/>
  <c r="L6" i="11" s="1"/>
  <c r="AD6" i="18"/>
  <c r="M6" i="11" s="1"/>
  <c r="Q332" i="14"/>
  <c r="AN332" i="18"/>
  <c r="AE276" i="14"/>
  <c r="Z276" i="18"/>
  <c r="R258" i="14"/>
  <c r="Q258" i="18"/>
  <c r="F175" i="14"/>
  <c r="F175" i="18"/>
  <c r="AE202" i="14"/>
  <c r="Z202" i="18"/>
  <c r="W115" i="14"/>
  <c r="AP115" i="18"/>
  <c r="AH62" i="14"/>
  <c r="AJ62" i="18"/>
  <c r="AE51" i="14"/>
  <c r="Z51" i="18"/>
  <c r="AE341" i="14"/>
  <c r="Z341" i="18"/>
  <c r="AG352" i="14"/>
  <c r="AA352" i="18"/>
  <c r="AE242" i="14"/>
  <c r="Z242" i="18"/>
  <c r="M180" i="14"/>
  <c r="N180" i="14"/>
  <c r="O180" i="14" s="1"/>
  <c r="V128" i="14"/>
  <c r="R128" i="18"/>
  <c r="Q101" i="14"/>
  <c r="AN101" i="18"/>
  <c r="AQ18" i="18"/>
  <c r="P18" i="11" s="1"/>
  <c r="AR18" i="18"/>
  <c r="Q18" i="11" s="1"/>
  <c r="K353" i="14"/>
  <c r="K353" i="18"/>
  <c r="AD307" i="14"/>
  <c r="AI307" i="18"/>
  <c r="AL321" i="18"/>
  <c r="N321" i="11" s="1"/>
  <c r="AM321" i="18"/>
  <c r="O321" i="11" s="1"/>
  <c r="AL215" i="18"/>
  <c r="N215" i="11" s="1"/>
  <c r="AM215" i="18"/>
  <c r="O215" i="11" s="1"/>
  <c r="AD203" i="14"/>
  <c r="AI203" i="18"/>
  <c r="F74" i="10"/>
  <c r="AM85" i="9"/>
  <c r="F86" i="10" s="1"/>
  <c r="AL362" i="18"/>
  <c r="N362" i="11" s="1"/>
  <c r="AM362" i="18"/>
  <c r="O362" i="11" s="1"/>
  <c r="AQ351" i="18"/>
  <c r="P351" i="11" s="1"/>
  <c r="AR351" i="18"/>
  <c r="Q351" i="11" s="1"/>
  <c r="AO311" i="9"/>
  <c r="H312" i="10" s="1"/>
  <c r="AQ252" i="18"/>
  <c r="P252" i="11" s="1"/>
  <c r="AR252" i="18"/>
  <c r="Q252" i="11" s="1"/>
  <c r="AQ140" i="18"/>
  <c r="P140" i="11" s="1"/>
  <c r="AR140" i="18"/>
  <c r="Q140" i="11" s="1"/>
  <c r="BM113" i="9"/>
  <c r="AH114" i="10" s="1"/>
  <c r="BA187" i="9"/>
  <c r="W188" i="10" s="1"/>
  <c r="G332" i="14"/>
  <c r="G332" i="18"/>
  <c r="AE347" i="14"/>
  <c r="Z347" i="18"/>
  <c r="BN368" i="9"/>
  <c r="L369" i="10" s="1"/>
  <c r="L353" i="10"/>
  <c r="P304" i="14"/>
  <c r="P304" i="18"/>
  <c r="Z299" i="14"/>
  <c r="AG299" i="18"/>
  <c r="AE288" i="14"/>
  <c r="Z288" i="18"/>
  <c r="Q217" i="10"/>
  <c r="AU262" i="9"/>
  <c r="Q263" i="10" s="1"/>
  <c r="Z159" i="14"/>
  <c r="AG159" i="18"/>
  <c r="V199" i="18"/>
  <c r="K199" i="11" s="1"/>
  <c r="L183" i="10"/>
  <c r="BN187" i="9"/>
  <c r="L188" i="10" s="1"/>
  <c r="V56" i="18"/>
  <c r="K56" i="11" s="1"/>
  <c r="Z36" i="14"/>
  <c r="AG36" i="18"/>
  <c r="R26" i="14"/>
  <c r="Q26" i="18"/>
  <c r="Z74" i="10"/>
  <c r="BE85" i="9"/>
  <c r="Z86" i="10" s="1"/>
  <c r="X296" i="14"/>
  <c r="S296" i="18"/>
  <c r="AG258" i="14"/>
  <c r="AA258" i="18"/>
  <c r="AF249" i="14"/>
  <c r="T249" i="18"/>
  <c r="AG212" i="14"/>
  <c r="AA212" i="18"/>
  <c r="AF148" i="14"/>
  <c r="T148" i="18"/>
  <c r="M121" i="14"/>
  <c r="N121" i="14"/>
  <c r="M345" i="14"/>
  <c r="N345" i="14"/>
  <c r="P305" i="14"/>
  <c r="P305" i="18"/>
  <c r="M295" i="14"/>
  <c r="N295" i="14"/>
  <c r="O295" i="14" s="1"/>
  <c r="W217" i="10"/>
  <c r="BA262" i="9"/>
  <c r="W263" i="10" s="1"/>
  <c r="R204" i="14"/>
  <c r="Q204" i="18"/>
  <c r="P131" i="14"/>
  <c r="P131" i="18"/>
  <c r="AL69" i="18"/>
  <c r="N69" i="11" s="1"/>
  <c r="AM69" i="18"/>
  <c r="O69" i="11" s="1"/>
  <c r="AF36" i="14"/>
  <c r="T36" i="18"/>
  <c r="AH12" i="14"/>
  <c r="AJ12" i="18"/>
  <c r="AL309" i="18"/>
  <c r="N309" i="11" s="1"/>
  <c r="AM309" i="18"/>
  <c r="O309" i="11" s="1"/>
  <c r="Q277" i="14"/>
  <c r="AN277" i="18"/>
  <c r="Y242" i="14"/>
  <c r="Y242" i="18"/>
  <c r="X148" i="14"/>
  <c r="S148" i="18"/>
  <c r="Y135" i="14"/>
  <c r="Y135" i="18"/>
  <c r="G54" i="14"/>
  <c r="G54" i="18"/>
  <c r="AE36" i="14"/>
  <c r="Z36" i="18"/>
  <c r="AI312" i="14"/>
  <c r="AB312" i="18"/>
  <c r="AD212" i="14"/>
  <c r="AI212" i="18"/>
  <c r="AH188" i="14"/>
  <c r="AJ188" i="18"/>
  <c r="AD52" i="14"/>
  <c r="AI52" i="18"/>
  <c r="AF38" i="14"/>
  <c r="T38" i="18"/>
  <c r="AC307" i="14"/>
  <c r="W307" i="18"/>
  <c r="U243" i="18"/>
  <c r="J243" i="11" s="1"/>
  <c r="V243" i="18"/>
  <c r="K243" i="11" s="1"/>
  <c r="AL199" i="18"/>
  <c r="N199" i="11" s="1"/>
  <c r="AM199" i="18"/>
  <c r="O199" i="11" s="1"/>
  <c r="O129" i="10"/>
  <c r="AS181" i="9"/>
  <c r="O182" i="10" s="1"/>
  <c r="J81" i="18"/>
  <c r="M81" i="10"/>
  <c r="E81" i="11" s="1"/>
  <c r="J81" i="14"/>
  <c r="AI263" i="14"/>
  <c r="AB263" i="18"/>
  <c r="P62" i="14"/>
  <c r="P62" i="18"/>
  <c r="H18" i="11"/>
  <c r="O18" i="18"/>
  <c r="I18" i="11" s="1"/>
  <c r="AC11" i="18"/>
  <c r="L11" i="11" s="1"/>
  <c r="AD11" i="18"/>
  <c r="M11" i="11" s="1"/>
  <c r="N350" i="14"/>
  <c r="O350" i="14" s="1"/>
  <c r="AC343" i="18"/>
  <c r="L343" i="11" s="1"/>
  <c r="AD343" i="18"/>
  <c r="M343" i="11" s="1"/>
  <c r="U336" i="18"/>
  <c r="J336" i="11" s="1"/>
  <c r="V336" i="18"/>
  <c r="K336" i="11" s="1"/>
  <c r="AC293" i="18"/>
  <c r="L293" i="11" s="1"/>
  <c r="AD293" i="18"/>
  <c r="M293" i="11" s="1"/>
  <c r="U286" i="18"/>
  <c r="J286" i="11" s="1"/>
  <c r="V286" i="18"/>
  <c r="K286" i="11" s="1"/>
  <c r="AV328" i="9"/>
  <c r="R329" i="10" s="1"/>
  <c r="N243" i="18"/>
  <c r="AO262" i="9"/>
  <c r="H263" i="10" s="1"/>
  <c r="AQ208" i="18"/>
  <c r="P208" i="11" s="1"/>
  <c r="AR208" i="18"/>
  <c r="Q208" i="11" s="1"/>
  <c r="AC194" i="18"/>
  <c r="L194" i="11" s="1"/>
  <c r="AD194" i="18"/>
  <c r="M194" i="11" s="1"/>
  <c r="U192" i="18"/>
  <c r="J192" i="11" s="1"/>
  <c r="V192" i="18"/>
  <c r="K192" i="11" s="1"/>
  <c r="U39" i="18"/>
  <c r="J39" i="11" s="1"/>
  <c r="V39" i="18"/>
  <c r="K39" i="11" s="1"/>
  <c r="AL24" i="18"/>
  <c r="N24" i="11" s="1"/>
  <c r="T20" i="14"/>
  <c r="AO20" i="18"/>
  <c r="BF18" i="9"/>
  <c r="BB328" i="9"/>
  <c r="K329" i="10" s="1"/>
  <c r="AQ247" i="18"/>
  <c r="P247" i="11" s="1"/>
  <c r="AR247" i="18"/>
  <c r="Q247" i="11" s="1"/>
  <c r="AR146" i="18"/>
  <c r="Q146" i="11" s="1"/>
  <c r="Y346" i="14"/>
  <c r="Y346" i="18"/>
  <c r="AC346" i="18" s="1"/>
  <c r="L346" i="11" s="1"/>
  <c r="K212" i="14"/>
  <c r="K212" i="18"/>
  <c r="N212" i="18" s="1"/>
  <c r="Y174" i="14"/>
  <c r="Y174" i="18"/>
  <c r="AQ17" i="18"/>
  <c r="P17" i="11" s="1"/>
  <c r="AR17" i="18"/>
  <c r="Q17" i="11" s="1"/>
  <c r="L84" i="14"/>
  <c r="L84" i="18"/>
  <c r="AH264" i="14"/>
  <c r="AJ264" i="18"/>
  <c r="N17" i="18"/>
  <c r="M17" i="18"/>
  <c r="G17" i="11" s="1"/>
  <c r="AQ310" i="18"/>
  <c r="P310" i="11" s="1"/>
  <c r="AR310" i="18"/>
  <c r="Q310" i="11" s="1"/>
  <c r="U87" i="14"/>
  <c r="AF87" i="18"/>
  <c r="S325" i="14"/>
  <c r="AE325" i="18"/>
  <c r="AC311" i="18"/>
  <c r="L311" i="11" s="1"/>
  <c r="AD311" i="18"/>
  <c r="M311" i="11" s="1"/>
  <c r="AH129" i="10"/>
  <c r="BM181" i="9"/>
  <c r="AH182" i="10" s="1"/>
  <c r="AF16" i="14"/>
  <c r="T16" i="18"/>
  <c r="L164" i="14"/>
  <c r="L164" i="18"/>
  <c r="M164" i="18" s="1"/>
  <c r="G164" i="11" s="1"/>
  <c r="Z46" i="14"/>
  <c r="AG46" i="18"/>
  <c r="AL244" i="18"/>
  <c r="N244" i="11" s="1"/>
  <c r="AM244" i="18"/>
  <c r="O244" i="11" s="1"/>
  <c r="S62" i="14"/>
  <c r="AE62" i="18"/>
  <c r="AL130" i="18"/>
  <c r="N130" i="11" s="1"/>
  <c r="AM130" i="18"/>
  <c r="O130" i="11" s="1"/>
  <c r="S19" i="14"/>
  <c r="AE19" i="18"/>
  <c r="AC291" i="14"/>
  <c r="W291" i="18"/>
  <c r="N20" i="10"/>
  <c r="AR72" i="9"/>
  <c r="N73" i="10" s="1"/>
  <c r="M84" i="10"/>
  <c r="E84" i="11" s="1"/>
  <c r="O88" i="18"/>
  <c r="I88" i="11" s="1"/>
  <c r="G88" i="11"/>
  <c r="R348" i="14"/>
  <c r="Q348" i="18"/>
  <c r="M237" i="14"/>
  <c r="N237" i="14"/>
  <c r="U17" i="18"/>
  <c r="J17" i="11" s="1"/>
  <c r="V17" i="18"/>
  <c r="K17" i="11" s="1"/>
  <c r="AQ318" i="18"/>
  <c r="P318" i="11" s="1"/>
  <c r="AR318" i="18"/>
  <c r="Q318" i="11" s="1"/>
  <c r="F54" i="14"/>
  <c r="F54" i="18"/>
  <c r="AQ320" i="18"/>
  <c r="P320" i="11" s="1"/>
  <c r="AR320" i="18"/>
  <c r="Q320" i="11" s="1"/>
  <c r="K188" i="14"/>
  <c r="K188" i="18"/>
  <c r="I114" i="14"/>
  <c r="I114" i="18"/>
  <c r="U152" i="18"/>
  <c r="J152" i="11" s="1"/>
  <c r="V152" i="18"/>
  <c r="K152" i="11" s="1"/>
  <c r="T357" i="14"/>
  <c r="AO357" i="18"/>
  <c r="AQ357" i="18" s="1"/>
  <c r="P357" i="11" s="1"/>
  <c r="Y339" i="14"/>
  <c r="Y339" i="18"/>
  <c r="Q156" i="14"/>
  <c r="AN156" i="18"/>
  <c r="K27" i="14"/>
  <c r="K27" i="18"/>
  <c r="M130" i="18"/>
  <c r="G130" i="11" s="1"/>
  <c r="N130" i="18"/>
  <c r="N33" i="14"/>
  <c r="M33" i="14"/>
  <c r="N75" i="18"/>
  <c r="M75" i="18"/>
  <c r="G75" i="11" s="1"/>
  <c r="M273" i="14"/>
  <c r="N273" i="14"/>
  <c r="Q59" i="14"/>
  <c r="AN59" i="18"/>
  <c r="L304" i="14"/>
  <c r="M304" i="14" s="1"/>
  <c r="L304" i="18"/>
  <c r="H317" i="14"/>
  <c r="H317" i="18"/>
  <c r="K314" i="14"/>
  <c r="K314" i="18"/>
  <c r="AF100" i="14"/>
  <c r="T100" i="18"/>
  <c r="AE148" i="14"/>
  <c r="Z148" i="18"/>
  <c r="Y167" i="14"/>
  <c r="Y167" i="18"/>
  <c r="J22" i="18"/>
  <c r="J22" i="14"/>
  <c r="M22" i="10"/>
  <c r="E22" i="11" s="1"/>
  <c r="AQ130" i="18"/>
  <c r="P130" i="11" s="1"/>
  <c r="AR130" i="18"/>
  <c r="Q130" i="11" s="1"/>
  <c r="AC206" i="18"/>
  <c r="L206" i="11" s="1"/>
  <c r="AD206" i="18"/>
  <c r="M206" i="11" s="1"/>
  <c r="M45" i="18"/>
  <c r="G45" i="11" s="1"/>
  <c r="N45" i="18"/>
  <c r="Y288" i="14"/>
  <c r="Y288" i="18"/>
  <c r="AC322" i="18"/>
  <c r="L322" i="11" s="1"/>
  <c r="AD322" i="18"/>
  <c r="M322" i="11" s="1"/>
  <c r="S159" i="14"/>
  <c r="AE159" i="18"/>
  <c r="AA37" i="14"/>
  <c r="X37" i="18"/>
  <c r="F277" i="14"/>
  <c r="F277" i="18"/>
  <c r="Q112" i="14"/>
  <c r="AN112" i="18"/>
  <c r="W16" i="14"/>
  <c r="AP16" i="18"/>
  <c r="AL310" i="18"/>
  <c r="N310" i="11" s="1"/>
  <c r="AM310" i="18"/>
  <c r="O310" i="11" s="1"/>
  <c r="AQ319" i="18"/>
  <c r="P319" i="11" s="1"/>
  <c r="AR319" i="18"/>
  <c r="Q319" i="11" s="1"/>
  <c r="P118" i="14"/>
  <c r="P118" i="18"/>
  <c r="L129" i="10"/>
  <c r="BN181" i="9"/>
  <c r="L182" i="10" s="1"/>
  <c r="Z313" i="14"/>
  <c r="AG313" i="18"/>
  <c r="H141" i="11"/>
  <c r="O141" i="18"/>
  <c r="I141" i="11" s="1"/>
  <c r="U47" i="18"/>
  <c r="J47" i="11" s="1"/>
  <c r="V47" i="18"/>
  <c r="K47" i="11" s="1"/>
  <c r="AF224" i="14"/>
  <c r="T224" i="18"/>
  <c r="G314" i="14"/>
  <c r="G314" i="18"/>
  <c r="M170" i="18"/>
  <c r="G170" i="11" s="1"/>
  <c r="N170" i="18"/>
  <c r="M192" i="18"/>
  <c r="N192" i="18"/>
  <c r="H192" i="11" s="1"/>
  <c r="AF307" i="14"/>
  <c r="T307" i="18"/>
  <c r="L116" i="14"/>
  <c r="L116" i="18"/>
  <c r="N116" i="18" s="1"/>
  <c r="X313" i="14"/>
  <c r="S313" i="18"/>
  <c r="N217" i="10"/>
  <c r="AR262" i="9"/>
  <c r="N263" i="10" s="1"/>
  <c r="G129" i="10"/>
  <c r="AN181" i="9"/>
  <c r="G182" i="10" s="1"/>
  <c r="H300" i="11"/>
  <c r="O300" i="18"/>
  <c r="I300" i="11" s="1"/>
  <c r="AF339" i="14"/>
  <c r="T339" i="18"/>
  <c r="K357" i="14"/>
  <c r="K357" i="18"/>
  <c r="Q255" i="14"/>
  <c r="AN255" i="18"/>
  <c r="G148" i="14"/>
  <c r="G148" i="18"/>
  <c r="AD123" i="14"/>
  <c r="AI123" i="18"/>
  <c r="AL123" i="18" s="1"/>
  <c r="N123" i="11" s="1"/>
  <c r="AE26" i="14"/>
  <c r="Z26" i="18"/>
  <c r="Y202" i="14"/>
  <c r="Y202" i="18"/>
  <c r="R60" i="14"/>
  <c r="Q60" i="18"/>
  <c r="AC22" i="14"/>
  <c r="W22" i="18"/>
  <c r="P326" i="14"/>
  <c r="P326" i="18"/>
  <c r="X258" i="14"/>
  <c r="S258" i="18"/>
  <c r="AA115" i="14"/>
  <c r="X115" i="18"/>
  <c r="O251" i="14"/>
  <c r="L217" i="14"/>
  <c r="L217" i="18"/>
  <c r="H252" i="11"/>
  <c r="R134" i="14"/>
  <c r="Q134" i="18"/>
  <c r="R349" i="14"/>
  <c r="Q349" i="18"/>
  <c r="L324" i="14"/>
  <c r="N324" i="14" s="1"/>
  <c r="L324" i="18"/>
  <c r="R36" i="14"/>
  <c r="Q36" i="18"/>
  <c r="AQ336" i="18"/>
  <c r="P336" i="11" s="1"/>
  <c r="AR336" i="18"/>
  <c r="Q336" i="11" s="1"/>
  <c r="U282" i="18"/>
  <c r="J282" i="11" s="1"/>
  <c r="V282" i="18"/>
  <c r="K282" i="11" s="1"/>
  <c r="AC129" i="14"/>
  <c r="W129" i="18"/>
  <c r="T358" i="14"/>
  <c r="AO358" i="18"/>
  <c r="AG341" i="14"/>
  <c r="AA341" i="18"/>
  <c r="H84" i="14"/>
  <c r="H84" i="18"/>
  <c r="K299" i="14"/>
  <c r="K299" i="18"/>
  <c r="M299" i="18" s="1"/>
  <c r="G299" i="11" s="1"/>
  <c r="AC171" i="18"/>
  <c r="L171" i="11" s="1"/>
  <c r="AD171" i="18"/>
  <c r="M171" i="11" s="1"/>
  <c r="N283" i="18"/>
  <c r="M283" i="18"/>
  <c r="G283" i="11" s="1"/>
  <c r="AL293" i="18"/>
  <c r="N293" i="11" s="1"/>
  <c r="AM293" i="18"/>
  <c r="O293" i="11" s="1"/>
  <c r="AI352" i="14"/>
  <c r="AB352" i="18"/>
  <c r="S348" i="14"/>
  <c r="AE348" i="18"/>
  <c r="P274" i="14"/>
  <c r="P274" i="18"/>
  <c r="P133" i="14"/>
  <c r="P133" i="18"/>
  <c r="Y66" i="14"/>
  <c r="Y66" i="18"/>
  <c r="Y26" i="14"/>
  <c r="Y26" i="18"/>
  <c r="N337" i="18"/>
  <c r="M337" i="18"/>
  <c r="G337" i="11" s="1"/>
  <c r="AC313" i="10"/>
  <c r="BH328" i="9"/>
  <c r="AC329" i="10" s="1"/>
  <c r="F204" i="14"/>
  <c r="F204" i="18"/>
  <c r="X116" i="14"/>
  <c r="S116" i="18"/>
  <c r="AH46" i="14"/>
  <c r="AJ46" i="18"/>
  <c r="P35" i="14"/>
  <c r="P35" i="18"/>
  <c r="AI19" i="14"/>
  <c r="AB19" i="18"/>
  <c r="X332" i="14"/>
  <c r="S332" i="18"/>
  <c r="X325" i="14"/>
  <c r="S325" i="18"/>
  <c r="X233" i="14"/>
  <c r="S233" i="18"/>
  <c r="P20" i="10"/>
  <c r="AT72" i="9"/>
  <c r="P73" i="10" s="1"/>
  <c r="AQ227" i="18"/>
  <c r="P227" i="11" s="1"/>
  <c r="AR227" i="18"/>
  <c r="Q227" i="11" s="1"/>
  <c r="X212" i="14"/>
  <c r="S212" i="18"/>
  <c r="X52" i="14"/>
  <c r="S52" i="18"/>
  <c r="AQ91" i="18"/>
  <c r="P91" i="11" s="1"/>
  <c r="AR91" i="18"/>
  <c r="Q91" i="11" s="1"/>
  <c r="AQ335" i="18"/>
  <c r="P335" i="11" s="1"/>
  <c r="AR335" i="18"/>
  <c r="Q335" i="11" s="1"/>
  <c r="Q330" i="14"/>
  <c r="AN330" i="18"/>
  <c r="AH352" i="14"/>
  <c r="AJ352" i="18"/>
  <c r="H341" i="14"/>
  <c r="H341" i="18"/>
  <c r="V196" i="18"/>
  <c r="K196" i="11" s="1"/>
  <c r="AC96" i="18"/>
  <c r="L96" i="11" s="1"/>
  <c r="AD96" i="18"/>
  <c r="M96" i="11" s="1"/>
  <c r="K291" i="14"/>
  <c r="N291" i="14" s="1"/>
  <c r="K291" i="18"/>
  <c r="N291" i="18" s="1"/>
  <c r="R174" i="14"/>
  <c r="Q174" i="18"/>
  <c r="R132" i="14"/>
  <c r="Q132" i="18"/>
  <c r="AG52" i="14"/>
  <c r="AA52" i="18"/>
  <c r="F307" i="14"/>
  <c r="F307" i="18"/>
  <c r="X265" i="14"/>
  <c r="S265" i="18"/>
  <c r="AD224" i="14"/>
  <c r="AI224" i="18"/>
  <c r="R159" i="14"/>
  <c r="Q159" i="18"/>
  <c r="AE134" i="14"/>
  <c r="Z134" i="18"/>
  <c r="F60" i="14"/>
  <c r="F60" i="18"/>
  <c r="AF113" i="14"/>
  <c r="T113" i="18"/>
  <c r="AI5" i="14"/>
  <c r="AB5" i="18"/>
  <c r="H369" i="14"/>
  <c r="H369" i="18"/>
  <c r="Q341" i="14"/>
  <c r="AN341" i="18"/>
  <c r="K352" i="14"/>
  <c r="K352" i="18"/>
  <c r="Q291" i="14"/>
  <c r="AN291" i="18"/>
  <c r="M284" i="10"/>
  <c r="E284" i="11" s="1"/>
  <c r="N313" i="10"/>
  <c r="AR328" i="9"/>
  <c r="N329" i="10" s="1"/>
  <c r="Q242" i="14"/>
  <c r="AN242" i="18"/>
  <c r="N164" i="18"/>
  <c r="AL214" i="18"/>
  <c r="N214" i="11" s="1"/>
  <c r="AM214" i="18"/>
  <c r="O214" i="11" s="1"/>
  <c r="U183" i="14"/>
  <c r="AF183" i="18"/>
  <c r="S85" i="14"/>
  <c r="AE85" i="18"/>
  <c r="P106" i="14"/>
  <c r="P106" i="18"/>
  <c r="G32" i="14"/>
  <c r="G32" i="18"/>
  <c r="AC8" i="18"/>
  <c r="L8" i="11" s="1"/>
  <c r="AD8" i="18"/>
  <c r="M8" i="11" s="1"/>
  <c r="S353" i="14"/>
  <c r="AE353" i="18"/>
  <c r="AF352" i="14"/>
  <c r="T352" i="18"/>
  <c r="AD291" i="14"/>
  <c r="AI291" i="18"/>
  <c r="P258" i="14"/>
  <c r="P258" i="18"/>
  <c r="W117" i="14"/>
  <c r="AP117" i="18"/>
  <c r="AF12" i="14"/>
  <c r="T12" i="18"/>
  <c r="V298" i="14"/>
  <c r="R298" i="18"/>
  <c r="U266" i="18"/>
  <c r="J266" i="11" s="1"/>
  <c r="V266" i="18"/>
  <c r="K266" i="11" s="1"/>
  <c r="AC212" i="14"/>
  <c r="W212" i="18"/>
  <c r="W101" i="14"/>
  <c r="AP101" i="18"/>
  <c r="AE12" i="14"/>
  <c r="Z12" i="18"/>
  <c r="M302" i="14"/>
  <c r="N302" i="14"/>
  <c r="U343" i="18"/>
  <c r="J343" i="11" s="1"/>
  <c r="V343" i="18"/>
  <c r="K343" i="11" s="1"/>
  <c r="AQ282" i="18"/>
  <c r="P282" i="11" s="1"/>
  <c r="AR282" i="18"/>
  <c r="Q282" i="11" s="1"/>
  <c r="U320" i="18"/>
  <c r="J320" i="11" s="1"/>
  <c r="V320" i="18"/>
  <c r="K320" i="11" s="1"/>
  <c r="F183" i="14"/>
  <c r="F183" i="18"/>
  <c r="M292" i="14"/>
  <c r="O292" i="14" s="1"/>
  <c r="AQ262" i="18"/>
  <c r="P262" i="11" s="1"/>
  <c r="AR262" i="18"/>
  <c r="Q262" i="11" s="1"/>
  <c r="AC236" i="18"/>
  <c r="L236" i="11" s="1"/>
  <c r="AD236" i="18"/>
  <c r="M236" i="11" s="1"/>
  <c r="U229" i="18"/>
  <c r="J229" i="11" s="1"/>
  <c r="V229" i="18"/>
  <c r="K229" i="11" s="1"/>
  <c r="O176" i="14"/>
  <c r="AC169" i="18"/>
  <c r="L169" i="11" s="1"/>
  <c r="AD169" i="18"/>
  <c r="M169" i="11" s="1"/>
  <c r="U162" i="18"/>
  <c r="J162" i="11" s="1"/>
  <c r="V162" i="18"/>
  <c r="K162" i="11" s="1"/>
  <c r="M190" i="18"/>
  <c r="G190" i="11" s="1"/>
  <c r="N190" i="18"/>
  <c r="G340" i="14"/>
  <c r="G340" i="18"/>
  <c r="K348" i="14"/>
  <c r="K348" i="18"/>
  <c r="AC368" i="18"/>
  <c r="L368" i="11" s="1"/>
  <c r="AD368" i="18"/>
  <c r="M368" i="11" s="1"/>
  <c r="AF355" i="14"/>
  <c r="T355" i="18"/>
  <c r="AC336" i="18"/>
  <c r="L336" i="11" s="1"/>
  <c r="AD336" i="18"/>
  <c r="M336" i="11" s="1"/>
  <c r="AC282" i="18"/>
  <c r="L282" i="11" s="1"/>
  <c r="AD282" i="18"/>
  <c r="M282" i="11" s="1"/>
  <c r="R340" i="14"/>
  <c r="Q340" i="18"/>
  <c r="Y231" i="14"/>
  <c r="Y231" i="18"/>
  <c r="T218" i="14"/>
  <c r="AO218" i="18"/>
  <c r="K174" i="14"/>
  <c r="K174" i="18"/>
  <c r="M174" i="18" s="1"/>
  <c r="G174" i="11" s="1"/>
  <c r="T212" i="14"/>
  <c r="AO212" i="18"/>
  <c r="V185" i="18"/>
  <c r="K185" i="11" s="1"/>
  <c r="AH126" i="14"/>
  <c r="AJ126" i="18"/>
  <c r="G106" i="14"/>
  <c r="G106" i="18"/>
  <c r="H28" i="14"/>
  <c r="H28" i="18"/>
  <c r="X21" i="14"/>
  <c r="S21" i="18"/>
  <c r="AB12" i="14"/>
  <c r="AH12" i="18"/>
  <c r="F249" i="14"/>
  <c r="F249" i="18"/>
  <c r="L239" i="14"/>
  <c r="L239" i="18"/>
  <c r="AC230" i="18"/>
  <c r="L230" i="11" s="1"/>
  <c r="AD230" i="18"/>
  <c r="M230" i="11" s="1"/>
  <c r="S138" i="14"/>
  <c r="AE138" i="18"/>
  <c r="F134" i="14"/>
  <c r="F134" i="18"/>
  <c r="F132" i="14"/>
  <c r="F132" i="18"/>
  <c r="Q66" i="14"/>
  <c r="AN66" i="18"/>
  <c r="Q50" i="14"/>
  <c r="AN50" i="18"/>
  <c r="Q83" i="14"/>
  <c r="AN83" i="18"/>
  <c r="Q35" i="14"/>
  <c r="AN35" i="18"/>
  <c r="Q26" i="14"/>
  <c r="AN26" i="18"/>
  <c r="U90" i="14"/>
  <c r="AF90" i="18"/>
  <c r="V15" i="18"/>
  <c r="K15" i="11" s="1"/>
  <c r="X331" i="14"/>
  <c r="S331" i="18"/>
  <c r="AE249" i="14"/>
  <c r="Z249" i="18"/>
  <c r="X224" i="14"/>
  <c r="S224" i="18"/>
  <c r="AF149" i="14"/>
  <c r="T149" i="18"/>
  <c r="AC145" i="14"/>
  <c r="W145" i="18"/>
  <c r="W133" i="14"/>
  <c r="AP133" i="18"/>
  <c r="J183" i="18"/>
  <c r="J183" i="14"/>
  <c r="M183" i="10"/>
  <c r="E183" i="11" s="1"/>
  <c r="X66" i="14"/>
  <c r="S66" i="18"/>
  <c r="AL53" i="18"/>
  <c r="N53" i="11" s="1"/>
  <c r="AM53" i="18"/>
  <c r="O53" i="11" s="1"/>
  <c r="X26" i="14"/>
  <c r="S26" i="18"/>
  <c r="L16" i="14"/>
  <c r="M16" i="14" s="1"/>
  <c r="L16" i="18"/>
  <c r="N16" i="18" s="1"/>
  <c r="AE349" i="14"/>
  <c r="Z349" i="18"/>
  <c r="L290" i="14"/>
  <c r="L290" i="18"/>
  <c r="V153" i="14"/>
  <c r="R153" i="18"/>
  <c r="X202" i="14"/>
  <c r="S202" i="18"/>
  <c r="P125" i="14"/>
  <c r="P125" i="18"/>
  <c r="AG46" i="14"/>
  <c r="AA46" i="18"/>
  <c r="Q36" i="14"/>
  <c r="AN36" i="18"/>
  <c r="J98" i="18"/>
  <c r="J98" i="14"/>
  <c r="M98" i="10"/>
  <c r="E98" i="11" s="1"/>
  <c r="L79" i="14"/>
  <c r="L79" i="18"/>
  <c r="N15" i="18"/>
  <c r="M15" i="18"/>
  <c r="G15" i="11" s="1"/>
  <c r="N339" i="14"/>
  <c r="M339" i="14"/>
  <c r="P218" i="14"/>
  <c r="P218" i="18"/>
  <c r="V146" i="14"/>
  <c r="R146" i="18"/>
  <c r="U115" i="14"/>
  <c r="AF115" i="18"/>
  <c r="F38" i="14"/>
  <c r="F38" i="18"/>
  <c r="AB365" i="14"/>
  <c r="AH365" i="18"/>
  <c r="J298" i="18"/>
  <c r="J298" i="14"/>
  <c r="M298" i="10"/>
  <c r="E298" i="11" s="1"/>
  <c r="AL287" i="18"/>
  <c r="N287" i="11" s="1"/>
  <c r="AM287" i="18"/>
  <c r="O287" i="11" s="1"/>
  <c r="AC242" i="14"/>
  <c r="W242" i="18"/>
  <c r="AQ142" i="18"/>
  <c r="P142" i="11" s="1"/>
  <c r="AR142" i="18"/>
  <c r="Q142" i="11" s="1"/>
  <c r="T128" i="14"/>
  <c r="AO128" i="18"/>
  <c r="W84" i="14"/>
  <c r="AP84" i="18"/>
  <c r="BI18" i="9"/>
  <c r="AD19" i="10" s="1"/>
  <c r="AC235" i="18"/>
  <c r="L235" i="11" s="1"/>
  <c r="AD235" i="18"/>
  <c r="M235" i="11" s="1"/>
  <c r="AA263" i="14"/>
  <c r="X263" i="18"/>
  <c r="AC141" i="18"/>
  <c r="L141" i="11" s="1"/>
  <c r="AD141" i="18"/>
  <c r="M141" i="11" s="1"/>
  <c r="AD30" i="14"/>
  <c r="AI30" i="18"/>
  <c r="AQ75" i="18"/>
  <c r="P75" i="11" s="1"/>
  <c r="AR75" i="18"/>
  <c r="Q75" i="11" s="1"/>
  <c r="AH217" i="14"/>
  <c r="AJ217" i="18"/>
  <c r="M127" i="14"/>
  <c r="N127" i="14"/>
  <c r="O127" i="14" s="1"/>
  <c r="AQ48" i="18"/>
  <c r="P48" i="11" s="1"/>
  <c r="AR48" i="18"/>
  <c r="Q48" i="11" s="1"/>
  <c r="R347" i="14"/>
  <c r="Q347" i="18"/>
  <c r="T365" i="14"/>
  <c r="AO365" i="18"/>
  <c r="G357" i="14"/>
  <c r="G357" i="18"/>
  <c r="G325" i="14"/>
  <c r="G325" i="18"/>
  <c r="K276" i="14"/>
  <c r="K276" i="18"/>
  <c r="AC302" i="18"/>
  <c r="L302" i="11" s="1"/>
  <c r="AD302" i="18"/>
  <c r="M302" i="11" s="1"/>
  <c r="AF340" i="14"/>
  <c r="T340" i="18"/>
  <c r="Q313" i="10"/>
  <c r="AU328" i="9"/>
  <c r="Q329" i="10" s="1"/>
  <c r="H236" i="11"/>
  <c r="O236" i="18"/>
  <c r="I236" i="11" s="1"/>
  <c r="Y223" i="14"/>
  <c r="Y223" i="18"/>
  <c r="N177" i="14"/>
  <c r="AF201" i="14"/>
  <c r="T201" i="18"/>
  <c r="V72" i="18"/>
  <c r="K72" i="11" s="1"/>
  <c r="AF111" i="14"/>
  <c r="T111" i="18"/>
  <c r="AJ37" i="14"/>
  <c r="AK37" i="18"/>
  <c r="AG27" i="14"/>
  <c r="AA27" i="18"/>
  <c r="AG79" i="14"/>
  <c r="AA79" i="18"/>
  <c r="R16" i="14"/>
  <c r="Q16" i="18"/>
  <c r="AD180" i="14"/>
  <c r="AI180" i="18"/>
  <c r="AL180" i="18" s="1"/>
  <c r="N180" i="11" s="1"/>
  <c r="M143" i="14"/>
  <c r="N143" i="14"/>
  <c r="L49" i="14"/>
  <c r="L49" i="18"/>
  <c r="M49" i="18" s="1"/>
  <c r="G49" i="11" s="1"/>
  <c r="S107" i="14"/>
  <c r="AE107" i="18"/>
  <c r="H20" i="10"/>
  <c r="AO72" i="9"/>
  <c r="H73" i="10" s="1"/>
  <c r="AE348" i="14"/>
  <c r="Z348" i="18"/>
  <c r="X324" i="14"/>
  <c r="S324" i="18"/>
  <c r="F138" i="14"/>
  <c r="F138" i="18"/>
  <c r="AD124" i="14"/>
  <c r="AI124" i="18"/>
  <c r="AL124" i="18" s="1"/>
  <c r="N124" i="11" s="1"/>
  <c r="AD50" i="14"/>
  <c r="AI50" i="18"/>
  <c r="AL50" i="18" s="1"/>
  <c r="N50" i="11" s="1"/>
  <c r="M103" i="14"/>
  <c r="N103" i="14"/>
  <c r="O103" i="14" s="1"/>
  <c r="AL31" i="18"/>
  <c r="N31" i="11" s="1"/>
  <c r="AM31" i="18"/>
  <c r="O31" i="11" s="1"/>
  <c r="AD16" i="14"/>
  <c r="AI16" i="18"/>
  <c r="AL16" i="18" s="1"/>
  <c r="N16" i="11" s="1"/>
  <c r="Y349" i="14"/>
  <c r="Y349" i="18"/>
  <c r="Y299" i="14"/>
  <c r="Y299" i="18"/>
  <c r="Y250" i="14"/>
  <c r="Y250" i="18"/>
  <c r="AD174" i="14"/>
  <c r="AI174" i="18"/>
  <c r="AE149" i="14"/>
  <c r="Z149" i="18"/>
  <c r="AD79" i="14"/>
  <c r="AI79" i="18"/>
  <c r="AH5" i="14"/>
  <c r="AJ5" i="18"/>
  <c r="L250" i="14"/>
  <c r="L250" i="18"/>
  <c r="AD60" i="14"/>
  <c r="AI60" i="18"/>
  <c r="AF85" i="14"/>
  <c r="T85" i="18"/>
  <c r="J329" i="18"/>
  <c r="J329" i="14"/>
  <c r="M329" i="10"/>
  <c r="E329" i="11" s="1"/>
  <c r="AQ220" i="18"/>
  <c r="P220" i="11" s="1"/>
  <c r="AR220" i="18"/>
  <c r="Q220" i="11" s="1"/>
  <c r="N126" i="14"/>
  <c r="AR13" i="18"/>
  <c r="Q13" i="11" s="1"/>
  <c r="R264" i="14"/>
  <c r="Q264" i="18"/>
  <c r="M61" i="14"/>
  <c r="N61" i="14"/>
  <c r="O61" i="14" s="1"/>
  <c r="U77" i="18"/>
  <c r="J77" i="11" s="1"/>
  <c r="V77" i="18"/>
  <c r="K77" i="11" s="1"/>
  <c r="AE363" i="14"/>
  <c r="Z363" i="18"/>
  <c r="AG365" i="14"/>
  <c r="AA365" i="18"/>
  <c r="Z366" i="14"/>
  <c r="AG366" i="18"/>
  <c r="AF285" i="14"/>
  <c r="T285" i="18"/>
  <c r="O320" i="14"/>
  <c r="K366" i="14"/>
  <c r="K366" i="18"/>
  <c r="Z314" i="14"/>
  <c r="AG314" i="18"/>
  <c r="G241" i="14"/>
  <c r="G241" i="18"/>
  <c r="K225" i="14"/>
  <c r="K225" i="18"/>
  <c r="N169" i="14"/>
  <c r="O169" i="14" s="1"/>
  <c r="AC162" i="18"/>
  <c r="L162" i="11" s="1"/>
  <c r="AD162" i="18"/>
  <c r="M162" i="11" s="1"/>
  <c r="H149" i="14"/>
  <c r="H149" i="18"/>
  <c r="Z129" i="10"/>
  <c r="BE181" i="9"/>
  <c r="Z182" i="10" s="1"/>
  <c r="K51" i="14"/>
  <c r="K51" i="18"/>
  <c r="Q41" i="14"/>
  <c r="AN41" i="18"/>
  <c r="F22" i="14"/>
  <c r="F22" i="18"/>
  <c r="AD14" i="14"/>
  <c r="AI14" i="18"/>
  <c r="AB264" i="10"/>
  <c r="BG311" i="9"/>
  <c r="AB312" i="10" s="1"/>
  <c r="X255" i="14"/>
  <c r="S255" i="18"/>
  <c r="Y173" i="14"/>
  <c r="Y173" i="18"/>
  <c r="AC173" i="18" s="1"/>
  <c r="L173" i="11" s="1"/>
  <c r="X164" i="14"/>
  <c r="S164" i="18"/>
  <c r="Y186" i="14"/>
  <c r="Y186" i="18"/>
  <c r="Y131" i="14"/>
  <c r="Y131" i="18"/>
  <c r="N63" i="18"/>
  <c r="M63" i="18"/>
  <c r="G63" i="11" s="1"/>
  <c r="G84" i="14"/>
  <c r="G84" i="18"/>
  <c r="M102" i="14"/>
  <c r="N102" i="14"/>
  <c r="AD98" i="14"/>
  <c r="AI98" i="18"/>
  <c r="M93" i="18"/>
  <c r="G93" i="11" s="1"/>
  <c r="N93" i="18"/>
  <c r="F333" i="14"/>
  <c r="F333" i="18"/>
  <c r="F226" i="14"/>
  <c r="F226" i="18"/>
  <c r="R167" i="14"/>
  <c r="Q167" i="18"/>
  <c r="N199" i="18"/>
  <c r="M199" i="18"/>
  <c r="G199" i="11" s="1"/>
  <c r="AJ183" i="14"/>
  <c r="AK183" i="18"/>
  <c r="N122" i="18"/>
  <c r="M122" i="18"/>
  <c r="G122" i="11" s="1"/>
  <c r="F68" i="14"/>
  <c r="F68" i="18"/>
  <c r="AH54" i="14"/>
  <c r="AJ54" i="18"/>
  <c r="AC110" i="14"/>
  <c r="W110" i="18"/>
  <c r="Z38" i="14"/>
  <c r="AG38" i="18"/>
  <c r="AE20" i="10"/>
  <c r="BJ72" i="9"/>
  <c r="AE73" i="10" s="1"/>
  <c r="L357" i="14"/>
  <c r="L357" i="18"/>
  <c r="N357" i="18" s="1"/>
  <c r="M288" i="14"/>
  <c r="N288" i="14"/>
  <c r="AL281" i="18"/>
  <c r="N281" i="11" s="1"/>
  <c r="AM281" i="18"/>
  <c r="O281" i="11" s="1"/>
  <c r="Q250" i="14"/>
  <c r="AN250" i="18"/>
  <c r="M239" i="10"/>
  <c r="E239" i="11" s="1"/>
  <c r="X174" i="14"/>
  <c r="S174" i="18"/>
  <c r="Y149" i="14"/>
  <c r="Y149" i="18"/>
  <c r="X132" i="14"/>
  <c r="S132" i="18"/>
  <c r="AL120" i="18"/>
  <c r="N120" i="11" s="1"/>
  <c r="AM120" i="18"/>
  <c r="O120" i="11" s="1"/>
  <c r="S46" i="14"/>
  <c r="AE46" i="18"/>
  <c r="P42" i="14"/>
  <c r="P42" i="18"/>
  <c r="AD349" i="14"/>
  <c r="AI349" i="18"/>
  <c r="M324" i="14"/>
  <c r="M157" i="14"/>
  <c r="N157" i="14"/>
  <c r="AD129" i="10"/>
  <c r="BI181" i="9"/>
  <c r="AD182" i="10" s="1"/>
  <c r="AQ69" i="18"/>
  <c r="P69" i="11" s="1"/>
  <c r="AR69" i="18"/>
  <c r="Q69" i="11" s="1"/>
  <c r="V35" i="14"/>
  <c r="R35" i="18"/>
  <c r="AQ29" i="18"/>
  <c r="P29" i="11" s="1"/>
  <c r="AR29" i="18"/>
  <c r="Q29" i="11" s="1"/>
  <c r="V22" i="14"/>
  <c r="R22" i="18"/>
  <c r="AL354" i="18"/>
  <c r="N354" i="11" s="1"/>
  <c r="AM354" i="18"/>
  <c r="O354" i="11" s="1"/>
  <c r="U318" i="18"/>
  <c r="J318" i="11" s="1"/>
  <c r="V318" i="18"/>
  <c r="K318" i="11" s="1"/>
  <c r="AQ244" i="18"/>
  <c r="P244" i="11" s="1"/>
  <c r="AR244" i="18"/>
  <c r="Q244" i="11" s="1"/>
  <c r="AL155" i="18"/>
  <c r="N155" i="11" s="1"/>
  <c r="AM155" i="18"/>
  <c r="O155" i="11" s="1"/>
  <c r="AC129" i="10"/>
  <c r="BH181" i="9"/>
  <c r="AC182" i="10" s="1"/>
  <c r="AC18" i="18"/>
  <c r="L18" i="11" s="1"/>
  <c r="AD18" i="18"/>
  <c r="M18" i="11" s="1"/>
  <c r="M362" i="14"/>
  <c r="N362" i="14"/>
  <c r="AE353" i="14"/>
  <c r="Z353" i="18"/>
  <c r="AF183" i="14"/>
  <c r="T183" i="18"/>
  <c r="U70" i="18"/>
  <c r="J70" i="11" s="1"/>
  <c r="V70" i="18"/>
  <c r="K70" i="11" s="1"/>
  <c r="AQ39" i="18"/>
  <c r="P39" i="11" s="1"/>
  <c r="AR39" i="18"/>
  <c r="Q39" i="11" s="1"/>
  <c r="P37" i="14"/>
  <c r="P37" i="18"/>
  <c r="AM7" i="18"/>
  <c r="O7" i="11" s="1"/>
  <c r="AQ287" i="18"/>
  <c r="P287" i="11" s="1"/>
  <c r="AR287" i="18"/>
  <c r="Q287" i="11" s="1"/>
  <c r="AC271" i="18"/>
  <c r="L271" i="11" s="1"/>
  <c r="AD271" i="18"/>
  <c r="M271" i="11" s="1"/>
  <c r="U268" i="18"/>
  <c r="J268" i="11" s="1"/>
  <c r="V268" i="18"/>
  <c r="K268" i="11" s="1"/>
  <c r="BC262" i="9"/>
  <c r="X263" i="10" s="1"/>
  <c r="AQ185" i="18"/>
  <c r="P185" i="11" s="1"/>
  <c r="AR185" i="18"/>
  <c r="Q185" i="11" s="1"/>
  <c r="AQ72" i="9"/>
  <c r="J73" i="10" s="1"/>
  <c r="P5" i="14"/>
  <c r="P5" i="18"/>
  <c r="V345" i="18"/>
  <c r="K345" i="11" s="1"/>
  <c r="AG364" i="14"/>
  <c r="AA364" i="18"/>
  <c r="AH326" i="14"/>
  <c r="AJ326" i="18"/>
  <c r="L346" i="14"/>
  <c r="L346" i="18"/>
  <c r="S340" i="14"/>
  <c r="AE340" i="18"/>
  <c r="M301" i="14"/>
  <c r="AC337" i="18"/>
  <c r="L337" i="11" s="1"/>
  <c r="AD337" i="18"/>
  <c r="M337" i="11" s="1"/>
  <c r="F332" i="14"/>
  <c r="F332" i="18"/>
  <c r="AF240" i="14"/>
  <c r="T240" i="18"/>
  <c r="G166" i="14"/>
  <c r="G166" i="18"/>
  <c r="K211" i="14"/>
  <c r="K211" i="18"/>
  <c r="T203" i="14"/>
  <c r="AO203" i="18"/>
  <c r="S67" i="14"/>
  <c r="AE67" i="18"/>
  <c r="F58" i="14"/>
  <c r="F58" i="18"/>
  <c r="S27" i="14"/>
  <c r="AE27" i="18"/>
  <c r="AE76" i="14"/>
  <c r="Z76" i="18"/>
  <c r="P288" i="14"/>
  <c r="P288" i="18"/>
  <c r="Q275" i="14"/>
  <c r="AN275" i="18"/>
  <c r="P239" i="14"/>
  <c r="P239" i="18"/>
  <c r="F217" i="10"/>
  <c r="AM262" i="9"/>
  <c r="F263" i="10" s="1"/>
  <c r="K159" i="14"/>
  <c r="K159" i="18"/>
  <c r="R137" i="14"/>
  <c r="Q137" i="18"/>
  <c r="X57" i="14"/>
  <c r="S57" i="18"/>
  <c r="AI38" i="14"/>
  <c r="AB38" i="18"/>
  <c r="AF81" i="14"/>
  <c r="T81" i="18"/>
  <c r="F87" i="10"/>
  <c r="AM113" i="9"/>
  <c r="F114" i="10" s="1"/>
  <c r="V5" i="14"/>
  <c r="R5" i="18"/>
  <c r="Q298" i="14"/>
  <c r="AN298" i="18"/>
  <c r="W288" i="14"/>
  <c r="AP288" i="18"/>
  <c r="AD256" i="14"/>
  <c r="AI256" i="18"/>
  <c r="AD181" i="14"/>
  <c r="AI181" i="18"/>
  <c r="AL181" i="18" s="1"/>
  <c r="N181" i="11" s="1"/>
  <c r="M171" i="14"/>
  <c r="N171" i="14"/>
  <c r="R203" i="14"/>
  <c r="Q203" i="18"/>
  <c r="Q81" i="14"/>
  <c r="AN81" i="18"/>
  <c r="N97" i="18"/>
  <c r="M97" i="18"/>
  <c r="G97" i="11" s="1"/>
  <c r="L24" i="14"/>
  <c r="L24" i="18"/>
  <c r="N24" i="18" s="1"/>
  <c r="AQ9" i="18"/>
  <c r="P9" i="11" s="1"/>
  <c r="AR9" i="18"/>
  <c r="Q9" i="11" s="1"/>
  <c r="BC368" i="9"/>
  <c r="X369" i="10" s="1"/>
  <c r="W331" i="14"/>
  <c r="AP331" i="18"/>
  <c r="AL301" i="18"/>
  <c r="N301" i="11" s="1"/>
  <c r="AM301" i="18"/>
  <c r="O301" i="11" s="1"/>
  <c r="L249" i="14"/>
  <c r="L249" i="18"/>
  <c r="P174" i="14"/>
  <c r="P174" i="18"/>
  <c r="M145" i="18"/>
  <c r="G145" i="11" s="1"/>
  <c r="N145" i="18"/>
  <c r="P134" i="14"/>
  <c r="P134" i="18"/>
  <c r="L67" i="14"/>
  <c r="L67" i="18"/>
  <c r="AD112" i="14"/>
  <c r="AI112" i="18"/>
  <c r="AL112" i="18" s="1"/>
  <c r="N112" i="11" s="1"/>
  <c r="AC99" i="14"/>
  <c r="W99" i="18"/>
  <c r="N248" i="18"/>
  <c r="M248" i="18"/>
  <c r="G248" i="11" s="1"/>
  <c r="AL237" i="18"/>
  <c r="N237" i="11" s="1"/>
  <c r="AM237" i="18"/>
  <c r="O237" i="11" s="1"/>
  <c r="AA217" i="10"/>
  <c r="BF262" i="9"/>
  <c r="AA263" i="10" s="1"/>
  <c r="AC174" i="14"/>
  <c r="W174" i="18"/>
  <c r="AD149" i="14"/>
  <c r="AI149" i="18"/>
  <c r="L189" i="10"/>
  <c r="BN215" i="9"/>
  <c r="L216" i="10" s="1"/>
  <c r="F85" i="14"/>
  <c r="F85" i="18"/>
  <c r="P74" i="10"/>
  <c r="AT85" i="9"/>
  <c r="P86" i="10" s="1"/>
  <c r="AJ313" i="14"/>
  <c r="AK313" i="18"/>
  <c r="AC250" i="14"/>
  <c r="W250" i="18"/>
  <c r="AL179" i="18"/>
  <c r="N179" i="11" s="1"/>
  <c r="AM179" i="18"/>
  <c r="O179" i="11" s="1"/>
  <c r="S183" i="14"/>
  <c r="AE183" i="18"/>
  <c r="AE30" i="14"/>
  <c r="Z30" i="18"/>
  <c r="AQ113" i="9"/>
  <c r="J114" i="10" s="1"/>
  <c r="N9" i="18"/>
  <c r="M9" i="18"/>
  <c r="G9" i="11" s="1"/>
  <c r="AQ286" i="18"/>
  <c r="P286" i="11" s="1"/>
  <c r="AR286" i="18"/>
  <c r="Q286" i="11" s="1"/>
  <c r="U281" i="18"/>
  <c r="J281" i="11" s="1"/>
  <c r="V281" i="18"/>
  <c r="K281" i="11" s="1"/>
  <c r="AQ253" i="18"/>
  <c r="P253" i="11" s="1"/>
  <c r="AR253" i="18"/>
  <c r="Q253" i="11" s="1"/>
  <c r="U244" i="18"/>
  <c r="J244" i="11" s="1"/>
  <c r="V244" i="18"/>
  <c r="K244" i="11" s="1"/>
  <c r="M180" i="18"/>
  <c r="G180" i="11" s="1"/>
  <c r="AQ162" i="18"/>
  <c r="P162" i="11" s="1"/>
  <c r="AR162" i="18"/>
  <c r="Q162" i="11" s="1"/>
  <c r="U214" i="18"/>
  <c r="J214" i="11" s="1"/>
  <c r="V214" i="18"/>
  <c r="K214" i="11" s="1"/>
  <c r="L46" i="14"/>
  <c r="L46" i="18"/>
  <c r="AC29" i="18"/>
  <c r="L29" i="11" s="1"/>
  <c r="AD29" i="18"/>
  <c r="M29" i="11" s="1"/>
  <c r="AI87" i="14"/>
  <c r="AB87" i="18"/>
  <c r="AE183" i="14"/>
  <c r="Z183" i="18"/>
  <c r="AC90" i="14"/>
  <c r="W90" i="18"/>
  <c r="AE331" i="14"/>
  <c r="Z331" i="18"/>
  <c r="AG366" i="14"/>
  <c r="AA366" i="18"/>
  <c r="AI358" i="14"/>
  <c r="AB358" i="18"/>
  <c r="S332" i="14"/>
  <c r="AE332" i="18"/>
  <c r="AF275" i="14"/>
  <c r="T275" i="18"/>
  <c r="AC345" i="18"/>
  <c r="L345" i="11" s="1"/>
  <c r="AD345" i="18"/>
  <c r="M345" i="11" s="1"/>
  <c r="AE305" i="14"/>
  <c r="Z305" i="18"/>
  <c r="AG316" i="14"/>
  <c r="AA316" i="18"/>
  <c r="T250" i="14"/>
  <c r="AO250" i="18"/>
  <c r="G225" i="14"/>
  <c r="G225" i="18"/>
  <c r="R173" i="14"/>
  <c r="Q173" i="18"/>
  <c r="Y145" i="14"/>
  <c r="Y145" i="18"/>
  <c r="R186" i="14"/>
  <c r="Q186" i="18"/>
  <c r="H118" i="14"/>
  <c r="H118" i="18"/>
  <c r="AE110" i="14"/>
  <c r="Z110" i="18"/>
  <c r="G81" i="14"/>
  <c r="G81" i="18"/>
  <c r="AH74" i="10"/>
  <c r="BM85" i="9"/>
  <c r="AH86" i="10" s="1"/>
  <c r="S234" i="14"/>
  <c r="AE234" i="18"/>
  <c r="F225" i="14"/>
  <c r="F225" i="18"/>
  <c r="AC179" i="18"/>
  <c r="L179" i="11" s="1"/>
  <c r="AD179" i="18"/>
  <c r="M179" i="11" s="1"/>
  <c r="P57" i="14"/>
  <c r="P57" i="18"/>
  <c r="R42" i="14"/>
  <c r="Q42" i="18"/>
  <c r="AA32" i="14"/>
  <c r="X32" i="18"/>
  <c r="Q340" i="14"/>
  <c r="AN340" i="18"/>
  <c r="AC330" i="14"/>
  <c r="W330" i="18"/>
  <c r="AC323" i="14"/>
  <c r="W323" i="18"/>
  <c r="R317" i="14"/>
  <c r="Q317" i="18"/>
  <c r="Q233" i="14"/>
  <c r="AN233" i="18"/>
  <c r="W223" i="14"/>
  <c r="AP223" i="18"/>
  <c r="AE166" i="14"/>
  <c r="Z166" i="18"/>
  <c r="AB183" i="14"/>
  <c r="AH183" i="18"/>
  <c r="F52" i="14"/>
  <c r="F52" i="18"/>
  <c r="AH85" i="14"/>
  <c r="AJ85" i="18"/>
  <c r="AC104" i="14"/>
  <c r="W104" i="18"/>
  <c r="Z32" i="14"/>
  <c r="AG32" i="18"/>
  <c r="W95" i="14"/>
  <c r="AP95" i="18"/>
  <c r="T90" i="14"/>
  <c r="AO90" i="18"/>
  <c r="I369" i="14"/>
  <c r="I369" i="18"/>
  <c r="Q333" i="14"/>
  <c r="AN333" i="18"/>
  <c r="W305" i="14"/>
  <c r="AP305" i="18"/>
  <c r="Q326" i="14"/>
  <c r="AN326" i="18"/>
  <c r="W256" i="14"/>
  <c r="AP256" i="18"/>
  <c r="AQ256" i="18" s="1"/>
  <c r="P256" i="11" s="1"/>
  <c r="Q234" i="14"/>
  <c r="AN234" i="18"/>
  <c r="M223" i="10"/>
  <c r="E223" i="11" s="1"/>
  <c r="Q167" i="14"/>
  <c r="AN167" i="18"/>
  <c r="M156" i="14"/>
  <c r="N156" i="14"/>
  <c r="W201" i="14"/>
  <c r="AP201" i="18"/>
  <c r="W189" i="10"/>
  <c r="BA215" i="9"/>
  <c r="W216" i="10" s="1"/>
  <c r="K54" i="14"/>
  <c r="K54" i="18"/>
  <c r="X112" i="14"/>
  <c r="S112" i="18"/>
  <c r="G12" i="14"/>
  <c r="G12" i="18"/>
  <c r="AD333" i="14"/>
  <c r="AI333" i="18"/>
  <c r="I264" i="14"/>
  <c r="I264" i="18"/>
  <c r="M111" i="18"/>
  <c r="N111" i="18"/>
  <c r="H111" i="11" s="1"/>
  <c r="AL39" i="18"/>
  <c r="N39" i="11" s="1"/>
  <c r="AM39" i="18"/>
  <c r="O39" i="11" s="1"/>
  <c r="P36" i="14"/>
  <c r="P36" i="18"/>
  <c r="R90" i="14"/>
  <c r="Q90" i="18"/>
  <c r="BI368" i="9"/>
  <c r="AD369" i="10" s="1"/>
  <c r="AC317" i="14"/>
  <c r="W317" i="18"/>
  <c r="M211" i="10"/>
  <c r="E211" i="11" s="1"/>
  <c r="AB20" i="10"/>
  <c r="BG72" i="9"/>
  <c r="AB73" i="10" s="1"/>
  <c r="AC280" i="18"/>
  <c r="L280" i="11" s="1"/>
  <c r="AD280" i="18"/>
  <c r="M280" i="11" s="1"/>
  <c r="I329" i="14"/>
  <c r="I329" i="18"/>
  <c r="AC168" i="18"/>
  <c r="L168" i="11" s="1"/>
  <c r="AD168" i="18"/>
  <c r="M168" i="11" s="1"/>
  <c r="AD46" i="14"/>
  <c r="AI46" i="18"/>
  <c r="AD92" i="14"/>
  <c r="AI92" i="18"/>
  <c r="AS18" i="9"/>
  <c r="O19" i="10" s="1"/>
  <c r="AQ322" i="18"/>
  <c r="P322" i="11" s="1"/>
  <c r="AR322" i="18"/>
  <c r="Q322" i="11" s="1"/>
  <c r="M266" i="14"/>
  <c r="AC260" i="18"/>
  <c r="L260" i="11" s="1"/>
  <c r="AD260" i="18"/>
  <c r="M260" i="11" s="1"/>
  <c r="U253" i="18"/>
  <c r="J253" i="11" s="1"/>
  <c r="V253" i="18"/>
  <c r="K253" i="11" s="1"/>
  <c r="AV262" i="9"/>
  <c r="R263" i="10" s="1"/>
  <c r="AC62" i="14"/>
  <c r="W62" i="18"/>
  <c r="M259" i="14"/>
  <c r="U96" i="18"/>
  <c r="J96" i="11" s="1"/>
  <c r="V96" i="18"/>
  <c r="K96" i="11" s="1"/>
  <c r="M343" i="14"/>
  <c r="S349" i="14"/>
  <c r="AE349" i="18"/>
  <c r="R365" i="14"/>
  <c r="Q365" i="18"/>
  <c r="AA358" i="14"/>
  <c r="X358" i="18"/>
  <c r="R305" i="14"/>
  <c r="Q305" i="18"/>
  <c r="R275" i="14"/>
  <c r="Q275" i="18"/>
  <c r="X304" i="14"/>
  <c r="S304" i="18"/>
  <c r="F357" i="14"/>
  <c r="F357" i="18"/>
  <c r="S290" i="14"/>
  <c r="AE290" i="18"/>
  <c r="AC272" i="18"/>
  <c r="L272" i="11" s="1"/>
  <c r="AD272" i="18"/>
  <c r="M272" i="11" s="1"/>
  <c r="AG257" i="14"/>
  <c r="AA257" i="18"/>
  <c r="Z234" i="14"/>
  <c r="AG234" i="18"/>
  <c r="AH159" i="14"/>
  <c r="AJ159" i="18"/>
  <c r="AE197" i="14"/>
  <c r="Z197" i="18"/>
  <c r="AJ62" i="14"/>
  <c r="AK62" i="18"/>
  <c r="AG112" i="14"/>
  <c r="AA112" i="18"/>
  <c r="AH28" i="14"/>
  <c r="AJ28" i="18"/>
  <c r="M294" i="14"/>
  <c r="N294" i="14"/>
  <c r="M282" i="14"/>
  <c r="N282" i="14"/>
  <c r="N272" i="14"/>
  <c r="M272" i="14"/>
  <c r="M261" i="14"/>
  <c r="N261" i="14"/>
  <c r="M245" i="14"/>
  <c r="N245" i="14"/>
  <c r="M229" i="14"/>
  <c r="N229" i="14"/>
  <c r="F59" i="14"/>
  <c r="F59" i="18"/>
  <c r="F106" i="14"/>
  <c r="F106" i="18"/>
  <c r="AD78" i="14"/>
  <c r="AI78" i="18"/>
  <c r="AL78" i="18" s="1"/>
  <c r="N78" i="11" s="1"/>
  <c r="AD347" i="14"/>
  <c r="AI347" i="18"/>
  <c r="AL347" i="18" s="1"/>
  <c r="N347" i="11" s="1"/>
  <c r="Z352" i="14"/>
  <c r="AG352" i="18"/>
  <c r="M303" i="14"/>
  <c r="N303" i="14"/>
  <c r="P256" i="14"/>
  <c r="P256" i="18"/>
  <c r="N246" i="14"/>
  <c r="M246" i="14"/>
  <c r="AF204" i="14"/>
  <c r="T204" i="18"/>
  <c r="AF60" i="14"/>
  <c r="T60" i="18"/>
  <c r="AD35" i="14"/>
  <c r="AI35" i="18"/>
  <c r="M21" i="14"/>
  <c r="N21" i="14"/>
  <c r="L325" i="14"/>
  <c r="M325" i="14" s="1"/>
  <c r="L325" i="18"/>
  <c r="N325" i="18" s="1"/>
  <c r="N180" i="18"/>
  <c r="AL169" i="18"/>
  <c r="N169" i="11" s="1"/>
  <c r="AM169" i="18"/>
  <c r="O169" i="11" s="1"/>
  <c r="Y212" i="14"/>
  <c r="Y212" i="18"/>
  <c r="AE135" i="14"/>
  <c r="Z135" i="18"/>
  <c r="V115" i="14"/>
  <c r="R115" i="18"/>
  <c r="AD258" i="14"/>
  <c r="AI258" i="18"/>
  <c r="AL221" i="18"/>
  <c r="N221" i="11" s="1"/>
  <c r="AM221" i="18"/>
  <c r="O221" i="11" s="1"/>
  <c r="P129" i="10"/>
  <c r="AT181" i="9"/>
  <c r="P182" i="10" s="1"/>
  <c r="AL55" i="18"/>
  <c r="N55" i="11" s="1"/>
  <c r="AM55" i="18"/>
  <c r="O55" i="11" s="1"/>
  <c r="R46" i="14"/>
  <c r="Q46" i="18"/>
  <c r="AF30" i="14"/>
  <c r="T30" i="18"/>
  <c r="H264" i="14"/>
  <c r="H264" i="18"/>
  <c r="AX262" i="9"/>
  <c r="T263" i="10" s="1"/>
  <c r="M174" i="14"/>
  <c r="N174" i="14"/>
  <c r="U43" i="18"/>
  <c r="J43" i="11" s="1"/>
  <c r="V43" i="18"/>
  <c r="K43" i="11" s="1"/>
  <c r="AJ87" i="14"/>
  <c r="AK87" i="18"/>
  <c r="M314" i="10"/>
  <c r="E314" i="11" s="1"/>
  <c r="M149" i="10"/>
  <c r="E149" i="11" s="1"/>
  <c r="Y183" i="14"/>
  <c r="Y183" i="18"/>
  <c r="P338" i="14"/>
  <c r="P338" i="18"/>
  <c r="AC351" i="18"/>
  <c r="L351" i="11" s="1"/>
  <c r="AD351" i="18"/>
  <c r="M351" i="11" s="1"/>
  <c r="H366" i="14"/>
  <c r="H366" i="18"/>
  <c r="AF289" i="14"/>
  <c r="T289" i="18"/>
  <c r="N271" i="14"/>
  <c r="AC261" i="18"/>
  <c r="L261" i="11" s="1"/>
  <c r="AD261" i="18"/>
  <c r="M261" i="11" s="1"/>
  <c r="H242" i="14"/>
  <c r="H242" i="18"/>
  <c r="Y180" i="14"/>
  <c r="Y180" i="18"/>
  <c r="R157" i="14"/>
  <c r="Q157" i="18"/>
  <c r="M206" i="14"/>
  <c r="AC130" i="18"/>
  <c r="L130" i="11" s="1"/>
  <c r="AD130" i="18"/>
  <c r="M130" i="11" s="1"/>
  <c r="AC121" i="18"/>
  <c r="L121" i="11" s="1"/>
  <c r="AD121" i="18"/>
  <c r="M121" i="11" s="1"/>
  <c r="Z84" i="14"/>
  <c r="AG84" i="18"/>
  <c r="R35" i="14"/>
  <c r="Q35" i="18"/>
  <c r="AB92" i="14"/>
  <c r="AH92" i="18"/>
  <c r="Y20" i="10"/>
  <c r="BD72" i="9"/>
  <c r="Y73" i="10" s="1"/>
  <c r="AG317" i="14"/>
  <c r="AA317" i="18"/>
  <c r="AD313" i="10"/>
  <c r="BI328" i="9"/>
  <c r="AD329" i="10" s="1"/>
  <c r="Y256" i="14"/>
  <c r="Y256" i="18"/>
  <c r="X247" i="14"/>
  <c r="S247" i="18"/>
  <c r="Y154" i="14"/>
  <c r="Y154" i="18"/>
  <c r="X209" i="14"/>
  <c r="S209" i="18"/>
  <c r="U209" i="18" s="1"/>
  <c r="J209" i="11" s="1"/>
  <c r="N121" i="18"/>
  <c r="H121" i="11" s="1"/>
  <c r="M121" i="18"/>
  <c r="I62" i="14"/>
  <c r="I62" i="18"/>
  <c r="I46" i="14"/>
  <c r="I46" i="18"/>
  <c r="I38" i="14"/>
  <c r="I38" i="18"/>
  <c r="I32" i="14"/>
  <c r="I32" i="18"/>
  <c r="I92" i="14"/>
  <c r="I92" i="18"/>
  <c r="AD87" i="10"/>
  <c r="BI113" i="9"/>
  <c r="AD114" i="10" s="1"/>
  <c r="N345" i="18"/>
  <c r="M345" i="18"/>
  <c r="G345" i="11" s="1"/>
  <c r="M295" i="18"/>
  <c r="G295" i="11" s="1"/>
  <c r="N295" i="18"/>
  <c r="Y276" i="14"/>
  <c r="Y276" i="18"/>
  <c r="L224" i="14"/>
  <c r="L224" i="18"/>
  <c r="M224" i="18" s="1"/>
  <c r="G224" i="11" s="1"/>
  <c r="Q166" i="14"/>
  <c r="AN166" i="18"/>
  <c r="N155" i="14"/>
  <c r="M155" i="14"/>
  <c r="AL150" i="18"/>
  <c r="N150" i="11" s="1"/>
  <c r="AM150" i="18"/>
  <c r="O150" i="11" s="1"/>
  <c r="P146" i="14"/>
  <c r="P146" i="18"/>
  <c r="V188" i="14"/>
  <c r="R188" i="18"/>
  <c r="X35" i="14"/>
  <c r="S35" i="18"/>
  <c r="P298" i="14"/>
  <c r="P298" i="18"/>
  <c r="Q212" i="14"/>
  <c r="AN212" i="18"/>
  <c r="M209" i="10"/>
  <c r="E209" i="11" s="1"/>
  <c r="AD51" i="14"/>
  <c r="AI51" i="18"/>
  <c r="AC35" i="14"/>
  <c r="W35" i="18"/>
  <c r="K74" i="10"/>
  <c r="BB85" i="9"/>
  <c r="K86" i="10" s="1"/>
  <c r="AI264" i="14"/>
  <c r="AB264" i="18"/>
  <c r="N256" i="18"/>
  <c r="M256" i="18"/>
  <c r="G256" i="11" s="1"/>
  <c r="AL245" i="18"/>
  <c r="N245" i="11" s="1"/>
  <c r="AM245" i="18"/>
  <c r="O245" i="11" s="1"/>
  <c r="AH183" i="14"/>
  <c r="AJ183" i="18"/>
  <c r="X107" i="14"/>
  <c r="S107" i="18"/>
  <c r="AC81" i="14"/>
  <c r="W81" i="18"/>
  <c r="U353" i="14"/>
  <c r="AF353" i="18"/>
  <c r="U193" i="18"/>
  <c r="J193" i="11" s="1"/>
  <c r="V193" i="18"/>
  <c r="K193" i="11" s="1"/>
  <c r="BF215" i="9"/>
  <c r="AA216" i="10" s="1"/>
  <c r="V117" i="14"/>
  <c r="R117" i="18"/>
  <c r="U91" i="18"/>
  <c r="J91" i="11" s="1"/>
  <c r="V91" i="18"/>
  <c r="K91" i="11" s="1"/>
  <c r="AU311" i="9"/>
  <c r="Q312" i="10" s="1"/>
  <c r="AI217" i="14"/>
  <c r="AB217" i="18"/>
  <c r="X90" i="14"/>
  <c r="S90" i="18"/>
  <c r="M300" i="14"/>
  <c r="O300" i="14" s="1"/>
  <c r="T313" i="14"/>
  <c r="AO313" i="18"/>
  <c r="H217" i="14"/>
  <c r="H217" i="18"/>
  <c r="N139" i="14"/>
  <c r="O139" i="14" s="1"/>
  <c r="BG18" i="9"/>
  <c r="AB19" i="10" s="1"/>
  <c r="U178" i="18"/>
  <c r="J178" i="11" s="1"/>
  <c r="V178" i="18"/>
  <c r="K178" i="11" s="1"/>
  <c r="AQ109" i="18"/>
  <c r="P109" i="11" s="1"/>
  <c r="AR109" i="18"/>
  <c r="Q109" i="11" s="1"/>
  <c r="AQ304" i="18"/>
  <c r="P304" i="11" s="1"/>
  <c r="AR304" i="18"/>
  <c r="Q304" i="11" s="1"/>
  <c r="AQ240" i="18"/>
  <c r="P240" i="11" s="1"/>
  <c r="AR240" i="18"/>
  <c r="Q240" i="11" s="1"/>
  <c r="U296" i="18"/>
  <c r="J296" i="11" s="1"/>
  <c r="V296" i="18"/>
  <c r="K296" i="11" s="1"/>
  <c r="AC5" i="14"/>
  <c r="W5" i="18"/>
  <c r="K313" i="14"/>
  <c r="K313" i="18"/>
  <c r="AF125" i="14"/>
  <c r="T125" i="18"/>
  <c r="AJ19" i="14"/>
  <c r="AK19" i="18"/>
  <c r="N287" i="18"/>
  <c r="H287" i="11" s="1"/>
  <c r="M287" i="18"/>
  <c r="P240" i="14"/>
  <c r="P240" i="18"/>
  <c r="K62" i="14"/>
  <c r="K62" i="18"/>
  <c r="H19" i="14"/>
  <c r="H19" i="18"/>
  <c r="P307" i="14"/>
  <c r="P307" i="18"/>
  <c r="J263" i="18"/>
  <c r="J263" i="14"/>
  <c r="U205" i="18"/>
  <c r="J205" i="11" s="1"/>
  <c r="V205" i="18"/>
  <c r="K205" i="11" s="1"/>
  <c r="AC25" i="18"/>
  <c r="L25" i="11" s="1"/>
  <c r="AD25" i="18"/>
  <c r="M25" i="11" s="1"/>
  <c r="AQ229" i="18"/>
  <c r="P229" i="11" s="1"/>
  <c r="AR229" i="18"/>
  <c r="Q229" i="11" s="1"/>
  <c r="AQ207" i="18"/>
  <c r="P207" i="11" s="1"/>
  <c r="AR207" i="18"/>
  <c r="Q207" i="11" s="1"/>
  <c r="AH317" i="14"/>
  <c r="AJ317" i="18"/>
  <c r="AE156" i="14"/>
  <c r="Z156" i="18"/>
  <c r="F174" i="14"/>
  <c r="F174" i="18"/>
  <c r="P265" i="14"/>
  <c r="P265" i="18"/>
  <c r="AE79" i="14"/>
  <c r="Z79" i="18"/>
  <c r="Q314" i="14"/>
  <c r="AN314" i="18"/>
  <c r="P277" i="14"/>
  <c r="P277" i="18"/>
  <c r="AL93" i="18"/>
  <c r="N93" i="11" s="1"/>
  <c r="AM93" i="18"/>
  <c r="O93" i="11" s="1"/>
  <c r="U359" i="18"/>
  <c r="J359" i="11" s="1"/>
  <c r="V359" i="18"/>
  <c r="K359" i="11" s="1"/>
  <c r="AC161" i="18"/>
  <c r="L161" i="11" s="1"/>
  <c r="AD161" i="18"/>
  <c r="M161" i="11" s="1"/>
  <c r="AQ97" i="18"/>
  <c r="P97" i="11" s="1"/>
  <c r="AR97" i="18"/>
  <c r="Q97" i="11" s="1"/>
  <c r="F347" i="14"/>
  <c r="F347" i="18"/>
  <c r="T333" i="14"/>
  <c r="AO333" i="18"/>
  <c r="K166" i="14"/>
  <c r="N166" i="14" s="1"/>
  <c r="K166" i="18"/>
  <c r="N166" i="18" s="1"/>
  <c r="H166" i="11" s="1"/>
  <c r="Y65" i="14"/>
  <c r="Y65" i="18"/>
  <c r="M321" i="14"/>
  <c r="N321" i="14"/>
  <c r="S113" i="14"/>
  <c r="AE113" i="18"/>
  <c r="AF298" i="14"/>
  <c r="T298" i="18"/>
  <c r="L315" i="14"/>
  <c r="M315" i="14" s="1"/>
  <c r="L315" i="18"/>
  <c r="N315" i="18" s="1"/>
  <c r="Q134" i="14"/>
  <c r="AN134" i="18"/>
  <c r="Q118" i="14"/>
  <c r="AN118" i="18"/>
  <c r="X314" i="14"/>
  <c r="S314" i="18"/>
  <c r="AL102" i="18"/>
  <c r="N102" i="11" s="1"/>
  <c r="AM102" i="18"/>
  <c r="O102" i="11" s="1"/>
  <c r="P363" i="14"/>
  <c r="P363" i="18"/>
  <c r="S166" i="14"/>
  <c r="AE166" i="18"/>
  <c r="H189" i="10"/>
  <c r="AO215" i="9"/>
  <c r="H216" i="10" s="1"/>
  <c r="Z60" i="14"/>
  <c r="AG60" i="18"/>
  <c r="G107" i="14"/>
  <c r="G107" i="18"/>
  <c r="P324" i="14"/>
  <c r="P324" i="18"/>
  <c r="X124" i="14"/>
  <c r="S124" i="18"/>
  <c r="AC265" i="14"/>
  <c r="W265" i="18"/>
  <c r="AC124" i="14"/>
  <c r="W124" i="18"/>
  <c r="AD355" i="14"/>
  <c r="AI355" i="18"/>
  <c r="AM355" i="18" s="1"/>
  <c r="O355" i="11" s="1"/>
  <c r="H220" i="11"/>
  <c r="O220" i="18"/>
  <c r="I220" i="11" s="1"/>
  <c r="AC33" i="18"/>
  <c r="L33" i="11" s="1"/>
  <c r="AD33" i="18"/>
  <c r="M33" i="11" s="1"/>
  <c r="P275" i="14"/>
  <c r="P275" i="18"/>
  <c r="AL61" i="18"/>
  <c r="N61" i="11" s="1"/>
  <c r="AM61" i="18"/>
  <c r="O61" i="11" s="1"/>
  <c r="X250" i="14"/>
  <c r="S250" i="18"/>
  <c r="M136" i="14"/>
  <c r="N136" i="14"/>
  <c r="U353" i="10"/>
  <c r="AY368" i="9"/>
  <c r="U369" i="10" s="1"/>
  <c r="V348" i="14"/>
  <c r="R348" i="18"/>
  <c r="F242" i="14"/>
  <c r="F242" i="18"/>
  <c r="F356" i="14"/>
  <c r="F356" i="18"/>
  <c r="G307" i="14"/>
  <c r="G307" i="18"/>
  <c r="P231" i="14"/>
  <c r="P231" i="18"/>
  <c r="P172" i="14"/>
  <c r="P172" i="18"/>
  <c r="Y50" i="14"/>
  <c r="Y50" i="18"/>
  <c r="AF291" i="14"/>
  <c r="T291" i="18"/>
  <c r="AL168" i="18"/>
  <c r="N168" i="11" s="1"/>
  <c r="AM168" i="18"/>
  <c r="O168" i="11" s="1"/>
  <c r="P157" i="14"/>
  <c r="P157" i="18"/>
  <c r="AF138" i="14"/>
  <c r="T138" i="18"/>
  <c r="Q125" i="14"/>
  <c r="AN125" i="18"/>
  <c r="X111" i="14"/>
  <c r="S111" i="18"/>
  <c r="AL108" i="18"/>
  <c r="N108" i="11" s="1"/>
  <c r="AM108" i="18"/>
  <c r="O108" i="11" s="1"/>
  <c r="AD26" i="14"/>
  <c r="AI26" i="18"/>
  <c r="AL26" i="18" s="1"/>
  <c r="N26" i="11" s="1"/>
  <c r="Z12" i="14"/>
  <c r="AG12" i="18"/>
  <c r="H353" i="14"/>
  <c r="H353" i="18"/>
  <c r="M284" i="14"/>
  <c r="N284" i="14"/>
  <c r="P148" i="14"/>
  <c r="P148" i="18"/>
  <c r="AE129" i="10"/>
  <c r="BJ181" i="9"/>
  <c r="AE182" i="10" s="1"/>
  <c r="L42" i="14"/>
  <c r="L42" i="18"/>
  <c r="M42" i="18" s="1"/>
  <c r="G42" i="11" s="1"/>
  <c r="AD100" i="14"/>
  <c r="AI100" i="18"/>
  <c r="AU368" i="9"/>
  <c r="Q369" i="10" s="1"/>
  <c r="AD341" i="14"/>
  <c r="AI341" i="18"/>
  <c r="L314" i="14"/>
  <c r="L314" i="18"/>
  <c r="W137" i="14"/>
  <c r="AP137" i="18"/>
  <c r="F129" i="10"/>
  <c r="AM181" i="9"/>
  <c r="F182" i="10" s="1"/>
  <c r="AQ61" i="18"/>
  <c r="P61" i="11" s="1"/>
  <c r="AR61" i="18"/>
  <c r="Q61" i="11" s="1"/>
  <c r="V25" i="18"/>
  <c r="K25" i="11" s="1"/>
  <c r="W307" i="14"/>
  <c r="AP307" i="18"/>
  <c r="AQ328" i="18"/>
  <c r="P328" i="11" s="1"/>
  <c r="AR328" i="18"/>
  <c r="Q328" i="11" s="1"/>
  <c r="V249" i="14"/>
  <c r="R249" i="18"/>
  <c r="AG188" i="14"/>
  <c r="AA188" i="18"/>
  <c r="U82" i="18"/>
  <c r="J82" i="11" s="1"/>
  <c r="V82" i="18"/>
  <c r="K82" i="11" s="1"/>
  <c r="AL23" i="18"/>
  <c r="N23" i="11" s="1"/>
  <c r="AM23" i="18"/>
  <c r="O23" i="11" s="1"/>
  <c r="AL21" i="18"/>
  <c r="N21" i="11" s="1"/>
  <c r="AM21" i="18"/>
  <c r="O21" i="11" s="1"/>
  <c r="M302" i="18"/>
  <c r="G302" i="11" s="1"/>
  <c r="N302" i="18"/>
  <c r="U252" i="18"/>
  <c r="J252" i="11" s="1"/>
  <c r="V252" i="18"/>
  <c r="K252" i="11" s="1"/>
  <c r="AQ170" i="18"/>
  <c r="P170" i="11" s="1"/>
  <c r="AR170" i="18"/>
  <c r="Q170" i="11" s="1"/>
  <c r="U161" i="18"/>
  <c r="J161" i="11" s="1"/>
  <c r="V161" i="18"/>
  <c r="K161" i="11" s="1"/>
  <c r="AQ192" i="18"/>
  <c r="P192" i="11" s="1"/>
  <c r="AR192" i="18"/>
  <c r="Q192" i="11" s="1"/>
  <c r="AC108" i="18"/>
  <c r="L108" i="11" s="1"/>
  <c r="AD108" i="18"/>
  <c r="M108" i="11" s="1"/>
  <c r="O327" i="18"/>
  <c r="I327" i="11" s="1"/>
  <c r="G327" i="11"/>
  <c r="U55" i="18"/>
  <c r="J55" i="11" s="1"/>
  <c r="V55" i="18"/>
  <c r="K55" i="11" s="1"/>
  <c r="W46" i="14"/>
  <c r="AP46" i="18"/>
  <c r="V352" i="14"/>
  <c r="R352" i="18"/>
  <c r="BE368" i="9"/>
  <c r="Z369" i="10" s="1"/>
  <c r="Z353" i="10"/>
  <c r="AG349" i="14"/>
  <c r="AA349" i="18"/>
  <c r="G290" i="14"/>
  <c r="G290" i="18"/>
  <c r="G257" i="14"/>
  <c r="G257" i="18"/>
  <c r="K241" i="14"/>
  <c r="K241" i="18"/>
  <c r="G217" i="10"/>
  <c r="AN262" i="9"/>
  <c r="G263" i="10" s="1"/>
  <c r="Q172" i="14"/>
  <c r="AN172" i="18"/>
  <c r="F154" i="14"/>
  <c r="F154" i="18"/>
  <c r="G202" i="14"/>
  <c r="G202" i="18"/>
  <c r="H52" i="14"/>
  <c r="H52" i="18"/>
  <c r="J92" i="18"/>
  <c r="J92" i="14"/>
  <c r="M92" i="10"/>
  <c r="E92" i="11" s="1"/>
  <c r="T74" i="10"/>
  <c r="AX85" i="9"/>
  <c r="T86" i="10" s="1"/>
  <c r="AL9" i="18"/>
  <c r="N9" i="11" s="1"/>
  <c r="AM9" i="18"/>
  <c r="O9" i="11" s="1"/>
  <c r="S258" i="14"/>
  <c r="AE258" i="18"/>
  <c r="AC246" i="18"/>
  <c r="L246" i="11" s="1"/>
  <c r="AD246" i="18"/>
  <c r="M246" i="11" s="1"/>
  <c r="F202" i="14"/>
  <c r="F202" i="18"/>
  <c r="L197" i="14"/>
  <c r="L197" i="18"/>
  <c r="AC185" i="18"/>
  <c r="L185" i="11" s="1"/>
  <c r="AD185" i="18"/>
  <c r="M185" i="11" s="1"/>
  <c r="R341" i="14"/>
  <c r="Q341" i="18"/>
  <c r="F299" i="14"/>
  <c r="F299" i="18"/>
  <c r="AD324" i="14"/>
  <c r="AI324" i="18"/>
  <c r="AL324" i="18" s="1"/>
  <c r="N324" i="11" s="1"/>
  <c r="AC247" i="14"/>
  <c r="W247" i="18"/>
  <c r="R234" i="14"/>
  <c r="Q234" i="18"/>
  <c r="AD165" i="14"/>
  <c r="AI165" i="18"/>
  <c r="AL165" i="18" s="1"/>
  <c r="N165" i="11" s="1"/>
  <c r="X210" i="14"/>
  <c r="S210" i="18"/>
  <c r="R138" i="14"/>
  <c r="Q138" i="18"/>
  <c r="X129" i="10"/>
  <c r="BC181" i="9"/>
  <c r="X182" i="10" s="1"/>
  <c r="R118" i="14"/>
  <c r="Q118" i="18"/>
  <c r="AL89" i="18"/>
  <c r="N89" i="11" s="1"/>
  <c r="AM89" i="18"/>
  <c r="O89" i="11" s="1"/>
  <c r="BD18" i="9"/>
  <c r="Y19" i="10" s="1"/>
  <c r="AC347" i="14"/>
  <c r="W347" i="18"/>
  <c r="AC181" i="14"/>
  <c r="W181" i="18"/>
  <c r="Y159" i="14"/>
  <c r="Y159" i="18"/>
  <c r="Q204" i="14"/>
  <c r="AN204" i="18"/>
  <c r="AE68" i="14"/>
  <c r="Z68" i="18"/>
  <c r="Y113" i="14"/>
  <c r="Y113" i="18"/>
  <c r="L358" i="14"/>
  <c r="L358" i="18"/>
  <c r="N339" i="18"/>
  <c r="M339" i="18"/>
  <c r="G339" i="11" s="1"/>
  <c r="AQ300" i="18"/>
  <c r="P300" i="11" s="1"/>
  <c r="AR300" i="18"/>
  <c r="Q300" i="11" s="1"/>
  <c r="X291" i="14"/>
  <c r="S291" i="18"/>
  <c r="AC325" i="14"/>
  <c r="W325" i="18"/>
  <c r="AD314" i="14"/>
  <c r="AI314" i="18"/>
  <c r="L226" i="14"/>
  <c r="L226" i="18"/>
  <c r="M173" i="10"/>
  <c r="E173" i="11" s="1"/>
  <c r="AQ139" i="18"/>
  <c r="P139" i="11" s="1"/>
  <c r="AR139" i="18"/>
  <c r="Q139" i="11" s="1"/>
  <c r="X135" i="14"/>
  <c r="S135" i="18"/>
  <c r="L60" i="14"/>
  <c r="L60" i="18"/>
  <c r="AJ22" i="14"/>
  <c r="AK22" i="18"/>
  <c r="AQ260" i="18"/>
  <c r="P260" i="11" s="1"/>
  <c r="AR260" i="18"/>
  <c r="Q260" i="11" s="1"/>
  <c r="T115" i="14"/>
  <c r="AO115" i="18"/>
  <c r="U45" i="18"/>
  <c r="J45" i="11" s="1"/>
  <c r="V45" i="18"/>
  <c r="K45" i="11" s="1"/>
  <c r="Q32" i="14"/>
  <c r="AN32" i="18"/>
  <c r="AF5" i="14"/>
  <c r="T5" i="18"/>
  <c r="AC300" i="18"/>
  <c r="L300" i="11" s="1"/>
  <c r="AD300" i="18"/>
  <c r="M300" i="11" s="1"/>
  <c r="AL274" i="18"/>
  <c r="N274" i="11" s="1"/>
  <c r="AM274" i="18"/>
  <c r="O274" i="11" s="1"/>
  <c r="AN311" i="9"/>
  <c r="G312" i="10" s="1"/>
  <c r="AA217" i="14"/>
  <c r="X217" i="18"/>
  <c r="M68" i="10"/>
  <c r="E68" i="11" s="1"/>
  <c r="N52" i="18"/>
  <c r="M52" i="18"/>
  <c r="G52" i="11" s="1"/>
  <c r="M28" i="10"/>
  <c r="E28" i="11" s="1"/>
  <c r="AQ303" i="18"/>
  <c r="P303" i="11" s="1"/>
  <c r="AR303" i="18"/>
  <c r="Q303" i="11" s="1"/>
  <c r="N327" i="14"/>
  <c r="O327" i="14" s="1"/>
  <c r="AC281" i="18"/>
  <c r="L281" i="11" s="1"/>
  <c r="AD281" i="18"/>
  <c r="M281" i="11" s="1"/>
  <c r="U321" i="18"/>
  <c r="J321" i="11" s="1"/>
  <c r="V321" i="18"/>
  <c r="K321" i="11" s="1"/>
  <c r="AQ199" i="18"/>
  <c r="P199" i="11" s="1"/>
  <c r="AR199" i="18"/>
  <c r="Q199" i="11" s="1"/>
  <c r="AI216" i="14"/>
  <c r="AB216" i="18"/>
  <c r="N127" i="18"/>
  <c r="M127" i="18"/>
  <c r="G127" i="11" s="1"/>
  <c r="AC38" i="14"/>
  <c r="W38" i="18"/>
  <c r="Y338" i="14"/>
  <c r="Y338" i="18"/>
  <c r="F363" i="14"/>
  <c r="F363" i="18"/>
  <c r="S278" i="14"/>
  <c r="AE278" i="18"/>
  <c r="Q274" i="14"/>
  <c r="AN274" i="18"/>
  <c r="Y363" i="14"/>
  <c r="Y363" i="18"/>
  <c r="AC363" i="18" s="1"/>
  <c r="L363" i="11" s="1"/>
  <c r="M177" i="14"/>
  <c r="AC170" i="18"/>
  <c r="L170" i="11" s="1"/>
  <c r="AD170" i="18"/>
  <c r="M170" i="11" s="1"/>
  <c r="H212" i="14"/>
  <c r="H212" i="18"/>
  <c r="G137" i="14"/>
  <c r="G137" i="18"/>
  <c r="R131" i="14"/>
  <c r="Q131" i="18"/>
  <c r="AG51" i="14"/>
  <c r="AA51" i="18"/>
  <c r="AH101" i="14"/>
  <c r="AJ101" i="18"/>
  <c r="Y95" i="14"/>
  <c r="Y95" i="18"/>
  <c r="Y78" i="14"/>
  <c r="Y78" i="18"/>
  <c r="V12" i="14"/>
  <c r="R12" i="18"/>
  <c r="M162" i="14"/>
  <c r="N162" i="14"/>
  <c r="M152" i="14"/>
  <c r="N152" i="14"/>
  <c r="M195" i="14"/>
  <c r="N195" i="14"/>
  <c r="I129" i="10"/>
  <c r="AP181" i="9"/>
  <c r="I182" i="10" s="1"/>
  <c r="S60" i="14"/>
  <c r="AE60" i="18"/>
  <c r="S28" i="14"/>
  <c r="AE28" i="18"/>
  <c r="R326" i="14"/>
  <c r="Q326" i="18"/>
  <c r="R226" i="14"/>
  <c r="Q226" i="18"/>
  <c r="L154" i="14"/>
  <c r="L154" i="18"/>
  <c r="Y59" i="14"/>
  <c r="Y59" i="18"/>
  <c r="Q42" i="14"/>
  <c r="AN42" i="18"/>
  <c r="N103" i="18"/>
  <c r="M103" i="18"/>
  <c r="G103" i="11" s="1"/>
  <c r="Q358" i="14"/>
  <c r="AN358" i="18"/>
  <c r="X276" i="14"/>
  <c r="S276" i="18"/>
  <c r="AB217" i="10"/>
  <c r="BG262" i="9"/>
  <c r="AB263" i="10" s="1"/>
  <c r="AD132" i="14"/>
  <c r="AI132" i="18"/>
  <c r="G62" i="14"/>
  <c r="G62" i="18"/>
  <c r="AE107" i="14"/>
  <c r="Z107" i="18"/>
  <c r="AG30" i="14"/>
  <c r="AA30" i="18"/>
  <c r="AG12" i="14"/>
  <c r="AA12" i="18"/>
  <c r="G353" i="14"/>
  <c r="G353" i="18"/>
  <c r="P175" i="14"/>
  <c r="P175" i="18"/>
  <c r="AQ150" i="18"/>
  <c r="P150" i="11" s="1"/>
  <c r="AR150" i="18"/>
  <c r="Q150" i="11" s="1"/>
  <c r="X204" i="14"/>
  <c r="S204" i="18"/>
  <c r="AL121" i="18"/>
  <c r="N121" i="11" s="1"/>
  <c r="AM121" i="18"/>
  <c r="O121" i="11" s="1"/>
  <c r="X84" i="14"/>
  <c r="S84" i="18"/>
  <c r="AL311" i="18"/>
  <c r="N311" i="11" s="1"/>
  <c r="AM311" i="18"/>
  <c r="O311" i="11" s="1"/>
  <c r="J313" i="18"/>
  <c r="J313" i="14"/>
  <c r="M313" i="10"/>
  <c r="E313" i="11" s="1"/>
  <c r="AL144" i="18"/>
  <c r="N144" i="11" s="1"/>
  <c r="AM144" i="18"/>
  <c r="O144" i="11" s="1"/>
  <c r="AL34" i="18"/>
  <c r="N34" i="11" s="1"/>
  <c r="AM34" i="18"/>
  <c r="O34" i="11" s="1"/>
  <c r="Y92" i="14"/>
  <c r="Y92" i="18"/>
  <c r="X85" i="14"/>
  <c r="S85" i="18"/>
  <c r="O88" i="14"/>
  <c r="L74" i="10"/>
  <c r="BN85" i="9"/>
  <c r="L86" i="10" s="1"/>
  <c r="N219" i="18"/>
  <c r="AQ196" i="18"/>
  <c r="P196" i="11" s="1"/>
  <c r="AR196" i="18"/>
  <c r="Q196" i="11" s="1"/>
  <c r="AY181" i="9"/>
  <c r="U182" i="10" s="1"/>
  <c r="N61" i="18"/>
  <c r="M61" i="18"/>
  <c r="G61" i="11" s="1"/>
  <c r="O359" i="14"/>
  <c r="Y355" i="14"/>
  <c r="Y355" i="18"/>
  <c r="T307" i="14"/>
  <c r="AO307" i="18"/>
  <c r="BF368" i="9"/>
  <c r="AA369" i="10" s="1"/>
  <c r="AA353" i="10"/>
  <c r="AE356" i="14"/>
  <c r="Z356" i="18"/>
  <c r="G366" i="14"/>
  <c r="G366" i="18"/>
  <c r="W264" i="10"/>
  <c r="BA311" i="9"/>
  <c r="W312" i="10" s="1"/>
  <c r="S233" i="14"/>
  <c r="AE233" i="18"/>
  <c r="Q223" i="14"/>
  <c r="AN223" i="18"/>
  <c r="AE209" i="14"/>
  <c r="Z209" i="18"/>
  <c r="Z118" i="14"/>
  <c r="AG118" i="18"/>
  <c r="K67" i="14"/>
  <c r="K67" i="18"/>
  <c r="M67" i="18" s="1"/>
  <c r="G67" i="11" s="1"/>
  <c r="Q49" i="14"/>
  <c r="AN49" i="18"/>
  <c r="K79" i="14"/>
  <c r="M79" i="14" s="1"/>
  <c r="K79" i="18"/>
  <c r="N79" i="18" s="1"/>
  <c r="AC75" i="18"/>
  <c r="L75" i="11" s="1"/>
  <c r="AD75" i="18"/>
  <c r="M75" i="11" s="1"/>
  <c r="J12" i="18"/>
  <c r="M12" i="10"/>
  <c r="E12" i="11" s="1"/>
  <c r="J12" i="14"/>
  <c r="AG277" i="14"/>
  <c r="AA277" i="18"/>
  <c r="AF316" i="14"/>
  <c r="T316" i="18"/>
  <c r="AG218" i="14"/>
  <c r="AA218" i="18"/>
  <c r="AG203" i="14"/>
  <c r="AA203" i="18"/>
  <c r="AF137" i="14"/>
  <c r="T137" i="18"/>
  <c r="BF187" i="9"/>
  <c r="AA188" i="10" s="1"/>
  <c r="G118" i="14"/>
  <c r="G118" i="18"/>
  <c r="G60" i="14"/>
  <c r="G60" i="18"/>
  <c r="N47" i="14"/>
  <c r="M47" i="14"/>
  <c r="AD41" i="14"/>
  <c r="AI41" i="18"/>
  <c r="AL41" i="18" s="1"/>
  <c r="N41" i="11" s="1"/>
  <c r="M102" i="18"/>
  <c r="G102" i="11" s="1"/>
  <c r="N102" i="18"/>
  <c r="F326" i="14"/>
  <c r="F326" i="18"/>
  <c r="AD315" i="14"/>
  <c r="AI315" i="18"/>
  <c r="AL315" i="18" s="1"/>
  <c r="N315" i="11" s="1"/>
  <c r="P165" i="14"/>
  <c r="P165" i="18"/>
  <c r="L186" i="14"/>
  <c r="L186" i="18"/>
  <c r="AF52" i="14"/>
  <c r="T52" i="18"/>
  <c r="R107" i="14"/>
  <c r="Q107" i="18"/>
  <c r="T30" i="14"/>
  <c r="AO30" i="18"/>
  <c r="M288" i="18"/>
  <c r="G288" i="11" s="1"/>
  <c r="N288" i="18"/>
  <c r="P276" i="14"/>
  <c r="P276" i="18"/>
  <c r="M239" i="14"/>
  <c r="N239" i="14"/>
  <c r="AL228" i="18"/>
  <c r="N228" i="11" s="1"/>
  <c r="AM228" i="18"/>
  <c r="O228" i="11" s="1"/>
  <c r="X134" i="14"/>
  <c r="S134" i="18"/>
  <c r="L112" i="14"/>
  <c r="L112" i="18"/>
  <c r="G37" i="14"/>
  <c r="G37" i="18"/>
  <c r="N324" i="18"/>
  <c r="M324" i="18"/>
  <c r="G324" i="11" s="1"/>
  <c r="AL272" i="18"/>
  <c r="N272" i="11" s="1"/>
  <c r="AM272" i="18"/>
  <c r="O272" i="11" s="1"/>
  <c r="AD250" i="14"/>
  <c r="AI250" i="18"/>
  <c r="N157" i="18"/>
  <c r="M157" i="18"/>
  <c r="G157" i="11" s="1"/>
  <c r="AL152" i="18"/>
  <c r="N152" i="11" s="1"/>
  <c r="AM152" i="18"/>
  <c r="O152" i="11" s="1"/>
  <c r="AD118" i="14"/>
  <c r="AI118" i="18"/>
  <c r="M58" i="14"/>
  <c r="N58" i="14"/>
  <c r="R85" i="14"/>
  <c r="Q85" i="18"/>
  <c r="AC226" i="14"/>
  <c r="W226" i="18"/>
  <c r="U108" i="18"/>
  <c r="J108" i="11" s="1"/>
  <c r="V108" i="18"/>
  <c r="K108" i="11" s="1"/>
  <c r="U89" i="18"/>
  <c r="J89" i="11" s="1"/>
  <c r="V89" i="18"/>
  <c r="K89" i="11" s="1"/>
  <c r="N362" i="18"/>
  <c r="M362" i="18"/>
  <c r="G362" i="11" s="1"/>
  <c r="AQ93" i="18"/>
  <c r="P93" i="11" s="1"/>
  <c r="AR93" i="18"/>
  <c r="Q93" i="11" s="1"/>
  <c r="AQ337" i="18"/>
  <c r="P337" i="11" s="1"/>
  <c r="AR337" i="18"/>
  <c r="Q337" i="11" s="1"/>
  <c r="M319" i="14"/>
  <c r="O319" i="14" s="1"/>
  <c r="Z217" i="14"/>
  <c r="AG217" i="18"/>
  <c r="N82" i="14"/>
  <c r="M82" i="14"/>
  <c r="J20" i="18"/>
  <c r="J20" i="14"/>
  <c r="M20" i="10"/>
  <c r="E20" i="11" s="1"/>
  <c r="N335" i="14"/>
  <c r="O335" i="14" s="1"/>
  <c r="G365" i="14"/>
  <c r="G365" i="18"/>
  <c r="R285" i="14"/>
  <c r="Q285" i="18"/>
  <c r="AG333" i="14"/>
  <c r="AA333" i="18"/>
  <c r="N301" i="14"/>
  <c r="O301" i="14" s="1"/>
  <c r="S298" i="14"/>
  <c r="AE298" i="18"/>
  <c r="T314" i="14"/>
  <c r="AO314" i="18"/>
  <c r="N228" i="14"/>
  <c r="AH175" i="14"/>
  <c r="AJ175" i="18"/>
  <c r="S158" i="14"/>
  <c r="AE158" i="18"/>
  <c r="Q153" i="14"/>
  <c r="AN153" i="18"/>
  <c r="F201" i="14"/>
  <c r="F201" i="18"/>
  <c r="AE184" i="14"/>
  <c r="Z184" i="18"/>
  <c r="AC47" i="18"/>
  <c r="L47" i="11" s="1"/>
  <c r="AD47" i="18"/>
  <c r="M47" i="11" s="1"/>
  <c r="V85" i="14"/>
  <c r="R85" i="18"/>
  <c r="T101" i="14"/>
  <c r="AO101" i="18"/>
  <c r="S79" i="14"/>
  <c r="AE79" i="18"/>
  <c r="K326" i="14"/>
  <c r="M326" i="14" s="1"/>
  <c r="K326" i="18"/>
  <c r="R257" i="14"/>
  <c r="Q257" i="18"/>
  <c r="K234" i="14"/>
  <c r="K234" i="18"/>
  <c r="P180" i="14"/>
  <c r="P180" i="18"/>
  <c r="Q157" i="14"/>
  <c r="AN157" i="18"/>
  <c r="P197" i="14"/>
  <c r="P197" i="18"/>
  <c r="AI54" i="14"/>
  <c r="AB54" i="18"/>
  <c r="AF112" i="14"/>
  <c r="T112" i="18"/>
  <c r="X80" i="14"/>
  <c r="S80" i="18"/>
  <c r="Q24" i="14"/>
  <c r="AN24" i="18"/>
  <c r="P76" i="14"/>
  <c r="P76" i="18"/>
  <c r="Y357" i="14"/>
  <c r="Y357" i="18"/>
  <c r="AE332" i="14"/>
  <c r="Z332" i="18"/>
  <c r="L305" i="14"/>
  <c r="L305" i="18"/>
  <c r="F279" i="14"/>
  <c r="F279" i="18"/>
  <c r="O313" i="10"/>
  <c r="AS328" i="9"/>
  <c r="O329" i="10" s="1"/>
  <c r="AE225" i="14"/>
  <c r="Z225" i="18"/>
  <c r="N171" i="18"/>
  <c r="M171" i="18"/>
  <c r="G171" i="11" s="1"/>
  <c r="Q158" i="14"/>
  <c r="AN158" i="18"/>
  <c r="M187" i="14"/>
  <c r="N187" i="14"/>
  <c r="O187" i="14" s="1"/>
  <c r="AL205" i="18"/>
  <c r="N205" i="11" s="1"/>
  <c r="AM205" i="18"/>
  <c r="O205" i="11" s="1"/>
  <c r="P201" i="14"/>
  <c r="P201" i="18"/>
  <c r="L131" i="14"/>
  <c r="M131" i="14" s="1"/>
  <c r="L131" i="18"/>
  <c r="M131" i="18" s="1"/>
  <c r="G131" i="11" s="1"/>
  <c r="AE67" i="14"/>
  <c r="Z67" i="18"/>
  <c r="Y112" i="14"/>
  <c r="Y112" i="18"/>
  <c r="AD112" i="18" s="1"/>
  <c r="M112" i="11" s="1"/>
  <c r="H30" i="14"/>
  <c r="H30" i="18"/>
  <c r="AL351" i="18"/>
  <c r="N351" i="11" s="1"/>
  <c r="AM351" i="18"/>
  <c r="O351" i="11" s="1"/>
  <c r="G352" i="14"/>
  <c r="G352" i="18"/>
  <c r="P290" i="14"/>
  <c r="P290" i="18"/>
  <c r="V217" i="10"/>
  <c r="AZ262" i="9"/>
  <c r="V263" i="10" s="1"/>
  <c r="L137" i="14"/>
  <c r="L137" i="18"/>
  <c r="AD117" i="14"/>
  <c r="AI117" i="18"/>
  <c r="K38" i="14"/>
  <c r="K38" i="18"/>
  <c r="X81" i="14"/>
  <c r="S81" i="18"/>
  <c r="N87" i="10"/>
  <c r="AR113" i="9"/>
  <c r="N114" i="10" s="1"/>
  <c r="AC16" i="14"/>
  <c r="W16" i="18"/>
  <c r="AL336" i="18"/>
  <c r="N336" i="11" s="1"/>
  <c r="AM336" i="18"/>
  <c r="O336" i="11" s="1"/>
  <c r="AQ308" i="18"/>
  <c r="P308" i="11" s="1"/>
  <c r="AR308" i="18"/>
  <c r="Q308" i="11" s="1"/>
  <c r="X299" i="14"/>
  <c r="S299" i="18"/>
  <c r="AC290" i="14"/>
  <c r="W290" i="18"/>
  <c r="AD317" i="14"/>
  <c r="AI317" i="18"/>
  <c r="P226" i="14"/>
  <c r="P226" i="18"/>
  <c r="L68" i="14"/>
  <c r="N68" i="14" s="1"/>
  <c r="L68" i="18"/>
  <c r="AF90" i="14"/>
  <c r="T90" i="18"/>
  <c r="O20" i="10"/>
  <c r="AS72" i="9"/>
  <c r="O73" i="10" s="1"/>
  <c r="AC349" i="14"/>
  <c r="W349" i="18"/>
  <c r="U190" i="18"/>
  <c r="J190" i="11" s="1"/>
  <c r="V190" i="18"/>
  <c r="K190" i="11" s="1"/>
  <c r="U127" i="18"/>
  <c r="J127" i="11" s="1"/>
  <c r="V127" i="18"/>
  <c r="K127" i="11" s="1"/>
  <c r="W118" i="14"/>
  <c r="AP118" i="18"/>
  <c r="AL64" i="18"/>
  <c r="N64" i="11" s="1"/>
  <c r="AM64" i="18"/>
  <c r="O64" i="11" s="1"/>
  <c r="Y46" i="14"/>
  <c r="Y46" i="18"/>
  <c r="AC28" i="14"/>
  <c r="W28" i="18"/>
  <c r="J87" i="18"/>
  <c r="J87" i="14"/>
  <c r="AQ195" i="18"/>
  <c r="P195" i="11" s="1"/>
  <c r="AR195" i="18"/>
  <c r="Q195" i="11" s="1"/>
  <c r="U191" i="18"/>
  <c r="J191" i="11" s="1"/>
  <c r="V191" i="18"/>
  <c r="K191" i="11" s="1"/>
  <c r="AU127" i="9"/>
  <c r="Q128" i="10" s="1"/>
  <c r="AL65" i="18"/>
  <c r="N65" i="11" s="1"/>
  <c r="AM65" i="18"/>
  <c r="O65" i="11" s="1"/>
  <c r="M266" i="18"/>
  <c r="G266" i="11" s="1"/>
  <c r="AL240" i="18"/>
  <c r="N240" i="11" s="1"/>
  <c r="AM240" i="18"/>
  <c r="O240" i="11" s="1"/>
  <c r="AQ56" i="18"/>
  <c r="P56" i="11" s="1"/>
  <c r="AR56" i="18"/>
  <c r="Q56" i="11" s="1"/>
  <c r="AQ6" i="18"/>
  <c r="P6" i="11" s="1"/>
  <c r="AR6" i="18"/>
  <c r="Q6" i="11" s="1"/>
  <c r="Z307" i="14"/>
  <c r="AG307" i="18"/>
  <c r="AF357" i="14"/>
  <c r="T357" i="18"/>
  <c r="AG356" i="14"/>
  <c r="AA356" i="18"/>
  <c r="H307" i="14"/>
  <c r="H307" i="18"/>
  <c r="Y270" i="14"/>
  <c r="Y270" i="18"/>
  <c r="F248" i="14"/>
  <c r="F248" i="18"/>
  <c r="K217" i="10"/>
  <c r="M217" i="10" s="1"/>
  <c r="E217" i="11" s="1"/>
  <c r="BB262" i="9"/>
  <c r="K263" i="10" s="1"/>
  <c r="G158" i="14"/>
  <c r="G158" i="18"/>
  <c r="K148" i="14"/>
  <c r="K148" i="18"/>
  <c r="T138" i="14"/>
  <c r="AO138" i="18"/>
  <c r="AC115" i="10"/>
  <c r="BH127" i="9"/>
  <c r="AC128" i="10" s="1"/>
  <c r="H60" i="14"/>
  <c r="H60" i="18"/>
  <c r="J85" i="18"/>
  <c r="J85" i="14"/>
  <c r="M85" i="10"/>
  <c r="E85" i="11" s="1"/>
  <c r="G79" i="14"/>
  <c r="G79" i="18"/>
  <c r="AG20" i="10"/>
  <c r="BL72" i="9"/>
  <c r="AG73" i="10" s="1"/>
  <c r="S250" i="14"/>
  <c r="AE250" i="18"/>
  <c r="F241" i="14"/>
  <c r="F241" i="18"/>
  <c r="L231" i="14"/>
  <c r="M231" i="14" s="1"/>
  <c r="L231" i="18"/>
  <c r="M231" i="18" s="1"/>
  <c r="G231" i="11" s="1"/>
  <c r="AC222" i="18"/>
  <c r="L222" i="11" s="1"/>
  <c r="AD222" i="18"/>
  <c r="M222" i="11" s="1"/>
  <c r="R117" i="14"/>
  <c r="Q117" i="18"/>
  <c r="AA54" i="14"/>
  <c r="X54" i="18"/>
  <c r="P41" i="14"/>
  <c r="P41" i="18"/>
  <c r="R100" i="14"/>
  <c r="Q100" i="18"/>
  <c r="L78" i="14"/>
  <c r="M78" i="14" s="1"/>
  <c r="L78" i="18"/>
  <c r="N78" i="18" s="1"/>
  <c r="L347" i="14"/>
  <c r="L347" i="18"/>
  <c r="N347" i="18" s="1"/>
  <c r="P315" i="14"/>
  <c r="P315" i="18"/>
  <c r="L240" i="14"/>
  <c r="L240" i="18"/>
  <c r="N240" i="18" s="1"/>
  <c r="AC164" i="14"/>
  <c r="W164" i="18"/>
  <c r="Y148" i="14"/>
  <c r="Y148" i="18"/>
  <c r="AC148" i="18" s="1"/>
  <c r="L148" i="11" s="1"/>
  <c r="Q137" i="14"/>
  <c r="AN137" i="18"/>
  <c r="M185" i="14"/>
  <c r="N185" i="14"/>
  <c r="Q117" i="14"/>
  <c r="AN117" i="18"/>
  <c r="AF84" i="14"/>
  <c r="T84" i="18"/>
  <c r="R101" i="14"/>
  <c r="Q101" i="18"/>
  <c r="I353" i="14"/>
  <c r="I353" i="18"/>
  <c r="X357" i="14"/>
  <c r="S357" i="18"/>
  <c r="AL271" i="18"/>
  <c r="N271" i="11" s="1"/>
  <c r="AM271" i="18"/>
  <c r="O271" i="11" s="1"/>
  <c r="AJ312" i="14"/>
  <c r="AK312" i="18"/>
  <c r="M223" i="14"/>
  <c r="N223" i="14"/>
  <c r="M156" i="10"/>
  <c r="E156" i="11" s="1"/>
  <c r="AL151" i="18"/>
  <c r="N151" i="11" s="1"/>
  <c r="AM151" i="18"/>
  <c r="O151" i="11" s="1"/>
  <c r="Q52" i="14"/>
  <c r="AN52" i="18"/>
  <c r="AE74" i="10"/>
  <c r="BJ85" i="9"/>
  <c r="AE86" i="10" s="1"/>
  <c r="AL261" i="18"/>
  <c r="N261" i="11" s="1"/>
  <c r="AM261" i="18"/>
  <c r="O261" i="11" s="1"/>
  <c r="W241" i="14"/>
  <c r="AP241" i="18"/>
  <c r="AQ219" i="18"/>
  <c r="P219" i="11" s="1"/>
  <c r="AR219" i="18"/>
  <c r="Q219" i="11" s="1"/>
  <c r="W174" i="14"/>
  <c r="AP174" i="18"/>
  <c r="AQ213" i="18"/>
  <c r="P213" i="11" s="1"/>
  <c r="AR213" i="18"/>
  <c r="Q213" i="11" s="1"/>
  <c r="X149" i="14"/>
  <c r="S149" i="18"/>
  <c r="AC147" i="14"/>
  <c r="W147" i="18"/>
  <c r="AC132" i="14"/>
  <c r="W132" i="18"/>
  <c r="F62" i="14"/>
  <c r="F62" i="18"/>
  <c r="F92" i="14"/>
  <c r="F92" i="18"/>
  <c r="AM13" i="18"/>
  <c r="O13" i="11" s="1"/>
  <c r="AF353" i="14"/>
  <c r="T353" i="18"/>
  <c r="M276" i="10"/>
  <c r="E276" i="11" s="1"/>
  <c r="I313" i="14"/>
  <c r="I313" i="18"/>
  <c r="AC139" i="18"/>
  <c r="L139" i="11" s="1"/>
  <c r="AD139" i="18"/>
  <c r="M139" i="11" s="1"/>
  <c r="J216" i="18"/>
  <c r="J216" i="14"/>
  <c r="M216" i="10"/>
  <c r="E216" i="11" s="1"/>
  <c r="Q5" i="14"/>
  <c r="AN5" i="18"/>
  <c r="N266" i="14"/>
  <c r="O266" i="14" s="1"/>
  <c r="T217" i="14"/>
  <c r="AO217" i="18"/>
  <c r="M119" i="14"/>
  <c r="N119" i="14"/>
  <c r="M29" i="14"/>
  <c r="N29" i="14"/>
  <c r="U75" i="18"/>
  <c r="J75" i="11" s="1"/>
  <c r="V75" i="18"/>
  <c r="K75" i="11" s="1"/>
  <c r="BN18" i="9"/>
  <c r="L19" i="10" s="1"/>
  <c r="U344" i="18"/>
  <c r="J344" i="11" s="1"/>
  <c r="V344" i="18"/>
  <c r="K344" i="11" s="1"/>
  <c r="U245" i="18"/>
  <c r="J245" i="11" s="1"/>
  <c r="V245" i="18"/>
  <c r="K245" i="11" s="1"/>
  <c r="AL224" i="18"/>
  <c r="N224" i="11" s="1"/>
  <c r="AM224" i="18"/>
  <c r="O224" i="11" s="1"/>
  <c r="N343" i="14"/>
  <c r="O343" i="14" s="1"/>
  <c r="AE339" i="14"/>
  <c r="Z339" i="18"/>
  <c r="AC339" i="18" s="1"/>
  <c r="L339" i="11" s="1"/>
  <c r="Y356" i="14"/>
  <c r="Y356" i="18"/>
  <c r="K356" i="14"/>
  <c r="K356" i="18"/>
  <c r="N356" i="18" s="1"/>
  <c r="T279" i="14"/>
  <c r="AO279" i="18"/>
  <c r="AH358" i="14"/>
  <c r="AJ358" i="18"/>
  <c r="K341" i="14"/>
  <c r="K341" i="18"/>
  <c r="Y255" i="14"/>
  <c r="Y255" i="18"/>
  <c r="R232" i="14"/>
  <c r="Q232" i="18"/>
  <c r="AF157" i="14"/>
  <c r="T157" i="18"/>
  <c r="N206" i="18"/>
  <c r="AG202" i="14"/>
  <c r="AA202" i="18"/>
  <c r="K132" i="14"/>
  <c r="K132" i="18"/>
  <c r="AG117" i="14"/>
  <c r="AA117" i="18"/>
  <c r="AH52" i="14"/>
  <c r="AJ52" i="18"/>
  <c r="Y110" i="14"/>
  <c r="Y110" i="18"/>
  <c r="AF26" i="14"/>
  <c r="T26" i="18"/>
  <c r="AF24" i="14"/>
  <c r="T24" i="18"/>
  <c r="N294" i="18"/>
  <c r="M294" i="18"/>
  <c r="G294" i="11" s="1"/>
  <c r="M282" i="18"/>
  <c r="G282" i="11" s="1"/>
  <c r="N282" i="18"/>
  <c r="N272" i="18"/>
  <c r="M272" i="18"/>
  <c r="G272" i="11" s="1"/>
  <c r="N261" i="18"/>
  <c r="H261" i="11" s="1"/>
  <c r="M261" i="18"/>
  <c r="M245" i="18"/>
  <c r="G245" i="11" s="1"/>
  <c r="N245" i="18"/>
  <c r="N229" i="18"/>
  <c r="M229" i="18"/>
  <c r="G229" i="11" s="1"/>
  <c r="G175" i="14"/>
  <c r="G175" i="18"/>
  <c r="G159" i="14"/>
  <c r="G159" i="18"/>
  <c r="G149" i="14"/>
  <c r="G149" i="18"/>
  <c r="G203" i="14"/>
  <c r="G203" i="18"/>
  <c r="G135" i="14"/>
  <c r="G135" i="18"/>
  <c r="AC56" i="18"/>
  <c r="L56" i="11" s="1"/>
  <c r="AD56" i="18"/>
  <c r="M56" i="11" s="1"/>
  <c r="U46" i="14"/>
  <c r="AF46" i="18"/>
  <c r="AC103" i="18"/>
  <c r="L103" i="11" s="1"/>
  <c r="AD103" i="18"/>
  <c r="M103" i="11" s="1"/>
  <c r="U32" i="14"/>
  <c r="AF32" i="18"/>
  <c r="Y74" i="10"/>
  <c r="BD85" i="9"/>
  <c r="Y86" i="10" s="1"/>
  <c r="N303" i="18"/>
  <c r="M303" i="18"/>
  <c r="G303" i="11" s="1"/>
  <c r="AM327" i="18"/>
  <c r="O327" i="11" s="1"/>
  <c r="R314" i="14"/>
  <c r="Q314" i="18"/>
  <c r="N246" i="18"/>
  <c r="M246" i="18"/>
  <c r="G246" i="11" s="1"/>
  <c r="AM227" i="18"/>
  <c r="O227" i="11" s="1"/>
  <c r="AD157" i="14"/>
  <c r="AI157" i="18"/>
  <c r="X146" i="14"/>
  <c r="S146" i="18"/>
  <c r="Z85" i="14"/>
  <c r="AG85" i="18"/>
  <c r="Y106" i="14"/>
  <c r="Y106" i="18"/>
  <c r="Q27" i="14"/>
  <c r="AN27" i="18"/>
  <c r="N21" i="18"/>
  <c r="M21" i="18"/>
  <c r="G21" i="11" s="1"/>
  <c r="X348" i="14"/>
  <c r="S348" i="18"/>
  <c r="AE291" i="14"/>
  <c r="Z291" i="18"/>
  <c r="X249" i="14"/>
  <c r="S249" i="18"/>
  <c r="AC186" i="18"/>
  <c r="L186" i="11" s="1"/>
  <c r="AD186" i="18"/>
  <c r="M186" i="11" s="1"/>
  <c r="AA188" i="14"/>
  <c r="X188" i="18"/>
  <c r="S54" i="14"/>
  <c r="AE54" i="18"/>
  <c r="BF328" i="9"/>
  <c r="AA329" i="10" s="1"/>
  <c r="U113" i="18"/>
  <c r="J113" i="11" s="1"/>
  <c r="V113" i="18"/>
  <c r="K113" i="11" s="1"/>
  <c r="AY113" i="9"/>
  <c r="U114" i="10" s="1"/>
  <c r="M340" i="10"/>
  <c r="E340" i="11" s="1"/>
  <c r="AL283" i="18"/>
  <c r="N283" i="11" s="1"/>
  <c r="AM283" i="18"/>
  <c r="O283" i="11" s="1"/>
  <c r="M241" i="10"/>
  <c r="E241" i="11" s="1"/>
  <c r="V217" i="14"/>
  <c r="R217" i="18"/>
  <c r="M174" i="10"/>
  <c r="E174" i="11" s="1"/>
  <c r="M134" i="10"/>
  <c r="E134" i="11" s="1"/>
  <c r="AE54" i="14"/>
  <c r="Z54" i="18"/>
  <c r="Q30" i="14"/>
  <c r="AN30" i="18"/>
  <c r="M277" i="10"/>
  <c r="E277" i="11" s="1"/>
  <c r="AT187" i="9"/>
  <c r="P188" i="10" s="1"/>
  <c r="N360" i="14"/>
  <c r="I366" i="14"/>
  <c r="I366" i="18"/>
  <c r="H279" i="14"/>
  <c r="H279" i="18"/>
  <c r="K298" i="14"/>
  <c r="K298" i="18"/>
  <c r="S357" i="14"/>
  <c r="AE357" i="18"/>
  <c r="L355" i="14"/>
  <c r="L355" i="18"/>
  <c r="M271" i="14"/>
  <c r="AC268" i="18"/>
  <c r="L268" i="11" s="1"/>
  <c r="AD268" i="18"/>
  <c r="M268" i="11" s="1"/>
  <c r="AE239" i="14"/>
  <c r="Z239" i="18"/>
  <c r="T167" i="14"/>
  <c r="AO167" i="18"/>
  <c r="M151" i="14"/>
  <c r="O151" i="14" s="1"/>
  <c r="N206" i="14"/>
  <c r="AD143" i="18"/>
  <c r="M143" i="11" s="1"/>
  <c r="AC143" i="18"/>
  <c r="L143" i="11" s="1"/>
  <c r="H135" i="14"/>
  <c r="H135" i="18"/>
  <c r="Z52" i="14"/>
  <c r="AG52" i="18"/>
  <c r="R83" i="14"/>
  <c r="Q83" i="18"/>
  <c r="AB32" i="14"/>
  <c r="AH32" i="18"/>
  <c r="R24" i="14"/>
  <c r="Q24" i="18"/>
  <c r="Y315" i="14"/>
  <c r="Y315" i="18"/>
  <c r="Y265" i="14"/>
  <c r="Y265" i="18"/>
  <c r="AG167" i="14"/>
  <c r="AA167" i="18"/>
  <c r="AF158" i="14"/>
  <c r="T158" i="18"/>
  <c r="AE189" i="10"/>
  <c r="BJ215" i="9"/>
  <c r="AE216" i="10" s="1"/>
  <c r="AE116" i="14"/>
  <c r="Z116" i="18"/>
  <c r="AC116" i="18" s="1"/>
  <c r="L116" i="11" s="1"/>
  <c r="AE58" i="14"/>
  <c r="Z58" i="18"/>
  <c r="AC58" i="18" s="1"/>
  <c r="L58" i="11" s="1"/>
  <c r="AE111" i="14"/>
  <c r="Z111" i="18"/>
  <c r="AE105" i="14"/>
  <c r="Z105" i="18"/>
  <c r="AD105" i="18" s="1"/>
  <c r="M105" i="11" s="1"/>
  <c r="AE99" i="14"/>
  <c r="Z99" i="18"/>
  <c r="Y22" i="14"/>
  <c r="Y22" i="18"/>
  <c r="Q278" i="14"/>
  <c r="AN278" i="18"/>
  <c r="F258" i="14"/>
  <c r="F258" i="18"/>
  <c r="AD232" i="14"/>
  <c r="AI232" i="18"/>
  <c r="AL232" i="18" s="1"/>
  <c r="N232" i="11" s="1"/>
  <c r="M155" i="18"/>
  <c r="G155" i="11" s="1"/>
  <c r="N155" i="18"/>
  <c r="F135" i="14"/>
  <c r="F135" i="18"/>
  <c r="V183" i="14"/>
  <c r="R183" i="18"/>
  <c r="L66" i="14"/>
  <c r="M66" i="14" s="1"/>
  <c r="L66" i="18"/>
  <c r="N66" i="18" s="1"/>
  <c r="AL29" i="18"/>
  <c r="N29" i="11" s="1"/>
  <c r="AM29" i="18"/>
  <c r="O29" i="11" s="1"/>
  <c r="P24" i="14"/>
  <c r="P24" i="18"/>
  <c r="R74" i="10"/>
  <c r="AV85" i="9"/>
  <c r="R86" i="10" s="1"/>
  <c r="AL368" i="18"/>
  <c r="N368" i="11" s="1"/>
  <c r="AM368" i="18"/>
  <c r="O368" i="11" s="1"/>
  <c r="L306" i="14"/>
  <c r="L306" i="18"/>
  <c r="AL260" i="18"/>
  <c r="N260" i="11" s="1"/>
  <c r="AM260" i="18"/>
  <c r="O260" i="11" s="1"/>
  <c r="Q218" i="14"/>
  <c r="AN218" i="18"/>
  <c r="N209" i="14"/>
  <c r="M209" i="14"/>
  <c r="AL142" i="18"/>
  <c r="N142" i="11" s="1"/>
  <c r="AM142" i="18"/>
  <c r="O142" i="11" s="1"/>
  <c r="AG62" i="14"/>
  <c r="AA62" i="18"/>
  <c r="K85" i="14"/>
  <c r="K85" i="18"/>
  <c r="X106" i="14"/>
  <c r="S106" i="18"/>
  <c r="U9" i="18"/>
  <c r="J9" i="11" s="1"/>
  <c r="V9" i="18"/>
  <c r="K9" i="11" s="1"/>
  <c r="AL344" i="18"/>
  <c r="N344" i="11" s="1"/>
  <c r="AM344" i="18"/>
  <c r="O344" i="11" s="1"/>
  <c r="X307" i="14"/>
  <c r="S307" i="18"/>
  <c r="AC298" i="14"/>
  <c r="W298" i="18"/>
  <c r="P234" i="14"/>
  <c r="P234" i="18"/>
  <c r="AL178" i="18"/>
  <c r="N178" i="11" s="1"/>
  <c r="AM178" i="18"/>
  <c r="O178" i="11" s="1"/>
  <c r="X203" i="14"/>
  <c r="S203" i="18"/>
  <c r="AC137" i="14"/>
  <c r="W137" i="18"/>
  <c r="AQ43" i="18"/>
  <c r="P43" i="11" s="1"/>
  <c r="AR43" i="18"/>
  <c r="Q43" i="11" s="1"/>
  <c r="AW368" i="9"/>
  <c r="S369" i="10" s="1"/>
  <c r="U342" i="18"/>
  <c r="J342" i="11" s="1"/>
  <c r="V342" i="18"/>
  <c r="K342" i="11" s="1"/>
  <c r="U176" i="18"/>
  <c r="J176" i="11" s="1"/>
  <c r="V176" i="18"/>
  <c r="K176" i="11" s="1"/>
  <c r="AC189" i="14"/>
  <c r="W189" i="18"/>
  <c r="BC127" i="9"/>
  <c r="X128" i="10" s="1"/>
  <c r="S264" i="14"/>
  <c r="AE264" i="18"/>
  <c r="AQ44" i="18"/>
  <c r="P44" i="11" s="1"/>
  <c r="AR44" i="18"/>
  <c r="Q44" i="11" s="1"/>
  <c r="P38" i="14"/>
  <c r="P38" i="18"/>
  <c r="N342" i="18"/>
  <c r="N292" i="18"/>
  <c r="BI311" i="9"/>
  <c r="AD312" i="10" s="1"/>
  <c r="M193" i="18"/>
  <c r="I216" i="14"/>
  <c r="I216" i="18"/>
  <c r="AM127" i="9"/>
  <c r="F128" i="10" s="1"/>
  <c r="AQ64" i="18"/>
  <c r="P64" i="11" s="1"/>
  <c r="AR64" i="18"/>
  <c r="Q64" i="11" s="1"/>
  <c r="AQ94" i="18"/>
  <c r="P94" i="11" s="1"/>
  <c r="AR94" i="18"/>
  <c r="Q94" i="11" s="1"/>
  <c r="BE72" i="9"/>
  <c r="Z73" i="10" s="1"/>
  <c r="AD5" i="14"/>
  <c r="AI5" i="18"/>
  <c r="AQ315" i="18"/>
  <c r="P315" i="11" s="1"/>
  <c r="AR315" i="18"/>
  <c r="Q315" i="11" s="1"/>
  <c r="AQ136" i="18"/>
  <c r="P136" i="11" s="1"/>
  <c r="AR136" i="18"/>
  <c r="Q136" i="11" s="1"/>
  <c r="M310" i="18"/>
  <c r="G310" i="11" s="1"/>
  <c r="N310" i="18"/>
  <c r="M13" i="18"/>
  <c r="G13" i="11" s="1"/>
  <c r="N13" i="18"/>
  <c r="AL190" i="18"/>
  <c r="N190" i="11" s="1"/>
  <c r="AM190" i="18"/>
  <c r="O190" i="11" s="1"/>
  <c r="X365" i="14"/>
  <c r="S365" i="18"/>
  <c r="AD306" i="14"/>
  <c r="AI306" i="18"/>
  <c r="AD257" i="14"/>
  <c r="AI257" i="18"/>
  <c r="AL257" i="18" s="1"/>
  <c r="N257" i="11" s="1"/>
  <c r="X51" i="14"/>
  <c r="S51" i="18"/>
  <c r="L204" i="14"/>
  <c r="L204" i="18"/>
  <c r="M204" i="18" s="1"/>
  <c r="G204" i="11" s="1"/>
  <c r="J117" i="18"/>
  <c r="J117" i="14"/>
  <c r="M117" i="10"/>
  <c r="E117" i="11" s="1"/>
  <c r="AL104" i="18"/>
  <c r="N104" i="11" s="1"/>
  <c r="AM104" i="18"/>
  <c r="O104" i="11" s="1"/>
  <c r="AC120" i="18"/>
  <c r="L120" i="11" s="1"/>
  <c r="AD120" i="18"/>
  <c r="M120" i="11" s="1"/>
  <c r="R363" i="14"/>
  <c r="Q363" i="18"/>
  <c r="AC245" i="18"/>
  <c r="L245" i="11" s="1"/>
  <c r="AD245" i="18"/>
  <c r="M245" i="11" s="1"/>
  <c r="K118" i="14"/>
  <c r="K118" i="18"/>
  <c r="W41" i="14"/>
  <c r="AP41" i="18"/>
  <c r="W324" i="14"/>
  <c r="AP324" i="18"/>
  <c r="P51" i="14"/>
  <c r="P51" i="18"/>
  <c r="AQ82" i="18"/>
  <c r="P82" i="11" s="1"/>
  <c r="AR82" i="18"/>
  <c r="Q82" i="11" s="1"/>
  <c r="W365" i="14"/>
  <c r="AP365" i="18"/>
  <c r="AA329" i="14"/>
  <c r="X329" i="18"/>
  <c r="U221" i="18"/>
  <c r="J221" i="11" s="1"/>
  <c r="V221" i="18"/>
  <c r="K221" i="11" s="1"/>
  <c r="T149" i="14"/>
  <c r="AO149" i="18"/>
  <c r="AJ30" i="14"/>
  <c r="AK30" i="18"/>
  <c r="M268" i="14"/>
  <c r="N268" i="14"/>
  <c r="AE131" i="14"/>
  <c r="Z131" i="18"/>
  <c r="Z30" i="14"/>
  <c r="AG30" i="18"/>
  <c r="P101" i="14"/>
  <c r="P101" i="18"/>
  <c r="AH307" i="14"/>
  <c r="AJ307" i="18"/>
  <c r="AC71" i="18"/>
  <c r="L71" i="11" s="1"/>
  <c r="AD71" i="18"/>
  <c r="M71" i="11" s="1"/>
  <c r="Y348" i="14"/>
  <c r="Y348" i="18"/>
  <c r="Y241" i="14"/>
  <c r="Y241" i="18"/>
  <c r="AD154" i="14"/>
  <c r="AI154" i="18"/>
  <c r="AM154" i="18" s="1"/>
  <c r="O154" i="11" s="1"/>
  <c r="Q349" i="14"/>
  <c r="AN349" i="18"/>
  <c r="AC285" i="14"/>
  <c r="W285" i="18"/>
  <c r="U312" i="14"/>
  <c r="AF312" i="18"/>
  <c r="K290" i="14"/>
  <c r="K290" i="18"/>
  <c r="N290" i="18" s="1"/>
  <c r="AE145" i="14"/>
  <c r="Z145" i="18"/>
  <c r="AC305" i="14"/>
  <c r="W305" i="18"/>
  <c r="P132" i="14"/>
  <c r="P132" i="18"/>
  <c r="AC241" i="14"/>
  <c r="W241" i="18"/>
  <c r="J35" i="18"/>
  <c r="J35" i="14"/>
  <c r="M35" i="10"/>
  <c r="E35" i="11" s="1"/>
  <c r="AQ267" i="18"/>
  <c r="P267" i="11" s="1"/>
  <c r="AR267" i="18"/>
  <c r="Q267" i="11" s="1"/>
  <c r="W226" i="14"/>
  <c r="AP226" i="18"/>
  <c r="AC69" i="18"/>
  <c r="L69" i="11" s="1"/>
  <c r="AD69" i="18"/>
  <c r="M69" i="11" s="1"/>
  <c r="AQ163" i="18"/>
  <c r="P163" i="11" s="1"/>
  <c r="AR163" i="18"/>
  <c r="Q163" i="11" s="1"/>
  <c r="T326" i="14"/>
  <c r="AO326" i="18"/>
  <c r="H203" i="14"/>
  <c r="H203" i="18"/>
  <c r="F211" i="14"/>
  <c r="F211" i="18"/>
  <c r="P95" i="14"/>
  <c r="P95" i="18"/>
  <c r="P189" i="10"/>
  <c r="AT215" i="9"/>
  <c r="P216" i="10" s="1"/>
  <c r="N40" i="18"/>
  <c r="M40" i="18"/>
  <c r="G40" i="11" s="1"/>
  <c r="H183" i="14"/>
  <c r="H183" i="18"/>
  <c r="AH128" i="14"/>
  <c r="AJ128" i="18"/>
  <c r="I217" i="14"/>
  <c r="I217" i="18"/>
  <c r="L90" i="14"/>
  <c r="L90" i="18"/>
  <c r="R128" i="14"/>
  <c r="Q128" i="18"/>
  <c r="U294" i="18"/>
  <c r="J294" i="11" s="1"/>
  <c r="V294" i="18"/>
  <c r="K294" i="11" s="1"/>
  <c r="H326" i="14"/>
  <c r="H326" i="18"/>
  <c r="R165" i="14"/>
  <c r="Q165" i="18"/>
  <c r="AF66" i="14"/>
  <c r="T66" i="18"/>
  <c r="G277" i="14"/>
  <c r="G277" i="18"/>
  <c r="N215" i="18"/>
  <c r="M215" i="18"/>
  <c r="G215" i="11" s="1"/>
  <c r="AC109" i="18"/>
  <c r="L109" i="11" s="1"/>
  <c r="AD109" i="18"/>
  <c r="M109" i="11" s="1"/>
  <c r="AF250" i="14"/>
  <c r="T250" i="18"/>
  <c r="T353" i="14"/>
  <c r="AO353" i="18"/>
  <c r="T5" i="14"/>
  <c r="AO5" i="18"/>
  <c r="W217" i="14"/>
  <c r="AP217" i="18"/>
  <c r="F232" i="14"/>
  <c r="F232" i="18"/>
  <c r="S125" i="14"/>
  <c r="AE125" i="18"/>
  <c r="X284" i="14"/>
  <c r="S284" i="18"/>
  <c r="AF202" i="14"/>
  <c r="T202" i="18"/>
  <c r="AE50" i="14"/>
  <c r="Z50" i="18"/>
  <c r="Y125" i="14"/>
  <c r="Y125" i="18"/>
  <c r="AE100" i="14"/>
  <c r="Z100" i="18"/>
  <c r="AB98" i="14"/>
  <c r="AH98" i="18"/>
  <c r="L101" i="14"/>
  <c r="L101" i="18"/>
  <c r="K5" i="18"/>
  <c r="K5" i="14"/>
  <c r="AL154" i="18"/>
  <c r="N154" i="11" s="1"/>
  <c r="AF118" i="14"/>
  <c r="T118" i="18"/>
  <c r="M164" i="14"/>
  <c r="N164" i="14"/>
  <c r="AD135" i="14"/>
  <c r="AI135" i="18"/>
  <c r="N31" i="18"/>
  <c r="M31" i="18"/>
  <c r="G31" i="11" s="1"/>
  <c r="AC303" i="18"/>
  <c r="L303" i="11" s="1"/>
  <c r="AD303" i="18"/>
  <c r="M303" i="11" s="1"/>
  <c r="K358" i="14"/>
  <c r="N358" i="14" s="1"/>
  <c r="K358" i="18"/>
  <c r="M358" i="18" s="1"/>
  <c r="G358" i="11" s="1"/>
  <c r="AC55" i="18"/>
  <c r="L55" i="11" s="1"/>
  <c r="AD55" i="18"/>
  <c r="M55" i="11" s="1"/>
  <c r="Q265" i="14"/>
  <c r="AN265" i="18"/>
  <c r="AG84" i="14"/>
  <c r="AA84" i="18"/>
  <c r="AD331" i="14"/>
  <c r="AI331" i="18"/>
  <c r="X289" i="14"/>
  <c r="S289" i="18"/>
  <c r="AF234" i="14"/>
  <c r="T234" i="18"/>
  <c r="AD210" i="14"/>
  <c r="AI210" i="18"/>
  <c r="X136" i="14"/>
  <c r="S136" i="18"/>
  <c r="AL320" i="18"/>
  <c r="N320" i="11" s="1"/>
  <c r="AM320" i="18"/>
  <c r="O320" i="11" s="1"/>
  <c r="N231" i="18"/>
  <c r="AL220" i="18"/>
  <c r="N220" i="11" s="1"/>
  <c r="AM220" i="18"/>
  <c r="O220" i="11" s="1"/>
  <c r="L211" i="14"/>
  <c r="M211" i="14" s="1"/>
  <c r="L211" i="18"/>
  <c r="N211" i="18" s="1"/>
  <c r="AE118" i="14"/>
  <c r="Z118" i="18"/>
  <c r="K92" i="14"/>
  <c r="K92" i="18"/>
  <c r="AQ359" i="18"/>
  <c r="P359" i="11" s="1"/>
  <c r="AR359" i="18"/>
  <c r="Q359" i="11" s="1"/>
  <c r="AY328" i="9"/>
  <c r="U329" i="10" s="1"/>
  <c r="R38" i="14"/>
  <c r="Q38" i="18"/>
  <c r="R353" i="14"/>
  <c r="Q353" i="18"/>
  <c r="V329" i="14"/>
  <c r="R329" i="18"/>
  <c r="W258" i="14"/>
  <c r="AP258" i="18"/>
  <c r="AQ236" i="18"/>
  <c r="P236" i="11" s="1"/>
  <c r="AR236" i="18"/>
  <c r="Q236" i="11" s="1"/>
  <c r="AG183" i="14"/>
  <c r="AA183" i="18"/>
  <c r="AE85" i="14"/>
  <c r="Z85" i="18"/>
  <c r="AQ294" i="18"/>
  <c r="P294" i="11" s="1"/>
  <c r="AR294" i="18"/>
  <c r="Q294" i="11" s="1"/>
  <c r="U328" i="18"/>
  <c r="J328" i="11" s="1"/>
  <c r="V328" i="18"/>
  <c r="K328" i="11" s="1"/>
  <c r="AQ261" i="18"/>
  <c r="P261" i="11" s="1"/>
  <c r="AR261" i="18"/>
  <c r="Q261" i="11" s="1"/>
  <c r="L85" i="14"/>
  <c r="L85" i="18"/>
  <c r="N74" i="10"/>
  <c r="AR85" i="9"/>
  <c r="N86" i="10" s="1"/>
  <c r="H334" i="11"/>
  <c r="O334" i="18"/>
  <c r="I334" i="11" s="1"/>
  <c r="N235" i="18"/>
  <c r="O168" i="18"/>
  <c r="I168" i="11" s="1"/>
  <c r="H168" i="11"/>
  <c r="AL210" i="18"/>
  <c r="N210" i="11" s="1"/>
  <c r="AM210" i="18"/>
  <c r="O210" i="11" s="1"/>
  <c r="AQ103" i="18"/>
  <c r="P103" i="11" s="1"/>
  <c r="AR103" i="18"/>
  <c r="Q103" i="11" s="1"/>
  <c r="N367" i="18"/>
  <c r="I352" i="14"/>
  <c r="I352" i="18"/>
  <c r="N281" i="18"/>
  <c r="AG276" i="14"/>
  <c r="AA276" i="18"/>
  <c r="X346" i="14"/>
  <c r="S346" i="18"/>
  <c r="U346" i="18" s="1"/>
  <c r="J346" i="11" s="1"/>
  <c r="G348" i="14"/>
  <c r="G348" i="18"/>
  <c r="S341" i="14"/>
  <c r="AE341" i="18"/>
  <c r="S249" i="14"/>
  <c r="AE249" i="18"/>
  <c r="Q239" i="14"/>
  <c r="AN239" i="18"/>
  <c r="AH204" i="14"/>
  <c r="AJ204" i="18"/>
  <c r="AC195" i="18"/>
  <c r="L195" i="11" s="1"/>
  <c r="AD195" i="18"/>
  <c r="M195" i="11" s="1"/>
  <c r="J46" i="18"/>
  <c r="J46" i="14"/>
  <c r="M46" i="10"/>
  <c r="E46" i="11" s="1"/>
  <c r="AE78" i="14"/>
  <c r="Z78" i="18"/>
  <c r="S20" i="10"/>
  <c r="AW72" i="9"/>
  <c r="S73" i="10" s="1"/>
  <c r="S317" i="14"/>
  <c r="AE317" i="18"/>
  <c r="L264" i="10"/>
  <c r="M264" i="10" s="1"/>
  <c r="E264" i="11" s="1"/>
  <c r="BN311" i="9"/>
  <c r="L312" i="10" s="1"/>
  <c r="S204" i="14"/>
  <c r="AE204" i="18"/>
  <c r="AC199" i="18"/>
  <c r="L199" i="11" s="1"/>
  <c r="AD199" i="18"/>
  <c r="M199" i="11" s="1"/>
  <c r="AI12" i="14"/>
  <c r="AB12" i="18"/>
  <c r="AI353" i="14"/>
  <c r="AB353" i="18"/>
  <c r="P339" i="14"/>
  <c r="P339" i="18"/>
  <c r="AF326" i="14"/>
  <c r="T326" i="18"/>
  <c r="P232" i="14"/>
  <c r="P232" i="18"/>
  <c r="M222" i="14"/>
  <c r="N222" i="14"/>
  <c r="Q174" i="14"/>
  <c r="AN174" i="18"/>
  <c r="P136" i="14"/>
  <c r="P136" i="18"/>
  <c r="AL127" i="18"/>
  <c r="N127" i="11" s="1"/>
  <c r="AM127" i="18"/>
  <c r="O127" i="11" s="1"/>
  <c r="P116" i="14"/>
  <c r="P116" i="18"/>
  <c r="M64" i="14"/>
  <c r="N64" i="14"/>
  <c r="L50" i="14"/>
  <c r="N50" i="14" s="1"/>
  <c r="L50" i="18"/>
  <c r="N50" i="18" s="1"/>
  <c r="AD105" i="14"/>
  <c r="AI105" i="18"/>
  <c r="M94" i="14"/>
  <c r="N94" i="14"/>
  <c r="AA5" i="14"/>
  <c r="X5" i="18"/>
  <c r="AE299" i="14"/>
  <c r="Z299" i="18"/>
  <c r="AD276" i="14"/>
  <c r="AI276" i="18"/>
  <c r="AE250" i="14"/>
  <c r="Z250" i="18"/>
  <c r="W157" i="14"/>
  <c r="AP157" i="18"/>
  <c r="AL194" i="18"/>
  <c r="N194" i="11" s="1"/>
  <c r="AM194" i="18"/>
  <c r="O194" i="11" s="1"/>
  <c r="AC66" i="14"/>
  <c r="W66" i="18"/>
  <c r="W111" i="14"/>
  <c r="AP111" i="18"/>
  <c r="AF358" i="14"/>
  <c r="T358" i="18"/>
  <c r="AA312" i="14"/>
  <c r="X312" i="18"/>
  <c r="M173" i="18"/>
  <c r="G173" i="11" s="1"/>
  <c r="N173" i="18"/>
  <c r="AL162" i="18"/>
  <c r="N162" i="11" s="1"/>
  <c r="AM162" i="18"/>
  <c r="O162" i="11" s="1"/>
  <c r="W148" i="14"/>
  <c r="AP148" i="18"/>
  <c r="N186" i="14"/>
  <c r="M186" i="14"/>
  <c r="AF32" i="14"/>
  <c r="T32" i="18"/>
  <c r="AC341" i="14"/>
  <c r="W341" i="18"/>
  <c r="U280" i="18"/>
  <c r="J280" i="11" s="1"/>
  <c r="V280" i="18"/>
  <c r="K280" i="11" s="1"/>
  <c r="W277" i="14"/>
  <c r="AP277" i="18"/>
  <c r="AC175" i="14"/>
  <c r="W175" i="18"/>
  <c r="J137" i="18"/>
  <c r="J137" i="14"/>
  <c r="M137" i="10"/>
  <c r="E137" i="11" s="1"/>
  <c r="AL185" i="18"/>
  <c r="N185" i="11" s="1"/>
  <c r="AM185" i="18"/>
  <c r="O185" i="11" s="1"/>
  <c r="M27" i="10"/>
  <c r="E27" i="11" s="1"/>
  <c r="Y12" i="14"/>
  <c r="Y12" i="18"/>
  <c r="G264" i="14"/>
  <c r="G264" i="18"/>
  <c r="AC251" i="18"/>
  <c r="L251" i="11" s="1"/>
  <c r="AD251" i="18"/>
  <c r="M251" i="11" s="1"/>
  <c r="AC150" i="18"/>
  <c r="L150" i="11" s="1"/>
  <c r="AD150" i="18"/>
  <c r="M150" i="11" s="1"/>
  <c r="AL184" i="18"/>
  <c r="N184" i="11" s="1"/>
  <c r="AM184" i="18"/>
  <c r="O184" i="11" s="1"/>
  <c r="M68" i="14"/>
  <c r="AD37" i="14"/>
  <c r="AI37" i="18"/>
  <c r="AC89" i="18"/>
  <c r="L89" i="11" s="1"/>
  <c r="AD89" i="18"/>
  <c r="M89" i="11" s="1"/>
  <c r="BH369" i="9"/>
  <c r="AC370" i="10" s="1"/>
  <c r="AI189" i="14"/>
  <c r="AB189" i="18"/>
  <c r="AQ21" i="18"/>
  <c r="P21" i="11" s="1"/>
  <c r="AR21" i="18"/>
  <c r="Q21" i="11" s="1"/>
  <c r="M91" i="14"/>
  <c r="N91" i="14"/>
  <c r="M309" i="18"/>
  <c r="AC360" i="18"/>
  <c r="L360" i="11" s="1"/>
  <c r="AD360" i="18"/>
  <c r="M360" i="11" s="1"/>
  <c r="M293" i="18"/>
  <c r="G293" i="11" s="1"/>
  <c r="AF364" i="14"/>
  <c r="T364" i="18"/>
  <c r="G249" i="14"/>
  <c r="G249" i="18"/>
  <c r="K233" i="14"/>
  <c r="K233" i="18"/>
  <c r="N233" i="18" s="1"/>
  <c r="AE153" i="14"/>
  <c r="Z153" i="18"/>
  <c r="S134" i="14"/>
  <c r="AE134" i="18"/>
  <c r="Z126" i="14"/>
  <c r="AG126" i="18"/>
  <c r="AH60" i="14"/>
  <c r="AJ60" i="18"/>
  <c r="Y49" i="14"/>
  <c r="Y49" i="18"/>
  <c r="AC49" i="18" s="1"/>
  <c r="L49" i="11" s="1"/>
  <c r="AF99" i="14"/>
  <c r="T99" i="18"/>
  <c r="G291" i="14"/>
  <c r="G291" i="18"/>
  <c r="G279" i="14"/>
  <c r="G279" i="18"/>
  <c r="G317" i="14"/>
  <c r="G317" i="18"/>
  <c r="G258" i="14"/>
  <c r="G258" i="18"/>
  <c r="G242" i="14"/>
  <c r="G242" i="18"/>
  <c r="G226" i="14"/>
  <c r="G226" i="18"/>
  <c r="M178" i="14"/>
  <c r="N178" i="14"/>
  <c r="M162" i="18"/>
  <c r="G162" i="11" s="1"/>
  <c r="N162" i="18"/>
  <c r="N152" i="18"/>
  <c r="M152" i="18"/>
  <c r="G152" i="11" s="1"/>
  <c r="M143" i="18"/>
  <c r="G143" i="11" s="1"/>
  <c r="N143" i="18"/>
  <c r="M195" i="18"/>
  <c r="G195" i="11" s="1"/>
  <c r="N195" i="18"/>
  <c r="L57" i="14"/>
  <c r="L57" i="18"/>
  <c r="M57" i="18" s="1"/>
  <c r="G57" i="11" s="1"/>
  <c r="S84" i="14"/>
  <c r="AE84" i="18"/>
  <c r="L95" i="14"/>
  <c r="L95" i="18"/>
  <c r="N95" i="18" s="1"/>
  <c r="I90" i="14"/>
  <c r="I90" i="18"/>
  <c r="R333" i="14"/>
  <c r="Q333" i="18"/>
  <c r="Y306" i="14"/>
  <c r="Y306" i="18"/>
  <c r="P285" i="14"/>
  <c r="P285" i="18"/>
  <c r="N322" i="14"/>
  <c r="M322" i="14"/>
  <c r="Y249" i="14"/>
  <c r="Y249" i="18"/>
  <c r="P224" i="14"/>
  <c r="P224" i="18"/>
  <c r="AE158" i="14"/>
  <c r="Z158" i="18"/>
  <c r="AD189" i="10"/>
  <c r="BI215" i="9"/>
  <c r="AD216" i="10" s="1"/>
  <c r="H37" i="14"/>
  <c r="H37" i="18"/>
  <c r="L99" i="14"/>
  <c r="L99" i="18"/>
  <c r="N99" i="18" s="1"/>
  <c r="M14" i="14"/>
  <c r="N14" i="14"/>
  <c r="F358" i="14"/>
  <c r="F358" i="18"/>
  <c r="Q279" i="14"/>
  <c r="AN279" i="18"/>
  <c r="Q226" i="14"/>
  <c r="AN226" i="18"/>
  <c r="X211" i="14"/>
  <c r="S211" i="18"/>
  <c r="AD134" i="14"/>
  <c r="AI134" i="18"/>
  <c r="AD59" i="14"/>
  <c r="AI59" i="18"/>
  <c r="AL59" i="18" s="1"/>
  <c r="N59" i="11" s="1"/>
  <c r="AC105" i="18"/>
  <c r="L105" i="11" s="1"/>
  <c r="Y28" i="14"/>
  <c r="Y28" i="18"/>
  <c r="AN368" i="9"/>
  <c r="G369" i="10" s="1"/>
  <c r="P341" i="14"/>
  <c r="P341" i="18"/>
  <c r="AD279" i="14"/>
  <c r="AI279" i="18"/>
  <c r="AQ45" i="18"/>
  <c r="P45" i="11" s="1"/>
  <c r="AR45" i="18"/>
  <c r="Q45" i="11" s="1"/>
  <c r="M83" i="10"/>
  <c r="E83" i="11" s="1"/>
  <c r="BC311" i="9"/>
  <c r="X312" i="10" s="1"/>
  <c r="AJ263" i="14"/>
  <c r="AK263" i="18"/>
  <c r="V114" i="14"/>
  <c r="R114" i="18"/>
  <c r="J307" i="18"/>
  <c r="J307" i="14"/>
  <c r="M307" i="10"/>
  <c r="E307" i="11" s="1"/>
  <c r="M138" i="10"/>
  <c r="E138" i="11" s="1"/>
  <c r="BB127" i="9"/>
  <c r="K128" i="10" s="1"/>
  <c r="X30" i="14"/>
  <c r="S30" i="18"/>
  <c r="W129" i="14"/>
  <c r="AP129" i="18"/>
  <c r="U44" i="18"/>
  <c r="J44" i="11" s="1"/>
  <c r="V44" i="18"/>
  <c r="K44" i="11" s="1"/>
  <c r="Z114" i="14"/>
  <c r="AG114" i="18"/>
  <c r="AH299" i="14"/>
  <c r="AJ299" i="18"/>
  <c r="Q364" i="14"/>
  <c r="AN364" i="18"/>
  <c r="M301" i="18"/>
  <c r="G301" i="11" s="1"/>
  <c r="Q347" i="14"/>
  <c r="AN347" i="18"/>
  <c r="AJ353" i="14"/>
  <c r="AK353" i="18"/>
  <c r="T317" i="14"/>
  <c r="AO317" i="18"/>
  <c r="AH250" i="14"/>
  <c r="AJ250" i="18"/>
  <c r="V222" i="18"/>
  <c r="K222" i="11" s="1"/>
  <c r="N161" i="18"/>
  <c r="AG211" i="14"/>
  <c r="AA211" i="18"/>
  <c r="Z203" i="14"/>
  <c r="AG203" i="18"/>
  <c r="R116" i="14"/>
  <c r="Q116" i="18"/>
  <c r="Q65" i="14"/>
  <c r="AN65" i="18"/>
  <c r="V48" i="18"/>
  <c r="K48" i="11" s="1"/>
  <c r="Z101" i="14"/>
  <c r="AG101" i="18"/>
  <c r="Q78" i="14"/>
  <c r="AN78" i="18"/>
  <c r="Y275" i="14"/>
  <c r="Y275" i="18"/>
  <c r="X270" i="14"/>
  <c r="S270" i="18"/>
  <c r="X180" i="14"/>
  <c r="S180" i="18"/>
  <c r="Y201" i="14"/>
  <c r="Y201" i="18"/>
  <c r="X197" i="14"/>
  <c r="S197" i="18"/>
  <c r="AC183" i="14"/>
  <c r="W183" i="18"/>
  <c r="AD57" i="14"/>
  <c r="AI57" i="18"/>
  <c r="N47" i="18"/>
  <c r="M47" i="18"/>
  <c r="G47" i="11" s="1"/>
  <c r="G36" i="14"/>
  <c r="G36" i="18"/>
  <c r="M96" i="14"/>
  <c r="N96" i="14"/>
  <c r="X76" i="14"/>
  <c r="S76" i="18"/>
  <c r="AE340" i="14"/>
  <c r="Z340" i="18"/>
  <c r="AF277" i="14"/>
  <c r="T277" i="18"/>
  <c r="AE233" i="14"/>
  <c r="Z233" i="18"/>
  <c r="F149" i="14"/>
  <c r="F149" i="18"/>
  <c r="X50" i="14"/>
  <c r="S50" i="18"/>
  <c r="P105" i="14"/>
  <c r="P105" i="18"/>
  <c r="F28" i="14"/>
  <c r="F28" i="18"/>
  <c r="AH90" i="14"/>
  <c r="AJ90" i="18"/>
  <c r="AE366" i="14"/>
  <c r="Z366" i="18"/>
  <c r="AE333" i="14"/>
  <c r="Z333" i="18"/>
  <c r="L278" i="14"/>
  <c r="L278" i="18"/>
  <c r="N239" i="18"/>
  <c r="M239" i="18"/>
  <c r="G239" i="11" s="1"/>
  <c r="M172" i="14"/>
  <c r="N172" i="14"/>
  <c r="O172" i="14" s="1"/>
  <c r="AL161" i="18"/>
  <c r="N161" i="11" s="1"/>
  <c r="AM161" i="18"/>
  <c r="O161" i="11" s="1"/>
  <c r="Q138" i="14"/>
  <c r="AN138" i="18"/>
  <c r="L117" i="14"/>
  <c r="L117" i="18"/>
  <c r="AD81" i="14"/>
  <c r="AI81" i="18"/>
  <c r="K12" i="14"/>
  <c r="K12" i="18"/>
  <c r="X358" i="14"/>
  <c r="S358" i="18"/>
  <c r="P314" i="14"/>
  <c r="P314" i="18"/>
  <c r="P204" i="14"/>
  <c r="P204" i="18"/>
  <c r="AQ190" i="18"/>
  <c r="P190" i="11" s="1"/>
  <c r="AR190" i="18"/>
  <c r="Q190" i="11" s="1"/>
  <c r="N58" i="18"/>
  <c r="AL47" i="18"/>
  <c r="N47" i="11" s="1"/>
  <c r="AM47" i="18"/>
  <c r="O47" i="11" s="1"/>
  <c r="P84" i="14"/>
  <c r="P84" i="18"/>
  <c r="AQ293" i="18"/>
  <c r="P293" i="11" s="1"/>
  <c r="AR293" i="18"/>
  <c r="Q293" i="11" s="1"/>
  <c r="M233" i="10"/>
  <c r="E233" i="11" s="1"/>
  <c r="U150" i="18"/>
  <c r="J150" i="11" s="1"/>
  <c r="V150" i="18"/>
  <c r="K150" i="11" s="1"/>
  <c r="AC118" i="14"/>
  <c r="W118" i="18"/>
  <c r="Q92" i="14"/>
  <c r="AN92" i="18"/>
  <c r="M358" i="10"/>
  <c r="E358" i="11" s="1"/>
  <c r="U329" i="14"/>
  <c r="AF329" i="18"/>
  <c r="M318" i="18"/>
  <c r="BK328" i="9"/>
  <c r="AF329" i="10" s="1"/>
  <c r="AA216" i="14"/>
  <c r="X216" i="18"/>
  <c r="M82" i="18"/>
  <c r="G82" i="11" s="1"/>
  <c r="N82" i="18"/>
  <c r="N361" i="14"/>
  <c r="M361" i="14"/>
  <c r="H352" i="14"/>
  <c r="H352" i="18"/>
  <c r="G313" i="10"/>
  <c r="AN328" i="9"/>
  <c r="G329" i="10" s="1"/>
  <c r="M228" i="14"/>
  <c r="AC221" i="18"/>
  <c r="L221" i="11" s="1"/>
  <c r="AD221" i="18"/>
  <c r="M221" i="11" s="1"/>
  <c r="AF173" i="14"/>
  <c r="T173" i="18"/>
  <c r="V187" i="18"/>
  <c r="K187" i="11" s="1"/>
  <c r="AH135" i="14"/>
  <c r="AJ135" i="18"/>
  <c r="H126" i="14"/>
  <c r="H126" i="18"/>
  <c r="N70" i="14"/>
  <c r="S81" i="14"/>
  <c r="AE81" i="18"/>
  <c r="F99" i="14"/>
  <c r="F99" i="18"/>
  <c r="X6" i="14"/>
  <c r="S6" i="18"/>
  <c r="Q285" i="14"/>
  <c r="AN285" i="18"/>
  <c r="P255" i="14"/>
  <c r="P255" i="18"/>
  <c r="Q232" i="14"/>
  <c r="AN232" i="18"/>
  <c r="K175" i="14"/>
  <c r="K175" i="18"/>
  <c r="R147" i="14"/>
  <c r="Q147" i="18"/>
  <c r="K135" i="14"/>
  <c r="N135" i="14" s="1"/>
  <c r="K135" i="18"/>
  <c r="AG126" i="14"/>
  <c r="AA126" i="18"/>
  <c r="AF117" i="14"/>
  <c r="T117" i="18"/>
  <c r="AF67" i="14"/>
  <c r="T67" i="18"/>
  <c r="X110" i="14"/>
  <c r="S110" i="18"/>
  <c r="AI32" i="14"/>
  <c r="AB32" i="18"/>
  <c r="AF27" i="14"/>
  <c r="T27" i="18"/>
  <c r="AG74" i="10"/>
  <c r="BL85" i="9"/>
  <c r="AG86" i="10" s="1"/>
  <c r="W14" i="14"/>
  <c r="AP14" i="18"/>
  <c r="AF317" i="14"/>
  <c r="T317" i="18"/>
  <c r="AA264" i="10"/>
  <c r="BF311" i="9"/>
  <c r="AA312" i="10" s="1"/>
  <c r="AC223" i="14"/>
  <c r="W223" i="18"/>
  <c r="N187" i="18"/>
  <c r="M187" i="18"/>
  <c r="G187" i="11" s="1"/>
  <c r="Y117" i="14"/>
  <c r="Y117" i="18"/>
  <c r="AC65" i="14"/>
  <c r="W65" i="18"/>
  <c r="Z54" i="14"/>
  <c r="AG54" i="18"/>
  <c r="W110" i="14"/>
  <c r="AP110" i="18"/>
  <c r="T38" i="14"/>
  <c r="AO38" i="18"/>
  <c r="AE27" i="14"/>
  <c r="Z27" i="18"/>
  <c r="P340" i="14"/>
  <c r="P340" i="18"/>
  <c r="L298" i="14"/>
  <c r="L298" i="18"/>
  <c r="AE258" i="14"/>
  <c r="Z258" i="18"/>
  <c r="AD225" i="14"/>
  <c r="AI225" i="18"/>
  <c r="Q129" i="10"/>
  <c r="AU181" i="9"/>
  <c r="Q182" i="10" s="1"/>
  <c r="AB128" i="14"/>
  <c r="AH128" i="18"/>
  <c r="AG54" i="14"/>
  <c r="AA54" i="18"/>
  <c r="Q107" i="14"/>
  <c r="AN107" i="18"/>
  <c r="M80" i="10"/>
  <c r="E80" i="11" s="1"/>
  <c r="BC18" i="9"/>
  <c r="X19" i="10" s="1"/>
  <c r="AD366" i="14"/>
  <c r="AI366" i="18"/>
  <c r="BJ368" i="9"/>
  <c r="AE369" i="10" s="1"/>
  <c r="M297" i="10"/>
  <c r="E297" i="11" s="1"/>
  <c r="L234" i="14"/>
  <c r="L234" i="18"/>
  <c r="AC100" i="14"/>
  <c r="W100" i="18"/>
  <c r="U367" i="18"/>
  <c r="J367" i="11" s="1"/>
  <c r="V367" i="18"/>
  <c r="K367" i="11" s="1"/>
  <c r="W358" i="14"/>
  <c r="AP358" i="18"/>
  <c r="N306" i="18"/>
  <c r="M306" i="18"/>
  <c r="G306" i="11" s="1"/>
  <c r="AL295" i="18"/>
  <c r="N295" i="11" s="1"/>
  <c r="AM295" i="18"/>
  <c r="O295" i="11" s="1"/>
  <c r="U168" i="18"/>
  <c r="J168" i="11" s="1"/>
  <c r="V168" i="18"/>
  <c r="K168" i="11" s="1"/>
  <c r="W159" i="14"/>
  <c r="AP159" i="18"/>
  <c r="W113" i="14"/>
  <c r="AP113" i="18"/>
  <c r="AQ302" i="18"/>
  <c r="P302" i="11" s="1"/>
  <c r="AR302" i="18"/>
  <c r="Q302" i="11" s="1"/>
  <c r="U293" i="18"/>
  <c r="J293" i="11" s="1"/>
  <c r="V293" i="18"/>
  <c r="K293" i="11" s="1"/>
  <c r="U260" i="18"/>
  <c r="J260" i="11" s="1"/>
  <c r="V260" i="18"/>
  <c r="K260" i="11" s="1"/>
  <c r="AQ178" i="18"/>
  <c r="P178" i="11" s="1"/>
  <c r="AR178" i="18"/>
  <c r="Q178" i="11" s="1"/>
  <c r="U169" i="18"/>
  <c r="J169" i="11" s="1"/>
  <c r="V169" i="18"/>
  <c r="K169" i="11" s="1"/>
  <c r="S115" i="14"/>
  <c r="AE115" i="18"/>
  <c r="AC53" i="18"/>
  <c r="L53" i="11" s="1"/>
  <c r="AD53" i="18"/>
  <c r="M53" i="11" s="1"/>
  <c r="L32" i="14"/>
  <c r="L32" i="18"/>
  <c r="AC85" i="14"/>
  <c r="W85" i="18"/>
  <c r="Y296" i="14"/>
  <c r="Y296" i="18"/>
  <c r="Q296" i="14"/>
  <c r="AN296" i="18"/>
  <c r="AD304" i="14"/>
  <c r="AI304" i="18"/>
  <c r="AL304" i="18" s="1"/>
  <c r="N304" i="11" s="1"/>
  <c r="AH234" i="14"/>
  <c r="AJ234" i="18"/>
  <c r="F181" i="14"/>
  <c r="F181" i="18"/>
  <c r="S211" i="14"/>
  <c r="AE211" i="18"/>
  <c r="Q209" i="14"/>
  <c r="AN209" i="18"/>
  <c r="F136" i="14"/>
  <c r="F136" i="18"/>
  <c r="AG125" i="14"/>
  <c r="AA125" i="18"/>
  <c r="AE57" i="14"/>
  <c r="Z57" i="18"/>
  <c r="G42" i="14"/>
  <c r="G42" i="18"/>
  <c r="S314" i="14"/>
  <c r="AE314" i="18"/>
  <c r="F257" i="14"/>
  <c r="F257" i="18"/>
  <c r="L247" i="14"/>
  <c r="L247" i="18"/>
  <c r="AC238" i="18"/>
  <c r="L238" i="11" s="1"/>
  <c r="AD238" i="18"/>
  <c r="M238" i="11" s="1"/>
  <c r="S135" i="14"/>
  <c r="AE135" i="18"/>
  <c r="G189" i="10"/>
  <c r="AN215" i="9"/>
  <c r="G216" i="10" s="1"/>
  <c r="R51" i="14"/>
  <c r="Q51" i="18"/>
  <c r="AA38" i="14"/>
  <c r="X38" i="18"/>
  <c r="P98" i="14"/>
  <c r="P98" i="18"/>
  <c r="N311" i="14"/>
  <c r="M311" i="14"/>
  <c r="AD248" i="14"/>
  <c r="AI248" i="18"/>
  <c r="AL248" i="18" s="1"/>
  <c r="N248" i="11" s="1"/>
  <c r="R175" i="14"/>
  <c r="Q175" i="18"/>
  <c r="W209" i="14"/>
  <c r="AP209" i="18"/>
  <c r="N185" i="18"/>
  <c r="M185" i="18"/>
  <c r="G185" i="11" s="1"/>
  <c r="X83" i="14"/>
  <c r="S83" i="18"/>
  <c r="P99" i="14"/>
  <c r="P99" i="18"/>
  <c r="AC15" i="18"/>
  <c r="L15" i="11" s="1"/>
  <c r="AD15" i="18"/>
  <c r="M15" i="11" s="1"/>
  <c r="Q366" i="14"/>
  <c r="AN366" i="18"/>
  <c r="J355" i="18"/>
  <c r="J355" i="14"/>
  <c r="M355" i="10"/>
  <c r="E355" i="11" s="1"/>
  <c r="AJ264" i="14"/>
  <c r="AK264" i="18"/>
  <c r="N223" i="18"/>
  <c r="M223" i="18"/>
  <c r="G223" i="11" s="1"/>
  <c r="P147" i="14"/>
  <c r="P147" i="18"/>
  <c r="X117" i="14"/>
  <c r="S117" i="18"/>
  <c r="M110" i="14"/>
  <c r="N110" i="14"/>
  <c r="S38" i="14"/>
  <c r="AE38" i="18"/>
  <c r="P81" i="14"/>
  <c r="P81" i="18"/>
  <c r="G30" i="14"/>
  <c r="G30" i="18"/>
  <c r="AD20" i="10"/>
  <c r="BI72" i="9"/>
  <c r="AD73" i="10" s="1"/>
  <c r="AD326" i="14"/>
  <c r="AI326" i="18"/>
  <c r="P250" i="14"/>
  <c r="P250" i="18"/>
  <c r="L107" i="14"/>
  <c r="L107" i="18"/>
  <c r="BJ18" i="9"/>
  <c r="AE19" i="10" s="1"/>
  <c r="AQ360" i="18"/>
  <c r="P360" i="11" s="1"/>
  <c r="AR360" i="18"/>
  <c r="Q360" i="11" s="1"/>
  <c r="AL208" i="18"/>
  <c r="N208" i="11" s="1"/>
  <c r="AM208" i="18"/>
  <c r="O208" i="11" s="1"/>
  <c r="AQ120" i="18"/>
  <c r="P120" i="11" s="1"/>
  <c r="AR120" i="18"/>
  <c r="Q120" i="11" s="1"/>
  <c r="AE38" i="14"/>
  <c r="Z38" i="18"/>
  <c r="AB81" i="14"/>
  <c r="AH81" i="18"/>
  <c r="AE90" i="14"/>
  <c r="Z90" i="18"/>
  <c r="AC292" i="18"/>
  <c r="L292" i="11" s="1"/>
  <c r="AD292" i="18"/>
  <c r="M292" i="11" s="1"/>
  <c r="BB311" i="9"/>
  <c r="K312" i="10" s="1"/>
  <c r="AC227" i="18"/>
  <c r="L227" i="11" s="1"/>
  <c r="AD227" i="18"/>
  <c r="M227" i="11" s="1"/>
  <c r="AL153" i="18"/>
  <c r="N153" i="11" s="1"/>
  <c r="AM153" i="18"/>
  <c r="O153" i="11" s="1"/>
  <c r="J189" i="18"/>
  <c r="J189" i="14"/>
  <c r="M189" i="10"/>
  <c r="E189" i="11" s="1"/>
  <c r="AQ71" i="18"/>
  <c r="P71" i="11" s="1"/>
  <c r="AR71" i="18"/>
  <c r="Q71" i="11" s="1"/>
  <c r="AD62" i="14"/>
  <c r="AI62" i="18"/>
  <c r="X12" i="14"/>
  <c r="S12" i="18"/>
  <c r="AL331" i="18"/>
  <c r="N331" i="11" s="1"/>
  <c r="AM331" i="18"/>
  <c r="O331" i="11" s="1"/>
  <c r="M259" i="18"/>
  <c r="AM232" i="18"/>
  <c r="O232" i="11" s="1"/>
  <c r="AQ155" i="18"/>
  <c r="P155" i="11" s="1"/>
  <c r="AR155" i="18"/>
  <c r="Q155" i="11" s="1"/>
  <c r="N205" i="14"/>
  <c r="AC142" i="18"/>
  <c r="L142" i="11" s="1"/>
  <c r="AD142" i="18"/>
  <c r="M142" i="11" s="1"/>
  <c r="U198" i="18"/>
  <c r="J198" i="11" s="1"/>
  <c r="V198" i="18"/>
  <c r="K198" i="11" s="1"/>
  <c r="U216" i="14"/>
  <c r="AF216" i="18"/>
  <c r="N119" i="18"/>
  <c r="M119" i="18"/>
  <c r="G119" i="11" s="1"/>
  <c r="N69" i="14"/>
  <c r="M69" i="14"/>
  <c r="N29" i="18"/>
  <c r="H29" i="11" s="1"/>
  <c r="M29" i="18"/>
  <c r="L5" i="14"/>
  <c r="L5" i="18"/>
  <c r="AO113" i="9"/>
  <c r="H114" i="10" s="1"/>
  <c r="U366" i="14"/>
  <c r="AF366" i="18"/>
  <c r="AQ354" i="18"/>
  <c r="P354" i="11" s="1"/>
  <c r="AR354" i="18"/>
  <c r="Q354" i="11" s="1"/>
  <c r="F324" i="14"/>
  <c r="F324" i="18"/>
  <c r="Y331" i="14"/>
  <c r="Y331" i="18"/>
  <c r="M271" i="18"/>
  <c r="G271" i="11" s="1"/>
  <c r="AE313" i="10"/>
  <c r="BJ328" i="9"/>
  <c r="AE329" i="10" s="1"/>
  <c r="T242" i="14"/>
  <c r="AO242" i="18"/>
  <c r="Y200" i="14"/>
  <c r="Y200" i="18"/>
  <c r="Q184" i="14"/>
  <c r="AN184" i="18"/>
  <c r="AF50" i="14"/>
  <c r="T50" i="18"/>
  <c r="AJ38" i="14"/>
  <c r="AK38" i="18"/>
  <c r="AG100" i="14"/>
  <c r="AA100" i="18"/>
  <c r="AE289" i="14"/>
  <c r="Z289" i="18"/>
  <c r="AE324" i="14"/>
  <c r="Z324" i="18"/>
  <c r="AE315" i="14"/>
  <c r="Z315" i="18"/>
  <c r="AC315" i="18" s="1"/>
  <c r="L315" i="11" s="1"/>
  <c r="AE256" i="14"/>
  <c r="Z256" i="18"/>
  <c r="AE240" i="14"/>
  <c r="Z240" i="18"/>
  <c r="AE224" i="14"/>
  <c r="Z224" i="18"/>
  <c r="AD172" i="14"/>
  <c r="AI172" i="18"/>
  <c r="AD156" i="14"/>
  <c r="AI156" i="18"/>
  <c r="AM156" i="18" s="1"/>
  <c r="O156" i="11" s="1"/>
  <c r="AD209" i="14"/>
  <c r="AI209" i="18"/>
  <c r="AL209" i="18" s="1"/>
  <c r="N209" i="11" s="1"/>
  <c r="AD200" i="14"/>
  <c r="AI200" i="18"/>
  <c r="AL200" i="18" s="1"/>
  <c r="N200" i="11" s="1"/>
  <c r="AD133" i="14"/>
  <c r="AI133" i="18"/>
  <c r="S126" i="14"/>
  <c r="AE126" i="18"/>
  <c r="F117" i="14"/>
  <c r="F117" i="18"/>
  <c r="F67" i="14"/>
  <c r="F67" i="18"/>
  <c r="F42" i="14"/>
  <c r="F42" i="18"/>
  <c r="F27" i="14"/>
  <c r="F27" i="18"/>
  <c r="M77" i="14"/>
  <c r="N77" i="14"/>
  <c r="O77" i="14" s="1"/>
  <c r="X20" i="10"/>
  <c r="BC72" i="9"/>
  <c r="X73" i="10" s="1"/>
  <c r="AQ18" i="9"/>
  <c r="J19" i="10" s="1"/>
  <c r="Y278" i="14"/>
  <c r="Y278" i="18"/>
  <c r="AD278" i="18" s="1"/>
  <c r="M278" i="11" s="1"/>
  <c r="L265" i="14"/>
  <c r="L265" i="18"/>
  <c r="N265" i="18" s="1"/>
  <c r="P181" i="14"/>
  <c r="P181" i="18"/>
  <c r="Y166" i="14"/>
  <c r="Y166" i="18"/>
  <c r="R84" i="14"/>
  <c r="Q84" i="18"/>
  <c r="M23" i="14"/>
  <c r="N23" i="14"/>
  <c r="L365" i="14"/>
  <c r="L365" i="18"/>
  <c r="M346" i="10"/>
  <c r="E346" i="11" s="1"/>
  <c r="Q258" i="14"/>
  <c r="AN258" i="18"/>
  <c r="M247" i="10"/>
  <c r="E247" i="11" s="1"/>
  <c r="X137" i="14"/>
  <c r="S137" i="18"/>
  <c r="AA183" i="14"/>
  <c r="X183" i="18"/>
  <c r="L51" i="14"/>
  <c r="L51" i="18"/>
  <c r="M51" i="18" s="1"/>
  <c r="AA353" i="14"/>
  <c r="X353" i="18"/>
  <c r="AQ292" i="18"/>
  <c r="P292" i="11" s="1"/>
  <c r="AR292" i="18"/>
  <c r="Q292" i="11" s="1"/>
  <c r="AC313" i="14"/>
  <c r="W313" i="18"/>
  <c r="AQ176" i="18"/>
  <c r="P176" i="11" s="1"/>
  <c r="AR176" i="18"/>
  <c r="Q176" i="11" s="1"/>
  <c r="AQ193" i="18"/>
  <c r="P193" i="11" s="1"/>
  <c r="AR193" i="18"/>
  <c r="Q193" i="11" s="1"/>
  <c r="BG215" i="9"/>
  <c r="AB216" i="10" s="1"/>
  <c r="AQ31" i="18"/>
  <c r="P31" i="11" s="1"/>
  <c r="AR31" i="18"/>
  <c r="Q31" i="11" s="1"/>
  <c r="W87" i="14"/>
  <c r="AP87" i="18"/>
  <c r="AC17" i="18"/>
  <c r="L17" i="11" s="1"/>
  <c r="AD17" i="18"/>
  <c r="M17" i="11" s="1"/>
  <c r="M241" i="14"/>
  <c r="N241" i="14"/>
  <c r="N174" i="18"/>
  <c r="AL122" i="18"/>
  <c r="N122" i="11" s="1"/>
  <c r="AM122" i="18"/>
  <c r="O122" i="11" s="1"/>
  <c r="AQ70" i="18"/>
  <c r="P70" i="11" s="1"/>
  <c r="AR70" i="18"/>
  <c r="Q70" i="11" s="1"/>
  <c r="AM18" i="9"/>
  <c r="F19" i="10" s="1"/>
  <c r="AL355" i="18"/>
  <c r="N355" i="11" s="1"/>
  <c r="M326" i="10"/>
  <c r="E326" i="11" s="1"/>
  <c r="M277" i="14"/>
  <c r="N277" i="14"/>
  <c r="M175" i="10"/>
  <c r="E175" i="11" s="1"/>
  <c r="M159" i="10"/>
  <c r="E159" i="11" s="1"/>
  <c r="R183" i="14"/>
  <c r="Q183" i="18"/>
  <c r="V74" i="10"/>
  <c r="AZ85" i="9"/>
  <c r="V86" i="10" s="1"/>
  <c r="M360" i="14"/>
  <c r="G364" i="14"/>
  <c r="G364" i="18"/>
  <c r="AE323" i="14"/>
  <c r="Z323" i="18"/>
  <c r="S358" i="14"/>
  <c r="AE358" i="18"/>
  <c r="AG348" i="14"/>
  <c r="AA348" i="18"/>
  <c r="AF348" i="14"/>
  <c r="T348" i="18"/>
  <c r="AH349" i="14"/>
  <c r="AJ349" i="18"/>
  <c r="N260" i="18"/>
  <c r="AG249" i="14"/>
  <c r="AA249" i="18"/>
  <c r="Z226" i="14"/>
  <c r="AG226" i="18"/>
  <c r="F165" i="14"/>
  <c r="F165" i="18"/>
  <c r="AE133" i="14"/>
  <c r="Z133" i="18"/>
  <c r="AC133" i="18" s="1"/>
  <c r="L133" i="11" s="1"/>
  <c r="J129" i="10"/>
  <c r="AQ181" i="9"/>
  <c r="J182" i="10" s="1"/>
  <c r="M120" i="18"/>
  <c r="G120" i="11" s="1"/>
  <c r="Z68" i="14"/>
  <c r="AG68" i="18"/>
  <c r="R50" i="14"/>
  <c r="Q50" i="18"/>
  <c r="AB38" i="14"/>
  <c r="AH38" i="18"/>
  <c r="K100" i="14"/>
  <c r="K100" i="18"/>
  <c r="AB90" i="14"/>
  <c r="AH90" i="18"/>
  <c r="AG279" i="14"/>
  <c r="AA279" i="18"/>
  <c r="AF276" i="14"/>
  <c r="T276" i="18"/>
  <c r="N264" i="10"/>
  <c r="AR311" i="9"/>
  <c r="N312" i="10" s="1"/>
  <c r="Y165" i="14"/>
  <c r="Y165" i="18"/>
  <c r="X156" i="14"/>
  <c r="S156" i="18"/>
  <c r="U156" i="18" s="1"/>
  <c r="J156" i="11" s="1"/>
  <c r="AF132" i="14"/>
  <c r="T132" i="18"/>
  <c r="L331" i="14"/>
  <c r="L331" i="18"/>
  <c r="M331" i="18" s="1"/>
  <c r="G331" i="11" s="1"/>
  <c r="L285" i="14"/>
  <c r="L285" i="18"/>
  <c r="M285" i="18" s="1"/>
  <c r="G285" i="11" s="1"/>
  <c r="AF242" i="14"/>
  <c r="T242" i="18"/>
  <c r="AE174" i="14"/>
  <c r="Z174" i="18"/>
  <c r="L210" i="14"/>
  <c r="M210" i="14" s="1"/>
  <c r="L210" i="18"/>
  <c r="AF129" i="10"/>
  <c r="BK181" i="9"/>
  <c r="AF182" i="10" s="1"/>
  <c r="AD111" i="14"/>
  <c r="AI111" i="18"/>
  <c r="M34" i="14"/>
  <c r="N34" i="14"/>
  <c r="Q20" i="10"/>
  <c r="AU72" i="9"/>
  <c r="Q73" i="10" s="1"/>
  <c r="AD332" i="14"/>
  <c r="AI332" i="18"/>
  <c r="P249" i="14"/>
  <c r="P249" i="18"/>
  <c r="N209" i="18"/>
  <c r="M209" i="18"/>
  <c r="G209" i="11" s="1"/>
  <c r="P137" i="14"/>
  <c r="P137" i="18"/>
  <c r="Y60" i="14"/>
  <c r="Y60" i="18"/>
  <c r="Q84" i="14"/>
  <c r="AN84" i="18"/>
  <c r="P27" i="14"/>
  <c r="P27" i="18"/>
  <c r="P333" i="14"/>
  <c r="P333" i="18"/>
  <c r="M305" i="10"/>
  <c r="E305" i="11" s="1"/>
  <c r="AD277" i="14"/>
  <c r="AI277" i="18"/>
  <c r="L242" i="14"/>
  <c r="M242" i="14" s="1"/>
  <c r="L242" i="18"/>
  <c r="N242" i="18" s="1"/>
  <c r="P167" i="14"/>
  <c r="P167" i="18"/>
  <c r="AQ205" i="18"/>
  <c r="P205" i="11" s="1"/>
  <c r="AR205" i="18"/>
  <c r="Q205" i="11" s="1"/>
  <c r="P68" i="14"/>
  <c r="P68" i="18"/>
  <c r="R30" i="14"/>
  <c r="Q30" i="18"/>
  <c r="AL303" i="18"/>
  <c r="N303" i="11" s="1"/>
  <c r="AM303" i="18"/>
  <c r="O303" i="11" s="1"/>
  <c r="AB249" i="14"/>
  <c r="AH249" i="18"/>
  <c r="Z115" i="14"/>
  <c r="AG115" i="18"/>
  <c r="AE32" i="14"/>
  <c r="Z32" i="18"/>
  <c r="AM367" i="18"/>
  <c r="O367" i="11" s="1"/>
  <c r="H10" i="11"/>
  <c r="O10" i="18"/>
  <c r="I10" i="11" s="1"/>
  <c r="AF264" i="14"/>
  <c r="T264" i="18"/>
  <c r="I189" i="14"/>
  <c r="I189" i="18"/>
  <c r="F115" i="14"/>
  <c r="F115" i="18"/>
  <c r="AC46" i="14"/>
  <c r="W46" i="18"/>
  <c r="AB20" i="14"/>
  <c r="AH20" i="18"/>
  <c r="AQ289" i="18"/>
  <c r="P289" i="11" s="1"/>
  <c r="AR289" i="18"/>
  <c r="Q289" i="11" s="1"/>
  <c r="AR165" i="18"/>
  <c r="Q165" i="11" s="1"/>
  <c r="AZ215" i="9"/>
  <c r="V216" i="10" s="1"/>
  <c r="AL44" i="18"/>
  <c r="N44" i="11" s="1"/>
  <c r="AM44" i="18"/>
  <c r="O44" i="11" s="1"/>
  <c r="P107" i="14"/>
  <c r="P107" i="18"/>
  <c r="AQ368" i="18"/>
  <c r="P368" i="11" s="1"/>
  <c r="AR368" i="18"/>
  <c r="Q368" i="11" s="1"/>
  <c r="AT368" i="9"/>
  <c r="P369" i="10" s="1"/>
  <c r="V313" i="14"/>
  <c r="R313" i="18"/>
  <c r="AL187" i="18"/>
  <c r="N187" i="11" s="1"/>
  <c r="AM187" i="18"/>
  <c r="O187" i="11" s="1"/>
  <c r="AC84" i="18"/>
  <c r="L84" i="11" s="1"/>
  <c r="AD84" i="18"/>
  <c r="M84" i="11" s="1"/>
  <c r="U177" i="18"/>
  <c r="J177" i="11" s="1"/>
  <c r="V177" i="18"/>
  <c r="K177" i="11" s="1"/>
  <c r="AQ198" i="18"/>
  <c r="P198" i="11" s="1"/>
  <c r="AR198" i="18"/>
  <c r="Q198" i="11" s="1"/>
  <c r="U194" i="18"/>
  <c r="J194" i="11" s="1"/>
  <c r="V194" i="18"/>
  <c r="K194" i="11" s="1"/>
  <c r="AG128" i="14"/>
  <c r="AA128" i="18"/>
  <c r="AL57" i="18"/>
  <c r="N57" i="11" s="1"/>
  <c r="AM57" i="18"/>
  <c r="O57" i="11" s="1"/>
  <c r="AC91" i="18"/>
  <c r="L91" i="11" s="1"/>
  <c r="AD91" i="18"/>
  <c r="M91" i="11" s="1"/>
  <c r="P90" i="14"/>
  <c r="P90" i="18"/>
  <c r="Q188" i="14"/>
  <c r="AN188" i="18"/>
  <c r="AC70" i="18"/>
  <c r="L70" i="11" s="1"/>
  <c r="AD70" i="18"/>
  <c r="M70" i="11" s="1"/>
  <c r="AA74" i="10"/>
  <c r="BF85" i="9"/>
  <c r="AA86" i="10" s="1"/>
  <c r="N336" i="14"/>
  <c r="M336" i="14"/>
  <c r="H299" i="14"/>
  <c r="H299" i="18"/>
  <c r="Y274" i="14"/>
  <c r="Y274" i="18"/>
  <c r="AD274" i="18" s="1"/>
  <c r="M274" i="11" s="1"/>
  <c r="AF306" i="14"/>
  <c r="T306" i="18"/>
  <c r="R339" i="14"/>
  <c r="Q339" i="18"/>
  <c r="T366" i="14"/>
  <c r="AO366" i="18"/>
  <c r="V238" i="18"/>
  <c r="K238" i="11" s="1"/>
  <c r="AF146" i="14"/>
  <c r="T146" i="18"/>
  <c r="G112" i="14"/>
  <c r="G112" i="18"/>
  <c r="H36" i="14"/>
  <c r="H36" i="18"/>
  <c r="J90" i="18"/>
  <c r="J90" i="14"/>
  <c r="M90" i="10"/>
  <c r="E90" i="11" s="1"/>
  <c r="AQ7" i="18"/>
  <c r="P7" i="11" s="1"/>
  <c r="AR7" i="18"/>
  <c r="Q7" i="11" s="1"/>
  <c r="S279" i="14"/>
  <c r="AE279" i="18"/>
  <c r="F276" i="14"/>
  <c r="F276" i="18"/>
  <c r="L270" i="14"/>
  <c r="M270" i="14" s="1"/>
  <c r="L270" i="18"/>
  <c r="N270" i="18" s="1"/>
  <c r="AC262" i="18"/>
  <c r="L262" i="11" s="1"/>
  <c r="AD262" i="18"/>
  <c r="M262" i="11" s="1"/>
  <c r="S212" i="14"/>
  <c r="AE212" i="18"/>
  <c r="F148" i="14"/>
  <c r="F148" i="18"/>
  <c r="R125" i="14"/>
  <c r="Q125" i="18"/>
  <c r="K60" i="14"/>
  <c r="M60" i="14" s="1"/>
  <c r="K60" i="18"/>
  <c r="M60" i="18" s="1"/>
  <c r="G60" i="11" s="1"/>
  <c r="K113" i="14"/>
  <c r="K113" i="18"/>
  <c r="K107" i="14"/>
  <c r="K107" i="18"/>
  <c r="M107" i="18" s="1"/>
  <c r="G107" i="11" s="1"/>
  <c r="K101" i="14"/>
  <c r="K101" i="18"/>
  <c r="AI369" i="14"/>
  <c r="AB369" i="18"/>
  <c r="AE306" i="14"/>
  <c r="Z306" i="18"/>
  <c r="X285" i="14"/>
  <c r="S285" i="18"/>
  <c r="M222" i="18"/>
  <c r="G222" i="11" s="1"/>
  <c r="N222" i="18"/>
  <c r="Q211" i="14"/>
  <c r="AN211" i="18"/>
  <c r="M208" i="14"/>
  <c r="N208" i="14"/>
  <c r="AL141" i="18"/>
  <c r="N141" i="11" s="1"/>
  <c r="AM141" i="18"/>
  <c r="O141" i="11" s="1"/>
  <c r="M64" i="18"/>
  <c r="G64" i="11" s="1"/>
  <c r="N64" i="18"/>
  <c r="Q100" i="14"/>
  <c r="AN100" i="18"/>
  <c r="M94" i="18"/>
  <c r="G94" i="11" s="1"/>
  <c r="N94" i="18"/>
  <c r="AC76" i="14"/>
  <c r="W76" i="18"/>
  <c r="T12" i="14"/>
  <c r="AO12" i="18"/>
  <c r="AC297" i="14"/>
  <c r="W297" i="18"/>
  <c r="Y226" i="14"/>
  <c r="Y226" i="18"/>
  <c r="L132" i="14"/>
  <c r="M132" i="14" s="1"/>
  <c r="L132" i="18"/>
  <c r="AE28" i="14"/>
  <c r="Z28" i="18"/>
  <c r="Q74" i="10"/>
  <c r="AU85" i="9"/>
  <c r="Q86" i="10" s="1"/>
  <c r="N289" i="14"/>
  <c r="M289" i="14"/>
  <c r="AA264" i="14"/>
  <c r="X264" i="18"/>
  <c r="P212" i="14"/>
  <c r="P212" i="18"/>
  <c r="Z188" i="14"/>
  <c r="AG188" i="18"/>
  <c r="AQ119" i="18"/>
  <c r="P119" i="11" s="1"/>
  <c r="AR119" i="18"/>
  <c r="Q119" i="11" s="1"/>
  <c r="AD84" i="14"/>
  <c r="AI84" i="18"/>
  <c r="X101" i="14"/>
  <c r="S101" i="18"/>
  <c r="AE352" i="14"/>
  <c r="Z352" i="18"/>
  <c r="J249" i="18"/>
  <c r="J249" i="14"/>
  <c r="M249" i="10"/>
  <c r="E249" i="11" s="1"/>
  <c r="AL238" i="18"/>
  <c r="N238" i="11" s="1"/>
  <c r="AM238" i="18"/>
  <c r="O238" i="11" s="1"/>
  <c r="AE62" i="14"/>
  <c r="Z62" i="18"/>
  <c r="AC266" i="18"/>
  <c r="L266" i="11" s="1"/>
  <c r="AD266" i="18"/>
  <c r="M266" i="11" s="1"/>
  <c r="U120" i="18"/>
  <c r="J120" i="11" s="1"/>
  <c r="V120" i="18"/>
  <c r="K120" i="11" s="1"/>
  <c r="M68" i="18"/>
  <c r="G68" i="11" s="1"/>
  <c r="M36" i="10"/>
  <c r="E36" i="11" s="1"/>
  <c r="BH18" i="9"/>
  <c r="AC19" i="10" s="1"/>
  <c r="N334" i="14"/>
  <c r="AO328" i="9"/>
  <c r="H329" i="10" s="1"/>
  <c r="N43" i="14"/>
  <c r="M43" i="14"/>
  <c r="AZ18" i="9"/>
  <c r="N91" i="18"/>
  <c r="M91" i="18"/>
  <c r="G91" i="11" s="1"/>
  <c r="AC310" i="18"/>
  <c r="L310" i="11" s="1"/>
  <c r="AD310" i="18"/>
  <c r="M310" i="11" s="1"/>
  <c r="N281" i="14"/>
  <c r="V354" i="18"/>
  <c r="K354" i="11" s="1"/>
  <c r="Q355" i="14"/>
  <c r="AN355" i="18"/>
  <c r="Z317" i="14"/>
  <c r="AG317" i="18"/>
  <c r="AH258" i="14"/>
  <c r="AJ258" i="18"/>
  <c r="S241" i="14"/>
  <c r="AE241" i="18"/>
  <c r="Q231" i="14"/>
  <c r="AN231" i="18"/>
  <c r="N169" i="18"/>
  <c r="AG158" i="14"/>
  <c r="AA158" i="18"/>
  <c r="AD158" i="18" s="1"/>
  <c r="M158" i="11" s="1"/>
  <c r="Z204" i="14"/>
  <c r="AG204" i="18"/>
  <c r="R124" i="14"/>
  <c r="Q124" i="18"/>
  <c r="AF58" i="14"/>
  <c r="T58" i="18"/>
  <c r="AJ85" i="14"/>
  <c r="AK85" i="18"/>
  <c r="AG81" i="14"/>
  <c r="AA81" i="18"/>
  <c r="AD288" i="14"/>
  <c r="AI288" i="18"/>
  <c r="AD323" i="14"/>
  <c r="AI323" i="18"/>
  <c r="AD270" i="14"/>
  <c r="AI270" i="18"/>
  <c r="AD255" i="14"/>
  <c r="AI255" i="18"/>
  <c r="AM255" i="18" s="1"/>
  <c r="O255" i="11" s="1"/>
  <c r="AD239" i="14"/>
  <c r="AI239" i="18"/>
  <c r="AD223" i="14"/>
  <c r="AI223" i="18"/>
  <c r="AM223" i="18" s="1"/>
  <c r="O223" i="11" s="1"/>
  <c r="N178" i="18"/>
  <c r="M178" i="18"/>
  <c r="G178" i="11" s="1"/>
  <c r="AE157" i="14"/>
  <c r="Z157" i="18"/>
  <c r="AC157" i="18" s="1"/>
  <c r="L157" i="11" s="1"/>
  <c r="AE210" i="14"/>
  <c r="Z210" i="18"/>
  <c r="AE201" i="14"/>
  <c r="Z201" i="18"/>
  <c r="S118" i="14"/>
  <c r="AE118" i="18"/>
  <c r="S68" i="14"/>
  <c r="AE68" i="18"/>
  <c r="L41" i="14"/>
  <c r="L41" i="18"/>
  <c r="S101" i="14"/>
  <c r="AE101" i="18"/>
  <c r="P87" i="10"/>
  <c r="AT113" i="9"/>
  <c r="P114" i="10" s="1"/>
  <c r="BE18" i="9"/>
  <c r="P331" i="14"/>
  <c r="P331" i="18"/>
  <c r="M322" i="18"/>
  <c r="G322" i="11" s="1"/>
  <c r="N322" i="18"/>
  <c r="Q257" i="14"/>
  <c r="AN257" i="18"/>
  <c r="AF167" i="14"/>
  <c r="T167" i="18"/>
  <c r="AD201" i="14"/>
  <c r="AI201" i="18"/>
  <c r="AM201" i="18" s="1"/>
  <c r="O201" i="11" s="1"/>
  <c r="Y132" i="14"/>
  <c r="Y132" i="18"/>
  <c r="R68" i="14"/>
  <c r="Q68" i="18"/>
  <c r="T46" i="14"/>
  <c r="AO46" i="18"/>
  <c r="AE81" i="14"/>
  <c r="Z81" i="18"/>
  <c r="O87" i="10"/>
  <c r="AS113" i="9"/>
  <c r="O114" i="10" s="1"/>
  <c r="N14" i="18"/>
  <c r="M14" i="18"/>
  <c r="G14" i="11" s="1"/>
  <c r="P306" i="14"/>
  <c r="P306" i="18"/>
  <c r="P257" i="14"/>
  <c r="P257" i="18"/>
  <c r="Q159" i="14"/>
  <c r="AN159" i="18"/>
  <c r="Y138" i="14"/>
  <c r="Y138" i="18"/>
  <c r="K46" i="14"/>
  <c r="K46" i="18"/>
  <c r="X42" i="14"/>
  <c r="S42" i="18"/>
  <c r="F366" i="14"/>
  <c r="F366" i="18"/>
  <c r="L349" i="14"/>
  <c r="L349" i="18"/>
  <c r="Y352" i="14"/>
  <c r="Y352" i="18"/>
  <c r="L118" i="14"/>
  <c r="L118" i="18"/>
  <c r="M83" i="14"/>
  <c r="N83" i="14"/>
  <c r="F353" i="14"/>
  <c r="F353" i="18"/>
  <c r="U300" i="18"/>
  <c r="J300" i="11" s="1"/>
  <c r="V300" i="18"/>
  <c r="K300" i="11" s="1"/>
  <c r="Z264" i="14"/>
  <c r="AG264" i="18"/>
  <c r="AJ217" i="14"/>
  <c r="AK217" i="18"/>
  <c r="U139" i="18"/>
  <c r="J139" i="11" s="1"/>
  <c r="V139" i="18"/>
  <c r="K139" i="11" s="1"/>
  <c r="Y62" i="14"/>
  <c r="Y62" i="18"/>
  <c r="U29" i="18"/>
  <c r="J29" i="11" s="1"/>
  <c r="V29" i="18"/>
  <c r="K29" i="11" s="1"/>
  <c r="V87" i="14"/>
  <c r="R87" i="18"/>
  <c r="M242" i="18"/>
  <c r="G242" i="11" s="1"/>
  <c r="M204" i="10"/>
  <c r="E204" i="11" s="1"/>
  <c r="M138" i="14"/>
  <c r="N138" i="14"/>
  <c r="K115" i="14"/>
  <c r="K115" i="18"/>
  <c r="AQ295" i="18"/>
  <c r="P295" i="11" s="1"/>
  <c r="AR295" i="18"/>
  <c r="Q295" i="11" s="1"/>
  <c r="O280" i="14"/>
  <c r="AC320" i="18"/>
  <c r="L320" i="11" s="1"/>
  <c r="AD320" i="18"/>
  <c r="M320" i="11" s="1"/>
  <c r="U272" i="18"/>
  <c r="J272" i="11" s="1"/>
  <c r="V272" i="18"/>
  <c r="K272" i="11" s="1"/>
  <c r="BI127" i="9"/>
  <c r="AD128" i="10" s="1"/>
  <c r="Z87" i="14"/>
  <c r="AG87" i="18"/>
  <c r="Q346" i="14"/>
  <c r="AN346" i="18"/>
  <c r="G349" i="14"/>
  <c r="G349" i="18"/>
  <c r="AH341" i="14"/>
  <c r="AJ341" i="18"/>
  <c r="L338" i="14"/>
  <c r="L338" i="18"/>
  <c r="AJ369" i="14"/>
  <c r="AK369" i="18"/>
  <c r="F315" i="14"/>
  <c r="F315" i="18"/>
  <c r="AF248" i="14"/>
  <c r="T248" i="18"/>
  <c r="Y153" i="14"/>
  <c r="Y153" i="18"/>
  <c r="R201" i="14"/>
  <c r="Q201" i="18"/>
  <c r="T126" i="14"/>
  <c r="AO126" i="18"/>
  <c r="V64" i="18"/>
  <c r="K64" i="11" s="1"/>
  <c r="Z107" i="14"/>
  <c r="AG107" i="18"/>
  <c r="R99" i="14"/>
  <c r="Q99" i="18"/>
  <c r="V23" i="18"/>
  <c r="K23" i="11" s="1"/>
  <c r="J74" i="10"/>
  <c r="AQ85" i="9"/>
  <c r="J86" i="10" s="1"/>
  <c r="AG326" i="14"/>
  <c r="AA326" i="18"/>
  <c r="AF278" i="14"/>
  <c r="T278" i="18"/>
  <c r="AG234" i="14"/>
  <c r="AA234" i="18"/>
  <c r="AF225" i="14"/>
  <c r="T225" i="18"/>
  <c r="AG149" i="14"/>
  <c r="AA149" i="18"/>
  <c r="AF147" i="14"/>
  <c r="T147" i="18"/>
  <c r="G113" i="14"/>
  <c r="G113" i="18"/>
  <c r="M39" i="14"/>
  <c r="N39" i="14"/>
  <c r="AD80" i="14"/>
  <c r="AI80" i="18"/>
  <c r="M96" i="18"/>
  <c r="G96" i="11" s="1"/>
  <c r="N96" i="18"/>
  <c r="Y24" i="14"/>
  <c r="Y24" i="18"/>
  <c r="AC338" i="14"/>
  <c r="W338" i="18"/>
  <c r="AE290" i="14"/>
  <c r="Z290" i="18"/>
  <c r="X275" i="14"/>
  <c r="S275" i="18"/>
  <c r="AC231" i="14"/>
  <c r="W231" i="18"/>
  <c r="R218" i="14"/>
  <c r="Q218" i="18"/>
  <c r="AD173" i="14"/>
  <c r="AI173" i="18"/>
  <c r="AL173" i="18" s="1"/>
  <c r="N173" i="11" s="1"/>
  <c r="AE137" i="14"/>
  <c r="Z137" i="18"/>
  <c r="R129" i="10"/>
  <c r="AV181" i="9"/>
  <c r="R182" i="10" s="1"/>
  <c r="AE117" i="14"/>
  <c r="Z117" i="18"/>
  <c r="AL43" i="18"/>
  <c r="N43" i="11" s="1"/>
  <c r="AM43" i="18"/>
  <c r="O43" i="11" s="1"/>
  <c r="X16" i="14"/>
  <c r="S16" i="18"/>
  <c r="AC364" i="14"/>
  <c r="W364" i="18"/>
  <c r="AC331" i="14"/>
  <c r="W331" i="18"/>
  <c r="L225" i="14"/>
  <c r="L225" i="18"/>
  <c r="M172" i="18"/>
  <c r="G172" i="11" s="1"/>
  <c r="N172" i="18"/>
  <c r="P211" i="14"/>
  <c r="P211" i="18"/>
  <c r="AG38" i="14"/>
  <c r="AA38" i="18"/>
  <c r="K30" i="14"/>
  <c r="K30" i="18"/>
  <c r="X79" i="14"/>
  <c r="S79" i="18"/>
  <c r="AQ10" i="18"/>
  <c r="P10" i="11" s="1"/>
  <c r="AR10" i="18"/>
  <c r="Q10" i="11" s="1"/>
  <c r="AQ334" i="18"/>
  <c r="P334" i="11" s="1"/>
  <c r="AR334" i="18"/>
  <c r="Q334" i="11" s="1"/>
  <c r="AD299" i="14"/>
  <c r="AI299" i="18"/>
  <c r="L317" i="14"/>
  <c r="L317" i="18"/>
  <c r="L149" i="14"/>
  <c r="L149" i="18"/>
  <c r="N149" i="18" s="1"/>
  <c r="F32" i="14"/>
  <c r="F32" i="18"/>
  <c r="M16" i="10"/>
  <c r="E16" i="11" s="1"/>
  <c r="X352" i="14"/>
  <c r="S352" i="18"/>
  <c r="AC279" i="14"/>
  <c r="W279" i="18"/>
  <c r="N233" i="14"/>
  <c r="M233" i="14"/>
  <c r="AE46" i="14"/>
  <c r="Z46" i="18"/>
  <c r="AD352" i="14"/>
  <c r="AI352" i="18"/>
  <c r="U313" i="14"/>
  <c r="AF313" i="18"/>
  <c r="V216" i="14"/>
  <c r="R216" i="18"/>
  <c r="N129" i="10"/>
  <c r="AR181" i="9"/>
  <c r="N182" i="10" s="1"/>
  <c r="AQ47" i="18"/>
  <c r="P47" i="11" s="1"/>
  <c r="AR47" i="18"/>
  <c r="Q47" i="11" s="1"/>
  <c r="P85" i="14"/>
  <c r="P85" i="18"/>
  <c r="L12" i="14"/>
  <c r="L12" i="18"/>
  <c r="BA18" i="9"/>
  <c r="AH313" i="14"/>
  <c r="AJ313" i="18"/>
  <c r="AA189" i="14"/>
  <c r="X189" i="18"/>
  <c r="H139" i="11"/>
  <c r="O139" i="18"/>
  <c r="I139" i="11" s="1"/>
  <c r="M361" i="18"/>
  <c r="G361" i="11" s="1"/>
  <c r="N361" i="18"/>
  <c r="G276" i="14"/>
  <c r="G276" i="18"/>
  <c r="V303" i="18"/>
  <c r="K303" i="11" s="1"/>
  <c r="R306" i="14"/>
  <c r="Q306" i="18"/>
  <c r="H328" i="11"/>
  <c r="O328" i="18"/>
  <c r="I328" i="11" s="1"/>
  <c r="Z250" i="14"/>
  <c r="AG250" i="18"/>
  <c r="M161" i="14"/>
  <c r="AF186" i="14"/>
  <c r="T186" i="18"/>
  <c r="AE123" i="14"/>
  <c r="Z123" i="18"/>
  <c r="M70" i="14"/>
  <c r="AC63" i="18"/>
  <c r="L63" i="11" s="1"/>
  <c r="AD63" i="18"/>
  <c r="M63" i="11" s="1"/>
  <c r="V54" i="14"/>
  <c r="R54" i="18"/>
  <c r="T107" i="14"/>
  <c r="AO107" i="18"/>
  <c r="AC93" i="18"/>
  <c r="L93" i="11" s="1"/>
  <c r="AD93" i="18"/>
  <c r="M93" i="11" s="1"/>
  <c r="R316" i="14"/>
  <c r="Q316" i="18"/>
  <c r="K250" i="14"/>
  <c r="K250" i="18"/>
  <c r="Q173" i="14"/>
  <c r="AN173" i="18"/>
  <c r="P145" i="14"/>
  <c r="P145" i="18"/>
  <c r="Q186" i="14"/>
  <c r="AN186" i="18"/>
  <c r="Y124" i="14"/>
  <c r="Y124" i="18"/>
  <c r="AB115" i="10"/>
  <c r="BG127" i="9"/>
  <c r="AB128" i="10" s="1"/>
  <c r="X65" i="14"/>
  <c r="S65" i="18"/>
  <c r="AI85" i="14"/>
  <c r="AB85" i="18"/>
  <c r="AF106" i="14"/>
  <c r="T106" i="18"/>
  <c r="X95" i="14"/>
  <c r="S95" i="18"/>
  <c r="AF20" i="10"/>
  <c r="BK72" i="9"/>
  <c r="I12" i="14"/>
  <c r="I12" i="18"/>
  <c r="AE325" i="14"/>
  <c r="Z325" i="18"/>
  <c r="X315" i="14"/>
  <c r="S315" i="18"/>
  <c r="L146" i="14"/>
  <c r="N146" i="14" s="1"/>
  <c r="L146" i="18"/>
  <c r="M146" i="18" s="1"/>
  <c r="G146" i="11" s="1"/>
  <c r="AA115" i="10"/>
  <c r="BF127" i="9"/>
  <c r="AA128" i="10" s="1"/>
  <c r="R52" i="14"/>
  <c r="Q52" i="18"/>
  <c r="F107" i="14"/>
  <c r="F107" i="18"/>
  <c r="AH32" i="14"/>
  <c r="AJ32" i="18"/>
  <c r="AC95" i="14"/>
  <c r="W95" i="18"/>
  <c r="Z90" i="14"/>
  <c r="AG90" i="18"/>
  <c r="P16" i="14"/>
  <c r="P16" i="18"/>
  <c r="L348" i="14"/>
  <c r="L348" i="18"/>
  <c r="AC256" i="14"/>
  <c r="W256" i="18"/>
  <c r="AD158" i="14"/>
  <c r="AI158" i="18"/>
  <c r="AE203" i="14"/>
  <c r="Z203" i="18"/>
  <c r="Y126" i="14"/>
  <c r="Y126" i="18"/>
  <c r="AB115" i="14"/>
  <c r="AH115" i="18"/>
  <c r="Y52" i="14"/>
  <c r="Y52" i="18"/>
  <c r="S30" i="14"/>
  <c r="AE30" i="18"/>
  <c r="P79" i="14"/>
  <c r="P79" i="18"/>
  <c r="M76" i="14"/>
  <c r="N76" i="14"/>
  <c r="Z5" i="14"/>
  <c r="AG5" i="18"/>
  <c r="AG353" i="14"/>
  <c r="AA353" i="18"/>
  <c r="L333" i="14"/>
  <c r="L333" i="18"/>
  <c r="M333" i="18" s="1"/>
  <c r="G333" i="11" s="1"/>
  <c r="AL170" i="18"/>
  <c r="N170" i="11" s="1"/>
  <c r="AM170" i="18"/>
  <c r="O170" i="11" s="1"/>
  <c r="W211" i="14"/>
  <c r="AP211" i="18"/>
  <c r="AQ141" i="18"/>
  <c r="P141" i="11" s="1"/>
  <c r="AR141" i="18"/>
  <c r="Q141" i="11" s="1"/>
  <c r="X138" i="14"/>
  <c r="S138" i="18"/>
  <c r="AC134" i="14"/>
  <c r="W134" i="18"/>
  <c r="AQ127" i="18"/>
  <c r="P127" i="11" s="1"/>
  <c r="AR127" i="18"/>
  <c r="Q127" i="11" s="1"/>
  <c r="X118" i="14"/>
  <c r="S118" i="18"/>
  <c r="AD113" i="14"/>
  <c r="AI113" i="18"/>
  <c r="AF37" i="14"/>
  <c r="T37" i="18"/>
  <c r="Q365" i="14"/>
  <c r="AN365" i="18"/>
  <c r="AV311" i="9"/>
  <c r="R312" i="10" s="1"/>
  <c r="AL246" i="18"/>
  <c r="N246" i="11" s="1"/>
  <c r="AM246" i="18"/>
  <c r="O246" i="11" s="1"/>
  <c r="AQ206" i="18"/>
  <c r="P206" i="11" s="1"/>
  <c r="AR206" i="18"/>
  <c r="Q206" i="11" s="1"/>
  <c r="U53" i="18"/>
  <c r="J53" i="11" s="1"/>
  <c r="V53" i="18"/>
  <c r="K53" i="11" s="1"/>
  <c r="Q37" i="14"/>
  <c r="AN37" i="18"/>
  <c r="AT369" i="9"/>
  <c r="P370" i="10" s="1"/>
  <c r="U140" i="18"/>
  <c r="J140" i="11" s="1"/>
  <c r="V140" i="18"/>
  <c r="K140" i="11" s="1"/>
  <c r="AQ121" i="18"/>
  <c r="P121" i="11" s="1"/>
  <c r="AR121" i="18"/>
  <c r="Q121" i="11" s="1"/>
  <c r="L62" i="14"/>
  <c r="L62" i="18"/>
  <c r="AM41" i="18"/>
  <c r="O41" i="11" s="1"/>
  <c r="V101" i="14"/>
  <c r="R101" i="18"/>
  <c r="U310" i="18"/>
  <c r="J310" i="11" s="1"/>
  <c r="V310" i="18"/>
  <c r="K310" i="11" s="1"/>
  <c r="AQ230" i="18"/>
  <c r="P230" i="11" s="1"/>
  <c r="AR230" i="18"/>
  <c r="Q230" i="11" s="1"/>
  <c r="AV113" i="9"/>
  <c r="R114" i="10" s="1"/>
  <c r="AC301" i="18"/>
  <c r="L301" i="11" s="1"/>
  <c r="AD301" i="18"/>
  <c r="M301" i="11" s="1"/>
  <c r="V362" i="18"/>
  <c r="K362" i="11" s="1"/>
  <c r="Z279" i="14"/>
  <c r="AG279" i="18"/>
  <c r="N351" i="18"/>
  <c r="X330" i="14"/>
  <c r="S330" i="18"/>
  <c r="AF232" i="14"/>
  <c r="T232" i="18"/>
  <c r="AH167" i="14"/>
  <c r="AJ167" i="18"/>
  <c r="V208" i="18"/>
  <c r="K208" i="11" s="1"/>
  <c r="AF189" i="10"/>
  <c r="BK215" i="9"/>
  <c r="AF216" i="10" s="1"/>
  <c r="Y123" i="14"/>
  <c r="Y123" i="18"/>
  <c r="J54" i="18"/>
  <c r="J54" i="14"/>
  <c r="M54" i="10"/>
  <c r="E54" i="11" s="1"/>
  <c r="H101" i="14"/>
  <c r="H101" i="18"/>
  <c r="P6" i="14"/>
  <c r="P6" i="18"/>
  <c r="S277" i="14"/>
  <c r="AE277" i="18"/>
  <c r="F316" i="14"/>
  <c r="F316" i="18"/>
  <c r="V264" i="10"/>
  <c r="AZ311" i="9"/>
  <c r="V312" i="10" s="1"/>
  <c r="AC254" i="18"/>
  <c r="L254" i="11" s="1"/>
  <c r="AD254" i="18"/>
  <c r="M254" i="11" s="1"/>
  <c r="S203" i="14"/>
  <c r="AE203" i="18"/>
  <c r="F137" i="14"/>
  <c r="F137" i="18"/>
  <c r="L133" i="14"/>
  <c r="L133" i="18"/>
  <c r="N133" i="18" s="1"/>
  <c r="L184" i="14"/>
  <c r="L184" i="18"/>
  <c r="N184" i="18" s="1"/>
  <c r="P49" i="14"/>
  <c r="P49" i="18"/>
  <c r="R106" i="14"/>
  <c r="Q106" i="18"/>
  <c r="AA30" i="14"/>
  <c r="X30" i="18"/>
  <c r="AF366" i="14"/>
  <c r="T366" i="18"/>
  <c r="M311" i="18"/>
  <c r="G311" i="11" s="1"/>
  <c r="N311" i="18"/>
  <c r="Y325" i="14"/>
  <c r="Y325" i="18"/>
  <c r="AF258" i="14"/>
  <c r="T258" i="18"/>
  <c r="AC217" i="10"/>
  <c r="BH262" i="9"/>
  <c r="AC263" i="10" s="1"/>
  <c r="P173" i="14"/>
  <c r="P173" i="18"/>
  <c r="R212" i="14"/>
  <c r="Q212" i="18"/>
  <c r="H129" i="10"/>
  <c r="AO181" i="9"/>
  <c r="H182" i="10" s="1"/>
  <c r="AL82" i="18"/>
  <c r="N82" i="11" s="1"/>
  <c r="AM82" i="18"/>
  <c r="O82" i="11" s="1"/>
  <c r="AD22" i="14"/>
  <c r="AI22" i="18"/>
  <c r="L316" i="14"/>
  <c r="L316" i="18"/>
  <c r="L148" i="14"/>
  <c r="L148" i="18"/>
  <c r="M148" i="18" s="1"/>
  <c r="G148" i="11" s="1"/>
  <c r="Q126" i="14"/>
  <c r="AN126" i="18"/>
  <c r="N110" i="18"/>
  <c r="M110" i="18"/>
  <c r="G110" i="11" s="1"/>
  <c r="L106" i="14"/>
  <c r="L106" i="18"/>
  <c r="AD27" i="14"/>
  <c r="AI27" i="18"/>
  <c r="P366" i="14"/>
  <c r="P366" i="18"/>
  <c r="W340" i="14"/>
  <c r="AP340" i="18"/>
  <c r="L258" i="14"/>
  <c r="M258" i="14" s="1"/>
  <c r="L258" i="18"/>
  <c r="N210" i="14"/>
  <c r="AQ11" i="18"/>
  <c r="P11" i="11" s="1"/>
  <c r="AR11" i="18"/>
  <c r="Q11" i="11" s="1"/>
  <c r="AG5" i="14"/>
  <c r="AA5" i="18"/>
  <c r="Q352" i="14"/>
  <c r="AN352" i="18"/>
  <c r="AL269" i="18"/>
  <c r="N269" i="11" s="1"/>
  <c r="AM269" i="18"/>
  <c r="O269" i="11" s="1"/>
  <c r="U259" i="18"/>
  <c r="J259" i="11" s="1"/>
  <c r="V259" i="18"/>
  <c r="K259" i="11" s="1"/>
  <c r="W250" i="14"/>
  <c r="AP250" i="18"/>
  <c r="W68" i="14"/>
  <c r="AP68" i="18"/>
  <c r="AC107" i="14"/>
  <c r="W107" i="18"/>
  <c r="K264" i="14"/>
  <c r="K264" i="18"/>
  <c r="M60" i="10"/>
  <c r="E60" i="11" s="1"/>
  <c r="AM78" i="18"/>
  <c r="O78" i="11" s="1"/>
  <c r="M205" i="14"/>
  <c r="U189" i="14"/>
  <c r="AF189" i="18"/>
  <c r="N69" i="18"/>
  <c r="M69" i="18"/>
  <c r="G69" i="11" s="1"/>
  <c r="BM72" i="9"/>
  <c r="AH73" i="10" s="1"/>
  <c r="AC12" i="14"/>
  <c r="W12" i="18"/>
  <c r="O350" i="18"/>
  <c r="I350" i="11" s="1"/>
  <c r="G350" i="11"/>
  <c r="AQ187" i="18"/>
  <c r="P187" i="11" s="1"/>
  <c r="AR187" i="18"/>
  <c r="Q187" i="11" s="1"/>
  <c r="H87" i="14"/>
  <c r="H87" i="18"/>
  <c r="S364" i="14"/>
  <c r="AE364" i="18"/>
  <c r="AF265" i="14"/>
  <c r="T265" i="18"/>
  <c r="F240" i="14"/>
  <c r="F240" i="18"/>
  <c r="AE180" i="14"/>
  <c r="Z180" i="18"/>
  <c r="K147" i="14"/>
  <c r="K147" i="18"/>
  <c r="T135" i="14"/>
  <c r="AO135" i="18"/>
  <c r="AQ135" i="18" s="1"/>
  <c r="P135" i="11" s="1"/>
  <c r="K125" i="14"/>
  <c r="M125" i="14" s="1"/>
  <c r="K125" i="18"/>
  <c r="AG59" i="14"/>
  <c r="AA59" i="18"/>
  <c r="AH36" i="14"/>
  <c r="AJ36" i="18"/>
  <c r="Y98" i="14"/>
  <c r="Y98" i="18"/>
  <c r="L123" i="14"/>
  <c r="L123" i="18"/>
  <c r="V115" i="10"/>
  <c r="AZ127" i="9"/>
  <c r="V128" i="10" s="1"/>
  <c r="AC64" i="18"/>
  <c r="L64" i="11" s="1"/>
  <c r="AD64" i="18"/>
  <c r="M64" i="11" s="1"/>
  <c r="U54" i="14"/>
  <c r="AF54" i="18"/>
  <c r="AC40" i="18"/>
  <c r="L40" i="11" s="1"/>
  <c r="AD40" i="18"/>
  <c r="M40" i="11" s="1"/>
  <c r="U37" i="14"/>
  <c r="AF37" i="18"/>
  <c r="AC94" i="18"/>
  <c r="L94" i="11" s="1"/>
  <c r="AD94" i="18"/>
  <c r="M94" i="11" s="1"/>
  <c r="N77" i="18"/>
  <c r="M77" i="18"/>
  <c r="G77" i="11" s="1"/>
  <c r="J5" i="14"/>
  <c r="J5" i="18"/>
  <c r="M5" i="10"/>
  <c r="E5" i="11" s="1"/>
  <c r="Q325" i="14"/>
  <c r="AN325" i="18"/>
  <c r="AY311" i="9"/>
  <c r="U312" i="10" s="1"/>
  <c r="Q225" i="14"/>
  <c r="AN225" i="18"/>
  <c r="Q148" i="14"/>
  <c r="AN148" i="18"/>
  <c r="M144" i="14"/>
  <c r="N144" i="14"/>
  <c r="R135" i="14"/>
  <c r="Q135" i="18"/>
  <c r="AL119" i="18"/>
  <c r="N119" i="11" s="1"/>
  <c r="AM119" i="18"/>
  <c r="O119" i="11" s="1"/>
  <c r="T32" i="14"/>
  <c r="AO32" i="18"/>
  <c r="M23" i="18"/>
  <c r="G23" i="11" s="1"/>
  <c r="N23" i="18"/>
  <c r="N346" i="14"/>
  <c r="M346" i="14"/>
  <c r="X298" i="14"/>
  <c r="S298" i="18"/>
  <c r="M247" i="14"/>
  <c r="N247" i="14"/>
  <c r="AE175" i="14"/>
  <c r="Z175" i="18"/>
  <c r="Q203" i="14"/>
  <c r="AN203" i="18"/>
  <c r="M197" i="10"/>
  <c r="E197" i="11" s="1"/>
  <c r="G38" i="14"/>
  <c r="G38" i="18"/>
  <c r="S90" i="14"/>
  <c r="AE90" i="18"/>
  <c r="BD368" i="9"/>
  <c r="Y369" i="10" s="1"/>
  <c r="M265" i="10"/>
  <c r="E265" i="11" s="1"/>
  <c r="AQ243" i="18"/>
  <c r="P243" i="11" s="1"/>
  <c r="AR243" i="18"/>
  <c r="Q243" i="11" s="1"/>
  <c r="AD189" i="14"/>
  <c r="AI189" i="18"/>
  <c r="N340" i="18"/>
  <c r="M340" i="18"/>
  <c r="G340" i="11" s="1"/>
  <c r="U319" i="18"/>
  <c r="J319" i="11" s="1"/>
  <c r="V319" i="18"/>
  <c r="K319" i="11" s="1"/>
  <c r="AB329" i="14"/>
  <c r="AH329" i="18"/>
  <c r="M241" i="18"/>
  <c r="G241" i="11" s="1"/>
  <c r="AL163" i="18"/>
  <c r="N163" i="11" s="1"/>
  <c r="AM163" i="18"/>
  <c r="O163" i="11" s="1"/>
  <c r="U11" i="18"/>
  <c r="J11" i="11" s="1"/>
  <c r="V11" i="18"/>
  <c r="K11" i="11" s="1"/>
  <c r="F5" i="14"/>
  <c r="F5" i="18"/>
  <c r="M299" i="10"/>
  <c r="E299" i="11" s="1"/>
  <c r="N277" i="18"/>
  <c r="M277" i="18"/>
  <c r="G277" i="11" s="1"/>
  <c r="M218" i="10"/>
  <c r="E218" i="11" s="1"/>
  <c r="AN127" i="9"/>
  <c r="G128" i="10" s="1"/>
  <c r="X46" i="14"/>
  <c r="S46" i="18"/>
  <c r="AY72" i="9"/>
  <c r="U73" i="10" s="1"/>
  <c r="AC252" i="18"/>
  <c r="L252" i="11" s="1"/>
  <c r="AD252" i="18"/>
  <c r="M252" i="11" s="1"/>
  <c r="AG325" i="14"/>
  <c r="AA325" i="18"/>
  <c r="V337" i="18"/>
  <c r="K337" i="11" s="1"/>
  <c r="Q339" i="14"/>
  <c r="AN339" i="18"/>
  <c r="H333" i="14"/>
  <c r="H333" i="18"/>
  <c r="M267" i="18"/>
  <c r="G267" i="11" s="1"/>
  <c r="Y247" i="14"/>
  <c r="Y247" i="18"/>
  <c r="R224" i="14"/>
  <c r="Q224" i="18"/>
  <c r="AH212" i="14"/>
  <c r="AJ212" i="18"/>
  <c r="N142" i="18"/>
  <c r="AG137" i="14"/>
  <c r="AA137" i="18"/>
  <c r="R66" i="14"/>
  <c r="Q66" i="18"/>
  <c r="AB46" i="14"/>
  <c r="AH46" i="18"/>
  <c r="K106" i="14"/>
  <c r="K106" i="18"/>
  <c r="Q98" i="14"/>
  <c r="AN98" i="18"/>
  <c r="AL17" i="18"/>
  <c r="N17" i="11" s="1"/>
  <c r="AM17" i="18"/>
  <c r="O17" i="11" s="1"/>
  <c r="Y324" i="14"/>
  <c r="Y324" i="18"/>
  <c r="AD324" i="18" s="1"/>
  <c r="M324" i="11" s="1"/>
  <c r="X274" i="14"/>
  <c r="S274" i="18"/>
  <c r="AG226" i="14"/>
  <c r="AA226" i="18"/>
  <c r="AD217" i="10"/>
  <c r="BI262" i="9"/>
  <c r="AD263" i="10" s="1"/>
  <c r="AF174" i="14"/>
  <c r="T174" i="18"/>
  <c r="AG138" i="14"/>
  <c r="AA138" i="18"/>
  <c r="AF134" i="14"/>
  <c r="T134" i="18"/>
  <c r="X184" i="14"/>
  <c r="S184" i="18"/>
  <c r="M71" i="14"/>
  <c r="N71" i="14"/>
  <c r="AF79" i="14"/>
  <c r="T79" i="18"/>
  <c r="AQ8" i="18"/>
  <c r="P8" i="11" s="1"/>
  <c r="AR8" i="18"/>
  <c r="Q8" i="11" s="1"/>
  <c r="AD339" i="14"/>
  <c r="AI339" i="18"/>
  <c r="W330" i="14"/>
  <c r="AP330" i="18"/>
  <c r="AD289" i="14"/>
  <c r="AI289" i="18"/>
  <c r="F314" i="14"/>
  <c r="F314" i="18"/>
  <c r="X240" i="14"/>
  <c r="S240" i="18"/>
  <c r="AC172" i="14"/>
  <c r="W172" i="18"/>
  <c r="Y51" i="14"/>
  <c r="Y51" i="18"/>
  <c r="Q106" i="14"/>
  <c r="AN106" i="18"/>
  <c r="M34" i="18"/>
  <c r="G34" i="11" s="1"/>
  <c r="N34" i="18"/>
  <c r="L26" i="14"/>
  <c r="M26" i="14" s="1"/>
  <c r="L26" i="18"/>
  <c r="AD365" i="14"/>
  <c r="AI365" i="18"/>
  <c r="Y341" i="14"/>
  <c r="Y341" i="18"/>
  <c r="L257" i="14"/>
  <c r="L257" i="18"/>
  <c r="L202" i="14"/>
  <c r="L202" i="18"/>
  <c r="AD125" i="14"/>
  <c r="AI125" i="18"/>
  <c r="M104" i="14"/>
  <c r="N104" i="14"/>
  <c r="S32" i="14"/>
  <c r="AE32" i="18"/>
  <c r="L341" i="14"/>
  <c r="M341" i="14" s="1"/>
  <c r="L341" i="18"/>
  <c r="M305" i="14"/>
  <c r="N305" i="14"/>
  <c r="L175" i="14"/>
  <c r="M175" i="14" s="1"/>
  <c r="L175" i="18"/>
  <c r="M201" i="14"/>
  <c r="N201" i="14"/>
  <c r="X126" i="14"/>
  <c r="S126" i="18"/>
  <c r="AC117" i="14"/>
  <c r="W117" i="18"/>
  <c r="AL33" i="18"/>
  <c r="N33" i="11" s="1"/>
  <c r="AM33" i="18"/>
  <c r="O33" i="11" s="1"/>
  <c r="P28" i="14"/>
  <c r="P28" i="18"/>
  <c r="U292" i="18"/>
  <c r="J292" i="11" s="1"/>
  <c r="V292" i="18"/>
  <c r="K292" i="11" s="1"/>
  <c r="AC258" i="14"/>
  <c r="W258" i="18"/>
  <c r="AQ151" i="18"/>
  <c r="P151" i="11" s="1"/>
  <c r="AR151" i="18"/>
  <c r="Q151" i="11" s="1"/>
  <c r="AB137" i="14"/>
  <c r="AH137" i="18"/>
  <c r="M132" i="10"/>
  <c r="E132" i="11" s="1"/>
  <c r="AL72" i="18"/>
  <c r="N72" i="11" s="1"/>
  <c r="AM72" i="18"/>
  <c r="O72" i="11" s="1"/>
  <c r="Y54" i="14"/>
  <c r="Y54" i="18"/>
  <c r="AC101" i="14"/>
  <c r="W101" i="18"/>
  <c r="W74" i="10"/>
  <c r="BA85" i="9"/>
  <c r="W86" i="10" s="1"/>
  <c r="AC10" i="18"/>
  <c r="L10" i="11" s="1"/>
  <c r="AD10" i="18"/>
  <c r="M10" i="11" s="1"/>
  <c r="AS368" i="9"/>
  <c r="O369" i="10" s="1"/>
  <c r="AJ307" i="14"/>
  <c r="AK307" i="18"/>
  <c r="AB129" i="10"/>
  <c r="BG181" i="9"/>
  <c r="AB182" i="10" s="1"/>
  <c r="AQ96" i="18"/>
  <c r="P96" i="11" s="1"/>
  <c r="AR96" i="18"/>
  <c r="Q96" i="11" s="1"/>
  <c r="P92" i="14"/>
  <c r="P92" i="18"/>
  <c r="AM15" i="18"/>
  <c r="O15" i="11" s="1"/>
  <c r="AQ269" i="18"/>
  <c r="P269" i="11" s="1"/>
  <c r="AR269" i="18"/>
  <c r="Q269" i="11" s="1"/>
  <c r="AC177" i="18"/>
  <c r="L177" i="11" s="1"/>
  <c r="AD177" i="18"/>
  <c r="M177" i="11" s="1"/>
  <c r="U170" i="18"/>
  <c r="J170" i="11" s="1"/>
  <c r="V170" i="18"/>
  <c r="K170" i="11" s="1"/>
  <c r="AL131" i="18"/>
  <c r="N131" i="11" s="1"/>
  <c r="AM131" i="18"/>
  <c r="O131" i="11" s="1"/>
  <c r="U121" i="18"/>
  <c r="J121" i="11" s="1"/>
  <c r="V121" i="18"/>
  <c r="K121" i="11" s="1"/>
  <c r="U71" i="18"/>
  <c r="J71" i="11" s="1"/>
  <c r="V71" i="18"/>
  <c r="K71" i="11" s="1"/>
  <c r="X189" i="14"/>
  <c r="S189" i="18"/>
  <c r="AQ324" i="18"/>
  <c r="P324" i="11" s="1"/>
  <c r="AR324" i="18"/>
  <c r="Q324" i="11" s="1"/>
  <c r="AW85" i="9"/>
  <c r="S86" i="10" s="1"/>
  <c r="V209" i="18"/>
  <c r="K209" i="11" s="1"/>
  <c r="BA113" i="9"/>
  <c r="W114" i="10" s="1"/>
  <c r="AR127" i="9"/>
  <c r="N128" i="10" s="1"/>
  <c r="AQ181" i="18"/>
  <c r="P181" i="11" s="1"/>
  <c r="AR181" i="18"/>
  <c r="Q181" i="11" s="1"/>
  <c r="AQ51" i="18"/>
  <c r="P51" i="11" s="1"/>
  <c r="AR51" i="18"/>
  <c r="Q51" i="11" s="1"/>
  <c r="AD353" i="14"/>
  <c r="AI353" i="18"/>
  <c r="R249" i="14"/>
  <c r="Q249" i="18"/>
  <c r="Y35" i="14"/>
  <c r="Y35" i="18"/>
  <c r="N230" i="18"/>
  <c r="M230" i="18"/>
  <c r="G230" i="11" s="1"/>
  <c r="J128" i="18"/>
  <c r="J128" i="14"/>
  <c r="W35" i="14"/>
  <c r="AP35" i="18"/>
  <c r="M275" i="14"/>
  <c r="N275" i="14"/>
  <c r="AQ191" i="18"/>
  <c r="P191" i="11" s="1"/>
  <c r="AR191" i="18"/>
  <c r="Q191" i="11" s="1"/>
  <c r="K349" i="14"/>
  <c r="K349" i="18"/>
  <c r="J62" i="18"/>
  <c r="J62" i="14"/>
  <c r="M62" i="10"/>
  <c r="E62" i="11" s="1"/>
  <c r="S291" i="14"/>
  <c r="AE291" i="18"/>
  <c r="N283" i="14"/>
  <c r="M283" i="14"/>
  <c r="P332" i="14"/>
  <c r="P332" i="18"/>
  <c r="Y118" i="14"/>
  <c r="Y118" i="18"/>
  <c r="N99" i="14"/>
  <c r="M99" i="14"/>
  <c r="J348" i="18"/>
  <c r="J348" i="14"/>
  <c r="M348" i="10"/>
  <c r="E348" i="11" s="1"/>
  <c r="W218" i="14"/>
  <c r="AP218" i="18"/>
  <c r="AC319" i="18"/>
  <c r="L319" i="11" s="1"/>
  <c r="AD319" i="18"/>
  <c r="M319" i="11" s="1"/>
  <c r="U215" i="18"/>
  <c r="J215" i="11" s="1"/>
  <c r="V215" i="18"/>
  <c r="K215" i="11" s="1"/>
  <c r="F289" i="14"/>
  <c r="F289" i="18"/>
  <c r="O244" i="14"/>
  <c r="M221" i="14"/>
  <c r="N221" i="14"/>
  <c r="AC122" i="18"/>
  <c r="L122" i="11" s="1"/>
  <c r="AD122" i="18"/>
  <c r="M122" i="11" s="1"/>
  <c r="S36" i="14"/>
  <c r="AE36" i="18"/>
  <c r="F118" i="14"/>
  <c r="F118" i="18"/>
  <c r="AH353" i="14"/>
  <c r="AJ353" i="18"/>
  <c r="P291" i="14"/>
  <c r="P291" i="18"/>
  <c r="M212" i="14"/>
  <c r="N212" i="14"/>
  <c r="AL256" i="18"/>
  <c r="N256" i="11" s="1"/>
  <c r="AM256" i="18"/>
  <c r="O256" i="11" s="1"/>
  <c r="AQ179" i="18"/>
  <c r="P179" i="11" s="1"/>
  <c r="AR179" i="18"/>
  <c r="Q179" i="11" s="1"/>
  <c r="AB37" i="14"/>
  <c r="AH37" i="18"/>
  <c r="N55" i="18"/>
  <c r="M55" i="18"/>
  <c r="G55" i="11" s="1"/>
  <c r="M48" i="18"/>
  <c r="N48" i="18"/>
  <c r="H48" i="11" s="1"/>
  <c r="M330" i="14"/>
  <c r="N330" i="14"/>
  <c r="AC50" i="14"/>
  <c r="W50" i="18"/>
  <c r="G19" i="14"/>
  <c r="G19" i="18"/>
  <c r="Q62" i="14"/>
  <c r="AN62" i="18"/>
  <c r="F297" i="14"/>
  <c r="F297" i="18"/>
  <c r="V30" i="14"/>
  <c r="R30" i="18"/>
  <c r="R225" i="14"/>
  <c r="Q225" i="18"/>
  <c r="U225" i="18" s="1"/>
  <c r="J225" i="11" s="1"/>
  <c r="X49" i="14"/>
  <c r="S49" i="18"/>
  <c r="Y233" i="14"/>
  <c r="Y233" i="18"/>
  <c r="AE365" i="14"/>
  <c r="Z365" i="18"/>
  <c r="W232" i="14"/>
  <c r="AP232" i="18"/>
  <c r="AL96" i="18"/>
  <c r="N96" i="11" s="1"/>
  <c r="AM96" i="18"/>
  <c r="O96" i="11" s="1"/>
  <c r="AB217" i="14"/>
  <c r="AH217" i="18"/>
  <c r="L38" i="14"/>
  <c r="L38" i="18"/>
  <c r="AB74" i="10"/>
  <c r="BG85" i="9"/>
  <c r="AB86" i="10" s="1"/>
  <c r="U143" i="18"/>
  <c r="J143" i="11" s="1"/>
  <c r="V143" i="18"/>
  <c r="K143" i="11" s="1"/>
  <c r="Z291" i="14"/>
  <c r="AG291" i="18"/>
  <c r="AC152" i="18"/>
  <c r="L152" i="11" s="1"/>
  <c r="AD152" i="18"/>
  <c r="M152" i="11" s="1"/>
  <c r="H107" i="14"/>
  <c r="H107" i="18"/>
  <c r="R112" i="14"/>
  <c r="Q112" i="18"/>
  <c r="AD348" i="14"/>
  <c r="AI348" i="18"/>
  <c r="AE277" i="14"/>
  <c r="Z277" i="18"/>
  <c r="AE218" i="14"/>
  <c r="Z218" i="18"/>
  <c r="AD137" i="14"/>
  <c r="AI137" i="18"/>
  <c r="AG32" i="14"/>
  <c r="AA32" i="18"/>
  <c r="AC42" i="14"/>
  <c r="W42" i="18"/>
  <c r="Y353" i="14"/>
  <c r="Y353" i="18"/>
  <c r="J101" i="18"/>
  <c r="J101" i="14"/>
  <c r="M101" i="10"/>
  <c r="E101" i="11" s="1"/>
  <c r="AF305" i="14"/>
  <c r="T305" i="18"/>
  <c r="AJ46" i="14"/>
  <c r="AK46" i="18"/>
  <c r="G326" i="14"/>
  <c r="G326" i="18"/>
  <c r="G218" i="14"/>
  <c r="G218" i="18"/>
  <c r="AC97" i="18"/>
  <c r="L97" i="11" s="1"/>
  <c r="AD97" i="18"/>
  <c r="M97" i="11" s="1"/>
  <c r="N6" i="14"/>
  <c r="M6" i="14"/>
  <c r="N197" i="18"/>
  <c r="M197" i="18"/>
  <c r="G197" i="11" s="1"/>
  <c r="U213" i="18"/>
  <c r="J213" i="11" s="1"/>
  <c r="V213" i="18"/>
  <c r="K213" i="11" s="1"/>
  <c r="N341" i="14"/>
  <c r="M218" i="18"/>
  <c r="G218" i="11" s="1"/>
  <c r="N218" i="18"/>
  <c r="AG340" i="14"/>
  <c r="AA340" i="18"/>
  <c r="Y289" i="14"/>
  <c r="Y289" i="18"/>
  <c r="AC289" i="18" s="1"/>
  <c r="L289" i="11" s="1"/>
  <c r="AG204" i="14"/>
  <c r="AA204" i="18"/>
  <c r="AE66" i="14"/>
  <c r="Z66" i="18"/>
  <c r="AI90" i="14"/>
  <c r="AB90" i="18"/>
  <c r="X297" i="14"/>
  <c r="S297" i="18"/>
  <c r="P248" i="14"/>
  <c r="P248" i="18"/>
  <c r="AF159" i="14"/>
  <c r="T159" i="18"/>
  <c r="AG92" i="14"/>
  <c r="AA92" i="18"/>
  <c r="AQ266" i="18"/>
  <c r="P266" i="11" s="1"/>
  <c r="AR266" i="18"/>
  <c r="Q266" i="11" s="1"/>
  <c r="AQ271" i="18"/>
  <c r="P271" i="11" s="1"/>
  <c r="AR271" i="18"/>
  <c r="Q271" i="11" s="1"/>
  <c r="M118" i="14"/>
  <c r="U237" i="18"/>
  <c r="J237" i="11" s="1"/>
  <c r="V237" i="18"/>
  <c r="K237" i="11" s="1"/>
  <c r="U129" i="14"/>
  <c r="AF129" i="18"/>
  <c r="AD188" i="14"/>
  <c r="AI188" i="18"/>
  <c r="AG28" i="14"/>
  <c r="AA28" i="18"/>
  <c r="M337" i="14"/>
  <c r="N337" i="14"/>
  <c r="BL369" i="9"/>
  <c r="AG370" i="10" s="1"/>
  <c r="Y204" i="14"/>
  <c r="Y204" i="18"/>
  <c r="Q60" i="14"/>
  <c r="AN60" i="18"/>
  <c r="AB146" i="14"/>
  <c r="AH146" i="18"/>
  <c r="AL146" i="18" s="1"/>
  <c r="N146" i="11" s="1"/>
  <c r="AD101" i="14"/>
  <c r="AI101" i="18"/>
  <c r="M225" i="18"/>
  <c r="AQ350" i="18"/>
  <c r="P350" i="11" s="1"/>
  <c r="AR350" i="18"/>
  <c r="Q350" i="11" s="1"/>
  <c r="L363" i="14"/>
  <c r="L363" i="18"/>
  <c r="N363" i="18" s="1"/>
  <c r="K226" i="14"/>
  <c r="K226" i="18"/>
  <c r="N226" i="18" s="1"/>
  <c r="K167" i="14"/>
  <c r="M167" i="14" s="1"/>
  <c r="K167" i="18"/>
  <c r="N267" i="14"/>
  <c r="AC253" i="18"/>
  <c r="L253" i="11" s="1"/>
  <c r="AD253" i="18"/>
  <c r="M253" i="11" s="1"/>
  <c r="R325" i="14"/>
  <c r="Q325" i="18"/>
  <c r="Q224" i="14"/>
  <c r="AN224" i="18"/>
  <c r="R202" i="14"/>
  <c r="Q202" i="18"/>
  <c r="Y83" i="14"/>
  <c r="Y83" i="18"/>
  <c r="T352" i="14"/>
  <c r="AO352" i="18"/>
  <c r="R299" i="14"/>
  <c r="Q299" i="18"/>
  <c r="AE257" i="14"/>
  <c r="Z257" i="18"/>
  <c r="AC257" i="18" s="1"/>
  <c r="L257" i="11" s="1"/>
  <c r="L165" i="14"/>
  <c r="L165" i="18"/>
  <c r="N165" i="18" s="1"/>
  <c r="M109" i="14"/>
  <c r="N109" i="14"/>
  <c r="L105" i="14"/>
  <c r="M105" i="14" s="1"/>
  <c r="L105" i="18"/>
  <c r="M105" i="18" s="1"/>
  <c r="G105" i="11" s="1"/>
  <c r="AE358" i="14"/>
  <c r="Z358" i="18"/>
  <c r="P316" i="14"/>
  <c r="P316" i="18"/>
  <c r="AE159" i="14"/>
  <c r="Z159" i="18"/>
  <c r="AE113" i="14"/>
  <c r="Z113" i="18"/>
  <c r="AG37" i="14"/>
  <c r="AA37" i="18"/>
  <c r="AQ25" i="18"/>
  <c r="P25" i="11" s="1"/>
  <c r="AR25" i="18"/>
  <c r="Q25" i="11" s="1"/>
  <c r="AB87" i="10"/>
  <c r="BG113" i="9"/>
  <c r="AB114" i="10" s="1"/>
  <c r="AQ280" i="18"/>
  <c r="P280" i="11" s="1"/>
  <c r="AR280" i="18"/>
  <c r="Q280" i="11" s="1"/>
  <c r="X277" i="14"/>
  <c r="S277" i="18"/>
  <c r="W313" i="14"/>
  <c r="AP313" i="18"/>
  <c r="AL207" i="18"/>
  <c r="N207" i="11" s="1"/>
  <c r="AM207" i="18"/>
  <c r="O207" i="11" s="1"/>
  <c r="AE355" i="14"/>
  <c r="Z355" i="18"/>
  <c r="M310" i="14"/>
  <c r="N310" i="14"/>
  <c r="M267" i="14"/>
  <c r="O142" i="14"/>
  <c r="AC198" i="18"/>
  <c r="L198" i="11" s="1"/>
  <c r="AD198" i="18"/>
  <c r="M198" i="11" s="1"/>
  <c r="O120" i="14"/>
  <c r="AC44" i="18"/>
  <c r="L44" i="11" s="1"/>
  <c r="AD44" i="18"/>
  <c r="M44" i="11" s="1"/>
  <c r="P284" i="14"/>
  <c r="P284" i="18"/>
  <c r="AG36" i="14"/>
  <c r="AA36" i="18"/>
  <c r="AA90" i="14"/>
  <c r="X90" i="18"/>
  <c r="M13" i="14"/>
  <c r="N13" i="14"/>
  <c r="M354" i="14"/>
  <c r="N354" i="14"/>
  <c r="AF341" i="14"/>
  <c r="T341" i="18"/>
  <c r="P297" i="14"/>
  <c r="P297" i="18"/>
  <c r="M287" i="14"/>
  <c r="N287" i="14"/>
  <c r="Y316" i="14"/>
  <c r="Y316" i="18"/>
  <c r="R242" i="14"/>
  <c r="Q242" i="18"/>
  <c r="N230" i="14"/>
  <c r="M230" i="14"/>
  <c r="Q202" i="14"/>
  <c r="AN202" i="18"/>
  <c r="M196" i="14"/>
  <c r="N196" i="14"/>
  <c r="AD66" i="14"/>
  <c r="AI66" i="18"/>
  <c r="M109" i="18"/>
  <c r="G109" i="11" s="1"/>
  <c r="N109" i="18"/>
  <c r="Y100" i="14"/>
  <c r="Y100" i="18"/>
  <c r="T92" i="14"/>
  <c r="AO92" i="18"/>
  <c r="U8" i="18"/>
  <c r="J8" i="11" s="1"/>
  <c r="V8" i="18"/>
  <c r="K8" i="11" s="1"/>
  <c r="AC356" i="18"/>
  <c r="L356" i="11" s="1"/>
  <c r="AD356" i="18"/>
  <c r="M356" i="11" s="1"/>
  <c r="L276" i="14"/>
  <c r="L276" i="18"/>
  <c r="N276" i="18" s="1"/>
  <c r="AD202" i="14"/>
  <c r="AI202" i="18"/>
  <c r="AL202" i="18" s="1"/>
  <c r="N202" i="11" s="1"/>
  <c r="X125" i="14"/>
  <c r="S125" i="18"/>
  <c r="AC111" i="18"/>
  <c r="L111" i="11" s="1"/>
  <c r="AD111" i="18"/>
  <c r="M111" i="11" s="1"/>
  <c r="Y36" i="14"/>
  <c r="Y36" i="18"/>
  <c r="AD36" i="18" s="1"/>
  <c r="M36" i="11" s="1"/>
  <c r="W22" i="14"/>
  <c r="AP22" i="18"/>
  <c r="AO369" i="9"/>
  <c r="H370" i="10" s="1"/>
  <c r="W348" i="14"/>
  <c r="AP348" i="18"/>
  <c r="AD242" i="14"/>
  <c r="AI242" i="18"/>
  <c r="AD175" i="14"/>
  <c r="AI175" i="18"/>
  <c r="BK311" i="9"/>
  <c r="AF312" i="10" s="1"/>
  <c r="V137" i="14"/>
  <c r="R137" i="18"/>
  <c r="Q54" i="14"/>
  <c r="AN54" i="18"/>
  <c r="M17" i="14"/>
  <c r="N17" i="14"/>
  <c r="P352" i="14"/>
  <c r="P352" i="18"/>
  <c r="U301" i="18"/>
  <c r="J301" i="11" s="1"/>
  <c r="V301" i="18"/>
  <c r="K301" i="11" s="1"/>
  <c r="AB258" i="14"/>
  <c r="AH258" i="18"/>
  <c r="AG115" i="14"/>
  <c r="AA115" i="18"/>
  <c r="AC45" i="18"/>
  <c r="L45" i="11" s="1"/>
  <c r="AD45" i="18"/>
  <c r="M45" i="11" s="1"/>
  <c r="L30" i="14"/>
  <c r="L30" i="18"/>
  <c r="AW113" i="9"/>
  <c r="S114" i="10" s="1"/>
  <c r="O18" i="14"/>
  <c r="AQ144" i="18"/>
  <c r="P144" i="11" s="1"/>
  <c r="AR144" i="18"/>
  <c r="Q144" i="11" s="1"/>
  <c r="O193" i="14"/>
  <c r="AC191" i="18"/>
  <c r="L191" i="11" s="1"/>
  <c r="AD191" i="18"/>
  <c r="M191" i="11" s="1"/>
  <c r="Q183" i="14"/>
  <c r="AN183" i="18"/>
  <c r="AQ23" i="18"/>
  <c r="P23" i="11" s="1"/>
  <c r="AR23" i="18"/>
  <c r="Q23" i="11" s="1"/>
  <c r="H291" i="14"/>
  <c r="H291" i="18"/>
  <c r="N336" i="18"/>
  <c r="H336" i="11" s="1"/>
  <c r="M336" i="18"/>
  <c r="Z365" i="14"/>
  <c r="AG365" i="18"/>
  <c r="K278" i="14"/>
  <c r="K278" i="18"/>
  <c r="AG306" i="14"/>
  <c r="AA306" i="18"/>
  <c r="F331" i="14"/>
  <c r="F331" i="18"/>
  <c r="AG357" i="14"/>
  <c r="AA357" i="18"/>
  <c r="Q356" i="14"/>
  <c r="AN356" i="18"/>
  <c r="N252" i="14"/>
  <c r="O252" i="14" s="1"/>
  <c r="AC178" i="18"/>
  <c r="L178" i="11" s="1"/>
  <c r="AD178" i="18"/>
  <c r="M178" i="11" s="1"/>
  <c r="H159" i="14"/>
  <c r="H159" i="18"/>
  <c r="R189" i="10"/>
  <c r="AV215" i="9"/>
  <c r="R216" i="10" s="1"/>
  <c r="H68" i="14"/>
  <c r="H68" i="18"/>
  <c r="J32" i="18"/>
  <c r="M32" i="10"/>
  <c r="E32" i="11" s="1"/>
  <c r="J32" i="14"/>
  <c r="F325" i="14"/>
  <c r="F325" i="18"/>
  <c r="L323" i="14"/>
  <c r="L323" i="18"/>
  <c r="AC273" i="18"/>
  <c r="L273" i="11" s="1"/>
  <c r="AD273" i="18"/>
  <c r="M273" i="11" s="1"/>
  <c r="S167" i="14"/>
  <c r="AE167" i="18"/>
  <c r="F158" i="14"/>
  <c r="F158" i="18"/>
  <c r="L153" i="14"/>
  <c r="M153" i="14" s="1"/>
  <c r="L153" i="18"/>
  <c r="AC208" i="18"/>
  <c r="L208" i="11" s="1"/>
  <c r="AD208" i="18"/>
  <c r="M208" i="11" s="1"/>
  <c r="P123" i="14"/>
  <c r="P123" i="18"/>
  <c r="Q58" i="14"/>
  <c r="AN58" i="18"/>
  <c r="Q111" i="14"/>
  <c r="AN111" i="18"/>
  <c r="Q105" i="14"/>
  <c r="AN105" i="18"/>
  <c r="Q99" i="14"/>
  <c r="AN99" i="18"/>
  <c r="AC304" i="14"/>
  <c r="W304" i="18"/>
  <c r="R291" i="14"/>
  <c r="Q291" i="18"/>
  <c r="Y257" i="14"/>
  <c r="Y257" i="18"/>
  <c r="N208" i="18"/>
  <c r="M208" i="18"/>
  <c r="G208" i="11" s="1"/>
  <c r="L124" i="14"/>
  <c r="L124" i="18"/>
  <c r="H62" i="14"/>
  <c r="H62" i="18"/>
  <c r="Y42" i="14"/>
  <c r="Y42" i="18"/>
  <c r="H92" i="14"/>
  <c r="H92" i="18"/>
  <c r="Y358" i="14"/>
  <c r="Y358" i="18"/>
  <c r="AL343" i="18"/>
  <c r="N343" i="11" s="1"/>
  <c r="AM343" i="18"/>
  <c r="O343" i="11" s="1"/>
  <c r="X306" i="14"/>
  <c r="S306" i="18"/>
  <c r="Y279" i="14"/>
  <c r="Y279" i="18"/>
  <c r="X257" i="14"/>
  <c r="S257" i="18"/>
  <c r="W224" i="14"/>
  <c r="AP224" i="18"/>
  <c r="AL177" i="18"/>
  <c r="N177" i="11" s="1"/>
  <c r="AM177" i="18"/>
  <c r="O177" i="11" s="1"/>
  <c r="P166" i="14"/>
  <c r="P166" i="18"/>
  <c r="L134" i="14"/>
  <c r="L134" i="18"/>
  <c r="N134" i="18" s="1"/>
  <c r="AC26" i="14"/>
  <c r="W26" i="18"/>
  <c r="M289" i="18"/>
  <c r="G289" i="11" s="1"/>
  <c r="N289" i="18"/>
  <c r="AL282" i="18"/>
  <c r="N282" i="11" s="1"/>
  <c r="AM282" i="18"/>
  <c r="O282" i="11" s="1"/>
  <c r="W316" i="14"/>
  <c r="AP316" i="18"/>
  <c r="AQ251" i="18"/>
  <c r="P251" i="11" s="1"/>
  <c r="AR251" i="18"/>
  <c r="Q251" i="11" s="1"/>
  <c r="X242" i="14"/>
  <c r="S242" i="18"/>
  <c r="AC233" i="14"/>
  <c r="W233" i="18"/>
  <c r="L159" i="14"/>
  <c r="L159" i="18"/>
  <c r="N159" i="18" s="1"/>
  <c r="M186" i="18"/>
  <c r="G186" i="11" s="1"/>
  <c r="N186" i="18"/>
  <c r="Z183" i="14"/>
  <c r="AG183" i="18"/>
  <c r="AD74" i="10"/>
  <c r="BI85" i="9"/>
  <c r="AD86" i="10" s="1"/>
  <c r="AU369" i="9"/>
  <c r="Q370" i="10" s="1"/>
  <c r="U119" i="18"/>
  <c r="J119" i="11" s="1"/>
  <c r="V119" i="18"/>
  <c r="K119" i="11" s="1"/>
  <c r="AC60" i="14"/>
  <c r="W60" i="18"/>
  <c r="O74" i="10"/>
  <c r="AS85" i="9"/>
  <c r="O86" i="10" s="1"/>
  <c r="AQ361" i="18"/>
  <c r="P361" i="11" s="1"/>
  <c r="AR361" i="18"/>
  <c r="Q361" i="11" s="1"/>
  <c r="AC342" i="18"/>
  <c r="L342" i="11" s="1"/>
  <c r="AD342" i="18"/>
  <c r="M342" i="11" s="1"/>
  <c r="V307" i="14"/>
  <c r="R307" i="18"/>
  <c r="AC160" i="18"/>
  <c r="L160" i="11" s="1"/>
  <c r="AD160" i="18"/>
  <c r="M160" i="11" s="1"/>
  <c r="AM200" i="18"/>
  <c r="O200" i="11" s="1"/>
  <c r="V129" i="10"/>
  <c r="AZ181" i="9"/>
  <c r="V182" i="10" s="1"/>
  <c r="AD85" i="14"/>
  <c r="AI85" i="18"/>
  <c r="AE5" i="14"/>
  <c r="Z5" i="18"/>
  <c r="M334" i="14"/>
  <c r="O280" i="18"/>
  <c r="I280" i="11" s="1"/>
  <c r="G280" i="11"/>
  <c r="H313" i="14"/>
  <c r="H313" i="18"/>
  <c r="N43" i="18"/>
  <c r="H43" i="11" s="1"/>
  <c r="M43" i="18"/>
  <c r="AL105" i="18"/>
  <c r="N105" i="11" s="1"/>
  <c r="AM105" i="18"/>
  <c r="O105" i="11" s="1"/>
  <c r="AX72" i="9"/>
  <c r="T73" i="10" s="1"/>
  <c r="X5" i="14"/>
  <c r="S5" i="18"/>
  <c r="AL157" i="18"/>
  <c r="N157" i="11" s="1"/>
  <c r="AM157" i="18"/>
  <c r="O157" i="11" s="1"/>
  <c r="R289" i="14"/>
  <c r="Q289" i="18"/>
  <c r="R356" i="14"/>
  <c r="Q356" i="18"/>
  <c r="N367" i="14"/>
  <c r="O367" i="14" s="1"/>
  <c r="H359" i="11"/>
  <c r="O359" i="18"/>
  <c r="I359" i="11" s="1"/>
  <c r="M281" i="14"/>
  <c r="AC321" i="18"/>
  <c r="L321" i="11" s="1"/>
  <c r="AD321" i="18"/>
  <c r="M321" i="11" s="1"/>
  <c r="AF365" i="14"/>
  <c r="T365" i="18"/>
  <c r="G358" i="14"/>
  <c r="G358" i="18"/>
  <c r="R315" i="14"/>
  <c r="Q315" i="18"/>
  <c r="AF256" i="14"/>
  <c r="T256" i="18"/>
  <c r="Y156" i="14"/>
  <c r="Y156" i="18"/>
  <c r="AD156" i="18" s="1"/>
  <c r="M156" i="11" s="1"/>
  <c r="R146" i="14"/>
  <c r="Q146" i="18"/>
  <c r="N194" i="14"/>
  <c r="O194" i="14" s="1"/>
  <c r="AG67" i="14"/>
  <c r="AA67" i="18"/>
  <c r="AH107" i="14"/>
  <c r="AJ107" i="18"/>
  <c r="Y80" i="14"/>
  <c r="Y80" i="18"/>
  <c r="F125" i="14"/>
  <c r="F125" i="18"/>
  <c r="L115" i="10"/>
  <c r="BN127" i="9"/>
  <c r="L128" i="10" s="1"/>
  <c r="L65" i="14"/>
  <c r="L65" i="18"/>
  <c r="L98" i="14"/>
  <c r="L98" i="18"/>
  <c r="AD76" i="14"/>
  <c r="AI76" i="18"/>
  <c r="AB5" i="14"/>
  <c r="AH5" i="18"/>
  <c r="W313" i="10"/>
  <c r="BA328" i="9"/>
  <c r="W329" i="10" s="1"/>
  <c r="AL176" i="18"/>
  <c r="N176" i="11" s="1"/>
  <c r="AM176" i="18"/>
  <c r="O176" i="11" s="1"/>
  <c r="X165" i="14"/>
  <c r="S165" i="18"/>
  <c r="Y147" i="14"/>
  <c r="Y147" i="18"/>
  <c r="P66" i="14"/>
  <c r="P66" i="18"/>
  <c r="F113" i="14"/>
  <c r="F113" i="18"/>
  <c r="AH38" i="14"/>
  <c r="AJ38" i="18"/>
  <c r="AC80" i="18"/>
  <c r="L80" i="11" s="1"/>
  <c r="AD80" i="18"/>
  <c r="M80" i="11" s="1"/>
  <c r="Y79" i="14"/>
  <c r="Y79" i="18"/>
  <c r="H12" i="14"/>
  <c r="H12" i="18"/>
  <c r="AH369" i="14"/>
  <c r="AJ369" i="18"/>
  <c r="AL267" i="18"/>
  <c r="N267" i="11" s="1"/>
  <c r="AM267" i="18"/>
  <c r="O267" i="11" s="1"/>
  <c r="N153" i="14"/>
  <c r="I188" i="14"/>
  <c r="I188" i="18"/>
  <c r="Y68" i="14"/>
  <c r="Y68" i="18"/>
  <c r="Q113" i="14"/>
  <c r="AN113" i="18"/>
  <c r="M41" i="10"/>
  <c r="E41" i="11" s="1"/>
  <c r="F20" i="10"/>
  <c r="AM72" i="9"/>
  <c r="F73" i="10" s="1"/>
  <c r="AD358" i="14"/>
  <c r="AI358" i="18"/>
  <c r="AL302" i="18"/>
  <c r="N302" i="11" s="1"/>
  <c r="AM302" i="18"/>
  <c r="O302" i="11" s="1"/>
  <c r="AD226" i="14"/>
  <c r="AI226" i="18"/>
  <c r="N146" i="18"/>
  <c r="N83" i="18"/>
  <c r="M83" i="18"/>
  <c r="G83" i="11" s="1"/>
  <c r="R32" i="14"/>
  <c r="Q32" i="18"/>
  <c r="AM368" i="9"/>
  <c r="F369" i="10" s="1"/>
  <c r="AL262" i="18"/>
  <c r="N262" i="11" s="1"/>
  <c r="AM262" i="18"/>
  <c r="O262" i="11" s="1"/>
  <c r="AQ214" i="18"/>
  <c r="P214" i="11" s="1"/>
  <c r="AR214" i="18"/>
  <c r="Q214" i="11" s="1"/>
  <c r="AE37" i="14"/>
  <c r="Z37" i="18"/>
  <c r="Q12" i="14"/>
  <c r="AN12" i="18"/>
  <c r="AC367" i="18"/>
  <c r="L367" i="11" s="1"/>
  <c r="AD367" i="18"/>
  <c r="M367" i="11" s="1"/>
  <c r="M349" i="10"/>
  <c r="E349" i="11" s="1"/>
  <c r="N333" i="14"/>
  <c r="M333" i="14"/>
  <c r="N258" i="18"/>
  <c r="M258" i="18"/>
  <c r="G258" i="11" s="1"/>
  <c r="M212" i="10"/>
  <c r="E212" i="11" s="1"/>
  <c r="M204" i="14"/>
  <c r="N204" i="14"/>
  <c r="M138" i="18"/>
  <c r="N138" i="18"/>
  <c r="H138" i="11" s="1"/>
  <c r="X54" i="14"/>
  <c r="S54" i="18"/>
  <c r="AF115" i="14"/>
  <c r="T115" i="18"/>
  <c r="AQ273" i="18"/>
  <c r="P273" i="11" s="1"/>
  <c r="AR273" i="18"/>
  <c r="Q273" i="11" s="1"/>
  <c r="H365" i="14"/>
  <c r="H365" i="18"/>
  <c r="Q305" i="14"/>
  <c r="AN305" i="18"/>
  <c r="AF331" i="14"/>
  <c r="T331" i="18"/>
  <c r="N293" i="14"/>
  <c r="O293" i="14" s="1"/>
  <c r="P330" i="14"/>
  <c r="P330" i="18"/>
  <c r="AD346" i="14"/>
  <c r="AI346" i="18"/>
  <c r="AL346" i="18" s="1"/>
  <c r="N346" i="11" s="1"/>
  <c r="AC229" i="18"/>
  <c r="L229" i="11" s="1"/>
  <c r="AD229" i="18"/>
  <c r="M229" i="11" s="1"/>
  <c r="G174" i="14"/>
  <c r="G174" i="18"/>
  <c r="K158" i="14"/>
  <c r="K158" i="18"/>
  <c r="T204" i="14"/>
  <c r="AO204" i="18"/>
  <c r="G134" i="14"/>
  <c r="G134" i="18"/>
  <c r="F124" i="14"/>
  <c r="F124" i="18"/>
  <c r="Z113" i="14"/>
  <c r="AG113" i="18"/>
  <c r="R105" i="14"/>
  <c r="Q105" i="18"/>
  <c r="AB30" i="14"/>
  <c r="AH30" i="18"/>
  <c r="I20" i="10"/>
  <c r="AP72" i="9"/>
  <c r="I73" i="10" s="1"/>
  <c r="AD6" i="14"/>
  <c r="AI6" i="18"/>
  <c r="AL6" i="18" s="1"/>
  <c r="N6" i="11" s="1"/>
  <c r="Y285" i="14"/>
  <c r="Y285" i="18"/>
  <c r="X323" i="14"/>
  <c r="S323" i="18"/>
  <c r="Y232" i="14"/>
  <c r="Y232" i="18"/>
  <c r="X223" i="14"/>
  <c r="S223" i="18"/>
  <c r="Y210" i="14"/>
  <c r="Y210" i="18"/>
  <c r="X145" i="14"/>
  <c r="S145" i="18"/>
  <c r="M130" i="14"/>
  <c r="N130" i="14"/>
  <c r="G68" i="14"/>
  <c r="G68" i="18"/>
  <c r="M55" i="14"/>
  <c r="N55" i="14"/>
  <c r="AD110" i="14"/>
  <c r="AI110" i="18"/>
  <c r="N39" i="18"/>
  <c r="M39" i="18"/>
  <c r="G39" i="11" s="1"/>
  <c r="G28" i="14"/>
  <c r="G28" i="18"/>
  <c r="M75" i="14"/>
  <c r="N75" i="14"/>
  <c r="AC288" i="14"/>
  <c r="W288" i="18"/>
  <c r="R279" i="14"/>
  <c r="Q279" i="18"/>
  <c r="L181" i="14"/>
  <c r="L181" i="18"/>
  <c r="N181" i="18" s="1"/>
  <c r="AF203" i="14"/>
  <c r="T203" i="18"/>
  <c r="AC197" i="14"/>
  <c r="W197" i="18"/>
  <c r="AF126" i="14"/>
  <c r="T126" i="18"/>
  <c r="M48" i="14"/>
  <c r="N48" i="14"/>
  <c r="AW369" i="9"/>
  <c r="S370" i="10" s="1"/>
  <c r="X340" i="14"/>
  <c r="S340" i="18"/>
  <c r="M330" i="10"/>
  <c r="E330" i="11" s="1"/>
  <c r="AE326" i="14"/>
  <c r="Z326" i="18"/>
  <c r="L158" i="14"/>
  <c r="L158" i="18"/>
  <c r="AE126" i="14"/>
  <c r="Z126" i="18"/>
  <c r="AE52" i="14"/>
  <c r="Z52" i="18"/>
  <c r="Y107" i="14"/>
  <c r="Y107" i="18"/>
  <c r="Q28" i="14"/>
  <c r="AN28" i="18"/>
  <c r="AQ367" i="18"/>
  <c r="P367" i="11" s="1"/>
  <c r="AR367" i="18"/>
  <c r="Q367" i="11" s="1"/>
  <c r="M356" i="14"/>
  <c r="N356" i="14"/>
  <c r="AQ235" i="18"/>
  <c r="P235" i="11" s="1"/>
  <c r="AR235" i="18"/>
  <c r="Q235" i="11" s="1"/>
  <c r="X226" i="14"/>
  <c r="S226" i="18"/>
  <c r="I128" i="14"/>
  <c r="I128" i="18"/>
  <c r="L113" i="14"/>
  <c r="L113" i="18"/>
  <c r="M113" i="18" s="1"/>
  <c r="G113" i="11" s="1"/>
  <c r="AN369" i="9"/>
  <c r="G370" i="10" s="1"/>
  <c r="AL222" i="18"/>
  <c r="N222" i="11" s="1"/>
  <c r="AM222" i="18"/>
  <c r="O222" i="11" s="1"/>
  <c r="AQ177" i="18"/>
  <c r="P177" i="11" s="1"/>
  <c r="AR177" i="18"/>
  <c r="Q177" i="11" s="1"/>
  <c r="AQ194" i="18"/>
  <c r="P194" i="11" s="1"/>
  <c r="AR194" i="18"/>
  <c r="Q194" i="11" s="1"/>
  <c r="AC113" i="14"/>
  <c r="W113" i="18"/>
  <c r="AL14" i="18"/>
  <c r="N14" i="11" s="1"/>
  <c r="AM14" i="18"/>
  <c r="O14" i="11" s="1"/>
  <c r="BJ311" i="9"/>
  <c r="AE312" i="10" s="1"/>
  <c r="V189" i="14"/>
  <c r="R189" i="18"/>
  <c r="P30" i="14"/>
  <c r="P30" i="18"/>
  <c r="Y5" i="14"/>
  <c r="Y5" i="18"/>
  <c r="AQ238" i="18"/>
  <c r="P238" i="11" s="1"/>
  <c r="AR238" i="18"/>
  <c r="Q238" i="11" s="1"/>
  <c r="N219" i="14"/>
  <c r="O219" i="14" s="1"/>
  <c r="AQ171" i="18"/>
  <c r="P171" i="11" s="1"/>
  <c r="AR171" i="18"/>
  <c r="Q171" i="11" s="1"/>
  <c r="N213" i="14"/>
  <c r="O213" i="14" s="1"/>
  <c r="AC151" i="18"/>
  <c r="L151" i="11" s="1"/>
  <c r="AD151" i="18"/>
  <c r="M151" i="11" s="1"/>
  <c r="U207" i="18"/>
  <c r="J207" i="11" s="1"/>
  <c r="V207" i="18"/>
  <c r="K207" i="11" s="1"/>
  <c r="AQ72" i="18"/>
  <c r="P72" i="11" s="1"/>
  <c r="AR72" i="18"/>
  <c r="Q72" i="11" s="1"/>
  <c r="U63" i="18"/>
  <c r="J63" i="11" s="1"/>
  <c r="V63" i="18"/>
  <c r="K63" i="11" s="1"/>
  <c r="U93" i="18"/>
  <c r="J93" i="11" s="1"/>
  <c r="V93" i="18"/>
  <c r="K93" i="11" s="1"/>
  <c r="G306" i="14"/>
  <c r="G306" i="18"/>
  <c r="AH333" i="14"/>
  <c r="AJ333" i="18"/>
  <c r="AH279" i="14"/>
  <c r="AJ279" i="18"/>
  <c r="F305" i="14"/>
  <c r="F305" i="18"/>
  <c r="F365" i="14"/>
  <c r="F365" i="18"/>
  <c r="AE364" i="14"/>
  <c r="Z364" i="18"/>
  <c r="R248" i="14"/>
  <c r="Q248" i="18"/>
  <c r="N161" i="14"/>
  <c r="O161" i="14" s="1"/>
  <c r="AC215" i="18"/>
  <c r="L215" i="11" s="1"/>
  <c r="AD215" i="18"/>
  <c r="M215" i="11" s="1"/>
  <c r="H204" i="14"/>
  <c r="H204" i="18"/>
  <c r="S42" i="14"/>
  <c r="AE42" i="18"/>
  <c r="F105" i="14"/>
  <c r="F105" i="18"/>
  <c r="AC77" i="18"/>
  <c r="L77" i="11" s="1"/>
  <c r="AD77" i="18"/>
  <c r="M77" i="11" s="1"/>
  <c r="F298" i="14"/>
  <c r="F298" i="18"/>
  <c r="P270" i="14"/>
  <c r="P270" i="18"/>
  <c r="Q248" i="14"/>
  <c r="AN248" i="18"/>
  <c r="R211" i="14"/>
  <c r="Q211" i="18"/>
  <c r="K203" i="14"/>
  <c r="K203" i="18"/>
  <c r="N203" i="18" s="1"/>
  <c r="AI62" i="14"/>
  <c r="AB62" i="18"/>
  <c r="AF51" i="14"/>
  <c r="T51" i="18"/>
  <c r="X104" i="14"/>
  <c r="S104" i="18"/>
  <c r="AI92" i="14"/>
  <c r="AB92" i="18"/>
  <c r="U7" i="18"/>
  <c r="J7" i="11" s="1"/>
  <c r="V7" i="18"/>
  <c r="K7" i="11" s="1"/>
  <c r="AC284" i="14"/>
  <c r="W284" i="18"/>
  <c r="R277" i="14"/>
  <c r="Q277" i="18"/>
  <c r="M262" i="14"/>
  <c r="N262" i="14"/>
  <c r="F167" i="14"/>
  <c r="F167" i="18"/>
  <c r="AD186" i="14"/>
  <c r="AI186" i="18"/>
  <c r="AM186" i="18" s="1"/>
  <c r="O186" i="11" s="1"/>
  <c r="R126" i="14"/>
  <c r="Q126" i="18"/>
  <c r="P50" i="14"/>
  <c r="P50" i="18"/>
  <c r="AF101" i="14"/>
  <c r="T101" i="18"/>
  <c r="AD357" i="14"/>
  <c r="AI357" i="18"/>
  <c r="AE307" i="14"/>
  <c r="Z307" i="18"/>
  <c r="AD278" i="14"/>
  <c r="AI278" i="18"/>
  <c r="Y234" i="14"/>
  <c r="Y234" i="18"/>
  <c r="AC201" i="14"/>
  <c r="W201" i="18"/>
  <c r="W124" i="14"/>
  <c r="AP124" i="18"/>
  <c r="W50" i="14"/>
  <c r="AP50" i="18"/>
  <c r="N80" i="18"/>
  <c r="M80" i="18"/>
  <c r="G80" i="11" s="1"/>
  <c r="L27" i="14"/>
  <c r="L27" i="18"/>
  <c r="N76" i="18"/>
  <c r="M76" i="18"/>
  <c r="G76" i="11" s="1"/>
  <c r="S12" i="14"/>
  <c r="AE12" i="18"/>
  <c r="M297" i="18"/>
  <c r="G297" i="11" s="1"/>
  <c r="N297" i="18"/>
  <c r="AL286" i="18"/>
  <c r="N286" i="11" s="1"/>
  <c r="AM286" i="18"/>
  <c r="O286" i="11" s="1"/>
  <c r="W276" i="14"/>
  <c r="AP276" i="18"/>
  <c r="P159" i="14"/>
  <c r="P159" i="18"/>
  <c r="N116" i="14"/>
  <c r="M116" i="14"/>
  <c r="X36" i="14"/>
  <c r="S36" i="18"/>
  <c r="R92" i="14"/>
  <c r="Q92" i="18"/>
  <c r="AA87" i="10"/>
  <c r="BF113" i="9"/>
  <c r="AA114" i="10" s="1"/>
  <c r="AL345" i="18"/>
  <c r="N345" i="11" s="1"/>
  <c r="AM345" i="18"/>
  <c r="O345" i="11" s="1"/>
  <c r="U327" i="18"/>
  <c r="J327" i="11" s="1"/>
  <c r="V327" i="18"/>
  <c r="K327" i="11" s="1"/>
  <c r="W279" i="14"/>
  <c r="AP279" i="18"/>
  <c r="T264" i="14"/>
  <c r="AO264" i="18"/>
  <c r="BE262" i="9"/>
  <c r="Z263" i="10" s="1"/>
  <c r="AC138" i="14"/>
  <c r="W138" i="18"/>
  <c r="AJ81" i="14"/>
  <c r="AK81" i="18"/>
  <c r="AL94" i="18"/>
  <c r="N94" i="11" s="1"/>
  <c r="AM94" i="18"/>
  <c r="O94" i="11" s="1"/>
  <c r="AT18" i="9"/>
  <c r="P19" i="10" s="1"/>
  <c r="AQ344" i="18"/>
  <c r="P344" i="11" s="1"/>
  <c r="AR344" i="18"/>
  <c r="Q344" i="11" s="1"/>
  <c r="U335" i="18"/>
  <c r="J335" i="11" s="1"/>
  <c r="V335" i="18"/>
  <c r="K335" i="11" s="1"/>
  <c r="U309" i="18"/>
  <c r="J309" i="11" s="1"/>
  <c r="V309" i="18"/>
  <c r="K309" i="11" s="1"/>
  <c r="AQ268" i="18"/>
  <c r="P268" i="11" s="1"/>
  <c r="AR268" i="18"/>
  <c r="Q268" i="11" s="1"/>
  <c r="AQ221" i="18"/>
  <c r="P221" i="11" s="1"/>
  <c r="AR221" i="18"/>
  <c r="Q221" i="11" s="1"/>
  <c r="AQ143" i="18"/>
  <c r="P143" i="11" s="1"/>
  <c r="AR143" i="18"/>
  <c r="Q143" i="11" s="1"/>
  <c r="AC82" i="18"/>
  <c r="L82" i="11" s="1"/>
  <c r="AD82" i="18"/>
  <c r="M82" i="11" s="1"/>
  <c r="M45" i="14"/>
  <c r="N45" i="14"/>
  <c r="T87" i="14"/>
  <c r="AO87" i="18"/>
  <c r="AA366" i="14"/>
  <c r="X366" i="18"/>
  <c r="N353" i="10"/>
  <c r="AR368" i="9"/>
  <c r="N369" i="10" s="1"/>
  <c r="R324" i="14"/>
  <c r="Q324" i="18"/>
  <c r="AG358" i="14"/>
  <c r="AA358" i="18"/>
  <c r="H258" i="14"/>
  <c r="H258" i="18"/>
  <c r="AF165" i="14"/>
  <c r="T165" i="18"/>
  <c r="N214" i="14"/>
  <c r="O214" i="14" s="1"/>
  <c r="AG132" i="14"/>
  <c r="AA132" i="18"/>
  <c r="G51" i="14"/>
  <c r="G51" i="18"/>
  <c r="AE98" i="14"/>
  <c r="Z98" i="18"/>
  <c r="S326" i="14"/>
  <c r="AE326" i="18"/>
  <c r="F278" i="14"/>
  <c r="F278" i="18"/>
  <c r="L274" i="14"/>
  <c r="M274" i="14" s="1"/>
  <c r="L274" i="18"/>
  <c r="M274" i="18" s="1"/>
  <c r="G274" i="11" s="1"/>
  <c r="AC269" i="18"/>
  <c r="L269" i="11" s="1"/>
  <c r="AD269" i="18"/>
  <c r="M269" i="11" s="1"/>
  <c r="S149" i="14"/>
  <c r="AE149" i="18"/>
  <c r="F147" i="14"/>
  <c r="F147" i="18"/>
  <c r="L200" i="14"/>
  <c r="L200" i="18"/>
  <c r="N200" i="18" s="1"/>
  <c r="AC196" i="18"/>
  <c r="L196" i="11" s="1"/>
  <c r="AD196" i="18"/>
  <c r="M196" i="11" s="1"/>
  <c r="U183" i="10"/>
  <c r="AY187" i="9"/>
  <c r="U188" i="10" s="1"/>
  <c r="R67" i="14"/>
  <c r="Q67" i="18"/>
  <c r="AA46" i="14"/>
  <c r="X46" i="18"/>
  <c r="P104" i="14"/>
  <c r="P104" i="18"/>
  <c r="R27" i="14"/>
  <c r="Q27" i="18"/>
  <c r="X356" i="14"/>
  <c r="S356" i="18"/>
  <c r="Q290" i="14"/>
  <c r="AN290" i="18"/>
  <c r="W284" i="14"/>
  <c r="AP284" i="18"/>
  <c r="AQ284" i="18" s="1"/>
  <c r="P284" i="11" s="1"/>
  <c r="X256" i="14"/>
  <c r="S256" i="18"/>
  <c r="X181" i="14"/>
  <c r="S181" i="18"/>
  <c r="AL160" i="18"/>
  <c r="N160" i="11" s="1"/>
  <c r="AM160" i="18"/>
  <c r="O160" i="11" s="1"/>
  <c r="P154" i="14"/>
  <c r="P154" i="18"/>
  <c r="F203" i="14"/>
  <c r="F203" i="18"/>
  <c r="F126" i="14"/>
  <c r="F126" i="18"/>
  <c r="AD58" i="14"/>
  <c r="AI58" i="18"/>
  <c r="AM58" i="18" s="1"/>
  <c r="O58" i="11" s="1"/>
  <c r="M40" i="14"/>
  <c r="N40" i="14"/>
  <c r="AP369" i="9"/>
  <c r="I370" i="10" s="1"/>
  <c r="AB270" i="14"/>
  <c r="AH270" i="18"/>
  <c r="K90" i="14"/>
  <c r="K90" i="18"/>
  <c r="M7" i="14"/>
  <c r="N7" i="14"/>
  <c r="P349" i="14"/>
  <c r="P349" i="18"/>
  <c r="N210" i="18"/>
  <c r="M210" i="18"/>
  <c r="G210" i="11" s="1"/>
  <c r="AL143" i="18"/>
  <c r="N143" i="11" s="1"/>
  <c r="AM143" i="18"/>
  <c r="O143" i="11" s="1"/>
  <c r="W134" i="14"/>
  <c r="AP134" i="18"/>
  <c r="H188" i="14"/>
  <c r="H188" i="18"/>
  <c r="AD68" i="14"/>
  <c r="AI68" i="18"/>
  <c r="AF46" i="14"/>
  <c r="T46" i="18"/>
  <c r="AD28" i="14"/>
  <c r="AI28" i="18"/>
  <c r="W349" i="14"/>
  <c r="AP349" i="18"/>
  <c r="AQ228" i="18"/>
  <c r="P228" i="11" s="1"/>
  <c r="AR228" i="18"/>
  <c r="Q228" i="11" s="1"/>
  <c r="U141" i="18"/>
  <c r="J141" i="11" s="1"/>
  <c r="V141" i="18"/>
  <c r="K141" i="11" s="1"/>
  <c r="W138" i="14"/>
  <c r="AP138" i="18"/>
  <c r="AJ117" i="14"/>
  <c r="AK117" i="18"/>
  <c r="Q46" i="14"/>
  <c r="AN46" i="18"/>
  <c r="BA368" i="9"/>
  <c r="W369" i="10" s="1"/>
  <c r="AC334" i="18"/>
  <c r="L334" i="11" s="1"/>
  <c r="AD334" i="18"/>
  <c r="M334" i="11" s="1"/>
  <c r="AC308" i="18"/>
  <c r="L308" i="11" s="1"/>
  <c r="AD308" i="18"/>
  <c r="M308" i="11" s="1"/>
  <c r="AL323" i="18"/>
  <c r="N323" i="11" s="1"/>
  <c r="AM323" i="18"/>
  <c r="O323" i="11" s="1"/>
  <c r="AC243" i="18"/>
  <c r="L243" i="11" s="1"/>
  <c r="AD243" i="18"/>
  <c r="M243" i="11" s="1"/>
  <c r="I263" i="14"/>
  <c r="I263" i="18"/>
  <c r="AL164" i="18"/>
  <c r="N164" i="11" s="1"/>
  <c r="AM164" i="18"/>
  <c r="O164" i="11" s="1"/>
  <c r="AC205" i="18"/>
  <c r="L205" i="11" s="1"/>
  <c r="AD205" i="18"/>
  <c r="M205" i="11" s="1"/>
  <c r="V203" i="14"/>
  <c r="R203" i="18"/>
  <c r="AD32" i="14"/>
  <c r="AI32" i="18"/>
  <c r="AC309" i="18"/>
  <c r="L309" i="11" s="1"/>
  <c r="AD309" i="18"/>
  <c r="M309" i="11" s="1"/>
  <c r="U302" i="18"/>
  <c r="J302" i="11" s="1"/>
  <c r="V302" i="18"/>
  <c r="K302" i="11" s="1"/>
  <c r="BC328" i="9"/>
  <c r="X329" i="10" s="1"/>
  <c r="AQ222" i="18"/>
  <c r="P222" i="11" s="1"/>
  <c r="AR222" i="18"/>
  <c r="Q222" i="11" s="1"/>
  <c r="AJ20" i="14"/>
  <c r="AK20" i="18"/>
  <c r="Z333" i="14"/>
  <c r="AG333" i="18"/>
  <c r="AG332" i="14"/>
  <c r="AA332" i="18"/>
  <c r="AC361" i="18"/>
  <c r="L361" i="11" s="1"/>
  <c r="AD361" i="18"/>
  <c r="M361" i="11" s="1"/>
  <c r="M344" i="14"/>
  <c r="N344" i="14"/>
  <c r="K316" i="14"/>
  <c r="M316" i="14" s="1"/>
  <c r="K316" i="18"/>
  <c r="AH226" i="14"/>
  <c r="AJ226" i="18"/>
  <c r="Z167" i="14"/>
  <c r="AG167" i="18"/>
  <c r="S148" i="14"/>
  <c r="AE148" i="18"/>
  <c r="Q145" i="14"/>
  <c r="AN145" i="18"/>
  <c r="F186" i="14"/>
  <c r="F186" i="18"/>
  <c r="Q123" i="14"/>
  <c r="AN123" i="18"/>
  <c r="AH68" i="14"/>
  <c r="AJ68" i="18"/>
  <c r="Y57" i="14"/>
  <c r="Y57" i="18"/>
  <c r="AF35" i="14"/>
  <c r="T35" i="18"/>
  <c r="AJ92" i="14"/>
  <c r="AK92" i="18"/>
  <c r="AJ90" i="14"/>
  <c r="AK90" i="18"/>
  <c r="AC13" i="18"/>
  <c r="L13" i="11" s="1"/>
  <c r="AD13" i="18"/>
  <c r="M13" i="11" s="1"/>
  <c r="M170" i="14"/>
  <c r="N170" i="14"/>
  <c r="M215" i="14"/>
  <c r="N215" i="14"/>
  <c r="M207" i="14"/>
  <c r="N207" i="14"/>
  <c r="M198" i="14"/>
  <c r="N198" i="14"/>
  <c r="M192" i="14"/>
  <c r="N192" i="14"/>
  <c r="F112" i="14"/>
  <c r="F112" i="18"/>
  <c r="F100" i="14"/>
  <c r="F100" i="18"/>
  <c r="Y365" i="14"/>
  <c r="Y365" i="18"/>
  <c r="AD297" i="14"/>
  <c r="AI297" i="18"/>
  <c r="W264" i="14"/>
  <c r="AP264" i="18"/>
  <c r="L232" i="14"/>
  <c r="L232" i="18"/>
  <c r="N144" i="18"/>
  <c r="M144" i="18"/>
  <c r="G144" i="11" s="1"/>
  <c r="AL139" i="18"/>
  <c r="N139" i="11" s="1"/>
  <c r="AM139" i="18"/>
  <c r="O139" i="11" s="1"/>
  <c r="Q67" i="14"/>
  <c r="AN67" i="18"/>
  <c r="N56" i="14"/>
  <c r="M56" i="14"/>
  <c r="AL45" i="18"/>
  <c r="N45" i="11" s="1"/>
  <c r="AM45" i="18"/>
  <c r="O45" i="11" s="1"/>
  <c r="F101" i="14"/>
  <c r="F101" i="18"/>
  <c r="AH92" i="14"/>
  <c r="AJ92" i="18"/>
  <c r="H90" i="14"/>
  <c r="H90" i="18"/>
  <c r="M346" i="18"/>
  <c r="G346" i="11" s="1"/>
  <c r="N346" i="18"/>
  <c r="AL335" i="18"/>
  <c r="N335" i="11" s="1"/>
  <c r="AM335" i="18"/>
  <c r="O335" i="11" s="1"/>
  <c r="Q307" i="14"/>
  <c r="AN307" i="18"/>
  <c r="AZ328" i="9"/>
  <c r="V329" i="10" s="1"/>
  <c r="M247" i="18"/>
  <c r="G247" i="11" s="1"/>
  <c r="N247" i="18"/>
  <c r="AL236" i="18"/>
  <c r="N236" i="11" s="1"/>
  <c r="AM236" i="18"/>
  <c r="O236" i="11" s="1"/>
  <c r="Y218" i="14"/>
  <c r="Y218" i="18"/>
  <c r="M197" i="14"/>
  <c r="N197" i="14"/>
  <c r="AE60" i="14"/>
  <c r="Z60" i="18"/>
  <c r="L87" i="10"/>
  <c r="BN113" i="9"/>
  <c r="L114" i="10" s="1"/>
  <c r="AV18" i="9"/>
  <c r="R19" i="10" s="1"/>
  <c r="F352" i="14"/>
  <c r="F352" i="18"/>
  <c r="M265" i="14"/>
  <c r="N265" i="14"/>
  <c r="AY262" i="9"/>
  <c r="U263" i="10" s="1"/>
  <c r="M165" i="14"/>
  <c r="N165" i="14"/>
  <c r="AC59" i="18"/>
  <c r="L59" i="11" s="1"/>
  <c r="AD59" i="18"/>
  <c r="M59" i="11" s="1"/>
  <c r="N26" i="14"/>
  <c r="AC9" i="18"/>
  <c r="L9" i="11" s="1"/>
  <c r="AD9" i="18"/>
  <c r="M9" i="11" s="1"/>
  <c r="AQ301" i="18"/>
  <c r="P301" i="11" s="1"/>
  <c r="AR301" i="18"/>
  <c r="Q301" i="11" s="1"/>
  <c r="AB313" i="14"/>
  <c r="AH313" i="18"/>
  <c r="AL230" i="18"/>
  <c r="N230" i="11" s="1"/>
  <c r="AM230" i="18"/>
  <c r="O230" i="11" s="1"/>
  <c r="G188" i="14"/>
  <c r="G188" i="18"/>
  <c r="M59" i="10"/>
  <c r="E59" i="11" s="1"/>
  <c r="M341" i="10"/>
  <c r="E341" i="11" s="1"/>
  <c r="N326" i="18"/>
  <c r="H326" i="11" s="1"/>
  <c r="M326" i="18"/>
  <c r="M234" i="10"/>
  <c r="E234" i="11" s="1"/>
  <c r="M175" i="18"/>
  <c r="G175" i="11" s="1"/>
  <c r="N175" i="18"/>
  <c r="G115" i="14"/>
  <c r="G115" i="18"/>
  <c r="W20" i="14"/>
  <c r="AP20" i="18"/>
  <c r="M141" i="14"/>
  <c r="O141" i="14" s="1"/>
  <c r="AD363" i="14"/>
  <c r="AI363" i="18"/>
  <c r="T349" i="14"/>
  <c r="AO349" i="18"/>
  <c r="Y284" i="14"/>
  <c r="Y284" i="18"/>
  <c r="AD330" i="14"/>
  <c r="AI330" i="18"/>
  <c r="K257" i="14"/>
  <c r="K257" i="18"/>
  <c r="T234" i="14"/>
  <c r="AO234" i="18"/>
  <c r="AF154" i="14"/>
  <c r="T154" i="18"/>
  <c r="Y197" i="14"/>
  <c r="Y197" i="18"/>
  <c r="K117" i="14"/>
  <c r="K117" i="18"/>
  <c r="AB62" i="14"/>
  <c r="AH62" i="18"/>
  <c r="K112" i="14"/>
  <c r="K112" i="18"/>
  <c r="Q104" i="14"/>
  <c r="AN104" i="18"/>
  <c r="AG291" i="14"/>
  <c r="AA291" i="18"/>
  <c r="AF325" i="14"/>
  <c r="T325" i="18"/>
  <c r="Y224" i="14"/>
  <c r="Y224" i="18"/>
  <c r="Y181" i="14"/>
  <c r="Y181" i="18"/>
  <c r="X172" i="14"/>
  <c r="S172" i="18"/>
  <c r="Y136" i="14"/>
  <c r="Y136" i="18"/>
  <c r="X133" i="14"/>
  <c r="S133" i="18"/>
  <c r="G126" i="14"/>
  <c r="G126" i="18"/>
  <c r="N71" i="18"/>
  <c r="M71" i="18"/>
  <c r="G71" i="11" s="1"/>
  <c r="I54" i="14"/>
  <c r="I54" i="18"/>
  <c r="I85" i="14"/>
  <c r="I85" i="18"/>
  <c r="I37" i="14"/>
  <c r="I37" i="18"/>
  <c r="I30" i="14"/>
  <c r="I30" i="18"/>
  <c r="X78" i="14"/>
  <c r="S78" i="18"/>
  <c r="AE16" i="14"/>
  <c r="Z16" i="18"/>
  <c r="AF349" i="14"/>
  <c r="T349" i="18"/>
  <c r="AF299" i="14"/>
  <c r="T299" i="18"/>
  <c r="AD265" i="14"/>
  <c r="AI265" i="18"/>
  <c r="R250" i="14"/>
  <c r="Q250" i="18"/>
  <c r="AE211" i="14"/>
  <c r="Z211" i="18"/>
  <c r="AD136" i="14"/>
  <c r="AI136" i="18"/>
  <c r="AD116" i="14"/>
  <c r="AI116" i="18"/>
  <c r="Z62" i="14"/>
  <c r="AG62" i="18"/>
  <c r="H32" i="14"/>
  <c r="H32" i="18"/>
  <c r="AD325" i="14"/>
  <c r="AI325" i="18"/>
  <c r="AE314" i="14"/>
  <c r="Z314" i="18"/>
  <c r="N104" i="18"/>
  <c r="M104" i="18"/>
  <c r="G104" i="11" s="1"/>
  <c r="L100" i="14"/>
  <c r="L100" i="18"/>
  <c r="G90" i="14"/>
  <c r="G90" i="18"/>
  <c r="M305" i="18"/>
  <c r="G305" i="11" s="1"/>
  <c r="N305" i="18"/>
  <c r="AL294" i="18"/>
  <c r="N294" i="11" s="1"/>
  <c r="AM294" i="18"/>
  <c r="O294" i="11" s="1"/>
  <c r="AJ146" i="14"/>
  <c r="AK146" i="18"/>
  <c r="N201" i="18"/>
  <c r="M201" i="18"/>
  <c r="G201" i="11" s="1"/>
  <c r="AL195" i="18"/>
  <c r="N195" i="11" s="1"/>
  <c r="AM195" i="18"/>
  <c r="O195" i="11" s="1"/>
  <c r="AA128" i="14"/>
  <c r="X128" i="18"/>
  <c r="F46" i="14"/>
  <c r="F46" i="18"/>
  <c r="M24" i="10"/>
  <c r="E24" i="11" s="1"/>
  <c r="BB18" i="9"/>
  <c r="K19" i="10" s="1"/>
  <c r="AB348" i="14"/>
  <c r="AH348" i="18"/>
  <c r="AC203" i="14"/>
  <c r="W203" i="18"/>
  <c r="N132" i="18"/>
  <c r="M132" i="18"/>
  <c r="G132" i="11" s="1"/>
  <c r="V20" i="10"/>
  <c r="AZ72" i="9"/>
  <c r="V73" i="10" s="1"/>
  <c r="Q353" i="14"/>
  <c r="AN353" i="18"/>
  <c r="AI329" i="14"/>
  <c r="AB329" i="18"/>
  <c r="AJ258" i="14"/>
  <c r="AK258" i="18"/>
  <c r="M118" i="10"/>
  <c r="E118" i="11" s="1"/>
  <c r="AQ55" i="18"/>
  <c r="P55" i="11" s="1"/>
  <c r="AR55" i="18"/>
  <c r="Q55" i="11" s="1"/>
  <c r="P46" i="14"/>
  <c r="P46" i="18"/>
  <c r="N53" i="14"/>
  <c r="M53" i="14"/>
  <c r="AC140" i="18"/>
  <c r="L140" i="11" s="1"/>
  <c r="AD140" i="18"/>
  <c r="M140" i="11" s="1"/>
  <c r="U200" i="18"/>
  <c r="J200" i="11" s="1"/>
  <c r="V200" i="18"/>
  <c r="K200" i="11" s="1"/>
  <c r="U182" i="14"/>
  <c r="AF182" i="18"/>
  <c r="BN262" i="9"/>
  <c r="L263" i="10" s="1"/>
  <c r="U74" i="14"/>
  <c r="AF74" i="18"/>
  <c r="Y87" i="14"/>
  <c r="Y87" i="18"/>
  <c r="P115" i="14"/>
  <c r="P115" i="18"/>
  <c r="BG368" i="9"/>
  <c r="AB369" i="10" s="1"/>
  <c r="E79" i="10"/>
  <c r="E85" i="10"/>
  <c r="E77" i="10"/>
  <c r="E84" i="10"/>
  <c r="E76" i="10"/>
  <c r="E78" i="10"/>
  <c r="E83" i="10"/>
  <c r="E75" i="10"/>
  <c r="E74" i="10"/>
  <c r="AL85" i="9"/>
  <c r="E82" i="10"/>
  <c r="E81" i="10"/>
  <c r="E80" i="10"/>
  <c r="C368" i="11"/>
  <c r="C367" i="11"/>
  <c r="C366" i="11"/>
  <c r="C365" i="11"/>
  <c r="C364" i="11"/>
  <c r="C363" i="11"/>
  <c r="C362" i="11"/>
  <c r="C361" i="11"/>
  <c r="C360" i="11"/>
  <c r="C359" i="11"/>
  <c r="C358" i="11"/>
  <c r="C357" i="11"/>
  <c r="C356" i="11"/>
  <c r="C355" i="11"/>
  <c r="C354" i="11"/>
  <c r="C353" i="11"/>
  <c r="C351" i="11"/>
  <c r="C350" i="11"/>
  <c r="C349" i="11"/>
  <c r="C348" i="11"/>
  <c r="C347" i="11"/>
  <c r="C346" i="11"/>
  <c r="C345" i="11"/>
  <c r="C344" i="11"/>
  <c r="C343" i="11"/>
  <c r="C342" i="11"/>
  <c r="C341" i="11"/>
  <c r="C340" i="11"/>
  <c r="C339" i="11"/>
  <c r="C338" i="11"/>
  <c r="C337" i="11"/>
  <c r="C336" i="11"/>
  <c r="C335" i="11"/>
  <c r="C334" i="11"/>
  <c r="C333" i="11"/>
  <c r="C332" i="11"/>
  <c r="C331" i="11"/>
  <c r="C330" i="11"/>
  <c r="C328" i="11"/>
  <c r="C327" i="11"/>
  <c r="C326" i="11"/>
  <c r="C325" i="11"/>
  <c r="C324" i="11"/>
  <c r="C323" i="11"/>
  <c r="C322" i="11"/>
  <c r="C321" i="11"/>
  <c r="C320" i="11"/>
  <c r="C319" i="11"/>
  <c r="C318" i="11"/>
  <c r="C317" i="11"/>
  <c r="C316" i="11"/>
  <c r="C315" i="11"/>
  <c r="C314" i="11"/>
  <c r="C313" i="11"/>
  <c r="C311" i="11"/>
  <c r="C310" i="11"/>
  <c r="C309" i="11"/>
  <c r="C308" i="11"/>
  <c r="C307" i="11"/>
  <c r="C306" i="11"/>
  <c r="C305" i="11"/>
  <c r="C304" i="11"/>
  <c r="C303" i="11"/>
  <c r="C302" i="11"/>
  <c r="C301" i="11"/>
  <c r="C300" i="11"/>
  <c r="C299" i="11"/>
  <c r="C298" i="11"/>
  <c r="C297" i="11"/>
  <c r="C296" i="11"/>
  <c r="C295" i="11"/>
  <c r="C294" i="11"/>
  <c r="C293" i="11"/>
  <c r="C292" i="11"/>
  <c r="C291" i="11"/>
  <c r="C290" i="11"/>
  <c r="C289" i="11"/>
  <c r="C288" i="11"/>
  <c r="C287" i="11"/>
  <c r="C286" i="11"/>
  <c r="C285" i="11"/>
  <c r="C284" i="11"/>
  <c r="C283" i="11"/>
  <c r="C282" i="11"/>
  <c r="C281" i="11"/>
  <c r="C280" i="11"/>
  <c r="C279" i="11"/>
  <c r="C278" i="11"/>
  <c r="C277" i="11"/>
  <c r="C276" i="11"/>
  <c r="C275" i="11"/>
  <c r="C274" i="11"/>
  <c r="C273" i="11"/>
  <c r="C272" i="11"/>
  <c r="C271" i="11"/>
  <c r="C270" i="11"/>
  <c r="C269" i="11"/>
  <c r="C268" i="11"/>
  <c r="C267" i="11"/>
  <c r="C266" i="11"/>
  <c r="C265" i="11"/>
  <c r="C264" i="11"/>
  <c r="C262" i="11"/>
  <c r="C261" i="11"/>
  <c r="C260" i="11"/>
  <c r="C259" i="11"/>
  <c r="C258" i="11"/>
  <c r="C257" i="11"/>
  <c r="C256" i="11"/>
  <c r="C255" i="11"/>
  <c r="C254" i="11"/>
  <c r="C253" i="11"/>
  <c r="C252" i="11"/>
  <c r="C251" i="11"/>
  <c r="C250" i="11"/>
  <c r="C249" i="11"/>
  <c r="C248" i="11"/>
  <c r="C247" i="11"/>
  <c r="C246" i="11"/>
  <c r="C245" i="11"/>
  <c r="C244" i="11"/>
  <c r="C243" i="11"/>
  <c r="C242" i="11"/>
  <c r="C241" i="11"/>
  <c r="C240" i="11"/>
  <c r="C239" i="11"/>
  <c r="C238" i="11"/>
  <c r="C237" i="11"/>
  <c r="C236" i="11"/>
  <c r="C235" i="11"/>
  <c r="C234" i="11"/>
  <c r="C233" i="11"/>
  <c r="C232" i="11"/>
  <c r="C231" i="11"/>
  <c r="C230" i="11"/>
  <c r="C229" i="11"/>
  <c r="C228" i="11"/>
  <c r="C227" i="11"/>
  <c r="C226" i="11"/>
  <c r="C225" i="11"/>
  <c r="C224" i="11"/>
  <c r="C223" i="11"/>
  <c r="C222" i="11"/>
  <c r="C221" i="11"/>
  <c r="C220" i="11"/>
  <c r="C219" i="11"/>
  <c r="C218" i="11"/>
  <c r="C217" i="11"/>
  <c r="C215" i="11"/>
  <c r="C214" i="11"/>
  <c r="C213" i="11"/>
  <c r="C212" i="11"/>
  <c r="C211" i="11"/>
  <c r="C210" i="11"/>
  <c r="C209" i="11"/>
  <c r="C208" i="11"/>
  <c r="C207" i="11"/>
  <c r="C206" i="11"/>
  <c r="C205" i="11"/>
  <c r="C204" i="11"/>
  <c r="C203" i="11"/>
  <c r="C202" i="11"/>
  <c r="C201" i="11"/>
  <c r="C200" i="11"/>
  <c r="C199" i="11"/>
  <c r="C198" i="11"/>
  <c r="C197" i="11"/>
  <c r="C196" i="11"/>
  <c r="C195" i="11"/>
  <c r="C194" i="11"/>
  <c r="C193" i="11"/>
  <c r="C192" i="11"/>
  <c r="C191" i="11"/>
  <c r="C190" i="11"/>
  <c r="C189" i="11"/>
  <c r="C187" i="11"/>
  <c r="C186" i="11"/>
  <c r="C185" i="11"/>
  <c r="C184" i="11"/>
  <c r="C183" i="11"/>
  <c r="C181" i="11"/>
  <c r="C180" i="11"/>
  <c r="C179" i="11"/>
  <c r="C178" i="11"/>
  <c r="C177" i="11"/>
  <c r="C176" i="11"/>
  <c r="C175" i="11"/>
  <c r="C174" i="11"/>
  <c r="C173" i="11"/>
  <c r="C172" i="11"/>
  <c r="C171" i="11"/>
  <c r="C170" i="11"/>
  <c r="C169" i="11"/>
  <c r="C168" i="11"/>
  <c r="C167" i="11"/>
  <c r="C166" i="11"/>
  <c r="C165" i="11"/>
  <c r="C164" i="11"/>
  <c r="C163" i="11"/>
  <c r="C162" i="11"/>
  <c r="C161" i="11"/>
  <c r="C160" i="11"/>
  <c r="C159" i="11"/>
  <c r="C158" i="11"/>
  <c r="C157" i="11"/>
  <c r="C156" i="11"/>
  <c r="C155" i="11"/>
  <c r="C154" i="11"/>
  <c r="C153" i="11"/>
  <c r="C152" i="11"/>
  <c r="C151" i="11"/>
  <c r="C150" i="11"/>
  <c r="C149" i="11"/>
  <c r="C148" i="11"/>
  <c r="C147" i="11"/>
  <c r="C146" i="11"/>
  <c r="C145" i="11"/>
  <c r="C144" i="11"/>
  <c r="C143" i="11"/>
  <c r="C142" i="11"/>
  <c r="C141" i="11"/>
  <c r="C140" i="11"/>
  <c r="C139" i="11"/>
  <c r="C138" i="11"/>
  <c r="C137" i="11"/>
  <c r="C136" i="11"/>
  <c r="C135" i="11"/>
  <c r="C134" i="11"/>
  <c r="C133" i="11"/>
  <c r="C132" i="11"/>
  <c r="C131" i="11"/>
  <c r="C130" i="11"/>
  <c r="C129" i="11"/>
  <c r="C127" i="11"/>
  <c r="C126" i="11"/>
  <c r="C125" i="11"/>
  <c r="C124" i="11"/>
  <c r="C123" i="11"/>
  <c r="C122" i="11"/>
  <c r="C121" i="11"/>
  <c r="C120" i="11"/>
  <c r="C119" i="11"/>
  <c r="C118" i="11"/>
  <c r="C117" i="11"/>
  <c r="C116" i="11"/>
  <c r="C115" i="11"/>
  <c r="C113" i="11"/>
  <c r="C112" i="11"/>
  <c r="C111" i="11"/>
  <c r="C110" i="11"/>
  <c r="C109" i="11"/>
  <c r="C108" i="11"/>
  <c r="C107" i="11"/>
  <c r="C106" i="11"/>
  <c r="C105" i="11"/>
  <c r="C104" i="11"/>
  <c r="C103" i="11"/>
  <c r="C102" i="11"/>
  <c r="C101" i="11"/>
  <c r="C100" i="11"/>
  <c r="C99" i="11"/>
  <c r="C98" i="11"/>
  <c r="C97" i="11"/>
  <c r="C96" i="11"/>
  <c r="C95" i="11"/>
  <c r="C94" i="11"/>
  <c r="C93" i="11"/>
  <c r="C92" i="11"/>
  <c r="C91" i="11"/>
  <c r="C90" i="11"/>
  <c r="C89" i="11"/>
  <c r="C88" i="11"/>
  <c r="C87" i="11"/>
  <c r="C85" i="11"/>
  <c r="C84" i="11"/>
  <c r="C83" i="11"/>
  <c r="C82" i="11"/>
  <c r="C81" i="11"/>
  <c r="C80" i="11"/>
  <c r="C79" i="11"/>
  <c r="C78" i="11"/>
  <c r="C77" i="11"/>
  <c r="C76" i="11"/>
  <c r="C75" i="11"/>
  <c r="C74" i="11"/>
  <c r="C72" i="11"/>
  <c r="C71" i="11"/>
  <c r="C70" i="11"/>
  <c r="C69" i="11"/>
  <c r="C68" i="11"/>
  <c r="C67" i="11"/>
  <c r="C66" i="11"/>
  <c r="C65" i="11"/>
  <c r="C64" i="11"/>
  <c r="C63" i="11"/>
  <c r="C62" i="11"/>
  <c r="C61" i="11"/>
  <c r="C60" i="11"/>
  <c r="C59" i="11"/>
  <c r="C58" i="11"/>
  <c r="C57" i="11"/>
  <c r="C56" i="11"/>
  <c r="C55" i="11"/>
  <c r="C54" i="11"/>
  <c r="C53" i="11"/>
  <c r="C52" i="11"/>
  <c r="C51" i="11"/>
  <c r="C50" i="11"/>
  <c r="C49" i="11"/>
  <c r="C48" i="11"/>
  <c r="C47" i="11"/>
  <c r="C46" i="11"/>
  <c r="C45" i="11"/>
  <c r="C44" i="11"/>
  <c r="C43" i="11"/>
  <c r="C42" i="11"/>
  <c r="C41" i="11"/>
  <c r="C40" i="11"/>
  <c r="C39" i="11"/>
  <c r="C38" i="11"/>
  <c r="C37" i="11"/>
  <c r="C36" i="11"/>
  <c r="C35" i="11"/>
  <c r="C34" i="11"/>
  <c r="C33" i="11"/>
  <c r="C32" i="11"/>
  <c r="C31" i="11"/>
  <c r="C30" i="11"/>
  <c r="C29" i="11"/>
  <c r="C28" i="11"/>
  <c r="C27" i="11"/>
  <c r="C26" i="11"/>
  <c r="C25" i="11"/>
  <c r="C24" i="11"/>
  <c r="C23" i="11"/>
  <c r="C22" i="11"/>
  <c r="C21" i="11"/>
  <c r="C20" i="11"/>
  <c r="C18" i="11"/>
  <c r="C17" i="11"/>
  <c r="C16" i="11"/>
  <c r="C15" i="11"/>
  <c r="C14" i="11"/>
  <c r="C13" i="11"/>
  <c r="C12" i="11"/>
  <c r="C11" i="11"/>
  <c r="C10" i="11"/>
  <c r="C9" i="11"/>
  <c r="C8" i="11"/>
  <c r="C7" i="11"/>
  <c r="C6" i="11"/>
  <c r="C5" i="11"/>
  <c r="C368" i="2"/>
  <c r="C367" i="2"/>
  <c r="C366" i="2"/>
  <c r="C365" i="2"/>
  <c r="C364" i="2"/>
  <c r="C363" i="2"/>
  <c r="C362" i="2"/>
  <c r="C361" i="2"/>
  <c r="C360" i="2"/>
  <c r="C359" i="2"/>
  <c r="C358" i="2"/>
  <c r="C357" i="2"/>
  <c r="C356" i="2"/>
  <c r="C355" i="2"/>
  <c r="C354" i="2"/>
  <c r="C353" i="2"/>
  <c r="C351" i="2"/>
  <c r="C350" i="2"/>
  <c r="C349" i="2"/>
  <c r="C348" i="2"/>
  <c r="C347" i="2"/>
  <c r="C346" i="2"/>
  <c r="C345" i="2"/>
  <c r="C344" i="2"/>
  <c r="C343" i="2"/>
  <c r="C342" i="2"/>
  <c r="C341" i="2"/>
  <c r="C340" i="2"/>
  <c r="C339" i="2"/>
  <c r="C338" i="2"/>
  <c r="C337" i="2"/>
  <c r="C336" i="2"/>
  <c r="C335" i="2"/>
  <c r="C334" i="2"/>
  <c r="C333" i="2"/>
  <c r="C332" i="2"/>
  <c r="C331" i="2"/>
  <c r="C330" i="2"/>
  <c r="C328" i="2"/>
  <c r="C327" i="2"/>
  <c r="C326" i="2"/>
  <c r="C325" i="2"/>
  <c r="C324" i="2"/>
  <c r="C323" i="2"/>
  <c r="C322" i="2"/>
  <c r="C321" i="2"/>
  <c r="C320" i="2"/>
  <c r="C319" i="2"/>
  <c r="C318" i="2"/>
  <c r="C317" i="2"/>
  <c r="C316" i="2"/>
  <c r="C315" i="2"/>
  <c r="C314" i="2"/>
  <c r="C313" i="2"/>
  <c r="C311" i="2"/>
  <c r="C310" i="2"/>
  <c r="C309" i="2"/>
  <c r="C308" i="2"/>
  <c r="C307" i="2"/>
  <c r="C306" i="2"/>
  <c r="C305" i="2"/>
  <c r="C304" i="2"/>
  <c r="C303" i="2"/>
  <c r="C302" i="2"/>
  <c r="C301" i="2"/>
  <c r="C300" i="2"/>
  <c r="C299" i="2"/>
  <c r="C298" i="2"/>
  <c r="C297" i="2"/>
  <c r="C296" i="2"/>
  <c r="C295" i="2"/>
  <c r="C294" i="2"/>
  <c r="C293" i="2"/>
  <c r="C292" i="2"/>
  <c r="C291" i="2"/>
  <c r="C290" i="2"/>
  <c r="C289" i="2"/>
  <c r="C288" i="2"/>
  <c r="C287" i="2"/>
  <c r="C286" i="2"/>
  <c r="C285" i="2"/>
  <c r="C284" i="2"/>
  <c r="C283" i="2"/>
  <c r="C282" i="2"/>
  <c r="C281" i="2"/>
  <c r="C280" i="2"/>
  <c r="C279" i="2"/>
  <c r="C278" i="2"/>
  <c r="C277" i="2"/>
  <c r="C276" i="2"/>
  <c r="C275" i="2"/>
  <c r="C274" i="2"/>
  <c r="C273" i="2"/>
  <c r="C272" i="2"/>
  <c r="C271" i="2"/>
  <c r="C270" i="2"/>
  <c r="C269" i="2"/>
  <c r="C268" i="2"/>
  <c r="C267" i="2"/>
  <c r="C266" i="2"/>
  <c r="C265" i="2"/>
  <c r="C264" i="2"/>
  <c r="C262" i="2"/>
  <c r="C261" i="2"/>
  <c r="C260" i="2"/>
  <c r="C259" i="2"/>
  <c r="C258" i="2"/>
  <c r="C257" i="2"/>
  <c r="C256" i="2"/>
  <c r="C255" i="2"/>
  <c r="C254" i="2"/>
  <c r="C253" i="2"/>
  <c r="C252" i="2"/>
  <c r="C251" i="2"/>
  <c r="C250" i="2"/>
  <c r="C249" i="2"/>
  <c r="C248" i="2"/>
  <c r="C247" i="2"/>
  <c r="C246" i="2"/>
  <c r="C245" i="2"/>
  <c r="C244" i="2"/>
  <c r="C243" i="2"/>
  <c r="C242" i="2"/>
  <c r="C241" i="2"/>
  <c r="C240" i="2"/>
  <c r="C239" i="2"/>
  <c r="C238" i="2"/>
  <c r="C237" i="2"/>
  <c r="C236" i="2"/>
  <c r="C235" i="2"/>
  <c r="C234" i="2"/>
  <c r="C233" i="2"/>
  <c r="C232" i="2"/>
  <c r="C231" i="2"/>
  <c r="C230" i="2"/>
  <c r="C229" i="2"/>
  <c r="C228" i="2"/>
  <c r="C227" i="2"/>
  <c r="C226" i="2"/>
  <c r="C225" i="2"/>
  <c r="C224" i="2"/>
  <c r="C223" i="2"/>
  <c r="C222" i="2"/>
  <c r="C221" i="2"/>
  <c r="C220" i="2"/>
  <c r="C219" i="2"/>
  <c r="C218" i="2"/>
  <c r="C217" i="2"/>
  <c r="C215" i="2"/>
  <c r="C214" i="2"/>
  <c r="C213" i="2"/>
  <c r="C212" i="2"/>
  <c r="C211" i="2"/>
  <c r="C210" i="2"/>
  <c r="C209" i="2"/>
  <c r="C208" i="2"/>
  <c r="C207" i="2"/>
  <c r="C206" i="2"/>
  <c r="C205" i="2"/>
  <c r="C204" i="2"/>
  <c r="C203" i="2"/>
  <c r="C202" i="2"/>
  <c r="C201" i="2"/>
  <c r="C200" i="2"/>
  <c r="C199" i="2"/>
  <c r="C198" i="2"/>
  <c r="C197" i="2"/>
  <c r="C196" i="2"/>
  <c r="C195" i="2"/>
  <c r="C194" i="2"/>
  <c r="C193" i="2"/>
  <c r="C192" i="2"/>
  <c r="C191" i="2"/>
  <c r="C190" i="2"/>
  <c r="C189" i="2"/>
  <c r="C187" i="2"/>
  <c r="C186" i="2"/>
  <c r="C185" i="2"/>
  <c r="C184" i="2"/>
  <c r="C183" i="2"/>
  <c r="C181" i="2"/>
  <c r="C180" i="2"/>
  <c r="C179" i="2"/>
  <c r="C178" i="2"/>
  <c r="C177" i="2"/>
  <c r="C176" i="2"/>
  <c r="C175" i="2"/>
  <c r="C174" i="2"/>
  <c r="C173" i="2"/>
  <c r="C172" i="2"/>
  <c r="C171" i="2"/>
  <c r="C170" i="2"/>
  <c r="C169" i="2"/>
  <c r="C168" i="2"/>
  <c r="C167" i="2"/>
  <c r="C166" i="2"/>
  <c r="C165" i="2"/>
  <c r="C164" i="2"/>
  <c r="C163" i="2"/>
  <c r="C162" i="2"/>
  <c r="C161" i="2"/>
  <c r="C160" i="2"/>
  <c r="C159" i="2"/>
  <c r="C158" i="2"/>
  <c r="C157" i="2"/>
  <c r="C156" i="2"/>
  <c r="C155" i="2"/>
  <c r="C154" i="2"/>
  <c r="C153" i="2"/>
  <c r="C152" i="2"/>
  <c r="C151" i="2"/>
  <c r="C150" i="2"/>
  <c r="C149" i="2"/>
  <c r="C148" i="2"/>
  <c r="C147" i="2"/>
  <c r="C146" i="2"/>
  <c r="C145" i="2"/>
  <c r="C144" i="2"/>
  <c r="C143" i="2"/>
  <c r="C142" i="2"/>
  <c r="C141" i="2"/>
  <c r="C140" i="2"/>
  <c r="C139" i="2"/>
  <c r="C138" i="2"/>
  <c r="C137" i="2"/>
  <c r="C136" i="2"/>
  <c r="C135" i="2"/>
  <c r="C134" i="2"/>
  <c r="C133" i="2"/>
  <c r="C132" i="2"/>
  <c r="C131" i="2"/>
  <c r="C130" i="2"/>
  <c r="C129" i="2"/>
  <c r="C127" i="2"/>
  <c r="C126" i="2"/>
  <c r="C125" i="2"/>
  <c r="C124" i="2"/>
  <c r="C123" i="2"/>
  <c r="C122" i="2"/>
  <c r="C121" i="2"/>
  <c r="C120" i="2"/>
  <c r="C119" i="2"/>
  <c r="C118" i="2"/>
  <c r="C117" i="2"/>
  <c r="C116" i="2"/>
  <c r="C115" i="2"/>
  <c r="C113" i="2"/>
  <c r="C112" i="2"/>
  <c r="C111" i="2"/>
  <c r="C110" i="2"/>
  <c r="C109" i="2"/>
  <c r="C108" i="2"/>
  <c r="C107" i="2"/>
  <c r="C106" i="2"/>
  <c r="C105" i="2"/>
  <c r="C104" i="2"/>
  <c r="C103" i="2"/>
  <c r="C102" i="2"/>
  <c r="C101" i="2"/>
  <c r="C100" i="2"/>
  <c r="C99" i="2"/>
  <c r="C98" i="2"/>
  <c r="C97" i="2"/>
  <c r="C96" i="2"/>
  <c r="C95" i="2"/>
  <c r="C94" i="2"/>
  <c r="C93" i="2"/>
  <c r="C92" i="2"/>
  <c r="C91" i="2"/>
  <c r="C90" i="2"/>
  <c r="C89" i="2"/>
  <c r="C88" i="2"/>
  <c r="C87" i="2"/>
  <c r="C85" i="2"/>
  <c r="C84" i="2"/>
  <c r="C83" i="2"/>
  <c r="C82" i="2"/>
  <c r="C81" i="2"/>
  <c r="C80" i="2"/>
  <c r="C79" i="2"/>
  <c r="C78" i="2"/>
  <c r="C77" i="2"/>
  <c r="C76" i="2"/>
  <c r="C75" i="2"/>
  <c r="C74" i="2"/>
  <c r="C72" i="2"/>
  <c r="C71" i="2"/>
  <c r="C70" i="2"/>
  <c r="C69" i="2"/>
  <c r="C68" i="2"/>
  <c r="C67" i="2"/>
  <c r="C66" i="2"/>
  <c r="C65" i="2"/>
  <c r="C64" i="2"/>
  <c r="C63" i="2"/>
  <c r="C62" i="2"/>
  <c r="C61" i="2"/>
  <c r="C60" i="2"/>
  <c r="C59" i="2"/>
  <c r="C58" i="2"/>
  <c r="C57" i="2"/>
  <c r="C56" i="2"/>
  <c r="C55" i="2"/>
  <c r="C54" i="2"/>
  <c r="C53" i="2"/>
  <c r="C52" i="2"/>
  <c r="C51" i="2"/>
  <c r="C50" i="2"/>
  <c r="C49" i="2"/>
  <c r="C48" i="2"/>
  <c r="C47" i="2"/>
  <c r="C46" i="2"/>
  <c r="C45" i="2"/>
  <c r="C44" i="2"/>
  <c r="C43" i="2"/>
  <c r="C42" i="2"/>
  <c r="C41" i="2"/>
  <c r="C40" i="2"/>
  <c r="C39" i="2"/>
  <c r="C38" i="2"/>
  <c r="C37" i="2"/>
  <c r="C36" i="2"/>
  <c r="C35" i="2"/>
  <c r="C34" i="2"/>
  <c r="C33" i="2"/>
  <c r="C32" i="2"/>
  <c r="C31" i="2"/>
  <c r="C30" i="2"/>
  <c r="C29" i="2"/>
  <c r="C28" i="2"/>
  <c r="C27" i="2"/>
  <c r="C26" i="2"/>
  <c r="C25" i="2"/>
  <c r="C24" i="2"/>
  <c r="C23" i="2"/>
  <c r="C22" i="2"/>
  <c r="C21" i="2"/>
  <c r="C20" i="2"/>
  <c r="C18" i="2"/>
  <c r="C17" i="2"/>
  <c r="C16" i="2"/>
  <c r="C15" i="2"/>
  <c r="C14" i="2"/>
  <c r="C13" i="2"/>
  <c r="C12" i="2"/>
  <c r="C11" i="2"/>
  <c r="C10" i="2"/>
  <c r="C9" i="2"/>
  <c r="C8" i="2"/>
  <c r="C7" i="2"/>
  <c r="C6" i="2"/>
  <c r="C5" i="2"/>
  <c r="C368" i="14"/>
  <c r="C367" i="14"/>
  <c r="C366" i="14"/>
  <c r="C365" i="14"/>
  <c r="C364" i="14"/>
  <c r="C363" i="14"/>
  <c r="C362" i="14"/>
  <c r="C361" i="14"/>
  <c r="C360" i="14"/>
  <c r="C359" i="14"/>
  <c r="C358" i="14"/>
  <c r="C357" i="14"/>
  <c r="C356" i="14"/>
  <c r="C355" i="14"/>
  <c r="C354" i="14"/>
  <c r="C353" i="14"/>
  <c r="C351" i="14"/>
  <c r="C350" i="14"/>
  <c r="C349" i="14"/>
  <c r="C348" i="14"/>
  <c r="C347" i="14"/>
  <c r="C346" i="14"/>
  <c r="C345" i="14"/>
  <c r="C344" i="14"/>
  <c r="C343" i="14"/>
  <c r="C342" i="14"/>
  <c r="C341" i="14"/>
  <c r="C340" i="14"/>
  <c r="C339" i="14"/>
  <c r="C338" i="14"/>
  <c r="C337" i="14"/>
  <c r="C336" i="14"/>
  <c r="C335" i="14"/>
  <c r="C334" i="14"/>
  <c r="C333" i="14"/>
  <c r="C332" i="14"/>
  <c r="C331" i="14"/>
  <c r="C330" i="14"/>
  <c r="C328" i="14"/>
  <c r="C327" i="14"/>
  <c r="C326" i="14"/>
  <c r="C325" i="14"/>
  <c r="C324" i="14"/>
  <c r="C323" i="14"/>
  <c r="C322" i="14"/>
  <c r="C321" i="14"/>
  <c r="C320" i="14"/>
  <c r="C319" i="14"/>
  <c r="C318" i="14"/>
  <c r="C317" i="14"/>
  <c r="C316" i="14"/>
  <c r="C315" i="14"/>
  <c r="C314" i="14"/>
  <c r="C313" i="14"/>
  <c r="C311" i="14"/>
  <c r="C310" i="14"/>
  <c r="C309" i="14"/>
  <c r="C308" i="14"/>
  <c r="C307" i="14"/>
  <c r="C306" i="14"/>
  <c r="C305" i="14"/>
  <c r="C304" i="14"/>
  <c r="C303" i="14"/>
  <c r="C302" i="14"/>
  <c r="C301" i="14"/>
  <c r="C300" i="14"/>
  <c r="C299" i="14"/>
  <c r="C298" i="14"/>
  <c r="C297" i="14"/>
  <c r="C296" i="14"/>
  <c r="C295" i="14"/>
  <c r="C294" i="14"/>
  <c r="C293" i="14"/>
  <c r="C292" i="14"/>
  <c r="C291" i="14"/>
  <c r="C290" i="14"/>
  <c r="C289" i="14"/>
  <c r="C288" i="14"/>
  <c r="C287" i="14"/>
  <c r="C286" i="14"/>
  <c r="C285" i="14"/>
  <c r="C284" i="14"/>
  <c r="C283" i="14"/>
  <c r="C282" i="14"/>
  <c r="C281" i="14"/>
  <c r="C280" i="14"/>
  <c r="C279" i="14"/>
  <c r="C278" i="14"/>
  <c r="C277" i="14"/>
  <c r="C276" i="14"/>
  <c r="C275" i="14"/>
  <c r="C274" i="14"/>
  <c r="C273" i="14"/>
  <c r="C272" i="14"/>
  <c r="C271" i="14"/>
  <c r="C270" i="14"/>
  <c r="C269" i="14"/>
  <c r="C268" i="14"/>
  <c r="C267" i="14"/>
  <c r="C266" i="14"/>
  <c r="C265" i="14"/>
  <c r="C264" i="14"/>
  <c r="C262" i="14"/>
  <c r="C261" i="14"/>
  <c r="C260" i="14"/>
  <c r="C259" i="14"/>
  <c r="C258" i="14"/>
  <c r="C257" i="14"/>
  <c r="C256" i="14"/>
  <c r="C255" i="14"/>
  <c r="C254" i="14"/>
  <c r="C253" i="14"/>
  <c r="C252" i="14"/>
  <c r="C251" i="14"/>
  <c r="C250" i="14"/>
  <c r="C249" i="14"/>
  <c r="C248" i="14"/>
  <c r="C247" i="14"/>
  <c r="C246" i="14"/>
  <c r="C245" i="14"/>
  <c r="C244" i="14"/>
  <c r="C243" i="14"/>
  <c r="C242" i="14"/>
  <c r="C241" i="14"/>
  <c r="C240" i="14"/>
  <c r="C239" i="14"/>
  <c r="C238" i="14"/>
  <c r="C237" i="14"/>
  <c r="C236" i="14"/>
  <c r="C235" i="14"/>
  <c r="C234" i="14"/>
  <c r="C233" i="14"/>
  <c r="C232" i="14"/>
  <c r="C231" i="14"/>
  <c r="C230" i="14"/>
  <c r="C229" i="14"/>
  <c r="C228" i="14"/>
  <c r="C227" i="14"/>
  <c r="C226" i="14"/>
  <c r="C225" i="14"/>
  <c r="C224" i="14"/>
  <c r="C223" i="14"/>
  <c r="C222" i="14"/>
  <c r="C221" i="14"/>
  <c r="C220" i="14"/>
  <c r="C219" i="14"/>
  <c r="C218" i="14"/>
  <c r="C217" i="14"/>
  <c r="C215" i="14"/>
  <c r="C214" i="14"/>
  <c r="C213" i="14"/>
  <c r="C212" i="14"/>
  <c r="C211" i="14"/>
  <c r="C210" i="14"/>
  <c r="C209" i="14"/>
  <c r="C208" i="14"/>
  <c r="C207" i="14"/>
  <c r="C206" i="14"/>
  <c r="C205" i="14"/>
  <c r="C204" i="14"/>
  <c r="C203" i="14"/>
  <c r="C202" i="14"/>
  <c r="C201" i="14"/>
  <c r="C200" i="14"/>
  <c r="C199" i="14"/>
  <c r="C198" i="14"/>
  <c r="C197" i="14"/>
  <c r="C196" i="14"/>
  <c r="C195" i="14"/>
  <c r="C194" i="14"/>
  <c r="C193" i="14"/>
  <c r="C192" i="14"/>
  <c r="C191" i="14"/>
  <c r="C190" i="14"/>
  <c r="C189" i="14"/>
  <c r="C187" i="14"/>
  <c r="C186" i="14"/>
  <c r="C185" i="14"/>
  <c r="C184" i="14"/>
  <c r="C183" i="14"/>
  <c r="C181" i="14"/>
  <c r="C180" i="14"/>
  <c r="C179" i="14"/>
  <c r="C178" i="14"/>
  <c r="C177" i="14"/>
  <c r="C176" i="14"/>
  <c r="C175" i="14"/>
  <c r="C174" i="14"/>
  <c r="C173" i="14"/>
  <c r="C172" i="14"/>
  <c r="C171" i="14"/>
  <c r="C170" i="14"/>
  <c r="C169" i="14"/>
  <c r="C168" i="14"/>
  <c r="C167" i="14"/>
  <c r="C166" i="14"/>
  <c r="C165" i="14"/>
  <c r="C164" i="14"/>
  <c r="C163" i="14"/>
  <c r="C162" i="14"/>
  <c r="C161" i="14"/>
  <c r="C160" i="14"/>
  <c r="C159" i="14"/>
  <c r="C158" i="14"/>
  <c r="C157" i="14"/>
  <c r="C156" i="14"/>
  <c r="C155" i="14"/>
  <c r="C154" i="14"/>
  <c r="C153" i="14"/>
  <c r="C152" i="14"/>
  <c r="C151" i="14"/>
  <c r="C150" i="14"/>
  <c r="C149" i="14"/>
  <c r="C148" i="14"/>
  <c r="C147" i="14"/>
  <c r="C146" i="14"/>
  <c r="C145" i="14"/>
  <c r="C144" i="14"/>
  <c r="C143" i="14"/>
  <c r="C142" i="14"/>
  <c r="C141" i="14"/>
  <c r="C140" i="14"/>
  <c r="C139" i="14"/>
  <c r="C138" i="14"/>
  <c r="C137" i="14"/>
  <c r="C136" i="14"/>
  <c r="C135" i="14"/>
  <c r="C134" i="14"/>
  <c r="C133" i="14"/>
  <c r="C132" i="14"/>
  <c r="C131" i="14"/>
  <c r="C130" i="14"/>
  <c r="C129" i="14"/>
  <c r="C127" i="14"/>
  <c r="C126" i="14"/>
  <c r="C125" i="14"/>
  <c r="C124" i="14"/>
  <c r="C123" i="14"/>
  <c r="C122" i="14"/>
  <c r="C121" i="14"/>
  <c r="C120" i="14"/>
  <c r="C119" i="14"/>
  <c r="C118" i="14"/>
  <c r="C117" i="14"/>
  <c r="C116" i="14"/>
  <c r="C115" i="14"/>
  <c r="C113" i="14"/>
  <c r="C112" i="14"/>
  <c r="C111" i="14"/>
  <c r="C110" i="14"/>
  <c r="C109" i="14"/>
  <c r="C108" i="14"/>
  <c r="C107" i="14"/>
  <c r="C106" i="14"/>
  <c r="C105" i="14"/>
  <c r="C104" i="14"/>
  <c r="C103" i="14"/>
  <c r="C102" i="14"/>
  <c r="C101" i="14"/>
  <c r="C100" i="14"/>
  <c r="C99" i="14"/>
  <c r="C98" i="14"/>
  <c r="C97" i="14"/>
  <c r="C96" i="14"/>
  <c r="C95" i="14"/>
  <c r="C94" i="14"/>
  <c r="C93" i="14"/>
  <c r="C92" i="14"/>
  <c r="C91" i="14"/>
  <c r="C90" i="14"/>
  <c r="C89" i="14"/>
  <c r="C88" i="14"/>
  <c r="C87" i="14"/>
  <c r="C85" i="14"/>
  <c r="C84" i="14"/>
  <c r="C83" i="14"/>
  <c r="C82" i="14"/>
  <c r="C81" i="14"/>
  <c r="C80" i="14"/>
  <c r="C79" i="14"/>
  <c r="C78" i="14"/>
  <c r="C77" i="14"/>
  <c r="C76" i="14"/>
  <c r="C75" i="14"/>
  <c r="C74" i="14"/>
  <c r="C72" i="14"/>
  <c r="C71" i="14"/>
  <c r="C70" i="14"/>
  <c r="C69" i="14"/>
  <c r="C68" i="14"/>
  <c r="C67" i="14"/>
  <c r="C66" i="14"/>
  <c r="C65" i="14"/>
  <c r="C64" i="14"/>
  <c r="C63" i="14"/>
  <c r="C62" i="14"/>
  <c r="C61" i="14"/>
  <c r="C60" i="14"/>
  <c r="C59" i="14"/>
  <c r="C58" i="14"/>
  <c r="C57" i="14"/>
  <c r="C56" i="14"/>
  <c r="C55" i="14"/>
  <c r="C54" i="14"/>
  <c r="C53" i="14"/>
  <c r="C52" i="14"/>
  <c r="C51" i="14"/>
  <c r="C50" i="14"/>
  <c r="C49" i="14"/>
  <c r="C48" i="14"/>
  <c r="C47" i="14"/>
  <c r="C46" i="14"/>
  <c r="C45" i="14"/>
  <c r="C44" i="14"/>
  <c r="C43" i="14"/>
  <c r="C42" i="14"/>
  <c r="C41" i="14"/>
  <c r="C40" i="14"/>
  <c r="C39" i="14"/>
  <c r="C38" i="14"/>
  <c r="C37" i="14"/>
  <c r="C36" i="14"/>
  <c r="C35" i="14"/>
  <c r="C34" i="14"/>
  <c r="C33" i="14"/>
  <c r="C32" i="14"/>
  <c r="C31" i="14"/>
  <c r="C30" i="14"/>
  <c r="C29" i="14"/>
  <c r="C28" i="14"/>
  <c r="C27" i="14"/>
  <c r="C26" i="14"/>
  <c r="C25" i="14"/>
  <c r="C24" i="14"/>
  <c r="C23" i="14"/>
  <c r="C22" i="14"/>
  <c r="C21" i="14"/>
  <c r="C20" i="14"/>
  <c r="C18" i="14"/>
  <c r="C17" i="14"/>
  <c r="C16" i="14"/>
  <c r="C15" i="14"/>
  <c r="C14" i="14"/>
  <c r="C13" i="14"/>
  <c r="C12" i="14"/>
  <c r="C11" i="14"/>
  <c r="C10" i="14"/>
  <c r="C9" i="14"/>
  <c r="C8" i="14"/>
  <c r="C7" i="14"/>
  <c r="C6" i="14"/>
  <c r="C5" i="14"/>
  <c r="C368" i="10"/>
  <c r="C367" i="10"/>
  <c r="C366" i="10"/>
  <c r="C365" i="10"/>
  <c r="C364" i="10"/>
  <c r="C363" i="10"/>
  <c r="C362" i="10"/>
  <c r="C361" i="10"/>
  <c r="C360" i="10"/>
  <c r="C359" i="10"/>
  <c r="C358" i="10"/>
  <c r="C357" i="10"/>
  <c r="C356" i="10"/>
  <c r="C355" i="10"/>
  <c r="C354" i="10"/>
  <c r="C353" i="10"/>
  <c r="C351" i="10"/>
  <c r="C350" i="10"/>
  <c r="C349" i="10"/>
  <c r="C348" i="10"/>
  <c r="C347" i="10"/>
  <c r="C346" i="10"/>
  <c r="C345" i="10"/>
  <c r="C344" i="10"/>
  <c r="C343" i="10"/>
  <c r="C342" i="10"/>
  <c r="C341" i="10"/>
  <c r="C340" i="10"/>
  <c r="C339" i="10"/>
  <c r="C338" i="10"/>
  <c r="C337" i="10"/>
  <c r="C336" i="10"/>
  <c r="C335" i="10"/>
  <c r="C334" i="10"/>
  <c r="C333" i="10"/>
  <c r="C332" i="10"/>
  <c r="C331" i="10"/>
  <c r="C330" i="10"/>
  <c r="C328" i="10"/>
  <c r="C327" i="10"/>
  <c r="C326" i="10"/>
  <c r="C325" i="10"/>
  <c r="C324" i="10"/>
  <c r="C323" i="10"/>
  <c r="C322" i="10"/>
  <c r="C321" i="10"/>
  <c r="C320" i="10"/>
  <c r="C319" i="10"/>
  <c r="C318" i="10"/>
  <c r="C317" i="10"/>
  <c r="C316" i="10"/>
  <c r="C315" i="10"/>
  <c r="C314" i="10"/>
  <c r="C313" i="10"/>
  <c r="C311" i="10"/>
  <c r="C310" i="10"/>
  <c r="C309" i="10"/>
  <c r="C308" i="10"/>
  <c r="C307" i="10"/>
  <c r="C306" i="10"/>
  <c r="C305" i="10"/>
  <c r="C304" i="10"/>
  <c r="C303" i="10"/>
  <c r="C302" i="10"/>
  <c r="C301" i="10"/>
  <c r="C300" i="10"/>
  <c r="C299" i="10"/>
  <c r="C298" i="10"/>
  <c r="C297" i="10"/>
  <c r="C296" i="10"/>
  <c r="C295" i="10"/>
  <c r="C294" i="10"/>
  <c r="C293" i="10"/>
  <c r="C292" i="10"/>
  <c r="C291" i="10"/>
  <c r="C290" i="10"/>
  <c r="C289" i="10"/>
  <c r="C288" i="10"/>
  <c r="C287" i="10"/>
  <c r="C286" i="10"/>
  <c r="C285" i="10"/>
  <c r="C284" i="10"/>
  <c r="C283" i="10"/>
  <c r="C282" i="10"/>
  <c r="C281" i="10"/>
  <c r="C280" i="10"/>
  <c r="C279" i="10"/>
  <c r="C278" i="10"/>
  <c r="C277" i="10"/>
  <c r="C276" i="10"/>
  <c r="C275" i="10"/>
  <c r="C274" i="10"/>
  <c r="C273" i="10"/>
  <c r="C272" i="10"/>
  <c r="C271" i="10"/>
  <c r="C270" i="10"/>
  <c r="C269" i="10"/>
  <c r="C268" i="10"/>
  <c r="C267" i="10"/>
  <c r="C266" i="10"/>
  <c r="C265" i="10"/>
  <c r="C264" i="10"/>
  <c r="C262" i="10"/>
  <c r="C261" i="10"/>
  <c r="C260" i="10"/>
  <c r="C259" i="10"/>
  <c r="C258" i="10"/>
  <c r="C257" i="10"/>
  <c r="C256" i="10"/>
  <c r="C255" i="10"/>
  <c r="C254" i="10"/>
  <c r="C253" i="10"/>
  <c r="C252" i="10"/>
  <c r="C251" i="10"/>
  <c r="C250" i="10"/>
  <c r="C249" i="10"/>
  <c r="C248" i="10"/>
  <c r="C247" i="10"/>
  <c r="C246" i="10"/>
  <c r="C245" i="10"/>
  <c r="C244" i="10"/>
  <c r="C243" i="10"/>
  <c r="C242" i="10"/>
  <c r="C241" i="10"/>
  <c r="C240" i="10"/>
  <c r="C239" i="10"/>
  <c r="C238" i="10"/>
  <c r="C237" i="10"/>
  <c r="C236" i="10"/>
  <c r="C235" i="10"/>
  <c r="C234" i="10"/>
  <c r="C233" i="10"/>
  <c r="C232" i="10"/>
  <c r="C231" i="10"/>
  <c r="C230" i="10"/>
  <c r="C229" i="10"/>
  <c r="C228" i="10"/>
  <c r="C227" i="10"/>
  <c r="C226" i="10"/>
  <c r="C225" i="10"/>
  <c r="C224" i="10"/>
  <c r="C223" i="10"/>
  <c r="C222" i="10"/>
  <c r="C221" i="10"/>
  <c r="C220" i="10"/>
  <c r="C219" i="10"/>
  <c r="C218" i="10"/>
  <c r="C217" i="10"/>
  <c r="C215" i="10"/>
  <c r="C214" i="10"/>
  <c r="C213" i="10"/>
  <c r="C212" i="10"/>
  <c r="C211" i="10"/>
  <c r="C210" i="10"/>
  <c r="C209" i="10"/>
  <c r="C208" i="10"/>
  <c r="C207" i="10"/>
  <c r="C206" i="10"/>
  <c r="C205" i="10"/>
  <c r="C204" i="10"/>
  <c r="C203" i="10"/>
  <c r="C202" i="10"/>
  <c r="C201" i="10"/>
  <c r="C200" i="10"/>
  <c r="C199" i="10"/>
  <c r="C198" i="10"/>
  <c r="C197" i="10"/>
  <c r="C196" i="10"/>
  <c r="C195" i="10"/>
  <c r="C194" i="10"/>
  <c r="C193" i="10"/>
  <c r="C192" i="10"/>
  <c r="C191" i="10"/>
  <c r="C190" i="10"/>
  <c r="C189" i="10"/>
  <c r="C187" i="10"/>
  <c r="C186" i="10"/>
  <c r="C185" i="10"/>
  <c r="C184" i="10"/>
  <c r="C183" i="10"/>
  <c r="C181" i="10"/>
  <c r="C180" i="10"/>
  <c r="C179" i="10"/>
  <c r="C178" i="10"/>
  <c r="C177" i="10"/>
  <c r="C176" i="10"/>
  <c r="C175" i="10"/>
  <c r="C174" i="10"/>
  <c r="C173" i="10"/>
  <c r="C172" i="10"/>
  <c r="C171" i="10"/>
  <c r="C170" i="10"/>
  <c r="C169" i="10"/>
  <c r="C168" i="10"/>
  <c r="C167" i="10"/>
  <c r="C166" i="10"/>
  <c r="C165" i="10"/>
  <c r="C164" i="10"/>
  <c r="C163" i="10"/>
  <c r="C162" i="10"/>
  <c r="C161" i="10"/>
  <c r="C160" i="10"/>
  <c r="C159" i="10"/>
  <c r="C158" i="10"/>
  <c r="C157" i="10"/>
  <c r="C156" i="10"/>
  <c r="C155" i="10"/>
  <c r="C154" i="10"/>
  <c r="C153" i="10"/>
  <c r="C152" i="10"/>
  <c r="C151" i="10"/>
  <c r="C150" i="10"/>
  <c r="C149" i="10"/>
  <c r="C148" i="10"/>
  <c r="C147" i="10"/>
  <c r="C146" i="10"/>
  <c r="C145" i="10"/>
  <c r="C144" i="10"/>
  <c r="C143" i="10"/>
  <c r="C142" i="10"/>
  <c r="C141" i="10"/>
  <c r="C140" i="10"/>
  <c r="C139" i="10"/>
  <c r="C138" i="10"/>
  <c r="C137" i="10"/>
  <c r="C136" i="10"/>
  <c r="C135" i="10"/>
  <c r="C134" i="10"/>
  <c r="C133" i="10"/>
  <c r="C132" i="10"/>
  <c r="C131" i="10"/>
  <c r="C130" i="10"/>
  <c r="C129" i="10"/>
  <c r="C127" i="10"/>
  <c r="C126" i="10"/>
  <c r="C125" i="10"/>
  <c r="C124" i="10"/>
  <c r="C123" i="10"/>
  <c r="C122" i="10"/>
  <c r="C121" i="10"/>
  <c r="C120" i="10"/>
  <c r="C119" i="10"/>
  <c r="C118" i="10"/>
  <c r="C117" i="10"/>
  <c r="C116" i="10"/>
  <c r="C115" i="10"/>
  <c r="C113" i="10"/>
  <c r="C112" i="10"/>
  <c r="C111" i="10"/>
  <c r="C110" i="10"/>
  <c r="C109" i="10"/>
  <c r="C108" i="10"/>
  <c r="C107" i="10"/>
  <c r="C106" i="10"/>
  <c r="C105" i="10"/>
  <c r="C104" i="10"/>
  <c r="C103" i="10"/>
  <c r="C102" i="10"/>
  <c r="C101" i="10"/>
  <c r="C100" i="10"/>
  <c r="C99" i="10"/>
  <c r="C98" i="10"/>
  <c r="C97" i="10"/>
  <c r="C96" i="10"/>
  <c r="C95" i="10"/>
  <c r="C94" i="10"/>
  <c r="C93" i="10"/>
  <c r="C92" i="10"/>
  <c r="C91" i="10"/>
  <c r="C90" i="10"/>
  <c r="C89" i="10"/>
  <c r="C88" i="10"/>
  <c r="C87" i="10"/>
  <c r="C85" i="10"/>
  <c r="C84" i="10"/>
  <c r="C83" i="10"/>
  <c r="C82" i="10"/>
  <c r="C81" i="10"/>
  <c r="C80" i="10"/>
  <c r="C79" i="10"/>
  <c r="C78" i="10"/>
  <c r="C77" i="10"/>
  <c r="C76" i="10"/>
  <c r="C75" i="10"/>
  <c r="C74" i="10"/>
  <c r="C72" i="10"/>
  <c r="C71" i="10"/>
  <c r="C70" i="10"/>
  <c r="C69" i="10"/>
  <c r="C68" i="10"/>
  <c r="C67" i="10"/>
  <c r="C66" i="10"/>
  <c r="C65" i="10"/>
  <c r="C64" i="10"/>
  <c r="C63" i="10"/>
  <c r="C62" i="10"/>
  <c r="C61" i="10"/>
  <c r="C60" i="10"/>
  <c r="C59" i="10"/>
  <c r="C58" i="10"/>
  <c r="C57" i="10"/>
  <c r="C56" i="10"/>
  <c r="C55" i="10"/>
  <c r="C54" i="10"/>
  <c r="C53" i="10"/>
  <c r="C52" i="10"/>
  <c r="C51" i="10"/>
  <c r="C50" i="10"/>
  <c r="C49" i="10"/>
  <c r="C48" i="10"/>
  <c r="C47" i="10"/>
  <c r="C46" i="10"/>
  <c r="C45" i="10"/>
  <c r="C44" i="10"/>
  <c r="C43" i="10"/>
  <c r="C42" i="10"/>
  <c r="C41" i="10"/>
  <c r="C40" i="10"/>
  <c r="C39" i="10"/>
  <c r="C38" i="10"/>
  <c r="C37" i="10"/>
  <c r="C36" i="10"/>
  <c r="C35" i="10"/>
  <c r="C34" i="10"/>
  <c r="C33" i="10"/>
  <c r="C32" i="10"/>
  <c r="C31" i="10"/>
  <c r="C30" i="10"/>
  <c r="C29" i="10"/>
  <c r="C28" i="10"/>
  <c r="C27" i="10"/>
  <c r="C26" i="10"/>
  <c r="C25" i="10"/>
  <c r="C24" i="10"/>
  <c r="C23" i="10"/>
  <c r="C22" i="10"/>
  <c r="C21" i="10"/>
  <c r="C20" i="10"/>
  <c r="C18" i="10"/>
  <c r="C17" i="10"/>
  <c r="C16" i="10"/>
  <c r="C15" i="10"/>
  <c r="C14" i="10"/>
  <c r="C13" i="10"/>
  <c r="C12" i="10"/>
  <c r="C11" i="10"/>
  <c r="C10" i="10"/>
  <c r="C9" i="10"/>
  <c r="C8" i="10"/>
  <c r="C7" i="10"/>
  <c r="C6" i="10"/>
  <c r="C5" i="10"/>
  <c r="H353" i="9"/>
  <c r="AL353" i="9" s="1"/>
  <c r="H354" i="9"/>
  <c r="AL354" i="9" s="1"/>
  <c r="H355" i="9"/>
  <c r="AL355" i="9" s="1"/>
  <c r="H356" i="9"/>
  <c r="AL356" i="9" s="1"/>
  <c r="H357" i="9"/>
  <c r="AL357" i="9" s="1"/>
  <c r="H358" i="9"/>
  <c r="AL358" i="9" s="1"/>
  <c r="H359" i="9"/>
  <c r="AL359" i="9" s="1"/>
  <c r="H360" i="9"/>
  <c r="AL360" i="9" s="1"/>
  <c r="H361" i="9"/>
  <c r="AL361" i="9" s="1"/>
  <c r="H362" i="9"/>
  <c r="AL362" i="9" s="1"/>
  <c r="H363" i="9"/>
  <c r="AL363" i="9" s="1"/>
  <c r="H364" i="9"/>
  <c r="AL364" i="9" s="1"/>
  <c r="H365" i="9"/>
  <c r="AL365" i="9" s="1"/>
  <c r="H366" i="9"/>
  <c r="AL366" i="9" s="1"/>
  <c r="H367" i="9"/>
  <c r="AL367" i="9" s="1"/>
  <c r="H352" i="9"/>
  <c r="AL352" i="9" s="1"/>
  <c r="C367" i="9"/>
  <c r="B367" i="9"/>
  <c r="A367" i="9"/>
  <c r="C366" i="9"/>
  <c r="B366" i="9"/>
  <c r="A366" i="9"/>
  <c r="C365" i="9"/>
  <c r="B365" i="9"/>
  <c r="A365" i="9"/>
  <c r="C364" i="9"/>
  <c r="B364" i="9"/>
  <c r="A364" i="9"/>
  <c r="C363" i="9"/>
  <c r="B363" i="9"/>
  <c r="A363" i="9"/>
  <c r="C362" i="9"/>
  <c r="B362" i="9"/>
  <c r="A362" i="9"/>
  <c r="C361" i="9"/>
  <c r="B361" i="9"/>
  <c r="A361" i="9"/>
  <c r="C360" i="9"/>
  <c r="B360" i="9"/>
  <c r="A360" i="9"/>
  <c r="C359" i="9"/>
  <c r="B359" i="9"/>
  <c r="A359" i="9"/>
  <c r="C358" i="9"/>
  <c r="B358" i="9"/>
  <c r="A358" i="9"/>
  <c r="C357" i="9"/>
  <c r="B357" i="9"/>
  <c r="A357" i="9"/>
  <c r="C356" i="9"/>
  <c r="B356" i="9"/>
  <c r="A356" i="9"/>
  <c r="C355" i="9"/>
  <c r="B355" i="9"/>
  <c r="A355" i="9"/>
  <c r="C354" i="9"/>
  <c r="B354" i="9"/>
  <c r="A354" i="9"/>
  <c r="C353" i="9"/>
  <c r="B353" i="9"/>
  <c r="A353" i="9"/>
  <c r="C352" i="9"/>
  <c r="B352" i="9"/>
  <c r="A352" i="9"/>
  <c r="B368" i="11"/>
  <c r="A368" i="11"/>
  <c r="B367" i="11"/>
  <c r="A367" i="11"/>
  <c r="B366" i="11"/>
  <c r="A366" i="11"/>
  <c r="B365" i="11"/>
  <c r="A365" i="11"/>
  <c r="B364" i="11"/>
  <c r="A364" i="11"/>
  <c r="B363" i="11"/>
  <c r="A363" i="11"/>
  <c r="B362" i="11"/>
  <c r="A362" i="11"/>
  <c r="B361" i="11"/>
  <c r="A361" i="11"/>
  <c r="B360" i="11"/>
  <c r="A360" i="11"/>
  <c r="B359" i="11"/>
  <c r="A359" i="11"/>
  <c r="B358" i="11"/>
  <c r="A358" i="11"/>
  <c r="B357" i="11"/>
  <c r="A357" i="11"/>
  <c r="B356" i="11"/>
  <c r="A356" i="11"/>
  <c r="B355" i="11"/>
  <c r="A355" i="11"/>
  <c r="B354" i="11"/>
  <c r="A354" i="11"/>
  <c r="B353" i="11"/>
  <c r="A353" i="11"/>
  <c r="B351" i="11"/>
  <c r="A351" i="11"/>
  <c r="B350" i="11"/>
  <c r="A350" i="11"/>
  <c r="B349" i="11"/>
  <c r="A349" i="11"/>
  <c r="B348" i="11"/>
  <c r="A348" i="11"/>
  <c r="B347" i="11"/>
  <c r="A347" i="11"/>
  <c r="B346" i="11"/>
  <c r="A346" i="11"/>
  <c r="B345" i="11"/>
  <c r="A345" i="11"/>
  <c r="B344" i="11"/>
  <c r="A344" i="11"/>
  <c r="B343" i="11"/>
  <c r="A343" i="11"/>
  <c r="B342" i="11"/>
  <c r="A342" i="11"/>
  <c r="B341" i="11"/>
  <c r="A341" i="11"/>
  <c r="B340" i="11"/>
  <c r="A340" i="11"/>
  <c r="B339" i="11"/>
  <c r="A339" i="11"/>
  <c r="B338" i="11"/>
  <c r="A338" i="11"/>
  <c r="B337" i="11"/>
  <c r="A337" i="11"/>
  <c r="B336" i="11"/>
  <c r="A336" i="11"/>
  <c r="B335" i="11"/>
  <c r="A335" i="11"/>
  <c r="B334" i="11"/>
  <c r="A334" i="11"/>
  <c r="B333" i="11"/>
  <c r="A333" i="11"/>
  <c r="B332" i="11"/>
  <c r="A332" i="11"/>
  <c r="B331" i="11"/>
  <c r="A331" i="11"/>
  <c r="B330" i="11"/>
  <c r="A330" i="11"/>
  <c r="B328" i="11"/>
  <c r="A328" i="11"/>
  <c r="B327" i="11"/>
  <c r="A327" i="11"/>
  <c r="B326" i="11"/>
  <c r="A326" i="11"/>
  <c r="B325" i="11"/>
  <c r="A325" i="11"/>
  <c r="B324" i="11"/>
  <c r="A324" i="11"/>
  <c r="B323" i="11"/>
  <c r="A323" i="11"/>
  <c r="B322" i="11"/>
  <c r="A322" i="11"/>
  <c r="B321" i="11"/>
  <c r="A321" i="11"/>
  <c r="B320" i="11"/>
  <c r="A320" i="11"/>
  <c r="B319" i="11"/>
  <c r="A319" i="11"/>
  <c r="B318" i="11"/>
  <c r="A318" i="11"/>
  <c r="B317" i="11"/>
  <c r="A317" i="11"/>
  <c r="B316" i="11"/>
  <c r="A316" i="11"/>
  <c r="B315" i="11"/>
  <c r="A315" i="11"/>
  <c r="B314" i="11"/>
  <c r="A314" i="11"/>
  <c r="B313" i="11"/>
  <c r="A313" i="11"/>
  <c r="B311" i="11"/>
  <c r="A311" i="11"/>
  <c r="B310" i="11"/>
  <c r="A310" i="11"/>
  <c r="B309" i="11"/>
  <c r="A309" i="11"/>
  <c r="B308" i="11"/>
  <c r="A308" i="11"/>
  <c r="B307" i="11"/>
  <c r="A307" i="11"/>
  <c r="B306" i="11"/>
  <c r="A306" i="11"/>
  <c r="B305" i="11"/>
  <c r="A305" i="11"/>
  <c r="B304" i="11"/>
  <c r="A304" i="11"/>
  <c r="B303" i="11"/>
  <c r="A303" i="11"/>
  <c r="B302" i="11"/>
  <c r="A302" i="11"/>
  <c r="B301" i="11"/>
  <c r="A301" i="11"/>
  <c r="B300" i="11"/>
  <c r="A300" i="11"/>
  <c r="B299" i="11"/>
  <c r="A299" i="11"/>
  <c r="B298" i="11"/>
  <c r="A298" i="11"/>
  <c r="B297" i="11"/>
  <c r="A297" i="11"/>
  <c r="B296" i="11"/>
  <c r="A296" i="11"/>
  <c r="B295" i="11"/>
  <c r="A295" i="11"/>
  <c r="B294" i="11"/>
  <c r="A294" i="11"/>
  <c r="B293" i="11"/>
  <c r="A293" i="11"/>
  <c r="B292" i="11"/>
  <c r="A292" i="11"/>
  <c r="B291" i="11"/>
  <c r="A291" i="11"/>
  <c r="B290" i="11"/>
  <c r="A290" i="11"/>
  <c r="B289" i="11"/>
  <c r="A289" i="11"/>
  <c r="B288" i="11"/>
  <c r="A288" i="11"/>
  <c r="B287" i="11"/>
  <c r="A287" i="11"/>
  <c r="B286" i="11"/>
  <c r="A286" i="11"/>
  <c r="B285" i="11"/>
  <c r="A285" i="11"/>
  <c r="B284" i="11"/>
  <c r="A284" i="11"/>
  <c r="B283" i="11"/>
  <c r="A283" i="11"/>
  <c r="B282" i="11"/>
  <c r="A282" i="11"/>
  <c r="B281" i="11"/>
  <c r="A281" i="11"/>
  <c r="B280" i="11"/>
  <c r="A280" i="11"/>
  <c r="B279" i="11"/>
  <c r="A279" i="11"/>
  <c r="B278" i="11"/>
  <c r="A278" i="11"/>
  <c r="B277" i="11"/>
  <c r="A277" i="11"/>
  <c r="B276" i="11"/>
  <c r="A276" i="11"/>
  <c r="B275" i="11"/>
  <c r="A275" i="11"/>
  <c r="B274" i="11"/>
  <c r="A274" i="11"/>
  <c r="B273" i="11"/>
  <c r="A273" i="11"/>
  <c r="B272" i="11"/>
  <c r="A272" i="11"/>
  <c r="B271" i="11"/>
  <c r="A271" i="11"/>
  <c r="B270" i="11"/>
  <c r="A270" i="11"/>
  <c r="B269" i="11"/>
  <c r="A269" i="11"/>
  <c r="B268" i="11"/>
  <c r="A268" i="11"/>
  <c r="B267" i="11"/>
  <c r="A267" i="11"/>
  <c r="B266" i="11"/>
  <c r="A266" i="11"/>
  <c r="B265" i="11"/>
  <c r="A265" i="11"/>
  <c r="B264" i="11"/>
  <c r="A264" i="11"/>
  <c r="B262" i="11"/>
  <c r="A262" i="11"/>
  <c r="B261" i="11"/>
  <c r="A261" i="11"/>
  <c r="B260" i="11"/>
  <c r="A260" i="11"/>
  <c r="B259" i="11"/>
  <c r="A259" i="11"/>
  <c r="B258" i="11"/>
  <c r="A258" i="11"/>
  <c r="B257" i="11"/>
  <c r="A257" i="11"/>
  <c r="B256" i="11"/>
  <c r="A256" i="11"/>
  <c r="B255" i="11"/>
  <c r="A255" i="11"/>
  <c r="B254" i="11"/>
  <c r="A254" i="11"/>
  <c r="B253" i="11"/>
  <c r="A253" i="11"/>
  <c r="B252" i="11"/>
  <c r="A252" i="11"/>
  <c r="B251" i="11"/>
  <c r="A251" i="11"/>
  <c r="B250" i="11"/>
  <c r="A250" i="11"/>
  <c r="B249" i="11"/>
  <c r="A249" i="11"/>
  <c r="B248" i="11"/>
  <c r="A248" i="11"/>
  <c r="B247" i="11"/>
  <c r="A247" i="11"/>
  <c r="B246" i="11"/>
  <c r="A246" i="11"/>
  <c r="B245" i="11"/>
  <c r="A245" i="11"/>
  <c r="B244" i="11"/>
  <c r="A244" i="11"/>
  <c r="B243" i="11"/>
  <c r="A243" i="11"/>
  <c r="B242" i="11"/>
  <c r="A242" i="11"/>
  <c r="B241" i="11"/>
  <c r="A241" i="11"/>
  <c r="B240" i="11"/>
  <c r="A240" i="11"/>
  <c r="B239" i="11"/>
  <c r="A239" i="11"/>
  <c r="B238" i="11"/>
  <c r="A238" i="11"/>
  <c r="B237" i="11"/>
  <c r="A237" i="11"/>
  <c r="B236" i="11"/>
  <c r="A236" i="11"/>
  <c r="B235" i="11"/>
  <c r="A235" i="11"/>
  <c r="B234" i="11"/>
  <c r="A234" i="11"/>
  <c r="B233" i="11"/>
  <c r="A233" i="11"/>
  <c r="B232" i="11"/>
  <c r="A232" i="11"/>
  <c r="B231" i="11"/>
  <c r="A231" i="11"/>
  <c r="B230" i="11"/>
  <c r="A230" i="11"/>
  <c r="B229" i="11"/>
  <c r="A229" i="11"/>
  <c r="B228" i="11"/>
  <c r="A228" i="11"/>
  <c r="B227" i="11"/>
  <c r="A227" i="11"/>
  <c r="B226" i="11"/>
  <c r="A226" i="11"/>
  <c r="B225" i="11"/>
  <c r="A225" i="11"/>
  <c r="B224" i="11"/>
  <c r="A224" i="11"/>
  <c r="B223" i="11"/>
  <c r="A223" i="11"/>
  <c r="B222" i="11"/>
  <c r="A222" i="11"/>
  <c r="B221" i="11"/>
  <c r="A221" i="11"/>
  <c r="B220" i="11"/>
  <c r="A220" i="11"/>
  <c r="B219" i="11"/>
  <c r="A219" i="11"/>
  <c r="B218" i="11"/>
  <c r="A218" i="11"/>
  <c r="B217" i="11"/>
  <c r="A217" i="11"/>
  <c r="B215" i="11"/>
  <c r="A215" i="11"/>
  <c r="B214" i="11"/>
  <c r="A214" i="11"/>
  <c r="B213" i="11"/>
  <c r="A213" i="11"/>
  <c r="B212" i="11"/>
  <c r="A212" i="11"/>
  <c r="B211" i="11"/>
  <c r="A211" i="11"/>
  <c r="B210" i="11"/>
  <c r="A210" i="11"/>
  <c r="B209" i="11"/>
  <c r="A209" i="11"/>
  <c r="B208" i="11"/>
  <c r="A208" i="11"/>
  <c r="B207" i="11"/>
  <c r="A207" i="11"/>
  <c r="B206" i="11"/>
  <c r="A206" i="11"/>
  <c r="B205" i="11"/>
  <c r="A205" i="11"/>
  <c r="B204" i="11"/>
  <c r="A204" i="11"/>
  <c r="B203" i="11"/>
  <c r="A203" i="11"/>
  <c r="B202" i="11"/>
  <c r="A202" i="11"/>
  <c r="B201" i="11"/>
  <c r="A201" i="11"/>
  <c r="B200" i="11"/>
  <c r="A200" i="11"/>
  <c r="B199" i="11"/>
  <c r="A199" i="11"/>
  <c r="B198" i="11"/>
  <c r="A198" i="11"/>
  <c r="B197" i="11"/>
  <c r="A197" i="11"/>
  <c r="B196" i="11"/>
  <c r="A196" i="11"/>
  <c r="B195" i="11"/>
  <c r="A195" i="11"/>
  <c r="B194" i="11"/>
  <c r="A194" i="11"/>
  <c r="B193" i="11"/>
  <c r="A193" i="11"/>
  <c r="B192" i="11"/>
  <c r="A192" i="11"/>
  <c r="B191" i="11"/>
  <c r="A191" i="11"/>
  <c r="B190" i="11"/>
  <c r="A190" i="11"/>
  <c r="B189" i="11"/>
  <c r="A189" i="11"/>
  <c r="B187" i="11"/>
  <c r="A187" i="11"/>
  <c r="B186" i="11"/>
  <c r="A186" i="11"/>
  <c r="B185" i="11"/>
  <c r="A185" i="11"/>
  <c r="B184" i="11"/>
  <c r="A184" i="11"/>
  <c r="B183" i="11"/>
  <c r="A183" i="11"/>
  <c r="B181" i="11"/>
  <c r="A181" i="11"/>
  <c r="B180" i="11"/>
  <c r="A180" i="11"/>
  <c r="B179" i="11"/>
  <c r="A179" i="11"/>
  <c r="B178" i="11"/>
  <c r="A178" i="11"/>
  <c r="B177" i="11"/>
  <c r="A177" i="11"/>
  <c r="B176" i="11"/>
  <c r="A176" i="11"/>
  <c r="B175" i="11"/>
  <c r="A175" i="11"/>
  <c r="B174" i="11"/>
  <c r="A174" i="11"/>
  <c r="B173" i="11"/>
  <c r="A173" i="11"/>
  <c r="B172" i="11"/>
  <c r="A172" i="11"/>
  <c r="B171" i="11"/>
  <c r="A171" i="11"/>
  <c r="B170" i="11"/>
  <c r="A170" i="11"/>
  <c r="B169" i="11"/>
  <c r="A169" i="11"/>
  <c r="B168" i="11"/>
  <c r="A168" i="11"/>
  <c r="B167" i="11"/>
  <c r="A167" i="11"/>
  <c r="B166" i="11"/>
  <c r="A166" i="11"/>
  <c r="B165" i="11"/>
  <c r="A165" i="11"/>
  <c r="B164" i="11"/>
  <c r="A164" i="11"/>
  <c r="B163" i="11"/>
  <c r="A163" i="11"/>
  <c r="B162" i="11"/>
  <c r="A162" i="11"/>
  <c r="B161" i="11"/>
  <c r="A161" i="11"/>
  <c r="B160" i="11"/>
  <c r="A160" i="11"/>
  <c r="B159" i="11"/>
  <c r="A159" i="11"/>
  <c r="B158" i="11"/>
  <c r="A158" i="11"/>
  <c r="B157" i="11"/>
  <c r="A157" i="11"/>
  <c r="B156" i="11"/>
  <c r="A156" i="11"/>
  <c r="B155" i="11"/>
  <c r="A155" i="11"/>
  <c r="B154" i="11"/>
  <c r="A154" i="11"/>
  <c r="B153" i="11"/>
  <c r="A153" i="11"/>
  <c r="B152" i="11"/>
  <c r="A152" i="11"/>
  <c r="B151" i="11"/>
  <c r="A151" i="11"/>
  <c r="B150" i="11"/>
  <c r="A150" i="11"/>
  <c r="B149" i="11"/>
  <c r="A149" i="11"/>
  <c r="B148" i="11"/>
  <c r="A148" i="11"/>
  <c r="B147" i="11"/>
  <c r="A147" i="11"/>
  <c r="B146" i="11"/>
  <c r="A146" i="11"/>
  <c r="B145" i="11"/>
  <c r="A145" i="11"/>
  <c r="B144" i="11"/>
  <c r="A144" i="11"/>
  <c r="B143" i="11"/>
  <c r="A143" i="11"/>
  <c r="B142" i="11"/>
  <c r="A142" i="11"/>
  <c r="B141" i="11"/>
  <c r="A141" i="11"/>
  <c r="B140" i="11"/>
  <c r="A140" i="11"/>
  <c r="B139" i="11"/>
  <c r="A139" i="11"/>
  <c r="B138" i="11"/>
  <c r="A138" i="11"/>
  <c r="B137" i="11"/>
  <c r="A137" i="11"/>
  <c r="B136" i="11"/>
  <c r="A136" i="11"/>
  <c r="B135" i="11"/>
  <c r="A135" i="11"/>
  <c r="B134" i="11"/>
  <c r="A134" i="11"/>
  <c r="B133" i="11"/>
  <c r="A133" i="11"/>
  <c r="B132" i="11"/>
  <c r="A132" i="11"/>
  <c r="B131" i="11"/>
  <c r="A131" i="11"/>
  <c r="B130" i="11"/>
  <c r="A130" i="11"/>
  <c r="B129" i="11"/>
  <c r="A129" i="11"/>
  <c r="B127" i="11"/>
  <c r="A127" i="11"/>
  <c r="B126" i="11"/>
  <c r="A126" i="11"/>
  <c r="B125" i="11"/>
  <c r="A125" i="11"/>
  <c r="B124" i="11"/>
  <c r="A124" i="11"/>
  <c r="B123" i="11"/>
  <c r="A123" i="11"/>
  <c r="B122" i="11"/>
  <c r="A122" i="11"/>
  <c r="B121" i="11"/>
  <c r="A121" i="11"/>
  <c r="B120" i="11"/>
  <c r="A120" i="11"/>
  <c r="B119" i="11"/>
  <c r="A119" i="11"/>
  <c r="B118" i="11"/>
  <c r="A118" i="11"/>
  <c r="B117" i="11"/>
  <c r="A117" i="11"/>
  <c r="B116" i="11"/>
  <c r="A116" i="11"/>
  <c r="B115" i="11"/>
  <c r="A115" i="11"/>
  <c r="B113" i="11"/>
  <c r="A113" i="11"/>
  <c r="B112" i="11"/>
  <c r="A112" i="11"/>
  <c r="B111" i="11"/>
  <c r="A111" i="11"/>
  <c r="B110" i="11"/>
  <c r="A110" i="11"/>
  <c r="B109" i="11"/>
  <c r="A109" i="11"/>
  <c r="B108" i="11"/>
  <c r="A108" i="11"/>
  <c r="B107" i="11"/>
  <c r="A107" i="11"/>
  <c r="B106" i="11"/>
  <c r="A106" i="11"/>
  <c r="B105" i="11"/>
  <c r="A105" i="11"/>
  <c r="B104" i="11"/>
  <c r="A104" i="11"/>
  <c r="B103" i="11"/>
  <c r="A103" i="11"/>
  <c r="B102" i="11"/>
  <c r="A102" i="11"/>
  <c r="B101" i="11"/>
  <c r="A101" i="11"/>
  <c r="B100" i="11"/>
  <c r="A100" i="11"/>
  <c r="B99" i="11"/>
  <c r="A99" i="11"/>
  <c r="B98" i="11"/>
  <c r="A98" i="11"/>
  <c r="B97" i="11"/>
  <c r="A97" i="11"/>
  <c r="B96" i="11"/>
  <c r="A96" i="11"/>
  <c r="B95" i="11"/>
  <c r="A95" i="11"/>
  <c r="B94" i="11"/>
  <c r="A94" i="11"/>
  <c r="B93" i="11"/>
  <c r="A93" i="11"/>
  <c r="B92" i="11"/>
  <c r="A92" i="11"/>
  <c r="B91" i="11"/>
  <c r="A91" i="11"/>
  <c r="B90" i="11"/>
  <c r="A90" i="11"/>
  <c r="B89" i="11"/>
  <c r="A89" i="11"/>
  <c r="B88" i="11"/>
  <c r="A88" i="11"/>
  <c r="B87" i="11"/>
  <c r="A87" i="11"/>
  <c r="B85" i="11"/>
  <c r="A85" i="11"/>
  <c r="B84" i="11"/>
  <c r="A84" i="11"/>
  <c r="B83" i="11"/>
  <c r="A83" i="11"/>
  <c r="B82" i="11"/>
  <c r="A82" i="11"/>
  <c r="B81" i="11"/>
  <c r="A81" i="11"/>
  <c r="B80" i="11"/>
  <c r="A80" i="11"/>
  <c r="B79" i="11"/>
  <c r="A79" i="11"/>
  <c r="B78" i="11"/>
  <c r="A78" i="11"/>
  <c r="B77" i="11"/>
  <c r="A77" i="11"/>
  <c r="B76" i="11"/>
  <c r="A76" i="11"/>
  <c r="B75" i="11"/>
  <c r="A75" i="11"/>
  <c r="B74" i="11"/>
  <c r="A74" i="11"/>
  <c r="B72" i="11"/>
  <c r="A72" i="11"/>
  <c r="B71" i="11"/>
  <c r="A71" i="11"/>
  <c r="B70" i="11"/>
  <c r="A70" i="11"/>
  <c r="B69" i="11"/>
  <c r="A69" i="11"/>
  <c r="B68" i="11"/>
  <c r="A68" i="11"/>
  <c r="B67" i="11"/>
  <c r="A67" i="11"/>
  <c r="B66" i="11"/>
  <c r="A66" i="11"/>
  <c r="B65" i="11"/>
  <c r="A65" i="11"/>
  <c r="B64" i="11"/>
  <c r="A64" i="11"/>
  <c r="B63" i="11"/>
  <c r="A63" i="11"/>
  <c r="B62" i="11"/>
  <c r="A62" i="11"/>
  <c r="B61" i="11"/>
  <c r="A61" i="11"/>
  <c r="B60" i="11"/>
  <c r="A60" i="11"/>
  <c r="B59" i="11"/>
  <c r="A59" i="11"/>
  <c r="B58" i="11"/>
  <c r="A58" i="11"/>
  <c r="B57" i="11"/>
  <c r="A57" i="11"/>
  <c r="B56" i="11"/>
  <c r="A56" i="11"/>
  <c r="B55" i="11"/>
  <c r="A55" i="11"/>
  <c r="B54" i="11"/>
  <c r="A54" i="11"/>
  <c r="B53" i="11"/>
  <c r="A53" i="11"/>
  <c r="B52" i="11"/>
  <c r="A52" i="11"/>
  <c r="B51" i="11"/>
  <c r="A51" i="11"/>
  <c r="B50" i="11"/>
  <c r="A50" i="11"/>
  <c r="B49" i="11"/>
  <c r="A49" i="11"/>
  <c r="B48" i="11"/>
  <c r="A48" i="11"/>
  <c r="B47" i="11"/>
  <c r="A47" i="11"/>
  <c r="B46" i="11"/>
  <c r="A46" i="11"/>
  <c r="B45" i="11"/>
  <c r="A45" i="11"/>
  <c r="B44" i="11"/>
  <c r="A44" i="11"/>
  <c r="B43" i="11"/>
  <c r="A43" i="11"/>
  <c r="B42" i="11"/>
  <c r="A42" i="11"/>
  <c r="B41" i="11"/>
  <c r="A41" i="11"/>
  <c r="B40" i="11"/>
  <c r="A40" i="11"/>
  <c r="B39" i="11"/>
  <c r="A39" i="11"/>
  <c r="B38" i="11"/>
  <c r="A38" i="11"/>
  <c r="B37" i="11"/>
  <c r="A37" i="11"/>
  <c r="B36" i="11"/>
  <c r="A36" i="11"/>
  <c r="B35" i="11"/>
  <c r="A35" i="11"/>
  <c r="B34" i="11"/>
  <c r="A34" i="11"/>
  <c r="B33" i="11"/>
  <c r="A33" i="11"/>
  <c r="B32" i="11"/>
  <c r="A32" i="11"/>
  <c r="B31" i="11"/>
  <c r="A31" i="11"/>
  <c r="B30" i="11"/>
  <c r="A30" i="11"/>
  <c r="B29" i="11"/>
  <c r="A29" i="11"/>
  <c r="B28" i="11"/>
  <c r="A28" i="11"/>
  <c r="B27" i="11"/>
  <c r="A27" i="11"/>
  <c r="B26" i="11"/>
  <c r="A26" i="11"/>
  <c r="B25" i="11"/>
  <c r="A25" i="11"/>
  <c r="B24" i="11"/>
  <c r="A24" i="11"/>
  <c r="B23" i="11"/>
  <c r="A23" i="11"/>
  <c r="B22" i="11"/>
  <c r="A22" i="11"/>
  <c r="B21" i="11"/>
  <c r="A21" i="11"/>
  <c r="B20" i="11"/>
  <c r="A20" i="11"/>
  <c r="B18" i="11"/>
  <c r="A18" i="11"/>
  <c r="B17" i="11"/>
  <c r="A17" i="11"/>
  <c r="B16" i="11"/>
  <c r="A16" i="11"/>
  <c r="B15" i="11"/>
  <c r="A15" i="11"/>
  <c r="B14" i="11"/>
  <c r="A14" i="11"/>
  <c r="B13" i="11"/>
  <c r="A13" i="11"/>
  <c r="B12" i="11"/>
  <c r="A12" i="11"/>
  <c r="B11" i="11"/>
  <c r="A11" i="11"/>
  <c r="B10" i="11"/>
  <c r="A10" i="11"/>
  <c r="B9" i="11"/>
  <c r="A9" i="11"/>
  <c r="B8" i="11"/>
  <c r="A8" i="11"/>
  <c r="B7" i="11"/>
  <c r="A7" i="11"/>
  <c r="B6" i="11"/>
  <c r="A6" i="11"/>
  <c r="B5" i="11"/>
  <c r="A5" i="11"/>
  <c r="B368" i="2"/>
  <c r="A368" i="2"/>
  <c r="B367" i="2"/>
  <c r="A367" i="2"/>
  <c r="B366" i="2"/>
  <c r="A366" i="2"/>
  <c r="B365" i="2"/>
  <c r="A365" i="2"/>
  <c r="B364" i="2"/>
  <c r="A364" i="2"/>
  <c r="B363" i="2"/>
  <c r="A363" i="2"/>
  <c r="B362" i="2"/>
  <c r="A362" i="2"/>
  <c r="B361" i="2"/>
  <c r="A361" i="2"/>
  <c r="B360" i="2"/>
  <c r="A360" i="2"/>
  <c r="B359" i="2"/>
  <c r="A359" i="2"/>
  <c r="B358" i="2"/>
  <c r="A358" i="2"/>
  <c r="B357" i="2"/>
  <c r="A357" i="2"/>
  <c r="B356" i="2"/>
  <c r="A356" i="2"/>
  <c r="B355" i="2"/>
  <c r="A355" i="2"/>
  <c r="B354" i="2"/>
  <c r="A354" i="2"/>
  <c r="B353" i="2"/>
  <c r="A353" i="2"/>
  <c r="B351" i="2"/>
  <c r="A351" i="2"/>
  <c r="B350" i="2"/>
  <c r="A350" i="2"/>
  <c r="B349" i="2"/>
  <c r="A349" i="2"/>
  <c r="B348" i="2"/>
  <c r="A348" i="2"/>
  <c r="B347" i="2"/>
  <c r="A347" i="2"/>
  <c r="B346" i="2"/>
  <c r="A346" i="2"/>
  <c r="B345" i="2"/>
  <c r="A345" i="2"/>
  <c r="B344" i="2"/>
  <c r="A344" i="2"/>
  <c r="B343" i="2"/>
  <c r="A343" i="2"/>
  <c r="B342" i="2"/>
  <c r="A342" i="2"/>
  <c r="B341" i="2"/>
  <c r="A341" i="2"/>
  <c r="B340" i="2"/>
  <c r="A340" i="2"/>
  <c r="B339" i="2"/>
  <c r="A339" i="2"/>
  <c r="B338" i="2"/>
  <c r="A338" i="2"/>
  <c r="B337" i="2"/>
  <c r="A337" i="2"/>
  <c r="B336" i="2"/>
  <c r="A336" i="2"/>
  <c r="B335" i="2"/>
  <c r="A335" i="2"/>
  <c r="B334" i="2"/>
  <c r="A334" i="2"/>
  <c r="B333" i="2"/>
  <c r="A333" i="2"/>
  <c r="B332" i="2"/>
  <c r="A332" i="2"/>
  <c r="B331" i="2"/>
  <c r="A331" i="2"/>
  <c r="B330" i="2"/>
  <c r="A330" i="2"/>
  <c r="B328" i="2"/>
  <c r="A328" i="2"/>
  <c r="B327" i="2"/>
  <c r="A327" i="2"/>
  <c r="B326" i="2"/>
  <c r="A326" i="2"/>
  <c r="B325" i="2"/>
  <c r="A325" i="2"/>
  <c r="B324" i="2"/>
  <c r="A324" i="2"/>
  <c r="B323" i="2"/>
  <c r="A323" i="2"/>
  <c r="B322" i="2"/>
  <c r="A322" i="2"/>
  <c r="B321" i="2"/>
  <c r="A321" i="2"/>
  <c r="B320" i="2"/>
  <c r="A320" i="2"/>
  <c r="B319" i="2"/>
  <c r="A319" i="2"/>
  <c r="B318" i="2"/>
  <c r="A318" i="2"/>
  <c r="B317" i="2"/>
  <c r="A317" i="2"/>
  <c r="B316" i="2"/>
  <c r="A316" i="2"/>
  <c r="B315" i="2"/>
  <c r="A315" i="2"/>
  <c r="B314" i="2"/>
  <c r="A314" i="2"/>
  <c r="B313" i="2"/>
  <c r="A313" i="2"/>
  <c r="B311" i="2"/>
  <c r="A311" i="2"/>
  <c r="B310" i="2"/>
  <c r="A310" i="2"/>
  <c r="B309" i="2"/>
  <c r="A309" i="2"/>
  <c r="B308" i="2"/>
  <c r="A308" i="2"/>
  <c r="B307" i="2"/>
  <c r="A307" i="2"/>
  <c r="B306" i="2"/>
  <c r="A306" i="2"/>
  <c r="B305" i="2"/>
  <c r="A305" i="2"/>
  <c r="B304" i="2"/>
  <c r="A304" i="2"/>
  <c r="B303" i="2"/>
  <c r="A303" i="2"/>
  <c r="B302" i="2"/>
  <c r="A302" i="2"/>
  <c r="B301" i="2"/>
  <c r="A301" i="2"/>
  <c r="B300" i="2"/>
  <c r="A300" i="2"/>
  <c r="B299" i="2"/>
  <c r="A299" i="2"/>
  <c r="B298" i="2"/>
  <c r="A298" i="2"/>
  <c r="B297" i="2"/>
  <c r="A297" i="2"/>
  <c r="B296" i="2"/>
  <c r="A296" i="2"/>
  <c r="B295" i="2"/>
  <c r="A295" i="2"/>
  <c r="B294" i="2"/>
  <c r="A294" i="2"/>
  <c r="B293" i="2"/>
  <c r="A293" i="2"/>
  <c r="B292" i="2"/>
  <c r="A292" i="2"/>
  <c r="B291" i="2"/>
  <c r="A291" i="2"/>
  <c r="B290" i="2"/>
  <c r="A290" i="2"/>
  <c r="B289" i="2"/>
  <c r="A289" i="2"/>
  <c r="B288" i="2"/>
  <c r="A288" i="2"/>
  <c r="B287" i="2"/>
  <c r="A287" i="2"/>
  <c r="B286" i="2"/>
  <c r="A286" i="2"/>
  <c r="B285" i="2"/>
  <c r="A285" i="2"/>
  <c r="B284" i="2"/>
  <c r="A284" i="2"/>
  <c r="B283" i="2"/>
  <c r="A283" i="2"/>
  <c r="B282" i="2"/>
  <c r="A282" i="2"/>
  <c r="B281" i="2"/>
  <c r="A281" i="2"/>
  <c r="B280" i="2"/>
  <c r="A280" i="2"/>
  <c r="B279" i="2"/>
  <c r="A279" i="2"/>
  <c r="B278" i="2"/>
  <c r="A278" i="2"/>
  <c r="B277" i="2"/>
  <c r="A277" i="2"/>
  <c r="B276" i="2"/>
  <c r="A276" i="2"/>
  <c r="B275" i="2"/>
  <c r="A275" i="2"/>
  <c r="B274" i="2"/>
  <c r="A274" i="2"/>
  <c r="B273" i="2"/>
  <c r="A273" i="2"/>
  <c r="B272" i="2"/>
  <c r="A272" i="2"/>
  <c r="B271" i="2"/>
  <c r="A271" i="2"/>
  <c r="B270" i="2"/>
  <c r="A270" i="2"/>
  <c r="B269" i="2"/>
  <c r="A269" i="2"/>
  <c r="B268" i="2"/>
  <c r="A268" i="2"/>
  <c r="B267" i="2"/>
  <c r="A267" i="2"/>
  <c r="B266" i="2"/>
  <c r="A266" i="2"/>
  <c r="B265" i="2"/>
  <c r="A265" i="2"/>
  <c r="B264" i="2"/>
  <c r="A264" i="2"/>
  <c r="B262" i="2"/>
  <c r="A262" i="2"/>
  <c r="B261" i="2"/>
  <c r="A261" i="2"/>
  <c r="B260" i="2"/>
  <c r="A260" i="2"/>
  <c r="B259" i="2"/>
  <c r="A259" i="2"/>
  <c r="B258" i="2"/>
  <c r="A258" i="2"/>
  <c r="B257" i="2"/>
  <c r="A257" i="2"/>
  <c r="B256" i="2"/>
  <c r="A256" i="2"/>
  <c r="B255" i="2"/>
  <c r="A255" i="2"/>
  <c r="B254" i="2"/>
  <c r="A254" i="2"/>
  <c r="B253" i="2"/>
  <c r="A253" i="2"/>
  <c r="B252" i="2"/>
  <c r="A252" i="2"/>
  <c r="B251" i="2"/>
  <c r="A251" i="2"/>
  <c r="B250" i="2"/>
  <c r="A250" i="2"/>
  <c r="B249" i="2"/>
  <c r="A249" i="2"/>
  <c r="B248" i="2"/>
  <c r="A248" i="2"/>
  <c r="B247" i="2"/>
  <c r="A247" i="2"/>
  <c r="B246" i="2"/>
  <c r="A246" i="2"/>
  <c r="B245" i="2"/>
  <c r="A245" i="2"/>
  <c r="B244" i="2"/>
  <c r="A244" i="2"/>
  <c r="B243" i="2"/>
  <c r="A243" i="2"/>
  <c r="B242" i="2"/>
  <c r="A242" i="2"/>
  <c r="B241" i="2"/>
  <c r="A241" i="2"/>
  <c r="B240" i="2"/>
  <c r="A240" i="2"/>
  <c r="B239" i="2"/>
  <c r="A239" i="2"/>
  <c r="B238" i="2"/>
  <c r="A238" i="2"/>
  <c r="B237" i="2"/>
  <c r="A237" i="2"/>
  <c r="B236" i="2"/>
  <c r="A236" i="2"/>
  <c r="B235" i="2"/>
  <c r="A235" i="2"/>
  <c r="B234" i="2"/>
  <c r="A234" i="2"/>
  <c r="B233" i="2"/>
  <c r="A233" i="2"/>
  <c r="B232" i="2"/>
  <c r="A232" i="2"/>
  <c r="B231" i="2"/>
  <c r="A231" i="2"/>
  <c r="B230" i="2"/>
  <c r="A230" i="2"/>
  <c r="B229" i="2"/>
  <c r="A229" i="2"/>
  <c r="B228" i="2"/>
  <c r="A228" i="2"/>
  <c r="B227" i="2"/>
  <c r="A227" i="2"/>
  <c r="B226" i="2"/>
  <c r="A226" i="2"/>
  <c r="B225" i="2"/>
  <c r="A225" i="2"/>
  <c r="B224" i="2"/>
  <c r="A224" i="2"/>
  <c r="B223" i="2"/>
  <c r="A223" i="2"/>
  <c r="B222" i="2"/>
  <c r="A222" i="2"/>
  <c r="B221" i="2"/>
  <c r="A221" i="2"/>
  <c r="B220" i="2"/>
  <c r="A220" i="2"/>
  <c r="B219" i="2"/>
  <c r="A219" i="2"/>
  <c r="B218" i="2"/>
  <c r="A218" i="2"/>
  <c r="B217" i="2"/>
  <c r="A217" i="2"/>
  <c r="B215" i="2"/>
  <c r="A215" i="2"/>
  <c r="B214" i="2"/>
  <c r="A214" i="2"/>
  <c r="B213" i="2"/>
  <c r="A213" i="2"/>
  <c r="B212" i="2"/>
  <c r="A212" i="2"/>
  <c r="B211" i="2"/>
  <c r="A211" i="2"/>
  <c r="B210" i="2"/>
  <c r="A210" i="2"/>
  <c r="B209" i="2"/>
  <c r="A209" i="2"/>
  <c r="B208" i="2"/>
  <c r="A208" i="2"/>
  <c r="B207" i="2"/>
  <c r="A207" i="2"/>
  <c r="B206" i="2"/>
  <c r="A206" i="2"/>
  <c r="B205" i="2"/>
  <c r="A205" i="2"/>
  <c r="B204" i="2"/>
  <c r="A204" i="2"/>
  <c r="B203" i="2"/>
  <c r="A203" i="2"/>
  <c r="B202" i="2"/>
  <c r="A202" i="2"/>
  <c r="B201" i="2"/>
  <c r="A201" i="2"/>
  <c r="B200" i="2"/>
  <c r="A200" i="2"/>
  <c r="B199" i="2"/>
  <c r="A199" i="2"/>
  <c r="B198" i="2"/>
  <c r="A198" i="2"/>
  <c r="B197" i="2"/>
  <c r="A197" i="2"/>
  <c r="B196" i="2"/>
  <c r="A196" i="2"/>
  <c r="B195" i="2"/>
  <c r="A195" i="2"/>
  <c r="B194" i="2"/>
  <c r="A194" i="2"/>
  <c r="B193" i="2"/>
  <c r="A193" i="2"/>
  <c r="B192" i="2"/>
  <c r="A192" i="2"/>
  <c r="B191" i="2"/>
  <c r="A191" i="2"/>
  <c r="B190" i="2"/>
  <c r="A190" i="2"/>
  <c r="B189" i="2"/>
  <c r="A189" i="2"/>
  <c r="B187" i="2"/>
  <c r="A187" i="2"/>
  <c r="B186" i="2"/>
  <c r="A186" i="2"/>
  <c r="B185" i="2"/>
  <c r="A185" i="2"/>
  <c r="B184" i="2"/>
  <c r="A184" i="2"/>
  <c r="B183" i="2"/>
  <c r="A183" i="2"/>
  <c r="B181" i="2"/>
  <c r="A181" i="2"/>
  <c r="B180" i="2"/>
  <c r="A180" i="2"/>
  <c r="B179" i="2"/>
  <c r="A179" i="2"/>
  <c r="B178" i="2"/>
  <c r="A178" i="2"/>
  <c r="B177" i="2"/>
  <c r="A177" i="2"/>
  <c r="B176" i="2"/>
  <c r="A176" i="2"/>
  <c r="B175" i="2"/>
  <c r="A175" i="2"/>
  <c r="B174" i="2"/>
  <c r="A174" i="2"/>
  <c r="B173" i="2"/>
  <c r="A173" i="2"/>
  <c r="B172" i="2"/>
  <c r="A172" i="2"/>
  <c r="B171" i="2"/>
  <c r="A171" i="2"/>
  <c r="B170" i="2"/>
  <c r="A170" i="2"/>
  <c r="B169" i="2"/>
  <c r="A169" i="2"/>
  <c r="B168" i="2"/>
  <c r="A168" i="2"/>
  <c r="B167" i="2"/>
  <c r="A167" i="2"/>
  <c r="B166" i="2"/>
  <c r="A166" i="2"/>
  <c r="B165" i="2"/>
  <c r="A165" i="2"/>
  <c r="B164" i="2"/>
  <c r="A164" i="2"/>
  <c r="B163" i="2"/>
  <c r="A163" i="2"/>
  <c r="B162" i="2"/>
  <c r="A162" i="2"/>
  <c r="B161" i="2"/>
  <c r="A161" i="2"/>
  <c r="B160" i="2"/>
  <c r="A160" i="2"/>
  <c r="B159" i="2"/>
  <c r="A159" i="2"/>
  <c r="B158" i="2"/>
  <c r="A158" i="2"/>
  <c r="B157" i="2"/>
  <c r="A157" i="2"/>
  <c r="B156" i="2"/>
  <c r="A156" i="2"/>
  <c r="B155" i="2"/>
  <c r="A155" i="2"/>
  <c r="B154" i="2"/>
  <c r="A154" i="2"/>
  <c r="B153" i="2"/>
  <c r="A153" i="2"/>
  <c r="B152" i="2"/>
  <c r="A152" i="2"/>
  <c r="B151" i="2"/>
  <c r="A151" i="2"/>
  <c r="B150" i="2"/>
  <c r="A150" i="2"/>
  <c r="B149" i="2"/>
  <c r="A149" i="2"/>
  <c r="B148" i="2"/>
  <c r="A148" i="2"/>
  <c r="B147" i="2"/>
  <c r="A147" i="2"/>
  <c r="B146" i="2"/>
  <c r="A146" i="2"/>
  <c r="B145" i="2"/>
  <c r="A145" i="2"/>
  <c r="B144" i="2"/>
  <c r="A144" i="2"/>
  <c r="B143" i="2"/>
  <c r="A143" i="2"/>
  <c r="B142" i="2"/>
  <c r="A142" i="2"/>
  <c r="B141" i="2"/>
  <c r="A141" i="2"/>
  <c r="B140" i="2"/>
  <c r="A140" i="2"/>
  <c r="B139" i="2"/>
  <c r="A139" i="2"/>
  <c r="B138" i="2"/>
  <c r="A138" i="2"/>
  <c r="B137" i="2"/>
  <c r="A137" i="2"/>
  <c r="B136" i="2"/>
  <c r="A136" i="2"/>
  <c r="B135" i="2"/>
  <c r="A135" i="2"/>
  <c r="B134" i="2"/>
  <c r="A134" i="2"/>
  <c r="B133" i="2"/>
  <c r="A133" i="2"/>
  <c r="B132" i="2"/>
  <c r="A132" i="2"/>
  <c r="B131" i="2"/>
  <c r="A131" i="2"/>
  <c r="B130" i="2"/>
  <c r="A130" i="2"/>
  <c r="B129" i="2"/>
  <c r="A129" i="2"/>
  <c r="B127" i="2"/>
  <c r="A127" i="2"/>
  <c r="B126" i="2"/>
  <c r="A126" i="2"/>
  <c r="B125" i="2"/>
  <c r="A125" i="2"/>
  <c r="B124" i="2"/>
  <c r="A124" i="2"/>
  <c r="B123" i="2"/>
  <c r="A123" i="2"/>
  <c r="B122" i="2"/>
  <c r="A122" i="2"/>
  <c r="B121" i="2"/>
  <c r="A121" i="2"/>
  <c r="B120" i="2"/>
  <c r="A120" i="2"/>
  <c r="B119" i="2"/>
  <c r="A119" i="2"/>
  <c r="B118" i="2"/>
  <c r="A118" i="2"/>
  <c r="B117" i="2"/>
  <c r="A117" i="2"/>
  <c r="B116" i="2"/>
  <c r="A116" i="2"/>
  <c r="B115" i="2"/>
  <c r="A115" i="2"/>
  <c r="B113" i="2"/>
  <c r="A113" i="2"/>
  <c r="B112" i="2"/>
  <c r="A112" i="2"/>
  <c r="B111" i="2"/>
  <c r="A111" i="2"/>
  <c r="B110" i="2"/>
  <c r="A110" i="2"/>
  <c r="B109" i="2"/>
  <c r="A109" i="2"/>
  <c r="B108" i="2"/>
  <c r="A108" i="2"/>
  <c r="B107" i="2"/>
  <c r="A107" i="2"/>
  <c r="B106" i="2"/>
  <c r="A106" i="2"/>
  <c r="B105" i="2"/>
  <c r="A105" i="2"/>
  <c r="B104" i="2"/>
  <c r="A104" i="2"/>
  <c r="B103" i="2"/>
  <c r="A103" i="2"/>
  <c r="B102" i="2"/>
  <c r="A102" i="2"/>
  <c r="B101" i="2"/>
  <c r="A101" i="2"/>
  <c r="B100" i="2"/>
  <c r="A100" i="2"/>
  <c r="B99" i="2"/>
  <c r="A99" i="2"/>
  <c r="B98" i="2"/>
  <c r="A98" i="2"/>
  <c r="B97" i="2"/>
  <c r="A97" i="2"/>
  <c r="B96" i="2"/>
  <c r="A96" i="2"/>
  <c r="B95" i="2"/>
  <c r="A95" i="2"/>
  <c r="B94" i="2"/>
  <c r="A94" i="2"/>
  <c r="B93" i="2"/>
  <c r="A93" i="2"/>
  <c r="B92" i="2"/>
  <c r="A92" i="2"/>
  <c r="B91" i="2"/>
  <c r="A91" i="2"/>
  <c r="B90" i="2"/>
  <c r="A90" i="2"/>
  <c r="B89" i="2"/>
  <c r="A89" i="2"/>
  <c r="B88" i="2"/>
  <c r="A88" i="2"/>
  <c r="B87" i="2"/>
  <c r="A87" i="2"/>
  <c r="B85" i="2"/>
  <c r="A85" i="2"/>
  <c r="B84" i="2"/>
  <c r="A84" i="2"/>
  <c r="B83" i="2"/>
  <c r="A83" i="2"/>
  <c r="B82" i="2"/>
  <c r="A82" i="2"/>
  <c r="B81" i="2"/>
  <c r="A81" i="2"/>
  <c r="B80" i="2"/>
  <c r="A80" i="2"/>
  <c r="B79" i="2"/>
  <c r="A79" i="2"/>
  <c r="B78" i="2"/>
  <c r="A78" i="2"/>
  <c r="B77" i="2"/>
  <c r="A77" i="2"/>
  <c r="B76" i="2"/>
  <c r="A76" i="2"/>
  <c r="B75" i="2"/>
  <c r="A75" i="2"/>
  <c r="B74" i="2"/>
  <c r="A74" i="2"/>
  <c r="B72" i="2"/>
  <c r="A72" i="2"/>
  <c r="B71" i="2"/>
  <c r="A71" i="2"/>
  <c r="B70" i="2"/>
  <c r="A70" i="2"/>
  <c r="B69" i="2"/>
  <c r="A69" i="2"/>
  <c r="B68" i="2"/>
  <c r="A68" i="2"/>
  <c r="B67" i="2"/>
  <c r="A67" i="2"/>
  <c r="B66" i="2"/>
  <c r="A66" i="2"/>
  <c r="B65" i="2"/>
  <c r="A65" i="2"/>
  <c r="B64" i="2"/>
  <c r="A64" i="2"/>
  <c r="B63" i="2"/>
  <c r="A63" i="2"/>
  <c r="B62" i="2"/>
  <c r="A62" i="2"/>
  <c r="B61" i="2"/>
  <c r="A61" i="2"/>
  <c r="B60" i="2"/>
  <c r="A60" i="2"/>
  <c r="B59" i="2"/>
  <c r="A59" i="2"/>
  <c r="B58" i="2"/>
  <c r="A58" i="2"/>
  <c r="B57" i="2"/>
  <c r="A57" i="2"/>
  <c r="B56" i="2"/>
  <c r="A56" i="2"/>
  <c r="B55" i="2"/>
  <c r="A55" i="2"/>
  <c r="B54" i="2"/>
  <c r="A54" i="2"/>
  <c r="B53" i="2"/>
  <c r="A53" i="2"/>
  <c r="B52" i="2"/>
  <c r="A52" i="2"/>
  <c r="B51" i="2"/>
  <c r="A51" i="2"/>
  <c r="B50" i="2"/>
  <c r="A50" i="2"/>
  <c r="B49" i="2"/>
  <c r="A49" i="2"/>
  <c r="B48" i="2"/>
  <c r="A48" i="2"/>
  <c r="B47" i="2"/>
  <c r="A47" i="2"/>
  <c r="B46" i="2"/>
  <c r="A46" i="2"/>
  <c r="B45" i="2"/>
  <c r="A45" i="2"/>
  <c r="B44" i="2"/>
  <c r="A44" i="2"/>
  <c r="B43" i="2"/>
  <c r="A43" i="2"/>
  <c r="B42" i="2"/>
  <c r="A42" i="2"/>
  <c r="B41" i="2"/>
  <c r="A41" i="2"/>
  <c r="B40" i="2"/>
  <c r="A40" i="2"/>
  <c r="B39" i="2"/>
  <c r="A39" i="2"/>
  <c r="B38" i="2"/>
  <c r="A38" i="2"/>
  <c r="B37" i="2"/>
  <c r="A37" i="2"/>
  <c r="B36" i="2"/>
  <c r="A36" i="2"/>
  <c r="B35" i="2"/>
  <c r="A35" i="2"/>
  <c r="B34" i="2"/>
  <c r="A34" i="2"/>
  <c r="B33" i="2"/>
  <c r="A33" i="2"/>
  <c r="B32" i="2"/>
  <c r="A32" i="2"/>
  <c r="B31" i="2"/>
  <c r="A31" i="2"/>
  <c r="B30" i="2"/>
  <c r="A30" i="2"/>
  <c r="B29" i="2"/>
  <c r="A29" i="2"/>
  <c r="B28" i="2"/>
  <c r="A28" i="2"/>
  <c r="B27" i="2"/>
  <c r="A27" i="2"/>
  <c r="B26" i="2"/>
  <c r="A26" i="2"/>
  <c r="B25" i="2"/>
  <c r="A25" i="2"/>
  <c r="B24" i="2"/>
  <c r="A24" i="2"/>
  <c r="B23" i="2"/>
  <c r="A23" i="2"/>
  <c r="B22" i="2"/>
  <c r="A22" i="2"/>
  <c r="B21" i="2"/>
  <c r="A21" i="2"/>
  <c r="B20" i="2"/>
  <c r="A20" i="2"/>
  <c r="B18" i="2"/>
  <c r="A18" i="2"/>
  <c r="B17" i="2"/>
  <c r="A17" i="2"/>
  <c r="B16" i="2"/>
  <c r="A16" i="2"/>
  <c r="B15" i="2"/>
  <c r="A15" i="2"/>
  <c r="B14" i="2"/>
  <c r="A14" i="2"/>
  <c r="B13" i="2"/>
  <c r="A13" i="2"/>
  <c r="B12" i="2"/>
  <c r="A12" i="2"/>
  <c r="B11" i="2"/>
  <c r="A11" i="2"/>
  <c r="B10" i="2"/>
  <c r="A10" i="2"/>
  <c r="B9" i="2"/>
  <c r="A9" i="2"/>
  <c r="B8" i="2"/>
  <c r="A8" i="2"/>
  <c r="B7" i="2"/>
  <c r="A7" i="2"/>
  <c r="B6" i="2"/>
  <c r="A6" i="2"/>
  <c r="B5" i="2"/>
  <c r="A5" i="2"/>
  <c r="B368" i="14"/>
  <c r="A368" i="14"/>
  <c r="B367" i="14"/>
  <c r="A367" i="14"/>
  <c r="B366" i="14"/>
  <c r="A366" i="14"/>
  <c r="B365" i="14"/>
  <c r="A365" i="14"/>
  <c r="B364" i="14"/>
  <c r="A364" i="14"/>
  <c r="B363" i="14"/>
  <c r="A363" i="14"/>
  <c r="B362" i="14"/>
  <c r="A362" i="14"/>
  <c r="B361" i="14"/>
  <c r="A361" i="14"/>
  <c r="B360" i="14"/>
  <c r="A360" i="14"/>
  <c r="B359" i="14"/>
  <c r="A359" i="14"/>
  <c r="B358" i="14"/>
  <c r="A358" i="14"/>
  <c r="B357" i="14"/>
  <c r="A357" i="14"/>
  <c r="B356" i="14"/>
  <c r="A356" i="14"/>
  <c r="B355" i="14"/>
  <c r="A355" i="14"/>
  <c r="B354" i="14"/>
  <c r="A354" i="14"/>
  <c r="B353" i="14"/>
  <c r="A353" i="14"/>
  <c r="B351" i="14"/>
  <c r="A351" i="14"/>
  <c r="B350" i="14"/>
  <c r="A350" i="14"/>
  <c r="B349" i="14"/>
  <c r="A349" i="14"/>
  <c r="B348" i="14"/>
  <c r="A348" i="14"/>
  <c r="B347" i="14"/>
  <c r="A347" i="14"/>
  <c r="B346" i="14"/>
  <c r="A346" i="14"/>
  <c r="B345" i="14"/>
  <c r="A345" i="14"/>
  <c r="B344" i="14"/>
  <c r="A344" i="14"/>
  <c r="B343" i="14"/>
  <c r="A343" i="14"/>
  <c r="B342" i="14"/>
  <c r="A342" i="14"/>
  <c r="B341" i="14"/>
  <c r="A341" i="14"/>
  <c r="B340" i="14"/>
  <c r="A340" i="14"/>
  <c r="B339" i="14"/>
  <c r="A339" i="14"/>
  <c r="B338" i="14"/>
  <c r="A338" i="14"/>
  <c r="B337" i="14"/>
  <c r="A337" i="14"/>
  <c r="B336" i="14"/>
  <c r="A336" i="14"/>
  <c r="B335" i="14"/>
  <c r="A335" i="14"/>
  <c r="B334" i="14"/>
  <c r="A334" i="14"/>
  <c r="B333" i="14"/>
  <c r="A333" i="14"/>
  <c r="B332" i="14"/>
  <c r="A332" i="14"/>
  <c r="B331" i="14"/>
  <c r="A331" i="14"/>
  <c r="B330" i="14"/>
  <c r="A330" i="14"/>
  <c r="B328" i="14"/>
  <c r="A328" i="14"/>
  <c r="B327" i="14"/>
  <c r="A327" i="14"/>
  <c r="B326" i="14"/>
  <c r="A326" i="14"/>
  <c r="B325" i="14"/>
  <c r="A325" i="14"/>
  <c r="B324" i="14"/>
  <c r="A324" i="14"/>
  <c r="B323" i="14"/>
  <c r="A323" i="14"/>
  <c r="B322" i="14"/>
  <c r="A322" i="14"/>
  <c r="B321" i="14"/>
  <c r="A321" i="14"/>
  <c r="B320" i="14"/>
  <c r="A320" i="14"/>
  <c r="B319" i="14"/>
  <c r="A319" i="14"/>
  <c r="B318" i="14"/>
  <c r="A318" i="14"/>
  <c r="B317" i="14"/>
  <c r="A317" i="14"/>
  <c r="B316" i="14"/>
  <c r="A316" i="14"/>
  <c r="B315" i="14"/>
  <c r="A315" i="14"/>
  <c r="B314" i="14"/>
  <c r="A314" i="14"/>
  <c r="B313" i="14"/>
  <c r="A313" i="14"/>
  <c r="B311" i="14"/>
  <c r="A311" i="14"/>
  <c r="B310" i="14"/>
  <c r="A310" i="14"/>
  <c r="B309" i="14"/>
  <c r="A309" i="14"/>
  <c r="B308" i="14"/>
  <c r="A308" i="14"/>
  <c r="B307" i="14"/>
  <c r="A307" i="14"/>
  <c r="B306" i="14"/>
  <c r="A306" i="14"/>
  <c r="B305" i="14"/>
  <c r="A305" i="14"/>
  <c r="B304" i="14"/>
  <c r="A304" i="14"/>
  <c r="B303" i="14"/>
  <c r="A303" i="14"/>
  <c r="B302" i="14"/>
  <c r="A302" i="14"/>
  <c r="B301" i="14"/>
  <c r="A301" i="14"/>
  <c r="B300" i="14"/>
  <c r="A300" i="14"/>
  <c r="B299" i="14"/>
  <c r="A299" i="14"/>
  <c r="B298" i="14"/>
  <c r="A298" i="14"/>
  <c r="B297" i="14"/>
  <c r="A297" i="14"/>
  <c r="B296" i="14"/>
  <c r="A296" i="14"/>
  <c r="B295" i="14"/>
  <c r="A295" i="14"/>
  <c r="B294" i="14"/>
  <c r="A294" i="14"/>
  <c r="B293" i="14"/>
  <c r="A293" i="14"/>
  <c r="B292" i="14"/>
  <c r="A292" i="14"/>
  <c r="B291" i="14"/>
  <c r="A291" i="14"/>
  <c r="B290" i="14"/>
  <c r="A290" i="14"/>
  <c r="B289" i="14"/>
  <c r="A289" i="14"/>
  <c r="B288" i="14"/>
  <c r="A288" i="14"/>
  <c r="B287" i="14"/>
  <c r="A287" i="14"/>
  <c r="B286" i="14"/>
  <c r="A286" i="14"/>
  <c r="B285" i="14"/>
  <c r="A285" i="14"/>
  <c r="B284" i="14"/>
  <c r="A284" i="14"/>
  <c r="B283" i="14"/>
  <c r="A283" i="14"/>
  <c r="B282" i="14"/>
  <c r="A282" i="14"/>
  <c r="B281" i="14"/>
  <c r="A281" i="14"/>
  <c r="B280" i="14"/>
  <c r="A280" i="14"/>
  <c r="B279" i="14"/>
  <c r="A279" i="14"/>
  <c r="B278" i="14"/>
  <c r="A278" i="14"/>
  <c r="B277" i="14"/>
  <c r="A277" i="14"/>
  <c r="B276" i="14"/>
  <c r="A276" i="14"/>
  <c r="B275" i="14"/>
  <c r="A275" i="14"/>
  <c r="B274" i="14"/>
  <c r="A274" i="14"/>
  <c r="B273" i="14"/>
  <c r="A273" i="14"/>
  <c r="B272" i="14"/>
  <c r="A272" i="14"/>
  <c r="B271" i="14"/>
  <c r="A271" i="14"/>
  <c r="B270" i="14"/>
  <c r="A270" i="14"/>
  <c r="B269" i="14"/>
  <c r="A269" i="14"/>
  <c r="B268" i="14"/>
  <c r="A268" i="14"/>
  <c r="B267" i="14"/>
  <c r="A267" i="14"/>
  <c r="B266" i="14"/>
  <c r="A266" i="14"/>
  <c r="B265" i="14"/>
  <c r="A265" i="14"/>
  <c r="B264" i="14"/>
  <c r="A264" i="14"/>
  <c r="B262" i="14"/>
  <c r="A262" i="14"/>
  <c r="B261" i="14"/>
  <c r="A261" i="14"/>
  <c r="B260" i="14"/>
  <c r="A260" i="14"/>
  <c r="B259" i="14"/>
  <c r="A259" i="14"/>
  <c r="B258" i="14"/>
  <c r="A258" i="14"/>
  <c r="B257" i="14"/>
  <c r="A257" i="14"/>
  <c r="B256" i="14"/>
  <c r="A256" i="14"/>
  <c r="B255" i="14"/>
  <c r="A255" i="14"/>
  <c r="B254" i="14"/>
  <c r="A254" i="14"/>
  <c r="B253" i="14"/>
  <c r="A253" i="14"/>
  <c r="B252" i="14"/>
  <c r="A252" i="14"/>
  <c r="B251" i="14"/>
  <c r="A251" i="14"/>
  <c r="B250" i="14"/>
  <c r="A250" i="14"/>
  <c r="B249" i="14"/>
  <c r="A249" i="14"/>
  <c r="B248" i="14"/>
  <c r="A248" i="14"/>
  <c r="B247" i="14"/>
  <c r="A247" i="14"/>
  <c r="B246" i="14"/>
  <c r="A246" i="14"/>
  <c r="B245" i="14"/>
  <c r="A245" i="14"/>
  <c r="B244" i="14"/>
  <c r="A244" i="14"/>
  <c r="B243" i="14"/>
  <c r="A243" i="14"/>
  <c r="B242" i="14"/>
  <c r="A242" i="14"/>
  <c r="B241" i="14"/>
  <c r="A241" i="14"/>
  <c r="B240" i="14"/>
  <c r="A240" i="14"/>
  <c r="B239" i="14"/>
  <c r="A239" i="14"/>
  <c r="B238" i="14"/>
  <c r="A238" i="14"/>
  <c r="B237" i="14"/>
  <c r="A237" i="14"/>
  <c r="B236" i="14"/>
  <c r="A236" i="14"/>
  <c r="B235" i="14"/>
  <c r="A235" i="14"/>
  <c r="B234" i="14"/>
  <c r="A234" i="14"/>
  <c r="B233" i="14"/>
  <c r="A233" i="14"/>
  <c r="B232" i="14"/>
  <c r="A232" i="14"/>
  <c r="B231" i="14"/>
  <c r="A231" i="14"/>
  <c r="B230" i="14"/>
  <c r="A230" i="14"/>
  <c r="B229" i="14"/>
  <c r="A229" i="14"/>
  <c r="B228" i="14"/>
  <c r="A228" i="14"/>
  <c r="B227" i="14"/>
  <c r="A227" i="14"/>
  <c r="B226" i="14"/>
  <c r="A226" i="14"/>
  <c r="B225" i="14"/>
  <c r="A225" i="14"/>
  <c r="B224" i="14"/>
  <c r="A224" i="14"/>
  <c r="B223" i="14"/>
  <c r="A223" i="14"/>
  <c r="B222" i="14"/>
  <c r="A222" i="14"/>
  <c r="B221" i="14"/>
  <c r="A221" i="14"/>
  <c r="B220" i="14"/>
  <c r="A220" i="14"/>
  <c r="B219" i="14"/>
  <c r="A219" i="14"/>
  <c r="B218" i="14"/>
  <c r="A218" i="14"/>
  <c r="B217" i="14"/>
  <c r="A217" i="14"/>
  <c r="B215" i="14"/>
  <c r="A215" i="14"/>
  <c r="B214" i="14"/>
  <c r="A214" i="14"/>
  <c r="B213" i="14"/>
  <c r="A213" i="14"/>
  <c r="B212" i="14"/>
  <c r="A212" i="14"/>
  <c r="B211" i="14"/>
  <c r="A211" i="14"/>
  <c r="B210" i="14"/>
  <c r="A210" i="14"/>
  <c r="B209" i="14"/>
  <c r="A209" i="14"/>
  <c r="B208" i="14"/>
  <c r="A208" i="14"/>
  <c r="B207" i="14"/>
  <c r="A207" i="14"/>
  <c r="B206" i="14"/>
  <c r="A206" i="14"/>
  <c r="B205" i="14"/>
  <c r="A205" i="14"/>
  <c r="B204" i="14"/>
  <c r="A204" i="14"/>
  <c r="B203" i="14"/>
  <c r="A203" i="14"/>
  <c r="B202" i="14"/>
  <c r="A202" i="14"/>
  <c r="B201" i="14"/>
  <c r="A201" i="14"/>
  <c r="B200" i="14"/>
  <c r="A200" i="14"/>
  <c r="B199" i="14"/>
  <c r="A199" i="14"/>
  <c r="B198" i="14"/>
  <c r="A198" i="14"/>
  <c r="B197" i="14"/>
  <c r="A197" i="14"/>
  <c r="B196" i="14"/>
  <c r="A196" i="14"/>
  <c r="B195" i="14"/>
  <c r="A195" i="14"/>
  <c r="B194" i="14"/>
  <c r="A194" i="14"/>
  <c r="B193" i="14"/>
  <c r="A193" i="14"/>
  <c r="B192" i="14"/>
  <c r="A192" i="14"/>
  <c r="B191" i="14"/>
  <c r="A191" i="14"/>
  <c r="B190" i="14"/>
  <c r="A190" i="14"/>
  <c r="B189" i="14"/>
  <c r="A189" i="14"/>
  <c r="B187" i="14"/>
  <c r="A187" i="14"/>
  <c r="B186" i="14"/>
  <c r="A186" i="14"/>
  <c r="B185" i="14"/>
  <c r="A185" i="14"/>
  <c r="B184" i="14"/>
  <c r="A184" i="14"/>
  <c r="B183" i="14"/>
  <c r="A183" i="14"/>
  <c r="B181" i="14"/>
  <c r="A181" i="14"/>
  <c r="B180" i="14"/>
  <c r="A180" i="14"/>
  <c r="B179" i="14"/>
  <c r="A179" i="14"/>
  <c r="B178" i="14"/>
  <c r="A178" i="14"/>
  <c r="B177" i="14"/>
  <c r="A177" i="14"/>
  <c r="B176" i="14"/>
  <c r="A176" i="14"/>
  <c r="B175" i="14"/>
  <c r="A175" i="14"/>
  <c r="B174" i="14"/>
  <c r="A174" i="14"/>
  <c r="B173" i="14"/>
  <c r="A173" i="14"/>
  <c r="B172" i="14"/>
  <c r="A172" i="14"/>
  <c r="B171" i="14"/>
  <c r="A171" i="14"/>
  <c r="B170" i="14"/>
  <c r="A170" i="14"/>
  <c r="B169" i="14"/>
  <c r="A169" i="14"/>
  <c r="B168" i="14"/>
  <c r="A168" i="14"/>
  <c r="B167" i="14"/>
  <c r="A167" i="14"/>
  <c r="B166" i="14"/>
  <c r="A166" i="14"/>
  <c r="B165" i="14"/>
  <c r="A165" i="14"/>
  <c r="B164" i="14"/>
  <c r="A164" i="14"/>
  <c r="B163" i="14"/>
  <c r="A163" i="14"/>
  <c r="B162" i="14"/>
  <c r="A162" i="14"/>
  <c r="B161" i="14"/>
  <c r="A161" i="14"/>
  <c r="B160" i="14"/>
  <c r="A160" i="14"/>
  <c r="B159" i="14"/>
  <c r="A159" i="14"/>
  <c r="B158" i="14"/>
  <c r="A158" i="14"/>
  <c r="B157" i="14"/>
  <c r="A157" i="14"/>
  <c r="B156" i="14"/>
  <c r="A156" i="14"/>
  <c r="B155" i="14"/>
  <c r="A155" i="14"/>
  <c r="B154" i="14"/>
  <c r="A154" i="14"/>
  <c r="B153" i="14"/>
  <c r="A153" i="14"/>
  <c r="B152" i="14"/>
  <c r="A152" i="14"/>
  <c r="B151" i="14"/>
  <c r="A151" i="14"/>
  <c r="B150" i="14"/>
  <c r="A150" i="14"/>
  <c r="B149" i="14"/>
  <c r="A149" i="14"/>
  <c r="B148" i="14"/>
  <c r="A148" i="14"/>
  <c r="B147" i="14"/>
  <c r="A147" i="14"/>
  <c r="B146" i="14"/>
  <c r="A146" i="14"/>
  <c r="B145" i="14"/>
  <c r="A145" i="14"/>
  <c r="B144" i="14"/>
  <c r="A144" i="14"/>
  <c r="B143" i="14"/>
  <c r="A143" i="14"/>
  <c r="B142" i="14"/>
  <c r="A142" i="14"/>
  <c r="B141" i="14"/>
  <c r="A141" i="14"/>
  <c r="B140" i="14"/>
  <c r="A140" i="14"/>
  <c r="B139" i="14"/>
  <c r="A139" i="14"/>
  <c r="B138" i="14"/>
  <c r="A138" i="14"/>
  <c r="B137" i="14"/>
  <c r="A137" i="14"/>
  <c r="B136" i="14"/>
  <c r="A136" i="14"/>
  <c r="B135" i="14"/>
  <c r="A135" i="14"/>
  <c r="B134" i="14"/>
  <c r="A134" i="14"/>
  <c r="B133" i="14"/>
  <c r="A133" i="14"/>
  <c r="B132" i="14"/>
  <c r="A132" i="14"/>
  <c r="B131" i="14"/>
  <c r="A131" i="14"/>
  <c r="B130" i="14"/>
  <c r="A130" i="14"/>
  <c r="B129" i="14"/>
  <c r="A129" i="14"/>
  <c r="B127" i="14"/>
  <c r="A127" i="14"/>
  <c r="B126" i="14"/>
  <c r="A126" i="14"/>
  <c r="B125" i="14"/>
  <c r="A125" i="14"/>
  <c r="B124" i="14"/>
  <c r="A124" i="14"/>
  <c r="B123" i="14"/>
  <c r="A123" i="14"/>
  <c r="B122" i="14"/>
  <c r="A122" i="14"/>
  <c r="B121" i="14"/>
  <c r="A121" i="14"/>
  <c r="B120" i="14"/>
  <c r="A120" i="14"/>
  <c r="B119" i="14"/>
  <c r="A119" i="14"/>
  <c r="B118" i="14"/>
  <c r="A118" i="14"/>
  <c r="B117" i="14"/>
  <c r="A117" i="14"/>
  <c r="B116" i="14"/>
  <c r="A116" i="14"/>
  <c r="B115" i="14"/>
  <c r="A115" i="14"/>
  <c r="B113" i="14"/>
  <c r="A113" i="14"/>
  <c r="B112" i="14"/>
  <c r="A112" i="14"/>
  <c r="B111" i="14"/>
  <c r="A111" i="14"/>
  <c r="B110" i="14"/>
  <c r="A110" i="14"/>
  <c r="B109" i="14"/>
  <c r="A109" i="14"/>
  <c r="B108" i="14"/>
  <c r="A108" i="14"/>
  <c r="B107" i="14"/>
  <c r="A107" i="14"/>
  <c r="B106" i="14"/>
  <c r="A106" i="14"/>
  <c r="B105" i="14"/>
  <c r="A105" i="14"/>
  <c r="B104" i="14"/>
  <c r="A104" i="14"/>
  <c r="B103" i="14"/>
  <c r="A103" i="14"/>
  <c r="B102" i="14"/>
  <c r="A102" i="14"/>
  <c r="B101" i="14"/>
  <c r="A101" i="14"/>
  <c r="B100" i="14"/>
  <c r="A100" i="14"/>
  <c r="B99" i="14"/>
  <c r="A99" i="14"/>
  <c r="B98" i="14"/>
  <c r="A98" i="14"/>
  <c r="B97" i="14"/>
  <c r="A97" i="14"/>
  <c r="B96" i="14"/>
  <c r="A96" i="14"/>
  <c r="B95" i="14"/>
  <c r="A95" i="14"/>
  <c r="B94" i="14"/>
  <c r="A94" i="14"/>
  <c r="B93" i="14"/>
  <c r="A93" i="14"/>
  <c r="B92" i="14"/>
  <c r="A92" i="14"/>
  <c r="B91" i="14"/>
  <c r="A91" i="14"/>
  <c r="B90" i="14"/>
  <c r="A90" i="14"/>
  <c r="B89" i="14"/>
  <c r="A89" i="14"/>
  <c r="B88" i="14"/>
  <c r="A88" i="14"/>
  <c r="B87" i="14"/>
  <c r="A87" i="14"/>
  <c r="B85" i="14"/>
  <c r="A85" i="14"/>
  <c r="B84" i="14"/>
  <c r="A84" i="14"/>
  <c r="B83" i="14"/>
  <c r="A83" i="14"/>
  <c r="B82" i="14"/>
  <c r="A82" i="14"/>
  <c r="B81" i="14"/>
  <c r="A81" i="14"/>
  <c r="B80" i="14"/>
  <c r="A80" i="14"/>
  <c r="B79" i="14"/>
  <c r="A79" i="14"/>
  <c r="B78" i="14"/>
  <c r="A78" i="14"/>
  <c r="B77" i="14"/>
  <c r="A77" i="14"/>
  <c r="B76" i="14"/>
  <c r="A76" i="14"/>
  <c r="B75" i="14"/>
  <c r="A75" i="14"/>
  <c r="B74" i="14"/>
  <c r="A74" i="14"/>
  <c r="B72" i="14"/>
  <c r="A72" i="14"/>
  <c r="B71" i="14"/>
  <c r="A71" i="14"/>
  <c r="B70" i="14"/>
  <c r="A70" i="14"/>
  <c r="B69" i="14"/>
  <c r="A69" i="14"/>
  <c r="B68" i="14"/>
  <c r="A68" i="14"/>
  <c r="B67" i="14"/>
  <c r="A67" i="14"/>
  <c r="B66" i="14"/>
  <c r="A66" i="14"/>
  <c r="B65" i="14"/>
  <c r="A65" i="14"/>
  <c r="B64" i="14"/>
  <c r="A64" i="14"/>
  <c r="B63" i="14"/>
  <c r="A63" i="14"/>
  <c r="B62" i="14"/>
  <c r="A62" i="14"/>
  <c r="B61" i="14"/>
  <c r="A61" i="14"/>
  <c r="B60" i="14"/>
  <c r="A60" i="14"/>
  <c r="B59" i="14"/>
  <c r="A59" i="14"/>
  <c r="B58" i="14"/>
  <c r="A58" i="14"/>
  <c r="B57" i="14"/>
  <c r="A57" i="14"/>
  <c r="B56" i="14"/>
  <c r="A56" i="14"/>
  <c r="B55" i="14"/>
  <c r="A55" i="14"/>
  <c r="B54" i="14"/>
  <c r="A54" i="14"/>
  <c r="B53" i="14"/>
  <c r="A53" i="14"/>
  <c r="B52" i="14"/>
  <c r="A52" i="14"/>
  <c r="B51" i="14"/>
  <c r="A51" i="14"/>
  <c r="B50" i="14"/>
  <c r="A50" i="14"/>
  <c r="B49" i="14"/>
  <c r="A49" i="14"/>
  <c r="B48" i="14"/>
  <c r="A48" i="14"/>
  <c r="B47" i="14"/>
  <c r="A47" i="14"/>
  <c r="B46" i="14"/>
  <c r="A46" i="14"/>
  <c r="B45" i="14"/>
  <c r="A45" i="14"/>
  <c r="B44" i="14"/>
  <c r="A44" i="14"/>
  <c r="B43" i="14"/>
  <c r="A43" i="14"/>
  <c r="B42" i="14"/>
  <c r="A42" i="14"/>
  <c r="B41" i="14"/>
  <c r="A41" i="14"/>
  <c r="B40" i="14"/>
  <c r="A40" i="14"/>
  <c r="B39" i="14"/>
  <c r="A39" i="14"/>
  <c r="B38" i="14"/>
  <c r="A38" i="14"/>
  <c r="B37" i="14"/>
  <c r="A37" i="14"/>
  <c r="B36" i="14"/>
  <c r="A36" i="14"/>
  <c r="B35" i="14"/>
  <c r="A35" i="14"/>
  <c r="B34" i="14"/>
  <c r="A34" i="14"/>
  <c r="B33" i="14"/>
  <c r="A33" i="14"/>
  <c r="B32" i="14"/>
  <c r="A32" i="14"/>
  <c r="B31" i="14"/>
  <c r="A31" i="14"/>
  <c r="B30" i="14"/>
  <c r="A30" i="14"/>
  <c r="B29" i="14"/>
  <c r="A29" i="14"/>
  <c r="B28" i="14"/>
  <c r="A28" i="14"/>
  <c r="B27" i="14"/>
  <c r="A27" i="14"/>
  <c r="B26" i="14"/>
  <c r="A26" i="14"/>
  <c r="B25" i="14"/>
  <c r="A25" i="14"/>
  <c r="B24" i="14"/>
  <c r="A24" i="14"/>
  <c r="B23" i="14"/>
  <c r="A23" i="14"/>
  <c r="B22" i="14"/>
  <c r="A22" i="14"/>
  <c r="B21" i="14"/>
  <c r="A21" i="14"/>
  <c r="B20" i="14"/>
  <c r="A20" i="14"/>
  <c r="B18" i="14"/>
  <c r="A18" i="14"/>
  <c r="B17" i="14"/>
  <c r="A17" i="14"/>
  <c r="B16" i="14"/>
  <c r="A16" i="14"/>
  <c r="B15" i="14"/>
  <c r="A15" i="14"/>
  <c r="B14" i="14"/>
  <c r="A14" i="14"/>
  <c r="B13" i="14"/>
  <c r="A13" i="14"/>
  <c r="B12" i="14"/>
  <c r="A12" i="14"/>
  <c r="B11" i="14"/>
  <c r="A11" i="14"/>
  <c r="B10" i="14"/>
  <c r="A10" i="14"/>
  <c r="B9" i="14"/>
  <c r="A9" i="14"/>
  <c r="B8" i="14"/>
  <c r="A8" i="14"/>
  <c r="B7" i="14"/>
  <c r="A7" i="14"/>
  <c r="B6" i="14"/>
  <c r="A6" i="14"/>
  <c r="B5" i="14"/>
  <c r="A5" i="14"/>
  <c r="B368" i="10"/>
  <c r="A368" i="10"/>
  <c r="B367" i="10"/>
  <c r="A367" i="10"/>
  <c r="B366" i="10"/>
  <c r="A366" i="10"/>
  <c r="B365" i="10"/>
  <c r="A365" i="10"/>
  <c r="B364" i="10"/>
  <c r="A364" i="10"/>
  <c r="B363" i="10"/>
  <c r="A363" i="10"/>
  <c r="B362" i="10"/>
  <c r="A362" i="10"/>
  <c r="B361" i="10"/>
  <c r="A361" i="10"/>
  <c r="B360" i="10"/>
  <c r="A360" i="10"/>
  <c r="B359" i="10"/>
  <c r="A359" i="10"/>
  <c r="B358" i="10"/>
  <c r="A358" i="10"/>
  <c r="B357" i="10"/>
  <c r="A357" i="10"/>
  <c r="B356" i="10"/>
  <c r="A356" i="10"/>
  <c r="B355" i="10"/>
  <c r="A355" i="10"/>
  <c r="B354" i="10"/>
  <c r="A354" i="10"/>
  <c r="B353" i="10"/>
  <c r="A353" i="10"/>
  <c r="B351" i="10"/>
  <c r="A351" i="10"/>
  <c r="B350" i="10"/>
  <c r="A350" i="10"/>
  <c r="B349" i="10"/>
  <c r="A349" i="10"/>
  <c r="B348" i="10"/>
  <c r="A348" i="10"/>
  <c r="B347" i="10"/>
  <c r="A347" i="10"/>
  <c r="B346" i="10"/>
  <c r="A346" i="10"/>
  <c r="B345" i="10"/>
  <c r="A345" i="10"/>
  <c r="B344" i="10"/>
  <c r="A344" i="10"/>
  <c r="B343" i="10"/>
  <c r="A343" i="10"/>
  <c r="B342" i="10"/>
  <c r="A342" i="10"/>
  <c r="B341" i="10"/>
  <c r="A341" i="10"/>
  <c r="B340" i="10"/>
  <c r="A340" i="10"/>
  <c r="B339" i="10"/>
  <c r="A339" i="10"/>
  <c r="B338" i="10"/>
  <c r="A338" i="10"/>
  <c r="B337" i="10"/>
  <c r="A337" i="10"/>
  <c r="B336" i="10"/>
  <c r="A336" i="10"/>
  <c r="B335" i="10"/>
  <c r="A335" i="10"/>
  <c r="B334" i="10"/>
  <c r="A334" i="10"/>
  <c r="B333" i="10"/>
  <c r="A333" i="10"/>
  <c r="B332" i="10"/>
  <c r="A332" i="10"/>
  <c r="B331" i="10"/>
  <c r="A331" i="10"/>
  <c r="B330" i="10"/>
  <c r="A330" i="10"/>
  <c r="B328" i="10"/>
  <c r="A328" i="10"/>
  <c r="B327" i="10"/>
  <c r="A327" i="10"/>
  <c r="B326" i="10"/>
  <c r="A326" i="10"/>
  <c r="B325" i="10"/>
  <c r="A325" i="10"/>
  <c r="B324" i="10"/>
  <c r="A324" i="10"/>
  <c r="B323" i="10"/>
  <c r="A323" i="10"/>
  <c r="B322" i="10"/>
  <c r="A322" i="10"/>
  <c r="B321" i="10"/>
  <c r="A321" i="10"/>
  <c r="B320" i="10"/>
  <c r="A320" i="10"/>
  <c r="B319" i="10"/>
  <c r="A319" i="10"/>
  <c r="B318" i="10"/>
  <c r="A318" i="10"/>
  <c r="B317" i="10"/>
  <c r="A317" i="10"/>
  <c r="B316" i="10"/>
  <c r="A316" i="10"/>
  <c r="B315" i="10"/>
  <c r="A315" i="10"/>
  <c r="B314" i="10"/>
  <c r="A314" i="10"/>
  <c r="B313" i="10"/>
  <c r="A313" i="10"/>
  <c r="B311" i="10"/>
  <c r="A311" i="10"/>
  <c r="B310" i="10"/>
  <c r="A310" i="10"/>
  <c r="B309" i="10"/>
  <c r="A309" i="10"/>
  <c r="B308" i="10"/>
  <c r="A308" i="10"/>
  <c r="B307" i="10"/>
  <c r="A307" i="10"/>
  <c r="B306" i="10"/>
  <c r="A306" i="10"/>
  <c r="B305" i="10"/>
  <c r="A305" i="10"/>
  <c r="B304" i="10"/>
  <c r="A304" i="10"/>
  <c r="B303" i="10"/>
  <c r="A303" i="10"/>
  <c r="B302" i="10"/>
  <c r="A302" i="10"/>
  <c r="B301" i="10"/>
  <c r="A301" i="10"/>
  <c r="B300" i="10"/>
  <c r="A300" i="10"/>
  <c r="B299" i="10"/>
  <c r="A299" i="10"/>
  <c r="B298" i="10"/>
  <c r="A298" i="10"/>
  <c r="B297" i="10"/>
  <c r="A297" i="10"/>
  <c r="B296" i="10"/>
  <c r="A296" i="10"/>
  <c r="B295" i="10"/>
  <c r="A295" i="10"/>
  <c r="B294" i="10"/>
  <c r="A294" i="10"/>
  <c r="B293" i="10"/>
  <c r="A293" i="10"/>
  <c r="B292" i="10"/>
  <c r="A292" i="10"/>
  <c r="B291" i="10"/>
  <c r="A291" i="10"/>
  <c r="B290" i="10"/>
  <c r="A290" i="10"/>
  <c r="B289" i="10"/>
  <c r="A289" i="10"/>
  <c r="B288" i="10"/>
  <c r="A288" i="10"/>
  <c r="B287" i="10"/>
  <c r="A287" i="10"/>
  <c r="B286" i="10"/>
  <c r="A286" i="10"/>
  <c r="B285" i="10"/>
  <c r="A285" i="10"/>
  <c r="B284" i="10"/>
  <c r="A284" i="10"/>
  <c r="B283" i="10"/>
  <c r="A283" i="10"/>
  <c r="B282" i="10"/>
  <c r="A282" i="10"/>
  <c r="B281" i="10"/>
  <c r="A281" i="10"/>
  <c r="B280" i="10"/>
  <c r="A280" i="10"/>
  <c r="B279" i="10"/>
  <c r="A279" i="10"/>
  <c r="B278" i="10"/>
  <c r="A278" i="10"/>
  <c r="B277" i="10"/>
  <c r="A277" i="10"/>
  <c r="B276" i="10"/>
  <c r="A276" i="10"/>
  <c r="B275" i="10"/>
  <c r="A275" i="10"/>
  <c r="B274" i="10"/>
  <c r="A274" i="10"/>
  <c r="B273" i="10"/>
  <c r="A273" i="10"/>
  <c r="B272" i="10"/>
  <c r="A272" i="10"/>
  <c r="B271" i="10"/>
  <c r="A271" i="10"/>
  <c r="B270" i="10"/>
  <c r="A270" i="10"/>
  <c r="B269" i="10"/>
  <c r="A269" i="10"/>
  <c r="B268" i="10"/>
  <c r="A268" i="10"/>
  <c r="B267" i="10"/>
  <c r="A267" i="10"/>
  <c r="B266" i="10"/>
  <c r="A266" i="10"/>
  <c r="B265" i="10"/>
  <c r="A265" i="10"/>
  <c r="B264" i="10"/>
  <c r="A264" i="10"/>
  <c r="B262" i="10"/>
  <c r="A262" i="10"/>
  <c r="B261" i="10"/>
  <c r="A261" i="10"/>
  <c r="B260" i="10"/>
  <c r="A260" i="10"/>
  <c r="B259" i="10"/>
  <c r="A259" i="10"/>
  <c r="B258" i="10"/>
  <c r="A258" i="10"/>
  <c r="B257" i="10"/>
  <c r="A257" i="10"/>
  <c r="B256" i="10"/>
  <c r="A256" i="10"/>
  <c r="B255" i="10"/>
  <c r="A255" i="10"/>
  <c r="B254" i="10"/>
  <c r="A254" i="10"/>
  <c r="B253" i="10"/>
  <c r="A253" i="10"/>
  <c r="B252" i="10"/>
  <c r="A252" i="10"/>
  <c r="B251" i="10"/>
  <c r="A251" i="10"/>
  <c r="B250" i="10"/>
  <c r="A250" i="10"/>
  <c r="B249" i="10"/>
  <c r="A249" i="10"/>
  <c r="B248" i="10"/>
  <c r="A248" i="10"/>
  <c r="B247" i="10"/>
  <c r="A247" i="10"/>
  <c r="B246" i="10"/>
  <c r="A246" i="10"/>
  <c r="B245" i="10"/>
  <c r="A245" i="10"/>
  <c r="B244" i="10"/>
  <c r="A244" i="10"/>
  <c r="B243" i="10"/>
  <c r="A243" i="10"/>
  <c r="B242" i="10"/>
  <c r="A242" i="10"/>
  <c r="B241" i="10"/>
  <c r="A241" i="10"/>
  <c r="B240" i="10"/>
  <c r="A240" i="10"/>
  <c r="B239" i="10"/>
  <c r="A239" i="10"/>
  <c r="B238" i="10"/>
  <c r="A238" i="10"/>
  <c r="B237" i="10"/>
  <c r="A237" i="10"/>
  <c r="B236" i="10"/>
  <c r="A236" i="10"/>
  <c r="B235" i="10"/>
  <c r="A235" i="10"/>
  <c r="B234" i="10"/>
  <c r="A234" i="10"/>
  <c r="B233" i="10"/>
  <c r="A233" i="10"/>
  <c r="B232" i="10"/>
  <c r="A232" i="10"/>
  <c r="B231" i="10"/>
  <c r="A231" i="10"/>
  <c r="B230" i="10"/>
  <c r="A230" i="10"/>
  <c r="B229" i="10"/>
  <c r="A229" i="10"/>
  <c r="B228" i="10"/>
  <c r="A228" i="10"/>
  <c r="B227" i="10"/>
  <c r="A227" i="10"/>
  <c r="B226" i="10"/>
  <c r="A226" i="10"/>
  <c r="B225" i="10"/>
  <c r="A225" i="10"/>
  <c r="B224" i="10"/>
  <c r="A224" i="10"/>
  <c r="B223" i="10"/>
  <c r="A223" i="10"/>
  <c r="B222" i="10"/>
  <c r="A222" i="10"/>
  <c r="B221" i="10"/>
  <c r="A221" i="10"/>
  <c r="B220" i="10"/>
  <c r="A220" i="10"/>
  <c r="B219" i="10"/>
  <c r="A219" i="10"/>
  <c r="B218" i="10"/>
  <c r="A218" i="10"/>
  <c r="B217" i="10"/>
  <c r="A217" i="10"/>
  <c r="B215" i="10"/>
  <c r="A215" i="10"/>
  <c r="B214" i="10"/>
  <c r="A214" i="10"/>
  <c r="B213" i="10"/>
  <c r="A213" i="10"/>
  <c r="B212" i="10"/>
  <c r="A212" i="10"/>
  <c r="B211" i="10"/>
  <c r="A211" i="10"/>
  <c r="B210" i="10"/>
  <c r="A210" i="10"/>
  <c r="B209" i="10"/>
  <c r="A209" i="10"/>
  <c r="B208" i="10"/>
  <c r="A208" i="10"/>
  <c r="B207" i="10"/>
  <c r="A207" i="10"/>
  <c r="B206" i="10"/>
  <c r="A206" i="10"/>
  <c r="B205" i="10"/>
  <c r="A205" i="10"/>
  <c r="B204" i="10"/>
  <c r="A204" i="10"/>
  <c r="B203" i="10"/>
  <c r="A203" i="10"/>
  <c r="B202" i="10"/>
  <c r="A202" i="10"/>
  <c r="B201" i="10"/>
  <c r="A201" i="10"/>
  <c r="B200" i="10"/>
  <c r="A200" i="10"/>
  <c r="B199" i="10"/>
  <c r="A199" i="10"/>
  <c r="B198" i="10"/>
  <c r="A198" i="10"/>
  <c r="B197" i="10"/>
  <c r="A197" i="10"/>
  <c r="B196" i="10"/>
  <c r="A196" i="10"/>
  <c r="B195" i="10"/>
  <c r="A195" i="10"/>
  <c r="B194" i="10"/>
  <c r="A194" i="10"/>
  <c r="B193" i="10"/>
  <c r="A193" i="10"/>
  <c r="B192" i="10"/>
  <c r="A192" i="10"/>
  <c r="B191" i="10"/>
  <c r="A191" i="10"/>
  <c r="B190" i="10"/>
  <c r="A190" i="10"/>
  <c r="B189" i="10"/>
  <c r="A189" i="10"/>
  <c r="B187" i="10"/>
  <c r="A187" i="10"/>
  <c r="B186" i="10"/>
  <c r="A186" i="10"/>
  <c r="B185" i="10"/>
  <c r="A185" i="10"/>
  <c r="B184" i="10"/>
  <c r="A184" i="10"/>
  <c r="B183" i="10"/>
  <c r="A183" i="10"/>
  <c r="B181" i="10"/>
  <c r="A181" i="10"/>
  <c r="B180" i="10"/>
  <c r="A180" i="10"/>
  <c r="B179" i="10"/>
  <c r="A179" i="10"/>
  <c r="B178" i="10"/>
  <c r="A178" i="10"/>
  <c r="B177" i="10"/>
  <c r="A177" i="10"/>
  <c r="B176" i="10"/>
  <c r="A176" i="10"/>
  <c r="B175" i="10"/>
  <c r="A175" i="10"/>
  <c r="B174" i="10"/>
  <c r="A174" i="10"/>
  <c r="B173" i="10"/>
  <c r="A173" i="10"/>
  <c r="B172" i="10"/>
  <c r="A172" i="10"/>
  <c r="B171" i="10"/>
  <c r="A171" i="10"/>
  <c r="B170" i="10"/>
  <c r="A170" i="10"/>
  <c r="B169" i="10"/>
  <c r="A169" i="10"/>
  <c r="B168" i="10"/>
  <c r="A168" i="10"/>
  <c r="B167" i="10"/>
  <c r="A167" i="10"/>
  <c r="B166" i="10"/>
  <c r="A166" i="10"/>
  <c r="B165" i="10"/>
  <c r="A165" i="10"/>
  <c r="B164" i="10"/>
  <c r="A164" i="10"/>
  <c r="B163" i="10"/>
  <c r="A163" i="10"/>
  <c r="B162" i="10"/>
  <c r="A162" i="10"/>
  <c r="B161" i="10"/>
  <c r="A161" i="10"/>
  <c r="B160" i="10"/>
  <c r="A160" i="10"/>
  <c r="B159" i="10"/>
  <c r="A159" i="10"/>
  <c r="B158" i="10"/>
  <c r="A158" i="10"/>
  <c r="B157" i="10"/>
  <c r="A157" i="10"/>
  <c r="B156" i="10"/>
  <c r="A156" i="10"/>
  <c r="B155" i="10"/>
  <c r="A155" i="10"/>
  <c r="B154" i="10"/>
  <c r="A154" i="10"/>
  <c r="B153" i="10"/>
  <c r="A153" i="10"/>
  <c r="B152" i="10"/>
  <c r="A152" i="10"/>
  <c r="B151" i="10"/>
  <c r="A151" i="10"/>
  <c r="B150" i="10"/>
  <c r="A150" i="10"/>
  <c r="B149" i="10"/>
  <c r="A149" i="10"/>
  <c r="B148" i="10"/>
  <c r="A148" i="10"/>
  <c r="B147" i="10"/>
  <c r="A147" i="10"/>
  <c r="B146" i="10"/>
  <c r="A146" i="10"/>
  <c r="B145" i="10"/>
  <c r="A145" i="10"/>
  <c r="B144" i="10"/>
  <c r="A144" i="10"/>
  <c r="B143" i="10"/>
  <c r="A143" i="10"/>
  <c r="B142" i="10"/>
  <c r="A142" i="10"/>
  <c r="B141" i="10"/>
  <c r="A141" i="10"/>
  <c r="B140" i="10"/>
  <c r="A140" i="10"/>
  <c r="B139" i="10"/>
  <c r="A139" i="10"/>
  <c r="B138" i="10"/>
  <c r="A138" i="10"/>
  <c r="B137" i="10"/>
  <c r="A137" i="10"/>
  <c r="B136" i="10"/>
  <c r="A136" i="10"/>
  <c r="B135" i="10"/>
  <c r="A135" i="10"/>
  <c r="B134" i="10"/>
  <c r="A134" i="10"/>
  <c r="B133" i="10"/>
  <c r="A133" i="10"/>
  <c r="B132" i="10"/>
  <c r="A132" i="10"/>
  <c r="B131" i="10"/>
  <c r="A131" i="10"/>
  <c r="B130" i="10"/>
  <c r="A130" i="10"/>
  <c r="B129" i="10"/>
  <c r="A129" i="10"/>
  <c r="B127" i="10"/>
  <c r="A127" i="10"/>
  <c r="B126" i="10"/>
  <c r="A126" i="10"/>
  <c r="B125" i="10"/>
  <c r="A125" i="10"/>
  <c r="B124" i="10"/>
  <c r="A124" i="10"/>
  <c r="B123" i="10"/>
  <c r="A123" i="10"/>
  <c r="B122" i="10"/>
  <c r="A122" i="10"/>
  <c r="B121" i="10"/>
  <c r="A121" i="10"/>
  <c r="B120" i="10"/>
  <c r="A120" i="10"/>
  <c r="B119" i="10"/>
  <c r="A119" i="10"/>
  <c r="B118" i="10"/>
  <c r="A118" i="10"/>
  <c r="B117" i="10"/>
  <c r="A117" i="10"/>
  <c r="B116" i="10"/>
  <c r="A116" i="10"/>
  <c r="B115" i="10"/>
  <c r="A115" i="10"/>
  <c r="B113" i="10"/>
  <c r="A113" i="10"/>
  <c r="B112" i="10"/>
  <c r="A112" i="10"/>
  <c r="B111" i="10"/>
  <c r="A111" i="10"/>
  <c r="B110" i="10"/>
  <c r="A110" i="10"/>
  <c r="B109" i="10"/>
  <c r="A109" i="10"/>
  <c r="B108" i="10"/>
  <c r="A108" i="10"/>
  <c r="B107" i="10"/>
  <c r="A107" i="10"/>
  <c r="B106" i="10"/>
  <c r="A106" i="10"/>
  <c r="B105" i="10"/>
  <c r="A105" i="10"/>
  <c r="B104" i="10"/>
  <c r="A104" i="10"/>
  <c r="B103" i="10"/>
  <c r="A103" i="10"/>
  <c r="B102" i="10"/>
  <c r="A102" i="10"/>
  <c r="B101" i="10"/>
  <c r="A101" i="10"/>
  <c r="B100" i="10"/>
  <c r="A100" i="10"/>
  <c r="B99" i="10"/>
  <c r="A99" i="10"/>
  <c r="B98" i="10"/>
  <c r="A98" i="10"/>
  <c r="B97" i="10"/>
  <c r="A97" i="10"/>
  <c r="B96" i="10"/>
  <c r="A96" i="10"/>
  <c r="B95" i="10"/>
  <c r="A95" i="10"/>
  <c r="B94" i="10"/>
  <c r="A94" i="10"/>
  <c r="B93" i="10"/>
  <c r="A93" i="10"/>
  <c r="B92" i="10"/>
  <c r="A92" i="10"/>
  <c r="B91" i="10"/>
  <c r="A91" i="10"/>
  <c r="B90" i="10"/>
  <c r="A90" i="10"/>
  <c r="B89" i="10"/>
  <c r="A89" i="10"/>
  <c r="B88" i="10"/>
  <c r="A88" i="10"/>
  <c r="B87" i="10"/>
  <c r="A87" i="10"/>
  <c r="B85" i="10"/>
  <c r="A85" i="10"/>
  <c r="B84" i="10"/>
  <c r="A84" i="10"/>
  <c r="B83" i="10"/>
  <c r="A83" i="10"/>
  <c r="B82" i="10"/>
  <c r="A82" i="10"/>
  <c r="B81" i="10"/>
  <c r="A81" i="10"/>
  <c r="B80" i="10"/>
  <c r="A80" i="10"/>
  <c r="B79" i="10"/>
  <c r="A79" i="10"/>
  <c r="B78" i="10"/>
  <c r="A78" i="10"/>
  <c r="B77" i="10"/>
  <c r="A77" i="10"/>
  <c r="B76" i="10"/>
  <c r="A76" i="10"/>
  <c r="B75" i="10"/>
  <c r="A75" i="10"/>
  <c r="B74" i="10"/>
  <c r="A74" i="10"/>
  <c r="B72" i="10"/>
  <c r="A72" i="10"/>
  <c r="B71" i="10"/>
  <c r="A71" i="10"/>
  <c r="B70" i="10"/>
  <c r="A70" i="10"/>
  <c r="B69" i="10"/>
  <c r="A69" i="10"/>
  <c r="B68" i="10"/>
  <c r="A68" i="10"/>
  <c r="B67" i="10"/>
  <c r="A67" i="10"/>
  <c r="B66" i="10"/>
  <c r="A66" i="10"/>
  <c r="B65" i="10"/>
  <c r="A65" i="10"/>
  <c r="B64" i="10"/>
  <c r="A64" i="10"/>
  <c r="B63" i="10"/>
  <c r="A63" i="10"/>
  <c r="B62" i="10"/>
  <c r="A62" i="10"/>
  <c r="B61" i="10"/>
  <c r="A61" i="10"/>
  <c r="B60" i="10"/>
  <c r="A60" i="10"/>
  <c r="B59" i="10"/>
  <c r="A59" i="10"/>
  <c r="B58" i="10"/>
  <c r="A58" i="10"/>
  <c r="B57" i="10"/>
  <c r="A57" i="10"/>
  <c r="B56" i="10"/>
  <c r="A56" i="10"/>
  <c r="B55" i="10"/>
  <c r="A55" i="10"/>
  <c r="B54" i="10"/>
  <c r="A54" i="10"/>
  <c r="B53" i="10"/>
  <c r="A53" i="10"/>
  <c r="B52" i="10"/>
  <c r="A52" i="10"/>
  <c r="B51" i="10"/>
  <c r="A51" i="10"/>
  <c r="B50" i="10"/>
  <c r="A50" i="10"/>
  <c r="B49" i="10"/>
  <c r="A49" i="10"/>
  <c r="B48" i="10"/>
  <c r="A48" i="10"/>
  <c r="B47" i="10"/>
  <c r="A47" i="10"/>
  <c r="B46" i="10"/>
  <c r="A46" i="10"/>
  <c r="B45" i="10"/>
  <c r="A45" i="10"/>
  <c r="B44" i="10"/>
  <c r="A44" i="10"/>
  <c r="B43" i="10"/>
  <c r="A43" i="10"/>
  <c r="B42" i="10"/>
  <c r="A42" i="10"/>
  <c r="B41" i="10"/>
  <c r="A41" i="10"/>
  <c r="B40" i="10"/>
  <c r="A40" i="10"/>
  <c r="B39" i="10"/>
  <c r="A39" i="10"/>
  <c r="B38" i="10"/>
  <c r="A38" i="10"/>
  <c r="B37" i="10"/>
  <c r="A37" i="10"/>
  <c r="B36" i="10"/>
  <c r="A36" i="10"/>
  <c r="B35" i="10"/>
  <c r="A35" i="10"/>
  <c r="B34" i="10"/>
  <c r="A34" i="10"/>
  <c r="B33" i="10"/>
  <c r="A33" i="10"/>
  <c r="B32" i="10"/>
  <c r="A32" i="10"/>
  <c r="B31" i="10"/>
  <c r="A31" i="10"/>
  <c r="B30" i="10"/>
  <c r="A30" i="10"/>
  <c r="B29" i="10"/>
  <c r="A29" i="10"/>
  <c r="B28" i="10"/>
  <c r="A28" i="10"/>
  <c r="B27" i="10"/>
  <c r="A27" i="10"/>
  <c r="B26" i="10"/>
  <c r="A26" i="10"/>
  <c r="B25" i="10"/>
  <c r="A25" i="10"/>
  <c r="B24" i="10"/>
  <c r="A24" i="10"/>
  <c r="B23" i="10"/>
  <c r="A23" i="10"/>
  <c r="B22" i="10"/>
  <c r="A22" i="10"/>
  <c r="B21" i="10"/>
  <c r="A21" i="10"/>
  <c r="B20" i="10"/>
  <c r="A20" i="10"/>
  <c r="B18" i="10"/>
  <c r="A18" i="10"/>
  <c r="B17" i="10"/>
  <c r="A17" i="10"/>
  <c r="B16" i="10"/>
  <c r="A16" i="10"/>
  <c r="B15" i="10"/>
  <c r="A15" i="10"/>
  <c r="B14" i="10"/>
  <c r="A14" i="10"/>
  <c r="B13" i="10"/>
  <c r="A13" i="10"/>
  <c r="B12" i="10"/>
  <c r="A12" i="10"/>
  <c r="B11" i="10"/>
  <c r="A11" i="10"/>
  <c r="B10" i="10"/>
  <c r="A10" i="10"/>
  <c r="B9" i="10"/>
  <c r="A9" i="10"/>
  <c r="B8" i="10"/>
  <c r="A8" i="10"/>
  <c r="B7" i="10"/>
  <c r="A7" i="10"/>
  <c r="B6" i="10"/>
  <c r="A6" i="10"/>
  <c r="B5" i="10"/>
  <c r="A5" i="10"/>
  <c r="H329" i="9"/>
  <c r="AL329" i="9" s="1"/>
  <c r="H330" i="9"/>
  <c r="AL330" i="9" s="1"/>
  <c r="H331" i="9"/>
  <c r="AL331" i="9" s="1"/>
  <c r="H332" i="9"/>
  <c r="AL332" i="9" s="1"/>
  <c r="H333" i="9"/>
  <c r="AL333" i="9" s="1"/>
  <c r="H334" i="9"/>
  <c r="AL334" i="9" s="1"/>
  <c r="H335" i="9"/>
  <c r="AL335" i="9" s="1"/>
  <c r="H336" i="9"/>
  <c r="AL336" i="9" s="1"/>
  <c r="H337" i="9"/>
  <c r="AL337" i="9" s="1"/>
  <c r="H338" i="9"/>
  <c r="AL338" i="9" s="1"/>
  <c r="H339" i="9"/>
  <c r="AL339" i="9" s="1"/>
  <c r="H340" i="9"/>
  <c r="AL340" i="9" s="1"/>
  <c r="H341" i="9"/>
  <c r="AL341" i="9" s="1"/>
  <c r="H342" i="9"/>
  <c r="AL342" i="9" s="1"/>
  <c r="H343" i="9"/>
  <c r="AL343" i="9" s="1"/>
  <c r="H344" i="9"/>
  <c r="AL344" i="9" s="1"/>
  <c r="H345" i="9"/>
  <c r="AL345" i="9" s="1"/>
  <c r="H346" i="9"/>
  <c r="AL346" i="9" s="1"/>
  <c r="H347" i="9"/>
  <c r="AL347" i="9" s="1"/>
  <c r="H348" i="9"/>
  <c r="AL348" i="9" s="1"/>
  <c r="H349" i="9"/>
  <c r="AL349" i="9" s="1"/>
  <c r="H350" i="9"/>
  <c r="AL350" i="9" s="1"/>
  <c r="H4" i="9"/>
  <c r="AL4" i="9" s="1"/>
  <c r="H5" i="9"/>
  <c r="AL5" i="9" s="1"/>
  <c r="H6" i="9"/>
  <c r="AL6" i="9" s="1"/>
  <c r="H7" i="9"/>
  <c r="AL7" i="9" s="1"/>
  <c r="H8" i="9"/>
  <c r="AL8" i="9" s="1"/>
  <c r="H9" i="9"/>
  <c r="AL9" i="9" s="1"/>
  <c r="H10" i="9"/>
  <c r="AL10" i="9" s="1"/>
  <c r="H11" i="9"/>
  <c r="AL11" i="9" s="1"/>
  <c r="H12" i="9"/>
  <c r="AL12" i="9" s="1"/>
  <c r="H13" i="9"/>
  <c r="AL13" i="9" s="1"/>
  <c r="H14" i="9"/>
  <c r="AL14" i="9" s="1"/>
  <c r="H15" i="9"/>
  <c r="AL15" i="9" s="1"/>
  <c r="H16" i="9"/>
  <c r="AL16" i="9" s="1"/>
  <c r="H17" i="9"/>
  <c r="AL17" i="9" s="1"/>
  <c r="H19" i="9"/>
  <c r="AL19" i="9" s="1"/>
  <c r="H20" i="9"/>
  <c r="AL20" i="9" s="1"/>
  <c r="H21" i="9"/>
  <c r="AL21" i="9" s="1"/>
  <c r="H22" i="9"/>
  <c r="AL22" i="9" s="1"/>
  <c r="H23" i="9"/>
  <c r="AL23" i="9" s="1"/>
  <c r="H24" i="9"/>
  <c r="AL24" i="9" s="1"/>
  <c r="H25" i="9"/>
  <c r="AL25" i="9" s="1"/>
  <c r="H26" i="9"/>
  <c r="AL26" i="9" s="1"/>
  <c r="H27" i="9"/>
  <c r="AL27" i="9" s="1"/>
  <c r="H28" i="9"/>
  <c r="AL28" i="9" s="1"/>
  <c r="H29" i="9"/>
  <c r="AL29" i="9" s="1"/>
  <c r="H30" i="9"/>
  <c r="AL30" i="9" s="1"/>
  <c r="H31" i="9"/>
  <c r="AL31" i="9" s="1"/>
  <c r="H32" i="9"/>
  <c r="AL32" i="9" s="1"/>
  <c r="H33" i="9"/>
  <c r="AL33" i="9" s="1"/>
  <c r="H34" i="9"/>
  <c r="AL34" i="9" s="1"/>
  <c r="H35" i="9"/>
  <c r="AL35" i="9" s="1"/>
  <c r="H36" i="9"/>
  <c r="AL36" i="9" s="1"/>
  <c r="H37" i="9"/>
  <c r="AL37" i="9" s="1"/>
  <c r="H38" i="9"/>
  <c r="AL38" i="9" s="1"/>
  <c r="H39" i="9"/>
  <c r="AL39" i="9" s="1"/>
  <c r="H40" i="9"/>
  <c r="AL40" i="9" s="1"/>
  <c r="H41" i="9"/>
  <c r="AL41" i="9" s="1"/>
  <c r="H42" i="9"/>
  <c r="AL42" i="9" s="1"/>
  <c r="H43" i="9"/>
  <c r="AL43" i="9" s="1"/>
  <c r="H44" i="9"/>
  <c r="AL44" i="9" s="1"/>
  <c r="H45" i="9"/>
  <c r="AL45" i="9" s="1"/>
  <c r="H46" i="9"/>
  <c r="AL46" i="9" s="1"/>
  <c r="H47" i="9"/>
  <c r="AL47" i="9" s="1"/>
  <c r="H48" i="9"/>
  <c r="AL48" i="9" s="1"/>
  <c r="H49" i="9"/>
  <c r="AL49" i="9" s="1"/>
  <c r="H50" i="9"/>
  <c r="AL50" i="9" s="1"/>
  <c r="H51" i="9"/>
  <c r="AL51" i="9" s="1"/>
  <c r="H52" i="9"/>
  <c r="AL52" i="9" s="1"/>
  <c r="H53" i="9"/>
  <c r="AL53" i="9" s="1"/>
  <c r="H54" i="9"/>
  <c r="AL54" i="9" s="1"/>
  <c r="H55" i="9"/>
  <c r="AL55" i="9" s="1"/>
  <c r="H56" i="9"/>
  <c r="AL56" i="9" s="1"/>
  <c r="H57" i="9"/>
  <c r="AL57" i="9" s="1"/>
  <c r="H58" i="9"/>
  <c r="AL58" i="9" s="1"/>
  <c r="H59" i="9"/>
  <c r="AL59" i="9" s="1"/>
  <c r="H60" i="9"/>
  <c r="AL60" i="9" s="1"/>
  <c r="H61" i="9"/>
  <c r="AL61" i="9" s="1"/>
  <c r="H62" i="9"/>
  <c r="AL62" i="9" s="1"/>
  <c r="H63" i="9"/>
  <c r="AL63" i="9" s="1"/>
  <c r="H64" i="9"/>
  <c r="AL64" i="9" s="1"/>
  <c r="H65" i="9"/>
  <c r="AL65" i="9" s="1"/>
  <c r="H66" i="9"/>
  <c r="AL66" i="9" s="1"/>
  <c r="H67" i="9"/>
  <c r="AL67" i="9" s="1"/>
  <c r="H68" i="9"/>
  <c r="AL68" i="9" s="1"/>
  <c r="H69" i="9"/>
  <c r="AL69" i="9" s="1"/>
  <c r="H70" i="9"/>
  <c r="AL70" i="9" s="1"/>
  <c r="H71" i="9"/>
  <c r="AL71" i="9" s="1"/>
  <c r="H86" i="9"/>
  <c r="AL86" i="9" s="1"/>
  <c r="H87" i="9"/>
  <c r="AL87" i="9" s="1"/>
  <c r="H88" i="9"/>
  <c r="AL88" i="9" s="1"/>
  <c r="H89" i="9"/>
  <c r="AL89" i="9" s="1"/>
  <c r="H90" i="9"/>
  <c r="AL90" i="9" s="1"/>
  <c r="H91" i="9"/>
  <c r="AL91" i="9" s="1"/>
  <c r="H92" i="9"/>
  <c r="AL92" i="9" s="1"/>
  <c r="H93" i="9"/>
  <c r="AL93" i="9" s="1"/>
  <c r="H94" i="9"/>
  <c r="AL94" i="9" s="1"/>
  <c r="H95" i="9"/>
  <c r="AL95" i="9" s="1"/>
  <c r="H96" i="9"/>
  <c r="AL96" i="9" s="1"/>
  <c r="H97" i="9"/>
  <c r="AL97" i="9" s="1"/>
  <c r="H98" i="9"/>
  <c r="AL98" i="9" s="1"/>
  <c r="H99" i="9"/>
  <c r="AL99" i="9" s="1"/>
  <c r="H100" i="9"/>
  <c r="AL100" i="9" s="1"/>
  <c r="H101" i="9"/>
  <c r="AL101" i="9" s="1"/>
  <c r="H102" i="9"/>
  <c r="AL102" i="9" s="1"/>
  <c r="H103" i="9"/>
  <c r="AL103" i="9" s="1"/>
  <c r="H104" i="9"/>
  <c r="AL104" i="9" s="1"/>
  <c r="H105" i="9"/>
  <c r="AL105" i="9" s="1"/>
  <c r="H106" i="9"/>
  <c r="AL106" i="9" s="1"/>
  <c r="H107" i="9"/>
  <c r="AL107" i="9" s="1"/>
  <c r="H108" i="9"/>
  <c r="AL108" i="9" s="1"/>
  <c r="H109" i="9"/>
  <c r="AL109" i="9" s="1"/>
  <c r="H110" i="9"/>
  <c r="AL110" i="9" s="1"/>
  <c r="H111" i="9"/>
  <c r="AL111" i="9" s="1"/>
  <c r="H112" i="9"/>
  <c r="AL112" i="9" s="1"/>
  <c r="H114" i="9"/>
  <c r="AL114" i="9" s="1"/>
  <c r="H115" i="9"/>
  <c r="AL115" i="9" s="1"/>
  <c r="H116" i="9"/>
  <c r="AL116" i="9" s="1"/>
  <c r="H117" i="9"/>
  <c r="AL117" i="9" s="1"/>
  <c r="H118" i="9"/>
  <c r="AL118" i="9" s="1"/>
  <c r="H119" i="9"/>
  <c r="AL119" i="9" s="1"/>
  <c r="H120" i="9"/>
  <c r="AL120" i="9" s="1"/>
  <c r="H121" i="9"/>
  <c r="AL121" i="9" s="1"/>
  <c r="H122" i="9"/>
  <c r="AL122" i="9" s="1"/>
  <c r="H123" i="9"/>
  <c r="AL123" i="9" s="1"/>
  <c r="H124" i="9"/>
  <c r="AL124" i="9" s="1"/>
  <c r="H125" i="9"/>
  <c r="AL125" i="9" s="1"/>
  <c r="H126" i="9"/>
  <c r="AL126" i="9" s="1"/>
  <c r="H128" i="9"/>
  <c r="AL128" i="9" s="1"/>
  <c r="H129" i="9"/>
  <c r="AL129" i="9" s="1"/>
  <c r="H130" i="9"/>
  <c r="AL130" i="9" s="1"/>
  <c r="H131" i="9"/>
  <c r="AL131" i="9" s="1"/>
  <c r="H132" i="9"/>
  <c r="AL132" i="9" s="1"/>
  <c r="H133" i="9"/>
  <c r="AL133" i="9" s="1"/>
  <c r="H134" i="9"/>
  <c r="AL134" i="9" s="1"/>
  <c r="H135" i="9"/>
  <c r="AL135" i="9" s="1"/>
  <c r="H136" i="9"/>
  <c r="AL136" i="9" s="1"/>
  <c r="H137" i="9"/>
  <c r="AL137" i="9" s="1"/>
  <c r="H138" i="9"/>
  <c r="AL138" i="9" s="1"/>
  <c r="H139" i="9"/>
  <c r="AL139" i="9" s="1"/>
  <c r="H140" i="9"/>
  <c r="AL140" i="9" s="1"/>
  <c r="H141" i="9"/>
  <c r="AL141" i="9" s="1"/>
  <c r="H142" i="9"/>
  <c r="AL142" i="9" s="1"/>
  <c r="H143" i="9"/>
  <c r="AL143" i="9" s="1"/>
  <c r="H144" i="9"/>
  <c r="AL144" i="9" s="1"/>
  <c r="H145" i="9"/>
  <c r="AL145" i="9" s="1"/>
  <c r="H146" i="9"/>
  <c r="AL146" i="9" s="1"/>
  <c r="H147" i="9"/>
  <c r="AL147" i="9" s="1"/>
  <c r="H148" i="9"/>
  <c r="AL148" i="9" s="1"/>
  <c r="H149" i="9"/>
  <c r="AL149" i="9" s="1"/>
  <c r="H150" i="9"/>
  <c r="AL150" i="9" s="1"/>
  <c r="H151" i="9"/>
  <c r="AL151" i="9" s="1"/>
  <c r="H152" i="9"/>
  <c r="AL152" i="9" s="1"/>
  <c r="H153" i="9"/>
  <c r="AL153" i="9" s="1"/>
  <c r="H154" i="9"/>
  <c r="AL154" i="9" s="1"/>
  <c r="H155" i="9"/>
  <c r="AL155" i="9" s="1"/>
  <c r="H156" i="9"/>
  <c r="AL156" i="9" s="1"/>
  <c r="H157" i="9"/>
  <c r="AL157" i="9" s="1"/>
  <c r="H158" i="9"/>
  <c r="AL158" i="9" s="1"/>
  <c r="H159" i="9"/>
  <c r="AL159" i="9" s="1"/>
  <c r="H160" i="9"/>
  <c r="AL160" i="9" s="1"/>
  <c r="H161" i="9"/>
  <c r="AL161" i="9" s="1"/>
  <c r="H162" i="9"/>
  <c r="AL162" i="9" s="1"/>
  <c r="H163" i="9"/>
  <c r="AL163" i="9" s="1"/>
  <c r="H164" i="9"/>
  <c r="AL164" i="9" s="1"/>
  <c r="H165" i="9"/>
  <c r="AL165" i="9" s="1"/>
  <c r="H166" i="9"/>
  <c r="AL166" i="9" s="1"/>
  <c r="H167" i="9"/>
  <c r="AL167" i="9" s="1"/>
  <c r="H168" i="9"/>
  <c r="AL168" i="9" s="1"/>
  <c r="H169" i="9"/>
  <c r="AL169" i="9" s="1"/>
  <c r="H170" i="9"/>
  <c r="AL170" i="9" s="1"/>
  <c r="H171" i="9"/>
  <c r="AL171" i="9" s="1"/>
  <c r="H172" i="9"/>
  <c r="AL172" i="9" s="1"/>
  <c r="H173" i="9"/>
  <c r="AL173" i="9" s="1"/>
  <c r="H174" i="9"/>
  <c r="AL174" i="9" s="1"/>
  <c r="H175" i="9"/>
  <c r="AL175" i="9" s="1"/>
  <c r="H176" i="9"/>
  <c r="AL176" i="9" s="1"/>
  <c r="H177" i="9"/>
  <c r="AL177" i="9" s="1"/>
  <c r="H178" i="9"/>
  <c r="AL178" i="9" s="1"/>
  <c r="H179" i="9"/>
  <c r="AL179" i="9" s="1"/>
  <c r="H180" i="9"/>
  <c r="AL180" i="9" s="1"/>
  <c r="H182" i="9"/>
  <c r="AL182" i="9" s="1"/>
  <c r="H183" i="9"/>
  <c r="AL183" i="9" s="1"/>
  <c r="H184" i="9"/>
  <c r="AL184" i="9" s="1"/>
  <c r="H185" i="9"/>
  <c r="AL185" i="9" s="1"/>
  <c r="H186" i="9"/>
  <c r="AL186" i="9" s="1"/>
  <c r="H188" i="9"/>
  <c r="AL188" i="9" s="1"/>
  <c r="H189" i="9"/>
  <c r="AL189" i="9" s="1"/>
  <c r="H190" i="9"/>
  <c r="AL190" i="9" s="1"/>
  <c r="H191" i="9"/>
  <c r="AL191" i="9" s="1"/>
  <c r="H192" i="9"/>
  <c r="AL192" i="9" s="1"/>
  <c r="H193" i="9"/>
  <c r="AL193" i="9" s="1"/>
  <c r="H194" i="9"/>
  <c r="AL194" i="9" s="1"/>
  <c r="H195" i="9"/>
  <c r="AL195" i="9" s="1"/>
  <c r="H196" i="9"/>
  <c r="AL196" i="9" s="1"/>
  <c r="H197" i="9"/>
  <c r="AL197" i="9" s="1"/>
  <c r="H198" i="9"/>
  <c r="AL198" i="9" s="1"/>
  <c r="H199" i="9"/>
  <c r="AL199" i="9" s="1"/>
  <c r="H200" i="9"/>
  <c r="AL200" i="9" s="1"/>
  <c r="H201" i="9"/>
  <c r="AL201" i="9" s="1"/>
  <c r="H202" i="9"/>
  <c r="AL202" i="9" s="1"/>
  <c r="H203" i="9"/>
  <c r="AL203" i="9" s="1"/>
  <c r="H204" i="9"/>
  <c r="AL204" i="9" s="1"/>
  <c r="H205" i="9"/>
  <c r="AL205" i="9" s="1"/>
  <c r="H206" i="9"/>
  <c r="AL206" i="9" s="1"/>
  <c r="H207" i="9"/>
  <c r="AL207" i="9" s="1"/>
  <c r="H208" i="9"/>
  <c r="AL208" i="9" s="1"/>
  <c r="H209" i="9"/>
  <c r="AL209" i="9" s="1"/>
  <c r="H210" i="9"/>
  <c r="AL210" i="9" s="1"/>
  <c r="H211" i="9"/>
  <c r="AL211" i="9" s="1"/>
  <c r="H212" i="9"/>
  <c r="AL212" i="9" s="1"/>
  <c r="H213" i="9"/>
  <c r="AL213" i="9" s="1"/>
  <c r="H214" i="9"/>
  <c r="AL214" i="9" s="1"/>
  <c r="H216" i="9"/>
  <c r="AL216" i="9" s="1"/>
  <c r="H217" i="9"/>
  <c r="AL217" i="9" s="1"/>
  <c r="H218" i="9"/>
  <c r="AL218" i="9" s="1"/>
  <c r="H219" i="9"/>
  <c r="AL219" i="9" s="1"/>
  <c r="H220" i="9"/>
  <c r="AL220" i="9" s="1"/>
  <c r="H221" i="9"/>
  <c r="AL221" i="9" s="1"/>
  <c r="H222" i="9"/>
  <c r="AL222" i="9" s="1"/>
  <c r="H223" i="9"/>
  <c r="AL223" i="9" s="1"/>
  <c r="H224" i="9"/>
  <c r="AL224" i="9" s="1"/>
  <c r="H225" i="9"/>
  <c r="AL225" i="9" s="1"/>
  <c r="H226" i="9"/>
  <c r="AL226" i="9" s="1"/>
  <c r="H227" i="9"/>
  <c r="AL227" i="9" s="1"/>
  <c r="H228" i="9"/>
  <c r="AL228" i="9" s="1"/>
  <c r="H229" i="9"/>
  <c r="AL229" i="9" s="1"/>
  <c r="H230" i="9"/>
  <c r="AL230" i="9" s="1"/>
  <c r="H231" i="9"/>
  <c r="AL231" i="9" s="1"/>
  <c r="H232" i="9"/>
  <c r="AL232" i="9" s="1"/>
  <c r="H233" i="9"/>
  <c r="AL233" i="9" s="1"/>
  <c r="H234" i="9"/>
  <c r="AL234" i="9" s="1"/>
  <c r="H235" i="9"/>
  <c r="AL235" i="9" s="1"/>
  <c r="H236" i="9"/>
  <c r="AL236" i="9" s="1"/>
  <c r="H237" i="9"/>
  <c r="AL237" i="9" s="1"/>
  <c r="H238" i="9"/>
  <c r="AL238" i="9" s="1"/>
  <c r="H239" i="9"/>
  <c r="AL239" i="9" s="1"/>
  <c r="H240" i="9"/>
  <c r="AL240" i="9" s="1"/>
  <c r="H241" i="9"/>
  <c r="AL241" i="9" s="1"/>
  <c r="H242" i="9"/>
  <c r="AL242" i="9" s="1"/>
  <c r="H243" i="9"/>
  <c r="AL243" i="9" s="1"/>
  <c r="H244" i="9"/>
  <c r="AL244" i="9" s="1"/>
  <c r="H245" i="9"/>
  <c r="AL245" i="9" s="1"/>
  <c r="H246" i="9"/>
  <c r="AL246" i="9" s="1"/>
  <c r="H247" i="9"/>
  <c r="AL247" i="9" s="1"/>
  <c r="H248" i="9"/>
  <c r="AL248" i="9" s="1"/>
  <c r="H249" i="9"/>
  <c r="AL249" i="9" s="1"/>
  <c r="H250" i="9"/>
  <c r="AL250" i="9" s="1"/>
  <c r="H251" i="9"/>
  <c r="AL251" i="9" s="1"/>
  <c r="H252" i="9"/>
  <c r="AL252" i="9" s="1"/>
  <c r="H253" i="9"/>
  <c r="AL253" i="9" s="1"/>
  <c r="H254" i="9"/>
  <c r="AL254" i="9" s="1"/>
  <c r="H255" i="9"/>
  <c r="AL255" i="9" s="1"/>
  <c r="H256" i="9"/>
  <c r="AL256" i="9" s="1"/>
  <c r="H257" i="9"/>
  <c r="AL257" i="9" s="1"/>
  <c r="H258" i="9"/>
  <c r="AL258" i="9" s="1"/>
  <c r="H259" i="9"/>
  <c r="AL259" i="9" s="1"/>
  <c r="H260" i="9"/>
  <c r="AL260" i="9" s="1"/>
  <c r="H261" i="9"/>
  <c r="AL261" i="9" s="1"/>
  <c r="H263" i="9"/>
  <c r="AL263" i="9" s="1"/>
  <c r="H264" i="9"/>
  <c r="AL264" i="9" s="1"/>
  <c r="H265" i="9"/>
  <c r="AL265" i="9" s="1"/>
  <c r="H266" i="9"/>
  <c r="AL266" i="9" s="1"/>
  <c r="H267" i="9"/>
  <c r="AL267" i="9" s="1"/>
  <c r="H268" i="9"/>
  <c r="AL268" i="9" s="1"/>
  <c r="H269" i="9"/>
  <c r="AL269" i="9" s="1"/>
  <c r="H270" i="9"/>
  <c r="AL270" i="9" s="1"/>
  <c r="H271" i="9"/>
  <c r="AL271" i="9" s="1"/>
  <c r="H272" i="9"/>
  <c r="AL272" i="9" s="1"/>
  <c r="H273" i="9"/>
  <c r="AL273" i="9" s="1"/>
  <c r="H274" i="9"/>
  <c r="AL274" i="9" s="1"/>
  <c r="H275" i="9"/>
  <c r="AL275" i="9" s="1"/>
  <c r="H276" i="9"/>
  <c r="AL276" i="9" s="1"/>
  <c r="H277" i="9"/>
  <c r="AL277" i="9" s="1"/>
  <c r="H278" i="9"/>
  <c r="AL278" i="9" s="1"/>
  <c r="H279" i="9"/>
  <c r="AL279" i="9" s="1"/>
  <c r="H280" i="9"/>
  <c r="AL280" i="9" s="1"/>
  <c r="H281" i="9"/>
  <c r="AL281" i="9" s="1"/>
  <c r="H282" i="9"/>
  <c r="AL282" i="9" s="1"/>
  <c r="H283" i="9"/>
  <c r="AL283" i="9" s="1"/>
  <c r="H284" i="9"/>
  <c r="AL284" i="9" s="1"/>
  <c r="H285" i="9"/>
  <c r="AL285" i="9" s="1"/>
  <c r="H286" i="9"/>
  <c r="AL286" i="9" s="1"/>
  <c r="H287" i="9"/>
  <c r="AL287" i="9" s="1"/>
  <c r="H288" i="9"/>
  <c r="AL288" i="9" s="1"/>
  <c r="H289" i="9"/>
  <c r="AL289" i="9" s="1"/>
  <c r="H290" i="9"/>
  <c r="AL290" i="9" s="1"/>
  <c r="H291" i="9"/>
  <c r="AL291" i="9" s="1"/>
  <c r="H292" i="9"/>
  <c r="AL292" i="9" s="1"/>
  <c r="H293" i="9"/>
  <c r="AL293" i="9" s="1"/>
  <c r="H294" i="9"/>
  <c r="AL294" i="9" s="1"/>
  <c r="H295" i="9"/>
  <c r="AL295" i="9" s="1"/>
  <c r="H296" i="9"/>
  <c r="AL296" i="9" s="1"/>
  <c r="H297" i="9"/>
  <c r="AL297" i="9" s="1"/>
  <c r="H298" i="9"/>
  <c r="AL298" i="9" s="1"/>
  <c r="H299" i="9"/>
  <c r="AL299" i="9" s="1"/>
  <c r="H300" i="9"/>
  <c r="AL300" i="9" s="1"/>
  <c r="H301" i="9"/>
  <c r="AL301" i="9" s="1"/>
  <c r="H302" i="9"/>
  <c r="AL302" i="9" s="1"/>
  <c r="H303" i="9"/>
  <c r="AL303" i="9" s="1"/>
  <c r="H304" i="9"/>
  <c r="AL304" i="9" s="1"/>
  <c r="H305" i="9"/>
  <c r="AL305" i="9" s="1"/>
  <c r="H306" i="9"/>
  <c r="AL306" i="9" s="1"/>
  <c r="H307" i="9"/>
  <c r="AL307" i="9" s="1"/>
  <c r="H308" i="9"/>
  <c r="AL308" i="9" s="1"/>
  <c r="H309" i="9"/>
  <c r="AL309" i="9" s="1"/>
  <c r="H310" i="9"/>
  <c r="AL310" i="9" s="1"/>
  <c r="H312" i="9"/>
  <c r="AL312" i="9" s="1"/>
  <c r="H313" i="9"/>
  <c r="AL313" i="9" s="1"/>
  <c r="H314" i="9"/>
  <c r="AL314" i="9" s="1"/>
  <c r="H315" i="9"/>
  <c r="AL315" i="9" s="1"/>
  <c r="H316" i="9"/>
  <c r="AL316" i="9" s="1"/>
  <c r="H317" i="9"/>
  <c r="AL317" i="9" s="1"/>
  <c r="H318" i="9"/>
  <c r="AL318" i="9" s="1"/>
  <c r="H319" i="9"/>
  <c r="AL319" i="9" s="1"/>
  <c r="H320" i="9"/>
  <c r="AL320" i="9" s="1"/>
  <c r="H321" i="9"/>
  <c r="AL321" i="9" s="1"/>
  <c r="H322" i="9"/>
  <c r="AL322" i="9" s="1"/>
  <c r="H323" i="9"/>
  <c r="AL323" i="9" s="1"/>
  <c r="H324" i="9"/>
  <c r="AL324" i="9" s="1"/>
  <c r="H325" i="9"/>
  <c r="AL325" i="9" s="1"/>
  <c r="H326" i="9"/>
  <c r="AL326" i="9" s="1"/>
  <c r="H327" i="9"/>
  <c r="AL327" i="9" s="1"/>
  <c r="A345" i="9"/>
  <c r="B345" i="9"/>
  <c r="C345" i="9"/>
  <c r="A346" i="9"/>
  <c r="B346" i="9"/>
  <c r="C346" i="9"/>
  <c r="A347" i="9"/>
  <c r="B347" i="9"/>
  <c r="C347" i="9"/>
  <c r="A348" i="9"/>
  <c r="B348" i="9"/>
  <c r="C348" i="9"/>
  <c r="A349" i="9"/>
  <c r="B349" i="9"/>
  <c r="C349" i="9"/>
  <c r="A350" i="9"/>
  <c r="B350" i="9"/>
  <c r="C350" i="9"/>
  <c r="A182" i="9"/>
  <c r="B182" i="9"/>
  <c r="C182" i="9"/>
  <c r="A183" i="9"/>
  <c r="B183" i="9"/>
  <c r="C183" i="9"/>
  <c r="A130" i="9"/>
  <c r="B130" i="9"/>
  <c r="C130" i="9"/>
  <c r="A131" i="9"/>
  <c r="B131" i="9"/>
  <c r="C131" i="9"/>
  <c r="A188" i="9"/>
  <c r="B188" i="9"/>
  <c r="C188" i="9"/>
  <c r="A189" i="9"/>
  <c r="B189" i="9"/>
  <c r="C189" i="9"/>
  <c r="A190" i="9"/>
  <c r="B190" i="9"/>
  <c r="C190" i="9"/>
  <c r="A191" i="9"/>
  <c r="B191" i="9"/>
  <c r="C191" i="9"/>
  <c r="A184" i="9"/>
  <c r="B184" i="9"/>
  <c r="C184" i="9"/>
  <c r="A132" i="9"/>
  <c r="B132" i="9"/>
  <c r="C132" i="9"/>
  <c r="A185" i="9"/>
  <c r="B185" i="9"/>
  <c r="C185" i="9"/>
  <c r="A133" i="9"/>
  <c r="B133" i="9"/>
  <c r="C133" i="9"/>
  <c r="A134" i="9"/>
  <c r="B134" i="9"/>
  <c r="C134" i="9"/>
  <c r="A192" i="9"/>
  <c r="B192" i="9"/>
  <c r="C192" i="9"/>
  <c r="A193" i="9"/>
  <c r="B193" i="9"/>
  <c r="C193" i="9"/>
  <c r="A194" i="9"/>
  <c r="B194" i="9"/>
  <c r="C194" i="9"/>
  <c r="A195" i="9"/>
  <c r="B195" i="9"/>
  <c r="C195" i="9"/>
  <c r="A196" i="9"/>
  <c r="B196" i="9"/>
  <c r="C196" i="9"/>
  <c r="A135" i="9"/>
  <c r="B135" i="9"/>
  <c r="C135" i="9"/>
  <c r="A136" i="9"/>
  <c r="B136" i="9"/>
  <c r="C136" i="9"/>
  <c r="A137" i="9"/>
  <c r="B137" i="9"/>
  <c r="C137" i="9"/>
  <c r="A138" i="9"/>
  <c r="B138" i="9"/>
  <c r="C138" i="9"/>
  <c r="A139" i="9"/>
  <c r="B139" i="9"/>
  <c r="C139" i="9"/>
  <c r="A197" i="9"/>
  <c r="B197" i="9"/>
  <c r="C197" i="9"/>
  <c r="A198" i="9"/>
  <c r="B198" i="9"/>
  <c r="C198" i="9"/>
  <c r="A199" i="9"/>
  <c r="B199" i="9"/>
  <c r="C199" i="9"/>
  <c r="A200" i="9"/>
  <c r="B200" i="9"/>
  <c r="C200" i="9"/>
  <c r="A201" i="9"/>
  <c r="B201" i="9"/>
  <c r="C201" i="9"/>
  <c r="A202" i="9"/>
  <c r="B202" i="9"/>
  <c r="C202" i="9"/>
  <c r="A140" i="9"/>
  <c r="B140" i="9"/>
  <c r="C140" i="9"/>
  <c r="A141" i="9"/>
  <c r="B141" i="9"/>
  <c r="C141" i="9"/>
  <c r="A142" i="9"/>
  <c r="B142" i="9"/>
  <c r="C142" i="9"/>
  <c r="A143" i="9"/>
  <c r="B143" i="9"/>
  <c r="C143" i="9"/>
  <c r="A144" i="9"/>
  <c r="B144" i="9"/>
  <c r="C144" i="9"/>
  <c r="A145" i="9"/>
  <c r="B145" i="9"/>
  <c r="C145" i="9"/>
  <c r="A146" i="9"/>
  <c r="B146" i="9"/>
  <c r="C146" i="9"/>
  <c r="A203" i="9"/>
  <c r="B203" i="9"/>
  <c r="C203" i="9"/>
  <c r="A204" i="9"/>
  <c r="B204" i="9"/>
  <c r="C204" i="9"/>
  <c r="A205" i="9"/>
  <c r="B205" i="9"/>
  <c r="C205" i="9"/>
  <c r="A206" i="9"/>
  <c r="B206" i="9"/>
  <c r="C206" i="9"/>
  <c r="A207" i="9"/>
  <c r="B207" i="9"/>
  <c r="C207" i="9"/>
  <c r="A208" i="9"/>
  <c r="B208" i="9"/>
  <c r="C208" i="9"/>
  <c r="A209" i="9"/>
  <c r="B209" i="9"/>
  <c r="C209" i="9"/>
  <c r="A147" i="9"/>
  <c r="B147" i="9"/>
  <c r="C147" i="9"/>
  <c r="A148" i="9"/>
  <c r="B148" i="9"/>
  <c r="C148" i="9"/>
  <c r="A149" i="9"/>
  <c r="B149" i="9"/>
  <c r="C149" i="9"/>
  <c r="A150" i="9"/>
  <c r="B150" i="9"/>
  <c r="C150" i="9"/>
  <c r="A151" i="9"/>
  <c r="B151" i="9"/>
  <c r="C151" i="9"/>
  <c r="A186" i="9"/>
  <c r="B186" i="9"/>
  <c r="C186" i="9"/>
  <c r="A152" i="9"/>
  <c r="B152" i="9"/>
  <c r="C152" i="9"/>
  <c r="A153" i="9"/>
  <c r="B153" i="9"/>
  <c r="C153" i="9"/>
  <c r="A210" i="9"/>
  <c r="B210" i="9"/>
  <c r="C210" i="9"/>
  <c r="A211" i="9"/>
  <c r="B211" i="9"/>
  <c r="C211" i="9"/>
  <c r="A212" i="9"/>
  <c r="B212" i="9"/>
  <c r="C212" i="9"/>
  <c r="A213" i="9"/>
  <c r="B213" i="9"/>
  <c r="C213" i="9"/>
  <c r="A214" i="9"/>
  <c r="B214" i="9"/>
  <c r="C214" i="9"/>
  <c r="A154" i="9"/>
  <c r="B154" i="9"/>
  <c r="C154" i="9"/>
  <c r="A155" i="9"/>
  <c r="B155" i="9"/>
  <c r="C155" i="9"/>
  <c r="A156" i="9"/>
  <c r="B156" i="9"/>
  <c r="C156" i="9"/>
  <c r="A157" i="9"/>
  <c r="B157" i="9"/>
  <c r="C157" i="9"/>
  <c r="A158" i="9"/>
  <c r="B158" i="9"/>
  <c r="C158" i="9"/>
  <c r="A159" i="9"/>
  <c r="B159" i="9"/>
  <c r="C159" i="9"/>
  <c r="A160" i="9"/>
  <c r="B160" i="9"/>
  <c r="C160" i="9"/>
  <c r="A161" i="9"/>
  <c r="B161" i="9"/>
  <c r="C161" i="9"/>
  <c r="A162" i="9"/>
  <c r="B162" i="9"/>
  <c r="C162" i="9"/>
  <c r="A163" i="9"/>
  <c r="B163" i="9"/>
  <c r="C163" i="9"/>
  <c r="A164" i="9"/>
  <c r="B164" i="9"/>
  <c r="C164" i="9"/>
  <c r="A165" i="9"/>
  <c r="B165" i="9"/>
  <c r="C165" i="9"/>
  <c r="A166" i="9"/>
  <c r="B166" i="9"/>
  <c r="C166" i="9"/>
  <c r="A167" i="9"/>
  <c r="B167" i="9"/>
  <c r="C167" i="9"/>
  <c r="A168" i="9"/>
  <c r="B168" i="9"/>
  <c r="C168" i="9"/>
  <c r="A169" i="9"/>
  <c r="B169" i="9"/>
  <c r="C169" i="9"/>
  <c r="A170" i="9"/>
  <c r="B170" i="9"/>
  <c r="C170" i="9"/>
  <c r="A171" i="9"/>
  <c r="B171" i="9"/>
  <c r="C171" i="9"/>
  <c r="A172" i="9"/>
  <c r="B172" i="9"/>
  <c r="C172" i="9"/>
  <c r="A173" i="9"/>
  <c r="B173" i="9"/>
  <c r="C173" i="9"/>
  <c r="A174" i="9"/>
  <c r="B174" i="9"/>
  <c r="C174" i="9"/>
  <c r="A175" i="9"/>
  <c r="B175" i="9"/>
  <c r="C175" i="9"/>
  <c r="A176" i="9"/>
  <c r="B176" i="9"/>
  <c r="C176" i="9"/>
  <c r="A177" i="9"/>
  <c r="B177" i="9"/>
  <c r="C177" i="9"/>
  <c r="A178" i="9"/>
  <c r="B178" i="9"/>
  <c r="C178" i="9"/>
  <c r="A179" i="9"/>
  <c r="B179" i="9"/>
  <c r="C179" i="9"/>
  <c r="A180" i="9"/>
  <c r="B180" i="9"/>
  <c r="C180" i="9"/>
  <c r="A216" i="9"/>
  <c r="B216" i="9"/>
  <c r="C216" i="9"/>
  <c r="A217" i="9"/>
  <c r="B217" i="9"/>
  <c r="C217" i="9"/>
  <c r="A218" i="9"/>
  <c r="B218" i="9"/>
  <c r="C218" i="9"/>
  <c r="A219" i="9"/>
  <c r="B219" i="9"/>
  <c r="C219" i="9"/>
  <c r="A220" i="9"/>
  <c r="B220" i="9"/>
  <c r="C220" i="9"/>
  <c r="A221" i="9"/>
  <c r="B221" i="9"/>
  <c r="C221" i="9"/>
  <c r="A222" i="9"/>
  <c r="B222" i="9"/>
  <c r="C222" i="9"/>
  <c r="A223" i="9"/>
  <c r="B223" i="9"/>
  <c r="C223" i="9"/>
  <c r="A224" i="9"/>
  <c r="B224" i="9"/>
  <c r="C224" i="9"/>
  <c r="A225" i="9"/>
  <c r="B225" i="9"/>
  <c r="C225" i="9"/>
  <c r="A226" i="9"/>
  <c r="B226" i="9"/>
  <c r="C226" i="9"/>
  <c r="A227" i="9"/>
  <c r="B227" i="9"/>
  <c r="C227" i="9"/>
  <c r="A228" i="9"/>
  <c r="B228" i="9"/>
  <c r="C228" i="9"/>
  <c r="A229" i="9"/>
  <c r="B229" i="9"/>
  <c r="C229" i="9"/>
  <c r="A230" i="9"/>
  <c r="B230" i="9"/>
  <c r="C230" i="9"/>
  <c r="A231" i="9"/>
  <c r="B231" i="9"/>
  <c r="C231" i="9"/>
  <c r="A232" i="9"/>
  <c r="B232" i="9"/>
  <c r="C232" i="9"/>
  <c r="A233" i="9"/>
  <c r="B233" i="9"/>
  <c r="C233" i="9"/>
  <c r="A234" i="9"/>
  <c r="B234" i="9"/>
  <c r="C234" i="9"/>
  <c r="A235" i="9"/>
  <c r="B235" i="9"/>
  <c r="C235" i="9"/>
  <c r="A236" i="9"/>
  <c r="B236" i="9"/>
  <c r="C236" i="9"/>
  <c r="A237" i="9"/>
  <c r="B237" i="9"/>
  <c r="C237" i="9"/>
  <c r="A238" i="9"/>
  <c r="B238" i="9"/>
  <c r="C238" i="9"/>
  <c r="A239" i="9"/>
  <c r="B239" i="9"/>
  <c r="C239" i="9"/>
  <c r="A240" i="9"/>
  <c r="B240" i="9"/>
  <c r="C240" i="9"/>
  <c r="A241" i="9"/>
  <c r="B241" i="9"/>
  <c r="C241" i="9"/>
  <c r="A242" i="9"/>
  <c r="B242" i="9"/>
  <c r="C242" i="9"/>
  <c r="A243" i="9"/>
  <c r="B243" i="9"/>
  <c r="C243" i="9"/>
  <c r="A244" i="9"/>
  <c r="B244" i="9"/>
  <c r="C244" i="9"/>
  <c r="A245" i="9"/>
  <c r="B245" i="9"/>
  <c r="C245" i="9"/>
  <c r="A246" i="9"/>
  <c r="B246" i="9"/>
  <c r="C246" i="9"/>
  <c r="A247" i="9"/>
  <c r="B247" i="9"/>
  <c r="C247" i="9"/>
  <c r="A248" i="9"/>
  <c r="B248" i="9"/>
  <c r="C248" i="9"/>
  <c r="A249" i="9"/>
  <c r="B249" i="9"/>
  <c r="C249" i="9"/>
  <c r="A250" i="9"/>
  <c r="B250" i="9"/>
  <c r="C250" i="9"/>
  <c r="A251" i="9"/>
  <c r="B251" i="9"/>
  <c r="C251" i="9"/>
  <c r="A252" i="9"/>
  <c r="B252" i="9"/>
  <c r="C252" i="9"/>
  <c r="A253" i="9"/>
  <c r="B253" i="9"/>
  <c r="C253" i="9"/>
  <c r="A254" i="9"/>
  <c r="B254" i="9"/>
  <c r="C254" i="9"/>
  <c r="A255" i="9"/>
  <c r="B255" i="9"/>
  <c r="C255" i="9"/>
  <c r="A256" i="9"/>
  <c r="B256" i="9"/>
  <c r="C256" i="9"/>
  <c r="A257" i="9"/>
  <c r="B257" i="9"/>
  <c r="C257" i="9"/>
  <c r="A258" i="9"/>
  <c r="B258" i="9"/>
  <c r="C258" i="9"/>
  <c r="A259" i="9"/>
  <c r="B259" i="9"/>
  <c r="C259" i="9"/>
  <c r="A260" i="9"/>
  <c r="B260" i="9"/>
  <c r="C260" i="9"/>
  <c r="A261" i="9"/>
  <c r="B261" i="9"/>
  <c r="C261" i="9"/>
  <c r="A263" i="9"/>
  <c r="B263" i="9"/>
  <c r="C263" i="9"/>
  <c r="A264" i="9"/>
  <c r="B264" i="9"/>
  <c r="C264" i="9"/>
  <c r="A312" i="9"/>
  <c r="B312" i="9"/>
  <c r="C312" i="9"/>
  <c r="A313" i="9"/>
  <c r="B313" i="9"/>
  <c r="C313" i="9"/>
  <c r="A265" i="9"/>
  <c r="B265" i="9"/>
  <c r="C265" i="9"/>
  <c r="A266" i="9"/>
  <c r="B266" i="9"/>
  <c r="C266" i="9"/>
  <c r="A267" i="9"/>
  <c r="B267" i="9"/>
  <c r="C267" i="9"/>
  <c r="A268" i="9"/>
  <c r="B268" i="9"/>
  <c r="C268" i="9"/>
  <c r="A269" i="9"/>
  <c r="B269" i="9"/>
  <c r="C269" i="9"/>
  <c r="A314" i="9"/>
  <c r="B314" i="9"/>
  <c r="C314" i="9"/>
  <c r="A315" i="9"/>
  <c r="B315" i="9"/>
  <c r="C315" i="9"/>
  <c r="A316" i="9"/>
  <c r="B316" i="9"/>
  <c r="C316" i="9"/>
  <c r="A317" i="9"/>
  <c r="B317" i="9"/>
  <c r="C317" i="9"/>
  <c r="A270" i="9"/>
  <c r="B270" i="9"/>
  <c r="C270" i="9"/>
  <c r="A271" i="9"/>
  <c r="B271" i="9"/>
  <c r="C271" i="9"/>
  <c r="A272" i="9"/>
  <c r="B272" i="9"/>
  <c r="C272" i="9"/>
  <c r="A273" i="9"/>
  <c r="B273" i="9"/>
  <c r="C273" i="9"/>
  <c r="A274" i="9"/>
  <c r="B274" i="9"/>
  <c r="C274" i="9"/>
  <c r="A275" i="9"/>
  <c r="B275" i="9"/>
  <c r="C275" i="9"/>
  <c r="A276" i="9"/>
  <c r="B276" i="9"/>
  <c r="C276" i="9"/>
  <c r="A318" i="9"/>
  <c r="B318" i="9"/>
  <c r="C318" i="9"/>
  <c r="A319" i="9"/>
  <c r="B319" i="9"/>
  <c r="C319" i="9"/>
  <c r="A320" i="9"/>
  <c r="B320" i="9"/>
  <c r="C320" i="9"/>
  <c r="A321" i="9"/>
  <c r="B321" i="9"/>
  <c r="C321" i="9"/>
  <c r="A322" i="9"/>
  <c r="B322" i="9"/>
  <c r="C322" i="9"/>
  <c r="A323" i="9"/>
  <c r="B323" i="9"/>
  <c r="C323" i="9"/>
  <c r="A277" i="9"/>
  <c r="B277" i="9"/>
  <c r="C277" i="9"/>
  <c r="A278" i="9"/>
  <c r="B278" i="9"/>
  <c r="C278" i="9"/>
  <c r="A279" i="9"/>
  <c r="B279" i="9"/>
  <c r="C279" i="9"/>
  <c r="A280" i="9"/>
  <c r="B280" i="9"/>
  <c r="C280" i="9"/>
  <c r="A281" i="9"/>
  <c r="B281" i="9"/>
  <c r="C281" i="9"/>
  <c r="A282" i="9"/>
  <c r="B282" i="9"/>
  <c r="C282" i="9"/>
  <c r="A283" i="9"/>
  <c r="B283" i="9"/>
  <c r="C283" i="9"/>
  <c r="A284" i="9"/>
  <c r="B284" i="9"/>
  <c r="C284" i="9"/>
  <c r="A324" i="9"/>
  <c r="B324" i="9"/>
  <c r="C324" i="9"/>
  <c r="A325" i="9"/>
  <c r="B325" i="9"/>
  <c r="C325" i="9"/>
  <c r="A326" i="9"/>
  <c r="B326" i="9"/>
  <c r="C326" i="9"/>
  <c r="A327" i="9"/>
  <c r="B327" i="9"/>
  <c r="C327" i="9"/>
  <c r="A285" i="9"/>
  <c r="B285" i="9"/>
  <c r="C285" i="9"/>
  <c r="A286" i="9"/>
  <c r="B286" i="9"/>
  <c r="C286" i="9"/>
  <c r="A287" i="9"/>
  <c r="B287" i="9"/>
  <c r="C287" i="9"/>
  <c r="A288" i="9"/>
  <c r="B288" i="9"/>
  <c r="C288" i="9"/>
  <c r="A289" i="9"/>
  <c r="B289" i="9"/>
  <c r="C289" i="9"/>
  <c r="A290" i="9"/>
  <c r="B290" i="9"/>
  <c r="C290" i="9"/>
  <c r="A291" i="9"/>
  <c r="B291" i="9"/>
  <c r="C291" i="9"/>
  <c r="A292" i="9"/>
  <c r="B292" i="9"/>
  <c r="C292" i="9"/>
  <c r="A293" i="9"/>
  <c r="B293" i="9"/>
  <c r="C293" i="9"/>
  <c r="A294" i="9"/>
  <c r="B294" i="9"/>
  <c r="C294" i="9"/>
  <c r="A295" i="9"/>
  <c r="B295" i="9"/>
  <c r="C295" i="9"/>
  <c r="A296" i="9"/>
  <c r="B296" i="9"/>
  <c r="C296" i="9"/>
  <c r="A297" i="9"/>
  <c r="B297" i="9"/>
  <c r="C297" i="9"/>
  <c r="A298" i="9"/>
  <c r="B298" i="9"/>
  <c r="C298" i="9"/>
  <c r="A299" i="9"/>
  <c r="B299" i="9"/>
  <c r="C299" i="9"/>
  <c r="A300" i="9"/>
  <c r="B300" i="9"/>
  <c r="C300" i="9"/>
  <c r="A301" i="9"/>
  <c r="B301" i="9"/>
  <c r="C301" i="9"/>
  <c r="A302" i="9"/>
  <c r="B302" i="9"/>
  <c r="C302" i="9"/>
  <c r="A303" i="9"/>
  <c r="B303" i="9"/>
  <c r="C303" i="9"/>
  <c r="A304" i="9"/>
  <c r="B304" i="9"/>
  <c r="C304" i="9"/>
  <c r="A305" i="9"/>
  <c r="B305" i="9"/>
  <c r="C305" i="9"/>
  <c r="A306" i="9"/>
  <c r="B306" i="9"/>
  <c r="C306" i="9"/>
  <c r="A307" i="9"/>
  <c r="B307" i="9"/>
  <c r="C307" i="9"/>
  <c r="A308" i="9"/>
  <c r="B308" i="9"/>
  <c r="C308" i="9"/>
  <c r="A309" i="9"/>
  <c r="B309" i="9"/>
  <c r="C309" i="9"/>
  <c r="A310" i="9"/>
  <c r="B310" i="9"/>
  <c r="C310" i="9"/>
  <c r="A329" i="9"/>
  <c r="B329" i="9"/>
  <c r="C329" i="9"/>
  <c r="A330" i="9"/>
  <c r="B330" i="9"/>
  <c r="C330" i="9"/>
  <c r="A331" i="9"/>
  <c r="B331" i="9"/>
  <c r="C331" i="9"/>
  <c r="A332" i="9"/>
  <c r="B332" i="9"/>
  <c r="C332" i="9"/>
  <c r="A333" i="9"/>
  <c r="B333" i="9"/>
  <c r="C333" i="9"/>
  <c r="A334" i="9"/>
  <c r="B334" i="9"/>
  <c r="C334" i="9"/>
  <c r="A335" i="9"/>
  <c r="B335" i="9"/>
  <c r="C335" i="9"/>
  <c r="A336" i="9"/>
  <c r="B336" i="9"/>
  <c r="C336" i="9"/>
  <c r="A337" i="9"/>
  <c r="B337" i="9"/>
  <c r="C337" i="9"/>
  <c r="A338" i="9"/>
  <c r="B338" i="9"/>
  <c r="C338" i="9"/>
  <c r="A339" i="9"/>
  <c r="B339" i="9"/>
  <c r="C339" i="9"/>
  <c r="A340" i="9"/>
  <c r="B340" i="9"/>
  <c r="C340" i="9"/>
  <c r="A341" i="9"/>
  <c r="B341" i="9"/>
  <c r="C341" i="9"/>
  <c r="A342" i="9"/>
  <c r="B342" i="9"/>
  <c r="C342" i="9"/>
  <c r="A343" i="9"/>
  <c r="B343" i="9"/>
  <c r="C343" i="9"/>
  <c r="A344" i="9"/>
  <c r="B344" i="9"/>
  <c r="C344" i="9"/>
  <c r="A115" i="9"/>
  <c r="B115" i="9"/>
  <c r="C115" i="9"/>
  <c r="A116" i="9"/>
  <c r="B116" i="9"/>
  <c r="C116" i="9"/>
  <c r="A117" i="9"/>
  <c r="B117" i="9"/>
  <c r="C117" i="9"/>
  <c r="A118" i="9"/>
  <c r="B118" i="9"/>
  <c r="C118" i="9"/>
  <c r="A119" i="9"/>
  <c r="B119" i="9"/>
  <c r="C119" i="9"/>
  <c r="A120" i="9"/>
  <c r="B120" i="9"/>
  <c r="C120" i="9"/>
  <c r="A121" i="9"/>
  <c r="B121" i="9"/>
  <c r="C121" i="9"/>
  <c r="A122" i="9"/>
  <c r="B122" i="9"/>
  <c r="C122" i="9"/>
  <c r="A123" i="9"/>
  <c r="B123" i="9"/>
  <c r="C123" i="9"/>
  <c r="A124" i="9"/>
  <c r="B124" i="9"/>
  <c r="C124" i="9"/>
  <c r="A125" i="9"/>
  <c r="B125" i="9"/>
  <c r="C125" i="9"/>
  <c r="A126" i="9"/>
  <c r="B126" i="9"/>
  <c r="C126" i="9"/>
  <c r="A128" i="9"/>
  <c r="B128" i="9"/>
  <c r="C128" i="9"/>
  <c r="A129" i="9"/>
  <c r="B129" i="9"/>
  <c r="C129" i="9"/>
  <c r="B114" i="9"/>
  <c r="C114" i="9"/>
  <c r="A114" i="9"/>
  <c r="A69" i="9"/>
  <c r="B69" i="9"/>
  <c r="C69" i="9"/>
  <c r="A70" i="9"/>
  <c r="B70" i="9"/>
  <c r="C70" i="9"/>
  <c r="A71" i="9"/>
  <c r="B71" i="9"/>
  <c r="C71" i="9"/>
  <c r="A63" i="9"/>
  <c r="B63" i="9"/>
  <c r="C63" i="9"/>
  <c r="A64" i="9"/>
  <c r="B64" i="9"/>
  <c r="C64" i="9"/>
  <c r="A65" i="9"/>
  <c r="B65" i="9"/>
  <c r="C65" i="9"/>
  <c r="A66" i="9"/>
  <c r="B66" i="9"/>
  <c r="C66" i="9"/>
  <c r="A67" i="9"/>
  <c r="B67" i="9"/>
  <c r="C67" i="9"/>
  <c r="A68" i="9"/>
  <c r="B68" i="9"/>
  <c r="C68" i="9"/>
  <c r="A52" i="9"/>
  <c r="B52" i="9"/>
  <c r="C52" i="9"/>
  <c r="A53" i="9"/>
  <c r="B53" i="9"/>
  <c r="C53" i="9"/>
  <c r="A54" i="9"/>
  <c r="B54" i="9"/>
  <c r="C54" i="9"/>
  <c r="A55" i="9"/>
  <c r="B55" i="9"/>
  <c r="C55" i="9"/>
  <c r="A56" i="9"/>
  <c r="B56" i="9"/>
  <c r="C56" i="9"/>
  <c r="A57" i="9"/>
  <c r="B57" i="9"/>
  <c r="C57" i="9"/>
  <c r="A58" i="9"/>
  <c r="B58" i="9"/>
  <c r="C58" i="9"/>
  <c r="A59" i="9"/>
  <c r="B59" i="9"/>
  <c r="C59" i="9"/>
  <c r="A60" i="9"/>
  <c r="B60" i="9"/>
  <c r="C60" i="9"/>
  <c r="A61" i="9"/>
  <c r="B61" i="9"/>
  <c r="C61" i="9"/>
  <c r="A62" i="9"/>
  <c r="B62" i="9"/>
  <c r="C62" i="9"/>
  <c r="A108" i="9"/>
  <c r="B108" i="9"/>
  <c r="C108" i="9"/>
  <c r="A109" i="9"/>
  <c r="B109" i="9"/>
  <c r="C109" i="9"/>
  <c r="A110" i="9"/>
  <c r="B110" i="9"/>
  <c r="C110" i="9"/>
  <c r="A111" i="9"/>
  <c r="B111" i="9"/>
  <c r="C111" i="9"/>
  <c r="A112" i="9"/>
  <c r="B112" i="9"/>
  <c r="C112" i="9"/>
  <c r="A44" i="9"/>
  <c r="B44" i="9"/>
  <c r="C44" i="9"/>
  <c r="A45" i="9"/>
  <c r="B45" i="9"/>
  <c r="C45" i="9"/>
  <c r="A46" i="9"/>
  <c r="B46" i="9"/>
  <c r="C46" i="9"/>
  <c r="A47" i="9"/>
  <c r="B47" i="9"/>
  <c r="C47" i="9"/>
  <c r="A48" i="9"/>
  <c r="B48" i="9"/>
  <c r="C48" i="9"/>
  <c r="A49" i="9"/>
  <c r="B49" i="9"/>
  <c r="C49" i="9"/>
  <c r="A50" i="9"/>
  <c r="B50" i="9"/>
  <c r="C50" i="9"/>
  <c r="A51" i="9"/>
  <c r="B51" i="9"/>
  <c r="C51" i="9"/>
  <c r="A73" i="9"/>
  <c r="B73" i="9"/>
  <c r="C73" i="9"/>
  <c r="A74" i="9"/>
  <c r="B74" i="9"/>
  <c r="C74" i="9"/>
  <c r="A20" i="9"/>
  <c r="B20" i="9"/>
  <c r="C20" i="9"/>
  <c r="A75" i="9"/>
  <c r="B75" i="9"/>
  <c r="C75" i="9"/>
  <c r="A21" i="9"/>
  <c r="B21" i="9"/>
  <c r="C21" i="9"/>
  <c r="A86" i="9"/>
  <c r="B86" i="9"/>
  <c r="C86" i="9"/>
  <c r="A87" i="9"/>
  <c r="B87" i="9"/>
  <c r="C87" i="9"/>
  <c r="A88" i="9"/>
  <c r="B88" i="9"/>
  <c r="C88" i="9"/>
  <c r="A89" i="9"/>
  <c r="B89" i="9"/>
  <c r="C89" i="9"/>
  <c r="A76" i="9"/>
  <c r="B76" i="9"/>
  <c r="C76" i="9"/>
  <c r="A22" i="9"/>
  <c r="B22" i="9"/>
  <c r="C22" i="9"/>
  <c r="A77" i="9"/>
  <c r="B77" i="9"/>
  <c r="C77" i="9"/>
  <c r="A23" i="9"/>
  <c r="B23" i="9"/>
  <c r="C23" i="9"/>
  <c r="A78" i="9"/>
  <c r="B78" i="9"/>
  <c r="C78" i="9"/>
  <c r="A24" i="9"/>
  <c r="B24" i="9"/>
  <c r="C24" i="9"/>
  <c r="A90" i="9"/>
  <c r="B90" i="9"/>
  <c r="C90" i="9"/>
  <c r="A91" i="9"/>
  <c r="B91" i="9"/>
  <c r="C91" i="9"/>
  <c r="A92" i="9"/>
  <c r="B92" i="9"/>
  <c r="C92" i="9"/>
  <c r="A93" i="9"/>
  <c r="B93" i="9"/>
  <c r="C93" i="9"/>
  <c r="A94" i="9"/>
  <c r="B94" i="9"/>
  <c r="C94" i="9"/>
  <c r="A25" i="9"/>
  <c r="B25" i="9"/>
  <c r="C25" i="9"/>
  <c r="A26" i="9"/>
  <c r="B26" i="9"/>
  <c r="C26" i="9"/>
  <c r="A27" i="9"/>
  <c r="B27" i="9"/>
  <c r="C27" i="9"/>
  <c r="A28" i="9"/>
  <c r="B28" i="9"/>
  <c r="C28" i="9"/>
  <c r="A29" i="9"/>
  <c r="B29" i="9"/>
  <c r="C29" i="9"/>
  <c r="A95" i="9"/>
  <c r="B95" i="9"/>
  <c r="C95" i="9"/>
  <c r="A96" i="9"/>
  <c r="B96" i="9"/>
  <c r="C96" i="9"/>
  <c r="A97" i="9"/>
  <c r="B97" i="9"/>
  <c r="C97" i="9"/>
  <c r="A98" i="9"/>
  <c r="B98" i="9"/>
  <c r="C98" i="9"/>
  <c r="A99" i="9"/>
  <c r="B99" i="9"/>
  <c r="C99" i="9"/>
  <c r="A100" i="9"/>
  <c r="B100" i="9"/>
  <c r="C100" i="9"/>
  <c r="A30" i="9"/>
  <c r="B30" i="9"/>
  <c r="C30" i="9"/>
  <c r="A31" i="9"/>
  <c r="B31" i="9"/>
  <c r="C31" i="9"/>
  <c r="A32" i="9"/>
  <c r="B32" i="9"/>
  <c r="C32" i="9"/>
  <c r="A33" i="9"/>
  <c r="B33" i="9"/>
  <c r="C33" i="9"/>
  <c r="A79" i="9"/>
  <c r="B79" i="9"/>
  <c r="C79" i="9"/>
  <c r="A34" i="9"/>
  <c r="B34" i="9"/>
  <c r="C34" i="9"/>
  <c r="A80" i="9"/>
  <c r="B80" i="9"/>
  <c r="C80" i="9"/>
  <c r="A35" i="9"/>
  <c r="B35" i="9"/>
  <c r="C35" i="9"/>
  <c r="A81" i="9"/>
  <c r="B81" i="9"/>
  <c r="C81" i="9"/>
  <c r="A36" i="9"/>
  <c r="B36" i="9"/>
  <c r="C36" i="9"/>
  <c r="A101" i="9"/>
  <c r="B101" i="9"/>
  <c r="C101" i="9"/>
  <c r="A102" i="9"/>
  <c r="B102" i="9"/>
  <c r="C102" i="9"/>
  <c r="A103" i="9"/>
  <c r="B103" i="9"/>
  <c r="C103" i="9"/>
  <c r="A104" i="9"/>
  <c r="B104" i="9"/>
  <c r="C104" i="9"/>
  <c r="A105" i="9"/>
  <c r="B105" i="9"/>
  <c r="C105" i="9"/>
  <c r="A106" i="9"/>
  <c r="B106" i="9"/>
  <c r="C106" i="9"/>
  <c r="A107" i="9"/>
  <c r="B107" i="9"/>
  <c r="C107" i="9"/>
  <c r="A37" i="9"/>
  <c r="B37" i="9"/>
  <c r="C37" i="9"/>
  <c r="A38" i="9"/>
  <c r="B38" i="9"/>
  <c r="C38" i="9"/>
  <c r="A39" i="9"/>
  <c r="B39" i="9"/>
  <c r="C39" i="9"/>
  <c r="A40" i="9"/>
  <c r="B40" i="9"/>
  <c r="C40" i="9"/>
  <c r="A82" i="9"/>
  <c r="B82" i="9"/>
  <c r="C82" i="9"/>
  <c r="A41" i="9"/>
  <c r="B41" i="9"/>
  <c r="C41" i="9"/>
  <c r="A83" i="9"/>
  <c r="B83" i="9"/>
  <c r="C83" i="9"/>
  <c r="A42" i="9"/>
  <c r="B42" i="9"/>
  <c r="C42" i="9"/>
  <c r="A84" i="9"/>
  <c r="B84" i="9"/>
  <c r="C84" i="9"/>
  <c r="A43" i="9"/>
  <c r="B43" i="9"/>
  <c r="C43" i="9"/>
  <c r="B19" i="9"/>
  <c r="C19" i="9"/>
  <c r="A19" i="9"/>
  <c r="H3" i="9"/>
  <c r="B5" i="9"/>
  <c r="C5" i="9"/>
  <c r="B6" i="9"/>
  <c r="C6" i="9"/>
  <c r="B7" i="9"/>
  <c r="C7" i="9"/>
  <c r="B8" i="9"/>
  <c r="C8" i="9"/>
  <c r="B9" i="9"/>
  <c r="C9" i="9"/>
  <c r="B10" i="9"/>
  <c r="C10" i="9"/>
  <c r="B11" i="9"/>
  <c r="C11" i="9"/>
  <c r="B12" i="9"/>
  <c r="C12" i="9"/>
  <c r="B13" i="9"/>
  <c r="C13" i="9"/>
  <c r="B14" i="9"/>
  <c r="C14" i="9"/>
  <c r="B15" i="9"/>
  <c r="C15" i="9"/>
  <c r="B16" i="9"/>
  <c r="C16" i="9"/>
  <c r="B17" i="9"/>
  <c r="C17" i="9"/>
  <c r="B4" i="9"/>
  <c r="C4" i="9"/>
  <c r="A5" i="9"/>
  <c r="A6" i="9"/>
  <c r="A7" i="9"/>
  <c r="A8" i="9"/>
  <c r="A9" i="9"/>
  <c r="A10" i="9"/>
  <c r="A11" i="9"/>
  <c r="A12" i="9"/>
  <c r="A13" i="9"/>
  <c r="A14" i="9"/>
  <c r="A15" i="9"/>
  <c r="A16" i="9"/>
  <c r="A17" i="9"/>
  <c r="A4" i="9"/>
  <c r="H85" i="9"/>
  <c r="O215" i="14" l="1"/>
  <c r="M50" i="18"/>
  <c r="G50" i="11" s="1"/>
  <c r="O155" i="14"/>
  <c r="O246" i="14"/>
  <c r="N67" i="18"/>
  <c r="O67" i="18" s="1"/>
  <c r="I67" i="11" s="1"/>
  <c r="N84" i="18"/>
  <c r="H84" i="11" s="1"/>
  <c r="M36" i="18"/>
  <c r="G36" i="11" s="1"/>
  <c r="N364" i="18"/>
  <c r="N285" i="18"/>
  <c r="N241" i="18"/>
  <c r="M28" i="18"/>
  <c r="G28" i="11" s="1"/>
  <c r="N68" i="18"/>
  <c r="O69" i="14"/>
  <c r="M278" i="14"/>
  <c r="N325" i="14"/>
  <c r="M357" i="14"/>
  <c r="N314" i="18"/>
  <c r="O310" i="14"/>
  <c r="O361" i="14"/>
  <c r="O29" i="14"/>
  <c r="N60" i="14"/>
  <c r="N314" i="14"/>
  <c r="M27" i="14"/>
  <c r="O40" i="14"/>
  <c r="N118" i="14"/>
  <c r="N299" i="18"/>
  <c r="H299" i="11" s="1"/>
  <c r="M299" i="14"/>
  <c r="M126" i="18"/>
  <c r="G126" i="11" s="1"/>
  <c r="O272" i="14"/>
  <c r="N51" i="18"/>
  <c r="H51" i="11" s="1"/>
  <c r="N59" i="14"/>
  <c r="M126" i="14"/>
  <c r="N225" i="18"/>
  <c r="H225" i="11" s="1"/>
  <c r="O118" i="14"/>
  <c r="O239" i="14"/>
  <c r="O321" i="14"/>
  <c r="O337" i="14"/>
  <c r="O6" i="14"/>
  <c r="O284" i="14"/>
  <c r="O108" i="14"/>
  <c r="O89" i="14"/>
  <c r="O362" i="14"/>
  <c r="O221" i="14"/>
  <c r="O63" i="14"/>
  <c r="O208" i="14"/>
  <c r="O14" i="14"/>
  <c r="O8" i="14"/>
  <c r="U186" i="18"/>
  <c r="J186" i="11" s="1"/>
  <c r="U203" i="18"/>
  <c r="J203" i="11" s="1"/>
  <c r="AD116" i="18"/>
  <c r="M116" i="11" s="1"/>
  <c r="AC324" i="18"/>
  <c r="L324" i="11" s="1"/>
  <c r="V357" i="18"/>
  <c r="K357" i="11" s="1"/>
  <c r="AC131" i="18"/>
  <c r="L131" i="11" s="1"/>
  <c r="AC365" i="18"/>
  <c r="L365" i="11" s="1"/>
  <c r="U149" i="18"/>
  <c r="J149" i="11" s="1"/>
  <c r="AM270" i="18"/>
  <c r="O270" i="11" s="1"/>
  <c r="AM197" i="18"/>
  <c r="O197" i="11" s="1"/>
  <c r="U112" i="18"/>
  <c r="J112" i="11" s="1"/>
  <c r="U83" i="18"/>
  <c r="J83" i="11" s="1"/>
  <c r="AC316" i="18"/>
  <c r="L316" i="11" s="1"/>
  <c r="AC306" i="18"/>
  <c r="L306" i="11" s="1"/>
  <c r="AD316" i="18"/>
  <c r="M316" i="11" s="1"/>
  <c r="AL275" i="18"/>
  <c r="N275" i="11" s="1"/>
  <c r="AD173" i="18"/>
  <c r="M173" i="11" s="1"/>
  <c r="AC225" i="18"/>
  <c r="L225" i="11" s="1"/>
  <c r="AC158" i="18"/>
  <c r="L158" i="11" s="1"/>
  <c r="AC255" i="18"/>
  <c r="L255" i="11" s="1"/>
  <c r="AC106" i="18"/>
  <c r="L106" i="11" s="1"/>
  <c r="AM83" i="18"/>
  <c r="O83" i="11" s="1"/>
  <c r="M95" i="18"/>
  <c r="G95" i="11" s="1"/>
  <c r="O94" i="14"/>
  <c r="O164" i="14"/>
  <c r="O58" i="14"/>
  <c r="O325" i="14"/>
  <c r="O156" i="14"/>
  <c r="O93" i="14"/>
  <c r="N112" i="14"/>
  <c r="O198" i="14"/>
  <c r="N125" i="14"/>
  <c r="O125" i="14" s="1"/>
  <c r="M233" i="18"/>
  <c r="G233" i="11" s="1"/>
  <c r="N175" i="14"/>
  <c r="N80" i="14"/>
  <c r="O80" i="14" s="1"/>
  <c r="O138" i="14"/>
  <c r="O241" i="14"/>
  <c r="N51" i="14"/>
  <c r="O185" i="14"/>
  <c r="N126" i="18"/>
  <c r="M16" i="18"/>
  <c r="G16" i="11" s="1"/>
  <c r="M166" i="18"/>
  <c r="O166" i="18" s="1"/>
  <c r="I166" i="11" s="1"/>
  <c r="O191" i="18"/>
  <c r="I191" i="11" s="1"/>
  <c r="O26" i="14"/>
  <c r="N299" i="14"/>
  <c r="N78" i="14"/>
  <c r="O78" i="14" s="1"/>
  <c r="N36" i="14"/>
  <c r="N278" i="14"/>
  <c r="O278" i="14" s="1"/>
  <c r="M59" i="14"/>
  <c r="M184" i="18"/>
  <c r="G184" i="11" s="1"/>
  <c r="M332" i="18"/>
  <c r="G332" i="11" s="1"/>
  <c r="N234" i="18"/>
  <c r="H234" i="11" s="1"/>
  <c r="O303" i="14"/>
  <c r="M279" i="18"/>
  <c r="G279" i="11" s="1"/>
  <c r="N358" i="18"/>
  <c r="O358" i="18" s="1"/>
  <c r="I358" i="11" s="1"/>
  <c r="M147" i="18"/>
  <c r="G147" i="11" s="1"/>
  <c r="N297" i="14"/>
  <c r="N250" i="18"/>
  <c r="M200" i="18"/>
  <c r="G200" i="11" s="1"/>
  <c r="N340" i="14"/>
  <c r="O340" i="14" s="1"/>
  <c r="N365" i="18"/>
  <c r="H365" i="11" s="1"/>
  <c r="N28" i="14"/>
  <c r="M265" i="18"/>
  <c r="G265" i="11" s="1"/>
  <c r="M314" i="14"/>
  <c r="O314" i="14" s="1"/>
  <c r="M234" i="14"/>
  <c r="M332" i="14"/>
  <c r="M291" i="18"/>
  <c r="G291" i="11" s="1"/>
  <c r="O252" i="18"/>
  <c r="I252" i="11" s="1"/>
  <c r="M59" i="18"/>
  <c r="G59" i="11" s="1"/>
  <c r="O335" i="18"/>
  <c r="I335" i="11" s="1"/>
  <c r="M24" i="18"/>
  <c r="G24" i="11" s="1"/>
  <c r="M166" i="14"/>
  <c r="O166" i="14" s="1"/>
  <c r="N257" i="18"/>
  <c r="H257" i="11" s="1"/>
  <c r="N16" i="14"/>
  <c r="M133" i="18"/>
  <c r="G133" i="11" s="1"/>
  <c r="O55" i="14"/>
  <c r="M134" i="18"/>
  <c r="G134" i="11" s="1"/>
  <c r="N113" i="18"/>
  <c r="O113" i="18" s="1"/>
  <c r="I113" i="11" s="1"/>
  <c r="M349" i="18"/>
  <c r="G349" i="11" s="1"/>
  <c r="N28" i="18"/>
  <c r="O289" i="14"/>
  <c r="N173" i="14"/>
  <c r="O173" i="14" s="1"/>
  <c r="M357" i="18"/>
  <c r="G357" i="11" s="1"/>
  <c r="N224" i="18"/>
  <c r="H224" i="11" s="1"/>
  <c r="O341" i="14"/>
  <c r="O210" i="14"/>
  <c r="O126" i="14"/>
  <c r="N218" i="14"/>
  <c r="O218" i="14" s="1"/>
  <c r="N27" i="18"/>
  <c r="H27" i="11" s="1"/>
  <c r="N326" i="14"/>
  <c r="O144" i="14"/>
  <c r="M358" i="14"/>
  <c r="O358" i="14" s="1"/>
  <c r="M314" i="18"/>
  <c r="G314" i="11" s="1"/>
  <c r="O143" i="14"/>
  <c r="N52" i="14"/>
  <c r="O52" i="14" s="1"/>
  <c r="N42" i="14"/>
  <c r="O269" i="14"/>
  <c r="O356" i="14"/>
  <c r="N158" i="18"/>
  <c r="H158" i="11" s="1"/>
  <c r="N60" i="18"/>
  <c r="H60" i="11" s="1"/>
  <c r="M211" i="18"/>
  <c r="G211" i="11" s="1"/>
  <c r="O206" i="14"/>
  <c r="N131" i="18"/>
  <c r="O131" i="18" s="1"/>
  <c r="I131" i="11" s="1"/>
  <c r="O302" i="14"/>
  <c r="O345" i="14"/>
  <c r="O31" i="14"/>
  <c r="O254" i="14"/>
  <c r="M325" i="18"/>
  <c r="G325" i="11" s="1"/>
  <c r="O44" i="14"/>
  <c r="O197" i="14"/>
  <c r="O152" i="14"/>
  <c r="O190" i="14"/>
  <c r="O136" i="14"/>
  <c r="O360" i="18"/>
  <c r="I360" i="11" s="1"/>
  <c r="O56" i="14"/>
  <c r="O15" i="14"/>
  <c r="O364" i="14"/>
  <c r="O17" i="14"/>
  <c r="O196" i="14"/>
  <c r="O109" i="14"/>
  <c r="O76" i="14"/>
  <c r="O171" i="14"/>
  <c r="O165" i="14"/>
  <c r="O186" i="14"/>
  <c r="O336" i="14"/>
  <c r="O324" i="14"/>
  <c r="O83" i="14"/>
  <c r="O265" i="14"/>
  <c r="O247" i="14"/>
  <c r="O277" i="14"/>
  <c r="O209" i="14"/>
  <c r="O273" i="14"/>
  <c r="O259" i="14"/>
  <c r="AC278" i="18"/>
  <c r="L278" i="11" s="1"/>
  <c r="AL145" i="18"/>
  <c r="N145" i="11" s="1"/>
  <c r="AD131" i="18"/>
  <c r="M131" i="11" s="1"/>
  <c r="AC326" i="18"/>
  <c r="L326" i="11" s="1"/>
  <c r="AM231" i="18"/>
  <c r="O231" i="11" s="1"/>
  <c r="AM181" i="18"/>
  <c r="O181" i="11" s="1"/>
  <c r="AC274" i="18"/>
  <c r="L274" i="11" s="1"/>
  <c r="AD365" i="18"/>
  <c r="M365" i="11" s="1"/>
  <c r="AD57" i="18"/>
  <c r="M57" i="11" s="1"/>
  <c r="AC36" i="18"/>
  <c r="L36" i="11" s="1"/>
  <c r="AR338" i="18"/>
  <c r="Q338" i="11" s="1"/>
  <c r="AC54" i="18"/>
  <c r="L54" i="11" s="1"/>
  <c r="AC333" i="18"/>
  <c r="L333" i="11" s="1"/>
  <c r="AD106" i="18"/>
  <c r="M106" i="11" s="1"/>
  <c r="AR256" i="18"/>
  <c r="Q256" i="11" s="1"/>
  <c r="AM165" i="18"/>
  <c r="O165" i="11" s="1"/>
  <c r="AD58" i="18"/>
  <c r="M58" i="11" s="1"/>
  <c r="AD248" i="18"/>
  <c r="M248" i="11" s="1"/>
  <c r="AD52" i="18"/>
  <c r="M52" i="11" s="1"/>
  <c r="AM248" i="18"/>
  <c r="O248" i="11" s="1"/>
  <c r="AD346" i="18"/>
  <c r="M346" i="11" s="1"/>
  <c r="V158" i="18"/>
  <c r="K158" i="11" s="1"/>
  <c r="AD225" i="18"/>
  <c r="M225" i="11" s="1"/>
  <c r="AL117" i="18"/>
  <c r="N117" i="11" s="1"/>
  <c r="AM95" i="18"/>
  <c r="O95" i="11" s="1"/>
  <c r="AR357" i="18"/>
  <c r="Q357" i="11" s="1"/>
  <c r="AC204" i="18"/>
  <c r="L204" i="11" s="1"/>
  <c r="V83" i="18"/>
  <c r="K83" i="11" s="1"/>
  <c r="AM123" i="18"/>
  <c r="O123" i="11" s="1"/>
  <c r="AM50" i="18"/>
  <c r="O50" i="11" s="1"/>
  <c r="AM305" i="18"/>
  <c r="O305" i="11" s="1"/>
  <c r="AC167" i="18"/>
  <c r="L167" i="11" s="1"/>
  <c r="AQ197" i="18"/>
  <c r="P197" i="11" s="1"/>
  <c r="AD218" i="18"/>
  <c r="M218" i="11" s="1"/>
  <c r="AD157" i="18"/>
  <c r="M157" i="11" s="1"/>
  <c r="AD255" i="18"/>
  <c r="M255" i="11" s="1"/>
  <c r="AM59" i="18"/>
  <c r="O59" i="11" s="1"/>
  <c r="AM173" i="18"/>
  <c r="O173" i="11" s="1"/>
  <c r="AM284" i="18"/>
  <c r="O284" i="11" s="1"/>
  <c r="AL98" i="18"/>
  <c r="N98" i="11" s="1"/>
  <c r="AD315" i="18"/>
  <c r="M315" i="11" s="1"/>
  <c r="U364" i="18"/>
  <c r="J364" i="11" s="1"/>
  <c r="AM209" i="18"/>
  <c r="O209" i="11" s="1"/>
  <c r="AC366" i="18"/>
  <c r="L366" i="11" s="1"/>
  <c r="AC357" i="18"/>
  <c r="L357" i="11" s="1"/>
  <c r="V112" i="18"/>
  <c r="K112" i="11" s="1"/>
  <c r="AD366" i="18"/>
  <c r="M366" i="11" s="1"/>
  <c r="AC240" i="18"/>
  <c r="L240" i="11" s="1"/>
  <c r="AL270" i="18"/>
  <c r="N270" i="11" s="1"/>
  <c r="AC27" i="18"/>
  <c r="L27" i="11" s="1"/>
  <c r="AC112" i="18"/>
  <c r="L112" i="11" s="1"/>
  <c r="H159" i="11"/>
  <c r="H134" i="11"/>
  <c r="O134" i="18"/>
  <c r="I134" i="11" s="1"/>
  <c r="H200" i="11"/>
  <c r="H276" i="11"/>
  <c r="H181" i="11"/>
  <c r="H184" i="11"/>
  <c r="O184" i="18"/>
  <c r="I184" i="11" s="1"/>
  <c r="AC224" i="18"/>
  <c r="L224" i="11" s="1"/>
  <c r="AD224" i="18"/>
  <c r="M224" i="11" s="1"/>
  <c r="H90" i="2"/>
  <c r="H233" i="11"/>
  <c r="O233" i="18"/>
  <c r="I233" i="11" s="1"/>
  <c r="V73" i="14"/>
  <c r="R73" i="18"/>
  <c r="M184" i="14"/>
  <c r="N184" i="14"/>
  <c r="AF73" i="10"/>
  <c r="BK369" i="9"/>
  <c r="AF370" i="10" s="1"/>
  <c r="V19" i="10"/>
  <c r="AZ369" i="9"/>
  <c r="V370" i="10" s="1"/>
  <c r="H222" i="11"/>
  <c r="O222" i="18"/>
  <c r="I222" i="11" s="1"/>
  <c r="U249" i="18"/>
  <c r="J249" i="11" s="1"/>
  <c r="V249" i="18"/>
  <c r="K249" i="11" s="1"/>
  <c r="H315" i="11"/>
  <c r="G166" i="11"/>
  <c r="AL218" i="18"/>
  <c r="N218" i="11" s="1"/>
  <c r="AM218" i="18"/>
  <c r="O218" i="11" s="1"/>
  <c r="AC340" i="18"/>
  <c r="L340" i="11" s="1"/>
  <c r="AD340" i="18"/>
  <c r="M340" i="11" s="1"/>
  <c r="AD369" i="14"/>
  <c r="AI369" i="18"/>
  <c r="M257" i="14"/>
  <c r="H346" i="11"/>
  <c r="O346" i="18"/>
  <c r="I346" i="11" s="1"/>
  <c r="AL148" i="18"/>
  <c r="N148" i="11" s="1"/>
  <c r="AM148" i="18"/>
  <c r="O148" i="11" s="1"/>
  <c r="O344" i="14"/>
  <c r="O7" i="14"/>
  <c r="O45" i="14"/>
  <c r="R19" i="14"/>
  <c r="Q19" i="18"/>
  <c r="H297" i="11"/>
  <c r="O297" i="18"/>
  <c r="I297" i="11" s="1"/>
  <c r="O262" i="14"/>
  <c r="G306" i="2"/>
  <c r="H358" i="11"/>
  <c r="O333" i="14"/>
  <c r="AQ12" i="18"/>
  <c r="P12" i="11" s="1"/>
  <c r="AR12" i="18"/>
  <c r="Q12" i="11" s="1"/>
  <c r="H146" i="11"/>
  <c r="O146" i="18"/>
  <c r="I146" i="11" s="1"/>
  <c r="AQ113" i="18"/>
  <c r="P113" i="11" s="1"/>
  <c r="AR113" i="18"/>
  <c r="Q113" i="11" s="1"/>
  <c r="AC79" i="18"/>
  <c r="L79" i="11" s="1"/>
  <c r="AD79" i="18"/>
  <c r="M79" i="11" s="1"/>
  <c r="L128" i="14"/>
  <c r="L128" i="18"/>
  <c r="AF86" i="14"/>
  <c r="T86" i="18"/>
  <c r="H289" i="11"/>
  <c r="O289" i="18"/>
  <c r="I289" i="11" s="1"/>
  <c r="U166" i="18"/>
  <c r="J166" i="11" s="1"/>
  <c r="V166" i="18"/>
  <c r="K166" i="11" s="1"/>
  <c r="AC304" i="18"/>
  <c r="L304" i="11" s="1"/>
  <c r="AD304" i="18"/>
  <c r="M304" i="11" s="1"/>
  <c r="AQ105" i="18"/>
  <c r="P105" i="11" s="1"/>
  <c r="AR105" i="18"/>
  <c r="Q105" i="11" s="1"/>
  <c r="AL167" i="18"/>
  <c r="N167" i="11" s="1"/>
  <c r="AM167" i="18"/>
  <c r="O167" i="11" s="1"/>
  <c r="AQ356" i="18"/>
  <c r="P356" i="11" s="1"/>
  <c r="AR356" i="18"/>
  <c r="Q356" i="11" s="1"/>
  <c r="U114" i="14"/>
  <c r="AF114" i="18"/>
  <c r="H370" i="14"/>
  <c r="H188" i="2" s="1"/>
  <c r="H370" i="18"/>
  <c r="O13" i="14"/>
  <c r="AD87" i="14"/>
  <c r="AI87" i="18"/>
  <c r="H197" i="11"/>
  <c r="O197" i="18"/>
  <c r="I197" i="11" s="1"/>
  <c r="N348" i="18"/>
  <c r="H348" i="11" s="1"/>
  <c r="M348" i="18"/>
  <c r="M62" i="14"/>
  <c r="N62" i="14"/>
  <c r="AL289" i="18"/>
  <c r="N289" i="11" s="1"/>
  <c r="AM289" i="18"/>
  <c r="O289" i="11" s="1"/>
  <c r="U184" i="18"/>
  <c r="J184" i="11" s="1"/>
  <c r="V184" i="18"/>
  <c r="K184" i="11" s="1"/>
  <c r="AF263" i="14"/>
  <c r="T263" i="18"/>
  <c r="AQ339" i="18"/>
  <c r="P339" i="11" s="1"/>
  <c r="AR339" i="18"/>
  <c r="Q339" i="11" s="1"/>
  <c r="M276" i="18"/>
  <c r="G276" i="11" s="1"/>
  <c r="U173" i="18"/>
  <c r="J173" i="11" s="1"/>
  <c r="V173" i="18"/>
  <c r="K173" i="11" s="1"/>
  <c r="AL277" i="18"/>
  <c r="N277" i="11" s="1"/>
  <c r="AM277" i="18"/>
  <c r="O277" i="11" s="1"/>
  <c r="H351" i="11"/>
  <c r="O351" i="18"/>
  <c r="I351" i="11" s="1"/>
  <c r="T114" i="14"/>
  <c r="AO114" i="18"/>
  <c r="AQ37" i="18"/>
  <c r="P37" i="11" s="1"/>
  <c r="AR37" i="18"/>
  <c r="Q37" i="11" s="1"/>
  <c r="AH20" i="14"/>
  <c r="AJ20" i="18"/>
  <c r="N250" i="14"/>
  <c r="P129" i="14"/>
  <c r="P129" i="18"/>
  <c r="U211" i="18"/>
  <c r="J211" i="11" s="1"/>
  <c r="V211" i="18"/>
  <c r="K211" i="11" s="1"/>
  <c r="AC231" i="18"/>
  <c r="L231" i="11" s="1"/>
  <c r="AD231" i="18"/>
  <c r="M231" i="11" s="1"/>
  <c r="AC24" i="18"/>
  <c r="L24" i="11" s="1"/>
  <c r="AD24" i="18"/>
  <c r="M24" i="11" s="1"/>
  <c r="H14" i="11"/>
  <c r="O14" i="18"/>
  <c r="I14" i="11" s="1"/>
  <c r="AC156" i="18"/>
  <c r="L156" i="11" s="1"/>
  <c r="R114" i="14"/>
  <c r="Q114" i="18"/>
  <c r="AL118" i="18"/>
  <c r="N118" i="11" s="1"/>
  <c r="AM118" i="18"/>
  <c r="O118" i="11" s="1"/>
  <c r="O281" i="14"/>
  <c r="H329" i="14"/>
  <c r="H329" i="18"/>
  <c r="H68" i="11"/>
  <c r="O68" i="18"/>
  <c r="I68" i="11" s="1"/>
  <c r="AL212" i="18"/>
  <c r="N212" i="11" s="1"/>
  <c r="AM212" i="18"/>
  <c r="O212" i="11" s="1"/>
  <c r="V203" i="18"/>
  <c r="K203" i="11" s="1"/>
  <c r="G259" i="11"/>
  <c r="O259" i="18"/>
  <c r="I259" i="11" s="1"/>
  <c r="AQ209" i="18"/>
  <c r="P209" i="11" s="1"/>
  <c r="AR209" i="18"/>
  <c r="Q209" i="11" s="1"/>
  <c r="H126" i="2"/>
  <c r="AQ78" i="18"/>
  <c r="P78" i="11" s="1"/>
  <c r="AR78" i="18"/>
  <c r="Q78" i="11" s="1"/>
  <c r="H211" i="11"/>
  <c r="O211" i="18"/>
  <c r="I211" i="11" s="1"/>
  <c r="H290" i="11"/>
  <c r="N333" i="18"/>
  <c r="H356" i="11"/>
  <c r="M240" i="14"/>
  <c r="N240" i="14"/>
  <c r="AM117" i="18"/>
  <c r="O117" i="11" s="1"/>
  <c r="U201" i="18"/>
  <c r="J201" i="11" s="1"/>
  <c r="V201" i="18"/>
  <c r="K201" i="11" s="1"/>
  <c r="AQ153" i="18"/>
  <c r="P153" i="11" s="1"/>
  <c r="AR153" i="18"/>
  <c r="Q153" i="11" s="1"/>
  <c r="AC355" i="18"/>
  <c r="L355" i="11" s="1"/>
  <c r="W369" i="14"/>
  <c r="AP369" i="18"/>
  <c r="AA20" i="14"/>
  <c r="X20" i="18"/>
  <c r="H366" i="19"/>
  <c r="H366" i="2"/>
  <c r="AD264" i="14"/>
  <c r="AI264" i="18"/>
  <c r="M51" i="14"/>
  <c r="O51" i="14" s="1"/>
  <c r="U125" i="18"/>
  <c r="J125" i="11" s="1"/>
  <c r="V125" i="18"/>
  <c r="K125" i="11" s="1"/>
  <c r="H263" i="14"/>
  <c r="H263" i="18"/>
  <c r="AM6" i="18"/>
  <c r="O6" i="11" s="1"/>
  <c r="N147" i="18"/>
  <c r="M250" i="18"/>
  <c r="G250" i="11" s="1"/>
  <c r="N256" i="14"/>
  <c r="M256" i="14"/>
  <c r="AL35" i="18"/>
  <c r="N35" i="11" s="1"/>
  <c r="AM35" i="18"/>
  <c r="O35" i="11" s="1"/>
  <c r="M84" i="14"/>
  <c r="N84" i="14"/>
  <c r="T73" i="14"/>
  <c r="AO73" i="18"/>
  <c r="M250" i="14"/>
  <c r="M165" i="18"/>
  <c r="G165" i="11" s="1"/>
  <c r="H38" i="19"/>
  <c r="H38" i="2"/>
  <c r="AL276" i="18"/>
  <c r="N276" i="11" s="1"/>
  <c r="AM276" i="18"/>
  <c r="O276" i="11" s="1"/>
  <c r="Y369" i="14"/>
  <c r="Y369" i="18"/>
  <c r="H12" i="19"/>
  <c r="H12" i="2"/>
  <c r="R370" i="14"/>
  <c r="Q279" i="19" s="1"/>
  <c r="Q370" i="18"/>
  <c r="P182" i="14"/>
  <c r="P182" i="18"/>
  <c r="N338" i="14"/>
  <c r="M338" i="14"/>
  <c r="Z19" i="10"/>
  <c r="BE369" i="9"/>
  <c r="Z370" i="10" s="1"/>
  <c r="U181" i="18"/>
  <c r="J181" i="11" s="1"/>
  <c r="V181" i="18"/>
  <c r="K181" i="11" s="1"/>
  <c r="H240" i="11"/>
  <c r="L263" i="14"/>
  <c r="L263" i="18"/>
  <c r="AL265" i="18"/>
  <c r="N265" i="11" s="1"/>
  <c r="AM265" i="18"/>
  <c r="O265" i="11" s="1"/>
  <c r="AQ104" i="18"/>
  <c r="P104" i="11" s="1"/>
  <c r="AR104" i="18"/>
  <c r="Q104" i="11" s="1"/>
  <c r="AL330" i="18"/>
  <c r="N330" i="11" s="1"/>
  <c r="AM330" i="18"/>
  <c r="O330" i="11" s="1"/>
  <c r="AL363" i="18"/>
  <c r="N363" i="11" s="1"/>
  <c r="AM363" i="18"/>
  <c r="O363" i="11" s="1"/>
  <c r="U154" i="18"/>
  <c r="J154" i="11" s="1"/>
  <c r="V154" i="18"/>
  <c r="K154" i="11" s="1"/>
  <c r="AL326" i="18"/>
  <c r="N326" i="11" s="1"/>
  <c r="AM326" i="18"/>
  <c r="O326" i="11" s="1"/>
  <c r="AB263" i="14"/>
  <c r="AH263" i="18"/>
  <c r="H76" i="11"/>
  <c r="O76" i="18"/>
  <c r="I76" i="11" s="1"/>
  <c r="AC288" i="18"/>
  <c r="L288" i="11" s="1"/>
  <c r="AD288" i="18"/>
  <c r="M288" i="11" s="1"/>
  <c r="U330" i="18"/>
  <c r="J330" i="11" s="1"/>
  <c r="V330" i="18"/>
  <c r="K330" i="11" s="1"/>
  <c r="H365" i="19"/>
  <c r="H365" i="2"/>
  <c r="F73" i="14"/>
  <c r="F73" i="18"/>
  <c r="L115" i="14"/>
  <c r="L115" i="18"/>
  <c r="M115" i="10"/>
  <c r="E115" i="11" s="1"/>
  <c r="Q86" i="14"/>
  <c r="AN86" i="18"/>
  <c r="AF74" i="14"/>
  <c r="T74" i="18"/>
  <c r="T216" i="14"/>
  <c r="AO216" i="18"/>
  <c r="H291" i="19"/>
  <c r="H291" i="2"/>
  <c r="U352" i="18"/>
  <c r="J352" i="11" s="1"/>
  <c r="V352" i="18"/>
  <c r="K352" i="11" s="1"/>
  <c r="AQ22" i="18"/>
  <c r="P22" i="11" s="1"/>
  <c r="AR22" i="18"/>
  <c r="Q22" i="11" s="1"/>
  <c r="H55" i="11"/>
  <c r="O55" i="18"/>
  <c r="I55" i="11" s="1"/>
  <c r="M62" i="18"/>
  <c r="G62" i="11" s="1"/>
  <c r="N62" i="18"/>
  <c r="AR284" i="18"/>
  <c r="Q284" i="11" s="1"/>
  <c r="AD182" i="14"/>
  <c r="AI182" i="18"/>
  <c r="AC258" i="18"/>
  <c r="L258" i="11" s="1"/>
  <c r="AD258" i="18"/>
  <c r="M258" i="11" s="1"/>
  <c r="AF217" i="14"/>
  <c r="T217" i="18"/>
  <c r="H241" i="11"/>
  <c r="O241" i="18"/>
  <c r="I241" i="11" s="1"/>
  <c r="H23" i="11"/>
  <c r="O23" i="18"/>
  <c r="I23" i="11" s="1"/>
  <c r="X128" i="14"/>
  <c r="S128" i="18"/>
  <c r="H69" i="11"/>
  <c r="O69" i="18"/>
  <c r="I69" i="11" s="1"/>
  <c r="AE277" i="19"/>
  <c r="M54" i="14"/>
  <c r="N54" i="14"/>
  <c r="M181" i="18"/>
  <c r="G181" i="11" s="1"/>
  <c r="AC126" i="18"/>
  <c r="L126" i="11" s="1"/>
  <c r="AD126" i="18"/>
  <c r="M126" i="11" s="1"/>
  <c r="U145" i="18"/>
  <c r="J145" i="11" s="1"/>
  <c r="V145" i="18"/>
  <c r="K145" i="11" s="1"/>
  <c r="H242" i="11"/>
  <c r="O242" i="18"/>
  <c r="I242" i="11" s="1"/>
  <c r="AQ159" i="18"/>
  <c r="P159" i="11" s="1"/>
  <c r="AR159" i="18"/>
  <c r="Q159" i="11" s="1"/>
  <c r="U306" i="18"/>
  <c r="J306" i="11" s="1"/>
  <c r="V306" i="18"/>
  <c r="K306" i="11" s="1"/>
  <c r="Q114" i="14"/>
  <c r="AN114" i="18"/>
  <c r="H322" i="11"/>
  <c r="O322" i="18"/>
  <c r="I322" i="11" s="1"/>
  <c r="R87" i="14"/>
  <c r="Q87" i="18"/>
  <c r="H178" i="11"/>
  <c r="O178" i="18"/>
  <c r="I178" i="11" s="1"/>
  <c r="O334" i="14"/>
  <c r="M249" i="18"/>
  <c r="N249" i="18"/>
  <c r="H249" i="11" s="1"/>
  <c r="S86" i="14"/>
  <c r="AE86" i="18"/>
  <c r="M158" i="18"/>
  <c r="G158" i="11" s="1"/>
  <c r="U107" i="18"/>
  <c r="J107" i="11" s="1"/>
  <c r="V107" i="18"/>
  <c r="K107" i="11" s="1"/>
  <c r="AM202" i="18"/>
  <c r="O202" i="11" s="1"/>
  <c r="AC46" i="18"/>
  <c r="L46" i="11" s="1"/>
  <c r="AD46" i="18"/>
  <c r="M46" i="11" s="1"/>
  <c r="U68" i="18"/>
  <c r="J68" i="11" s="1"/>
  <c r="V68" i="18"/>
  <c r="K68" i="11" s="1"/>
  <c r="U27" i="18"/>
  <c r="J27" i="11" s="1"/>
  <c r="V27" i="18"/>
  <c r="K27" i="11" s="1"/>
  <c r="P312" i="14"/>
  <c r="P312" i="18"/>
  <c r="N100" i="18"/>
  <c r="AL126" i="18"/>
  <c r="N126" i="11" s="1"/>
  <c r="AM126" i="18"/>
  <c r="O126" i="11" s="1"/>
  <c r="AC200" i="18"/>
  <c r="L200" i="11" s="1"/>
  <c r="AD200" i="18"/>
  <c r="M200" i="11" s="1"/>
  <c r="M226" i="18"/>
  <c r="G226" i="11" s="1"/>
  <c r="AQ226" i="18"/>
  <c r="P226" i="11" s="1"/>
  <c r="AR226" i="18"/>
  <c r="Q226" i="11" s="1"/>
  <c r="N137" i="18"/>
  <c r="M137" i="18"/>
  <c r="G137" i="11" s="1"/>
  <c r="H50" i="11"/>
  <c r="AC125" i="18"/>
  <c r="L125" i="11" s="1"/>
  <c r="AD125" i="18"/>
  <c r="M125" i="11" s="1"/>
  <c r="M290" i="14"/>
  <c r="N290" i="14"/>
  <c r="AQ278" i="18"/>
  <c r="P278" i="11" s="1"/>
  <c r="AR278" i="18"/>
  <c r="Q278" i="11" s="1"/>
  <c r="AC239" i="18"/>
  <c r="L239" i="11" s="1"/>
  <c r="AD239" i="18"/>
  <c r="M239" i="11" s="1"/>
  <c r="AC202" i="18"/>
  <c r="L202" i="11" s="1"/>
  <c r="AD202" i="18"/>
  <c r="M202" i="11" s="1"/>
  <c r="G37" i="19"/>
  <c r="G37" i="2"/>
  <c r="AL28" i="18"/>
  <c r="N28" i="11" s="1"/>
  <c r="AM28" i="18"/>
  <c r="O28" i="11" s="1"/>
  <c r="U157" i="18"/>
  <c r="J157" i="11" s="1"/>
  <c r="V157" i="18"/>
  <c r="K157" i="11" s="1"/>
  <c r="AL166" i="18"/>
  <c r="N166" i="11" s="1"/>
  <c r="AM166" i="18"/>
  <c r="O166" i="11" s="1"/>
  <c r="AF369" i="14"/>
  <c r="T369" i="18"/>
  <c r="AL234" i="18"/>
  <c r="N234" i="11" s="1"/>
  <c r="AM234" i="18"/>
  <c r="O234" i="11" s="1"/>
  <c r="M225" i="14"/>
  <c r="M49" i="14"/>
  <c r="H67" i="11"/>
  <c r="M363" i="18"/>
  <c r="G363" i="11" s="1"/>
  <c r="AC299" i="18"/>
  <c r="L299" i="11" s="1"/>
  <c r="AD299" i="18"/>
  <c r="M299" i="11" s="1"/>
  <c r="O299" i="18"/>
  <c r="I299" i="11" s="1"/>
  <c r="H207" i="11"/>
  <c r="O207" i="18"/>
  <c r="I207" i="11" s="1"/>
  <c r="AC159" i="18"/>
  <c r="L159" i="11" s="1"/>
  <c r="AD159" i="18"/>
  <c r="M159" i="11" s="1"/>
  <c r="N156" i="18"/>
  <c r="M156" i="18"/>
  <c r="G156" i="11" s="1"/>
  <c r="AL174" i="18"/>
  <c r="N174" i="11" s="1"/>
  <c r="AM174" i="18"/>
  <c r="O174" i="11" s="1"/>
  <c r="H74" i="14"/>
  <c r="H74" i="18"/>
  <c r="H175" i="19"/>
  <c r="H175" i="2"/>
  <c r="AC203" i="18"/>
  <c r="L203" i="11" s="1"/>
  <c r="AD203" i="18"/>
  <c r="M203" i="11" s="1"/>
  <c r="AQ290" i="18"/>
  <c r="P290" i="11" s="1"/>
  <c r="AR290" i="18"/>
  <c r="Q290" i="11" s="1"/>
  <c r="AQ54" i="18"/>
  <c r="P54" i="11" s="1"/>
  <c r="AR54" i="18"/>
  <c r="Q54" i="11" s="1"/>
  <c r="AD114" i="14"/>
  <c r="AI114" i="18"/>
  <c r="M106" i="14"/>
  <c r="N106" i="14"/>
  <c r="AC256" i="18"/>
  <c r="L256" i="11" s="1"/>
  <c r="AD256" i="18"/>
  <c r="M256" i="11" s="1"/>
  <c r="N113" i="14"/>
  <c r="H104" i="11"/>
  <c r="O104" i="18"/>
  <c r="I104" i="11" s="1"/>
  <c r="H32" i="19"/>
  <c r="H32" i="2"/>
  <c r="H71" i="11"/>
  <c r="O71" i="18"/>
  <c r="I71" i="11" s="1"/>
  <c r="G188" i="2"/>
  <c r="T19" i="14"/>
  <c r="AO19" i="18"/>
  <c r="N232" i="18"/>
  <c r="M232" i="18"/>
  <c r="G232" i="11" s="1"/>
  <c r="AL297" i="18"/>
  <c r="N297" i="11" s="1"/>
  <c r="AM297" i="18"/>
  <c r="O297" i="11" s="1"/>
  <c r="AQ123" i="18"/>
  <c r="P123" i="11" s="1"/>
  <c r="AR123" i="18"/>
  <c r="Q123" i="11" s="1"/>
  <c r="I370" i="14"/>
  <c r="I183" i="2" s="1"/>
  <c r="I370" i="18"/>
  <c r="M200" i="14"/>
  <c r="N200" i="14"/>
  <c r="AC114" i="14"/>
  <c r="W114" i="18"/>
  <c r="AC201" i="18"/>
  <c r="L201" i="11" s="1"/>
  <c r="AD201" i="18"/>
  <c r="M201" i="11" s="1"/>
  <c r="AC234" i="18"/>
  <c r="L234" i="11" s="1"/>
  <c r="AD234" i="18"/>
  <c r="M234" i="11" s="1"/>
  <c r="U126" i="18"/>
  <c r="J126" i="11" s="1"/>
  <c r="V126" i="18"/>
  <c r="K126" i="11" s="1"/>
  <c r="AL42" i="18"/>
  <c r="N42" i="11" s="1"/>
  <c r="AM42" i="18"/>
  <c r="O42" i="11" s="1"/>
  <c r="G370" i="14"/>
  <c r="G366" i="2" s="1"/>
  <c r="G370" i="18"/>
  <c r="I128" i="19"/>
  <c r="H133" i="11"/>
  <c r="U370" i="14"/>
  <c r="AF370" i="18"/>
  <c r="G28" i="19"/>
  <c r="G28" i="2"/>
  <c r="M158" i="14"/>
  <c r="N158" i="14"/>
  <c r="O158" i="14" s="1"/>
  <c r="F20" i="14"/>
  <c r="F20" i="18"/>
  <c r="N274" i="18"/>
  <c r="U66" i="18"/>
  <c r="J66" i="11" s="1"/>
  <c r="V66" i="18"/>
  <c r="K66" i="11" s="1"/>
  <c r="Q74" i="14"/>
  <c r="AN74" i="18"/>
  <c r="AQ111" i="18"/>
  <c r="P111" i="11" s="1"/>
  <c r="AR111" i="18"/>
  <c r="Q111" i="11" s="1"/>
  <c r="T189" i="14"/>
  <c r="AO189" i="18"/>
  <c r="N278" i="18"/>
  <c r="M278" i="18"/>
  <c r="G278" i="11" s="1"/>
  <c r="N276" i="14"/>
  <c r="M276" i="14"/>
  <c r="O230" i="14"/>
  <c r="AM146" i="18"/>
  <c r="O146" i="11" s="1"/>
  <c r="AQ60" i="18"/>
  <c r="P60" i="11" s="1"/>
  <c r="AR60" i="18"/>
  <c r="Q60" i="11" s="1"/>
  <c r="AF129" i="19"/>
  <c r="U129" i="2"/>
  <c r="G326" i="19"/>
  <c r="G326" i="2"/>
  <c r="O99" i="14"/>
  <c r="O283" i="14"/>
  <c r="N349" i="18"/>
  <c r="O275" i="14"/>
  <c r="AD129" i="14"/>
  <c r="AI129" i="18"/>
  <c r="N105" i="18"/>
  <c r="AL32" i="18"/>
  <c r="N32" i="11" s="1"/>
  <c r="AM32" i="18"/>
  <c r="O32" i="11" s="1"/>
  <c r="N26" i="18"/>
  <c r="M26" i="18"/>
  <c r="G26" i="11" s="1"/>
  <c r="O346" i="14"/>
  <c r="AF37" i="19"/>
  <c r="U37" i="2"/>
  <c r="X115" i="14"/>
  <c r="S115" i="18"/>
  <c r="U115" i="18" s="1"/>
  <c r="J115" i="11" s="1"/>
  <c r="M147" i="14"/>
  <c r="N147" i="14"/>
  <c r="AQ126" i="18"/>
  <c r="P126" i="11" s="1"/>
  <c r="AR126" i="18"/>
  <c r="Q126" i="11" s="1"/>
  <c r="AE263" i="14"/>
  <c r="Z263" i="18"/>
  <c r="U49" i="18"/>
  <c r="J49" i="11" s="1"/>
  <c r="V49" i="18"/>
  <c r="K49" i="11" s="1"/>
  <c r="U6" i="18"/>
  <c r="J6" i="11" s="1"/>
  <c r="V6" i="18"/>
  <c r="K6" i="11" s="1"/>
  <c r="M54" i="18"/>
  <c r="G54" i="11" s="1"/>
  <c r="N54" i="18"/>
  <c r="M257" i="18"/>
  <c r="Q52" i="19"/>
  <c r="AF313" i="19"/>
  <c r="U313" i="2"/>
  <c r="N133" i="14"/>
  <c r="AC331" i="18"/>
  <c r="L331" i="11" s="1"/>
  <c r="AD331" i="18"/>
  <c r="M331" i="11" s="1"/>
  <c r="T182" i="14"/>
  <c r="AO182" i="18"/>
  <c r="H96" i="11"/>
  <c r="O96" i="18"/>
  <c r="I96" i="11" s="1"/>
  <c r="J86" i="18"/>
  <c r="J86" i="14"/>
  <c r="M86" i="10"/>
  <c r="E86" i="11" s="1"/>
  <c r="Q87" i="14"/>
  <c r="AN87" i="18"/>
  <c r="AL101" i="18"/>
  <c r="N101" i="11" s="1"/>
  <c r="AM101" i="18"/>
  <c r="O101" i="11" s="1"/>
  <c r="AE19" i="14"/>
  <c r="Z19" i="18"/>
  <c r="S74" i="14"/>
  <c r="AE74" i="18"/>
  <c r="I189" i="19"/>
  <c r="I189" i="2"/>
  <c r="AH129" i="14"/>
  <c r="AJ129" i="18"/>
  <c r="P264" i="14"/>
  <c r="P264" i="18"/>
  <c r="J182" i="18"/>
  <c r="J182" i="14"/>
  <c r="M182" i="10"/>
  <c r="E182" i="11" s="1"/>
  <c r="H265" i="11"/>
  <c r="O265" i="18"/>
  <c r="I265" i="11" s="1"/>
  <c r="AM346" i="18"/>
  <c r="O346" i="11" s="1"/>
  <c r="AL211" i="18"/>
  <c r="N211" i="11" s="1"/>
  <c r="AM211" i="18"/>
  <c r="O211" i="11" s="1"/>
  <c r="AC223" i="18"/>
  <c r="L223" i="11" s="1"/>
  <c r="AD223" i="18"/>
  <c r="M223" i="11" s="1"/>
  <c r="AQ14" i="18"/>
  <c r="P14" i="11" s="1"/>
  <c r="AR14" i="18"/>
  <c r="Q14" i="11" s="1"/>
  <c r="N135" i="18"/>
  <c r="H135" i="11" s="1"/>
  <c r="M135" i="18"/>
  <c r="U255" i="18"/>
  <c r="J255" i="11" s="1"/>
  <c r="V255" i="18"/>
  <c r="K255" i="11" s="1"/>
  <c r="H58" i="11"/>
  <c r="O58" i="18"/>
  <c r="I58" i="11" s="1"/>
  <c r="H99" i="11"/>
  <c r="M95" i="14"/>
  <c r="AQ239" i="18"/>
  <c r="P239" i="11" s="1"/>
  <c r="AR239" i="18"/>
  <c r="Q239" i="11" s="1"/>
  <c r="M118" i="18"/>
  <c r="G118" i="11" s="1"/>
  <c r="AR135" i="18"/>
  <c r="Q135" i="11" s="1"/>
  <c r="Z128" i="14"/>
  <c r="AG128" i="18"/>
  <c r="M341" i="18"/>
  <c r="G341" i="11" s="1"/>
  <c r="AQ157" i="18"/>
  <c r="P157" i="11" s="1"/>
  <c r="AR157" i="18"/>
  <c r="Q157" i="11" s="1"/>
  <c r="N12" i="14"/>
  <c r="M12" i="14"/>
  <c r="G312" i="14"/>
  <c r="G312" i="18"/>
  <c r="AC181" i="18"/>
  <c r="L181" i="11" s="1"/>
  <c r="AD181" i="18"/>
  <c r="M181" i="11" s="1"/>
  <c r="U172" i="18"/>
  <c r="J172" i="11" s="1"/>
  <c r="V172" i="18"/>
  <c r="K172" i="11" s="1"/>
  <c r="AD20" i="14"/>
  <c r="AI20" i="18"/>
  <c r="Y189" i="14"/>
  <c r="Y189" i="18"/>
  <c r="AG20" i="14"/>
  <c r="AA20" i="18"/>
  <c r="P217" i="14"/>
  <c r="P217" i="18"/>
  <c r="H17" i="11"/>
  <c r="O17" i="18"/>
  <c r="I17" i="11" s="1"/>
  <c r="AJ114" i="14"/>
  <c r="AK114" i="18"/>
  <c r="AL186" i="18"/>
  <c r="N186" i="11" s="1"/>
  <c r="AL338" i="18"/>
  <c r="N338" i="11" s="1"/>
  <c r="AM338" i="18"/>
  <c r="O338" i="11" s="1"/>
  <c r="R263" i="14"/>
  <c r="Q263" i="18"/>
  <c r="AC41" i="18"/>
  <c r="L41" i="11" s="1"/>
  <c r="AD41" i="18"/>
  <c r="M41" i="11" s="1"/>
  <c r="AL137" i="18"/>
  <c r="N137" i="11" s="1"/>
  <c r="AM137" i="18"/>
  <c r="O137" i="11" s="1"/>
  <c r="N49" i="14"/>
  <c r="O49" i="14" s="1"/>
  <c r="F189" i="14"/>
  <c r="F189" i="18"/>
  <c r="H285" i="11"/>
  <c r="O285" i="18"/>
  <c r="I285" i="11" s="1"/>
  <c r="M136" i="18"/>
  <c r="G136" i="11" s="1"/>
  <c r="N136" i="18"/>
  <c r="AQ175" i="18"/>
  <c r="P175" i="11" s="1"/>
  <c r="AR175" i="18"/>
  <c r="Q175" i="11" s="1"/>
  <c r="I5" i="19"/>
  <c r="AL116" i="18"/>
  <c r="N116" i="11" s="1"/>
  <c r="AM116" i="18"/>
  <c r="O116" i="11" s="1"/>
  <c r="P353" i="14"/>
  <c r="P353" i="18"/>
  <c r="H204" i="19"/>
  <c r="H204" i="2"/>
  <c r="M323" i="14"/>
  <c r="N323" i="14"/>
  <c r="AQ224" i="18"/>
  <c r="P224" i="11" s="1"/>
  <c r="AR224" i="18"/>
  <c r="Q224" i="11" s="1"/>
  <c r="W73" i="14"/>
  <c r="AP73" i="18"/>
  <c r="AQ186" i="18"/>
  <c r="P186" i="11" s="1"/>
  <c r="AR186" i="18"/>
  <c r="Q186" i="11" s="1"/>
  <c r="U257" i="18"/>
  <c r="J257" i="11" s="1"/>
  <c r="V257" i="18"/>
  <c r="K257" i="11" s="1"/>
  <c r="AQ257" i="18"/>
  <c r="P257" i="11" s="1"/>
  <c r="AR257" i="18"/>
  <c r="Q257" i="11" s="1"/>
  <c r="H79" i="11"/>
  <c r="AQ358" i="18"/>
  <c r="P358" i="11" s="1"/>
  <c r="AR358" i="18"/>
  <c r="Q358" i="11" s="1"/>
  <c r="M24" i="14"/>
  <c r="N24" i="14"/>
  <c r="O24" i="14" s="1"/>
  <c r="G106" i="19"/>
  <c r="G106" i="2"/>
  <c r="H70" i="11"/>
  <c r="O70" i="18"/>
  <c r="I70" i="11" s="1"/>
  <c r="AF182" i="19"/>
  <c r="U182" i="2"/>
  <c r="O53" i="14"/>
  <c r="K19" i="18"/>
  <c r="K19" i="14"/>
  <c r="H305" i="11"/>
  <c r="O305" i="18"/>
  <c r="I305" i="11" s="1"/>
  <c r="AL136" i="18"/>
  <c r="N136" i="11" s="1"/>
  <c r="AM136" i="18"/>
  <c r="O136" i="11" s="1"/>
  <c r="N112" i="18"/>
  <c r="M112" i="18"/>
  <c r="G112" i="11" s="1"/>
  <c r="G115" i="19"/>
  <c r="G115" i="2"/>
  <c r="W263" i="14"/>
  <c r="AP263" i="18"/>
  <c r="H247" i="11"/>
  <c r="O247" i="18"/>
  <c r="I247" i="11" s="1"/>
  <c r="M232" i="14"/>
  <c r="N232" i="14"/>
  <c r="N100" i="14"/>
  <c r="AC87" i="14"/>
  <c r="W87" i="18"/>
  <c r="N27" i="14"/>
  <c r="O27" i="14" s="1"/>
  <c r="AG312" i="14"/>
  <c r="AA312" i="18"/>
  <c r="O16" i="14"/>
  <c r="O48" i="14"/>
  <c r="AC197" i="18"/>
  <c r="L197" i="11" s="1"/>
  <c r="AD197" i="18"/>
  <c r="M197" i="11" s="1"/>
  <c r="I73" i="14"/>
  <c r="I73" i="18"/>
  <c r="U356" i="18"/>
  <c r="J356" i="11" s="1"/>
  <c r="V356" i="18"/>
  <c r="K356" i="11" s="1"/>
  <c r="O36" i="14"/>
  <c r="X182" i="14"/>
  <c r="S182" i="18"/>
  <c r="M27" i="18"/>
  <c r="M134" i="14"/>
  <c r="H92" i="19"/>
  <c r="H92" i="2"/>
  <c r="H62" i="19"/>
  <c r="H62" i="2"/>
  <c r="AL66" i="18"/>
  <c r="N66" i="11" s="1"/>
  <c r="AM66" i="18"/>
  <c r="O66" i="11" s="1"/>
  <c r="AQ202" i="18"/>
  <c r="P202" i="11" s="1"/>
  <c r="AR202" i="18"/>
  <c r="Q202" i="11" s="1"/>
  <c r="O287" i="14"/>
  <c r="O354" i="14"/>
  <c r="H165" i="11"/>
  <c r="O267" i="14"/>
  <c r="H107" i="19"/>
  <c r="H107" i="2"/>
  <c r="O48" i="18"/>
  <c r="I48" i="11" s="1"/>
  <c r="G48" i="11"/>
  <c r="M349" i="14"/>
  <c r="P128" i="14"/>
  <c r="P128" i="18"/>
  <c r="U92" i="18"/>
  <c r="J92" i="11" s="1"/>
  <c r="V92" i="18"/>
  <c r="K92" i="11" s="1"/>
  <c r="Q369" i="14"/>
  <c r="AN369" i="18"/>
  <c r="H277" i="11"/>
  <c r="O277" i="18"/>
  <c r="I277" i="11" s="1"/>
  <c r="AQ203" i="18"/>
  <c r="P203" i="11" s="1"/>
  <c r="AR203" i="18"/>
  <c r="Q203" i="11" s="1"/>
  <c r="AQ148" i="18"/>
  <c r="P148" i="11" s="1"/>
  <c r="AR148" i="18"/>
  <c r="Q148" i="11" s="1"/>
  <c r="W312" i="14"/>
  <c r="AP312" i="18"/>
  <c r="M5" i="18"/>
  <c r="G5" i="11" s="1"/>
  <c r="N5" i="18"/>
  <c r="N123" i="18"/>
  <c r="M123" i="18"/>
  <c r="G123" i="11" s="1"/>
  <c r="AL364" i="18"/>
  <c r="N364" i="11" s="1"/>
  <c r="AM364" i="18"/>
  <c r="O364" i="11" s="1"/>
  <c r="AC12" i="18"/>
  <c r="L12" i="11" s="1"/>
  <c r="AD12" i="18"/>
  <c r="M12" i="11" s="1"/>
  <c r="AE217" i="14"/>
  <c r="Z217" i="18"/>
  <c r="AC123" i="18"/>
  <c r="L123" i="11" s="1"/>
  <c r="AD123" i="18"/>
  <c r="M123" i="11" s="1"/>
  <c r="AQ365" i="18"/>
  <c r="P365" i="11" s="1"/>
  <c r="AR365" i="18"/>
  <c r="Q365" i="11" s="1"/>
  <c r="O297" i="14"/>
  <c r="AC95" i="18"/>
  <c r="L95" i="11" s="1"/>
  <c r="AD95" i="18"/>
  <c r="M95" i="11" s="1"/>
  <c r="AC128" i="14"/>
  <c r="W128" i="18"/>
  <c r="AD128" i="14"/>
  <c r="AI128" i="18"/>
  <c r="G276" i="19"/>
  <c r="G276" i="2"/>
  <c r="AC279" i="18"/>
  <c r="L279" i="11" s="1"/>
  <c r="AD279" i="18"/>
  <c r="M279" i="11" s="1"/>
  <c r="M133" i="14"/>
  <c r="T129" i="14"/>
  <c r="AO129" i="18"/>
  <c r="G113" i="19"/>
  <c r="G113" i="2"/>
  <c r="J74" i="18"/>
  <c r="J74" i="14"/>
  <c r="M74" i="10"/>
  <c r="E74" i="11" s="1"/>
  <c r="G349" i="19"/>
  <c r="G349" i="2"/>
  <c r="N258" i="14"/>
  <c r="O258" i="14" s="1"/>
  <c r="N274" i="14"/>
  <c r="O274" i="14" s="1"/>
  <c r="O43" i="14"/>
  <c r="AC218" i="18"/>
  <c r="L218" i="11" s="1"/>
  <c r="G364" i="19"/>
  <c r="G364" i="2"/>
  <c r="H174" i="11"/>
  <c r="O174" i="18"/>
  <c r="I174" i="11" s="1"/>
  <c r="AD216" i="14"/>
  <c r="AI216" i="18"/>
  <c r="N365" i="14"/>
  <c r="M365" i="14"/>
  <c r="AL133" i="18"/>
  <c r="N133" i="11" s="1"/>
  <c r="AM133" i="18"/>
  <c r="O133" i="11" s="1"/>
  <c r="AL172" i="18"/>
  <c r="N172" i="11" s="1"/>
  <c r="AM172" i="18"/>
  <c r="O172" i="11" s="1"/>
  <c r="O205" i="14"/>
  <c r="U12" i="18"/>
  <c r="J12" i="11" s="1"/>
  <c r="V12" i="18"/>
  <c r="K12" i="11" s="1"/>
  <c r="N257" i="14"/>
  <c r="O318" i="18"/>
  <c r="I318" i="11" s="1"/>
  <c r="G318" i="11"/>
  <c r="AD306" i="18"/>
  <c r="M306" i="11" s="1"/>
  <c r="V346" i="18"/>
  <c r="K346" i="11" s="1"/>
  <c r="H155" i="11"/>
  <c r="O155" i="18"/>
  <c r="I155" i="11" s="1"/>
  <c r="H347" i="11"/>
  <c r="AD54" i="18"/>
  <c r="M54" i="11" s="1"/>
  <c r="AD263" i="14"/>
  <c r="AI263" i="18"/>
  <c r="AQ42" i="18"/>
  <c r="P42" i="11" s="1"/>
  <c r="AR42" i="18"/>
  <c r="Q42" i="11" s="1"/>
  <c r="H52" i="11"/>
  <c r="O52" i="18"/>
  <c r="I52" i="11" s="1"/>
  <c r="AQ118" i="18"/>
  <c r="P118" i="11" s="1"/>
  <c r="AR118" i="18"/>
  <c r="Q118" i="11" s="1"/>
  <c r="U277" i="18"/>
  <c r="J277" i="11" s="1"/>
  <c r="V277" i="18"/>
  <c r="K277" i="11" s="1"/>
  <c r="AQ233" i="18"/>
  <c r="P233" i="11" s="1"/>
  <c r="AR233" i="18"/>
  <c r="Q233" i="11" s="1"/>
  <c r="AC174" i="18"/>
  <c r="L174" i="11" s="1"/>
  <c r="AD174" i="18"/>
  <c r="M174" i="11" s="1"/>
  <c r="U42" i="18"/>
  <c r="J42" i="11" s="1"/>
  <c r="V42" i="18"/>
  <c r="K42" i="11" s="1"/>
  <c r="G357" i="19"/>
  <c r="G357" i="2"/>
  <c r="BD369" i="9"/>
  <c r="Y370" i="10" s="1"/>
  <c r="H190" i="11"/>
  <c r="O190" i="18"/>
  <c r="I190" i="11" s="1"/>
  <c r="H212" i="11"/>
  <c r="N81" i="18"/>
  <c r="M81" i="18"/>
  <c r="G81" i="11" s="1"/>
  <c r="AQ101" i="18"/>
  <c r="P101" i="11" s="1"/>
  <c r="AR101" i="18"/>
  <c r="Q101" i="11" s="1"/>
  <c r="Q312" i="14"/>
  <c r="AN312" i="18"/>
  <c r="AC136" i="18"/>
  <c r="L136" i="11" s="1"/>
  <c r="AD136" i="18"/>
  <c r="M136" i="11" s="1"/>
  <c r="U347" i="18"/>
  <c r="J347" i="11" s="1"/>
  <c r="V347" i="18"/>
  <c r="K347" i="11" s="1"/>
  <c r="AQ316" i="18"/>
  <c r="P316" i="11" s="1"/>
  <c r="AR316" i="18"/>
  <c r="Q316" i="11" s="1"/>
  <c r="N59" i="18"/>
  <c r="AC14" i="18"/>
  <c r="L14" i="11" s="1"/>
  <c r="AD14" i="18"/>
  <c r="M14" i="11" s="1"/>
  <c r="U19" i="10"/>
  <c r="AY369" i="9"/>
  <c r="U370" i="10" s="1"/>
  <c r="M279" i="14"/>
  <c r="O279" i="14" s="1"/>
  <c r="M284" i="18"/>
  <c r="G284" i="11" s="1"/>
  <c r="N284" i="18"/>
  <c r="U78" i="18"/>
  <c r="J78" i="11" s="1"/>
  <c r="V78" i="18"/>
  <c r="K78" i="11" s="1"/>
  <c r="X329" i="14"/>
  <c r="S329" i="18"/>
  <c r="H210" i="11"/>
  <c r="O210" i="18"/>
  <c r="I210" i="11" s="1"/>
  <c r="U104" i="18"/>
  <c r="J104" i="11" s="1"/>
  <c r="V104" i="18"/>
  <c r="K104" i="11" s="1"/>
  <c r="H258" i="19"/>
  <c r="H258" i="2"/>
  <c r="N203" i="14"/>
  <c r="M203" i="14"/>
  <c r="U30" i="18"/>
  <c r="J30" i="11" s="1"/>
  <c r="V30" i="18"/>
  <c r="K30" i="11" s="1"/>
  <c r="M65" i="14"/>
  <c r="N65" i="14"/>
  <c r="N159" i="14"/>
  <c r="U297" i="18"/>
  <c r="J297" i="11" s="1"/>
  <c r="V297" i="18"/>
  <c r="K297" i="11" s="1"/>
  <c r="G19" i="19"/>
  <c r="G19" i="2"/>
  <c r="Y74" i="14"/>
  <c r="Y74" i="18"/>
  <c r="AQ225" i="18"/>
  <c r="P225" i="11" s="1"/>
  <c r="AR225" i="18"/>
  <c r="Q225" i="11" s="1"/>
  <c r="H113" i="11"/>
  <c r="H250" i="11"/>
  <c r="O250" i="18"/>
  <c r="I250" i="11" s="1"/>
  <c r="AC297" i="18"/>
  <c r="L297" i="11" s="1"/>
  <c r="AD297" i="18"/>
  <c r="M297" i="11" s="1"/>
  <c r="N154" i="18"/>
  <c r="M154" i="18"/>
  <c r="G154" i="11" s="1"/>
  <c r="K87" i="14"/>
  <c r="K87" i="18"/>
  <c r="M87" i="10"/>
  <c r="E87" i="11" s="1"/>
  <c r="H89" i="11"/>
  <c r="O89" i="18"/>
  <c r="I89" i="11" s="1"/>
  <c r="U325" i="18"/>
  <c r="J325" i="11" s="1"/>
  <c r="V325" i="18"/>
  <c r="K325" i="11" s="1"/>
  <c r="N115" i="18"/>
  <c r="M115" i="18"/>
  <c r="G115" i="11" s="1"/>
  <c r="AF74" i="19"/>
  <c r="U74" i="2"/>
  <c r="G90" i="19"/>
  <c r="G90" i="2"/>
  <c r="I37" i="19"/>
  <c r="I37" i="2"/>
  <c r="G126" i="19"/>
  <c r="G126" i="2"/>
  <c r="M112" i="14"/>
  <c r="O112" i="14" s="1"/>
  <c r="AQ307" i="18"/>
  <c r="P307" i="11" s="1"/>
  <c r="AR307" i="18"/>
  <c r="Q307" i="11" s="1"/>
  <c r="AQ67" i="18"/>
  <c r="P67" i="11" s="1"/>
  <c r="AR67" i="18"/>
  <c r="Q67" i="11" s="1"/>
  <c r="Z329" i="14"/>
  <c r="AG329" i="18"/>
  <c r="M100" i="14"/>
  <c r="AQ248" i="18"/>
  <c r="P248" i="11" s="1"/>
  <c r="AR248" i="18"/>
  <c r="Q248" i="11" s="1"/>
  <c r="AC113" i="18"/>
  <c r="L113" i="11" s="1"/>
  <c r="AD113" i="18"/>
  <c r="M113" i="11" s="1"/>
  <c r="M181" i="14"/>
  <c r="N181" i="14"/>
  <c r="O181" i="14" s="1"/>
  <c r="H39" i="11"/>
  <c r="O39" i="18"/>
  <c r="I39" i="11" s="1"/>
  <c r="G68" i="19"/>
  <c r="G68" i="2"/>
  <c r="I20" i="14"/>
  <c r="I20" i="18"/>
  <c r="G174" i="19"/>
  <c r="G174" i="2"/>
  <c r="F369" i="14"/>
  <c r="F369" i="18"/>
  <c r="Y329" i="14"/>
  <c r="Y329" i="18"/>
  <c r="X129" i="14"/>
  <c r="S129" i="18"/>
  <c r="AC233" i="18"/>
  <c r="L233" i="11" s="1"/>
  <c r="AD233" i="18"/>
  <c r="M233" i="11" s="1"/>
  <c r="AC26" i="18"/>
  <c r="L26" i="11" s="1"/>
  <c r="AD26" i="18"/>
  <c r="M26" i="11" s="1"/>
  <c r="AD257" i="18"/>
  <c r="M257" i="11" s="1"/>
  <c r="AQ58" i="18"/>
  <c r="P58" i="11" s="1"/>
  <c r="AR58" i="18"/>
  <c r="Q58" i="11" s="1"/>
  <c r="N153" i="18"/>
  <c r="M153" i="18"/>
  <c r="G153" i="11" s="1"/>
  <c r="M32" i="14"/>
  <c r="N32" i="14"/>
  <c r="H159" i="19"/>
  <c r="H159" i="2"/>
  <c r="U284" i="18"/>
  <c r="J284" i="11" s="1"/>
  <c r="V284" i="18"/>
  <c r="K284" i="11" s="1"/>
  <c r="N167" i="18"/>
  <c r="H167" i="11" s="1"/>
  <c r="M167" i="18"/>
  <c r="H363" i="11"/>
  <c r="O225" i="18"/>
  <c r="I225" i="11" s="1"/>
  <c r="G225" i="11"/>
  <c r="AI370" i="14"/>
  <c r="AI366" i="2" s="1"/>
  <c r="AB370" i="18"/>
  <c r="M101" i="14"/>
  <c r="N101" i="14"/>
  <c r="AC277" i="18"/>
  <c r="L277" i="11" s="1"/>
  <c r="AD277" i="18"/>
  <c r="M277" i="11" s="1"/>
  <c r="AD86" i="14"/>
  <c r="AI86" i="18"/>
  <c r="AQ62" i="18"/>
  <c r="P62" i="11" s="1"/>
  <c r="AR62" i="18"/>
  <c r="Q62" i="11" s="1"/>
  <c r="M128" i="10"/>
  <c r="E128" i="11" s="1"/>
  <c r="Y114" i="14"/>
  <c r="Y114" i="18"/>
  <c r="AC101" i="18"/>
  <c r="L101" i="11" s="1"/>
  <c r="AD101" i="18"/>
  <c r="M101" i="11" s="1"/>
  <c r="O201" i="14"/>
  <c r="O104" i="14"/>
  <c r="H34" i="11"/>
  <c r="O34" i="18"/>
  <c r="I34" i="11" s="1"/>
  <c r="AC172" i="18"/>
  <c r="L172" i="11" s="1"/>
  <c r="AD172" i="18"/>
  <c r="M172" i="11" s="1"/>
  <c r="AL339" i="18"/>
  <c r="N339" i="11" s="1"/>
  <c r="AM339" i="18"/>
  <c r="O339" i="11" s="1"/>
  <c r="O71" i="14"/>
  <c r="AQ98" i="18"/>
  <c r="P98" i="11" s="1"/>
  <c r="AR98" i="18"/>
  <c r="Q98" i="11" s="1"/>
  <c r="O326" i="14"/>
  <c r="AA369" i="14"/>
  <c r="X369" i="18"/>
  <c r="M5" i="14"/>
  <c r="N5" i="14"/>
  <c r="N123" i="14"/>
  <c r="M123" i="14"/>
  <c r="AQ352" i="18"/>
  <c r="P352" i="11" s="1"/>
  <c r="AR352" i="18"/>
  <c r="Q352" i="11" s="1"/>
  <c r="U366" i="18"/>
  <c r="J366" i="11" s="1"/>
  <c r="V366" i="18"/>
  <c r="K366" i="11" s="1"/>
  <c r="H311" i="11"/>
  <c r="O311" i="18"/>
  <c r="I311" i="11" s="1"/>
  <c r="AL203" i="18"/>
  <c r="N203" i="11" s="1"/>
  <c r="AM203" i="18"/>
  <c r="O203" i="11" s="1"/>
  <c r="X312" i="14"/>
  <c r="S312" i="18"/>
  <c r="T312" i="14"/>
  <c r="AO312" i="18"/>
  <c r="AC115" i="14"/>
  <c r="W115" i="18"/>
  <c r="AD115" i="14"/>
  <c r="AI115" i="18"/>
  <c r="AL115" i="18" s="1"/>
  <c r="N115" i="11" s="1"/>
  <c r="H361" i="11"/>
  <c r="O361" i="18"/>
  <c r="I361" i="11" s="1"/>
  <c r="H149" i="11"/>
  <c r="N317" i="18"/>
  <c r="M317" i="18"/>
  <c r="G317" i="11" s="1"/>
  <c r="H172" i="11"/>
  <c r="O172" i="18"/>
  <c r="I172" i="11" s="1"/>
  <c r="AL80" i="18"/>
  <c r="N80" i="11" s="1"/>
  <c r="AM80" i="18"/>
  <c r="O80" i="11" s="1"/>
  <c r="AF128" i="14"/>
  <c r="T128" i="18"/>
  <c r="M146" i="14"/>
  <c r="O146" i="14" s="1"/>
  <c r="M41" i="18"/>
  <c r="G41" i="11" s="1"/>
  <c r="N41" i="18"/>
  <c r="AL239" i="18"/>
  <c r="N239" i="11" s="1"/>
  <c r="AM239" i="18"/>
  <c r="O239" i="11" s="1"/>
  <c r="AL288" i="18"/>
  <c r="N288" i="11" s="1"/>
  <c r="AM288" i="18"/>
  <c r="O288" i="11" s="1"/>
  <c r="H169" i="11"/>
  <c r="O169" i="18"/>
  <c r="I169" i="11" s="1"/>
  <c r="AC74" i="14"/>
  <c r="W74" i="18"/>
  <c r="H209" i="11"/>
  <c r="O209" i="18"/>
  <c r="I209" i="11" s="1"/>
  <c r="M285" i="14"/>
  <c r="N285" i="14"/>
  <c r="AF20" i="14"/>
  <c r="T20" i="18"/>
  <c r="AI86" i="14"/>
  <c r="AB86" i="18"/>
  <c r="H352" i="19"/>
  <c r="H352" i="2"/>
  <c r="G242" i="19"/>
  <c r="G242" i="2"/>
  <c r="G291" i="19"/>
  <c r="G291" i="2"/>
  <c r="AA86" i="14"/>
  <c r="X86" i="18"/>
  <c r="O261" i="18"/>
  <c r="I261" i="11" s="1"/>
  <c r="G261" i="11"/>
  <c r="AC147" i="18"/>
  <c r="L147" i="11" s="1"/>
  <c r="AD147" i="18"/>
  <c r="M147" i="11" s="1"/>
  <c r="M347" i="14"/>
  <c r="AC67" i="18"/>
  <c r="L67" i="11" s="1"/>
  <c r="AD67" i="18"/>
  <c r="M67" i="11" s="1"/>
  <c r="Q329" i="14"/>
  <c r="AN329" i="18"/>
  <c r="AD357" i="18"/>
  <c r="M357" i="11" s="1"/>
  <c r="H325" i="11"/>
  <c r="G12" i="19"/>
  <c r="G12" i="2"/>
  <c r="AQ333" i="18"/>
  <c r="P333" i="11" s="1"/>
  <c r="AR333" i="18"/>
  <c r="Q333" i="11" s="1"/>
  <c r="N347" i="14"/>
  <c r="AQ242" i="18"/>
  <c r="P242" i="11" s="1"/>
  <c r="AR242" i="18"/>
  <c r="Q242" i="11" s="1"/>
  <c r="Y217" i="14"/>
  <c r="Y217" i="18"/>
  <c r="G332" i="19"/>
  <c r="G332" i="2"/>
  <c r="AQ76" i="18"/>
  <c r="P76" i="11" s="1"/>
  <c r="AR76" i="18"/>
  <c r="Q76" i="11" s="1"/>
  <c r="AC149" i="18"/>
  <c r="L149" i="11" s="1"/>
  <c r="AD149" i="18"/>
  <c r="M149" i="11" s="1"/>
  <c r="U241" i="18"/>
  <c r="J241" i="11" s="1"/>
  <c r="V241" i="18"/>
  <c r="K241" i="11" s="1"/>
  <c r="AF217" i="19"/>
  <c r="U217" i="2"/>
  <c r="AF12" i="19"/>
  <c r="U12" i="2"/>
  <c r="AL201" i="18"/>
  <c r="N201" i="11" s="1"/>
  <c r="U210" i="18"/>
  <c r="J210" i="11" s="1"/>
  <c r="V210" i="18"/>
  <c r="K210" i="11" s="1"/>
  <c r="I86" i="14"/>
  <c r="I86" i="18"/>
  <c r="AD204" i="18"/>
  <c r="M204" i="11" s="1"/>
  <c r="N111" i="14"/>
  <c r="M111" i="14"/>
  <c r="U223" i="18"/>
  <c r="J223" i="11" s="1"/>
  <c r="V223" i="18"/>
  <c r="K223" i="11" s="1"/>
  <c r="AL99" i="18"/>
  <c r="N99" i="11" s="1"/>
  <c r="AM99" i="18"/>
  <c r="O99" i="11" s="1"/>
  <c r="AQ95" i="18"/>
  <c r="P95" i="11" s="1"/>
  <c r="AR95" i="18"/>
  <c r="Q95" i="11" s="1"/>
  <c r="I87" i="19"/>
  <c r="I87" i="2"/>
  <c r="G212" i="19"/>
  <c r="G212" i="2"/>
  <c r="H253" i="11"/>
  <c r="O253" i="18"/>
  <c r="I253" i="11" s="1"/>
  <c r="H198" i="11"/>
  <c r="O198" i="18"/>
  <c r="I198" i="11" s="1"/>
  <c r="H109" i="11"/>
  <c r="O109" i="18"/>
  <c r="I109" i="11" s="1"/>
  <c r="M226" i="14"/>
  <c r="N226" i="14"/>
  <c r="AL58" i="18"/>
  <c r="N58" i="11" s="1"/>
  <c r="H129" i="14"/>
  <c r="H129" i="18"/>
  <c r="AE370" i="14"/>
  <c r="Z117" i="19" s="1"/>
  <c r="Z370" i="18"/>
  <c r="Z263" i="14"/>
  <c r="AG263" i="18"/>
  <c r="X73" i="14"/>
  <c r="S73" i="18"/>
  <c r="N124" i="14"/>
  <c r="AC314" i="18"/>
  <c r="L314" i="11" s="1"/>
  <c r="AD314" i="18"/>
  <c r="M314" i="11" s="1"/>
  <c r="O326" i="18"/>
  <c r="I326" i="11" s="1"/>
  <c r="G326" i="11"/>
  <c r="L114" i="14"/>
  <c r="L114" i="18"/>
  <c r="H144" i="11"/>
  <c r="O144" i="18"/>
  <c r="I144" i="11" s="1"/>
  <c r="W188" i="14"/>
  <c r="AP188" i="18"/>
  <c r="AL149" i="18"/>
  <c r="N149" i="11" s="1"/>
  <c r="AM149" i="18"/>
  <c r="O149" i="11" s="1"/>
  <c r="O116" i="14"/>
  <c r="H80" i="11"/>
  <c r="O80" i="18"/>
  <c r="I80" i="11" s="1"/>
  <c r="Z307" i="19"/>
  <c r="AQ28" i="18"/>
  <c r="P28" i="11" s="1"/>
  <c r="AR28" i="18"/>
  <c r="Q28" i="11" s="1"/>
  <c r="O75" i="14"/>
  <c r="AL110" i="18"/>
  <c r="N110" i="11" s="1"/>
  <c r="AM110" i="18"/>
  <c r="O110" i="11" s="1"/>
  <c r="O130" i="14"/>
  <c r="AC210" i="18"/>
  <c r="L210" i="11" s="1"/>
  <c r="AD210" i="18"/>
  <c r="M210" i="11" s="1"/>
  <c r="O138" i="18"/>
  <c r="I138" i="11" s="1"/>
  <c r="G138" i="11"/>
  <c r="Y313" i="14"/>
  <c r="Y313" i="18"/>
  <c r="H313" i="19"/>
  <c r="H313" i="2"/>
  <c r="AC60" i="18"/>
  <c r="L60" i="11" s="1"/>
  <c r="AD60" i="18"/>
  <c r="M60" i="11" s="1"/>
  <c r="U316" i="18"/>
  <c r="J316" i="11" s="1"/>
  <c r="V316" i="18"/>
  <c r="K316" i="11" s="1"/>
  <c r="N167" i="14"/>
  <c r="O167" i="14" s="1"/>
  <c r="M363" i="14"/>
  <c r="N363" i="14"/>
  <c r="U248" i="18"/>
  <c r="J248" i="11" s="1"/>
  <c r="V248" i="18"/>
  <c r="K248" i="11" s="1"/>
  <c r="M101" i="18"/>
  <c r="G101" i="11" s="1"/>
  <c r="N101" i="18"/>
  <c r="AD74" i="14"/>
  <c r="AI74" i="18"/>
  <c r="U332" i="18"/>
  <c r="J332" i="11" s="1"/>
  <c r="V332" i="18"/>
  <c r="K332" i="11" s="1"/>
  <c r="AL291" i="18"/>
  <c r="N291" i="11" s="1"/>
  <c r="AM291" i="18"/>
  <c r="O291" i="11" s="1"/>
  <c r="U86" i="14"/>
  <c r="AF86" i="18"/>
  <c r="BB369" i="9"/>
  <c r="K370" i="10" s="1"/>
  <c r="M159" i="18"/>
  <c r="G159" i="11" s="1"/>
  <c r="AV369" i="9"/>
  <c r="R370" i="10" s="1"/>
  <c r="G38" i="19"/>
  <c r="G38" i="2"/>
  <c r="M125" i="18"/>
  <c r="G125" i="11" s="1"/>
  <c r="N125" i="18"/>
  <c r="AJ73" i="14"/>
  <c r="AK73" i="18"/>
  <c r="AF189" i="19"/>
  <c r="U189" i="2"/>
  <c r="H110" i="11"/>
  <c r="O110" i="18"/>
  <c r="I110" i="11" s="1"/>
  <c r="X264" i="14"/>
  <c r="S264" i="18"/>
  <c r="AH216" i="14"/>
  <c r="AJ216" i="18"/>
  <c r="AC134" i="18"/>
  <c r="L134" i="11" s="1"/>
  <c r="AD134" i="18"/>
  <c r="M134" i="11" s="1"/>
  <c r="U79" i="18"/>
  <c r="J79" i="11" s="1"/>
  <c r="V79" i="18"/>
  <c r="K79" i="11" s="1"/>
  <c r="AC52" i="18"/>
  <c r="L52" i="11" s="1"/>
  <c r="AQ173" i="18"/>
  <c r="P173" i="11" s="1"/>
  <c r="AR173" i="18"/>
  <c r="Q173" i="11" s="1"/>
  <c r="U85" i="18"/>
  <c r="J85" i="11" s="1"/>
  <c r="V85" i="18"/>
  <c r="K85" i="11" s="1"/>
  <c r="M149" i="14"/>
  <c r="N149" i="14"/>
  <c r="M317" i="14"/>
  <c r="N317" i="14"/>
  <c r="O317" i="14" s="1"/>
  <c r="AC352" i="18"/>
  <c r="L352" i="11" s="1"/>
  <c r="AD352" i="18"/>
  <c r="M352" i="11" s="1"/>
  <c r="U331" i="18"/>
  <c r="J331" i="11" s="1"/>
  <c r="V331" i="18"/>
  <c r="K331" i="11" s="1"/>
  <c r="M41" i="14"/>
  <c r="N41" i="14"/>
  <c r="Z210" i="19"/>
  <c r="AQ231" i="18"/>
  <c r="P231" i="11" s="1"/>
  <c r="AR231" i="18"/>
  <c r="Q231" i="11" s="1"/>
  <c r="AQ355" i="18"/>
  <c r="P355" i="11" s="1"/>
  <c r="AR355" i="18"/>
  <c r="Q355" i="11" s="1"/>
  <c r="H28" i="11"/>
  <c r="O28" i="18"/>
  <c r="I28" i="11" s="1"/>
  <c r="M107" i="14"/>
  <c r="N107" i="14"/>
  <c r="H270" i="11"/>
  <c r="AC57" i="18"/>
  <c r="L57" i="11" s="1"/>
  <c r="U333" i="18"/>
  <c r="J333" i="11" s="1"/>
  <c r="V333" i="18"/>
  <c r="K333" i="11" s="1"/>
  <c r="X74" i="14"/>
  <c r="S74" i="18"/>
  <c r="M149" i="18"/>
  <c r="G149" i="11" s="1"/>
  <c r="N134" i="14"/>
  <c r="N331" i="18"/>
  <c r="AL255" i="18"/>
  <c r="N255" i="11" s="1"/>
  <c r="H223" i="11"/>
  <c r="O223" i="18"/>
  <c r="I223" i="11" s="1"/>
  <c r="U98" i="18"/>
  <c r="J98" i="11" s="1"/>
  <c r="V98" i="18"/>
  <c r="K98" i="11" s="1"/>
  <c r="AL135" i="18"/>
  <c r="N135" i="11" s="1"/>
  <c r="AM135" i="18"/>
  <c r="O135" i="11" s="1"/>
  <c r="AC296" i="18"/>
  <c r="L296" i="11" s="1"/>
  <c r="AD296" i="18"/>
  <c r="M296" i="11" s="1"/>
  <c r="N307" i="18"/>
  <c r="M307" i="18"/>
  <c r="G307" i="11" s="1"/>
  <c r="H66" i="11"/>
  <c r="M203" i="18"/>
  <c r="G203" i="11" s="1"/>
  <c r="H78" i="11"/>
  <c r="N148" i="18"/>
  <c r="AC347" i="18"/>
  <c r="L347" i="11" s="1"/>
  <c r="AD347" i="18"/>
  <c r="M347" i="11" s="1"/>
  <c r="AL100" i="18"/>
  <c r="N100" i="11" s="1"/>
  <c r="AM100" i="18"/>
  <c r="O100" i="11" s="1"/>
  <c r="AL183" i="18"/>
  <c r="N183" i="11" s="1"/>
  <c r="AM183" i="18"/>
  <c r="O183" i="11" s="1"/>
  <c r="U274" i="18"/>
  <c r="J274" i="11" s="1"/>
  <c r="V274" i="18"/>
  <c r="K274" i="11" s="1"/>
  <c r="H116" i="11"/>
  <c r="AA19" i="10"/>
  <c r="BF369" i="9"/>
  <c r="AA370" i="10" s="1"/>
  <c r="Q129" i="14"/>
  <c r="AN129" i="18"/>
  <c r="N36" i="18"/>
  <c r="AC184" i="18"/>
  <c r="L184" i="11" s="1"/>
  <c r="AD184" i="18"/>
  <c r="M184" i="11" s="1"/>
  <c r="U278" i="18"/>
  <c r="J278" i="11" s="1"/>
  <c r="V278" i="18"/>
  <c r="K278" i="11" s="1"/>
  <c r="AL223" i="18"/>
  <c r="N223" i="11" s="1"/>
  <c r="AQ124" i="18"/>
  <c r="P124" i="11" s="1"/>
  <c r="AR124" i="18"/>
  <c r="Q124" i="11" s="1"/>
  <c r="AQ249" i="18"/>
  <c r="P249" i="11" s="1"/>
  <c r="AR249" i="18"/>
  <c r="Q249" i="11" s="1"/>
  <c r="N316" i="14"/>
  <c r="O316" i="14" s="1"/>
  <c r="AC138" i="18"/>
  <c r="L138" i="11" s="1"/>
  <c r="AD138" i="18"/>
  <c r="M138" i="11" s="1"/>
  <c r="S370" i="14"/>
  <c r="S12" i="2" s="1"/>
  <c r="AE370" i="18"/>
  <c r="H208" i="11"/>
  <c r="O208" i="18"/>
  <c r="I208" i="11" s="1"/>
  <c r="AH312" i="14"/>
  <c r="AJ312" i="18"/>
  <c r="H218" i="11"/>
  <c r="O218" i="18"/>
  <c r="I218" i="11" s="1"/>
  <c r="N348" i="14"/>
  <c r="M348" i="14"/>
  <c r="O175" i="14"/>
  <c r="H101" i="19"/>
  <c r="H101" i="2"/>
  <c r="AL30" i="18"/>
  <c r="N30" i="11" s="1"/>
  <c r="AM30" i="18"/>
  <c r="O30" i="11" s="1"/>
  <c r="U16" i="18"/>
  <c r="J16" i="11" s="1"/>
  <c r="V16" i="18"/>
  <c r="K16" i="11" s="1"/>
  <c r="AL241" i="18"/>
  <c r="N241" i="11" s="1"/>
  <c r="AM241" i="18"/>
  <c r="O241" i="11" s="1"/>
  <c r="N90" i="18"/>
  <c r="M90" i="18"/>
  <c r="G90" i="11" s="1"/>
  <c r="H357" i="11"/>
  <c r="O357" i="18"/>
  <c r="I357" i="11" s="1"/>
  <c r="AC78" i="18"/>
  <c r="L78" i="11" s="1"/>
  <c r="AD78" i="18"/>
  <c r="M78" i="11" s="1"/>
  <c r="U46" i="18"/>
  <c r="J46" i="11" s="1"/>
  <c r="V46" i="18"/>
  <c r="K46" i="11" s="1"/>
  <c r="X20" i="14"/>
  <c r="S20" i="18"/>
  <c r="H132" i="11"/>
  <c r="O132" i="18"/>
  <c r="I132" i="11" s="1"/>
  <c r="M124" i="14"/>
  <c r="H201" i="11"/>
  <c r="O201" i="18"/>
  <c r="I201" i="11" s="1"/>
  <c r="I85" i="19"/>
  <c r="I85" i="2"/>
  <c r="H175" i="11"/>
  <c r="O175" i="18"/>
  <c r="I175" i="11" s="1"/>
  <c r="L87" i="14"/>
  <c r="M87" i="14" s="1"/>
  <c r="L87" i="18"/>
  <c r="O192" i="14"/>
  <c r="O207" i="14"/>
  <c r="O170" i="14"/>
  <c r="AQ145" i="18"/>
  <c r="P145" i="11" s="1"/>
  <c r="AR145" i="18"/>
  <c r="Q145" i="11" s="1"/>
  <c r="N316" i="18"/>
  <c r="M316" i="18"/>
  <c r="G316" i="11" s="1"/>
  <c r="O60" i="14"/>
  <c r="I263" i="19"/>
  <c r="I263" i="2"/>
  <c r="AQ46" i="18"/>
  <c r="P46" i="11" s="1"/>
  <c r="AR46" i="18"/>
  <c r="Q46" i="11" s="1"/>
  <c r="U349" i="18"/>
  <c r="J349" i="11" s="1"/>
  <c r="V349" i="18"/>
  <c r="K349" i="11" s="1"/>
  <c r="W183" i="14"/>
  <c r="AP183" i="18"/>
  <c r="AQ183" i="18" s="1"/>
  <c r="P183" i="11" s="1"/>
  <c r="AE149" i="19"/>
  <c r="S149" i="2"/>
  <c r="P369" i="14"/>
  <c r="P369" i="18"/>
  <c r="U159" i="18"/>
  <c r="J159" i="11" s="1"/>
  <c r="V159" i="18"/>
  <c r="K159" i="11" s="1"/>
  <c r="AL12" i="18"/>
  <c r="N12" i="11" s="1"/>
  <c r="AM12" i="18"/>
  <c r="O12" i="11" s="1"/>
  <c r="U50" i="18"/>
  <c r="J50" i="11" s="1"/>
  <c r="V50" i="18"/>
  <c r="K50" i="11" s="1"/>
  <c r="AC284" i="18"/>
  <c r="L284" i="11" s="1"/>
  <c r="AD284" i="18"/>
  <c r="M284" i="11" s="1"/>
  <c r="H203" i="11"/>
  <c r="U270" i="18"/>
  <c r="J270" i="11" s="1"/>
  <c r="V270" i="18"/>
  <c r="K270" i="11" s="1"/>
  <c r="G134" i="19"/>
  <c r="G134" i="2"/>
  <c r="AQ305" i="18"/>
  <c r="P305" i="11" s="1"/>
  <c r="AR305" i="18"/>
  <c r="Q305" i="11" s="1"/>
  <c r="O204" i="14"/>
  <c r="H258" i="11"/>
  <c r="O258" i="18"/>
  <c r="I258" i="11" s="1"/>
  <c r="AC37" i="18"/>
  <c r="L37" i="11" s="1"/>
  <c r="AD37" i="18"/>
  <c r="M37" i="11" s="1"/>
  <c r="H83" i="11"/>
  <c r="O83" i="18"/>
  <c r="I83" i="11" s="1"/>
  <c r="O153" i="14"/>
  <c r="AL76" i="18"/>
  <c r="N76" i="11" s="1"/>
  <c r="AM76" i="18"/>
  <c r="O76" i="11" s="1"/>
  <c r="M65" i="18"/>
  <c r="G65" i="11" s="1"/>
  <c r="N65" i="18"/>
  <c r="O43" i="18"/>
  <c r="I43" i="11" s="1"/>
  <c r="G43" i="11"/>
  <c r="H186" i="11"/>
  <c r="O186" i="18"/>
  <c r="I186" i="11" s="1"/>
  <c r="N124" i="18"/>
  <c r="M124" i="18"/>
  <c r="G124" i="11" s="1"/>
  <c r="AQ99" i="18"/>
  <c r="P99" i="11" s="1"/>
  <c r="AR99" i="18"/>
  <c r="Q99" i="11" s="1"/>
  <c r="U123" i="18"/>
  <c r="J123" i="11" s="1"/>
  <c r="V123" i="18"/>
  <c r="K123" i="11" s="1"/>
  <c r="M323" i="18"/>
  <c r="G323" i="11" s="1"/>
  <c r="N323" i="18"/>
  <c r="N32" i="18"/>
  <c r="M32" i="18"/>
  <c r="G32" i="11" s="1"/>
  <c r="O336" i="18"/>
  <c r="I336" i="11" s="1"/>
  <c r="G336" i="11"/>
  <c r="N105" i="14"/>
  <c r="O105" i="14" s="1"/>
  <c r="H226" i="11"/>
  <c r="O226" i="18"/>
  <c r="I226" i="11" s="1"/>
  <c r="O59" i="14"/>
  <c r="AC42" i="18"/>
  <c r="L42" i="11" s="1"/>
  <c r="AD42" i="18"/>
  <c r="M42" i="11" s="1"/>
  <c r="AC50" i="18"/>
  <c r="L50" i="11" s="1"/>
  <c r="AD50" i="18"/>
  <c r="M50" i="11" s="1"/>
  <c r="O330" i="14"/>
  <c r="O212" i="14"/>
  <c r="U291" i="18"/>
  <c r="J291" i="11" s="1"/>
  <c r="V291" i="18"/>
  <c r="K291" i="11" s="1"/>
  <c r="AL36" i="18"/>
  <c r="N36" i="11" s="1"/>
  <c r="AM36" i="18"/>
  <c r="O36" i="11" s="1"/>
  <c r="AE291" i="19"/>
  <c r="S291" i="2"/>
  <c r="H230" i="11"/>
  <c r="O230" i="18"/>
  <c r="I230" i="11" s="1"/>
  <c r="Y86" i="14"/>
  <c r="Y86" i="18"/>
  <c r="U28" i="18"/>
  <c r="J28" i="11" s="1"/>
  <c r="V28" i="18"/>
  <c r="K28" i="11" s="1"/>
  <c r="AC117" i="18"/>
  <c r="L117" i="11" s="1"/>
  <c r="AD117" i="18"/>
  <c r="M117" i="11" s="1"/>
  <c r="O305" i="14"/>
  <c r="M202" i="18"/>
  <c r="G202" i="11" s="1"/>
  <c r="N202" i="18"/>
  <c r="AQ106" i="18"/>
  <c r="P106" i="11" s="1"/>
  <c r="AR106" i="18"/>
  <c r="Q106" i="11" s="1"/>
  <c r="M106" i="18"/>
  <c r="G106" i="11" s="1"/>
  <c r="N106" i="18"/>
  <c r="H142" i="11"/>
  <c r="O142" i="18"/>
  <c r="I142" i="11" s="1"/>
  <c r="G128" i="14"/>
  <c r="G128" i="18"/>
  <c r="H340" i="11"/>
  <c r="O340" i="18"/>
  <c r="I340" i="11" s="1"/>
  <c r="AL90" i="18"/>
  <c r="N90" i="11" s="1"/>
  <c r="AM90" i="18"/>
  <c r="O90" i="11" s="1"/>
  <c r="AQ325" i="18"/>
  <c r="P325" i="11" s="1"/>
  <c r="AR325" i="18"/>
  <c r="Q325" i="11" s="1"/>
  <c r="H77" i="11"/>
  <c r="O77" i="18"/>
  <c r="I77" i="11" s="1"/>
  <c r="AF54" i="19"/>
  <c r="U54" i="2"/>
  <c r="H87" i="19"/>
  <c r="H87" i="2"/>
  <c r="AC107" i="18"/>
  <c r="L107" i="11" s="1"/>
  <c r="AD107" i="18"/>
  <c r="M107" i="11" s="1"/>
  <c r="AL22" i="18"/>
  <c r="N22" i="11" s="1"/>
  <c r="AM22" i="18"/>
  <c r="O22" i="11" s="1"/>
  <c r="H182" i="14"/>
  <c r="H182" i="18"/>
  <c r="AC30" i="18"/>
  <c r="L30" i="11" s="1"/>
  <c r="AD30" i="18"/>
  <c r="M30" i="11" s="1"/>
  <c r="AH189" i="14"/>
  <c r="AJ189" i="18"/>
  <c r="I12" i="19"/>
  <c r="I12" i="2"/>
  <c r="W19" i="10"/>
  <c r="BA369" i="9"/>
  <c r="W370" i="10" s="1"/>
  <c r="O233" i="14"/>
  <c r="AC364" i="18"/>
  <c r="L364" i="11" s="1"/>
  <c r="AD364" i="18"/>
  <c r="M364" i="11" s="1"/>
  <c r="AC338" i="18"/>
  <c r="L338" i="11" s="1"/>
  <c r="AD338" i="18"/>
  <c r="M338" i="11" s="1"/>
  <c r="O39" i="14"/>
  <c r="N338" i="18"/>
  <c r="M338" i="18"/>
  <c r="G338" i="11" s="1"/>
  <c r="AQ346" i="18"/>
  <c r="P346" i="11" s="1"/>
  <c r="AR346" i="18"/>
  <c r="Q346" i="11" s="1"/>
  <c r="AL68" i="18"/>
  <c r="N68" i="11" s="1"/>
  <c r="AM68" i="18"/>
  <c r="O68" i="11" s="1"/>
  <c r="H91" i="11"/>
  <c r="O91" i="18"/>
  <c r="I91" i="11" s="1"/>
  <c r="N132" i="14"/>
  <c r="O132" i="14" s="1"/>
  <c r="AL111" i="18"/>
  <c r="N111" i="11" s="1"/>
  <c r="AM111" i="18"/>
  <c r="O111" i="11" s="1"/>
  <c r="M331" i="14"/>
  <c r="N331" i="14"/>
  <c r="AL358" i="18"/>
  <c r="N358" i="11" s="1"/>
  <c r="AM358" i="18"/>
  <c r="O358" i="11" s="1"/>
  <c r="O51" i="18"/>
  <c r="I51" i="11" s="1"/>
  <c r="G51" i="11"/>
  <c r="AD289" i="18"/>
  <c r="M289" i="11" s="1"/>
  <c r="AG313" i="14"/>
  <c r="AA313" i="18"/>
  <c r="M113" i="14"/>
  <c r="G30" i="19"/>
  <c r="G30" i="2"/>
  <c r="AL314" i="18"/>
  <c r="N314" i="11" s="1"/>
  <c r="AM314" i="18"/>
  <c r="O314" i="11" s="1"/>
  <c r="O70" i="14"/>
  <c r="U204" i="18"/>
  <c r="J204" i="11" s="1"/>
  <c r="V204" i="18"/>
  <c r="K204" i="11" s="1"/>
  <c r="AF216" i="14"/>
  <c r="T216" i="18"/>
  <c r="M57" i="14"/>
  <c r="N57" i="14"/>
  <c r="AL264" i="18"/>
  <c r="N264" i="11" s="1"/>
  <c r="AM264" i="18"/>
  <c r="O264" i="11" s="1"/>
  <c r="AC137" i="18"/>
  <c r="L137" i="11" s="1"/>
  <c r="AD137" i="18"/>
  <c r="M137" i="11" s="1"/>
  <c r="M159" i="14"/>
  <c r="N95" i="14"/>
  <c r="AQ52" i="18"/>
  <c r="P52" i="11" s="1"/>
  <c r="AR52" i="18"/>
  <c r="Q52" i="11" s="1"/>
  <c r="N148" i="14"/>
  <c r="AL307" i="18"/>
  <c r="N307" i="11" s="1"/>
  <c r="AM307" i="18"/>
  <c r="O307" i="11" s="1"/>
  <c r="AQ158" i="18"/>
  <c r="P158" i="11" s="1"/>
  <c r="AR158" i="18"/>
  <c r="Q158" i="11" s="1"/>
  <c r="AC325" i="18"/>
  <c r="L325" i="11" s="1"/>
  <c r="AD325" i="18"/>
  <c r="M325" i="11" s="1"/>
  <c r="Z129" i="14"/>
  <c r="AG129" i="18"/>
  <c r="AB353" i="14"/>
  <c r="AH353" i="18"/>
  <c r="AD133" i="18"/>
  <c r="M133" i="11" s="1"/>
  <c r="N349" i="14"/>
  <c r="O349" i="14" s="1"/>
  <c r="AF87" i="14"/>
  <c r="T87" i="18"/>
  <c r="I46" i="19"/>
  <c r="I46" i="2"/>
  <c r="AC180" i="18"/>
  <c r="L180" i="11" s="1"/>
  <c r="I329" i="19"/>
  <c r="I329" i="2"/>
  <c r="H24" i="11"/>
  <c r="O24" i="18"/>
  <c r="I24" i="11" s="1"/>
  <c r="N366" i="18"/>
  <c r="M366" i="18"/>
  <c r="G366" i="11" s="1"/>
  <c r="AL156" i="18"/>
  <c r="N156" i="11" s="1"/>
  <c r="M304" i="18"/>
  <c r="G304" i="11" s="1"/>
  <c r="N304" i="18"/>
  <c r="H130" i="11"/>
  <c r="O130" i="18"/>
  <c r="I130" i="11" s="1"/>
  <c r="AF87" i="19"/>
  <c r="U87" i="2"/>
  <c r="G86" i="14"/>
  <c r="G86" i="18"/>
  <c r="AC135" i="18"/>
  <c r="L135" i="11" s="1"/>
  <c r="AD135" i="18"/>
  <c r="M135" i="11" s="1"/>
  <c r="U317" i="18"/>
  <c r="J317" i="11" s="1"/>
  <c r="V317" i="18"/>
  <c r="K317" i="11" s="1"/>
  <c r="M291" i="14"/>
  <c r="O291" i="14" s="1"/>
  <c r="H238" i="11"/>
  <c r="O238" i="18"/>
  <c r="I238" i="11" s="1"/>
  <c r="AL147" i="18"/>
  <c r="N147" i="11" s="1"/>
  <c r="AM147" i="18"/>
  <c r="O147" i="11" s="1"/>
  <c r="AE316" i="19"/>
  <c r="S316" i="2"/>
  <c r="V225" i="18"/>
  <c r="K225" i="11" s="1"/>
  <c r="S114" i="14"/>
  <c r="AE114" i="18"/>
  <c r="G298" i="19"/>
  <c r="G298" i="2"/>
  <c r="K129" i="14"/>
  <c r="K129" i="18"/>
  <c r="G59" i="19"/>
  <c r="G59" i="2"/>
  <c r="O267" i="18"/>
  <c r="I267" i="11" s="1"/>
  <c r="AQ100" i="18"/>
  <c r="P100" i="11" s="1"/>
  <c r="AR100" i="18"/>
  <c r="Q100" i="11" s="1"/>
  <c r="S73" i="14"/>
  <c r="AE73" i="18"/>
  <c r="O23" i="14"/>
  <c r="J19" i="14"/>
  <c r="J19" i="18"/>
  <c r="M19" i="10"/>
  <c r="E19" i="11" s="1"/>
  <c r="AF216" i="19"/>
  <c r="U216" i="2"/>
  <c r="K312" i="14"/>
  <c r="K312" i="18"/>
  <c r="U81" i="18"/>
  <c r="J81" i="11" s="1"/>
  <c r="V81" i="18"/>
  <c r="K81" i="11" s="1"/>
  <c r="O311" i="14"/>
  <c r="AE314" i="19"/>
  <c r="S314" i="2"/>
  <c r="AE57" i="2"/>
  <c r="AE211" i="19"/>
  <c r="S211" i="2"/>
  <c r="AE115" i="19"/>
  <c r="S115" i="2"/>
  <c r="AG369" i="14"/>
  <c r="AA369" i="18"/>
  <c r="AI74" i="14"/>
  <c r="AB74" i="18"/>
  <c r="AQ92" i="18"/>
  <c r="P92" i="11" s="1"/>
  <c r="AR92" i="18"/>
  <c r="Q92" i="11" s="1"/>
  <c r="H332" i="11"/>
  <c r="H47" i="11"/>
  <c r="O47" i="18"/>
  <c r="I47" i="11" s="1"/>
  <c r="H37" i="19"/>
  <c r="H37" i="2"/>
  <c r="AF189" i="14"/>
  <c r="T189" i="18"/>
  <c r="O322" i="14"/>
  <c r="H195" i="11"/>
  <c r="O195" i="18"/>
  <c r="I195" i="11" s="1"/>
  <c r="O178" i="14"/>
  <c r="AL134" i="18"/>
  <c r="N134" i="11" s="1"/>
  <c r="AM134" i="18"/>
  <c r="O134" i="11" s="1"/>
  <c r="O68" i="14"/>
  <c r="U232" i="18"/>
  <c r="J232" i="11" s="1"/>
  <c r="V232" i="18"/>
  <c r="K232" i="11" s="1"/>
  <c r="U339" i="18"/>
  <c r="J339" i="11" s="1"/>
  <c r="V339" i="18"/>
  <c r="K339" i="11" s="1"/>
  <c r="H367" i="11"/>
  <c r="O367" i="18"/>
  <c r="I367" i="11" s="1"/>
  <c r="AM98" i="18"/>
  <c r="O98" i="11" s="1"/>
  <c r="O215" i="18"/>
  <c r="I215" i="11" s="1"/>
  <c r="H215" i="11"/>
  <c r="H326" i="19"/>
  <c r="H326" i="2"/>
  <c r="H183" i="19"/>
  <c r="H183" i="2"/>
  <c r="M35" i="14"/>
  <c r="N35" i="14"/>
  <c r="AC285" i="18"/>
  <c r="L285" i="11" s="1"/>
  <c r="AD285" i="18"/>
  <c r="M285" i="11" s="1"/>
  <c r="U51" i="18"/>
  <c r="J51" i="11" s="1"/>
  <c r="V51" i="18"/>
  <c r="K51" i="11" s="1"/>
  <c r="AE264" i="19"/>
  <c r="S264" i="2"/>
  <c r="H135" i="19"/>
  <c r="H135" i="2"/>
  <c r="AL357" i="18"/>
  <c r="N357" i="11" s="1"/>
  <c r="AM357" i="18"/>
  <c r="O357" i="11" s="1"/>
  <c r="AL54" i="18"/>
  <c r="N54" i="11" s="1"/>
  <c r="AM54" i="18"/>
  <c r="O54" i="11" s="1"/>
  <c r="AA74" i="14"/>
  <c r="X74" i="18"/>
  <c r="G159" i="19"/>
  <c r="G159" i="2"/>
  <c r="AI73" i="14"/>
  <c r="AB73" i="18"/>
  <c r="H60" i="19"/>
  <c r="H60" i="2"/>
  <c r="G158" i="19"/>
  <c r="G158" i="2"/>
  <c r="S128" i="14"/>
  <c r="AE128" i="18"/>
  <c r="H30" i="19"/>
  <c r="H30" i="2"/>
  <c r="Q313" i="14"/>
  <c r="AN313" i="18"/>
  <c r="AL298" i="18"/>
  <c r="N298" i="11" s="1"/>
  <c r="AM298" i="18"/>
  <c r="O298" i="11" s="1"/>
  <c r="O82" i="14"/>
  <c r="H102" i="11"/>
  <c r="O102" i="18"/>
  <c r="I102" i="11" s="1"/>
  <c r="AQ223" i="18"/>
  <c r="P223" i="11" s="1"/>
  <c r="AR223" i="18"/>
  <c r="Q223" i="11" s="1"/>
  <c r="H219" i="11"/>
  <c r="O219" i="18"/>
  <c r="I219" i="11" s="1"/>
  <c r="AD217" i="14"/>
  <c r="AI217" i="18"/>
  <c r="AE28" i="19"/>
  <c r="S28" i="2"/>
  <c r="AQ32" i="18"/>
  <c r="P32" i="11" s="1"/>
  <c r="AR32" i="18"/>
  <c r="Q32" i="11" s="1"/>
  <c r="V86" i="14"/>
  <c r="R86" i="18"/>
  <c r="G202" i="19"/>
  <c r="G202" i="2"/>
  <c r="AB369" i="14"/>
  <c r="AH369" i="18"/>
  <c r="N154" i="14"/>
  <c r="H353" i="19"/>
  <c r="H353" i="2"/>
  <c r="W353" i="14"/>
  <c r="AP353" i="18"/>
  <c r="AQ353" i="18" s="1"/>
  <c r="P353" i="11" s="1"/>
  <c r="AE166" i="19"/>
  <c r="S166" i="2"/>
  <c r="U307" i="18"/>
  <c r="J307" i="11" s="1"/>
  <c r="V307" i="18"/>
  <c r="K307" i="11" s="1"/>
  <c r="V156" i="18"/>
  <c r="K156" i="11" s="1"/>
  <c r="H295" i="11"/>
  <c r="O295" i="18"/>
  <c r="I295" i="11" s="1"/>
  <c r="AF329" i="14"/>
  <c r="T329" i="18"/>
  <c r="H242" i="19"/>
  <c r="H242" i="2"/>
  <c r="AD339" i="18"/>
  <c r="M339" i="11" s="1"/>
  <c r="AL290" i="18"/>
  <c r="N290" i="11" s="1"/>
  <c r="AM290" i="18"/>
  <c r="O290" i="11" s="1"/>
  <c r="U36" i="18"/>
  <c r="J36" i="11" s="1"/>
  <c r="V36" i="18"/>
  <c r="K36" i="11" s="1"/>
  <c r="M315" i="18"/>
  <c r="G315" i="11" s="1"/>
  <c r="AQ167" i="18"/>
  <c r="P167" i="11" s="1"/>
  <c r="AR167" i="18"/>
  <c r="Q167" i="11" s="1"/>
  <c r="AE234" i="19"/>
  <c r="S234" i="2"/>
  <c r="H118" i="19"/>
  <c r="H118" i="2"/>
  <c r="G225" i="19"/>
  <c r="G225" i="2"/>
  <c r="AE30" i="2"/>
  <c r="AE183" i="19"/>
  <c r="S183" i="2"/>
  <c r="H248" i="11"/>
  <c r="O248" i="18"/>
  <c r="I248" i="11" s="1"/>
  <c r="AQ298" i="18"/>
  <c r="P298" i="11" s="1"/>
  <c r="AR298" i="18"/>
  <c r="Q298" i="11" s="1"/>
  <c r="F114" i="14"/>
  <c r="F114" i="18"/>
  <c r="AL27" i="18"/>
  <c r="N27" i="11" s="1"/>
  <c r="AM27" i="18"/>
  <c r="O27" i="11" s="1"/>
  <c r="H73" i="14"/>
  <c r="H73" i="18"/>
  <c r="M298" i="14"/>
  <c r="N298" i="14"/>
  <c r="O298" i="14" s="1"/>
  <c r="AQ35" i="18"/>
  <c r="P35" i="11" s="1"/>
  <c r="AR35" i="18"/>
  <c r="Q35" i="11" s="1"/>
  <c r="G32" i="19"/>
  <c r="G32" i="2"/>
  <c r="AC22" i="18"/>
  <c r="L22" i="11" s="1"/>
  <c r="AD22" i="18"/>
  <c r="M22" i="11" s="1"/>
  <c r="I114" i="19"/>
  <c r="I114" i="2"/>
  <c r="AL62" i="18"/>
  <c r="N62" i="11" s="1"/>
  <c r="AM62" i="18"/>
  <c r="O62" i="11" s="1"/>
  <c r="N225" i="14"/>
  <c r="K329" i="14"/>
  <c r="K329" i="18"/>
  <c r="BG369" i="9"/>
  <c r="AB370" i="10" s="1"/>
  <c r="H243" i="11"/>
  <c r="O243" i="18"/>
  <c r="I243" i="11" s="1"/>
  <c r="U305" i="18"/>
  <c r="J305" i="11" s="1"/>
  <c r="V305" i="18"/>
  <c r="K305" i="11" s="1"/>
  <c r="S263" i="14"/>
  <c r="AE263" i="18"/>
  <c r="U304" i="18"/>
  <c r="J304" i="11" s="1"/>
  <c r="V304" i="18"/>
  <c r="K304" i="11" s="1"/>
  <c r="Y188" i="14"/>
  <c r="Y188" i="18"/>
  <c r="AD167" i="18"/>
  <c r="M167" i="11" s="1"/>
  <c r="AF85" i="19"/>
  <c r="U85" i="2"/>
  <c r="AF352" i="19"/>
  <c r="U352" i="2"/>
  <c r="AM324" i="18"/>
  <c r="O324" i="11" s="1"/>
  <c r="I312" i="19"/>
  <c r="I312" i="2"/>
  <c r="H254" i="11"/>
  <c r="O254" i="18"/>
  <c r="I254" i="11" s="1"/>
  <c r="AE218" i="19"/>
  <c r="S218" i="2"/>
  <c r="M37" i="14"/>
  <c r="N37" i="14"/>
  <c r="Q264" i="14"/>
  <c r="AN264" i="18"/>
  <c r="G341" i="19"/>
  <c r="G341" i="2"/>
  <c r="H205" i="11"/>
  <c r="O205" i="18"/>
  <c r="I205" i="11" s="1"/>
  <c r="AE369" i="14"/>
  <c r="Z369" i="18"/>
  <c r="G74" i="14"/>
  <c r="G74" i="18"/>
  <c r="AQ299" i="18"/>
  <c r="P299" i="11" s="1"/>
  <c r="AR299" i="18"/>
  <c r="Q299" i="11" s="1"/>
  <c r="H44" i="11"/>
  <c r="O44" i="18"/>
  <c r="I44" i="11" s="1"/>
  <c r="S216" i="14"/>
  <c r="AE216" i="18"/>
  <c r="X188" i="14"/>
  <c r="S188" i="18"/>
  <c r="X369" i="14"/>
  <c r="S369" i="18"/>
  <c r="O213" i="18"/>
  <c r="I213" i="11" s="1"/>
  <c r="G213" i="11"/>
  <c r="G92" i="19"/>
  <c r="G92" i="2"/>
  <c r="AE298" i="2"/>
  <c r="I74" i="14"/>
  <c r="I74" i="18"/>
  <c r="R217" i="14"/>
  <c r="Q217" i="18"/>
  <c r="AQ331" i="18"/>
  <c r="P331" i="11" s="1"/>
  <c r="AR331" i="18"/>
  <c r="Q331" i="11" s="1"/>
  <c r="H160" i="11"/>
  <c r="O160" i="18"/>
  <c r="I160" i="11" s="1"/>
  <c r="BI369" i="9"/>
  <c r="AD370" i="10" s="1"/>
  <c r="AF128" i="19"/>
  <c r="U128" i="2"/>
  <c r="AE137" i="19"/>
  <c r="S137" i="2"/>
  <c r="H244" i="11"/>
  <c r="O244" i="18"/>
  <c r="I244" i="11" s="1"/>
  <c r="H358" i="19"/>
  <c r="H358" i="2"/>
  <c r="H364" i="11"/>
  <c r="O364" i="18"/>
  <c r="I364" i="11" s="1"/>
  <c r="N304" i="14"/>
  <c r="O304" i="14" s="1"/>
  <c r="G117" i="19"/>
  <c r="G117" i="2"/>
  <c r="AQ154" i="18"/>
  <c r="P154" i="11" s="1"/>
  <c r="AR154" i="18"/>
  <c r="Q154" i="11" s="1"/>
  <c r="O72" i="14"/>
  <c r="H262" i="11"/>
  <c r="O262" i="18"/>
  <c r="I262" i="11" s="1"/>
  <c r="G100" i="19"/>
  <c r="G100" i="2"/>
  <c r="U32" i="18"/>
  <c r="J32" i="11" s="1"/>
  <c r="V32" i="18"/>
  <c r="K32" i="11" s="1"/>
  <c r="U67" i="18"/>
  <c r="J67" i="11" s="1"/>
  <c r="V67" i="18"/>
  <c r="K67" i="11" s="1"/>
  <c r="U22" i="18"/>
  <c r="J22" i="11" s="1"/>
  <c r="V22" i="18"/>
  <c r="K22" i="11" s="1"/>
  <c r="AE147" i="19"/>
  <c r="S147" i="2"/>
  <c r="AL356" i="18"/>
  <c r="N356" i="11" s="1"/>
  <c r="AM356" i="18"/>
  <c r="O356" i="11" s="1"/>
  <c r="M42" i="14"/>
  <c r="O42" i="14" s="1"/>
  <c r="S87" i="14"/>
  <c r="AE87" i="18"/>
  <c r="G67" i="19"/>
  <c r="G67" i="2"/>
  <c r="H269" i="11"/>
  <c r="O269" i="18"/>
  <c r="I269" i="11" s="1"/>
  <c r="AQ348" i="18"/>
  <c r="P348" i="11" s="1"/>
  <c r="AR348" i="18"/>
  <c r="Q348" i="11" s="1"/>
  <c r="AB46" i="19"/>
  <c r="AE276" i="19"/>
  <c r="S276" i="2"/>
  <c r="U100" i="18"/>
  <c r="J100" i="11" s="1"/>
  <c r="V100" i="18"/>
  <c r="K100" i="11" s="1"/>
  <c r="O268" i="18"/>
  <c r="I268" i="11" s="1"/>
  <c r="G268" i="11"/>
  <c r="W5" i="14"/>
  <c r="AP5" i="18"/>
  <c r="AE174" i="19"/>
  <c r="S174" i="2"/>
  <c r="U124" i="18"/>
  <c r="J124" i="11" s="1"/>
  <c r="V124" i="18"/>
  <c r="K124" i="11" s="1"/>
  <c r="O266" i="18"/>
  <c r="I266" i="11" s="1"/>
  <c r="M90" i="14"/>
  <c r="N90" i="14"/>
  <c r="H299" i="19"/>
  <c r="H299" i="2"/>
  <c r="X216" i="14"/>
  <c r="S216" i="18"/>
  <c r="U167" i="18"/>
  <c r="J167" i="11" s="1"/>
  <c r="V167" i="18"/>
  <c r="K167" i="11" s="1"/>
  <c r="S20" i="14"/>
  <c r="AE20" i="18"/>
  <c r="H260" i="11"/>
  <c r="O260" i="18"/>
  <c r="I260" i="11" s="1"/>
  <c r="X86" i="14"/>
  <c r="S86" i="18"/>
  <c r="AQ258" i="18"/>
  <c r="P258" i="11" s="1"/>
  <c r="AR258" i="18"/>
  <c r="Q258" i="11" s="1"/>
  <c r="AG329" i="14"/>
  <c r="AA329" i="18"/>
  <c r="O29" i="18"/>
  <c r="I29" i="11" s="1"/>
  <c r="G29" i="11"/>
  <c r="AG19" i="14"/>
  <c r="AA19" i="18"/>
  <c r="N355" i="14"/>
  <c r="M355" i="14"/>
  <c r="AC100" i="18"/>
  <c r="L100" i="11" s="1"/>
  <c r="AD100" i="18"/>
  <c r="M100" i="11" s="1"/>
  <c r="AQ107" i="18"/>
  <c r="P107" i="11" s="1"/>
  <c r="AR107" i="18"/>
  <c r="Q107" i="11" s="1"/>
  <c r="U340" i="18"/>
  <c r="J340" i="11" s="1"/>
  <c r="V340" i="18"/>
  <c r="K340" i="11" s="1"/>
  <c r="AQ285" i="18"/>
  <c r="P285" i="11" s="1"/>
  <c r="AR285" i="18"/>
  <c r="Q285" i="11" s="1"/>
  <c r="AL81" i="18"/>
  <c r="N81" i="11" s="1"/>
  <c r="AM81" i="18"/>
  <c r="O81" i="11" s="1"/>
  <c r="U105" i="18"/>
  <c r="J105" i="11" s="1"/>
  <c r="V105" i="18"/>
  <c r="K105" i="11" s="1"/>
  <c r="O96" i="14"/>
  <c r="AQ364" i="18"/>
  <c r="P364" i="11" s="1"/>
  <c r="AR364" i="18"/>
  <c r="Q364" i="11" s="1"/>
  <c r="K128" i="14"/>
  <c r="M128" i="14" s="1"/>
  <c r="K128" i="18"/>
  <c r="N128" i="18" s="1"/>
  <c r="N242" i="14"/>
  <c r="O242" i="14" s="1"/>
  <c r="U224" i="18"/>
  <c r="J224" i="11" s="1"/>
  <c r="V224" i="18"/>
  <c r="K224" i="11" s="1"/>
  <c r="G258" i="19"/>
  <c r="G258" i="2"/>
  <c r="AE134" i="19"/>
  <c r="S134" i="2"/>
  <c r="G249" i="19"/>
  <c r="G249" i="2"/>
  <c r="G264" i="19"/>
  <c r="G264" i="2"/>
  <c r="N46" i="14"/>
  <c r="M46" i="14"/>
  <c r="AL249" i="18"/>
  <c r="N249" i="11" s="1"/>
  <c r="AM249" i="18"/>
  <c r="O249" i="11" s="1"/>
  <c r="H235" i="11"/>
  <c r="O235" i="18"/>
  <c r="I235" i="11" s="1"/>
  <c r="AQ265" i="18"/>
  <c r="P265" i="11" s="1"/>
  <c r="AR265" i="18"/>
  <c r="Q265" i="11" s="1"/>
  <c r="M35" i="18"/>
  <c r="G35" i="11" s="1"/>
  <c r="N35" i="18"/>
  <c r="M117" i="14"/>
  <c r="N117" i="14"/>
  <c r="H13" i="11"/>
  <c r="O13" i="18"/>
  <c r="I13" i="11" s="1"/>
  <c r="H310" i="11"/>
  <c r="O310" i="18"/>
  <c r="I310" i="11" s="1"/>
  <c r="H292" i="11"/>
  <c r="O292" i="18"/>
  <c r="I292" i="11" s="1"/>
  <c r="AG216" i="14"/>
  <c r="AA216" i="18"/>
  <c r="AE357" i="19"/>
  <c r="S357" i="2"/>
  <c r="I366" i="19"/>
  <c r="I366" i="2"/>
  <c r="AM369" i="9"/>
  <c r="F370" i="10" s="1"/>
  <c r="AC329" i="14"/>
  <c r="W329" i="18"/>
  <c r="AE54" i="19"/>
  <c r="S54" i="2"/>
  <c r="H206" i="11"/>
  <c r="O206" i="18"/>
  <c r="I206" i="11" s="1"/>
  <c r="L19" i="14"/>
  <c r="L19" i="18"/>
  <c r="AI20" i="14"/>
  <c r="AB20" i="18"/>
  <c r="AE128" i="14"/>
  <c r="Z128" i="18"/>
  <c r="K263" i="14"/>
  <c r="M263" i="14" s="1"/>
  <c r="K263" i="18"/>
  <c r="N263" i="18" s="1"/>
  <c r="U290" i="18"/>
  <c r="J290" i="11" s="1"/>
  <c r="V290" i="18"/>
  <c r="K290" i="11" s="1"/>
  <c r="U76" i="18"/>
  <c r="J76" i="11" s="1"/>
  <c r="V76" i="18"/>
  <c r="K76" i="11" s="1"/>
  <c r="U180" i="18"/>
  <c r="J180" i="11" s="1"/>
  <c r="V180" i="18"/>
  <c r="K180" i="11" s="1"/>
  <c r="AL79" i="18"/>
  <c r="N79" i="11" s="1"/>
  <c r="AM79" i="18"/>
  <c r="O79" i="11" s="1"/>
  <c r="AL158" i="18"/>
  <c r="N158" i="11" s="1"/>
  <c r="AM158" i="18"/>
  <c r="O158" i="11" s="1"/>
  <c r="AE298" i="19"/>
  <c r="S298" i="2"/>
  <c r="H362" i="11"/>
  <c r="O362" i="18"/>
  <c r="I362" i="11" s="1"/>
  <c r="O332" i="14"/>
  <c r="H157" i="11"/>
  <c r="O157" i="18"/>
  <c r="I157" i="11" s="1"/>
  <c r="G60" i="19"/>
  <c r="G60" i="2"/>
  <c r="M12" i="18"/>
  <c r="G12" i="11" s="1"/>
  <c r="N12" i="18"/>
  <c r="H291" i="11"/>
  <c r="O291" i="18"/>
  <c r="I291" i="11" s="1"/>
  <c r="AL60" i="18"/>
  <c r="N60" i="11" s="1"/>
  <c r="AM60" i="18"/>
  <c r="O60" i="11" s="1"/>
  <c r="AQ204" i="18"/>
  <c r="P204" i="11" s="1"/>
  <c r="AR204" i="18"/>
  <c r="Q204" i="11" s="1"/>
  <c r="V74" i="14"/>
  <c r="R74" i="18"/>
  <c r="M154" i="14"/>
  <c r="U148" i="18"/>
  <c r="J148" i="11" s="1"/>
  <c r="V148" i="18"/>
  <c r="K148" i="11" s="1"/>
  <c r="N231" i="14"/>
  <c r="O231" i="14" s="1"/>
  <c r="U231" i="18"/>
  <c r="J231" i="11" s="1"/>
  <c r="V231" i="18"/>
  <c r="K231" i="11" s="1"/>
  <c r="AC124" i="18"/>
  <c r="L124" i="11" s="1"/>
  <c r="AD124" i="18"/>
  <c r="M124" i="11" s="1"/>
  <c r="U363" i="18"/>
  <c r="J363" i="11" s="1"/>
  <c r="V363" i="18"/>
  <c r="K363" i="11" s="1"/>
  <c r="AL113" i="18"/>
  <c r="N113" i="11" s="1"/>
  <c r="AM113" i="18"/>
  <c r="O113" i="11" s="1"/>
  <c r="AQ314" i="18"/>
  <c r="P314" i="11" s="1"/>
  <c r="AR314" i="18"/>
  <c r="Q314" i="11" s="1"/>
  <c r="U265" i="18"/>
  <c r="J265" i="11" s="1"/>
  <c r="V265" i="18"/>
  <c r="K265" i="11" s="1"/>
  <c r="M263" i="10"/>
  <c r="E263" i="11" s="1"/>
  <c r="AC81" i="18"/>
  <c r="L81" i="11" s="1"/>
  <c r="AD81" i="18"/>
  <c r="M81" i="11" s="1"/>
  <c r="I92" i="19"/>
  <c r="I92" i="2"/>
  <c r="I62" i="19"/>
  <c r="I62" i="2"/>
  <c r="AF313" i="14"/>
  <c r="T313" i="18"/>
  <c r="AE290" i="19"/>
  <c r="S290" i="2"/>
  <c r="T263" i="14"/>
  <c r="AO263" i="18"/>
  <c r="Q19" i="14"/>
  <c r="AN19" i="18"/>
  <c r="AC317" i="18"/>
  <c r="L317" i="11" s="1"/>
  <c r="AD317" i="18"/>
  <c r="M317" i="11" s="1"/>
  <c r="AC250" i="18"/>
  <c r="L250" i="11" s="1"/>
  <c r="AD250" i="18"/>
  <c r="M250" i="11" s="1"/>
  <c r="AC263" i="14"/>
  <c r="W263" i="18"/>
  <c r="U134" i="18"/>
  <c r="J134" i="11" s="1"/>
  <c r="V134" i="18"/>
  <c r="K134" i="11" s="1"/>
  <c r="Z369" i="14"/>
  <c r="AG369" i="18"/>
  <c r="O97" i="18"/>
  <c r="I97" i="11" s="1"/>
  <c r="H97" i="11"/>
  <c r="F87" i="14"/>
  <c r="F87" i="18"/>
  <c r="AE27" i="19"/>
  <c r="S27" i="2"/>
  <c r="AL340" i="18"/>
  <c r="N340" i="11" s="1"/>
  <c r="AM340" i="18"/>
  <c r="O340" i="11" s="1"/>
  <c r="O157" i="14"/>
  <c r="AL46" i="18"/>
  <c r="N46" i="11" s="1"/>
  <c r="AM46" i="18"/>
  <c r="O46" i="11" s="1"/>
  <c r="H199" i="11"/>
  <c r="O199" i="18"/>
  <c r="I199" i="11" s="1"/>
  <c r="H20" i="14"/>
  <c r="H20" i="18"/>
  <c r="M298" i="18"/>
  <c r="G298" i="11" s="1"/>
  <c r="N298" i="18"/>
  <c r="U258" i="18"/>
  <c r="J258" i="11" s="1"/>
  <c r="V258" i="18"/>
  <c r="K258" i="11" s="1"/>
  <c r="AL353" i="18"/>
  <c r="N353" i="11" s="1"/>
  <c r="AM353" i="18"/>
  <c r="O353" i="11" s="1"/>
  <c r="U106" i="18"/>
  <c r="J106" i="11" s="1"/>
  <c r="V106" i="18"/>
  <c r="K106" i="11" s="1"/>
  <c r="P329" i="14"/>
  <c r="P329" i="18"/>
  <c r="O192" i="18"/>
  <c r="I192" i="11" s="1"/>
  <c r="G192" i="11"/>
  <c r="AQ59" i="18"/>
  <c r="P59" i="11" s="1"/>
  <c r="AR59" i="18"/>
  <c r="Q59" i="11" s="1"/>
  <c r="AE19" i="19"/>
  <c r="S19" i="2"/>
  <c r="AE62" i="19"/>
  <c r="S62" i="2"/>
  <c r="T329" i="14"/>
  <c r="AO329" i="18"/>
  <c r="AI312" i="2"/>
  <c r="L188" i="14"/>
  <c r="L188" i="18"/>
  <c r="M188" i="18" s="1"/>
  <c r="G188" i="11" s="1"/>
  <c r="S217" i="14"/>
  <c r="AE217" i="18"/>
  <c r="M66" i="18"/>
  <c r="G66" i="11" s="1"/>
  <c r="AQ332" i="18"/>
  <c r="P332" i="11" s="1"/>
  <c r="AR332" i="18"/>
  <c r="Q332" i="11" s="1"/>
  <c r="N315" i="14"/>
  <c r="O315" i="14" s="1"/>
  <c r="U80" i="18"/>
  <c r="J80" i="11" s="1"/>
  <c r="V80" i="18"/>
  <c r="K80" i="11" s="1"/>
  <c r="N37" i="18"/>
  <c r="M37" i="18"/>
  <c r="G37" i="11" s="1"/>
  <c r="AL188" i="18"/>
  <c r="N188" i="11" s="1"/>
  <c r="AM188" i="18"/>
  <c r="O188" i="11" s="1"/>
  <c r="AQ210" i="18"/>
  <c r="P210" i="11" s="1"/>
  <c r="AR210" i="18"/>
  <c r="Q210" i="11" s="1"/>
  <c r="AE216" i="14"/>
  <c r="Z216" i="18"/>
  <c r="AC165" i="18"/>
  <c r="L165" i="11" s="1"/>
  <c r="AD165" i="18"/>
  <c r="M165" i="11" s="1"/>
  <c r="S189" i="14"/>
  <c r="AE189" i="18"/>
  <c r="AQ80" i="18"/>
  <c r="P80" i="11" s="1"/>
  <c r="AR80" i="18"/>
  <c r="Q80" i="11" s="1"/>
  <c r="X183" i="14"/>
  <c r="S183" i="18"/>
  <c r="X353" i="14"/>
  <c r="S353" i="18"/>
  <c r="N131" i="14"/>
  <c r="O131" i="14" s="1"/>
  <c r="M84" i="18"/>
  <c r="H255" i="11"/>
  <c r="O255" i="18"/>
  <c r="I255" i="11" s="1"/>
  <c r="U365" i="18"/>
  <c r="J365" i="11" s="1"/>
  <c r="V365" i="18"/>
  <c r="K365" i="11" s="1"/>
  <c r="M188" i="10"/>
  <c r="E188" i="11" s="1"/>
  <c r="N38" i="14"/>
  <c r="M38" i="14"/>
  <c r="AL365" i="18"/>
  <c r="N365" i="11" s="1"/>
  <c r="AM365" i="18"/>
  <c r="O365" i="11" s="1"/>
  <c r="AD148" i="18"/>
  <c r="M148" i="11" s="1"/>
  <c r="AM16" i="18"/>
  <c r="O16" i="11" s="1"/>
  <c r="H53" i="11"/>
  <c r="O53" i="18"/>
  <c r="I53" i="11" s="1"/>
  <c r="Z216" i="14"/>
  <c r="AG216" i="18"/>
  <c r="N234" i="14"/>
  <c r="O234" i="14" s="1"/>
  <c r="AM124" i="18"/>
  <c r="O124" i="11" s="1"/>
  <c r="M100" i="18"/>
  <c r="G100" i="11" s="1"/>
  <c r="P216" i="14"/>
  <c r="P216" i="18"/>
  <c r="H194" i="11"/>
  <c r="O194" i="18"/>
  <c r="I194" i="11" s="1"/>
  <c r="AQ57" i="18"/>
  <c r="P57" i="11" s="1"/>
  <c r="AR57" i="18"/>
  <c r="Q57" i="11" s="1"/>
  <c r="AE356" i="19"/>
  <c r="S356" i="2"/>
  <c r="N66" i="14"/>
  <c r="O66" i="14" s="1"/>
  <c r="H296" i="11"/>
  <c r="O296" i="18"/>
  <c r="I296" i="11" s="1"/>
  <c r="T369" i="14"/>
  <c r="AO369" i="18"/>
  <c r="H54" i="19"/>
  <c r="H54" i="2"/>
  <c r="P188" i="14"/>
  <c r="P188" i="18"/>
  <c r="AQ149" i="18"/>
  <c r="P149" i="11" s="1"/>
  <c r="AR149" i="18"/>
  <c r="Q149" i="11" s="1"/>
  <c r="AQ131" i="18"/>
  <c r="P131" i="11" s="1"/>
  <c r="AR131" i="18"/>
  <c r="Q131" i="11" s="1"/>
  <c r="G233" i="19"/>
  <c r="G233" i="2"/>
  <c r="N330" i="18"/>
  <c r="AG263" i="14"/>
  <c r="AA263" i="18"/>
  <c r="Y73" i="14"/>
  <c r="Y73" i="18"/>
  <c r="Q149" i="19"/>
  <c r="G167" i="19"/>
  <c r="G167" i="2"/>
  <c r="H320" i="11"/>
  <c r="O320" i="18"/>
  <c r="I320" i="11" s="1"/>
  <c r="G183" i="19"/>
  <c r="G183" i="2"/>
  <c r="G234" i="19"/>
  <c r="G234" i="2"/>
  <c r="H226" i="19"/>
  <c r="H226" i="2"/>
  <c r="O177" i="18"/>
  <c r="I177" i="11" s="1"/>
  <c r="O308" i="18"/>
  <c r="I308" i="11" s="1"/>
  <c r="AL38" i="18"/>
  <c r="N38" i="11" s="1"/>
  <c r="AM38" i="18"/>
  <c r="O38" i="11" s="1"/>
  <c r="M355" i="18"/>
  <c r="G355" i="11" s="1"/>
  <c r="N355" i="18"/>
  <c r="Z27" i="19"/>
  <c r="H187" i="11"/>
  <c r="O187" i="18"/>
  <c r="I187" i="11" s="1"/>
  <c r="AE81" i="19"/>
  <c r="S81" i="2"/>
  <c r="G329" i="14"/>
  <c r="G329" i="18"/>
  <c r="AC118" i="18"/>
  <c r="L118" i="11" s="1"/>
  <c r="AD118" i="18"/>
  <c r="M118" i="11" s="1"/>
  <c r="U341" i="18"/>
  <c r="J341" i="11" s="1"/>
  <c r="V341" i="18"/>
  <c r="K341" i="11" s="1"/>
  <c r="AL84" i="18"/>
  <c r="N84" i="11" s="1"/>
  <c r="AM84" i="18"/>
  <c r="O84" i="11" s="1"/>
  <c r="H143" i="11"/>
  <c r="O143" i="18"/>
  <c r="I143" i="11" s="1"/>
  <c r="O28" i="14"/>
  <c r="AC341" i="18"/>
  <c r="L341" i="11" s="1"/>
  <c r="AD341" i="18"/>
  <c r="M341" i="11" s="1"/>
  <c r="O64" i="14"/>
  <c r="AQ174" i="18"/>
  <c r="P174" i="11" s="1"/>
  <c r="AR174" i="18"/>
  <c r="Q174" i="11" s="1"/>
  <c r="U73" i="14"/>
  <c r="AF73" i="18"/>
  <c r="N46" i="18"/>
  <c r="M46" i="18"/>
  <c r="G46" i="11" s="1"/>
  <c r="AE249" i="19"/>
  <c r="S249" i="2"/>
  <c r="P86" i="14"/>
  <c r="P86" i="18"/>
  <c r="G277" i="19"/>
  <c r="G277" i="2"/>
  <c r="I217" i="19"/>
  <c r="I217" i="2"/>
  <c r="AQ349" i="18"/>
  <c r="P349" i="11" s="1"/>
  <c r="AR349" i="18"/>
  <c r="Q349" i="11" s="1"/>
  <c r="U101" i="18"/>
  <c r="J101" i="11" s="1"/>
  <c r="V101" i="18"/>
  <c r="K101" i="11" s="1"/>
  <c r="O268" i="14"/>
  <c r="M117" i="18"/>
  <c r="G117" i="11" s="1"/>
  <c r="N117" i="18"/>
  <c r="F128" i="14"/>
  <c r="F128" i="18"/>
  <c r="H342" i="11"/>
  <c r="O342" i="18"/>
  <c r="I342" i="11" s="1"/>
  <c r="Z105" i="19"/>
  <c r="AG189" i="14"/>
  <c r="AA189" i="18"/>
  <c r="O360" i="14"/>
  <c r="AF32" i="19"/>
  <c r="U32" i="2"/>
  <c r="G135" i="19"/>
  <c r="G135" i="2"/>
  <c r="G175" i="19"/>
  <c r="G175" i="2"/>
  <c r="H272" i="11"/>
  <c r="O272" i="18"/>
  <c r="I272" i="11" s="1"/>
  <c r="AC164" i="18"/>
  <c r="L164" i="11" s="1"/>
  <c r="AD164" i="18"/>
  <c r="M164" i="11" s="1"/>
  <c r="U315" i="18"/>
  <c r="J315" i="11" s="1"/>
  <c r="V315" i="18"/>
  <c r="K315" i="11" s="1"/>
  <c r="AE115" i="14"/>
  <c r="Z115" i="18"/>
  <c r="K217" i="14"/>
  <c r="N217" i="14" s="1"/>
  <c r="K217" i="18"/>
  <c r="H307" i="19"/>
  <c r="H307" i="2"/>
  <c r="N306" i="14"/>
  <c r="AC349" i="18"/>
  <c r="L349" i="11" s="1"/>
  <c r="AD349" i="18"/>
  <c r="M349" i="11" s="1"/>
  <c r="Q73" i="14"/>
  <c r="AN73" i="18"/>
  <c r="BC369" i="9"/>
  <c r="X370" i="10" s="1"/>
  <c r="H171" i="11"/>
  <c r="O171" i="18"/>
  <c r="I171" i="11" s="1"/>
  <c r="AE79" i="19"/>
  <c r="S79" i="2"/>
  <c r="AE158" i="19"/>
  <c r="S158" i="2"/>
  <c r="G365" i="19"/>
  <c r="G365" i="2"/>
  <c r="N57" i="18"/>
  <c r="U276" i="18"/>
  <c r="J276" i="11" s="1"/>
  <c r="V276" i="18"/>
  <c r="K276" i="11" s="1"/>
  <c r="U165" i="18"/>
  <c r="J165" i="11" s="1"/>
  <c r="V165" i="18"/>
  <c r="K165" i="11" s="1"/>
  <c r="AL233" i="18"/>
  <c r="N233" i="11" s="1"/>
  <c r="AM233" i="18"/>
  <c r="O233" i="11" s="1"/>
  <c r="AC353" i="14"/>
  <c r="W353" i="18"/>
  <c r="H126" i="11"/>
  <c r="O126" i="18"/>
  <c r="I126" i="11" s="1"/>
  <c r="G62" i="19"/>
  <c r="G62" i="2"/>
  <c r="AE60" i="19"/>
  <c r="S60" i="2"/>
  <c r="G137" i="19"/>
  <c r="G137" i="2"/>
  <c r="AC247" i="18"/>
  <c r="L247" i="11" s="1"/>
  <c r="AD247" i="18"/>
  <c r="M247" i="11" s="1"/>
  <c r="G257" i="19"/>
  <c r="G257" i="2"/>
  <c r="G307" i="19"/>
  <c r="G307" i="2"/>
  <c r="G107" i="19"/>
  <c r="G107" i="2"/>
  <c r="AE113" i="19"/>
  <c r="S113" i="2"/>
  <c r="N263" i="14"/>
  <c r="U240" i="18"/>
  <c r="J240" i="11" s="1"/>
  <c r="V240" i="18"/>
  <c r="K240" i="11" s="1"/>
  <c r="AD27" i="18"/>
  <c r="M27" i="11" s="1"/>
  <c r="AD19" i="14"/>
  <c r="AI19" i="18"/>
  <c r="O121" i="18"/>
  <c r="I121" i="11" s="1"/>
  <c r="G121" i="11"/>
  <c r="U338" i="18"/>
  <c r="J338" i="11" s="1"/>
  <c r="V338" i="18"/>
  <c r="K338" i="11" s="1"/>
  <c r="V263" i="14"/>
  <c r="R263" i="18"/>
  <c r="H264" i="19"/>
  <c r="H264" i="2"/>
  <c r="U256" i="18"/>
  <c r="J256" i="11" s="1"/>
  <c r="V256" i="18"/>
  <c r="K256" i="11" s="1"/>
  <c r="O245" i="14"/>
  <c r="O294" i="14"/>
  <c r="AM304" i="18"/>
  <c r="O304" i="11" s="1"/>
  <c r="G81" i="19"/>
  <c r="G81" i="2"/>
  <c r="Z331" i="19"/>
  <c r="AC217" i="14"/>
  <c r="W217" i="18"/>
  <c r="AQ81" i="18"/>
  <c r="P81" i="11" s="1"/>
  <c r="AR81" i="18"/>
  <c r="Q81" i="11" s="1"/>
  <c r="AQ275" i="18"/>
  <c r="P275" i="11" s="1"/>
  <c r="AR275" i="18"/>
  <c r="Q275" i="11" s="1"/>
  <c r="AE340" i="19"/>
  <c r="S340" i="2"/>
  <c r="V5" i="18"/>
  <c r="K5" i="11" s="1"/>
  <c r="U5" i="18"/>
  <c r="J5" i="11" s="1"/>
  <c r="Z353" i="19"/>
  <c r="AE46" i="19"/>
  <c r="S46" i="2"/>
  <c r="H93" i="11"/>
  <c r="O93" i="18"/>
  <c r="I93" i="11" s="1"/>
  <c r="AB182" i="14"/>
  <c r="AH182" i="18"/>
  <c r="S329" i="14"/>
  <c r="AE329" i="18"/>
  <c r="AQ83" i="18"/>
  <c r="P83" i="11" s="1"/>
  <c r="AR83" i="18"/>
  <c r="Q83" i="11" s="1"/>
  <c r="AE353" i="19"/>
  <c r="S353" i="2"/>
  <c r="P313" i="14"/>
  <c r="P313" i="18"/>
  <c r="AQ341" i="18"/>
  <c r="P341" i="11" s="1"/>
  <c r="AR341" i="18"/>
  <c r="Q341" i="11" s="1"/>
  <c r="H341" i="19"/>
  <c r="H341" i="2"/>
  <c r="H170" i="11"/>
  <c r="O170" i="18"/>
  <c r="I170" i="11" s="1"/>
  <c r="U118" i="18"/>
  <c r="J118" i="11" s="1"/>
  <c r="V118" i="18"/>
  <c r="K118" i="11" s="1"/>
  <c r="H75" i="11"/>
  <c r="O75" i="18"/>
  <c r="I75" i="11" s="1"/>
  <c r="P73" i="14"/>
  <c r="P73" i="18"/>
  <c r="AJ182" i="14"/>
  <c r="AK182" i="18"/>
  <c r="O121" i="14"/>
  <c r="AB86" i="14"/>
  <c r="AH86" i="18"/>
  <c r="L183" i="14"/>
  <c r="L183" i="18"/>
  <c r="N183" i="18" s="1"/>
  <c r="L353" i="14"/>
  <c r="L353" i="18"/>
  <c r="Z202" i="19"/>
  <c r="G211" i="19"/>
  <c r="G211" i="2"/>
  <c r="H151" i="11"/>
  <c r="O151" i="18"/>
  <c r="I151" i="11" s="1"/>
  <c r="Z296" i="19"/>
  <c r="AE188" i="19"/>
  <c r="S188" i="2"/>
  <c r="G46" i="19"/>
  <c r="G46" i="2"/>
  <c r="AM347" i="18"/>
  <c r="O347" i="11" s="1"/>
  <c r="AE189" i="14"/>
  <c r="Z189" i="18"/>
  <c r="AQ306" i="18"/>
  <c r="P306" i="11" s="1"/>
  <c r="AR306" i="18"/>
  <c r="Q306" i="11" s="1"/>
  <c r="AE285" i="2"/>
  <c r="M188" i="14"/>
  <c r="N188" i="14"/>
  <c r="M38" i="18"/>
  <c r="G38" i="11" s="1"/>
  <c r="N38" i="18"/>
  <c r="AE365" i="19"/>
  <c r="S365" i="2"/>
  <c r="H349" i="19"/>
  <c r="H349" i="2"/>
  <c r="Z189" i="14"/>
  <c r="AG189" i="18"/>
  <c r="G250" i="19"/>
  <c r="G250" i="2"/>
  <c r="AE212" i="2"/>
  <c r="I115" i="19"/>
  <c r="I115" i="2"/>
  <c r="P189" i="14"/>
  <c r="P189" i="18"/>
  <c r="H196" i="11"/>
  <c r="O196" i="18"/>
  <c r="I196" i="11" s="1"/>
  <c r="N118" i="18"/>
  <c r="AQ38" i="18"/>
  <c r="P38" i="11" s="1"/>
  <c r="AR38" i="18"/>
  <c r="Q38" i="11" s="1"/>
  <c r="Q216" i="14"/>
  <c r="AN216" i="18"/>
  <c r="U58" i="18"/>
  <c r="J58" i="11" s="1"/>
  <c r="V58" i="18"/>
  <c r="K58" i="11" s="1"/>
  <c r="AC270" i="18"/>
  <c r="L270" i="11" s="1"/>
  <c r="AD270" i="18"/>
  <c r="M270" i="11" s="1"/>
  <c r="H250" i="19"/>
  <c r="H250" i="2"/>
  <c r="V364" i="18"/>
  <c r="K364" i="11" s="1"/>
  <c r="Z86" i="14"/>
  <c r="AG86" i="18"/>
  <c r="O179" i="14"/>
  <c r="G27" i="19"/>
  <c r="G27" i="2"/>
  <c r="P183" i="14"/>
  <c r="P183" i="18"/>
  <c r="H314" i="19"/>
  <c r="H314" i="2"/>
  <c r="AX369" i="9"/>
  <c r="T370" i="10" s="1"/>
  <c r="AF263" i="19"/>
  <c r="U263" i="2"/>
  <c r="AC232" i="18"/>
  <c r="L232" i="11" s="1"/>
  <c r="AD232" i="18"/>
  <c r="M232" i="11" s="1"/>
  <c r="AF5" i="19"/>
  <c r="U5" i="2"/>
  <c r="O273" i="18"/>
  <c r="I273" i="11" s="1"/>
  <c r="G273" i="11"/>
  <c r="H33" i="11"/>
  <c r="O33" i="18"/>
  <c r="I33" i="11" s="1"/>
  <c r="G52" i="19"/>
  <c r="G52" i="2"/>
  <c r="AG217" i="14"/>
  <c r="AA217" i="18"/>
  <c r="Y20" i="14"/>
  <c r="Y20" i="18"/>
  <c r="AL37" i="18"/>
  <c r="N37" i="11" s="1"/>
  <c r="AM37" i="18"/>
  <c r="O37" i="11" s="1"/>
  <c r="U202" i="18"/>
  <c r="J202" i="11" s="1"/>
  <c r="V202" i="18"/>
  <c r="K202" i="11" s="1"/>
  <c r="AM5" i="18"/>
  <c r="O5" i="11" s="1"/>
  <c r="AL5" i="18"/>
  <c r="N5" i="11" s="1"/>
  <c r="M99" i="18"/>
  <c r="G99" i="11" s="1"/>
  <c r="N217" i="18"/>
  <c r="M217" i="18"/>
  <c r="G217" i="11" s="1"/>
  <c r="H275" i="11"/>
  <c r="O275" i="18"/>
  <c r="I275" i="11" s="1"/>
  <c r="AQ110" i="18"/>
  <c r="P110" i="11" s="1"/>
  <c r="AR110" i="18"/>
  <c r="Q110" i="11" s="1"/>
  <c r="N30" i="14"/>
  <c r="M30" i="14"/>
  <c r="U153" i="18"/>
  <c r="J153" i="11" s="1"/>
  <c r="V153" i="18"/>
  <c r="K153" i="11" s="1"/>
  <c r="O120" i="18"/>
  <c r="I120" i="11" s="1"/>
  <c r="Z73" i="14"/>
  <c r="AG73" i="18"/>
  <c r="AQ184" i="18"/>
  <c r="P184" i="11" s="1"/>
  <c r="AR184" i="18"/>
  <c r="Q184" i="11" s="1"/>
  <c r="AE38" i="19"/>
  <c r="S38" i="2"/>
  <c r="AQ366" i="18"/>
  <c r="P366" i="11" s="1"/>
  <c r="AR366" i="18"/>
  <c r="Q366" i="11" s="1"/>
  <c r="U99" i="18"/>
  <c r="J99" i="11" s="1"/>
  <c r="V99" i="18"/>
  <c r="K99" i="11" s="1"/>
  <c r="G216" i="14"/>
  <c r="G216" i="18"/>
  <c r="AQ296" i="18"/>
  <c r="P296" i="11" s="1"/>
  <c r="AR296" i="18"/>
  <c r="Q296" i="11" s="1"/>
  <c r="AC85" i="18"/>
  <c r="L85" i="11" s="1"/>
  <c r="AD85" i="18"/>
  <c r="M85" i="11" s="1"/>
  <c r="Z19" i="14"/>
  <c r="AG19" i="18"/>
  <c r="S182" i="14"/>
  <c r="AE182" i="18"/>
  <c r="AC65" i="18"/>
  <c r="L65" i="11" s="1"/>
  <c r="AD65" i="18"/>
  <c r="M65" i="11" s="1"/>
  <c r="AC312" i="14"/>
  <c r="W312" i="18"/>
  <c r="AQ232" i="18"/>
  <c r="P232" i="11" s="1"/>
  <c r="AR232" i="18"/>
  <c r="Q232" i="11" s="1"/>
  <c r="G313" i="14"/>
  <c r="G313" i="18"/>
  <c r="U84" i="18"/>
  <c r="J84" i="11" s="1"/>
  <c r="V84" i="18"/>
  <c r="K84" i="11" s="1"/>
  <c r="AC183" i="18"/>
  <c r="L183" i="11" s="1"/>
  <c r="AD183" i="18"/>
  <c r="M183" i="11" s="1"/>
  <c r="U285" i="18"/>
  <c r="J285" i="11" s="1"/>
  <c r="V285" i="18"/>
  <c r="K285" i="11" s="1"/>
  <c r="AE84" i="19"/>
  <c r="S84" i="2"/>
  <c r="G317" i="19"/>
  <c r="G317" i="2"/>
  <c r="U20" i="14"/>
  <c r="AF20" i="18"/>
  <c r="AL341" i="18"/>
  <c r="N341" i="11" s="1"/>
  <c r="AM341" i="18"/>
  <c r="O341" i="11" s="1"/>
  <c r="P74" i="14"/>
  <c r="P74" i="18"/>
  <c r="AL125" i="18"/>
  <c r="N125" i="11" s="1"/>
  <c r="AM125" i="18"/>
  <c r="O125" i="11" s="1"/>
  <c r="U95" i="18"/>
  <c r="J95" i="11" s="1"/>
  <c r="V95" i="18"/>
  <c r="K95" i="11" s="1"/>
  <c r="AM257" i="18"/>
  <c r="O257" i="11" s="1"/>
  <c r="AB73" i="14"/>
  <c r="AH73" i="18"/>
  <c r="AQ218" i="18"/>
  <c r="P218" i="11" s="1"/>
  <c r="AR218" i="18"/>
  <c r="Q218" i="11" s="1"/>
  <c r="M270" i="18"/>
  <c r="G270" i="11" s="1"/>
  <c r="T86" i="14"/>
  <c r="AO86" i="18"/>
  <c r="R188" i="14"/>
  <c r="Q188" i="18"/>
  <c r="H282" i="11"/>
  <c r="O282" i="18"/>
  <c r="I282" i="11" s="1"/>
  <c r="AR5" i="18"/>
  <c r="Q5" i="11" s="1"/>
  <c r="AQ5" i="18"/>
  <c r="P5" i="11" s="1"/>
  <c r="N107" i="18"/>
  <c r="I313" i="19"/>
  <c r="I313" i="2"/>
  <c r="AC132" i="18"/>
  <c r="L132" i="11" s="1"/>
  <c r="AD132" i="18"/>
  <c r="M132" i="11" s="1"/>
  <c r="I353" i="19"/>
  <c r="I353" i="2"/>
  <c r="R117" i="2"/>
  <c r="G79" i="19"/>
  <c r="G79" i="2"/>
  <c r="M306" i="14"/>
  <c r="Q20" i="14"/>
  <c r="AN20" i="18"/>
  <c r="AC16" i="18"/>
  <c r="L16" i="11" s="1"/>
  <c r="AD16" i="18"/>
  <c r="M16" i="11" s="1"/>
  <c r="AQ24" i="18"/>
  <c r="P24" i="11" s="1"/>
  <c r="AR24" i="18"/>
  <c r="Q24" i="11" s="1"/>
  <c r="U197" i="18"/>
  <c r="J197" i="11" s="1"/>
  <c r="V197" i="18"/>
  <c r="K197" i="11" s="1"/>
  <c r="H324" i="11"/>
  <c r="O324" i="18"/>
  <c r="I324" i="11" s="1"/>
  <c r="G118" i="19"/>
  <c r="G118" i="2"/>
  <c r="AE233" i="19"/>
  <c r="S233" i="2"/>
  <c r="AC369" i="14"/>
  <c r="W369" i="18"/>
  <c r="L86" i="14"/>
  <c r="L86" i="18"/>
  <c r="U175" i="18"/>
  <c r="J175" i="11" s="1"/>
  <c r="V175" i="18"/>
  <c r="K175" i="11" s="1"/>
  <c r="I182" i="14"/>
  <c r="I182" i="18"/>
  <c r="H127" i="11"/>
  <c r="O127" i="18"/>
  <c r="I127" i="11" s="1"/>
  <c r="AA19" i="14"/>
  <c r="X19" i="18"/>
  <c r="N92" i="14"/>
  <c r="O92" i="14" s="1"/>
  <c r="M92" i="14"/>
  <c r="AQ172" i="18"/>
  <c r="P172" i="11" s="1"/>
  <c r="AR172" i="18"/>
  <c r="Q172" i="11" s="1"/>
  <c r="H302" i="11"/>
  <c r="O302" i="18"/>
  <c r="I302" i="11" s="1"/>
  <c r="U275" i="18"/>
  <c r="J275" i="11" s="1"/>
  <c r="V275" i="18"/>
  <c r="K275" i="11" s="1"/>
  <c r="AQ134" i="18"/>
  <c r="P134" i="11" s="1"/>
  <c r="AR134" i="18"/>
  <c r="Q134" i="11" s="1"/>
  <c r="H19" i="19"/>
  <c r="H19" i="2"/>
  <c r="H217" i="19"/>
  <c r="H217" i="2"/>
  <c r="S312" i="14"/>
  <c r="AE312" i="18"/>
  <c r="K86" i="14"/>
  <c r="K86" i="18"/>
  <c r="H345" i="11"/>
  <c r="O345" i="18"/>
  <c r="I345" i="11" s="1"/>
  <c r="I32" i="19"/>
  <c r="I32" i="2"/>
  <c r="O271" i="14"/>
  <c r="M290" i="18"/>
  <c r="G290" i="11" s="1"/>
  <c r="R182" i="14"/>
  <c r="Q182" i="18"/>
  <c r="O180" i="18"/>
  <c r="I180" i="11" s="1"/>
  <c r="H180" i="11"/>
  <c r="AC62" i="18"/>
  <c r="L62" i="11" s="1"/>
  <c r="AD62" i="18"/>
  <c r="M62" i="11" s="1"/>
  <c r="AQ234" i="18"/>
  <c r="P234" i="11" s="1"/>
  <c r="AR234" i="18"/>
  <c r="Q234" i="11" s="1"/>
  <c r="AQ326" i="18"/>
  <c r="P326" i="11" s="1"/>
  <c r="AR326" i="18"/>
  <c r="Q326" i="11" s="1"/>
  <c r="AC104" i="18"/>
  <c r="L104" i="11" s="1"/>
  <c r="AD104" i="18"/>
  <c r="M104" i="11" s="1"/>
  <c r="AC330" i="18"/>
  <c r="L330" i="11" s="1"/>
  <c r="AD330" i="18"/>
  <c r="M330" i="11" s="1"/>
  <c r="U57" i="18"/>
  <c r="J57" i="11" s="1"/>
  <c r="V57" i="18"/>
  <c r="K57" i="11" s="1"/>
  <c r="AL332" i="18"/>
  <c r="N332" i="11" s="1"/>
  <c r="AM332" i="18"/>
  <c r="O332" i="11" s="1"/>
  <c r="AC90" i="18"/>
  <c r="L90" i="11" s="1"/>
  <c r="AD90" i="18"/>
  <c r="M90" i="11" s="1"/>
  <c r="L216" i="14"/>
  <c r="L216" i="18"/>
  <c r="AD355" i="18"/>
  <c r="M355" i="11" s="1"/>
  <c r="U174" i="18"/>
  <c r="J174" i="11" s="1"/>
  <c r="V174" i="18"/>
  <c r="K174" i="11" s="1"/>
  <c r="U37" i="18"/>
  <c r="J37" i="11" s="1"/>
  <c r="V37" i="18"/>
  <c r="K37" i="11" s="1"/>
  <c r="AE182" i="14"/>
  <c r="Z182" i="18"/>
  <c r="M365" i="18"/>
  <c r="AF182" i="14"/>
  <c r="T182" i="18"/>
  <c r="H122" i="11"/>
  <c r="O122" i="18"/>
  <c r="I122" i="11" s="1"/>
  <c r="G84" i="19"/>
  <c r="G84" i="2"/>
  <c r="AB129" i="14"/>
  <c r="AH129" i="18"/>
  <c r="S313" i="14"/>
  <c r="AE313" i="18"/>
  <c r="AF115" i="19"/>
  <c r="U115" i="2"/>
  <c r="M98" i="14"/>
  <c r="N98" i="14"/>
  <c r="O98" i="14" s="1"/>
  <c r="AC212" i="18"/>
  <c r="L212" i="11" s="1"/>
  <c r="AD212" i="18"/>
  <c r="M212" i="11" s="1"/>
  <c r="AL85" i="18"/>
  <c r="N85" i="11" s="1"/>
  <c r="AM85" i="18"/>
  <c r="O85" i="11" s="1"/>
  <c r="R73" i="14"/>
  <c r="Q73" i="18"/>
  <c r="U133" i="18"/>
  <c r="J133" i="11" s="1"/>
  <c r="V133" i="18"/>
  <c r="K133" i="11" s="1"/>
  <c r="AL348" i="18"/>
  <c r="N348" i="11" s="1"/>
  <c r="AM348" i="18"/>
  <c r="O348" i="11" s="1"/>
  <c r="N357" i="14"/>
  <c r="O357" i="14" s="1"/>
  <c r="AQ156" i="18"/>
  <c r="P156" i="11" s="1"/>
  <c r="AR156" i="18"/>
  <c r="Q156" i="11" s="1"/>
  <c r="P20" i="14"/>
  <c r="P20" i="18"/>
  <c r="AJ129" i="14"/>
  <c r="AK129" i="18"/>
  <c r="N366" i="14"/>
  <c r="AB74" i="14"/>
  <c r="AH74" i="18"/>
  <c r="L369" i="14"/>
  <c r="L369" i="18"/>
  <c r="AA182" i="14"/>
  <c r="X182" i="18"/>
  <c r="AE86" i="14"/>
  <c r="Z86" i="18"/>
  <c r="N42" i="18"/>
  <c r="H179" i="11"/>
  <c r="O179" i="18"/>
  <c r="I179" i="11" s="1"/>
  <c r="H113" i="19"/>
  <c r="H113" i="2"/>
  <c r="V369" i="14"/>
  <c r="R369" i="18"/>
  <c r="U358" i="18"/>
  <c r="J358" i="11" s="1"/>
  <c r="V358" i="18"/>
  <c r="K358" i="11" s="1"/>
  <c r="U59" i="18"/>
  <c r="J59" i="11" s="1"/>
  <c r="V59" i="18"/>
  <c r="K59" i="11" s="1"/>
  <c r="V19" i="14"/>
  <c r="R19" i="18"/>
  <c r="U164" i="18"/>
  <c r="J164" i="11" s="1"/>
  <c r="V164" i="18"/>
  <c r="K164" i="11" s="1"/>
  <c r="AL225" i="18"/>
  <c r="N225" i="11" s="1"/>
  <c r="AM225" i="18"/>
  <c r="O225" i="11" s="1"/>
  <c r="O122" i="14"/>
  <c r="O11" i="18"/>
  <c r="I11" i="11" s="1"/>
  <c r="G11" i="11"/>
  <c r="U242" i="18"/>
  <c r="J242" i="11" s="1"/>
  <c r="V242" i="18"/>
  <c r="K242" i="11" s="1"/>
  <c r="U26" i="18"/>
  <c r="J26" i="11" s="1"/>
  <c r="V26" i="18"/>
  <c r="K26" i="11" s="1"/>
  <c r="H163" i="11"/>
  <c r="O163" i="18"/>
  <c r="I163" i="11" s="1"/>
  <c r="AL299" i="18"/>
  <c r="N299" i="11" s="1"/>
  <c r="AM299" i="18"/>
  <c r="O299" i="11" s="1"/>
  <c r="Q355" i="19"/>
  <c r="U52" i="18"/>
  <c r="J52" i="11" s="1"/>
  <c r="V52" i="18"/>
  <c r="K52" i="11" s="1"/>
  <c r="U111" i="18"/>
  <c r="J111" i="11" s="1"/>
  <c r="V111" i="18"/>
  <c r="K111" i="11" s="1"/>
  <c r="Q128" i="14"/>
  <c r="AN128" i="18"/>
  <c r="AM26" i="18"/>
  <c r="O26" i="11" s="1"/>
  <c r="AE73" i="14"/>
  <c r="Z73" i="18"/>
  <c r="AD180" i="18"/>
  <c r="M180" i="11" s="1"/>
  <c r="AL226" i="18"/>
  <c r="N226" i="11" s="1"/>
  <c r="AM226" i="18"/>
  <c r="O226" i="11" s="1"/>
  <c r="AE114" i="14"/>
  <c r="Z114" i="18"/>
  <c r="Y182" i="14"/>
  <c r="Y182" i="18"/>
  <c r="U65" i="18"/>
  <c r="J65" i="11" s="1"/>
  <c r="V65" i="18"/>
  <c r="K65" i="11" s="1"/>
  <c r="AE226" i="2"/>
  <c r="Q189" i="14"/>
  <c r="AN189" i="18"/>
  <c r="AL132" i="18"/>
  <c r="N132" i="11" s="1"/>
  <c r="AM132" i="18"/>
  <c r="O132" i="11" s="1"/>
  <c r="Z74" i="14"/>
  <c r="AG74" i="18"/>
  <c r="U110" i="18"/>
  <c r="J110" i="11" s="1"/>
  <c r="V110" i="18"/>
  <c r="K110" i="11" s="1"/>
  <c r="AL175" i="18"/>
  <c r="N175" i="11" s="1"/>
  <c r="AM175" i="18"/>
  <c r="O175" i="11" s="1"/>
  <c r="AQ297" i="18"/>
  <c r="P297" i="11" s="1"/>
  <c r="AR297" i="18"/>
  <c r="Q297" i="11" s="1"/>
  <c r="J369" i="18"/>
  <c r="J369" i="14"/>
  <c r="M369" i="10"/>
  <c r="E369" i="11" s="1"/>
  <c r="AC73" i="14"/>
  <c r="W73" i="18"/>
  <c r="AM49" i="18"/>
  <c r="O49" i="11" s="1"/>
  <c r="AC68" i="18"/>
  <c r="L68" i="11" s="1"/>
  <c r="AD68" i="18"/>
  <c r="M68" i="11" s="1"/>
  <c r="M116" i="18"/>
  <c r="G116" i="11" s="1"/>
  <c r="AD329" i="14"/>
  <c r="AI329" i="18"/>
  <c r="AC209" i="18"/>
  <c r="L209" i="11" s="1"/>
  <c r="AD209" i="18"/>
  <c r="M209" i="11" s="1"/>
  <c r="F329" i="14"/>
  <c r="F329" i="18"/>
  <c r="H357" i="19"/>
  <c r="H357" i="2"/>
  <c r="AF264" i="19"/>
  <c r="U264" i="2"/>
  <c r="AQ85" i="18"/>
  <c r="P85" i="11" s="1"/>
  <c r="AR85" i="18"/>
  <c r="Q85" i="11" s="1"/>
  <c r="M148" i="14"/>
  <c r="U135" i="18"/>
  <c r="J135" i="11" s="1"/>
  <c r="V135" i="18"/>
  <c r="K135" i="11" s="1"/>
  <c r="AE37" i="19"/>
  <c r="S37" i="2"/>
  <c r="G138" i="19"/>
  <c r="G138" i="2"/>
  <c r="H221" i="11"/>
  <c r="O221" i="18"/>
  <c r="I221" i="11" s="1"/>
  <c r="H321" i="11"/>
  <c r="O321" i="18"/>
  <c r="I321" i="11" s="1"/>
  <c r="U355" i="18"/>
  <c r="J355" i="11" s="1"/>
  <c r="V355" i="18"/>
  <c r="K355" i="11" s="1"/>
  <c r="AE5" i="19"/>
  <c r="S5" i="2"/>
  <c r="AE312" i="14"/>
  <c r="Z312" i="18"/>
  <c r="AQ270" i="18"/>
  <c r="P270" i="11" s="1"/>
  <c r="AR270" i="18"/>
  <c r="Q270" i="11" s="1"/>
  <c r="H7" i="11"/>
  <c r="O7" i="18"/>
  <c r="I7" i="11" s="1"/>
  <c r="N30" i="18"/>
  <c r="M30" i="18"/>
  <c r="G30" i="11" s="1"/>
  <c r="AF19" i="19"/>
  <c r="U19" i="2"/>
  <c r="H218" i="19"/>
  <c r="H218" i="2"/>
  <c r="G85" i="19"/>
  <c r="G85" i="2"/>
  <c r="O8" i="18"/>
  <c r="I8" i="11" s="1"/>
  <c r="O271" i="18"/>
  <c r="I271" i="11" s="1"/>
  <c r="N249" i="14"/>
  <c r="M249" i="14"/>
  <c r="AC76" i="18"/>
  <c r="L76" i="11" s="1"/>
  <c r="AD76" i="18"/>
  <c r="M76" i="11" s="1"/>
  <c r="H64" i="11"/>
  <c r="O64" i="18"/>
  <c r="I64" i="11" s="1"/>
  <c r="AL279" i="18"/>
  <c r="N279" i="11" s="1"/>
  <c r="AM279" i="18"/>
  <c r="O279" i="11" s="1"/>
  <c r="H36" i="19"/>
  <c r="H36" i="2"/>
  <c r="AQ188" i="18"/>
  <c r="P188" i="11" s="1"/>
  <c r="AR188" i="18"/>
  <c r="Q188" i="11" s="1"/>
  <c r="U90" i="18"/>
  <c r="J90" i="11" s="1"/>
  <c r="V90" i="18"/>
  <c r="K90" i="11" s="1"/>
  <c r="R369" i="14"/>
  <c r="Q369" i="18"/>
  <c r="O34" i="14"/>
  <c r="Q183" i="19"/>
  <c r="Z20" i="14"/>
  <c r="AG20" i="18"/>
  <c r="Z38" i="19"/>
  <c r="AF73" i="14"/>
  <c r="T73" i="18"/>
  <c r="O110" i="14"/>
  <c r="Q175" i="19"/>
  <c r="G189" i="14"/>
  <c r="G189" i="18"/>
  <c r="H306" i="11"/>
  <c r="O306" i="18"/>
  <c r="I306" i="11" s="1"/>
  <c r="S129" i="14"/>
  <c r="AE129" i="18"/>
  <c r="AC264" i="14"/>
  <c r="W264" i="18"/>
  <c r="H82" i="11"/>
  <c r="O82" i="18"/>
  <c r="I82" i="11" s="1"/>
  <c r="AH329" i="14"/>
  <c r="AJ329" i="18"/>
  <c r="H239" i="11"/>
  <c r="O239" i="18"/>
  <c r="I239" i="11" s="1"/>
  <c r="AQ65" i="18"/>
  <c r="P65" i="11" s="1"/>
  <c r="AR65" i="18"/>
  <c r="Q65" i="11" s="1"/>
  <c r="H161" i="11"/>
  <c r="O161" i="18"/>
  <c r="I161" i="11" s="1"/>
  <c r="G369" i="14"/>
  <c r="G369" i="18"/>
  <c r="AC175" i="18"/>
  <c r="L175" i="11" s="1"/>
  <c r="AD175" i="18"/>
  <c r="M175" i="11" s="1"/>
  <c r="AC66" i="18"/>
  <c r="L66" i="11" s="1"/>
  <c r="AD66" i="18"/>
  <c r="M66" i="11" s="1"/>
  <c r="U136" i="18"/>
  <c r="J136" i="11" s="1"/>
  <c r="V136" i="18"/>
  <c r="K136" i="11" s="1"/>
  <c r="O222" i="14"/>
  <c r="L312" i="14"/>
  <c r="L312" i="18"/>
  <c r="N312" i="18" s="1"/>
  <c r="AE341" i="19"/>
  <c r="S341" i="2"/>
  <c r="W329" i="14"/>
  <c r="AP329" i="18"/>
  <c r="H231" i="11"/>
  <c r="O231" i="18"/>
  <c r="I231" i="11" s="1"/>
  <c r="AE125" i="19"/>
  <c r="S125" i="2"/>
  <c r="H40" i="11"/>
  <c r="O40" i="18"/>
  <c r="I40" i="11" s="1"/>
  <c r="H203" i="19"/>
  <c r="H203" i="2"/>
  <c r="AC241" i="18"/>
  <c r="L241" i="11" s="1"/>
  <c r="AD241" i="18"/>
  <c r="M241" i="11" s="1"/>
  <c r="AC305" i="18"/>
  <c r="L305" i="11" s="1"/>
  <c r="AD305" i="18"/>
  <c r="M305" i="11" s="1"/>
  <c r="I216" i="19"/>
  <c r="I216" i="2"/>
  <c r="U369" i="14"/>
  <c r="AF369" i="18"/>
  <c r="T74" i="14"/>
  <c r="AO74" i="18"/>
  <c r="Z111" i="19"/>
  <c r="AQ30" i="18"/>
  <c r="P30" i="11" s="1"/>
  <c r="AR30" i="18"/>
  <c r="Q30" i="11" s="1"/>
  <c r="G203" i="19"/>
  <c r="G203" i="2"/>
  <c r="H229" i="11"/>
  <c r="O229" i="18"/>
  <c r="I229" i="11" s="1"/>
  <c r="N211" i="14"/>
  <c r="O211" i="14" s="1"/>
  <c r="AQ137" i="18"/>
  <c r="P137" i="11" s="1"/>
  <c r="AR137" i="18"/>
  <c r="Q137" i="11" s="1"/>
  <c r="U226" i="18"/>
  <c r="J226" i="11" s="1"/>
  <c r="V226" i="18"/>
  <c r="K226" i="11" s="1"/>
  <c r="AC290" i="18"/>
  <c r="L290" i="11" s="1"/>
  <c r="AD290" i="18"/>
  <c r="M290" i="11" s="1"/>
  <c r="M347" i="18"/>
  <c r="G347" i="11" s="1"/>
  <c r="AC226" i="18"/>
  <c r="L226" i="11" s="1"/>
  <c r="AD226" i="18"/>
  <c r="M226" i="11" s="1"/>
  <c r="AC188" i="14"/>
  <c r="W188" i="18"/>
  <c r="Y312" i="14"/>
  <c r="Y312" i="18"/>
  <c r="H61" i="11"/>
  <c r="O61" i="18"/>
  <c r="I61" i="11" s="1"/>
  <c r="L74" i="14"/>
  <c r="L74" i="18"/>
  <c r="G353" i="19"/>
  <c r="G353" i="2"/>
  <c r="I129" i="14"/>
  <c r="I129" i="18"/>
  <c r="H212" i="19"/>
  <c r="H212" i="2"/>
  <c r="AQ274" i="18"/>
  <c r="P274" i="11" s="1"/>
  <c r="AR274" i="18"/>
  <c r="Q274" i="11" s="1"/>
  <c r="AL258" i="18"/>
  <c r="N258" i="11" s="1"/>
  <c r="AM258" i="18"/>
  <c r="O258" i="11" s="1"/>
  <c r="M92" i="18"/>
  <c r="G92" i="11" s="1"/>
  <c r="N92" i="18"/>
  <c r="G290" i="19"/>
  <c r="G290" i="2"/>
  <c r="F182" i="14"/>
  <c r="F182" i="18"/>
  <c r="H16" i="11"/>
  <c r="O16" i="18"/>
  <c r="I16" i="11" s="1"/>
  <c r="O287" i="18"/>
  <c r="I287" i="11" s="1"/>
  <c r="G287" i="11"/>
  <c r="AF353" i="19"/>
  <c r="U353" i="2"/>
  <c r="H256" i="11"/>
  <c r="O256" i="18"/>
  <c r="I256" i="11" s="1"/>
  <c r="K74" i="14"/>
  <c r="K74" i="18"/>
  <c r="AQ212" i="18"/>
  <c r="P212" i="11" s="1"/>
  <c r="AR212" i="18"/>
  <c r="Q212" i="11" s="1"/>
  <c r="U298" i="18"/>
  <c r="J298" i="11" s="1"/>
  <c r="V298" i="18"/>
  <c r="K298" i="11" s="1"/>
  <c r="Q157" i="19"/>
  <c r="R129" i="14"/>
  <c r="Q129" i="18"/>
  <c r="AD240" i="18"/>
  <c r="M240" i="11" s="1"/>
  <c r="AD49" i="18"/>
  <c r="M49" i="11" s="1"/>
  <c r="I369" i="19"/>
  <c r="I369" i="2"/>
  <c r="Z166" i="19"/>
  <c r="AE332" i="19"/>
  <c r="S332" i="2"/>
  <c r="L189" i="14"/>
  <c r="L189" i="18"/>
  <c r="F263" i="14"/>
  <c r="F263" i="18"/>
  <c r="U288" i="18"/>
  <c r="J288" i="11" s="1"/>
  <c r="V288" i="18"/>
  <c r="K288" i="11" s="1"/>
  <c r="J73" i="18"/>
  <c r="J73" i="14"/>
  <c r="M73" i="10"/>
  <c r="E73" i="11" s="1"/>
  <c r="AE129" i="14"/>
  <c r="Z129" i="18"/>
  <c r="AF129" i="14"/>
  <c r="T129" i="18"/>
  <c r="AC110" i="18"/>
  <c r="L110" i="11" s="1"/>
  <c r="AD110" i="18"/>
  <c r="M110" i="11" s="1"/>
  <c r="G241" i="19"/>
  <c r="G241" i="2"/>
  <c r="AL107" i="18"/>
  <c r="N107" i="11" s="1"/>
  <c r="AM107" i="18"/>
  <c r="O107" i="11" s="1"/>
  <c r="AF19" i="14"/>
  <c r="T19" i="18"/>
  <c r="U218" i="18"/>
  <c r="J218" i="11" s="1"/>
  <c r="V218" i="18"/>
  <c r="K218" i="11" s="1"/>
  <c r="M98" i="18"/>
  <c r="G98" i="11" s="1"/>
  <c r="N98" i="18"/>
  <c r="AQ50" i="18"/>
  <c r="P50" i="11" s="1"/>
  <c r="AR50" i="18"/>
  <c r="Q50" i="11" s="1"/>
  <c r="AL138" i="18"/>
  <c r="N138" i="11" s="1"/>
  <c r="AM138" i="18"/>
  <c r="O138" i="11" s="1"/>
  <c r="G340" i="19"/>
  <c r="G340" i="2"/>
  <c r="AM315" i="18"/>
  <c r="O315" i="11" s="1"/>
  <c r="AE85" i="19"/>
  <c r="S85" i="2"/>
  <c r="AF183" i="19"/>
  <c r="U183" i="2"/>
  <c r="R20" i="14"/>
  <c r="Q20" i="18"/>
  <c r="AI19" i="2"/>
  <c r="H337" i="11"/>
  <c r="O337" i="18"/>
  <c r="I337" i="11" s="1"/>
  <c r="AE348" i="19"/>
  <c r="S348" i="2"/>
  <c r="H283" i="11"/>
  <c r="O283" i="18"/>
  <c r="I283" i="11" s="1"/>
  <c r="U326" i="18"/>
  <c r="J326" i="11" s="1"/>
  <c r="V326" i="18"/>
  <c r="K326" i="11" s="1"/>
  <c r="G182" i="14"/>
  <c r="G182" i="18"/>
  <c r="L182" i="14"/>
  <c r="L182" i="18"/>
  <c r="AQ112" i="18"/>
  <c r="P112" i="11" s="1"/>
  <c r="AR112" i="18"/>
  <c r="Q112" i="11" s="1"/>
  <c r="AL159" i="18"/>
  <c r="N159" i="11" s="1"/>
  <c r="AM159" i="18"/>
  <c r="O159" i="11" s="1"/>
  <c r="O33" i="14"/>
  <c r="M366" i="14"/>
  <c r="AC307" i="18"/>
  <c r="L307" i="11" s="1"/>
  <c r="AD307" i="18"/>
  <c r="M307" i="11" s="1"/>
  <c r="U131" i="18"/>
  <c r="J131" i="11" s="1"/>
  <c r="V131" i="18"/>
  <c r="K131" i="11" s="1"/>
  <c r="H312" i="14"/>
  <c r="H312" i="18"/>
  <c r="AF30" i="19"/>
  <c r="U30" i="2"/>
  <c r="AA129" i="14"/>
  <c r="X129" i="18"/>
  <c r="AC92" i="18"/>
  <c r="L92" i="11" s="1"/>
  <c r="AD92" i="18"/>
  <c r="M92" i="11" s="1"/>
  <c r="AE74" i="14"/>
  <c r="Z74" i="18"/>
  <c r="V182" i="14"/>
  <c r="R182" i="18"/>
  <c r="V353" i="14"/>
  <c r="R353" i="18"/>
  <c r="AI114" i="14"/>
  <c r="AB114" i="18"/>
  <c r="AE225" i="19"/>
  <c r="S225" i="2"/>
  <c r="AH86" i="14"/>
  <c r="AJ86" i="18"/>
  <c r="AE248" i="2"/>
  <c r="AE299" i="19"/>
  <c r="S299" i="2"/>
  <c r="K216" i="14"/>
  <c r="K216" i="18"/>
  <c r="N216" i="18" s="1"/>
  <c r="Q115" i="14"/>
  <c r="AN115" i="18"/>
  <c r="AE20" i="14"/>
  <c r="Z20" i="18"/>
  <c r="AF188" i="19"/>
  <c r="U188" i="2"/>
  <c r="R113" i="2"/>
  <c r="AE226" i="19"/>
  <c r="S226" i="2"/>
  <c r="AE316" i="2"/>
  <c r="AF358" i="19"/>
  <c r="U358" i="2"/>
  <c r="AE87" i="14"/>
  <c r="Z87" i="18"/>
  <c r="AF92" i="19"/>
  <c r="U92" i="2"/>
  <c r="Y129" i="14"/>
  <c r="Y129" i="18"/>
  <c r="F312" i="14"/>
  <c r="F312" i="18"/>
  <c r="O286" i="14"/>
  <c r="AQ276" i="18"/>
  <c r="P276" i="11" s="1"/>
  <c r="AR276" i="18"/>
  <c r="Q276" i="11" s="1"/>
  <c r="AQ90" i="18"/>
  <c r="P90" i="11" s="1"/>
  <c r="AR90" i="18"/>
  <c r="Q90" i="11" s="1"/>
  <c r="AC348" i="18"/>
  <c r="L348" i="11" s="1"/>
  <c r="AD348" i="18"/>
  <c r="M348" i="11" s="1"/>
  <c r="U348" i="18"/>
  <c r="J348" i="11" s="1"/>
  <c r="V348" i="18"/>
  <c r="K348" i="11" s="1"/>
  <c r="AC98" i="18"/>
  <c r="L98" i="11" s="1"/>
  <c r="AD98" i="18"/>
  <c r="M98" i="11" s="1"/>
  <c r="AE132" i="19"/>
  <c r="S132" i="2"/>
  <c r="M234" i="18"/>
  <c r="G234" i="11" s="1"/>
  <c r="N341" i="18"/>
  <c r="H6" i="11"/>
  <c r="O6" i="18"/>
  <c r="I6" i="11" s="1"/>
  <c r="W128" i="14"/>
  <c r="AP128" i="18"/>
  <c r="AM180" i="18"/>
  <c r="O180" i="11" s="1"/>
  <c r="U299" i="18"/>
  <c r="J299" i="11" s="1"/>
  <c r="V299" i="18"/>
  <c r="K299" i="11" s="1"/>
  <c r="AC154" i="18"/>
  <c r="L154" i="11" s="1"/>
  <c r="AD154" i="18"/>
  <c r="M154" i="11" s="1"/>
  <c r="AE175" i="19"/>
  <c r="S175" i="2"/>
  <c r="AE200" i="2"/>
  <c r="J353" i="18"/>
  <c r="J353" i="14"/>
  <c r="M353" i="10"/>
  <c r="E353" i="11" s="1"/>
  <c r="AC20" i="14"/>
  <c r="W20" i="18"/>
  <c r="AD313" i="14"/>
  <c r="AI313" i="18"/>
  <c r="F313" i="14"/>
  <c r="F313" i="18"/>
  <c r="AL333" i="18"/>
  <c r="N333" i="11" s="1"/>
  <c r="AM333" i="18"/>
  <c r="O333" i="11" s="1"/>
  <c r="N224" i="14"/>
  <c r="AC276" i="18"/>
  <c r="L276" i="11" s="1"/>
  <c r="AD276" i="18"/>
  <c r="M276" i="11" s="1"/>
  <c r="M78" i="18"/>
  <c r="G78" i="11" s="1"/>
  <c r="H46" i="19"/>
  <c r="H46" i="2"/>
  <c r="W86" i="14"/>
  <c r="AP86" i="18"/>
  <c r="M212" i="18"/>
  <c r="G212" i="11" s="1"/>
  <c r="L329" i="14"/>
  <c r="N329" i="14" s="1"/>
  <c r="L329" i="18"/>
  <c r="H237" i="11"/>
  <c r="O237" i="18"/>
  <c r="I237" i="11" s="1"/>
  <c r="H286" i="11"/>
  <c r="O286" i="18"/>
  <c r="I286" i="11" s="1"/>
  <c r="AG114" i="14"/>
  <c r="AA114" i="18"/>
  <c r="H5" i="19"/>
  <c r="H5" i="2"/>
  <c r="Y128" i="14"/>
  <c r="Y128" i="18"/>
  <c r="AD326" i="18"/>
  <c r="M326" i="11" s="1"/>
  <c r="I19" i="19"/>
  <c r="I19" i="2"/>
  <c r="AC358" i="18"/>
  <c r="L358" i="11" s="1"/>
  <c r="AD358" i="18"/>
  <c r="M358" i="11" s="1"/>
  <c r="N204" i="18"/>
  <c r="AQ323" i="18"/>
  <c r="P323" i="11" s="1"/>
  <c r="AR323" i="18"/>
  <c r="Q323" i="11" s="1"/>
  <c r="O343" i="18"/>
  <c r="I343" i="11" s="1"/>
  <c r="O214" i="18"/>
  <c r="I214" i="11" s="1"/>
  <c r="O150" i="18"/>
  <c r="I150" i="11" s="1"/>
  <c r="U314" i="18"/>
  <c r="J314" i="11" s="1"/>
  <c r="V314" i="18"/>
  <c r="K314" i="11" s="1"/>
  <c r="AQ138" i="18"/>
  <c r="P138" i="11" s="1"/>
  <c r="AR138" i="18"/>
  <c r="Q138" i="11" s="1"/>
  <c r="AQ279" i="18"/>
  <c r="P279" i="11" s="1"/>
  <c r="AR279" i="18"/>
  <c r="Q279" i="11" s="1"/>
  <c r="I90" i="19"/>
  <c r="I90" i="2"/>
  <c r="H152" i="11"/>
  <c r="O152" i="18"/>
  <c r="I152" i="11" s="1"/>
  <c r="G226" i="19"/>
  <c r="G226" i="2"/>
  <c r="G279" i="19"/>
  <c r="G279" i="2"/>
  <c r="O309" i="18"/>
  <c r="I309" i="11" s="1"/>
  <c r="G309" i="11"/>
  <c r="L264" i="14"/>
  <c r="L264" i="18"/>
  <c r="N264" i="18" s="1"/>
  <c r="H281" i="11"/>
  <c r="O281" i="18"/>
  <c r="I281" i="11" s="1"/>
  <c r="R216" i="14"/>
  <c r="Q216" i="18"/>
  <c r="AF312" i="19"/>
  <c r="U312" i="2"/>
  <c r="O193" i="18"/>
  <c r="I193" i="11" s="1"/>
  <c r="G193" i="11"/>
  <c r="U38" i="18"/>
  <c r="J38" i="11" s="1"/>
  <c r="V38" i="18"/>
  <c r="K38" i="11" s="1"/>
  <c r="U234" i="18"/>
  <c r="J234" i="11" s="1"/>
  <c r="V234" i="18"/>
  <c r="K234" i="11" s="1"/>
  <c r="AC298" i="18"/>
  <c r="L298" i="11" s="1"/>
  <c r="AD298" i="18"/>
  <c r="M298" i="11" s="1"/>
  <c r="U24" i="18"/>
  <c r="J24" i="11" s="1"/>
  <c r="V24" i="18"/>
  <c r="K24" i="11" s="1"/>
  <c r="H279" i="19"/>
  <c r="H279" i="2"/>
  <c r="O21" i="18"/>
  <c r="I21" i="11" s="1"/>
  <c r="H21" i="11"/>
  <c r="H303" i="11"/>
  <c r="O303" i="18"/>
  <c r="I303" i="11" s="1"/>
  <c r="H245" i="11"/>
  <c r="O245" i="18"/>
  <c r="I245" i="11" s="1"/>
  <c r="BJ369" i="9"/>
  <c r="AE370" i="10" s="1"/>
  <c r="AG86" i="14"/>
  <c r="AA86" i="18"/>
  <c r="N85" i="14"/>
  <c r="M85" i="14"/>
  <c r="P114" i="14"/>
  <c r="P114" i="18"/>
  <c r="X263" i="14"/>
  <c r="S263" i="18"/>
  <c r="O228" i="14"/>
  <c r="O47" i="14"/>
  <c r="Y264" i="14"/>
  <c r="Y264" i="18"/>
  <c r="W182" i="14"/>
  <c r="AP182" i="18"/>
  <c r="O195" i="14"/>
  <c r="O162" i="14"/>
  <c r="R341" i="2"/>
  <c r="AE258" i="19"/>
  <c r="S258" i="2"/>
  <c r="G263" i="14"/>
  <c r="G263" i="18"/>
  <c r="F129" i="14"/>
  <c r="F129" i="18"/>
  <c r="AG182" i="14"/>
  <c r="AA182" i="18"/>
  <c r="AQ125" i="18"/>
  <c r="P125" i="11" s="1"/>
  <c r="AR125" i="18"/>
  <c r="Q125" i="11" s="1"/>
  <c r="AC265" i="18"/>
  <c r="L265" i="11" s="1"/>
  <c r="AD265" i="18"/>
  <c r="M265" i="11" s="1"/>
  <c r="U324" i="18"/>
  <c r="J324" i="11" s="1"/>
  <c r="V324" i="18"/>
  <c r="K324" i="11" s="1"/>
  <c r="H216" i="14"/>
  <c r="H216" i="18"/>
  <c r="AC35" i="18"/>
  <c r="L35" i="11" s="1"/>
  <c r="AD35" i="18"/>
  <c r="M35" i="11" s="1"/>
  <c r="I38" i="19"/>
  <c r="I38" i="2"/>
  <c r="AD333" i="18"/>
  <c r="M333" i="11" s="1"/>
  <c r="Q90" i="19"/>
  <c r="O111" i="18"/>
  <c r="I111" i="11" s="1"/>
  <c r="G111" i="11"/>
  <c r="AC323" i="18"/>
  <c r="L323" i="11" s="1"/>
  <c r="AD323" i="18"/>
  <c r="M323" i="11" s="1"/>
  <c r="AQ340" i="18"/>
  <c r="P340" i="11" s="1"/>
  <c r="AR340" i="18"/>
  <c r="Q340" i="11" s="1"/>
  <c r="AJ86" i="14"/>
  <c r="AK86" i="18"/>
  <c r="H9" i="11"/>
  <c r="O9" i="18"/>
  <c r="I9" i="11" s="1"/>
  <c r="R86" i="14"/>
  <c r="Q86" i="18"/>
  <c r="AC99" i="18"/>
  <c r="L99" i="11" s="1"/>
  <c r="AD99" i="18"/>
  <c r="M99" i="11" s="1"/>
  <c r="H145" i="11"/>
  <c r="O145" i="18"/>
  <c r="I145" i="11" s="1"/>
  <c r="F217" i="14"/>
  <c r="F217" i="18"/>
  <c r="G166" i="19"/>
  <c r="G166" i="2"/>
  <c r="H63" i="11"/>
  <c r="O63" i="18"/>
  <c r="I63" i="11" s="1"/>
  <c r="H149" i="19"/>
  <c r="H149" i="2"/>
  <c r="AE107" i="19"/>
  <c r="S107" i="2"/>
  <c r="O177" i="14"/>
  <c r="G325" i="19"/>
  <c r="G325" i="2"/>
  <c r="AC242" i="18"/>
  <c r="L242" i="11" s="1"/>
  <c r="AD242" i="18"/>
  <c r="M242" i="11" s="1"/>
  <c r="O339" i="14"/>
  <c r="H15" i="11"/>
  <c r="O15" i="18"/>
  <c r="I15" i="11" s="1"/>
  <c r="AQ36" i="18"/>
  <c r="P36" i="11" s="1"/>
  <c r="AR36" i="18"/>
  <c r="Q36" i="11" s="1"/>
  <c r="AC145" i="18"/>
  <c r="L145" i="11" s="1"/>
  <c r="AD145" i="18"/>
  <c r="M145" i="11" s="1"/>
  <c r="AF90" i="19"/>
  <c r="U90" i="2"/>
  <c r="AE138" i="19"/>
  <c r="S138" i="2"/>
  <c r="H28" i="19"/>
  <c r="H28" i="2"/>
  <c r="N49" i="18"/>
  <c r="H369" i="19"/>
  <c r="H369" i="2"/>
  <c r="AQ330" i="18"/>
  <c r="P330" i="11" s="1"/>
  <c r="AR330" i="18"/>
  <c r="Q330" i="11" s="1"/>
  <c r="U35" i="18"/>
  <c r="J35" i="11" s="1"/>
  <c r="V35" i="18"/>
  <c r="K35" i="11" s="1"/>
  <c r="AE329" i="14"/>
  <c r="Z329" i="18"/>
  <c r="G148" i="19"/>
  <c r="G148" i="2"/>
  <c r="G129" i="14"/>
  <c r="G129" i="18"/>
  <c r="G314" i="19"/>
  <c r="G314" i="2"/>
  <c r="L129" i="14"/>
  <c r="L129" i="18"/>
  <c r="AE159" i="19"/>
  <c r="S159" i="2"/>
  <c r="N22" i="14"/>
  <c r="M22" i="14"/>
  <c r="M356" i="18"/>
  <c r="G356" i="11" s="1"/>
  <c r="O237" i="14"/>
  <c r="AM112" i="18"/>
  <c r="O112" i="11" s="1"/>
  <c r="U62" i="18"/>
  <c r="J62" i="11" s="1"/>
  <c r="V62" i="18"/>
  <c r="K62" i="11" s="1"/>
  <c r="M81" i="14"/>
  <c r="N81" i="14"/>
  <c r="G54" i="19"/>
  <c r="G54" i="2"/>
  <c r="Z288" i="19"/>
  <c r="F86" i="14"/>
  <c r="F86" i="18"/>
  <c r="M79" i="18"/>
  <c r="G79" i="11" s="1"/>
  <c r="AC83" i="18"/>
  <c r="L83" i="11" s="1"/>
  <c r="AD83" i="18"/>
  <c r="M83" i="11" s="1"/>
  <c r="K73" i="14"/>
  <c r="K73" i="18"/>
  <c r="V129" i="14"/>
  <c r="R129" i="18"/>
  <c r="AE188" i="14"/>
  <c r="Z188" i="18"/>
  <c r="U60" i="18"/>
  <c r="J60" i="11" s="1"/>
  <c r="V60" i="18"/>
  <c r="K60" i="11" s="1"/>
  <c r="AQ317" i="18"/>
  <c r="P317" i="11" s="1"/>
  <c r="AR317" i="18"/>
  <c r="Q317" i="11" s="1"/>
  <c r="AI182" i="14"/>
  <c r="AB182" i="18"/>
  <c r="L73" i="14"/>
  <c r="L73" i="18"/>
  <c r="AC51" i="18"/>
  <c r="L51" i="11" s="1"/>
  <c r="AD51" i="18"/>
  <c r="M51" i="11" s="1"/>
  <c r="AQ68" i="18"/>
  <c r="P68" i="11" s="1"/>
  <c r="AR68" i="18"/>
  <c r="Q68" i="11" s="1"/>
  <c r="AH74" i="14"/>
  <c r="AJ74" i="18"/>
  <c r="R312" i="14"/>
  <c r="Q312" i="18"/>
  <c r="X114" i="14"/>
  <c r="S114" i="18"/>
  <c r="AL52" i="18"/>
  <c r="N52" i="11" s="1"/>
  <c r="AM52" i="18"/>
  <c r="O52" i="11" s="1"/>
  <c r="R329" i="14"/>
  <c r="Q329" i="18"/>
  <c r="U21" i="18"/>
  <c r="J21" i="11" s="1"/>
  <c r="V21" i="18"/>
  <c r="K21" i="11" s="1"/>
  <c r="N67" i="14"/>
  <c r="AC166" i="18"/>
  <c r="L166" i="11" s="1"/>
  <c r="AD166" i="18"/>
  <c r="M166" i="11" s="1"/>
  <c r="M240" i="18"/>
  <c r="G240" i="11" s="1"/>
  <c r="AL92" i="18"/>
  <c r="N92" i="11" s="1"/>
  <c r="AM92" i="18"/>
  <c r="O92" i="11" s="1"/>
  <c r="G73" i="14"/>
  <c r="G73" i="18"/>
  <c r="K189" i="14"/>
  <c r="N189" i="14" s="1"/>
  <c r="K189" i="18"/>
  <c r="M189" i="18" s="1"/>
  <c r="G189" i="11" s="1"/>
  <c r="AQ133" i="18"/>
  <c r="P133" i="11" s="1"/>
  <c r="AR133" i="18"/>
  <c r="Q133" i="11" s="1"/>
  <c r="Q263" i="14"/>
  <c r="AN263" i="18"/>
  <c r="AC249" i="18"/>
  <c r="L249" i="11" s="1"/>
  <c r="AD249" i="18"/>
  <c r="M249" i="11" s="1"/>
  <c r="AC153" i="18"/>
  <c r="L153" i="11" s="1"/>
  <c r="AD153" i="18"/>
  <c r="M153" i="11" s="1"/>
  <c r="G114" i="14"/>
  <c r="G114" i="18"/>
  <c r="H56" i="11"/>
  <c r="O56" i="18"/>
  <c r="I56" i="11" s="1"/>
  <c r="H344" i="11"/>
  <c r="O344" i="18"/>
  <c r="I344" i="11" s="1"/>
  <c r="U138" i="18"/>
  <c r="J138" i="11" s="1"/>
  <c r="V138" i="18"/>
  <c r="K138" i="11" s="1"/>
  <c r="U279" i="18"/>
  <c r="J279" i="11" s="1"/>
  <c r="V279" i="18"/>
  <c r="K279" i="11" s="1"/>
  <c r="AQ201" i="18"/>
  <c r="P201" i="11" s="1"/>
  <c r="AR201" i="18"/>
  <c r="Q201" i="11" s="1"/>
  <c r="AE279" i="2"/>
  <c r="AR180" i="18"/>
  <c r="Q180" i="11" s="1"/>
  <c r="AQ200" i="18"/>
  <c r="P200" i="11" s="1"/>
  <c r="AR200" i="18"/>
  <c r="Q200" i="11" s="1"/>
  <c r="K369" i="14"/>
  <c r="K369" i="18"/>
  <c r="U14" i="18"/>
  <c r="J14" i="11" s="1"/>
  <c r="V14" i="18"/>
  <c r="K14" i="11" s="1"/>
  <c r="AL306" i="18"/>
  <c r="N306" i="11" s="1"/>
  <c r="AM306" i="18"/>
  <c r="O306" i="11" s="1"/>
  <c r="N202" i="14"/>
  <c r="AD363" i="18"/>
  <c r="M363" i="11" s="1"/>
  <c r="AQ241" i="18"/>
  <c r="P241" i="11" s="1"/>
  <c r="AR241" i="18"/>
  <c r="Q241" i="11" s="1"/>
  <c r="U323" i="18"/>
  <c r="J323" i="11" s="1"/>
  <c r="V323" i="18"/>
  <c r="K323" i="11" s="1"/>
  <c r="AL51" i="18"/>
  <c r="N51" i="11" s="1"/>
  <c r="AM51" i="18"/>
  <c r="O51" i="11" s="1"/>
  <c r="AE333" i="19"/>
  <c r="S333" i="2"/>
  <c r="U54" i="18"/>
  <c r="J54" i="11" s="1"/>
  <c r="V54" i="18"/>
  <c r="K54" i="11" s="1"/>
  <c r="G5" i="19"/>
  <c r="G5" i="2"/>
  <c r="M224" i="14"/>
  <c r="AQ132" i="18"/>
  <c r="P132" i="11" s="1"/>
  <c r="AR132" i="18"/>
  <c r="Q132" i="11" s="1"/>
  <c r="W74" i="14"/>
  <c r="AP74" i="18"/>
  <c r="L313" i="14"/>
  <c r="L313" i="18"/>
  <c r="N313" i="18" s="1"/>
  <c r="AE352" i="19"/>
  <c r="S352" i="2"/>
  <c r="G204" i="19"/>
  <c r="G204" i="2"/>
  <c r="AQ164" i="18"/>
  <c r="P164" i="11" s="1"/>
  <c r="AR164" i="18"/>
  <c r="Q164" i="11" s="1"/>
  <c r="AM247" i="18"/>
  <c r="O247" i="11" s="1"/>
  <c r="W216" i="14"/>
  <c r="AP216" i="18"/>
  <c r="AG87" i="14"/>
  <c r="AA87" i="18"/>
  <c r="U247" i="18"/>
  <c r="J247" i="11" s="1"/>
  <c r="V247" i="18"/>
  <c r="K247" i="11" s="1"/>
  <c r="Y115" i="14"/>
  <c r="Y115" i="18"/>
  <c r="AF38" i="19"/>
  <c r="U38" i="2"/>
  <c r="H128" i="19"/>
  <c r="H128" i="2"/>
  <c r="Z132" i="19"/>
  <c r="O301" i="18"/>
  <c r="I301" i="11" s="1"/>
  <c r="U212" i="18"/>
  <c r="J212" i="11" s="1"/>
  <c r="V212" i="18"/>
  <c r="K212" i="11" s="1"/>
  <c r="H94" i="11"/>
  <c r="O94" i="18"/>
  <c r="I94" i="11" s="1"/>
  <c r="AQ211" i="18"/>
  <c r="P211" i="11" s="1"/>
  <c r="AR211" i="18"/>
  <c r="Q211" i="11" s="1"/>
  <c r="G112" i="19"/>
  <c r="G112" i="2"/>
  <c r="AC86" i="14"/>
  <c r="W86" i="18"/>
  <c r="AQ84" i="18"/>
  <c r="P84" i="11" s="1"/>
  <c r="AR84" i="18"/>
  <c r="Q84" i="11" s="1"/>
  <c r="U137" i="18"/>
  <c r="J137" i="11" s="1"/>
  <c r="V137" i="18"/>
  <c r="K137" i="11" s="1"/>
  <c r="AH182" i="14"/>
  <c r="AJ182" i="18"/>
  <c r="J129" i="18"/>
  <c r="J129" i="14"/>
  <c r="M129" i="10"/>
  <c r="E129" i="11" s="1"/>
  <c r="H314" i="11"/>
  <c r="F19" i="14"/>
  <c r="F19" i="18"/>
  <c r="H95" i="11"/>
  <c r="O95" i="18"/>
  <c r="I95" i="11" s="1"/>
  <c r="AE126" i="19"/>
  <c r="S126" i="2"/>
  <c r="H114" i="14"/>
  <c r="H114" i="18"/>
  <c r="H119" i="11"/>
  <c r="O119" i="18"/>
  <c r="I119" i="11" s="1"/>
  <c r="U250" i="18"/>
  <c r="J250" i="11" s="1"/>
  <c r="V250" i="18"/>
  <c r="K250" i="11" s="1"/>
  <c r="U147" i="18"/>
  <c r="J147" i="11" s="1"/>
  <c r="V147" i="18"/>
  <c r="K147" i="11" s="1"/>
  <c r="H185" i="11"/>
  <c r="O185" i="18"/>
  <c r="I185" i="11" s="1"/>
  <c r="AE135" i="19"/>
  <c r="S135" i="2"/>
  <c r="G42" i="19"/>
  <c r="G42" i="2"/>
  <c r="AF329" i="19"/>
  <c r="U329" i="2"/>
  <c r="Z333" i="19"/>
  <c r="G36" i="19"/>
  <c r="G36" i="2"/>
  <c r="AQ347" i="18"/>
  <c r="P347" i="11" s="1"/>
  <c r="AR347" i="18"/>
  <c r="Q347" i="11" s="1"/>
  <c r="M307" i="14"/>
  <c r="N307" i="14"/>
  <c r="Z312" i="14"/>
  <c r="AG312" i="18"/>
  <c r="H162" i="11"/>
  <c r="O162" i="18"/>
  <c r="I162" i="11" s="1"/>
  <c r="O91" i="14"/>
  <c r="AI189" i="2"/>
  <c r="M137" i="14"/>
  <c r="N137" i="14"/>
  <c r="H173" i="11"/>
  <c r="O173" i="18"/>
  <c r="I173" i="11" s="1"/>
  <c r="U116" i="18"/>
  <c r="J116" i="11" s="1"/>
  <c r="V116" i="18"/>
  <c r="K116" i="11" s="1"/>
  <c r="AL204" i="18"/>
  <c r="N204" i="11" s="1"/>
  <c r="AM204" i="18"/>
  <c r="O204" i="11" s="1"/>
  <c r="AL317" i="18"/>
  <c r="N317" i="11" s="1"/>
  <c r="AM317" i="18"/>
  <c r="O317" i="11" s="1"/>
  <c r="G348" i="19"/>
  <c r="G348" i="2"/>
  <c r="H31" i="11"/>
  <c r="O31" i="18"/>
  <c r="I31" i="11" s="1"/>
  <c r="AE100" i="2"/>
  <c r="Q165" i="19"/>
  <c r="R189" i="14"/>
  <c r="Q189" i="18"/>
  <c r="U132" i="18"/>
  <c r="J132" i="11" s="1"/>
  <c r="V132" i="18"/>
  <c r="K132" i="11" s="1"/>
  <c r="AF312" i="14"/>
  <c r="T312" i="18"/>
  <c r="W114" i="14"/>
  <c r="AP114" i="18"/>
  <c r="AQ27" i="18"/>
  <c r="P27" i="11" s="1"/>
  <c r="AR27" i="18"/>
  <c r="Q27" i="11" s="1"/>
  <c r="H246" i="11"/>
  <c r="O246" i="18"/>
  <c r="I246" i="11" s="1"/>
  <c r="AQ369" i="9"/>
  <c r="J370" i="10" s="1"/>
  <c r="AF46" i="19"/>
  <c r="U46" i="2"/>
  <c r="G149" i="19"/>
  <c r="G149" i="2"/>
  <c r="H294" i="11"/>
  <c r="O294" i="18"/>
  <c r="I294" i="11" s="1"/>
  <c r="O119" i="14"/>
  <c r="AG74" i="14"/>
  <c r="AA74" i="18"/>
  <c r="O223" i="14"/>
  <c r="AQ117" i="18"/>
  <c r="P117" i="11" s="1"/>
  <c r="AR117" i="18"/>
  <c r="Q117" i="11" s="1"/>
  <c r="U41" i="18"/>
  <c r="J41" i="11" s="1"/>
  <c r="V41" i="18"/>
  <c r="K41" i="11" s="1"/>
  <c r="AL250" i="18"/>
  <c r="N250" i="11" s="1"/>
  <c r="AM250" i="18"/>
  <c r="O250" i="11" s="1"/>
  <c r="M85" i="18"/>
  <c r="G85" i="11" s="1"/>
  <c r="N85" i="18"/>
  <c r="AC28" i="18"/>
  <c r="L28" i="11" s="1"/>
  <c r="AD28" i="18"/>
  <c r="M28" i="11" s="1"/>
  <c r="P87" i="14"/>
  <c r="P87" i="18"/>
  <c r="X217" i="14"/>
  <c r="S217" i="18"/>
  <c r="G352" i="19"/>
  <c r="G352" i="2"/>
  <c r="Z332" i="19"/>
  <c r="H288" i="11"/>
  <c r="O288" i="18"/>
  <c r="I288" i="11" s="1"/>
  <c r="AQ49" i="18"/>
  <c r="P49" i="11" s="1"/>
  <c r="AR49" i="18"/>
  <c r="Q49" i="11" s="1"/>
  <c r="H103" i="11"/>
  <c r="O103" i="18"/>
  <c r="I103" i="11" s="1"/>
  <c r="AL278" i="18"/>
  <c r="N278" i="11" s="1"/>
  <c r="AM278" i="18"/>
  <c r="O278" i="11" s="1"/>
  <c r="AC38" i="18"/>
  <c r="L38" i="11" s="1"/>
  <c r="AD38" i="18"/>
  <c r="M38" i="11" s="1"/>
  <c r="H339" i="11"/>
  <c r="O339" i="18"/>
  <c r="I339" i="11" s="1"/>
  <c r="Z182" i="14"/>
  <c r="AG182" i="18"/>
  <c r="H52" i="19"/>
  <c r="H52" i="2"/>
  <c r="G217" i="14"/>
  <c r="G217" i="18"/>
  <c r="M50" i="14"/>
  <c r="O50" i="14" s="1"/>
  <c r="S369" i="14"/>
  <c r="AE369" i="18"/>
  <c r="AG129" i="14"/>
  <c r="AA129" i="18"/>
  <c r="H189" i="14"/>
  <c r="H189" i="18"/>
  <c r="AD5" i="18"/>
  <c r="M5" i="11" s="1"/>
  <c r="AC5" i="18"/>
  <c r="L5" i="11" s="1"/>
  <c r="AC216" i="14"/>
  <c r="W216" i="18"/>
  <c r="N270" i="14"/>
  <c r="O270" i="14" s="1"/>
  <c r="U146" i="18"/>
  <c r="J146" i="11" s="1"/>
  <c r="V146" i="18"/>
  <c r="K146" i="11" s="1"/>
  <c r="AQ166" i="18"/>
  <c r="P166" i="11" s="1"/>
  <c r="AR166" i="18"/>
  <c r="Q166" i="11" s="1"/>
  <c r="AF114" i="14"/>
  <c r="T114" i="18"/>
  <c r="AA73" i="14"/>
  <c r="X73" i="18"/>
  <c r="O174" i="14"/>
  <c r="R46" i="2"/>
  <c r="O21" i="14"/>
  <c r="O229" i="14"/>
  <c r="O261" i="14"/>
  <c r="O282" i="14"/>
  <c r="AL349" i="18"/>
  <c r="N349" i="11" s="1"/>
  <c r="AM349" i="18"/>
  <c r="O349" i="11" s="1"/>
  <c r="AD73" i="14"/>
  <c r="AI73" i="18"/>
  <c r="Y216" i="14"/>
  <c r="Y216" i="18"/>
  <c r="AJ74" i="14"/>
  <c r="AK74" i="18"/>
  <c r="AI358" i="2"/>
  <c r="J114" i="18"/>
  <c r="J114" i="14"/>
  <c r="M114" i="10"/>
  <c r="E114" i="11" s="1"/>
  <c r="R74" i="14"/>
  <c r="Q74" i="18"/>
  <c r="U239" i="18"/>
  <c r="J239" i="11" s="1"/>
  <c r="V239" i="18"/>
  <c r="K239" i="11" s="1"/>
  <c r="AL67" i="18"/>
  <c r="N67" i="11" s="1"/>
  <c r="AM67" i="18"/>
  <c r="O67" i="11" s="1"/>
  <c r="AQ250" i="18"/>
  <c r="P250" i="11" s="1"/>
  <c r="AR250" i="18"/>
  <c r="Q250" i="11" s="1"/>
  <c r="O288" i="14"/>
  <c r="AG73" i="14"/>
  <c r="AA73" i="18"/>
  <c r="O102" i="14"/>
  <c r="AD312" i="14"/>
  <c r="AI312" i="18"/>
  <c r="AQ41" i="18"/>
  <c r="P41" i="11" s="1"/>
  <c r="AR41" i="18"/>
  <c r="Q41" i="11" s="1"/>
  <c r="H279" i="11"/>
  <c r="O279" i="18"/>
  <c r="I279" i="11" s="1"/>
  <c r="AQ26" i="18"/>
  <c r="P26" i="11" s="1"/>
  <c r="AR26" i="18"/>
  <c r="Q26" i="11" s="1"/>
  <c r="AQ66" i="18"/>
  <c r="P66" i="11" s="1"/>
  <c r="AR66" i="18"/>
  <c r="Q66" i="11" s="1"/>
  <c r="H164" i="11"/>
  <c r="O164" i="18"/>
  <c r="I164" i="11" s="1"/>
  <c r="AQ291" i="18"/>
  <c r="P291" i="11" s="1"/>
  <c r="AR291" i="18"/>
  <c r="Q291" i="11" s="1"/>
  <c r="AE313" i="14"/>
  <c r="Z313" i="18"/>
  <c r="H84" i="19"/>
  <c r="H84" i="2"/>
  <c r="AQ255" i="18"/>
  <c r="P255" i="11" s="1"/>
  <c r="AR255" i="18"/>
  <c r="Q255" i="11" s="1"/>
  <c r="P263" i="14"/>
  <c r="P263" i="18"/>
  <c r="H45" i="11"/>
  <c r="O45" i="18"/>
  <c r="I45" i="11" s="1"/>
  <c r="N22" i="18"/>
  <c r="M22" i="18"/>
  <c r="G22" i="11" s="1"/>
  <c r="H317" i="19"/>
  <c r="H317" i="2"/>
  <c r="AC291" i="18"/>
  <c r="L291" i="11" s="1"/>
  <c r="AD291" i="18"/>
  <c r="M291" i="11" s="1"/>
  <c r="AL325" i="18"/>
  <c r="N325" i="11" s="1"/>
  <c r="AM325" i="18"/>
  <c r="O325" i="11" s="1"/>
  <c r="Q182" i="14"/>
  <c r="AN182" i="18"/>
  <c r="AQ277" i="18"/>
  <c r="P277" i="11" s="1"/>
  <c r="AR277" i="18"/>
  <c r="Q277" i="11" s="1"/>
  <c r="Y263" i="14"/>
  <c r="Y263" i="18"/>
  <c r="F74" i="14"/>
  <c r="F74" i="18"/>
  <c r="H138" i="19"/>
  <c r="H138" i="2"/>
  <c r="Z247" i="19"/>
  <c r="H108" i="11"/>
  <c r="O108" i="18"/>
  <c r="I108" i="11" s="1"/>
  <c r="AS369" i="9"/>
  <c r="O370" i="10" s="1"/>
  <c r="K20" i="14"/>
  <c r="K20" i="18"/>
  <c r="AE106" i="2"/>
  <c r="Q59" i="19"/>
  <c r="O145" i="14"/>
  <c r="AI129" i="14"/>
  <c r="AB129" i="18"/>
  <c r="AC32" i="18"/>
  <c r="L32" i="11" s="1"/>
  <c r="AD32" i="18"/>
  <c r="M32" i="11" s="1"/>
  <c r="L20" i="14"/>
  <c r="L20" i="18"/>
  <c r="AQ79" i="18"/>
  <c r="P79" i="11" s="1"/>
  <c r="AR79" i="18"/>
  <c r="Q79" i="11" s="1"/>
  <c r="AQ147" i="18"/>
  <c r="P147" i="11" s="1"/>
  <c r="AR147" i="18"/>
  <c r="Q147" i="11" s="1"/>
  <c r="K114" i="14"/>
  <c r="K114" i="18"/>
  <c r="AQ288" i="18"/>
  <c r="P288" i="11" s="1"/>
  <c r="AR288" i="18"/>
  <c r="Q288" i="11" s="1"/>
  <c r="X87" i="14"/>
  <c r="S87" i="18"/>
  <c r="Z317" i="19"/>
  <c r="AE52" i="19"/>
  <c r="S52" i="2"/>
  <c r="R313" i="14"/>
  <c r="Q313" i="18"/>
  <c r="M67" i="14"/>
  <c r="AE92" i="19"/>
  <c r="S92" i="2"/>
  <c r="G20" i="14"/>
  <c r="G20" i="18"/>
  <c r="AQ16" i="18"/>
  <c r="P16" i="11" s="1"/>
  <c r="AR16" i="18"/>
  <c r="Q16" i="11" s="1"/>
  <c r="AL242" i="18"/>
  <c r="N242" i="11" s="1"/>
  <c r="AM242" i="18"/>
  <c r="O242" i="11" s="1"/>
  <c r="Q217" i="14"/>
  <c r="AN217" i="18"/>
  <c r="M115" i="14"/>
  <c r="N115" i="14"/>
  <c r="AE204" i="2"/>
  <c r="G87" i="14"/>
  <c r="G87" i="18"/>
  <c r="AF62" i="19"/>
  <c r="U62" i="2"/>
  <c r="G278" i="19"/>
  <c r="G278" i="2"/>
  <c r="O354" i="18"/>
  <c r="I354" i="11" s="1"/>
  <c r="H354" i="11"/>
  <c r="AC146" i="18"/>
  <c r="L146" i="11" s="1"/>
  <c r="AD146" i="18"/>
  <c r="M146" i="11" s="1"/>
  <c r="F216" i="14"/>
  <c r="F216" i="18"/>
  <c r="AL316" i="18"/>
  <c r="N316" i="11" s="1"/>
  <c r="AM316" i="18"/>
  <c r="O316" i="11" s="1"/>
  <c r="M135" i="14"/>
  <c r="O135" i="14" s="1"/>
  <c r="U117" i="18"/>
  <c r="J117" i="11" s="1"/>
  <c r="V117" i="18"/>
  <c r="K117" i="11" s="1"/>
  <c r="Z181" i="19"/>
  <c r="Q115" i="19"/>
  <c r="N79" i="14"/>
  <c r="O79" i="14" s="1"/>
  <c r="AC275" i="18"/>
  <c r="L275" i="11" s="1"/>
  <c r="AD275" i="18"/>
  <c r="M275" i="11" s="1"/>
  <c r="AE306" i="19"/>
  <c r="S306" i="2"/>
  <c r="M202" i="14"/>
  <c r="Q352" i="19"/>
  <c r="H72" i="11"/>
  <c r="O72" i="18"/>
  <c r="I72" i="11" s="1"/>
  <c r="AE51" i="19"/>
  <c r="S51" i="2"/>
  <c r="H115" i="19"/>
  <c r="H115" i="2"/>
  <c r="AC211" i="18"/>
  <c r="L211" i="11" s="1"/>
  <c r="AD211" i="18"/>
  <c r="M211" i="11" s="1"/>
  <c r="M312" i="10"/>
  <c r="E312" i="11" s="1"/>
  <c r="G299" i="19"/>
  <c r="G299" i="2"/>
  <c r="R58" i="2"/>
  <c r="G333" i="19"/>
  <c r="G333" i="2"/>
  <c r="K182" i="14"/>
  <c r="K182" i="18"/>
  <c r="AC332" i="18"/>
  <c r="L332" i="11" s="1"/>
  <c r="AD332" i="18"/>
  <c r="M332" i="11" s="1"/>
  <c r="U233" i="18"/>
  <c r="J233" i="11" s="1"/>
  <c r="V233" i="18"/>
  <c r="K233" i="11" s="1"/>
  <c r="H86" i="14"/>
  <c r="H86" i="18"/>
  <c r="AQ116" i="18"/>
  <c r="P116" i="11" s="1"/>
  <c r="AR116" i="18"/>
  <c r="Q116" i="11" s="1"/>
  <c r="AQ363" i="18"/>
  <c r="P363" i="11" s="1"/>
  <c r="AR363" i="18"/>
  <c r="Q363" i="11" s="1"/>
  <c r="U289" i="18"/>
  <c r="J289" i="11" s="1"/>
  <c r="V289" i="18"/>
  <c r="K289" i="11" s="1"/>
  <c r="AL366" i="18"/>
  <c r="N366" i="11" s="1"/>
  <c r="AM366" i="18"/>
  <c r="O366" i="11" s="1"/>
  <c r="AR369" i="9"/>
  <c r="N370" i="10" s="1"/>
  <c r="O293" i="18"/>
  <c r="I293" i="11" s="1"/>
  <c r="H368" i="9"/>
  <c r="H187" i="9"/>
  <c r="H18" i="9"/>
  <c r="K1" i="9"/>
  <c r="H328" i="9"/>
  <c r="H181" i="9"/>
  <c r="H351" i="9"/>
  <c r="H262" i="9"/>
  <c r="H311" i="9"/>
  <c r="H113" i="9"/>
  <c r="H72" i="9"/>
  <c r="E86" i="10"/>
  <c r="H215" i="9"/>
  <c r="H127" i="9"/>
  <c r="N87" i="18" l="1"/>
  <c r="H131" i="11"/>
  <c r="O50" i="18"/>
  <c r="I50" i="11" s="1"/>
  <c r="M20" i="18"/>
  <c r="G20" i="11" s="1"/>
  <c r="O46" i="14"/>
  <c r="O299" i="14"/>
  <c r="O226" i="14"/>
  <c r="O363" i="14"/>
  <c r="O307" i="14"/>
  <c r="O365" i="14"/>
  <c r="Q58" i="19"/>
  <c r="R167" i="2"/>
  <c r="Q113" i="19"/>
  <c r="R258" i="2"/>
  <c r="Q30" i="19"/>
  <c r="Q265" i="19"/>
  <c r="R12" i="2"/>
  <c r="R173" i="2"/>
  <c r="R132" i="2"/>
  <c r="Q167" i="19"/>
  <c r="Q365" i="19"/>
  <c r="R118" i="2"/>
  <c r="Q290" i="19"/>
  <c r="Q258" i="19"/>
  <c r="R348" i="2"/>
  <c r="Q24" i="19"/>
  <c r="Q298" i="19"/>
  <c r="Q174" i="19"/>
  <c r="Q107" i="19"/>
  <c r="Q241" i="19"/>
  <c r="AE330" i="2"/>
  <c r="AE203" i="2"/>
  <c r="R24" i="2"/>
  <c r="R166" i="2"/>
  <c r="Q12" i="19"/>
  <c r="Q173" i="19"/>
  <c r="R226" i="2"/>
  <c r="R257" i="2"/>
  <c r="Q132" i="19"/>
  <c r="Q118" i="19"/>
  <c r="R85" i="2"/>
  <c r="R363" i="2"/>
  <c r="Q348" i="19"/>
  <c r="R35" i="2"/>
  <c r="R134" i="2"/>
  <c r="Z134" i="19"/>
  <c r="AE81" i="2"/>
  <c r="S317" i="2"/>
  <c r="Q117" i="19"/>
  <c r="Q226" i="19"/>
  <c r="Q257" i="19"/>
  <c r="R159" i="2"/>
  <c r="Q85" i="19"/>
  <c r="R100" i="2"/>
  <c r="Q363" i="19"/>
  <c r="R60" i="2"/>
  <c r="Q35" i="19"/>
  <c r="R62" i="2"/>
  <c r="R81" i="2"/>
  <c r="R210" i="2"/>
  <c r="Q134" i="19"/>
  <c r="R186" i="2"/>
  <c r="Q349" i="19"/>
  <c r="R146" i="2"/>
  <c r="R92" i="2"/>
  <c r="Q112" i="19"/>
  <c r="R358" i="2"/>
  <c r="Q358" i="19"/>
  <c r="R240" i="2"/>
  <c r="R128" i="2"/>
  <c r="R26" i="2"/>
  <c r="Q159" i="19"/>
  <c r="Q100" i="19"/>
  <c r="R326" i="2"/>
  <c r="Q60" i="19"/>
  <c r="R347" i="2"/>
  <c r="R22" i="2"/>
  <c r="Q62" i="19"/>
  <c r="Q81" i="19"/>
  <c r="Q210" i="19"/>
  <c r="AD189" i="18"/>
  <c r="M189" i="11" s="1"/>
  <c r="R36" i="2"/>
  <c r="R50" i="2"/>
  <c r="R265" i="2"/>
  <c r="Q341" i="19"/>
  <c r="R290" i="2"/>
  <c r="R285" i="2"/>
  <c r="Q166" i="19"/>
  <c r="Q240" i="19"/>
  <c r="Q128" i="19"/>
  <c r="Q26" i="19"/>
  <c r="R317" i="2"/>
  <c r="Q326" i="19"/>
  <c r="R357" i="2"/>
  <c r="Q347" i="19"/>
  <c r="R203" i="2"/>
  <c r="Q22" i="19"/>
  <c r="R51" i="2"/>
  <c r="Q5" i="19"/>
  <c r="Q46" i="19"/>
  <c r="R365" i="2"/>
  <c r="R352" i="2"/>
  <c r="R115" i="2"/>
  <c r="R59" i="2"/>
  <c r="R165" i="2"/>
  <c r="R90" i="2"/>
  <c r="Q317" i="19"/>
  <c r="R157" i="2"/>
  <c r="R175" i="2"/>
  <c r="R183" i="2"/>
  <c r="Q357" i="19"/>
  <c r="R355" i="2"/>
  <c r="Q203" i="19"/>
  <c r="R42" i="2"/>
  <c r="R149" i="2"/>
  <c r="Q297" i="19"/>
  <c r="Q275" i="19"/>
  <c r="Q277" i="19"/>
  <c r="Q135" i="19"/>
  <c r="Q28" i="19"/>
  <c r="O224" i="18"/>
  <c r="I224" i="11" s="1"/>
  <c r="O263" i="14"/>
  <c r="M20" i="14"/>
  <c r="O314" i="18"/>
  <c r="I314" i="11" s="1"/>
  <c r="O249" i="14"/>
  <c r="N329" i="18"/>
  <c r="O95" i="14"/>
  <c r="O133" i="18"/>
  <c r="I133" i="11" s="1"/>
  <c r="O60" i="18"/>
  <c r="I60" i="11" s="1"/>
  <c r="M329" i="14"/>
  <c r="O329" i="14" s="1"/>
  <c r="M87" i="18"/>
  <c r="G87" i="11" s="1"/>
  <c r="M312" i="18"/>
  <c r="G312" i="11" s="1"/>
  <c r="O332" i="18"/>
  <c r="I332" i="11" s="1"/>
  <c r="O124" i="14"/>
  <c r="O165" i="18"/>
  <c r="I165" i="11" s="1"/>
  <c r="N188" i="18"/>
  <c r="M263" i="18"/>
  <c r="G263" i="11" s="1"/>
  <c r="N87" i="14"/>
  <c r="O117" i="14"/>
  <c r="O225" i="14"/>
  <c r="M217" i="14"/>
  <c r="O217" i="14" s="1"/>
  <c r="M128" i="18"/>
  <c r="G128" i="11" s="1"/>
  <c r="O200" i="18"/>
  <c r="I200" i="11" s="1"/>
  <c r="M216" i="14"/>
  <c r="M216" i="18"/>
  <c r="G216" i="11" s="1"/>
  <c r="M312" i="14"/>
  <c r="O348" i="14"/>
  <c r="O325" i="18"/>
  <c r="I325" i="11" s="1"/>
  <c r="O62" i="14"/>
  <c r="O203" i="18"/>
  <c r="I203" i="11" s="1"/>
  <c r="O111" i="14"/>
  <c r="O30" i="14"/>
  <c r="O99" i="18"/>
  <c r="I99" i="11" s="1"/>
  <c r="O107" i="14"/>
  <c r="O5" i="14"/>
  <c r="O232" i="14"/>
  <c r="O200" i="14"/>
  <c r="O240" i="14"/>
  <c r="O355" i="14"/>
  <c r="O290" i="14"/>
  <c r="O113" i="14"/>
  <c r="O35" i="14"/>
  <c r="O285" i="14"/>
  <c r="O101" i="14"/>
  <c r="O84" i="14"/>
  <c r="Z28" i="19"/>
  <c r="AE136" i="2"/>
  <c r="AE92" i="2"/>
  <c r="AB358" i="19"/>
  <c r="Z226" i="19"/>
  <c r="AE364" i="2"/>
  <c r="AE181" i="2"/>
  <c r="AE317" i="2"/>
  <c r="AE247" i="2"/>
  <c r="AC313" i="18"/>
  <c r="L313" i="11" s="1"/>
  <c r="AB264" i="19"/>
  <c r="Z79" i="19"/>
  <c r="AE332" i="2"/>
  <c r="Z50" i="19"/>
  <c r="AE333" i="2"/>
  <c r="AE132" i="2"/>
  <c r="AE288" i="2"/>
  <c r="AB216" i="19"/>
  <c r="Z209" i="19"/>
  <c r="Z278" i="19"/>
  <c r="Z148" i="19"/>
  <c r="AE166" i="2"/>
  <c r="AE111" i="2"/>
  <c r="Z340" i="19"/>
  <c r="AB32" i="19"/>
  <c r="AE38" i="2"/>
  <c r="Z346" i="19"/>
  <c r="AE296" i="2"/>
  <c r="AE202" i="2"/>
  <c r="AE353" i="2"/>
  <c r="AE331" i="2"/>
  <c r="AB54" i="19"/>
  <c r="AE105" i="2"/>
  <c r="AE27" i="2"/>
  <c r="AE134" i="2"/>
  <c r="AI46" i="2"/>
  <c r="AB366" i="19"/>
  <c r="Z51" i="19"/>
  <c r="Z239" i="19"/>
  <c r="Z224" i="19"/>
  <c r="Z355" i="19"/>
  <c r="AE210" i="2"/>
  <c r="AE307" i="2"/>
  <c r="AE28" i="2"/>
  <c r="Z37" i="19"/>
  <c r="Z113" i="19"/>
  <c r="AE12" i="2"/>
  <c r="AI30" i="2"/>
  <c r="Z81" i="19"/>
  <c r="Z291" i="19"/>
  <c r="Z136" i="19"/>
  <c r="Z92" i="19"/>
  <c r="Z349" i="19"/>
  <c r="AE305" i="2"/>
  <c r="AE58" i="2"/>
  <c r="Z256" i="19"/>
  <c r="AE112" i="2"/>
  <c r="Z363" i="19"/>
  <c r="Z85" i="19"/>
  <c r="AB12" i="19"/>
  <c r="AE104" i="2"/>
  <c r="AE234" i="2"/>
  <c r="AE242" i="2"/>
  <c r="AE258" i="2"/>
  <c r="Z90" i="19"/>
  <c r="AE149" i="2"/>
  <c r="AI353" i="2"/>
  <c r="Z154" i="19"/>
  <c r="AE59" i="2"/>
  <c r="AE232" i="2"/>
  <c r="Z341" i="19"/>
  <c r="AI263" i="2"/>
  <c r="Z12" i="19"/>
  <c r="AE135" i="2"/>
  <c r="AB5" i="19"/>
  <c r="AE304" i="2"/>
  <c r="AE146" i="2"/>
  <c r="AE275" i="2"/>
  <c r="AE241" i="2"/>
  <c r="AB30" i="19"/>
  <c r="AE67" i="2"/>
  <c r="AE116" i="2"/>
  <c r="AE233" i="2"/>
  <c r="Z133" i="19"/>
  <c r="AE352" i="2"/>
  <c r="Z364" i="19"/>
  <c r="Z157" i="19"/>
  <c r="S242" i="2"/>
  <c r="Z250" i="19"/>
  <c r="AE203" i="19"/>
  <c r="Z277" i="19"/>
  <c r="Z137" i="19"/>
  <c r="AC189" i="18"/>
  <c r="L189" i="11" s="1"/>
  <c r="AE278" i="19"/>
  <c r="S90" i="2"/>
  <c r="AE117" i="2"/>
  <c r="Z106" i="19"/>
  <c r="Z100" i="19"/>
  <c r="AE256" i="2"/>
  <c r="AE85" i="2"/>
  <c r="AE154" i="2"/>
  <c r="Z30" i="19"/>
  <c r="Z203" i="19"/>
  <c r="AE250" i="2"/>
  <c r="AE137" i="2"/>
  <c r="AI90" i="2"/>
  <c r="AI188" i="2"/>
  <c r="AE125" i="2"/>
  <c r="AE276" i="2"/>
  <c r="Z305" i="19"/>
  <c r="Z58" i="19"/>
  <c r="AE255" i="2"/>
  <c r="Z112" i="19"/>
  <c r="AE197" i="2"/>
  <c r="Z104" i="19"/>
  <c r="AE265" i="2"/>
  <c r="Z234" i="19"/>
  <c r="Z242" i="19"/>
  <c r="AE110" i="2"/>
  <c r="AE184" i="2"/>
  <c r="Z258" i="19"/>
  <c r="AE289" i="2"/>
  <c r="Z149" i="19"/>
  <c r="AB353" i="19"/>
  <c r="AE22" i="2"/>
  <c r="Z59" i="19"/>
  <c r="Z232" i="19"/>
  <c r="AI115" i="2"/>
  <c r="AB263" i="19"/>
  <c r="AI87" i="2"/>
  <c r="Z135" i="19"/>
  <c r="AE167" i="2"/>
  <c r="AE131" i="2"/>
  <c r="Z304" i="19"/>
  <c r="Z146" i="19"/>
  <c r="Z275" i="19"/>
  <c r="Z241" i="19"/>
  <c r="AI183" i="2"/>
  <c r="AE338" i="2"/>
  <c r="Z67" i="19"/>
  <c r="Z116" i="19"/>
  <c r="Z233" i="19"/>
  <c r="AE315" i="2"/>
  <c r="Z352" i="19"/>
  <c r="AE60" i="2"/>
  <c r="AE16" i="2"/>
  <c r="AE242" i="19"/>
  <c r="S32" i="2"/>
  <c r="S279" i="2"/>
  <c r="AM115" i="18"/>
  <c r="O115" i="11" s="1"/>
  <c r="Z204" i="19"/>
  <c r="AB189" i="19"/>
  <c r="AB19" i="19"/>
  <c r="AE90" i="2"/>
  <c r="Z212" i="19"/>
  <c r="AI5" i="2"/>
  <c r="Z57" i="19"/>
  <c r="AB188" i="19"/>
  <c r="Z125" i="19"/>
  <c r="Z276" i="19"/>
  <c r="AE156" i="2"/>
  <c r="Z255" i="19"/>
  <c r="Z197" i="19"/>
  <c r="Z265" i="19"/>
  <c r="AI37" i="2"/>
  <c r="AC129" i="18"/>
  <c r="L129" i="11" s="1"/>
  <c r="Z110" i="19"/>
  <c r="Z184" i="19"/>
  <c r="Z289" i="19"/>
  <c r="AE36" i="2"/>
  <c r="AE54" i="2"/>
  <c r="AE153" i="2"/>
  <c r="Z22" i="19"/>
  <c r="AE24" i="2"/>
  <c r="AB115" i="19"/>
  <c r="AB87" i="19"/>
  <c r="AI217" i="2"/>
  <c r="Z167" i="19"/>
  <c r="AE26" i="2"/>
  <c r="Z131" i="19"/>
  <c r="AE83" i="2"/>
  <c r="AB183" i="19"/>
  <c r="Z338" i="19"/>
  <c r="AE107" i="2"/>
  <c r="AE99" i="2"/>
  <c r="AE118" i="2"/>
  <c r="Z315" i="19"/>
  <c r="AE324" i="2"/>
  <c r="AE358" i="2"/>
  <c r="Z60" i="19"/>
  <c r="Z16" i="19"/>
  <c r="AI92" i="2"/>
  <c r="AE339" i="2"/>
  <c r="AI62" i="2"/>
  <c r="AI313" i="2"/>
  <c r="AE101" i="19"/>
  <c r="AE306" i="2"/>
  <c r="AE204" i="19"/>
  <c r="AE349" i="2"/>
  <c r="Z279" i="19"/>
  <c r="AE363" i="2"/>
  <c r="Z200" i="19"/>
  <c r="Z316" i="19"/>
  <c r="AE341" i="2"/>
  <c r="AB312" i="19"/>
  <c r="Z298" i="19"/>
  <c r="AE133" i="2"/>
  <c r="AE157" i="2"/>
  <c r="AE277" i="2"/>
  <c r="AI352" i="2"/>
  <c r="Z156" i="19"/>
  <c r="AE68" i="2"/>
  <c r="AE158" i="2"/>
  <c r="AE138" i="2"/>
  <c r="AE270" i="2"/>
  <c r="AE347" i="2"/>
  <c r="AI38" i="2"/>
  <c r="AE145" i="2"/>
  <c r="AE78" i="2"/>
  <c r="AE124" i="2"/>
  <c r="AE165" i="2"/>
  <c r="AB37" i="19"/>
  <c r="AE225" i="2"/>
  <c r="AE240" i="2"/>
  <c r="Z36" i="19"/>
  <c r="Z54" i="19"/>
  <c r="Z153" i="19"/>
  <c r="AE172" i="2"/>
  <c r="Z24" i="19"/>
  <c r="AE249" i="2"/>
  <c r="AE183" i="2"/>
  <c r="AB217" i="19"/>
  <c r="AE366" i="2"/>
  <c r="AE284" i="2"/>
  <c r="Z26" i="19"/>
  <c r="AE356" i="2"/>
  <c r="AI369" i="2"/>
  <c r="Z83" i="19"/>
  <c r="AE101" i="2"/>
  <c r="Z107" i="19"/>
  <c r="Z99" i="19"/>
  <c r="Z118" i="19"/>
  <c r="Z324" i="19"/>
  <c r="Z358" i="19"/>
  <c r="AE314" i="2"/>
  <c r="AB92" i="19"/>
  <c r="Z339" i="19"/>
  <c r="AE123" i="2"/>
  <c r="AB62" i="19"/>
  <c r="AB313" i="19"/>
  <c r="AE364" i="19"/>
  <c r="AE52" i="2"/>
  <c r="AE84" i="2"/>
  <c r="AE326" i="19"/>
  <c r="AI12" i="2"/>
  <c r="Z248" i="19"/>
  <c r="Z285" i="19"/>
  <c r="Z330" i="19"/>
  <c r="AB352" i="19"/>
  <c r="AI264" i="2"/>
  <c r="AE79" i="2"/>
  <c r="Z68" i="19"/>
  <c r="AE50" i="2"/>
  <c r="Z158" i="19"/>
  <c r="Z138" i="19"/>
  <c r="Z270" i="19"/>
  <c r="Z347" i="19"/>
  <c r="AB38" i="19"/>
  <c r="AI216" i="2"/>
  <c r="AE209" i="2"/>
  <c r="Z145" i="19"/>
  <c r="Z78" i="19"/>
  <c r="Z124" i="19"/>
  <c r="Z165" i="19"/>
  <c r="AE278" i="2"/>
  <c r="AE148" i="2"/>
  <c r="Z225" i="19"/>
  <c r="AE340" i="2"/>
  <c r="AI32" i="2"/>
  <c r="Z240" i="19"/>
  <c r="AE346" i="2"/>
  <c r="AC182" i="18"/>
  <c r="L182" i="11" s="1"/>
  <c r="Z172" i="19"/>
  <c r="Z249" i="19"/>
  <c r="Z183" i="19"/>
  <c r="AI54" i="2"/>
  <c r="Z366" i="19"/>
  <c r="Z284" i="19"/>
  <c r="Z356" i="19"/>
  <c r="AB369" i="19"/>
  <c r="Z101" i="19"/>
  <c r="AE51" i="2"/>
  <c r="AE239" i="2"/>
  <c r="AE224" i="2"/>
  <c r="AE355" i="2"/>
  <c r="Z314" i="19"/>
  <c r="Z123" i="19"/>
  <c r="AE250" i="19"/>
  <c r="AE180" i="2"/>
  <c r="Z52" i="19"/>
  <c r="AE290" i="2"/>
  <c r="H216" i="11"/>
  <c r="H329" i="11"/>
  <c r="H183" i="11"/>
  <c r="H312" i="11"/>
  <c r="O312" i="18"/>
  <c r="I312" i="11" s="1"/>
  <c r="H264" i="11"/>
  <c r="H313" i="11"/>
  <c r="H128" i="11"/>
  <c r="G87" i="19"/>
  <c r="G87" i="2"/>
  <c r="AQ182" i="18"/>
  <c r="P182" i="11" s="1"/>
  <c r="AR182" i="18"/>
  <c r="Q182" i="11" s="1"/>
  <c r="U263" i="18"/>
  <c r="J263" i="11" s="1"/>
  <c r="V263" i="18"/>
  <c r="K263" i="11" s="1"/>
  <c r="Q189" i="19"/>
  <c r="R189" i="2"/>
  <c r="M129" i="18"/>
  <c r="G129" i="11" s="1"/>
  <c r="N129" i="18"/>
  <c r="G114" i="19"/>
  <c r="G114" i="2"/>
  <c r="G129" i="19"/>
  <c r="G129" i="2"/>
  <c r="Z329" i="19"/>
  <c r="AE329" i="2"/>
  <c r="G263" i="19"/>
  <c r="G263" i="2"/>
  <c r="N73" i="18"/>
  <c r="M73" i="18"/>
  <c r="G73" i="11" s="1"/>
  <c r="AC264" i="18"/>
  <c r="L264" i="11" s="1"/>
  <c r="AD264" i="18"/>
  <c r="M264" i="11" s="1"/>
  <c r="M369" i="14"/>
  <c r="N369" i="14"/>
  <c r="O366" i="14"/>
  <c r="AL312" i="18"/>
  <c r="N312" i="11" s="1"/>
  <c r="AM312" i="18"/>
  <c r="O312" i="11" s="1"/>
  <c r="AQ20" i="18"/>
  <c r="P20" i="11" s="1"/>
  <c r="AR20" i="18"/>
  <c r="Q20" i="11" s="1"/>
  <c r="AC312" i="18"/>
  <c r="L312" i="11" s="1"/>
  <c r="AD312" i="18"/>
  <c r="M312" i="11" s="1"/>
  <c r="V370" i="14"/>
  <c r="V73" i="2" s="1"/>
  <c r="R370" i="18"/>
  <c r="U313" i="18"/>
  <c r="J313" i="11" s="1"/>
  <c r="V313" i="18"/>
  <c r="K313" i="11" s="1"/>
  <c r="AL329" i="18"/>
  <c r="N329" i="11" s="1"/>
  <c r="AM329" i="18"/>
  <c r="O329" i="11" s="1"/>
  <c r="U86" i="18"/>
  <c r="J86" i="11" s="1"/>
  <c r="V86" i="18"/>
  <c r="K86" i="11" s="1"/>
  <c r="R297" i="2"/>
  <c r="R298" i="2"/>
  <c r="AL217" i="18"/>
  <c r="N217" i="11" s="1"/>
  <c r="AM217" i="18"/>
  <c r="O217" i="11" s="1"/>
  <c r="R174" i="2"/>
  <c r="R107" i="2"/>
  <c r="AB20" i="19"/>
  <c r="AI20" i="2"/>
  <c r="AL87" i="18"/>
  <c r="N87" i="11" s="1"/>
  <c r="AM87" i="18"/>
  <c r="O87" i="11" s="1"/>
  <c r="R5" i="2"/>
  <c r="AL216" i="18"/>
  <c r="N216" i="11" s="1"/>
  <c r="AM216" i="18"/>
  <c r="O216" i="11" s="1"/>
  <c r="R241" i="2"/>
  <c r="O37" i="14"/>
  <c r="AD370" i="14"/>
  <c r="AD329" i="2" s="1"/>
  <c r="AI370" i="18"/>
  <c r="R349" i="2"/>
  <c r="N20" i="18"/>
  <c r="O57" i="14"/>
  <c r="H106" i="11"/>
  <c r="O106" i="18"/>
  <c r="I106" i="11" s="1"/>
  <c r="Q242" i="19"/>
  <c r="Q315" i="19"/>
  <c r="R275" i="2"/>
  <c r="AC370" i="14"/>
  <c r="AC329" i="2" s="1"/>
  <c r="W370" i="18"/>
  <c r="O134" i="14"/>
  <c r="AF86" i="19"/>
  <c r="U86" i="2"/>
  <c r="R277" i="2"/>
  <c r="S250" i="2"/>
  <c r="S364" i="2"/>
  <c r="R135" i="2"/>
  <c r="AB370" i="19"/>
  <c r="AI370" i="2"/>
  <c r="AB214" i="19"/>
  <c r="AB260" i="19"/>
  <c r="AI271" i="2"/>
  <c r="AI219" i="2"/>
  <c r="AI368" i="2"/>
  <c r="AI43" i="2"/>
  <c r="AB309" i="19"/>
  <c r="AI334" i="2"/>
  <c r="AI15" i="2"/>
  <c r="AB194" i="19"/>
  <c r="AB177" i="19"/>
  <c r="AB267" i="19"/>
  <c r="AI139" i="2"/>
  <c r="AI308" i="2"/>
  <c r="AI89" i="2"/>
  <c r="AI91" i="2"/>
  <c r="AI119" i="2"/>
  <c r="AB318" i="19"/>
  <c r="AB150" i="19"/>
  <c r="AB70" i="19"/>
  <c r="AI150" i="2"/>
  <c r="AI70" i="2"/>
  <c r="AI120" i="2"/>
  <c r="AB368" i="19"/>
  <c r="AI319" i="2"/>
  <c r="AB139" i="19"/>
  <c r="AB308" i="19"/>
  <c r="AB89" i="19"/>
  <c r="AI45" i="2"/>
  <c r="AI214" i="2"/>
  <c r="AI260" i="2"/>
  <c r="AB292" i="19"/>
  <c r="AB69" i="19"/>
  <c r="AB227" i="19"/>
  <c r="AI309" i="2"/>
  <c r="AB280" i="19"/>
  <c r="AB342" i="19"/>
  <c r="AI194" i="2"/>
  <c r="AI177" i="2"/>
  <c r="AI267" i="2"/>
  <c r="AB108" i="19"/>
  <c r="AI318" i="2"/>
  <c r="AB206" i="19"/>
  <c r="AB244" i="19"/>
  <c r="AB213" i="19"/>
  <c r="AI292" i="2"/>
  <c r="AB82" i="19"/>
  <c r="AI69" i="2"/>
  <c r="AI227" i="2"/>
  <c r="AB190" i="19"/>
  <c r="AB168" i="19"/>
  <c r="AI280" i="2"/>
  <c r="AI342" i="2"/>
  <c r="AB161" i="19"/>
  <c r="AB252" i="19"/>
  <c r="AB301" i="19"/>
  <c r="AI108" i="2"/>
  <c r="AB259" i="19"/>
  <c r="AI169" i="2"/>
  <c r="AI18" i="2"/>
  <c r="AI243" i="2"/>
  <c r="AI142" i="2"/>
  <c r="AI220" i="2"/>
  <c r="AB119" i="19"/>
  <c r="AI206" i="2"/>
  <c r="AI244" i="2"/>
  <c r="AB293" i="19"/>
  <c r="AI213" i="2"/>
  <c r="AB300" i="19"/>
  <c r="AI82" i="2"/>
  <c r="AI190" i="2"/>
  <c r="AI168" i="2"/>
  <c r="AB235" i="19"/>
  <c r="AB193" i="19"/>
  <c r="AI161" i="2"/>
  <c r="AI252" i="2"/>
  <c r="AB251" i="19"/>
  <c r="AI301" i="2"/>
  <c r="AB61" i="19"/>
  <c r="AI259" i="2"/>
  <c r="AB7" i="19"/>
  <c r="AB205" i="19"/>
  <c r="AI266" i="2"/>
  <c r="AB140" i="19"/>
  <c r="AB228" i="19"/>
  <c r="AI293" i="2"/>
  <c r="AI300" i="2"/>
  <c r="AB53" i="19"/>
  <c r="AI235" i="2"/>
  <c r="AB343" i="19"/>
  <c r="AI193" i="2"/>
  <c r="AB176" i="19"/>
  <c r="AB151" i="19"/>
  <c r="AB236" i="19"/>
  <c r="AB328" i="19"/>
  <c r="AI251" i="2"/>
  <c r="AB31" i="19"/>
  <c r="AI61" i="2"/>
  <c r="AB327" i="19"/>
  <c r="AI7" i="2"/>
  <c r="AI205" i="2"/>
  <c r="AB367" i="19"/>
  <c r="AI127" i="2"/>
  <c r="AI360" i="2"/>
  <c r="AI320" i="2"/>
  <c r="AI140" i="2"/>
  <c r="AI228" i="2"/>
  <c r="AB281" i="19"/>
  <c r="AB29" i="19"/>
  <c r="AI53" i="2"/>
  <c r="AB160" i="19"/>
  <c r="AI343" i="2"/>
  <c r="AB350" i="19"/>
  <c r="AI176" i="2"/>
  <c r="AB359" i="19"/>
  <c r="AB25" i="19"/>
  <c r="AI151" i="2"/>
  <c r="AI236" i="2"/>
  <c r="AI328" i="2"/>
  <c r="AI31" i="2"/>
  <c r="AI327" i="2"/>
  <c r="AB351" i="19"/>
  <c r="AB88" i="19"/>
  <c r="AB127" i="19"/>
  <c r="AB360" i="19"/>
  <c r="AB120" i="19"/>
  <c r="AI367" i="2"/>
  <c r="AI191" i="2"/>
  <c r="AB219" i="19"/>
  <c r="AB334" i="19"/>
  <c r="AB191" i="19"/>
  <c r="AB169" i="19"/>
  <c r="AI281" i="2"/>
  <c r="AI29" i="2"/>
  <c r="AI160" i="2"/>
  <c r="AB18" i="19"/>
  <c r="AB319" i="19"/>
  <c r="AI350" i="2"/>
  <c r="AB243" i="19"/>
  <c r="AI359" i="2"/>
  <c r="AI25" i="2"/>
  <c r="AB142" i="19"/>
  <c r="AB220" i="19"/>
  <c r="AB320" i="19"/>
  <c r="AB45" i="19"/>
  <c r="AB141" i="19"/>
  <c r="AB266" i="19"/>
  <c r="AB335" i="19"/>
  <c r="AI351" i="2"/>
  <c r="AI88" i="2"/>
  <c r="AB271" i="19"/>
  <c r="AB43" i="19"/>
  <c r="AB15" i="19"/>
  <c r="AB91" i="19"/>
  <c r="AI141" i="2"/>
  <c r="AI335" i="2"/>
  <c r="AB136" i="19"/>
  <c r="AI291" i="2"/>
  <c r="AB137" i="19"/>
  <c r="AI152" i="2"/>
  <c r="AB13" i="19"/>
  <c r="AB170" i="19"/>
  <c r="AB237" i="19"/>
  <c r="AB365" i="19"/>
  <c r="AB98" i="19"/>
  <c r="AI118" i="2"/>
  <c r="AI234" i="2"/>
  <c r="AB11" i="19"/>
  <c r="AB184" i="19"/>
  <c r="AI165" i="2"/>
  <c r="AB230" i="19"/>
  <c r="AI14" i="2"/>
  <c r="AI28" i="2"/>
  <c r="AB232" i="19"/>
  <c r="AI296" i="2"/>
  <c r="AI55" i="2"/>
  <c r="AB64" i="19"/>
  <c r="AB33" i="19"/>
  <c r="AI49" i="2"/>
  <c r="AB207" i="19"/>
  <c r="AI248" i="2"/>
  <c r="AI67" i="2"/>
  <c r="AI355" i="2"/>
  <c r="AI363" i="2"/>
  <c r="AI331" i="2"/>
  <c r="AB305" i="19"/>
  <c r="AI181" i="2"/>
  <c r="AI125" i="2"/>
  <c r="AB294" i="19"/>
  <c r="AI122" i="2"/>
  <c r="AB242" i="19"/>
  <c r="AB40" i="19"/>
  <c r="AB171" i="19"/>
  <c r="AB185" i="19"/>
  <c r="AB279" i="19"/>
  <c r="AI107" i="2"/>
  <c r="AB208" i="19"/>
  <c r="AB303" i="19"/>
  <c r="AB187" i="19"/>
  <c r="AB63" i="19"/>
  <c r="AI136" i="2"/>
  <c r="AI137" i="2"/>
  <c r="AB39" i="19"/>
  <c r="AI13" i="2"/>
  <c r="AI170" i="2"/>
  <c r="AI237" i="2"/>
  <c r="AI365" i="2"/>
  <c r="AI98" i="2"/>
  <c r="AI11" i="2"/>
  <c r="AB218" i="19"/>
  <c r="AB284" i="19"/>
  <c r="AI184" i="2"/>
  <c r="AI230" i="2"/>
  <c r="AB356" i="19"/>
  <c r="AI232" i="2"/>
  <c r="AB75" i="19"/>
  <c r="AI64" i="2"/>
  <c r="AI33" i="2"/>
  <c r="AI207" i="2"/>
  <c r="AB306" i="19"/>
  <c r="AB10" i="19"/>
  <c r="AI305" i="2"/>
  <c r="AB153" i="19"/>
  <c r="AB278" i="19"/>
  <c r="AI294" i="2"/>
  <c r="AB307" i="19"/>
  <c r="AB84" i="19"/>
  <c r="AI242" i="2"/>
  <c r="AI40" i="2"/>
  <c r="AI303" i="2"/>
  <c r="AI187" i="2"/>
  <c r="AI63" i="2"/>
  <c r="AB297" i="19"/>
  <c r="AB26" i="19"/>
  <c r="AI39" i="2"/>
  <c r="AB203" i="19"/>
  <c r="AB48" i="19"/>
  <c r="AB274" i="19"/>
  <c r="AB288" i="19"/>
  <c r="AB285" i="19"/>
  <c r="AB197" i="19"/>
  <c r="AB201" i="19"/>
  <c r="AI218" i="2"/>
  <c r="AI284" i="2"/>
  <c r="AB131" i="19"/>
  <c r="AI356" i="2"/>
  <c r="AB159" i="19"/>
  <c r="AI75" i="2"/>
  <c r="AB166" i="19"/>
  <c r="AB344" i="19"/>
  <c r="AB72" i="19"/>
  <c r="AI306" i="2"/>
  <c r="AI10" i="2"/>
  <c r="AB56" i="19"/>
  <c r="AB100" i="19"/>
  <c r="AI153" i="2"/>
  <c r="AI278" i="2"/>
  <c r="AI307" i="2"/>
  <c r="AI84" i="2"/>
  <c r="AB130" i="19"/>
  <c r="AB265" i="19"/>
  <c r="AI80" i="2"/>
  <c r="AI253" i="2"/>
  <c r="AB322" i="19"/>
  <c r="AI233" i="2"/>
  <c r="AI202" i="2"/>
  <c r="AB254" i="19"/>
  <c r="AI297" i="2"/>
  <c r="AI26" i="2"/>
  <c r="AB275" i="19"/>
  <c r="AB289" i="19"/>
  <c r="AB340" i="19"/>
  <c r="AI203" i="2"/>
  <c r="AB286" i="19"/>
  <c r="AI48" i="2"/>
  <c r="AI274" i="2"/>
  <c r="AI288" i="2"/>
  <c r="AB290" i="19"/>
  <c r="AB167" i="19"/>
  <c r="AI285" i="2"/>
  <c r="AI197" i="2"/>
  <c r="AI201" i="2"/>
  <c r="AB364" i="19"/>
  <c r="AI131" i="2"/>
  <c r="AB250" i="19"/>
  <c r="AB97" i="19"/>
  <c r="AI159" i="2"/>
  <c r="AB59" i="19"/>
  <c r="AI166" i="2"/>
  <c r="AI344" i="2"/>
  <c r="AB101" i="19"/>
  <c r="AI72" i="2"/>
  <c r="AB241" i="19"/>
  <c r="AB147" i="19"/>
  <c r="AI56" i="2"/>
  <c r="AB57" i="19"/>
  <c r="AI100" i="2"/>
  <c r="AB255" i="19"/>
  <c r="AB117" i="19"/>
  <c r="AI130" i="2"/>
  <c r="AI265" i="2"/>
  <c r="AB76" i="19"/>
  <c r="AB310" i="19"/>
  <c r="AI322" i="2"/>
  <c r="AI254" i="2"/>
  <c r="AB47" i="19"/>
  <c r="AB226" i="19"/>
  <c r="AI275" i="2"/>
  <c r="AI289" i="2"/>
  <c r="AI340" i="2"/>
  <c r="AB23" i="19"/>
  <c r="AI286" i="2"/>
  <c r="AB116" i="19"/>
  <c r="AB16" i="19"/>
  <c r="AI290" i="2"/>
  <c r="AI167" i="2"/>
  <c r="AB121" i="19"/>
  <c r="AB323" i="19"/>
  <c r="AI364" i="2"/>
  <c r="AB224" i="19"/>
  <c r="AI250" i="2"/>
  <c r="AI97" i="2"/>
  <c r="AB66" i="19"/>
  <c r="AB81" i="19"/>
  <c r="AB261" i="19"/>
  <c r="AI59" i="2"/>
  <c r="AB134" i="19"/>
  <c r="AB362" i="19"/>
  <c r="AB283" i="19"/>
  <c r="AI101" i="2"/>
  <c r="AB93" i="19"/>
  <c r="AI241" i="2"/>
  <c r="AI147" i="2"/>
  <c r="AB238" i="19"/>
  <c r="AI57" i="2"/>
  <c r="AB302" i="19"/>
  <c r="AB104" i="19"/>
  <c r="AI255" i="2"/>
  <c r="AI117" i="2"/>
  <c r="AB341" i="19"/>
  <c r="AI76" i="2"/>
  <c r="AB163" i="19"/>
  <c r="AB51" i="19"/>
  <c r="AI47" i="2"/>
  <c r="AI226" i="2"/>
  <c r="AB346" i="19"/>
  <c r="AB256" i="19"/>
  <c r="AB158" i="19"/>
  <c r="AB314" i="19"/>
  <c r="AI23" i="2"/>
  <c r="AI116" i="2"/>
  <c r="AI16" i="2"/>
  <c r="AB321" i="19"/>
  <c r="AB225" i="19"/>
  <c r="AB60" i="19"/>
  <c r="AI121" i="2"/>
  <c r="AI323" i="2"/>
  <c r="AB245" i="19"/>
  <c r="AB112" i="19"/>
  <c r="AI224" i="2"/>
  <c r="AB199" i="19"/>
  <c r="AB133" i="19"/>
  <c r="AB347" i="19"/>
  <c r="AI66" i="2"/>
  <c r="AI81" i="2"/>
  <c r="AB175" i="19"/>
  <c r="AI261" i="2"/>
  <c r="AB21" i="19"/>
  <c r="AB154" i="19"/>
  <c r="AB345" i="19"/>
  <c r="AB58" i="19"/>
  <c r="AI134" i="2"/>
  <c r="AB44" i="19"/>
  <c r="AI362" i="2"/>
  <c r="AI283" i="2"/>
  <c r="AI93" i="2"/>
  <c r="AI238" i="2"/>
  <c r="AB361" i="19"/>
  <c r="AB222" i="19"/>
  <c r="AI302" i="2"/>
  <c r="AI104" i="2"/>
  <c r="AB157" i="19"/>
  <c r="AI341" i="2"/>
  <c r="AB317" i="19"/>
  <c r="AB6" i="19"/>
  <c r="AI22" i="2"/>
  <c r="AB143" i="19"/>
  <c r="AB295" i="19"/>
  <c r="AB204" i="19"/>
  <c r="AB68" i="19"/>
  <c r="AI163" i="2"/>
  <c r="AB349" i="19"/>
  <c r="AI51" i="2"/>
  <c r="AB156" i="19"/>
  <c r="AB50" i="19"/>
  <c r="AI346" i="2"/>
  <c r="AI256" i="2"/>
  <c r="AI158" i="2"/>
  <c r="AI314" i="2"/>
  <c r="AI321" i="2"/>
  <c r="AI225" i="2"/>
  <c r="AI60" i="2"/>
  <c r="AB272" i="19"/>
  <c r="AB192" i="19"/>
  <c r="AI245" i="2"/>
  <c r="AB276" i="19"/>
  <c r="AB210" i="19"/>
  <c r="AI112" i="2"/>
  <c r="AB304" i="19"/>
  <c r="AB146" i="19"/>
  <c r="AI199" i="2"/>
  <c r="AI133" i="2"/>
  <c r="AI347" i="2"/>
  <c r="AI175" i="2"/>
  <c r="AI21" i="2"/>
  <c r="AB113" i="19"/>
  <c r="AI154" i="2"/>
  <c r="AI345" i="2"/>
  <c r="AI58" i="2"/>
  <c r="AB174" i="19"/>
  <c r="AB132" i="19"/>
  <c r="AI44" i="2"/>
  <c r="AB239" i="19"/>
  <c r="AI361" i="2"/>
  <c r="AI222" i="2"/>
  <c r="AB325" i="19"/>
  <c r="AB212" i="19"/>
  <c r="AB103" i="19"/>
  <c r="AI157" i="2"/>
  <c r="AB332" i="19"/>
  <c r="AI317" i="2"/>
  <c r="AB36" i="19"/>
  <c r="AB99" i="19"/>
  <c r="AB8" i="19"/>
  <c r="AI6" i="2"/>
  <c r="AI143" i="2"/>
  <c r="AI295" i="2"/>
  <c r="AB240" i="19"/>
  <c r="AI204" i="2"/>
  <c r="AB123" i="19"/>
  <c r="AI68" i="2"/>
  <c r="AI349" i="2"/>
  <c r="AI276" i="2"/>
  <c r="AI113" i="2"/>
  <c r="AI132" i="2"/>
  <c r="AB331" i="19"/>
  <c r="AB122" i="19"/>
  <c r="AI279" i="2"/>
  <c r="AI310" i="2"/>
  <c r="AB22" i="19"/>
  <c r="AI258" i="2"/>
  <c r="AI17" i="2"/>
  <c r="AB287" i="19"/>
  <c r="AB277" i="19"/>
  <c r="AB24" i="19"/>
  <c r="AI299" i="2"/>
  <c r="AI282" i="2"/>
  <c r="AB338" i="19"/>
  <c r="AI135" i="2"/>
  <c r="AI348" i="2"/>
  <c r="AB79" i="19"/>
  <c r="AI337" i="2"/>
  <c r="AB96" i="19"/>
  <c r="AI144" i="2"/>
  <c r="AB94" i="19"/>
  <c r="AB330" i="19"/>
  <c r="AB249" i="19"/>
  <c r="AB148" i="19"/>
  <c r="AB202" i="19"/>
  <c r="AI102" i="2"/>
  <c r="AI333" i="2"/>
  <c r="AB165" i="19"/>
  <c r="AI304" i="2"/>
  <c r="AI103" i="2"/>
  <c r="AI185" i="2"/>
  <c r="AB80" i="19"/>
  <c r="AI123" i="2"/>
  <c r="AB9" i="19"/>
  <c r="AB273" i="19"/>
  <c r="AI287" i="2"/>
  <c r="AB71" i="19"/>
  <c r="AI277" i="2"/>
  <c r="AI24" i="2"/>
  <c r="AB324" i="19"/>
  <c r="AB138" i="19"/>
  <c r="AI338" i="2"/>
  <c r="AI79" i="2"/>
  <c r="AI96" i="2"/>
  <c r="AB311" i="19"/>
  <c r="AB180" i="19"/>
  <c r="AI94" i="2"/>
  <c r="AI330" i="2"/>
  <c r="AI249" i="2"/>
  <c r="AI148" i="2"/>
  <c r="AI257" i="2"/>
  <c r="AI298" i="2"/>
  <c r="AI239" i="2"/>
  <c r="AI9" i="2"/>
  <c r="AI273" i="2"/>
  <c r="AB316" i="19"/>
  <c r="AB223" i="19"/>
  <c r="AB357" i="19"/>
  <c r="AI71" i="2"/>
  <c r="AI324" i="2"/>
  <c r="AI138" i="2"/>
  <c r="AB41" i="19"/>
  <c r="AI311" i="2"/>
  <c r="AI180" i="2"/>
  <c r="AB246" i="19"/>
  <c r="AB164" i="19"/>
  <c r="AI35" i="2"/>
  <c r="AI145" i="2"/>
  <c r="AB337" i="19"/>
  <c r="AI110" i="2"/>
  <c r="AB248" i="19"/>
  <c r="AB67" i="19"/>
  <c r="AB125" i="19"/>
  <c r="AI332" i="2"/>
  <c r="AI8" i="2"/>
  <c r="AI240" i="2"/>
  <c r="AB42" i="19"/>
  <c r="AB162" i="19"/>
  <c r="AI316" i="2"/>
  <c r="AI223" i="2"/>
  <c r="AI357" i="2"/>
  <c r="AB179" i="19"/>
  <c r="AB78" i="19"/>
  <c r="AB52" i="19"/>
  <c r="AB336" i="19"/>
  <c r="AB229" i="19"/>
  <c r="AB195" i="19"/>
  <c r="AB126" i="19"/>
  <c r="AI41" i="2"/>
  <c r="AB262" i="19"/>
  <c r="AB354" i="19"/>
  <c r="AI246" i="2"/>
  <c r="AI164" i="2"/>
  <c r="AI315" i="2"/>
  <c r="AB348" i="19"/>
  <c r="AB291" i="19"/>
  <c r="AI156" i="2"/>
  <c r="AI50" i="2"/>
  <c r="AB234" i="19"/>
  <c r="AI210" i="2"/>
  <c r="AB55" i="19"/>
  <c r="AI212" i="2"/>
  <c r="AB172" i="19"/>
  <c r="AI42" i="2"/>
  <c r="AI162" i="2"/>
  <c r="AB198" i="19"/>
  <c r="AB83" i="19"/>
  <c r="AI179" i="2"/>
  <c r="AB186" i="19"/>
  <c r="AB269" i="19"/>
  <c r="AB155" i="19"/>
  <c r="AB95" i="19"/>
  <c r="AB215" i="19"/>
  <c r="AI78" i="2"/>
  <c r="AI52" i="2"/>
  <c r="AI336" i="2"/>
  <c r="AI229" i="2"/>
  <c r="AI195" i="2"/>
  <c r="AB111" i="19"/>
  <c r="AI126" i="2"/>
  <c r="AB124" i="19"/>
  <c r="AI262" i="2"/>
  <c r="AI354" i="2"/>
  <c r="AB109" i="19"/>
  <c r="AB209" i="19"/>
  <c r="AB196" i="19"/>
  <c r="AB65" i="19"/>
  <c r="AB173" i="19"/>
  <c r="AB152" i="19"/>
  <c r="AB355" i="19"/>
  <c r="AI171" i="2"/>
  <c r="AI211" i="2"/>
  <c r="AI192" i="2"/>
  <c r="AB28" i="19"/>
  <c r="AB363" i="19"/>
  <c r="AB181" i="19"/>
  <c r="AI36" i="2"/>
  <c r="AB253" i="19"/>
  <c r="AI172" i="2"/>
  <c r="AB326" i="19"/>
  <c r="AI198" i="2"/>
  <c r="AB268" i="19"/>
  <c r="AI83" i="2"/>
  <c r="AB106" i="19"/>
  <c r="AB77" i="19"/>
  <c r="AB231" i="19"/>
  <c r="AI186" i="2"/>
  <c r="AB149" i="19"/>
  <c r="AI269" i="2"/>
  <c r="AI155" i="2"/>
  <c r="AI95" i="2"/>
  <c r="AI215" i="2"/>
  <c r="AB200" i="19"/>
  <c r="AI111" i="2"/>
  <c r="AB221" i="19"/>
  <c r="AB27" i="19"/>
  <c r="AB105" i="19"/>
  <c r="AI124" i="2"/>
  <c r="AB34" i="19"/>
  <c r="AB247" i="19"/>
  <c r="AB178" i="19"/>
  <c r="AI109" i="2"/>
  <c r="AB270" i="19"/>
  <c r="AI209" i="2"/>
  <c r="AI196" i="2"/>
  <c r="AI65" i="2"/>
  <c r="AI173" i="2"/>
  <c r="AB233" i="19"/>
  <c r="AB282" i="19"/>
  <c r="AI339" i="2"/>
  <c r="AB118" i="19"/>
  <c r="AI272" i="2"/>
  <c r="AI146" i="2"/>
  <c r="AB14" i="19"/>
  <c r="AB296" i="19"/>
  <c r="AI174" i="2"/>
  <c r="AB49" i="19"/>
  <c r="AI325" i="2"/>
  <c r="AI99" i="2"/>
  <c r="AB107" i="19"/>
  <c r="AI208" i="2"/>
  <c r="AB315" i="19"/>
  <c r="AB257" i="19"/>
  <c r="AB211" i="19"/>
  <c r="AI326" i="2"/>
  <c r="AI268" i="2"/>
  <c r="AI106" i="2"/>
  <c r="AI77" i="2"/>
  <c r="AI231" i="2"/>
  <c r="AB298" i="19"/>
  <c r="AI149" i="2"/>
  <c r="AI200" i="2"/>
  <c r="AB35" i="19"/>
  <c r="AI221" i="2"/>
  <c r="AI27" i="2"/>
  <c r="AB102" i="19"/>
  <c r="AB145" i="19"/>
  <c r="AI105" i="2"/>
  <c r="AB333" i="19"/>
  <c r="AI34" i="2"/>
  <c r="AI247" i="2"/>
  <c r="AI178" i="2"/>
  <c r="AI270" i="2"/>
  <c r="AB110" i="19"/>
  <c r="AB339" i="19"/>
  <c r="AB258" i="19"/>
  <c r="AB17" i="19"/>
  <c r="AB299" i="19"/>
  <c r="AB135" i="19"/>
  <c r="AB144" i="19"/>
  <c r="Q299" i="19"/>
  <c r="Q67" i="19"/>
  <c r="H154" i="11"/>
  <c r="O154" i="18"/>
  <c r="I154" i="11" s="1"/>
  <c r="AE37" i="2"/>
  <c r="H284" i="11"/>
  <c r="O284" i="18"/>
  <c r="I284" i="11" s="1"/>
  <c r="R30" i="2"/>
  <c r="Q125" i="19"/>
  <c r="S101" i="2"/>
  <c r="AC128" i="18"/>
  <c r="L128" i="11" s="1"/>
  <c r="AD128" i="18"/>
  <c r="M128" i="11" s="1"/>
  <c r="H123" i="11"/>
  <c r="O123" i="18"/>
  <c r="I123" i="11" s="1"/>
  <c r="R112" i="2"/>
  <c r="Q307" i="19"/>
  <c r="Z76" i="19"/>
  <c r="AE291" i="2"/>
  <c r="M182" i="18"/>
  <c r="G182" i="11" s="1"/>
  <c r="N182" i="18"/>
  <c r="Z19" i="19"/>
  <c r="AE19" i="2"/>
  <c r="R52" i="2"/>
  <c r="Z263" i="19"/>
  <c r="AE263" i="2"/>
  <c r="H105" i="11"/>
  <c r="O105" i="18"/>
  <c r="I105" i="11" s="1"/>
  <c r="Q249" i="19"/>
  <c r="AE113" i="2"/>
  <c r="S326" i="2"/>
  <c r="R28" i="2"/>
  <c r="S204" i="2"/>
  <c r="S277" i="2"/>
  <c r="AE167" i="19"/>
  <c r="AB370" i="14"/>
  <c r="AB369" i="2" s="1"/>
  <c r="AH370" i="18"/>
  <c r="S278" i="2"/>
  <c r="I352" i="19"/>
  <c r="H126" i="19"/>
  <c r="AE241" i="19"/>
  <c r="AB85" i="19"/>
  <c r="G51" i="19"/>
  <c r="I54" i="19"/>
  <c r="AE68" i="19"/>
  <c r="AH73" i="14"/>
  <c r="AJ73" i="18"/>
  <c r="Y264" i="19"/>
  <c r="AC264" i="2"/>
  <c r="H118" i="11"/>
  <c r="O118" i="18"/>
  <c r="I118" i="11" s="1"/>
  <c r="AE217" i="19"/>
  <c r="S217" i="2"/>
  <c r="AC263" i="18"/>
  <c r="L263" i="11" s="1"/>
  <c r="AD263" i="18"/>
  <c r="M263" i="11" s="1"/>
  <c r="F370" i="14"/>
  <c r="F87" i="19" s="1"/>
  <c r="F370" i="18"/>
  <c r="AE216" i="19"/>
  <c r="S216" i="2"/>
  <c r="G74" i="19"/>
  <c r="G74" i="2"/>
  <c r="AL114" i="18"/>
  <c r="N114" i="11" s="1"/>
  <c r="AM114" i="18"/>
  <c r="O114" i="11" s="1"/>
  <c r="H338" i="11"/>
  <c r="O338" i="18"/>
  <c r="I338" i="11" s="1"/>
  <c r="AC19" i="14"/>
  <c r="W19" i="18"/>
  <c r="H307" i="11"/>
  <c r="O307" i="18"/>
  <c r="I307" i="11" s="1"/>
  <c r="AC74" i="18"/>
  <c r="L74" i="11" s="1"/>
  <c r="AD74" i="18"/>
  <c r="M74" i="11" s="1"/>
  <c r="H317" i="11"/>
  <c r="O317" i="18"/>
  <c r="I317" i="11" s="1"/>
  <c r="O159" i="14"/>
  <c r="Y128" i="19"/>
  <c r="AC128" i="2"/>
  <c r="H5" i="11"/>
  <c r="O5" i="18"/>
  <c r="I5" i="11" s="1"/>
  <c r="H54" i="11"/>
  <c r="O54" i="18"/>
  <c r="I54" i="11" s="1"/>
  <c r="AR183" i="18"/>
  <c r="Q183" i="11" s="1"/>
  <c r="AQ74" i="18"/>
  <c r="P74" i="11" s="1"/>
  <c r="AR74" i="18"/>
  <c r="Q74" i="11" s="1"/>
  <c r="O156" i="18"/>
  <c r="I156" i="11" s="1"/>
  <c r="H156" i="11"/>
  <c r="H100" i="11"/>
  <c r="O100" i="18"/>
  <c r="I100" i="11" s="1"/>
  <c r="O249" i="18"/>
  <c r="I249" i="11" s="1"/>
  <c r="G249" i="11"/>
  <c r="AQ114" i="18"/>
  <c r="P114" i="11" s="1"/>
  <c r="AR114" i="18"/>
  <c r="Q114" i="11" s="1"/>
  <c r="AB19" i="14"/>
  <c r="AH19" i="18"/>
  <c r="AL19" i="18" s="1"/>
  <c r="N19" i="11" s="1"/>
  <c r="Q370" i="19"/>
  <c r="R370" i="2"/>
  <c r="R235" i="2"/>
  <c r="R184" i="2"/>
  <c r="R104" i="2"/>
  <c r="Q280" i="19"/>
  <c r="R245" i="2"/>
  <c r="R338" i="2"/>
  <c r="R288" i="2"/>
  <c r="R41" i="2"/>
  <c r="Q327" i="19"/>
  <c r="Q108" i="19"/>
  <c r="Q127" i="19"/>
  <c r="Q155" i="19"/>
  <c r="Q78" i="19"/>
  <c r="R350" i="2"/>
  <c r="Q260" i="19"/>
  <c r="Q254" i="19"/>
  <c r="Q76" i="19"/>
  <c r="Q45" i="19"/>
  <c r="R25" i="2"/>
  <c r="R331" i="2"/>
  <c r="Q31" i="19"/>
  <c r="Q287" i="19"/>
  <c r="R267" i="2"/>
  <c r="R170" i="2"/>
  <c r="Q171" i="19"/>
  <c r="R200" i="2"/>
  <c r="Q29" i="19"/>
  <c r="Q70" i="19"/>
  <c r="R141" i="2"/>
  <c r="R88" i="2"/>
  <c r="R179" i="2"/>
  <c r="R198" i="2"/>
  <c r="R96" i="2"/>
  <c r="Q18" i="19"/>
  <c r="Q55" i="19"/>
  <c r="Q261" i="19"/>
  <c r="Q294" i="19"/>
  <c r="R94" i="2"/>
  <c r="R172" i="2"/>
  <c r="Q276" i="19"/>
  <c r="R366" i="2"/>
  <c r="R98" i="2"/>
  <c r="R168" i="2"/>
  <c r="Q34" i="19"/>
  <c r="Q367" i="19"/>
  <c r="Q89" i="19"/>
  <c r="Q33" i="19"/>
  <c r="R280" i="2"/>
  <c r="Q247" i="19"/>
  <c r="R327" i="2"/>
  <c r="R108" i="2"/>
  <c r="R127" i="2"/>
  <c r="Q270" i="19"/>
  <c r="R155" i="2"/>
  <c r="R78" i="2"/>
  <c r="Q230" i="19"/>
  <c r="R260" i="2"/>
  <c r="R254" i="2"/>
  <c r="R76" i="2"/>
  <c r="Q359" i="19"/>
  <c r="R45" i="2"/>
  <c r="Q296" i="19"/>
  <c r="R31" i="2"/>
  <c r="R287" i="2"/>
  <c r="Q206" i="19"/>
  <c r="Q152" i="19"/>
  <c r="R171" i="2"/>
  <c r="Q160" i="19"/>
  <c r="R29" i="2"/>
  <c r="R70" i="2"/>
  <c r="Q80" i="19"/>
  <c r="Q142" i="19"/>
  <c r="Q23" i="19"/>
  <c r="R34" i="2"/>
  <c r="R367" i="2"/>
  <c r="R89" i="2"/>
  <c r="Q244" i="19"/>
  <c r="Q75" i="19"/>
  <c r="Q360" i="19"/>
  <c r="R33" i="2"/>
  <c r="R247" i="2"/>
  <c r="Q273" i="19"/>
  <c r="Q69" i="19"/>
  <c r="Q122" i="19"/>
  <c r="Q9" i="19"/>
  <c r="Q345" i="19"/>
  <c r="R270" i="2"/>
  <c r="Q176" i="19"/>
  <c r="Q283" i="19"/>
  <c r="R230" i="2"/>
  <c r="Q102" i="19"/>
  <c r="Q47" i="19"/>
  <c r="Q39" i="19"/>
  <c r="Q292" i="19"/>
  <c r="Q228" i="19"/>
  <c r="R359" i="2"/>
  <c r="R296" i="2"/>
  <c r="Q178" i="19"/>
  <c r="R206" i="2"/>
  <c r="R152" i="2"/>
  <c r="Q295" i="19"/>
  <c r="Q82" i="19"/>
  <c r="Q252" i="19"/>
  <c r="R160" i="2"/>
  <c r="R80" i="2"/>
  <c r="R142" i="2"/>
  <c r="R23" i="2"/>
  <c r="Q259" i="19"/>
  <c r="Q274" i="19"/>
  <c r="Q14" i="19"/>
  <c r="R91" i="2"/>
  <c r="Q321" i="19"/>
  <c r="R303" i="2"/>
  <c r="Q354" i="19"/>
  <c r="Q253" i="19"/>
  <c r="Q162" i="19"/>
  <c r="R244" i="2"/>
  <c r="R75" i="2"/>
  <c r="R360" i="2"/>
  <c r="Q133" i="19"/>
  <c r="R273" i="2"/>
  <c r="R69" i="2"/>
  <c r="R122" i="2"/>
  <c r="R9" i="2"/>
  <c r="R345" i="2"/>
  <c r="R176" i="2"/>
  <c r="R283" i="2"/>
  <c r="Q255" i="19"/>
  <c r="Q44" i="19"/>
  <c r="Q300" i="19"/>
  <c r="Q195" i="19"/>
  <c r="Q269" i="19"/>
  <c r="R102" i="2"/>
  <c r="R47" i="2"/>
  <c r="Q177" i="19"/>
  <c r="Q319" i="19"/>
  <c r="R39" i="2"/>
  <c r="R292" i="2"/>
  <c r="R228" i="2"/>
  <c r="R178" i="2"/>
  <c r="Q154" i="19"/>
  <c r="Q282" i="19"/>
  <c r="R295" i="2"/>
  <c r="R82" i="2"/>
  <c r="R252" i="2"/>
  <c r="Q214" i="19"/>
  <c r="R259" i="2"/>
  <c r="R274" i="2"/>
  <c r="R14" i="2"/>
  <c r="R321" i="2"/>
  <c r="R253" i="2"/>
  <c r="Q310" i="19"/>
  <c r="R162" i="2"/>
  <c r="R133" i="2"/>
  <c r="Q15" i="19"/>
  <c r="Q238" i="19"/>
  <c r="Q231" i="19"/>
  <c r="Q164" i="19"/>
  <c r="Q220" i="19"/>
  <c r="Q43" i="19"/>
  <c r="Q272" i="19"/>
  <c r="Q193" i="19"/>
  <c r="Q246" i="19"/>
  <c r="R255" i="2"/>
  <c r="R44" i="2"/>
  <c r="R300" i="2"/>
  <c r="R195" i="2"/>
  <c r="Q93" i="19"/>
  <c r="R269" i="2"/>
  <c r="Q268" i="19"/>
  <c r="Q150" i="19"/>
  <c r="Q163" i="19"/>
  <c r="R177" i="2"/>
  <c r="R319" i="2"/>
  <c r="Q77" i="19"/>
  <c r="Q192" i="19"/>
  <c r="Q185" i="19"/>
  <c r="Q11" i="19"/>
  <c r="Q344" i="19"/>
  <c r="Q40" i="19"/>
  <c r="R154" i="2"/>
  <c r="R282" i="2"/>
  <c r="Q343" i="19"/>
  <c r="Q262" i="19"/>
  <c r="Q139" i="19"/>
  <c r="Q335" i="19"/>
  <c r="Q227" i="19"/>
  <c r="Q318" i="19"/>
  <c r="R214" i="2"/>
  <c r="Q308" i="19"/>
  <c r="Q213" i="19"/>
  <c r="Q109" i="19"/>
  <c r="Q8" i="19"/>
  <c r="Q336" i="19"/>
  <c r="R310" i="2"/>
  <c r="Q64" i="19"/>
  <c r="Q79" i="19"/>
  <c r="Q233" i="19"/>
  <c r="Q284" i="19"/>
  <c r="R15" i="2"/>
  <c r="R238" i="2"/>
  <c r="R231" i="2"/>
  <c r="R164" i="2"/>
  <c r="R220" i="2"/>
  <c r="R43" i="2"/>
  <c r="R272" i="2"/>
  <c r="Q103" i="19"/>
  <c r="R193" i="2"/>
  <c r="R246" i="2"/>
  <c r="R93" i="2"/>
  <c r="R268" i="2"/>
  <c r="R150" i="2"/>
  <c r="R163" i="2"/>
  <c r="Q72" i="19"/>
  <c r="Q323" i="19"/>
  <c r="R77" i="2"/>
  <c r="R192" i="2"/>
  <c r="R185" i="2"/>
  <c r="Q346" i="19"/>
  <c r="R11" i="2"/>
  <c r="R344" i="2"/>
  <c r="R40" i="2"/>
  <c r="Q364" i="19"/>
  <c r="R343" i="2"/>
  <c r="Q219" i="19"/>
  <c r="Q368" i="19"/>
  <c r="R262" i="2"/>
  <c r="Q17" i="19"/>
  <c r="R139" i="2"/>
  <c r="R335" i="2"/>
  <c r="R227" i="2"/>
  <c r="R318" i="2"/>
  <c r="Q196" i="19"/>
  <c r="Q190" i="19"/>
  <c r="R308" i="2"/>
  <c r="R213" i="2"/>
  <c r="R109" i="2"/>
  <c r="R8" i="2"/>
  <c r="R336" i="2"/>
  <c r="Q362" i="19"/>
  <c r="Q243" i="19"/>
  <c r="Q61" i="19"/>
  <c r="R64" i="2"/>
  <c r="R79" i="2"/>
  <c r="R233" i="2"/>
  <c r="R284" i="2"/>
  <c r="Q322" i="19"/>
  <c r="Q7" i="19"/>
  <c r="R103" i="2"/>
  <c r="Q57" i="19"/>
  <c r="R72" i="2"/>
  <c r="R323" i="2"/>
  <c r="Q266" i="19"/>
  <c r="R346" i="2"/>
  <c r="Q271" i="19"/>
  <c r="Q151" i="19"/>
  <c r="Q236" i="19"/>
  <c r="R364" i="2"/>
  <c r="Q110" i="19"/>
  <c r="R219" i="2"/>
  <c r="R368" i="2"/>
  <c r="Q342" i="19"/>
  <c r="R17" i="2"/>
  <c r="Q205" i="19"/>
  <c r="Q251" i="19"/>
  <c r="Q169" i="19"/>
  <c r="Q119" i="19"/>
  <c r="R196" i="2"/>
  <c r="R190" i="2"/>
  <c r="Q302" i="19"/>
  <c r="Q199" i="19"/>
  <c r="Q13" i="19"/>
  <c r="Q180" i="19"/>
  <c r="Q130" i="19"/>
  <c r="R362" i="2"/>
  <c r="R271" i="2"/>
  <c r="R236" i="2"/>
  <c r="R121" i="2"/>
  <c r="R209" i="2"/>
  <c r="R95" i="2"/>
  <c r="Q161" i="19"/>
  <c r="Q311" i="19"/>
  <c r="Q222" i="19"/>
  <c r="R6" i="2"/>
  <c r="Q245" i="19"/>
  <c r="R266" i="2"/>
  <c r="R286" i="2"/>
  <c r="R337" i="2"/>
  <c r="R10" i="2"/>
  <c r="R342" i="2"/>
  <c r="Q200" i="19"/>
  <c r="Q88" i="19"/>
  <c r="Q179" i="19"/>
  <c r="R261" i="2"/>
  <c r="R13" i="2"/>
  <c r="Q197" i="19"/>
  <c r="R161" i="2"/>
  <c r="R311" i="2"/>
  <c r="Q194" i="19"/>
  <c r="R222" i="2"/>
  <c r="Q334" i="19"/>
  <c r="Q53" i="19"/>
  <c r="Q320" i="19"/>
  <c r="Q153" i="19"/>
  <c r="Q281" i="19"/>
  <c r="Q237" i="19"/>
  <c r="Q120" i="19"/>
  <c r="Q49" i="19"/>
  <c r="Q350" i="19"/>
  <c r="Q184" i="19"/>
  <c r="R7" i="2"/>
  <c r="R110" i="2"/>
  <c r="Q170" i="19"/>
  <c r="Q141" i="19"/>
  <c r="R119" i="2"/>
  <c r="R276" i="2"/>
  <c r="R197" i="2"/>
  <c r="Q21" i="19"/>
  <c r="Q304" i="19"/>
  <c r="Q48" i="19"/>
  <c r="R194" i="2"/>
  <c r="Q221" i="19"/>
  <c r="Q207" i="19"/>
  <c r="R334" i="2"/>
  <c r="R53" i="2"/>
  <c r="R320" i="2"/>
  <c r="Q361" i="19"/>
  <c r="Q229" i="19"/>
  <c r="R153" i="2"/>
  <c r="R281" i="2"/>
  <c r="R237" i="2"/>
  <c r="R120" i="2"/>
  <c r="R49" i="2"/>
  <c r="Q215" i="19"/>
  <c r="Q288" i="19"/>
  <c r="Q25" i="19"/>
  <c r="R302" i="2"/>
  <c r="R123" i="2"/>
  <c r="Q121" i="19"/>
  <c r="R148" i="2"/>
  <c r="R199" i="2"/>
  <c r="R294" i="2"/>
  <c r="Q303" i="19"/>
  <c r="Q65" i="19"/>
  <c r="Q351" i="19"/>
  <c r="Q143" i="19"/>
  <c r="R21" i="2"/>
  <c r="R304" i="2"/>
  <c r="R48" i="2"/>
  <c r="Q56" i="19"/>
  <c r="Q301" i="19"/>
  <c r="R221" i="2"/>
  <c r="Q309" i="19"/>
  <c r="R207" i="2"/>
  <c r="R361" i="2"/>
  <c r="R229" i="2"/>
  <c r="Q223" i="19"/>
  <c r="Q156" i="19"/>
  <c r="Q71" i="19"/>
  <c r="Q140" i="19"/>
  <c r="R215" i="2"/>
  <c r="Q239" i="19"/>
  <c r="R61" i="2"/>
  <c r="Q95" i="19"/>
  <c r="Q235" i="19"/>
  <c r="Q104" i="19"/>
  <c r="Q41" i="19"/>
  <c r="R57" i="2"/>
  <c r="Q267" i="19"/>
  <c r="R169" i="2"/>
  <c r="Q198" i="19"/>
  <c r="R55" i="2"/>
  <c r="Q168" i="19"/>
  <c r="Q97" i="19"/>
  <c r="R65" i="2"/>
  <c r="R351" i="2"/>
  <c r="R143" i="2"/>
  <c r="R56" i="2"/>
  <c r="R301" i="2"/>
  <c r="R309" i="2"/>
  <c r="Q144" i="19"/>
  <c r="R223" i="2"/>
  <c r="R156" i="2"/>
  <c r="Q293" i="19"/>
  <c r="R71" i="2"/>
  <c r="R140" i="2"/>
  <c r="Q191" i="19"/>
  <c r="Q63" i="19"/>
  <c r="R239" i="2"/>
  <c r="Q158" i="19"/>
  <c r="Q172" i="19"/>
  <c r="Q209" i="19"/>
  <c r="R243" i="2"/>
  <c r="R322" i="2"/>
  <c r="R18" i="2"/>
  <c r="Q91" i="19"/>
  <c r="R354" i="2"/>
  <c r="R97" i="2"/>
  <c r="Q208" i="19"/>
  <c r="Q187" i="19"/>
  <c r="R144" i="2"/>
  <c r="R293" i="2"/>
  <c r="Q330" i="19"/>
  <c r="Q145" i="19"/>
  <c r="R191" i="2"/>
  <c r="R63" i="2"/>
  <c r="R158" i="2"/>
  <c r="Q98" i="19"/>
  <c r="R328" i="2"/>
  <c r="Q338" i="19"/>
  <c r="R151" i="2"/>
  <c r="Q331" i="19"/>
  <c r="R205" i="2"/>
  <c r="Q96" i="19"/>
  <c r="R180" i="2"/>
  <c r="Q94" i="19"/>
  <c r="Q123" i="19"/>
  <c r="Q366" i="19"/>
  <c r="R130" i="2"/>
  <c r="Q286" i="19"/>
  <c r="Q337" i="19"/>
  <c r="R208" i="2"/>
  <c r="R187" i="2"/>
  <c r="Q10" i="19"/>
  <c r="R330" i="2"/>
  <c r="R145" i="2"/>
  <c r="Q328" i="19"/>
  <c r="Q148" i="19"/>
  <c r="R251" i="2"/>
  <c r="Q6" i="19"/>
  <c r="R105" i="2"/>
  <c r="F217" i="19"/>
  <c r="F217" i="2"/>
  <c r="H204" i="11"/>
  <c r="O204" i="18"/>
  <c r="I204" i="11" s="1"/>
  <c r="H189" i="19"/>
  <c r="H189" i="2"/>
  <c r="U87" i="18"/>
  <c r="J87" i="11" s="1"/>
  <c r="V87" i="18"/>
  <c r="K87" i="11" s="1"/>
  <c r="Q312" i="19"/>
  <c r="R312" i="2"/>
  <c r="Z188" i="19"/>
  <c r="AE188" i="2"/>
  <c r="M329" i="18"/>
  <c r="G329" i="11" s="1"/>
  <c r="H216" i="19"/>
  <c r="H216" i="2"/>
  <c r="AC20" i="18"/>
  <c r="L20" i="11" s="1"/>
  <c r="AD20" i="18"/>
  <c r="M20" i="11" s="1"/>
  <c r="H341" i="11"/>
  <c r="O341" i="18"/>
  <c r="I341" i="11" s="1"/>
  <c r="G182" i="19"/>
  <c r="G182" i="2"/>
  <c r="F182" i="19"/>
  <c r="F182" i="2"/>
  <c r="I129" i="19"/>
  <c r="I129" i="2"/>
  <c r="Z73" i="19"/>
  <c r="AE73" i="2"/>
  <c r="V19" i="2"/>
  <c r="O365" i="18"/>
  <c r="I365" i="11" s="1"/>
  <c r="G365" i="11"/>
  <c r="H38" i="11"/>
  <c r="O38" i="18"/>
  <c r="I38" i="11" s="1"/>
  <c r="U73" i="18"/>
  <c r="J73" i="11" s="1"/>
  <c r="V73" i="18"/>
  <c r="K73" i="11" s="1"/>
  <c r="H330" i="11"/>
  <c r="O330" i="18"/>
  <c r="I330" i="11" s="1"/>
  <c r="U216" i="18"/>
  <c r="J216" i="11" s="1"/>
  <c r="V216" i="18"/>
  <c r="K216" i="11" s="1"/>
  <c r="O38" i="14"/>
  <c r="R204" i="2"/>
  <c r="U329" i="18"/>
  <c r="J329" i="11" s="1"/>
  <c r="V329" i="18"/>
  <c r="K329" i="11" s="1"/>
  <c r="R264" i="2"/>
  <c r="Y263" i="19"/>
  <c r="AC263" i="2"/>
  <c r="H12" i="11"/>
  <c r="O12" i="18"/>
  <c r="I12" i="11" s="1"/>
  <c r="R38" i="2"/>
  <c r="Q50" i="19"/>
  <c r="R37" i="2"/>
  <c r="AL263" i="18"/>
  <c r="N263" i="11" s="1"/>
  <c r="AM263" i="18"/>
  <c r="O263" i="11" s="1"/>
  <c r="R340" i="2"/>
  <c r="R131" i="2"/>
  <c r="Q285" i="19"/>
  <c r="AB74" i="19"/>
  <c r="AI74" i="2"/>
  <c r="AE114" i="19"/>
  <c r="S114" i="2"/>
  <c r="H304" i="11"/>
  <c r="O304" i="18"/>
  <c r="I304" i="11" s="1"/>
  <c r="R99" i="2"/>
  <c r="Q146" i="19"/>
  <c r="R232" i="2"/>
  <c r="O116" i="18"/>
  <c r="I116" i="11" s="1"/>
  <c r="H125" i="11"/>
  <c r="O125" i="18"/>
  <c r="I125" i="11" s="1"/>
  <c r="K370" i="18"/>
  <c r="K370" i="14"/>
  <c r="K182" i="19" s="1"/>
  <c r="N128" i="14"/>
  <c r="O128" i="14" s="1"/>
  <c r="Q92" i="19"/>
  <c r="O347" i="14"/>
  <c r="AB86" i="19"/>
  <c r="AI86" i="2"/>
  <c r="Y74" i="19"/>
  <c r="AC74" i="2"/>
  <c r="O149" i="18"/>
  <c r="I149" i="11" s="1"/>
  <c r="Z84" i="19"/>
  <c r="AQ312" i="18"/>
  <c r="P312" i="11" s="1"/>
  <c r="AR312" i="18"/>
  <c r="Q312" i="11" s="1"/>
  <c r="AA370" i="14"/>
  <c r="X182" i="19" s="1"/>
  <c r="X370" i="18"/>
  <c r="AE32" i="2"/>
  <c r="Z290" i="19"/>
  <c r="AE32" i="19"/>
  <c r="R225" i="2"/>
  <c r="AE218" i="2"/>
  <c r="Z306" i="19"/>
  <c r="F189" i="19"/>
  <c r="F189" i="2"/>
  <c r="O12" i="14"/>
  <c r="AE279" i="19"/>
  <c r="R316" i="2"/>
  <c r="R224" i="2"/>
  <c r="H349" i="11"/>
  <c r="O349" i="18"/>
  <c r="I349" i="11" s="1"/>
  <c r="AB90" i="19"/>
  <c r="R325" i="2"/>
  <c r="O276" i="14"/>
  <c r="AE211" i="2"/>
  <c r="I264" i="2"/>
  <c r="S366" i="2"/>
  <c r="AE35" i="2"/>
  <c r="N312" i="14"/>
  <c r="O312" i="14" s="1"/>
  <c r="AI128" i="2"/>
  <c r="AE147" i="2"/>
  <c r="U312" i="18"/>
  <c r="J312" i="11" s="1"/>
  <c r="V312" i="18"/>
  <c r="K312" i="11" s="1"/>
  <c r="S212" i="2"/>
  <c r="I188" i="2"/>
  <c r="S148" i="2"/>
  <c r="O240" i="18"/>
  <c r="I240" i="11" s="1"/>
  <c r="R332" i="2"/>
  <c r="H263" i="19"/>
  <c r="H263" i="2"/>
  <c r="H333" i="11"/>
  <c r="O333" i="18"/>
  <c r="I333" i="11" s="1"/>
  <c r="U129" i="18"/>
  <c r="J129" i="11" s="1"/>
  <c r="V129" i="18"/>
  <c r="K129" i="11" s="1"/>
  <c r="O250" i="14"/>
  <c r="G218" i="2"/>
  <c r="H68" i="2"/>
  <c r="G358" i="2"/>
  <c r="Q105" i="19"/>
  <c r="G306" i="19"/>
  <c r="AE90" i="19"/>
  <c r="H90" i="19"/>
  <c r="O158" i="18"/>
  <c r="I158" i="11" s="1"/>
  <c r="Q74" i="19"/>
  <c r="R74" i="2"/>
  <c r="AE312" i="19"/>
  <c r="S312" i="2"/>
  <c r="AF20" i="19"/>
  <c r="U20" i="2"/>
  <c r="Q370" i="14"/>
  <c r="AN369" i="19" s="1"/>
  <c r="AN370" i="18"/>
  <c r="F74" i="19"/>
  <c r="F74" i="2"/>
  <c r="Z313" i="19"/>
  <c r="AE313" i="2"/>
  <c r="AQ263" i="18"/>
  <c r="P263" i="11" s="1"/>
  <c r="AR263" i="18"/>
  <c r="Q263" i="11" s="1"/>
  <c r="M264" i="18"/>
  <c r="G264" i="11" s="1"/>
  <c r="Q86" i="19"/>
  <c r="R86" i="2"/>
  <c r="Y20" i="19"/>
  <c r="AC20" i="2"/>
  <c r="Z129" i="19"/>
  <c r="AE129" i="2"/>
  <c r="M313" i="18"/>
  <c r="G313" i="11" s="1"/>
  <c r="O30" i="18"/>
  <c r="I30" i="11" s="1"/>
  <c r="H30" i="11"/>
  <c r="Z312" i="19"/>
  <c r="AE312" i="2"/>
  <c r="U20" i="18"/>
  <c r="J20" i="11" s="1"/>
  <c r="V20" i="18"/>
  <c r="K20" i="11" s="1"/>
  <c r="H263" i="11"/>
  <c r="O263" i="18"/>
  <c r="I263" i="11" s="1"/>
  <c r="I182" i="19"/>
  <c r="I182" i="2"/>
  <c r="H107" i="11"/>
  <c r="O107" i="18"/>
  <c r="I107" i="11" s="1"/>
  <c r="AD182" i="18"/>
  <c r="M182" i="11" s="1"/>
  <c r="U183" i="18"/>
  <c r="J183" i="11" s="1"/>
  <c r="V183" i="18"/>
  <c r="K183" i="11" s="1"/>
  <c r="Q36" i="19"/>
  <c r="Q42" i="19"/>
  <c r="O306" i="14"/>
  <c r="K217" i="19"/>
  <c r="K217" i="2"/>
  <c r="Q51" i="19"/>
  <c r="U188" i="18"/>
  <c r="J188" i="11" s="1"/>
  <c r="V188" i="18"/>
  <c r="K188" i="11" s="1"/>
  <c r="Q204" i="19"/>
  <c r="Q264" i="19"/>
  <c r="Q38" i="19"/>
  <c r="O90" i="14"/>
  <c r="R278" i="2"/>
  <c r="I74" i="19"/>
  <c r="I74" i="2"/>
  <c r="Q37" i="19"/>
  <c r="AE263" i="19"/>
  <c r="S263" i="2"/>
  <c r="Q340" i="19"/>
  <c r="Q131" i="19"/>
  <c r="AL128" i="18"/>
  <c r="N128" i="11" s="1"/>
  <c r="AM128" i="18"/>
  <c r="O128" i="11" s="1"/>
  <c r="R314" i="2"/>
  <c r="M19" i="18"/>
  <c r="G19" i="11" s="1"/>
  <c r="N19" i="18"/>
  <c r="G86" i="19"/>
  <c r="G86" i="2"/>
  <c r="O148" i="14"/>
  <c r="O331" i="14"/>
  <c r="Q99" i="19"/>
  <c r="H65" i="11"/>
  <c r="O65" i="18"/>
  <c r="I65" i="11" s="1"/>
  <c r="U369" i="18"/>
  <c r="J369" i="11" s="1"/>
  <c r="V369" i="18"/>
  <c r="K369" i="11" s="1"/>
  <c r="R27" i="2"/>
  <c r="H316" i="11"/>
  <c r="O316" i="18"/>
  <c r="I316" i="11" s="1"/>
  <c r="Q232" i="19"/>
  <c r="H90" i="11"/>
  <c r="O90" i="18"/>
  <c r="I90" i="11" s="1"/>
  <c r="H36" i="11"/>
  <c r="O36" i="18"/>
  <c r="I36" i="11" s="1"/>
  <c r="AE317" i="19"/>
  <c r="R124" i="2"/>
  <c r="O41" i="14"/>
  <c r="H101" i="11"/>
  <c r="O101" i="18"/>
  <c r="I101" i="11" s="1"/>
  <c r="Z370" i="19"/>
  <c r="AE370" i="2"/>
  <c r="Z15" i="19"/>
  <c r="AE15" i="2"/>
  <c r="Z8" i="19"/>
  <c r="AE8" i="2"/>
  <c r="Z13" i="19"/>
  <c r="AE13" i="2"/>
  <c r="AE213" i="2"/>
  <c r="AE194" i="2"/>
  <c r="Z362" i="19"/>
  <c r="Z94" i="19"/>
  <c r="Z262" i="19"/>
  <c r="AE169" i="2"/>
  <c r="AE309" i="2"/>
  <c r="AE231" i="2"/>
  <c r="Z214" i="19"/>
  <c r="Z244" i="19"/>
  <c r="AE63" i="2"/>
  <c r="Z308" i="19"/>
  <c r="AE71" i="2"/>
  <c r="Z176" i="19"/>
  <c r="AE64" i="2"/>
  <c r="Z335" i="19"/>
  <c r="AE350" i="2"/>
  <c r="AE190" i="2"/>
  <c r="AE108" i="2"/>
  <c r="Z195" i="19"/>
  <c r="AE205" i="2"/>
  <c r="Z170" i="19"/>
  <c r="Z21" i="19"/>
  <c r="Z56" i="19"/>
  <c r="AE33" i="2"/>
  <c r="AE143" i="2"/>
  <c r="Z222" i="19"/>
  <c r="Z155" i="19"/>
  <c r="AE48" i="2"/>
  <c r="Z42" i="19"/>
  <c r="AE179" i="2"/>
  <c r="AE334" i="2"/>
  <c r="AE72" i="2"/>
  <c r="Z318" i="19"/>
  <c r="Z88" i="19"/>
  <c r="Z193" i="19"/>
  <c r="Z14" i="19"/>
  <c r="AE280" i="2"/>
  <c r="AE160" i="2"/>
  <c r="Z221" i="19"/>
  <c r="Z130" i="19"/>
  <c r="AE362" i="2"/>
  <c r="Z34" i="19"/>
  <c r="Z151" i="19"/>
  <c r="AE94" i="2"/>
  <c r="AE262" i="2"/>
  <c r="Z207" i="19"/>
  <c r="Z75" i="19"/>
  <c r="Z173" i="19"/>
  <c r="Z95" i="19"/>
  <c r="Z223" i="19"/>
  <c r="AE214" i="2"/>
  <c r="AE244" i="2"/>
  <c r="AE308" i="2"/>
  <c r="AE176" i="2"/>
  <c r="Z208" i="19"/>
  <c r="AE335" i="2"/>
  <c r="Z191" i="19"/>
  <c r="Z327" i="19"/>
  <c r="Z337" i="19"/>
  <c r="AE195" i="2"/>
  <c r="AE170" i="2"/>
  <c r="AE21" i="2"/>
  <c r="Z65" i="19"/>
  <c r="AE56" i="2"/>
  <c r="Z177" i="19"/>
  <c r="AE222" i="2"/>
  <c r="AE155" i="2"/>
  <c r="AE42" i="2"/>
  <c r="AE318" i="2"/>
  <c r="Z220" i="19"/>
  <c r="AE88" i="2"/>
  <c r="Z302" i="19"/>
  <c r="AE221" i="2"/>
  <c r="AE130" i="2"/>
  <c r="AE34" i="2"/>
  <c r="Z301" i="19"/>
  <c r="AE151" i="2"/>
  <c r="AE207" i="2"/>
  <c r="AE75" i="2"/>
  <c r="AE173" i="2"/>
  <c r="AE95" i="2"/>
  <c r="AE223" i="2"/>
  <c r="Z23" i="19"/>
  <c r="AE208" i="2"/>
  <c r="AE191" i="2"/>
  <c r="Z272" i="19"/>
  <c r="AE327" i="2"/>
  <c r="AE337" i="2"/>
  <c r="Z351" i="19"/>
  <c r="Z300" i="19"/>
  <c r="AE65" i="2"/>
  <c r="Z103" i="19"/>
  <c r="AE177" i="2"/>
  <c r="AE220" i="2"/>
  <c r="Z238" i="19"/>
  <c r="Z171" i="19"/>
  <c r="Z281" i="19"/>
  <c r="Z260" i="19"/>
  <c r="AE235" i="2"/>
  <c r="Z47" i="19"/>
  <c r="Z357" i="19"/>
  <c r="Z121" i="19"/>
  <c r="Z319" i="19"/>
  <c r="Z168" i="19"/>
  <c r="Z185" i="19"/>
  <c r="Z9" i="19"/>
  <c r="AE302" i="2"/>
  <c r="AE301" i="2"/>
  <c r="Z25" i="19"/>
  <c r="AE23" i="2"/>
  <c r="AE272" i="2"/>
  <c r="Z141" i="19"/>
  <c r="AE351" i="2"/>
  <c r="AE300" i="2"/>
  <c r="AE103" i="2"/>
  <c r="Z120" i="19"/>
  <c r="Z359" i="19"/>
  <c r="Z29" i="19"/>
  <c r="AE238" i="2"/>
  <c r="AE171" i="2"/>
  <c r="Z344" i="19"/>
  <c r="AE281" i="2"/>
  <c r="Z336" i="19"/>
  <c r="AE47" i="2"/>
  <c r="AE357" i="2"/>
  <c r="AE121" i="2"/>
  <c r="AE319" i="2"/>
  <c r="Z45" i="19"/>
  <c r="AE168" i="2"/>
  <c r="AE185" i="2"/>
  <c r="AE9" i="2"/>
  <c r="AE25" i="2"/>
  <c r="Z150" i="19"/>
  <c r="Z93" i="19"/>
  <c r="Z367" i="19"/>
  <c r="Z237" i="19"/>
  <c r="Z215" i="19"/>
  <c r="AE141" i="2"/>
  <c r="Z253" i="19"/>
  <c r="Z228" i="19"/>
  <c r="Z246" i="19"/>
  <c r="Z320" i="19"/>
  <c r="Z259" i="19"/>
  <c r="AE120" i="2"/>
  <c r="AE359" i="2"/>
  <c r="Z294" i="19"/>
  <c r="AE29" i="2"/>
  <c r="AE344" i="2"/>
  <c r="Z152" i="19"/>
  <c r="Z187" i="19"/>
  <c r="AE45" i="2"/>
  <c r="Z77" i="19"/>
  <c r="Z53" i="19"/>
  <c r="Z49" i="19"/>
  <c r="AE150" i="2"/>
  <c r="AE93" i="2"/>
  <c r="Z144" i="19"/>
  <c r="AE367" i="2"/>
  <c r="AE237" i="2"/>
  <c r="Z236" i="19"/>
  <c r="AE215" i="2"/>
  <c r="Z82" i="19"/>
  <c r="Z80" i="19"/>
  <c r="Z102" i="19"/>
  <c r="Z40" i="19"/>
  <c r="AE253" i="2"/>
  <c r="Z283" i="19"/>
  <c r="AE228" i="2"/>
  <c r="Z282" i="19"/>
  <c r="AE246" i="2"/>
  <c r="AE320" i="2"/>
  <c r="Z343" i="19"/>
  <c r="AE259" i="2"/>
  <c r="Z31" i="19"/>
  <c r="AE294" i="2"/>
  <c r="Z267" i="19"/>
  <c r="AE152" i="2"/>
  <c r="AE187" i="2"/>
  <c r="AE368" i="2"/>
  <c r="Z310" i="19"/>
  <c r="AE229" i="2"/>
  <c r="Z287" i="19"/>
  <c r="AE77" i="2"/>
  <c r="AE53" i="2"/>
  <c r="AE49" i="2"/>
  <c r="Z342" i="19"/>
  <c r="Z198" i="19"/>
  <c r="AE144" i="2"/>
  <c r="Z11" i="19"/>
  <c r="Z252" i="19"/>
  <c r="Z271" i="19"/>
  <c r="Z44" i="19"/>
  <c r="Z297" i="19"/>
  <c r="AE236" i="2"/>
  <c r="AE82" i="2"/>
  <c r="AE80" i="2"/>
  <c r="AE102" i="2"/>
  <c r="AE40" i="2"/>
  <c r="AE283" i="2"/>
  <c r="Z354" i="19"/>
  <c r="Z18" i="19"/>
  <c r="Z292" i="19"/>
  <c r="AE282" i="2"/>
  <c r="Z139" i="19"/>
  <c r="Z196" i="19"/>
  <c r="AE343" i="2"/>
  <c r="AE31" i="2"/>
  <c r="Z109" i="19"/>
  <c r="Z55" i="19"/>
  <c r="Z96" i="19"/>
  <c r="Z91" i="19"/>
  <c r="AE267" i="2"/>
  <c r="Z70" i="19"/>
  <c r="Z97" i="19"/>
  <c r="Z163" i="19"/>
  <c r="AE310" i="2"/>
  <c r="Z119" i="19"/>
  <c r="Z89" i="19"/>
  <c r="Z186" i="19"/>
  <c r="Z213" i="19"/>
  <c r="AE252" i="2"/>
  <c r="Z64" i="19"/>
  <c r="Z190" i="19"/>
  <c r="Z143" i="19"/>
  <c r="Z48" i="19"/>
  <c r="AE260" i="2"/>
  <c r="Z162" i="19"/>
  <c r="AE6" i="2"/>
  <c r="AE140" i="2"/>
  <c r="AE245" i="2"/>
  <c r="Z142" i="19"/>
  <c r="Z293" i="19"/>
  <c r="AE206" i="2"/>
  <c r="AE43" i="2"/>
  <c r="AE192" i="2"/>
  <c r="Z7" i="19"/>
  <c r="AE303" i="2"/>
  <c r="Z41" i="19"/>
  <c r="AE17" i="2"/>
  <c r="Z43" i="19"/>
  <c r="AE287" i="2"/>
  <c r="Z169" i="19"/>
  <c r="Z309" i="19"/>
  <c r="AE44" i="2"/>
  <c r="AE354" i="2"/>
  <c r="AE18" i="2"/>
  <c r="AE139" i="2"/>
  <c r="AE91" i="2"/>
  <c r="Z254" i="19"/>
  <c r="AE186" i="2"/>
  <c r="Z235" i="19"/>
  <c r="AE162" i="2"/>
  <c r="Z219" i="19"/>
  <c r="AE142" i="2"/>
  <c r="AE293" i="2"/>
  <c r="Z243" i="19"/>
  <c r="AE7" i="2"/>
  <c r="AE41" i="2"/>
  <c r="Z71" i="19"/>
  <c r="Z350" i="19"/>
  <c r="Z108" i="19"/>
  <c r="Z205" i="19"/>
  <c r="Z179" i="19"/>
  <c r="AE254" i="2"/>
  <c r="AE219" i="2"/>
  <c r="Z345" i="19"/>
  <c r="Z295" i="19"/>
  <c r="AE243" i="2"/>
  <c r="AE70" i="2"/>
  <c r="Z6" i="19"/>
  <c r="AE122" i="2"/>
  <c r="AE328" i="2"/>
  <c r="Z194" i="19"/>
  <c r="Z231" i="19"/>
  <c r="AE292" i="2"/>
  <c r="Z334" i="19"/>
  <c r="AE14" i="2"/>
  <c r="AE119" i="2"/>
  <c r="Z39" i="19"/>
  <c r="Z164" i="19"/>
  <c r="Z286" i="19"/>
  <c r="AE345" i="2"/>
  <c r="AE295" i="2"/>
  <c r="Z266" i="19"/>
  <c r="Z199" i="19"/>
  <c r="AE96" i="2"/>
  <c r="AE163" i="2"/>
  <c r="AE268" i="2"/>
  <c r="Z206" i="19"/>
  <c r="AE178" i="2"/>
  <c r="Z303" i="19"/>
  <c r="AE342" i="2"/>
  <c r="Z63" i="19"/>
  <c r="AE109" i="2"/>
  <c r="AE97" i="2"/>
  <c r="AE193" i="2"/>
  <c r="Z280" i="19"/>
  <c r="AE336" i="2"/>
  <c r="Z229" i="19"/>
  <c r="AE39" i="2"/>
  <c r="Z227" i="19"/>
  <c r="Z61" i="19"/>
  <c r="AE164" i="2"/>
  <c r="AE286" i="2"/>
  <c r="Z269" i="19"/>
  <c r="Z127" i="19"/>
  <c r="Z321" i="19"/>
  <c r="AE266" i="2"/>
  <c r="Z261" i="19"/>
  <c r="Z361" i="19"/>
  <c r="AE199" i="2"/>
  <c r="Z274" i="19"/>
  <c r="AE271" i="2"/>
  <c r="Z140" i="19"/>
  <c r="Z192" i="19"/>
  <c r="AE11" i="2"/>
  <c r="Z33" i="19"/>
  <c r="AE89" i="2"/>
  <c r="AE227" i="2"/>
  <c r="AE61" i="2"/>
  <c r="Z322" i="19"/>
  <c r="AE269" i="2"/>
  <c r="Z10" i="19"/>
  <c r="Z69" i="19"/>
  <c r="AE127" i="2"/>
  <c r="AE321" i="2"/>
  <c r="Z230" i="19"/>
  <c r="Z360" i="19"/>
  <c r="Z161" i="19"/>
  <c r="Z273" i="19"/>
  <c r="Z311" i="19"/>
  <c r="AE261" i="2"/>
  <c r="AE361" i="2"/>
  <c r="AE274" i="2"/>
  <c r="AE198" i="2"/>
  <c r="AE297" i="2"/>
  <c r="AE196" i="2"/>
  <c r="AE55" i="2"/>
  <c r="Z72" i="19"/>
  <c r="Z160" i="19"/>
  <c r="Z368" i="19"/>
  <c r="Z268" i="19"/>
  <c r="Z17" i="19"/>
  <c r="Z122" i="19"/>
  <c r="AE322" i="2"/>
  <c r="AE10" i="2"/>
  <c r="AE69" i="2"/>
  <c r="Z178" i="19"/>
  <c r="AE230" i="2"/>
  <c r="AE360" i="2"/>
  <c r="AE161" i="2"/>
  <c r="AE273" i="2"/>
  <c r="AE311" i="2"/>
  <c r="Z328" i="19"/>
  <c r="Z251" i="19"/>
  <c r="Z245" i="19"/>
  <c r="AE251" i="2"/>
  <c r="H129" i="19"/>
  <c r="H129" i="2"/>
  <c r="AE62" i="2"/>
  <c r="Z180" i="19"/>
  <c r="AE66" i="2"/>
  <c r="O363" i="18"/>
  <c r="I363" i="11" s="1"/>
  <c r="I20" i="19"/>
  <c r="I20" i="2"/>
  <c r="AE98" i="2"/>
  <c r="N189" i="18"/>
  <c r="H59" i="11"/>
  <c r="O59" i="18"/>
  <c r="I59" i="11" s="1"/>
  <c r="AN312" i="19"/>
  <c r="H81" i="11"/>
  <c r="O81" i="18"/>
  <c r="I81" i="11" s="1"/>
  <c r="Z32" i="19"/>
  <c r="M74" i="14"/>
  <c r="N74" i="14"/>
  <c r="R66" i="2"/>
  <c r="U128" i="18"/>
  <c r="J128" i="11" s="1"/>
  <c r="V128" i="18"/>
  <c r="K128" i="11" s="1"/>
  <c r="Q225" i="19"/>
  <c r="Z218" i="19"/>
  <c r="AC87" i="18"/>
  <c r="L87" i="11" s="1"/>
  <c r="AD87" i="18"/>
  <c r="M87" i="11" s="1"/>
  <c r="H112" i="11"/>
  <c r="O112" i="18"/>
  <c r="I112" i="11" s="1"/>
  <c r="R291" i="2"/>
  <c r="U353" i="18"/>
  <c r="J353" i="11" s="1"/>
  <c r="V353" i="18"/>
  <c r="K353" i="11" s="1"/>
  <c r="I5" i="2"/>
  <c r="U264" i="18"/>
  <c r="J264" i="11" s="1"/>
  <c r="V264" i="18"/>
  <c r="K264" i="11" s="1"/>
  <c r="AL74" i="18"/>
  <c r="N74" i="11" s="1"/>
  <c r="AM74" i="18"/>
  <c r="O74" i="11" s="1"/>
  <c r="AQ87" i="18"/>
  <c r="P87" i="11" s="1"/>
  <c r="AR87" i="18"/>
  <c r="Q87" i="11" s="1"/>
  <c r="Q316" i="19"/>
  <c r="O147" i="14"/>
  <c r="Q224" i="19"/>
  <c r="Q325" i="19"/>
  <c r="H274" i="11"/>
  <c r="O274" i="18"/>
  <c r="I274" i="11" s="1"/>
  <c r="AF370" i="19"/>
  <c r="U370" i="2"/>
  <c r="AF151" i="19"/>
  <c r="AF252" i="19"/>
  <c r="U267" i="2"/>
  <c r="AF350" i="19"/>
  <c r="AF108" i="19"/>
  <c r="U150" i="2"/>
  <c r="AF191" i="19"/>
  <c r="AF169" i="19"/>
  <c r="AF260" i="19"/>
  <c r="U219" i="2"/>
  <c r="AF351" i="19"/>
  <c r="U43" i="2"/>
  <c r="U168" i="2"/>
  <c r="AF300" i="19"/>
  <c r="U15" i="2"/>
  <c r="AF193" i="19"/>
  <c r="AF243" i="19"/>
  <c r="U91" i="2"/>
  <c r="AF150" i="19"/>
  <c r="AF219" i="19"/>
  <c r="U235" i="2"/>
  <c r="U151" i="2"/>
  <c r="U252" i="2"/>
  <c r="AF335" i="19"/>
  <c r="U350" i="2"/>
  <c r="U108" i="2"/>
  <c r="AF334" i="19"/>
  <c r="U191" i="2"/>
  <c r="U169" i="2"/>
  <c r="U260" i="2"/>
  <c r="U351" i="2"/>
  <c r="AF69" i="19"/>
  <c r="AF292" i="19"/>
  <c r="AF190" i="19"/>
  <c r="U300" i="2"/>
  <c r="AF142" i="19"/>
  <c r="AF236" i="19"/>
  <c r="AF139" i="19"/>
  <c r="U335" i="2"/>
  <c r="AF61" i="19"/>
  <c r="AF342" i="19"/>
  <c r="AF327" i="19"/>
  <c r="U334" i="2"/>
  <c r="AF214" i="19"/>
  <c r="AF244" i="19"/>
  <c r="AF293" i="19"/>
  <c r="AF82" i="19"/>
  <c r="U69" i="2"/>
  <c r="AF160" i="19"/>
  <c r="U292" i="2"/>
  <c r="U190" i="2"/>
  <c r="U193" i="2"/>
  <c r="AF280" i="19"/>
  <c r="U308" i="2"/>
  <c r="U271" i="2"/>
  <c r="AF15" i="19"/>
  <c r="U280" i="2"/>
  <c r="U142" i="2"/>
  <c r="U236" i="2"/>
  <c r="AF328" i="19"/>
  <c r="U139" i="2"/>
  <c r="AF251" i="19"/>
  <c r="AF359" i="19"/>
  <c r="AF31" i="19"/>
  <c r="U61" i="2"/>
  <c r="AF266" i="19"/>
  <c r="U342" i="2"/>
  <c r="U327" i="2"/>
  <c r="AF127" i="19"/>
  <c r="AF343" i="19"/>
  <c r="U214" i="2"/>
  <c r="U244" i="2"/>
  <c r="U293" i="2"/>
  <c r="AF213" i="19"/>
  <c r="U82" i="2"/>
  <c r="U160" i="2"/>
  <c r="AF319" i="19"/>
  <c r="U243" i="2"/>
  <c r="U140" i="2"/>
  <c r="U367" i="2"/>
  <c r="AF194" i="19"/>
  <c r="AF177" i="19"/>
  <c r="AF220" i="19"/>
  <c r="U328" i="2"/>
  <c r="U251" i="2"/>
  <c r="U359" i="2"/>
  <c r="U31" i="2"/>
  <c r="AF119" i="19"/>
  <c r="AF141" i="19"/>
  <c r="U266" i="2"/>
  <c r="AF7" i="19"/>
  <c r="U127" i="2"/>
  <c r="U343" i="2"/>
  <c r="AF206" i="19"/>
  <c r="AF228" i="19"/>
  <c r="AF281" i="19"/>
  <c r="U213" i="2"/>
  <c r="AF53" i="19"/>
  <c r="AF309" i="19"/>
  <c r="U319" i="2"/>
  <c r="AF301" i="19"/>
  <c r="AF176" i="19"/>
  <c r="U301" i="2"/>
  <c r="U176" i="2"/>
  <c r="AF235" i="19"/>
  <c r="AF267" i="19"/>
  <c r="U205" i="2"/>
  <c r="AF43" i="19"/>
  <c r="AF168" i="19"/>
  <c r="U194" i="2"/>
  <c r="U177" i="2"/>
  <c r="U220" i="2"/>
  <c r="AF320" i="19"/>
  <c r="AF45" i="19"/>
  <c r="U119" i="2"/>
  <c r="U141" i="2"/>
  <c r="AF259" i="19"/>
  <c r="U7" i="2"/>
  <c r="AF318" i="19"/>
  <c r="AF360" i="19"/>
  <c r="AF70" i="19"/>
  <c r="AF120" i="19"/>
  <c r="U206" i="2"/>
  <c r="U228" i="2"/>
  <c r="U281" i="2"/>
  <c r="AF368" i="19"/>
  <c r="AF29" i="19"/>
  <c r="U53" i="2"/>
  <c r="AF227" i="19"/>
  <c r="U309" i="2"/>
  <c r="AF161" i="19"/>
  <c r="U320" i="2"/>
  <c r="AF89" i="19"/>
  <c r="AF91" i="19"/>
  <c r="U45" i="2"/>
  <c r="U259" i="2"/>
  <c r="AF308" i="19"/>
  <c r="AF205" i="19"/>
  <c r="U318" i="2"/>
  <c r="U360" i="2"/>
  <c r="U70" i="2"/>
  <c r="U120" i="2"/>
  <c r="AF140" i="19"/>
  <c r="AF271" i="19"/>
  <c r="U368" i="2"/>
  <c r="U29" i="2"/>
  <c r="U227" i="2"/>
  <c r="AF367" i="19"/>
  <c r="U161" i="2"/>
  <c r="U89" i="2"/>
  <c r="U255" i="2"/>
  <c r="U78" i="2"/>
  <c r="U94" i="2"/>
  <c r="U231" i="2"/>
  <c r="AF323" i="19"/>
  <c r="AF156" i="19"/>
  <c r="U265" i="2"/>
  <c r="U25" i="2"/>
  <c r="AF93" i="19"/>
  <c r="AF270" i="19"/>
  <c r="AF55" i="19"/>
  <c r="AF33" i="19"/>
  <c r="U283" i="2"/>
  <c r="AF241" i="19"/>
  <c r="AF147" i="19"/>
  <c r="AF11" i="19"/>
  <c r="AF138" i="19"/>
  <c r="U51" i="2"/>
  <c r="U105" i="2"/>
  <c r="U10" i="2"/>
  <c r="AF28" i="19"/>
  <c r="AF24" i="19"/>
  <c r="AF146" i="19"/>
  <c r="U307" i="2"/>
  <c r="AF338" i="19"/>
  <c r="AF180" i="19"/>
  <c r="U277" i="2"/>
  <c r="AF249" i="19"/>
  <c r="AF149" i="19"/>
  <c r="AF134" i="19"/>
  <c r="AF363" i="19"/>
  <c r="U163" i="2"/>
  <c r="U49" i="2"/>
  <c r="AF101" i="19"/>
  <c r="AF40" i="19"/>
  <c r="AF125" i="19"/>
  <c r="AF357" i="19"/>
  <c r="U18" i="2"/>
  <c r="AF178" i="19"/>
  <c r="U209" i="2"/>
  <c r="U59" i="2"/>
  <c r="U143" i="2"/>
  <c r="U97" i="2"/>
  <c r="AF248" i="19"/>
  <c r="AF102" i="19"/>
  <c r="U345" i="2"/>
  <c r="U284" i="2"/>
  <c r="AF103" i="19"/>
  <c r="AF203" i="19"/>
  <c r="AF135" i="19"/>
  <c r="U323" i="2"/>
  <c r="U156" i="2"/>
  <c r="AF364" i="19"/>
  <c r="AF71" i="19"/>
  <c r="U93" i="2"/>
  <c r="U270" i="2"/>
  <c r="U55" i="2"/>
  <c r="AF158" i="19"/>
  <c r="U33" i="2"/>
  <c r="U241" i="2"/>
  <c r="U147" i="2"/>
  <c r="U11" i="2"/>
  <c r="AF21" i="19"/>
  <c r="AF295" i="19"/>
  <c r="U138" i="2"/>
  <c r="AF326" i="19"/>
  <c r="U28" i="2"/>
  <c r="U24" i="2"/>
  <c r="AF123" i="19"/>
  <c r="U146" i="2"/>
  <c r="AF207" i="19"/>
  <c r="U338" i="2"/>
  <c r="AF268" i="19"/>
  <c r="AF262" i="19"/>
  <c r="U180" i="2"/>
  <c r="U249" i="2"/>
  <c r="U149" i="2"/>
  <c r="U134" i="2"/>
  <c r="U363" i="2"/>
  <c r="U101" i="2"/>
  <c r="U40" i="2"/>
  <c r="AF348" i="19"/>
  <c r="AF316" i="19"/>
  <c r="U125" i="2"/>
  <c r="AF361" i="19"/>
  <c r="U357" i="2"/>
  <c r="AF305" i="19"/>
  <c r="AF324" i="19"/>
  <c r="U178" i="2"/>
  <c r="U103" i="2"/>
  <c r="AF58" i="19"/>
  <c r="U203" i="2"/>
  <c r="AF286" i="19"/>
  <c r="AF111" i="19"/>
  <c r="AF349" i="19"/>
  <c r="AF136" i="19"/>
  <c r="U135" i="2"/>
  <c r="U364" i="2"/>
  <c r="U71" i="2"/>
  <c r="AF336" i="19"/>
  <c r="AF299" i="19"/>
  <c r="AF225" i="19"/>
  <c r="AF50" i="19"/>
  <c r="AF112" i="19"/>
  <c r="AF317" i="19"/>
  <c r="AF289" i="19"/>
  <c r="U158" i="2"/>
  <c r="AF48" i="19"/>
  <c r="AF157" i="19"/>
  <c r="AF181" i="19"/>
  <c r="U21" i="2"/>
  <c r="U295" i="2"/>
  <c r="AF229" i="19"/>
  <c r="AF254" i="19"/>
  <c r="U326" i="2"/>
  <c r="AF253" i="19"/>
  <c r="AF155" i="19"/>
  <c r="AF22" i="19"/>
  <c r="AF118" i="19"/>
  <c r="U123" i="2"/>
  <c r="AF230" i="19"/>
  <c r="U207" i="2"/>
  <c r="AF66" i="19"/>
  <c r="AF67" i="19"/>
  <c r="AF242" i="19"/>
  <c r="U268" i="2"/>
  <c r="U262" i="2"/>
  <c r="AF100" i="19"/>
  <c r="AF174" i="19"/>
  <c r="AF132" i="19"/>
  <c r="AF250" i="19"/>
  <c r="U348" i="2"/>
  <c r="U316" i="2"/>
  <c r="U361" i="2"/>
  <c r="U305" i="2"/>
  <c r="U324" i="2"/>
  <c r="AF44" i="19"/>
  <c r="AF321" i="19"/>
  <c r="AF130" i="19"/>
  <c r="U23" i="2"/>
  <c r="AF165" i="19"/>
  <c r="U34" i="2"/>
  <c r="AF80" i="19"/>
  <c r="U245" i="2"/>
  <c r="AF233" i="19"/>
  <c r="AF202" i="19"/>
  <c r="AF83" i="19"/>
  <c r="AF65" i="19"/>
  <c r="U58" i="2"/>
  <c r="AF215" i="19"/>
  <c r="U286" i="2"/>
  <c r="U111" i="2"/>
  <c r="U349" i="2"/>
  <c r="U136" i="2"/>
  <c r="AF226" i="19"/>
  <c r="AF311" i="19"/>
  <c r="AF201" i="19"/>
  <c r="AF218" i="19"/>
  <c r="U336" i="2"/>
  <c r="U299" i="2"/>
  <c r="U225" i="2"/>
  <c r="U50" i="2"/>
  <c r="AF99" i="19"/>
  <c r="U112" i="2"/>
  <c r="U317" i="2"/>
  <c r="U289" i="2"/>
  <c r="U48" i="2"/>
  <c r="U157" i="2"/>
  <c r="U181" i="2"/>
  <c r="AF9" i="19"/>
  <c r="AF167" i="19"/>
  <c r="AF152" i="19"/>
  <c r="AF247" i="19"/>
  <c r="AF310" i="19"/>
  <c r="U229" i="2"/>
  <c r="U254" i="2"/>
  <c r="AF287" i="19"/>
  <c r="AF355" i="19"/>
  <c r="U253" i="2"/>
  <c r="U155" i="2"/>
  <c r="U22" i="2"/>
  <c r="U118" i="2"/>
  <c r="AF77" i="19"/>
  <c r="U230" i="2"/>
  <c r="U66" i="2"/>
  <c r="U67" i="2"/>
  <c r="U242" i="2"/>
  <c r="AF187" i="19"/>
  <c r="AF279" i="19"/>
  <c r="U100" i="2"/>
  <c r="AF186" i="19"/>
  <c r="U174" i="2"/>
  <c r="U132" i="2"/>
  <c r="U250" i="2"/>
  <c r="AF210" i="19"/>
  <c r="AF36" i="19"/>
  <c r="AF133" i="19"/>
  <c r="AF110" i="19"/>
  <c r="AF154" i="19"/>
  <c r="AF240" i="19"/>
  <c r="U44" i="2"/>
  <c r="U321" i="2"/>
  <c r="U130" i="2"/>
  <c r="AF121" i="19"/>
  <c r="U165" i="2"/>
  <c r="U83" i="2"/>
  <c r="AF68" i="19"/>
  <c r="U65" i="2"/>
  <c r="U215" i="2"/>
  <c r="AF282" i="19"/>
  <c r="AF341" i="19"/>
  <c r="U226" i="2"/>
  <c r="U311" i="2"/>
  <c r="U201" i="2"/>
  <c r="U218" i="2"/>
  <c r="U99" i="2"/>
  <c r="AF302" i="19"/>
  <c r="AF365" i="19"/>
  <c r="AF303" i="19"/>
  <c r="AF239" i="19"/>
  <c r="U9" i="2"/>
  <c r="AF41" i="19"/>
  <c r="AF332" i="19"/>
  <c r="U167" i="2"/>
  <c r="AF171" i="19"/>
  <c r="AF223" i="19"/>
  <c r="U152" i="2"/>
  <c r="U247" i="2"/>
  <c r="U310" i="2"/>
  <c r="U287" i="2"/>
  <c r="U355" i="2"/>
  <c r="AF354" i="19"/>
  <c r="U77" i="2"/>
  <c r="AF35" i="19"/>
  <c r="AF330" i="19"/>
  <c r="AF274" i="19"/>
  <c r="AF273" i="19"/>
  <c r="U187" i="2"/>
  <c r="AF285" i="19"/>
  <c r="U279" i="2"/>
  <c r="AF144" i="19"/>
  <c r="U186" i="2"/>
  <c r="AF52" i="19"/>
  <c r="U210" i="2"/>
  <c r="AF333" i="19"/>
  <c r="U36" i="2"/>
  <c r="U133" i="2"/>
  <c r="AF13" i="19"/>
  <c r="AF170" i="19"/>
  <c r="U110" i="2"/>
  <c r="U154" i="2"/>
  <c r="U240" i="2"/>
  <c r="AF314" i="19"/>
  <c r="U68" i="2"/>
  <c r="AF204" i="19"/>
  <c r="U282" i="2"/>
  <c r="U341" i="2"/>
  <c r="AF261" i="19"/>
  <c r="AF8" i="19"/>
  <c r="AF256" i="19"/>
  <c r="U302" i="2"/>
  <c r="AF340" i="19"/>
  <c r="U365" i="2"/>
  <c r="U303" i="2"/>
  <c r="U239" i="2"/>
  <c r="U41" i="2"/>
  <c r="U332" i="2"/>
  <c r="U171" i="2"/>
  <c r="U223" i="2"/>
  <c r="U354" i="2"/>
  <c r="AF39" i="19"/>
  <c r="AF276" i="19"/>
  <c r="U35" i="2"/>
  <c r="U330" i="2"/>
  <c r="U274" i="2"/>
  <c r="U273" i="2"/>
  <c r="U285" i="2"/>
  <c r="AF96" i="19"/>
  <c r="U144" i="2"/>
  <c r="AF164" i="19"/>
  <c r="AF117" i="19"/>
  <c r="U52" i="2"/>
  <c r="AF297" i="19"/>
  <c r="AF257" i="19"/>
  <c r="AF211" i="19"/>
  <c r="U333" i="2"/>
  <c r="AF234" i="19"/>
  <c r="AF124" i="19"/>
  <c r="U13" i="2"/>
  <c r="U170" i="2"/>
  <c r="AF325" i="19"/>
  <c r="U314" i="2"/>
  <c r="U159" i="2"/>
  <c r="AF179" i="19"/>
  <c r="U204" i="2"/>
  <c r="AF195" i="19"/>
  <c r="AF199" i="19"/>
  <c r="U261" i="2"/>
  <c r="U8" i="2"/>
  <c r="AF75" i="19"/>
  <c r="AF290" i="19"/>
  <c r="U256" i="2"/>
  <c r="U340" i="2"/>
  <c r="AF122" i="19"/>
  <c r="AF356" i="19"/>
  <c r="AF81" i="19"/>
  <c r="AF306" i="19"/>
  <c r="AF57" i="19"/>
  <c r="AF109" i="19"/>
  <c r="U39" i="2"/>
  <c r="U276" i="2"/>
  <c r="AF153" i="19"/>
  <c r="AF17" i="19"/>
  <c r="AF56" i="19"/>
  <c r="U96" i="2"/>
  <c r="AF346" i="19"/>
  <c r="AF362" i="19"/>
  <c r="AF72" i="19"/>
  <c r="AF322" i="19"/>
  <c r="AF222" i="19"/>
  <c r="AF196" i="19"/>
  <c r="U164" i="2"/>
  <c r="U117" i="2"/>
  <c r="U297" i="2"/>
  <c r="U257" i="2"/>
  <c r="U211" i="2"/>
  <c r="U234" i="2"/>
  <c r="U124" i="2"/>
  <c r="U325" i="2"/>
  <c r="AF172" i="19"/>
  <c r="AF42" i="19"/>
  <c r="AF175" i="19"/>
  <c r="AF315" i="19"/>
  <c r="AF79" i="19"/>
  <c r="AF60" i="19"/>
  <c r="U179" i="2"/>
  <c r="U290" i="2"/>
  <c r="AF283" i="19"/>
  <c r="U356" i="2"/>
  <c r="AF105" i="19"/>
  <c r="U346" i="2"/>
  <c r="U72" i="2"/>
  <c r="U222" i="2"/>
  <c r="AF49" i="19"/>
  <c r="U315" i="2"/>
  <c r="AF237" i="19"/>
  <c r="U26" i="2"/>
  <c r="U162" i="2"/>
  <c r="U184" i="2"/>
  <c r="AF198" i="19"/>
  <c r="U275" i="2"/>
  <c r="U148" i="2"/>
  <c r="AF6" i="19"/>
  <c r="AF192" i="19"/>
  <c r="AF106" i="19"/>
  <c r="U246" i="2"/>
  <c r="U64" i="2"/>
  <c r="AF200" i="19"/>
  <c r="U131" i="2"/>
  <c r="U258" i="2"/>
  <c r="U98" i="2"/>
  <c r="U291" i="2"/>
  <c r="U84" i="2"/>
  <c r="AF137" i="19"/>
  <c r="U76" i="2"/>
  <c r="AF275" i="19"/>
  <c r="AF64" i="19"/>
  <c r="U306" i="2"/>
  <c r="AF307" i="19"/>
  <c r="U362" i="2"/>
  <c r="U196" i="2"/>
  <c r="AF209" i="19"/>
  <c r="U172" i="2"/>
  <c r="U102" i="2"/>
  <c r="U79" i="2"/>
  <c r="U233" i="2"/>
  <c r="U237" i="2"/>
  <c r="AF278" i="19"/>
  <c r="AF272" i="19"/>
  <c r="U198" i="2"/>
  <c r="AF296" i="19"/>
  <c r="AF88" i="19"/>
  <c r="U6" i="2"/>
  <c r="U192" i="2"/>
  <c r="U106" i="2"/>
  <c r="AF95" i="19"/>
  <c r="AF208" i="19"/>
  <c r="U200" i="2"/>
  <c r="AF221" i="19"/>
  <c r="U137" i="2"/>
  <c r="U322" i="2"/>
  <c r="AF163" i="19"/>
  <c r="U347" i="2"/>
  <c r="AF26" i="19"/>
  <c r="U238" i="2"/>
  <c r="U232" i="2"/>
  <c r="AF78" i="19"/>
  <c r="U199" i="2"/>
  <c r="U81" i="2"/>
  <c r="U42" i="2"/>
  <c r="U80" i="2"/>
  <c r="AF294" i="19"/>
  <c r="AF304" i="19"/>
  <c r="AF224" i="19"/>
  <c r="AF27" i="19"/>
  <c r="U278" i="2"/>
  <c r="U272" i="2"/>
  <c r="AF47" i="19"/>
  <c r="AF331" i="19"/>
  <c r="U296" i="2"/>
  <c r="U88" i="2"/>
  <c r="U95" i="2"/>
  <c r="U208" i="2"/>
  <c r="AF104" i="19"/>
  <c r="U221" i="2"/>
  <c r="AF185" i="19"/>
  <c r="AF255" i="19"/>
  <c r="AF246" i="19"/>
  <c r="U298" i="2"/>
  <c r="AF291" i="19"/>
  <c r="AF10" i="19"/>
  <c r="AF143" i="19"/>
  <c r="U175" i="2"/>
  <c r="AF34" i="19"/>
  <c r="U294" i="2"/>
  <c r="U304" i="2"/>
  <c r="U224" i="2"/>
  <c r="U27" i="2"/>
  <c r="AF145" i="19"/>
  <c r="U47" i="2"/>
  <c r="U331" i="2"/>
  <c r="AF197" i="19"/>
  <c r="AF344" i="19"/>
  <c r="U104" i="2"/>
  <c r="AF126" i="19"/>
  <c r="U185" i="2"/>
  <c r="AF184" i="19"/>
  <c r="U339" i="2"/>
  <c r="U173" i="2"/>
  <c r="AF258" i="19"/>
  <c r="U195" i="2"/>
  <c r="U122" i="2"/>
  <c r="U57" i="2"/>
  <c r="AF59" i="19"/>
  <c r="AF97" i="19"/>
  <c r="U248" i="2"/>
  <c r="AF159" i="19"/>
  <c r="U121" i="2"/>
  <c r="AF23" i="19"/>
  <c r="AF345" i="19"/>
  <c r="AF284" i="19"/>
  <c r="AF269" i="19"/>
  <c r="AF16" i="19"/>
  <c r="AF288" i="19"/>
  <c r="U145" i="2"/>
  <c r="U197" i="2"/>
  <c r="U344" i="2"/>
  <c r="U126" i="2"/>
  <c r="AF162" i="19"/>
  <c r="U337" i="2"/>
  <c r="AF76" i="19"/>
  <c r="AF231" i="19"/>
  <c r="AF25" i="19"/>
  <c r="AF51" i="19"/>
  <c r="U153" i="2"/>
  <c r="U17" i="2"/>
  <c r="AF18" i="19"/>
  <c r="AF245" i="19"/>
  <c r="U202" i="2"/>
  <c r="AF107" i="19"/>
  <c r="U269" i="2"/>
  <c r="U16" i="2"/>
  <c r="U288" i="2"/>
  <c r="AF166" i="19"/>
  <c r="AF116" i="19"/>
  <c r="AF63" i="19"/>
  <c r="AF212" i="19"/>
  <c r="AF113" i="19"/>
  <c r="AF148" i="19"/>
  <c r="AF131" i="19"/>
  <c r="AF94" i="19"/>
  <c r="AF265" i="19"/>
  <c r="U75" i="2"/>
  <c r="U109" i="2"/>
  <c r="U56" i="2"/>
  <c r="AF277" i="19"/>
  <c r="U60" i="2"/>
  <c r="U107" i="2"/>
  <c r="AF14" i="19"/>
  <c r="AF347" i="19"/>
  <c r="U166" i="2"/>
  <c r="AF337" i="19"/>
  <c r="AF238" i="19"/>
  <c r="AF232" i="19"/>
  <c r="AF339" i="19"/>
  <c r="AF173" i="19"/>
  <c r="AF298" i="19"/>
  <c r="U116" i="2"/>
  <c r="U63" i="2"/>
  <c r="U212" i="2"/>
  <c r="U113" i="2"/>
  <c r="U14" i="2"/>
  <c r="AF98" i="19"/>
  <c r="AF84" i="19"/>
  <c r="H232" i="11"/>
  <c r="O232" i="18"/>
  <c r="I232" i="11" s="1"/>
  <c r="Z211" i="19"/>
  <c r="I264" i="19"/>
  <c r="AE366" i="19"/>
  <c r="Z35" i="19"/>
  <c r="AB128" i="19"/>
  <c r="Z147" i="19"/>
  <c r="R84" i="2"/>
  <c r="AE212" i="19"/>
  <c r="S118" i="2"/>
  <c r="I188" i="19"/>
  <c r="AE148" i="19"/>
  <c r="O338" i="14"/>
  <c r="Q332" i="19"/>
  <c r="AI264" i="19"/>
  <c r="O290" i="18"/>
  <c r="I290" i="11" s="1"/>
  <c r="R116" i="2"/>
  <c r="AE325" i="2"/>
  <c r="G218" i="19"/>
  <c r="H68" i="19"/>
  <c r="G358" i="19"/>
  <c r="AE126" i="2"/>
  <c r="S349" i="2"/>
  <c r="U366" i="2"/>
  <c r="O184" i="14"/>
  <c r="H333" i="2"/>
  <c r="H49" i="11"/>
  <c r="O49" i="18"/>
  <c r="I49" i="11" s="1"/>
  <c r="K20" i="19"/>
  <c r="K20" i="2"/>
  <c r="H85" i="11"/>
  <c r="O85" i="18"/>
  <c r="I85" i="11" s="1"/>
  <c r="J370" i="14"/>
  <c r="J370" i="18"/>
  <c r="K189" i="19"/>
  <c r="K189" i="2"/>
  <c r="O67" i="14"/>
  <c r="Q329" i="19"/>
  <c r="R329" i="2"/>
  <c r="AB182" i="19"/>
  <c r="AI182" i="2"/>
  <c r="O81" i="14"/>
  <c r="O22" i="14"/>
  <c r="O85" i="14"/>
  <c r="F312" i="19"/>
  <c r="F312" i="2"/>
  <c r="Z87" i="19"/>
  <c r="AE87" i="2"/>
  <c r="K216" i="19"/>
  <c r="K216" i="2"/>
  <c r="Z74" i="19"/>
  <c r="AE74" i="2"/>
  <c r="H312" i="19"/>
  <c r="H312" i="2"/>
  <c r="Q129" i="19"/>
  <c r="R129" i="2"/>
  <c r="M189" i="14"/>
  <c r="O189" i="14" s="1"/>
  <c r="F329" i="19"/>
  <c r="F329" i="2"/>
  <c r="AQ128" i="18"/>
  <c r="P128" i="11" s="1"/>
  <c r="AR128" i="18"/>
  <c r="Q128" i="11" s="1"/>
  <c r="Z182" i="19"/>
  <c r="AE182" i="2"/>
  <c r="U74" i="18"/>
  <c r="J74" i="11" s="1"/>
  <c r="V74" i="18"/>
  <c r="K74" i="11" s="1"/>
  <c r="AL182" i="18"/>
  <c r="N182" i="11" s="1"/>
  <c r="AM182" i="18"/>
  <c r="O182" i="11" s="1"/>
  <c r="O188" i="14"/>
  <c r="O87" i="14"/>
  <c r="R256" i="2"/>
  <c r="AL189" i="18"/>
  <c r="N189" i="11" s="1"/>
  <c r="AM189" i="18"/>
  <c r="O189" i="11" s="1"/>
  <c r="H298" i="11"/>
  <c r="O298" i="18"/>
  <c r="I298" i="11" s="1"/>
  <c r="R16" i="2"/>
  <c r="R234" i="2"/>
  <c r="K263" i="19"/>
  <c r="K263" i="2"/>
  <c r="H35" i="11"/>
  <c r="O35" i="18"/>
  <c r="I35" i="11" s="1"/>
  <c r="R353" i="2"/>
  <c r="Q278" i="19"/>
  <c r="R136" i="2"/>
  <c r="M183" i="18"/>
  <c r="G183" i="11" s="1"/>
  <c r="AE128" i="19"/>
  <c r="S128" i="2"/>
  <c r="AB73" i="19"/>
  <c r="AI73" i="2"/>
  <c r="Q314" i="19"/>
  <c r="J19" i="19"/>
  <c r="M19" i="14"/>
  <c r="N19" i="14"/>
  <c r="O19" i="14" s="1"/>
  <c r="AL73" i="18"/>
  <c r="N73" i="11" s="1"/>
  <c r="AM73" i="18"/>
  <c r="O73" i="11" s="1"/>
  <c r="Y370" i="14"/>
  <c r="W216" i="19" s="1"/>
  <c r="Y370" i="18"/>
  <c r="H202" i="11"/>
  <c r="O202" i="18"/>
  <c r="I202" i="11" s="1"/>
  <c r="H32" i="11"/>
  <c r="O32" i="18"/>
  <c r="I32" i="11" s="1"/>
  <c r="H124" i="11"/>
  <c r="O124" i="18"/>
  <c r="I124" i="11" s="1"/>
  <c r="Q27" i="19"/>
  <c r="AE370" i="19"/>
  <c r="S370" i="2"/>
  <c r="S367" i="2"/>
  <c r="AE235" i="19"/>
  <c r="AE342" i="19"/>
  <c r="AE243" i="19"/>
  <c r="S300" i="2"/>
  <c r="AE350" i="19"/>
  <c r="AE266" i="19"/>
  <c r="AE318" i="19"/>
  <c r="S318" i="2"/>
  <c r="S292" i="2"/>
  <c r="S235" i="2"/>
  <c r="S342" i="2"/>
  <c r="S243" i="2"/>
  <c r="S350" i="2"/>
  <c r="AE259" i="19"/>
  <c r="S266" i="2"/>
  <c r="AE327" i="19"/>
  <c r="AE25" i="19"/>
  <c r="AE359" i="19"/>
  <c r="S259" i="2"/>
  <c r="AE219" i="19"/>
  <c r="AE280" i="19"/>
  <c r="S327" i="2"/>
  <c r="AE13" i="19"/>
  <c r="AE88" i="19"/>
  <c r="S25" i="2"/>
  <c r="AE251" i="19"/>
  <c r="AE308" i="19"/>
  <c r="S359" i="2"/>
  <c r="S227" i="2"/>
  <c r="AE15" i="19"/>
  <c r="S219" i="2"/>
  <c r="S280" i="2"/>
  <c r="S13" i="2"/>
  <c r="S88" i="2"/>
  <c r="S251" i="2"/>
  <c r="S308" i="2"/>
  <c r="AE18" i="19"/>
  <c r="AE367" i="19"/>
  <c r="AE319" i="19"/>
  <c r="S15" i="2"/>
  <c r="AE10" i="19"/>
  <c r="AE7" i="19"/>
  <c r="S18" i="2"/>
  <c r="S319" i="2"/>
  <c r="AE227" i="19"/>
  <c r="AE334" i="19"/>
  <c r="S10" i="2"/>
  <c r="AE292" i="19"/>
  <c r="S7" i="2"/>
  <c r="S334" i="2"/>
  <c r="AE300" i="19"/>
  <c r="S130" i="2"/>
  <c r="S337" i="2"/>
  <c r="AE198" i="19"/>
  <c r="AE102" i="19"/>
  <c r="S310" i="2"/>
  <c r="S197" i="2"/>
  <c r="AE253" i="19"/>
  <c r="S360" i="2"/>
  <c r="S297" i="2"/>
  <c r="AE91" i="19"/>
  <c r="AE70" i="19"/>
  <c r="AE49" i="19"/>
  <c r="AE328" i="19"/>
  <c r="AE267" i="19"/>
  <c r="AE40" i="19"/>
  <c r="S229" i="2"/>
  <c r="AE56" i="19"/>
  <c r="S146" i="2"/>
  <c r="S193" i="2"/>
  <c r="AE109" i="19"/>
  <c r="S309" i="2"/>
  <c r="S6" i="2"/>
  <c r="S112" i="2"/>
  <c r="S307" i="2"/>
  <c r="AE222" i="19"/>
  <c r="AE345" i="19"/>
  <c r="S338" i="2"/>
  <c r="S363" i="2"/>
  <c r="S120" i="2"/>
  <c r="S354" i="2"/>
  <c r="S155" i="2"/>
  <c r="S237" i="2"/>
  <c r="S304" i="2"/>
  <c r="S169" i="2"/>
  <c r="AE221" i="19"/>
  <c r="AE55" i="19"/>
  <c r="AE150" i="19"/>
  <c r="S200" i="2"/>
  <c r="S89" i="2"/>
  <c r="S121" i="2"/>
  <c r="AE305" i="19"/>
  <c r="S336" i="2"/>
  <c r="AE65" i="19"/>
  <c r="AE240" i="19"/>
  <c r="S271" i="2"/>
  <c r="AE283" i="19"/>
  <c r="S368" i="2"/>
  <c r="AE257" i="19"/>
  <c r="S210" i="2"/>
  <c r="S127" i="2"/>
  <c r="AE157" i="19"/>
  <c r="AE171" i="19"/>
  <c r="AE206" i="19"/>
  <c r="S198" i="2"/>
  <c r="S102" i="2"/>
  <c r="AE256" i="19"/>
  <c r="AE75" i="19"/>
  <c r="AE154" i="19"/>
  <c r="AE106" i="19"/>
  <c r="S253" i="2"/>
  <c r="S91" i="2"/>
  <c r="S70" i="2"/>
  <c r="S49" i="2"/>
  <c r="AE285" i="19"/>
  <c r="AE265" i="19"/>
  <c r="S328" i="2"/>
  <c r="AE48" i="19"/>
  <c r="S267" i="2"/>
  <c r="AE94" i="19"/>
  <c r="AE95" i="19"/>
  <c r="S40" i="2"/>
  <c r="S56" i="2"/>
  <c r="AE213" i="19"/>
  <c r="S109" i="2"/>
  <c r="AE324" i="19"/>
  <c r="AE330" i="19"/>
  <c r="AE117" i="19"/>
  <c r="S222" i="2"/>
  <c r="S345" i="2"/>
  <c r="AE287" i="19"/>
  <c r="AE281" i="19"/>
  <c r="AE239" i="19"/>
  <c r="AE145" i="19"/>
  <c r="S221" i="2"/>
  <c r="S55" i="2"/>
  <c r="S150" i="2"/>
  <c r="AE177" i="19"/>
  <c r="AE274" i="19"/>
  <c r="S305" i="2"/>
  <c r="S157" i="2"/>
  <c r="S171" i="2"/>
  <c r="S206" i="2"/>
  <c r="S256" i="2"/>
  <c r="AE61" i="19"/>
  <c r="AE96" i="19"/>
  <c r="S75" i="2"/>
  <c r="S154" i="2"/>
  <c r="S106" i="2"/>
  <c r="AE176" i="19"/>
  <c r="AE262" i="19"/>
  <c r="AE195" i="19"/>
  <c r="AE322" i="19"/>
  <c r="AE11" i="19"/>
  <c r="AE288" i="19"/>
  <c r="S285" i="2"/>
  <c r="S265" i="2"/>
  <c r="S48" i="2"/>
  <c r="AE97" i="19"/>
  <c r="AE14" i="19"/>
  <c r="S94" i="2"/>
  <c r="S95" i="2"/>
  <c r="AE190" i="19"/>
  <c r="AE268" i="19"/>
  <c r="S213" i="2"/>
  <c r="AE76" i="19"/>
  <c r="AE140" i="19"/>
  <c r="AE196" i="19"/>
  <c r="AE339" i="19"/>
  <c r="AE186" i="19"/>
  <c r="S324" i="2"/>
  <c r="AE362" i="19"/>
  <c r="S330" i="2"/>
  <c r="S117" i="2"/>
  <c r="AE343" i="19"/>
  <c r="AE214" i="19"/>
  <c r="S287" i="2"/>
  <c r="AE31" i="19"/>
  <c r="S281" i="2"/>
  <c r="AE301" i="19"/>
  <c r="AE39" i="19"/>
  <c r="S239" i="2"/>
  <c r="S145" i="2"/>
  <c r="S177" i="2"/>
  <c r="AE168" i="19"/>
  <c r="S274" i="2"/>
  <c r="AE351" i="19"/>
  <c r="AE224" i="19"/>
  <c r="S260" i="2"/>
  <c r="S344" i="2"/>
  <c r="AE178" i="19"/>
  <c r="S61" i="2"/>
  <c r="S96" i="2"/>
  <c r="S176" i="2"/>
  <c r="S262" i="2"/>
  <c r="S195" i="2"/>
  <c r="S322" i="2"/>
  <c r="AE136" i="19"/>
  <c r="S11" i="2"/>
  <c r="S288" i="2"/>
  <c r="AE8" i="19"/>
  <c r="AE254" i="19"/>
  <c r="S97" i="2"/>
  <c r="S14" i="2"/>
  <c r="AE323" i="19"/>
  <c r="S190" i="2"/>
  <c r="S268" i="2"/>
  <c r="S76" i="2"/>
  <c r="AE347" i="19"/>
  <c r="S140" i="2"/>
  <c r="S196" i="2"/>
  <c r="S339" i="2"/>
  <c r="S186" i="2"/>
  <c r="S362" i="2"/>
  <c r="S343" i="2"/>
  <c r="S214" i="2"/>
  <c r="AE53" i="19"/>
  <c r="AE22" i="19"/>
  <c r="S31" i="2"/>
  <c r="S301" i="2"/>
  <c r="S39" i="2"/>
  <c r="S168" i="2"/>
  <c r="AE23" i="19"/>
  <c r="S351" i="2"/>
  <c r="S224" i="2"/>
  <c r="AE296" i="19"/>
  <c r="AE289" i="19"/>
  <c r="AE104" i="19"/>
  <c r="AE16" i="19"/>
  <c r="AE293" i="19"/>
  <c r="AE77" i="19"/>
  <c r="AE71" i="19"/>
  <c r="S136" i="2"/>
  <c r="AE252" i="19"/>
  <c r="AE103" i="19"/>
  <c r="AE223" i="19"/>
  <c r="S8" i="2"/>
  <c r="S254" i="2"/>
  <c r="S323" i="2"/>
  <c r="AE66" i="19"/>
  <c r="AE26" i="19"/>
  <c r="S347" i="2"/>
  <c r="AE321" i="19"/>
  <c r="AE215" i="19"/>
  <c r="AE199" i="19"/>
  <c r="AE110" i="19"/>
  <c r="AE315" i="19"/>
  <c r="S53" i="2"/>
  <c r="S22" i="2"/>
  <c r="AE108" i="19"/>
  <c r="S23" i="2"/>
  <c r="AE311" i="19"/>
  <c r="AE228" i="19"/>
  <c r="AE152" i="19"/>
  <c r="AE302" i="19"/>
  <c r="AE286" i="19"/>
  <c r="AE335" i="19"/>
  <c r="AE244" i="19"/>
  <c r="AE93" i="19"/>
  <c r="S296" i="2"/>
  <c r="S289" i="2"/>
  <c r="AE124" i="19"/>
  <c r="AE83" i="19"/>
  <c r="AE191" i="19"/>
  <c r="AE111" i="19"/>
  <c r="S104" i="2"/>
  <c r="S16" i="2"/>
  <c r="S293" i="2"/>
  <c r="AE247" i="19"/>
  <c r="AE209" i="19"/>
  <c r="S77" i="2"/>
  <c r="S71" i="2"/>
  <c r="S252" i="2"/>
  <c r="S103" i="2"/>
  <c r="S223" i="2"/>
  <c r="S66" i="2"/>
  <c r="S26" i="2"/>
  <c r="AE361" i="19"/>
  <c r="AE63" i="19"/>
  <c r="AE201" i="19"/>
  <c r="S321" i="2"/>
  <c r="S215" i="2"/>
  <c r="AE69" i="19"/>
  <c r="S199" i="2"/>
  <c r="S110" i="2"/>
  <c r="S315" i="2"/>
  <c r="AE179" i="19"/>
  <c r="AE80" i="19"/>
  <c r="AE165" i="19"/>
  <c r="S108" i="2"/>
  <c r="AE21" i="19"/>
  <c r="AE9" i="19"/>
  <c r="S311" i="2"/>
  <c r="AE144" i="19"/>
  <c r="AE34" i="19"/>
  <c r="S228" i="2"/>
  <c r="S152" i="2"/>
  <c r="AE151" i="19"/>
  <c r="AE261" i="19"/>
  <c r="AE142" i="19"/>
  <c r="AE275" i="19"/>
  <c r="S100" i="2"/>
  <c r="AE98" i="19"/>
  <c r="AE194" i="19"/>
  <c r="AE162" i="19"/>
  <c r="S185" i="2"/>
  <c r="S302" i="2"/>
  <c r="S286" i="2"/>
  <c r="AE143" i="19"/>
  <c r="S335" i="2"/>
  <c r="S244" i="2"/>
  <c r="S93" i="2"/>
  <c r="S124" i="2"/>
  <c r="S83" i="2"/>
  <c r="S191" i="2"/>
  <c r="S111" i="2"/>
  <c r="AE139" i="19"/>
  <c r="AE230" i="19"/>
  <c r="AE273" i="19"/>
  <c r="S247" i="2"/>
  <c r="S209" i="2"/>
  <c r="AE192" i="19"/>
  <c r="AE180" i="19"/>
  <c r="S361" i="2"/>
  <c r="S63" i="2"/>
  <c r="S201" i="2"/>
  <c r="S69" i="2"/>
  <c r="AE24" i="19"/>
  <c r="AE156" i="19"/>
  <c r="S179" i="2"/>
  <c r="S80" i="2"/>
  <c r="S165" i="2"/>
  <c r="AE245" i="19"/>
  <c r="AE160" i="19"/>
  <c r="S21" i="2"/>
  <c r="AE116" i="19"/>
  <c r="S9" i="2"/>
  <c r="S144" i="2"/>
  <c r="S34" i="2"/>
  <c r="AE272" i="19"/>
  <c r="AE205" i="19"/>
  <c r="AE64" i="19"/>
  <c r="S151" i="2"/>
  <c r="S261" i="2"/>
  <c r="S142" i="2"/>
  <c r="S275" i="2"/>
  <c r="S98" i="2"/>
  <c r="S194" i="2"/>
  <c r="S162" i="2"/>
  <c r="AE133" i="19"/>
  <c r="AE229" i="19"/>
  <c r="AE309" i="19"/>
  <c r="AE6" i="19"/>
  <c r="S24" i="2"/>
  <c r="AE112" i="19"/>
  <c r="S156" i="2"/>
  <c r="AE169" i="19"/>
  <c r="AE368" i="19"/>
  <c r="AE100" i="19"/>
  <c r="S133" i="2"/>
  <c r="S123" i="2"/>
  <c r="AE331" i="19"/>
  <c r="AE232" i="19"/>
  <c r="AE355" i="19"/>
  <c r="AE303" i="19"/>
  <c r="S35" i="2"/>
  <c r="AE105" i="19"/>
  <c r="S44" i="2"/>
  <c r="AE187" i="19"/>
  <c r="AE238" i="19"/>
  <c r="S246" i="2"/>
  <c r="S41" i="2"/>
  <c r="S58" i="2"/>
  <c r="S119" i="2"/>
  <c r="AE163" i="19"/>
  <c r="AE127" i="19"/>
  <c r="AE44" i="19"/>
  <c r="AE307" i="19"/>
  <c r="S116" i="2"/>
  <c r="AE121" i="19"/>
  <c r="AE184" i="19"/>
  <c r="AE208" i="19"/>
  <c r="AE255" i="19"/>
  <c r="AE153" i="19"/>
  <c r="S331" i="2"/>
  <c r="S232" i="2"/>
  <c r="S355" i="2"/>
  <c r="S303" i="2"/>
  <c r="S105" i="2"/>
  <c r="S187" i="2"/>
  <c r="AE141" i="19"/>
  <c r="S238" i="2"/>
  <c r="S163" i="2"/>
  <c r="AE131" i="19"/>
  <c r="AE337" i="19"/>
  <c r="AE310" i="19"/>
  <c r="AE35" i="19"/>
  <c r="S273" i="2"/>
  <c r="AE297" i="19"/>
  <c r="AE120" i="19"/>
  <c r="AE237" i="19"/>
  <c r="AE304" i="19"/>
  <c r="AE89" i="19"/>
  <c r="AE336" i="19"/>
  <c r="S240" i="2"/>
  <c r="S184" i="2"/>
  <c r="S208" i="2"/>
  <c r="S255" i="2"/>
  <c r="S153" i="2"/>
  <c r="AE122" i="19"/>
  <c r="AE45" i="19"/>
  <c r="AE236" i="19"/>
  <c r="AE220" i="19"/>
  <c r="AE57" i="19"/>
  <c r="S141" i="2"/>
  <c r="AE284" i="19"/>
  <c r="AE72" i="19"/>
  <c r="S131" i="2"/>
  <c r="S205" i="2"/>
  <c r="S320" i="2"/>
  <c r="AE246" i="19"/>
  <c r="S82" i="2"/>
  <c r="AE119" i="19"/>
  <c r="AE363" i="19"/>
  <c r="AE354" i="19"/>
  <c r="AE155" i="19"/>
  <c r="AE200" i="19"/>
  <c r="S64" i="2"/>
  <c r="S178" i="2"/>
  <c r="AE161" i="19"/>
  <c r="AE47" i="19"/>
  <c r="S122" i="2"/>
  <c r="AE202" i="19"/>
  <c r="AE164" i="19"/>
  <c r="S45" i="2"/>
  <c r="S236" i="2"/>
  <c r="S220" i="2"/>
  <c r="AE207" i="19"/>
  <c r="S57" i="2"/>
  <c r="S284" i="2"/>
  <c r="AE173" i="19"/>
  <c r="S72" i="2"/>
  <c r="AE146" i="19"/>
  <c r="S245" i="2"/>
  <c r="AE58" i="19"/>
  <c r="S17" i="2"/>
  <c r="S143" i="2"/>
  <c r="AE197" i="19"/>
  <c r="S139" i="2"/>
  <c r="S230" i="2"/>
  <c r="S180" i="2"/>
  <c r="S272" i="2"/>
  <c r="S283" i="2"/>
  <c r="AE29" i="19"/>
  <c r="S161" i="2"/>
  <c r="S47" i="2"/>
  <c r="AE295" i="19"/>
  <c r="S202" i="2"/>
  <c r="S164" i="2"/>
  <c r="AE294" i="19"/>
  <c r="S207" i="2"/>
  <c r="AE43" i="19"/>
  <c r="S173" i="2"/>
  <c r="AE78" i="19"/>
  <c r="AE33" i="19"/>
  <c r="AE59" i="19"/>
  <c r="AE344" i="19"/>
  <c r="AE123" i="19"/>
  <c r="S282" i="2"/>
  <c r="AE360" i="19"/>
  <c r="S160" i="2"/>
  <c r="S29" i="2"/>
  <c r="AE260" i="19"/>
  <c r="AE210" i="19"/>
  <c r="AE185" i="19"/>
  <c r="AE172" i="19"/>
  <c r="AE50" i="19"/>
  <c r="AE248" i="19"/>
  <c r="AE181" i="19"/>
  <c r="AE99" i="19"/>
  <c r="S295" i="2"/>
  <c r="AE346" i="19"/>
  <c r="AE270" i="19"/>
  <c r="AE231" i="19"/>
  <c r="S294" i="2"/>
  <c r="S43" i="2"/>
  <c r="AE170" i="19"/>
  <c r="AE269" i="19"/>
  <c r="S78" i="2"/>
  <c r="S33" i="2"/>
  <c r="S59" i="2"/>
  <c r="AE130" i="19"/>
  <c r="AE193" i="19"/>
  <c r="S65" i="2"/>
  <c r="AE41" i="19"/>
  <c r="S192" i="2"/>
  <c r="AE271" i="19"/>
  <c r="S257" i="2"/>
  <c r="S172" i="2"/>
  <c r="S50" i="2"/>
  <c r="S248" i="2"/>
  <c r="S181" i="2"/>
  <c r="S99" i="2"/>
  <c r="S346" i="2"/>
  <c r="S270" i="2"/>
  <c r="AE282" i="19"/>
  <c r="S231" i="2"/>
  <c r="AE320" i="19"/>
  <c r="S170" i="2"/>
  <c r="AE82" i="19"/>
  <c r="S269" i="2"/>
  <c r="AE17" i="19"/>
  <c r="AE338" i="19"/>
  <c r="H148" i="11"/>
  <c r="O148" i="18"/>
  <c r="I148" i="11" s="1"/>
  <c r="Q124" i="19"/>
  <c r="S203" i="2"/>
  <c r="V115" i="18"/>
  <c r="K115" i="11" s="1"/>
  <c r="S358" i="2"/>
  <c r="AQ329" i="18"/>
  <c r="P329" i="11" s="1"/>
  <c r="AR329" i="18"/>
  <c r="Q329" i="11" s="1"/>
  <c r="Z62" i="19"/>
  <c r="AC115" i="18"/>
  <c r="L115" i="11" s="1"/>
  <c r="AD115" i="18"/>
  <c r="M115" i="11" s="1"/>
  <c r="Z66" i="19"/>
  <c r="H153" i="11"/>
  <c r="O153" i="18"/>
  <c r="I153" i="11" s="1"/>
  <c r="Z98" i="19"/>
  <c r="K87" i="19"/>
  <c r="K87" i="2"/>
  <c r="O65" i="14"/>
  <c r="O212" i="18"/>
  <c r="I212" i="11" s="1"/>
  <c r="O347" i="18"/>
  <c r="I347" i="11" s="1"/>
  <c r="N74" i="18"/>
  <c r="M74" i="18"/>
  <c r="G74" i="11" s="1"/>
  <c r="Z217" i="19"/>
  <c r="AE217" i="2"/>
  <c r="Q66" i="19"/>
  <c r="AE365" i="2"/>
  <c r="R126" i="2"/>
  <c r="Y87" i="19"/>
  <c r="AC87" i="2"/>
  <c r="Q291" i="19"/>
  <c r="AE74" i="19"/>
  <c r="S74" i="2"/>
  <c r="J86" i="19"/>
  <c r="J86" i="2"/>
  <c r="M86" i="14"/>
  <c r="N86" i="14"/>
  <c r="O133" i="14"/>
  <c r="H278" i="11"/>
  <c r="O278" i="18"/>
  <c r="I278" i="11" s="1"/>
  <c r="AE326" i="2"/>
  <c r="I128" i="2"/>
  <c r="AC114" i="18"/>
  <c r="L114" i="11" s="1"/>
  <c r="AD114" i="18"/>
  <c r="M114" i="11" s="1"/>
  <c r="I30" i="2"/>
  <c r="AI329" i="2"/>
  <c r="O106" i="14"/>
  <c r="AE299" i="2"/>
  <c r="Q84" i="19"/>
  <c r="AL86" i="18"/>
  <c r="N86" i="11" s="1"/>
  <c r="AM86" i="18"/>
  <c r="O86" i="11" s="1"/>
  <c r="AE118" i="19"/>
  <c r="O54" i="14"/>
  <c r="R106" i="2"/>
  <c r="R211" i="2"/>
  <c r="AE264" i="2"/>
  <c r="G101" i="2"/>
  <c r="Q116" i="19"/>
  <c r="Q114" i="19"/>
  <c r="R114" i="2"/>
  <c r="Z325" i="19"/>
  <c r="AE257" i="2"/>
  <c r="Z126" i="19"/>
  <c r="AE349" i="19"/>
  <c r="AF366" i="19"/>
  <c r="H333" i="19"/>
  <c r="AE12" i="19"/>
  <c r="O181" i="18"/>
  <c r="I181" i="11" s="1"/>
  <c r="N369" i="18"/>
  <c r="H369" i="11" s="1"/>
  <c r="M369" i="18"/>
  <c r="Q73" i="19"/>
  <c r="R73" i="2"/>
  <c r="Z189" i="19"/>
  <c r="AE189" i="2"/>
  <c r="H117" i="11"/>
  <c r="O117" i="18"/>
  <c r="I117" i="11" s="1"/>
  <c r="AE87" i="19"/>
  <c r="S87" i="2"/>
  <c r="F216" i="19"/>
  <c r="F216" i="2"/>
  <c r="G20" i="19"/>
  <c r="G20" i="2"/>
  <c r="K114" i="19"/>
  <c r="K114" i="2"/>
  <c r="H22" i="11"/>
  <c r="O22" i="18"/>
  <c r="I22" i="11" s="1"/>
  <c r="J114" i="19"/>
  <c r="J114" i="2"/>
  <c r="M114" i="14"/>
  <c r="N114" i="14"/>
  <c r="AC216" i="18"/>
  <c r="L216" i="11" s="1"/>
  <c r="AD216" i="18"/>
  <c r="M216" i="11" s="1"/>
  <c r="AL369" i="18"/>
  <c r="N369" i="11" s="1"/>
  <c r="AM369" i="18"/>
  <c r="O369" i="11" s="1"/>
  <c r="G217" i="19"/>
  <c r="G217" i="2"/>
  <c r="O137" i="14"/>
  <c r="AC86" i="18"/>
  <c r="L86" i="11" s="1"/>
  <c r="AD86" i="18"/>
  <c r="M86" i="11" s="1"/>
  <c r="F86" i="19"/>
  <c r="F86" i="2"/>
  <c r="J353" i="19"/>
  <c r="J353" i="2"/>
  <c r="M353" i="14"/>
  <c r="N353" i="14"/>
  <c r="N264" i="14"/>
  <c r="AC188" i="18"/>
  <c r="L188" i="11" s="1"/>
  <c r="AD188" i="18"/>
  <c r="M188" i="11" s="1"/>
  <c r="G369" i="19"/>
  <c r="G369" i="2"/>
  <c r="G189" i="19"/>
  <c r="G189" i="2"/>
  <c r="Q369" i="19"/>
  <c r="R369" i="2"/>
  <c r="AC73" i="18"/>
  <c r="L73" i="11" s="1"/>
  <c r="AD73" i="18"/>
  <c r="M73" i="11" s="1"/>
  <c r="Z114" i="19"/>
  <c r="AE114" i="2"/>
  <c r="Q128" i="2"/>
  <c r="H42" i="11"/>
  <c r="O42" i="18"/>
  <c r="I42" i="11" s="1"/>
  <c r="Q182" i="19"/>
  <c r="R182" i="2"/>
  <c r="G313" i="19"/>
  <c r="G313" i="2"/>
  <c r="AE182" i="19"/>
  <c r="S182" i="2"/>
  <c r="G216" i="19"/>
  <c r="G216" i="2"/>
  <c r="AQ216" i="18"/>
  <c r="P216" i="11" s="1"/>
  <c r="AR216" i="18"/>
  <c r="Q216" i="11" s="1"/>
  <c r="AI19" i="19"/>
  <c r="AC353" i="18"/>
  <c r="L353" i="11" s="1"/>
  <c r="AD353" i="18"/>
  <c r="M353" i="11" s="1"/>
  <c r="Z115" i="19"/>
  <c r="AE115" i="2"/>
  <c r="H46" i="11"/>
  <c r="O46" i="18"/>
  <c r="I46" i="11" s="1"/>
  <c r="Q256" i="19"/>
  <c r="AE189" i="19"/>
  <c r="S189" i="2"/>
  <c r="Q16" i="19"/>
  <c r="R137" i="2"/>
  <c r="R305" i="2"/>
  <c r="Q234" i="19"/>
  <c r="R101" i="2"/>
  <c r="Q353" i="19"/>
  <c r="AL20" i="18"/>
  <c r="N20" i="11" s="1"/>
  <c r="AM20" i="18"/>
  <c r="O20" i="11" s="1"/>
  <c r="AF370" i="14"/>
  <c r="AF189" i="2" s="1"/>
  <c r="T370" i="18"/>
  <c r="Q136" i="19"/>
  <c r="R83" i="2"/>
  <c r="R147" i="2"/>
  <c r="K312" i="19"/>
  <c r="K312" i="2"/>
  <c r="AE73" i="19"/>
  <c r="S73" i="2"/>
  <c r="H366" i="11"/>
  <c r="O366" i="18"/>
  <c r="I366" i="11" s="1"/>
  <c r="O234" i="18"/>
  <c r="I234" i="11" s="1"/>
  <c r="Y19" i="14"/>
  <c r="Y19" i="18"/>
  <c r="H182" i="19"/>
  <c r="H182" i="2"/>
  <c r="G128" i="19"/>
  <c r="G128" i="2"/>
  <c r="H323" i="11"/>
  <c r="O323" i="18"/>
  <c r="I323" i="11" s="1"/>
  <c r="R289" i="2"/>
  <c r="O78" i="18"/>
  <c r="I78" i="11" s="1"/>
  <c r="R339" i="2"/>
  <c r="R201" i="2"/>
  <c r="O149" i="14"/>
  <c r="AE358" i="19"/>
  <c r="H41" i="11"/>
  <c r="O41" i="18"/>
  <c r="I41" i="11" s="1"/>
  <c r="Y115" i="19"/>
  <c r="AC115" i="2"/>
  <c r="O167" i="18"/>
  <c r="I167" i="11" s="1"/>
  <c r="G167" i="11"/>
  <c r="F369" i="19"/>
  <c r="F369" i="2"/>
  <c r="H115" i="11"/>
  <c r="O115" i="18"/>
  <c r="I115" i="11" s="1"/>
  <c r="R218" i="2"/>
  <c r="W370" i="14"/>
  <c r="AP182" i="19" s="1"/>
  <c r="AP370" i="18"/>
  <c r="AE348" i="2"/>
  <c r="Z365" i="19"/>
  <c r="Q126" i="19"/>
  <c r="O100" i="14"/>
  <c r="Q263" i="19"/>
  <c r="R263" i="2"/>
  <c r="U217" i="18"/>
  <c r="J217" i="11" s="1"/>
  <c r="V217" i="18"/>
  <c r="K217" i="11" s="1"/>
  <c r="N86" i="18"/>
  <c r="M86" i="18"/>
  <c r="G86" i="11" s="1"/>
  <c r="H26" i="11"/>
  <c r="O26" i="18"/>
  <c r="I26" i="11" s="1"/>
  <c r="AE5" i="2"/>
  <c r="F20" i="19"/>
  <c r="F20" i="2"/>
  <c r="Z326" i="19"/>
  <c r="Y114" i="19"/>
  <c r="AC114" i="2"/>
  <c r="I370" i="19"/>
  <c r="I370" i="2"/>
  <c r="I127" i="19"/>
  <c r="I205" i="2"/>
  <c r="I318" i="2"/>
  <c r="I368" i="2"/>
  <c r="I334" i="19"/>
  <c r="I228" i="2"/>
  <c r="I367" i="19"/>
  <c r="I53" i="2"/>
  <c r="I190" i="19"/>
  <c r="I168" i="19"/>
  <c r="I319" i="2"/>
  <c r="I15" i="19"/>
  <c r="I176" i="2"/>
  <c r="I194" i="2"/>
  <c r="I236" i="19"/>
  <c r="I252" i="2"/>
  <c r="I327" i="2"/>
  <c r="I31" i="2"/>
  <c r="I108" i="19"/>
  <c r="I108" i="2"/>
  <c r="I342" i="2"/>
  <c r="I227" i="2"/>
  <c r="I176" i="19"/>
  <c r="I335" i="2"/>
  <c r="I142" i="2"/>
  <c r="I252" i="19"/>
  <c r="I327" i="19"/>
  <c r="I31" i="19"/>
  <c r="I127" i="2"/>
  <c r="I150" i="19"/>
  <c r="I334" i="2"/>
  <c r="I169" i="19"/>
  <c r="I292" i="19"/>
  <c r="I367" i="2"/>
  <c r="I43" i="19"/>
  <c r="I190" i="2"/>
  <c r="I168" i="2"/>
  <c r="I15" i="2"/>
  <c r="I300" i="19"/>
  <c r="I220" i="19"/>
  <c r="I236" i="2"/>
  <c r="I7" i="19"/>
  <c r="I301" i="19"/>
  <c r="I150" i="2"/>
  <c r="I214" i="19"/>
  <c r="I169" i="2"/>
  <c r="I293" i="19"/>
  <c r="I359" i="19"/>
  <c r="I292" i="2"/>
  <c r="I43" i="2"/>
  <c r="I360" i="19"/>
  <c r="I243" i="19"/>
  <c r="I300" i="2"/>
  <c r="I177" i="19"/>
  <c r="I220" i="2"/>
  <c r="I91" i="2"/>
  <c r="I61" i="2"/>
  <c r="I228" i="19"/>
  <c r="I7" i="2"/>
  <c r="I343" i="19"/>
  <c r="I351" i="19"/>
  <c r="I301" i="2"/>
  <c r="I206" i="19"/>
  <c r="I214" i="2"/>
  <c r="I281" i="19"/>
  <c r="I293" i="2"/>
  <c r="I213" i="19"/>
  <c r="I359" i="2"/>
  <c r="I82" i="19"/>
  <c r="I360" i="2"/>
  <c r="I193" i="19"/>
  <c r="I243" i="2"/>
  <c r="I161" i="19"/>
  <c r="I177" i="2"/>
  <c r="I328" i="19"/>
  <c r="I251" i="19"/>
  <c r="I45" i="19"/>
  <c r="I119" i="19"/>
  <c r="I141" i="19"/>
  <c r="I319" i="19"/>
  <c r="I309" i="2"/>
  <c r="I343" i="2"/>
  <c r="I351" i="2"/>
  <c r="I140" i="19"/>
  <c r="I206" i="2"/>
  <c r="I271" i="19"/>
  <c r="I281" i="2"/>
  <c r="I213" i="2"/>
  <c r="I219" i="19"/>
  <c r="I82" i="2"/>
  <c r="I160" i="19"/>
  <c r="I235" i="19"/>
  <c r="I308" i="19"/>
  <c r="I193" i="2"/>
  <c r="I280" i="19"/>
  <c r="I151" i="19"/>
  <c r="I161" i="2"/>
  <c r="I320" i="19"/>
  <c r="I328" i="2"/>
  <c r="I251" i="2"/>
  <c r="I45" i="2"/>
  <c r="I119" i="2"/>
  <c r="I141" i="2"/>
  <c r="I259" i="19"/>
  <c r="I266" i="19"/>
  <c r="I61" i="19"/>
  <c r="I259" i="2"/>
  <c r="I266" i="2"/>
  <c r="I139" i="19"/>
  <c r="I244" i="2"/>
  <c r="I53" i="19"/>
  <c r="I194" i="19"/>
  <c r="I70" i="19"/>
  <c r="I120" i="19"/>
  <c r="I191" i="19"/>
  <c r="I140" i="2"/>
  <c r="I260" i="19"/>
  <c r="I271" i="2"/>
  <c r="I219" i="2"/>
  <c r="I29" i="19"/>
  <c r="I69" i="19"/>
  <c r="I160" i="2"/>
  <c r="I235" i="2"/>
  <c r="I308" i="2"/>
  <c r="I280" i="2"/>
  <c r="I151" i="2"/>
  <c r="I267" i="19"/>
  <c r="I320" i="2"/>
  <c r="I91" i="19"/>
  <c r="I350" i="2"/>
  <c r="I70" i="2"/>
  <c r="I120" i="2"/>
  <c r="I342" i="19"/>
  <c r="I191" i="2"/>
  <c r="I244" i="19"/>
  <c r="I260" i="2"/>
  <c r="I350" i="19"/>
  <c r="I29" i="2"/>
  <c r="I69" i="2"/>
  <c r="I227" i="19"/>
  <c r="I335" i="19"/>
  <c r="I142" i="19"/>
  <c r="I267" i="2"/>
  <c r="I309" i="19"/>
  <c r="I205" i="19"/>
  <c r="I318" i="19"/>
  <c r="I368" i="19"/>
  <c r="I139" i="2"/>
  <c r="I94" i="2"/>
  <c r="I340" i="19"/>
  <c r="I314" i="2"/>
  <c r="I123" i="2"/>
  <c r="I48" i="19"/>
  <c r="I274" i="19"/>
  <c r="I9" i="2"/>
  <c r="I162" i="19"/>
  <c r="I56" i="2"/>
  <c r="I159" i="2"/>
  <c r="I253" i="2"/>
  <c r="I322" i="19"/>
  <c r="I196" i="19"/>
  <c r="I52" i="2"/>
  <c r="I230" i="19"/>
  <c r="I224" i="19"/>
  <c r="I14" i="19"/>
  <c r="I288" i="19"/>
  <c r="I67" i="19"/>
  <c r="I291" i="2"/>
  <c r="I241" i="19"/>
  <c r="I47" i="2"/>
  <c r="I337" i="2"/>
  <c r="I34" i="19"/>
  <c r="I170" i="2"/>
  <c r="I110" i="2"/>
  <c r="I28" i="2"/>
  <c r="I77" i="2"/>
  <c r="I339" i="2"/>
  <c r="I103" i="19"/>
  <c r="I229" i="2"/>
  <c r="I49" i="19"/>
  <c r="I349" i="19"/>
  <c r="I138" i="19"/>
  <c r="I210" i="2"/>
  <c r="I247" i="2"/>
  <c r="I361" i="2"/>
  <c r="I178" i="2"/>
  <c r="I68" i="2"/>
  <c r="I231" i="19"/>
  <c r="I325" i="2"/>
  <c r="I344" i="2"/>
  <c r="I195" i="19"/>
  <c r="I101" i="19"/>
  <c r="I121" i="19"/>
  <c r="I102" i="19"/>
  <c r="I99" i="2"/>
  <c r="I310" i="2"/>
  <c r="I221" i="19"/>
  <c r="I333" i="19"/>
  <c r="I105" i="19"/>
  <c r="I171" i="2"/>
  <c r="I232" i="19"/>
  <c r="I222" i="19"/>
  <c r="I270" i="19"/>
  <c r="I302" i="19"/>
  <c r="I245" i="19"/>
  <c r="I340" i="2"/>
  <c r="I48" i="2"/>
  <c r="I274" i="2"/>
  <c r="I162" i="2"/>
  <c r="I88" i="19"/>
  <c r="I89" i="19"/>
  <c r="I296" i="19"/>
  <c r="I322" i="2"/>
  <c r="I18" i="19"/>
  <c r="I196" i="2"/>
  <c r="I203" i="19"/>
  <c r="I230" i="2"/>
  <c r="I224" i="2"/>
  <c r="I14" i="2"/>
  <c r="I288" i="2"/>
  <c r="I67" i="2"/>
  <c r="I84" i="19"/>
  <c r="I241" i="2"/>
  <c r="I60" i="19"/>
  <c r="I34" i="2"/>
  <c r="I103" i="2"/>
  <c r="I49" i="2"/>
  <c r="I349" i="2"/>
  <c r="I138" i="2"/>
  <c r="I11" i="19"/>
  <c r="I226" i="19"/>
  <c r="I180" i="19"/>
  <c r="I112" i="19"/>
  <c r="I231" i="2"/>
  <c r="I240" i="19"/>
  <c r="I237" i="19"/>
  <c r="I195" i="2"/>
  <c r="I101" i="2"/>
  <c r="I63" i="19"/>
  <c r="I273" i="19"/>
  <c r="I137" i="19"/>
  <c r="I121" i="2"/>
  <c r="I102" i="2"/>
  <c r="I363" i="19"/>
  <c r="I27" i="19"/>
  <c r="I222" i="2"/>
  <c r="I270" i="2"/>
  <c r="I302" i="2"/>
  <c r="I245" i="2"/>
  <c r="I186" i="19"/>
  <c r="I122" i="19"/>
  <c r="I299" i="19"/>
  <c r="I88" i="2"/>
  <c r="I89" i="2"/>
  <c r="I296" i="2"/>
  <c r="I153" i="19"/>
  <c r="I135" i="19"/>
  <c r="I201" i="19"/>
  <c r="I18" i="2"/>
  <c r="I95" i="19"/>
  <c r="I158" i="19"/>
  <c r="I203" i="2"/>
  <c r="I84" i="2"/>
  <c r="I13" i="19"/>
  <c r="I184" i="19"/>
  <c r="I60" i="2"/>
  <c r="I346" i="19"/>
  <c r="I276" i="19"/>
  <c r="I174" i="19"/>
  <c r="I257" i="19"/>
  <c r="I11" i="2"/>
  <c r="I265" i="19"/>
  <c r="I226" i="2"/>
  <c r="I71" i="19"/>
  <c r="I180" i="2"/>
  <c r="I277" i="19"/>
  <c r="I112" i="2"/>
  <c r="I240" i="2"/>
  <c r="I237" i="2"/>
  <c r="I362" i="19"/>
  <c r="I63" i="2"/>
  <c r="I273" i="2"/>
  <c r="I137" i="2"/>
  <c r="I198" i="19"/>
  <c r="I261" i="19"/>
  <c r="I83" i="19"/>
  <c r="I298" i="19"/>
  <c r="I303" i="2"/>
  <c r="I199" i="2"/>
  <c r="I36" i="2"/>
  <c r="I218" i="2"/>
  <c r="I363" i="2"/>
  <c r="I27" i="2"/>
  <c r="I290" i="19"/>
  <c r="I186" i="2"/>
  <c r="I148" i="19"/>
  <c r="I122" i="2"/>
  <c r="I299" i="2"/>
  <c r="I133" i="19"/>
  <c r="I136" i="19"/>
  <c r="I332" i="19"/>
  <c r="I225" i="19"/>
  <c r="I153" i="2"/>
  <c r="I135" i="2"/>
  <c r="I201" i="2"/>
  <c r="I95" i="2"/>
  <c r="I158" i="2"/>
  <c r="I10" i="19"/>
  <c r="I13" i="2"/>
  <c r="I184" i="2"/>
  <c r="I323" i="19"/>
  <c r="I50" i="19"/>
  <c r="I51" i="19"/>
  <c r="I346" i="2"/>
  <c r="I6" i="19"/>
  <c r="I143" i="19"/>
  <c r="I64" i="19"/>
  <c r="I276" i="2"/>
  <c r="I174" i="2"/>
  <c r="I204" i="19"/>
  <c r="I336" i="19"/>
  <c r="I257" i="2"/>
  <c r="I265" i="2"/>
  <c r="I357" i="19"/>
  <c r="I71" i="2"/>
  <c r="I277" i="2"/>
  <c r="I154" i="19"/>
  <c r="I22" i="19"/>
  <c r="I362" i="2"/>
  <c r="I175" i="19"/>
  <c r="I198" i="2"/>
  <c r="I364" i="19"/>
  <c r="I261" i="2"/>
  <c r="I192" i="19"/>
  <c r="I83" i="2"/>
  <c r="I298" i="2"/>
  <c r="I132" i="19"/>
  <c r="I254" i="19"/>
  <c r="I290" i="2"/>
  <c r="I268" i="19"/>
  <c r="I289" i="19"/>
  <c r="I148" i="2"/>
  <c r="I324" i="19"/>
  <c r="I133" i="2"/>
  <c r="I136" i="2"/>
  <c r="I332" i="2"/>
  <c r="I225" i="2"/>
  <c r="I338" i="19"/>
  <c r="I248" i="19"/>
  <c r="I152" i="19"/>
  <c r="I39" i="19"/>
  <c r="I75" i="19"/>
  <c r="I284" i="19"/>
  <c r="I58" i="19"/>
  <c r="I10" i="2"/>
  <c r="I348" i="19"/>
  <c r="I323" i="2"/>
  <c r="I50" i="2"/>
  <c r="I51" i="2"/>
  <c r="I6" i="2"/>
  <c r="I143" i="2"/>
  <c r="I64" i="2"/>
  <c r="I204" i="2"/>
  <c r="I336" i="2"/>
  <c r="I163" i="19"/>
  <c r="I297" i="19"/>
  <c r="I357" i="2"/>
  <c r="I117" i="19"/>
  <c r="I154" i="2"/>
  <c r="I22" i="2"/>
  <c r="I97" i="19"/>
  <c r="I98" i="19"/>
  <c r="I81" i="19"/>
  <c r="I175" i="2"/>
  <c r="I364" i="2"/>
  <c r="I96" i="19"/>
  <c r="I311" i="19"/>
  <c r="I192" i="2"/>
  <c r="I132" i="2"/>
  <c r="I215" i="19"/>
  <c r="I93" i="19"/>
  <c r="I254" i="2"/>
  <c r="I55" i="19"/>
  <c r="I65" i="19"/>
  <c r="I365" i="19"/>
  <c r="I268" i="2"/>
  <c r="I107" i="19"/>
  <c r="I289" i="2"/>
  <c r="I255" i="19"/>
  <c r="I324" i="2"/>
  <c r="I347" i="19"/>
  <c r="I315" i="19"/>
  <c r="I306" i="19"/>
  <c r="I167" i="19"/>
  <c r="I285" i="19"/>
  <c r="I338" i="2"/>
  <c r="I248" i="2"/>
  <c r="I152" i="2"/>
  <c r="I39" i="2"/>
  <c r="I75" i="2"/>
  <c r="I284" i="2"/>
  <c r="I58" i="2"/>
  <c r="I307" i="19"/>
  <c r="I348" i="2"/>
  <c r="I66" i="19"/>
  <c r="I149" i="19"/>
  <c r="I163" i="2"/>
  <c r="I297" i="2"/>
  <c r="I26" i="19"/>
  <c r="I117" i="2"/>
  <c r="I118" i="19"/>
  <c r="I97" i="2"/>
  <c r="I98" i="2"/>
  <c r="I81" i="2"/>
  <c r="I96" i="2"/>
  <c r="I311" i="2"/>
  <c r="I215" i="2"/>
  <c r="I93" i="2"/>
  <c r="I40" i="19"/>
  <c r="I197" i="2"/>
  <c r="I80" i="2"/>
  <c r="I212" i="19"/>
  <c r="I113" i="19"/>
  <c r="I55" i="2"/>
  <c r="I65" i="2"/>
  <c r="I365" i="2"/>
  <c r="I107" i="2"/>
  <c r="I255" i="2"/>
  <c r="I282" i="19"/>
  <c r="I347" i="2"/>
  <c r="I321" i="19"/>
  <c r="I315" i="2"/>
  <c r="I306" i="2"/>
  <c r="I167" i="2"/>
  <c r="I285" i="2"/>
  <c r="I202" i="19"/>
  <c r="I354" i="19"/>
  <c r="I106" i="19"/>
  <c r="I131" i="19"/>
  <c r="I307" i="2"/>
  <c r="I181" i="19"/>
  <c r="I17" i="19"/>
  <c r="I66" i="2"/>
  <c r="I149" i="2"/>
  <c r="I304" i="19"/>
  <c r="I26" i="2"/>
  <c r="I234" i="19"/>
  <c r="I144" i="19"/>
  <c r="I118" i="2"/>
  <c r="I283" i="19"/>
  <c r="I16" i="19"/>
  <c r="I79" i="19"/>
  <c r="I287" i="19"/>
  <c r="I130" i="19"/>
  <c r="I262" i="19"/>
  <c r="I294" i="19"/>
  <c r="I269" i="19"/>
  <c r="I286" i="19"/>
  <c r="I250" i="19"/>
  <c r="I40" i="2"/>
  <c r="I147" i="19"/>
  <c r="I212" i="2"/>
  <c r="I113" i="2"/>
  <c r="I59" i="19"/>
  <c r="I253" i="19"/>
  <c r="I181" i="2"/>
  <c r="I337" i="19"/>
  <c r="I170" i="19"/>
  <c r="I247" i="19"/>
  <c r="I99" i="19"/>
  <c r="I294" i="2"/>
  <c r="I221" i="2"/>
  <c r="I333" i="2"/>
  <c r="I171" i="19"/>
  <c r="I197" i="19"/>
  <c r="I24" i="19"/>
  <c r="I35" i="19"/>
  <c r="I42" i="19"/>
  <c r="I223" i="2"/>
  <c r="I124" i="2"/>
  <c r="I146" i="2"/>
  <c r="I256" i="19"/>
  <c r="I155" i="2"/>
  <c r="I317" i="2"/>
  <c r="I295" i="2"/>
  <c r="I246" i="2"/>
  <c r="I208" i="19"/>
  <c r="I200" i="19"/>
  <c r="I356" i="2"/>
  <c r="I41" i="19"/>
  <c r="I331" i="19"/>
  <c r="I130" i="2"/>
  <c r="I36" i="19"/>
  <c r="I146" i="19"/>
  <c r="I207" i="2"/>
  <c r="I57" i="2"/>
  <c r="I94" i="19"/>
  <c r="I123" i="19"/>
  <c r="I9" i="19"/>
  <c r="I159" i="19"/>
  <c r="I178" i="19"/>
  <c r="I16" i="2"/>
  <c r="I310" i="19"/>
  <c r="I250" i="2"/>
  <c r="I24" i="2"/>
  <c r="I33" i="19"/>
  <c r="I35" i="2"/>
  <c r="I116" i="19"/>
  <c r="I42" i="2"/>
  <c r="I238" i="19"/>
  <c r="I185" i="19"/>
  <c r="I355" i="19"/>
  <c r="I100" i="19"/>
  <c r="I179" i="19"/>
  <c r="I256" i="2"/>
  <c r="I209" i="19"/>
  <c r="I208" i="2"/>
  <c r="I200" i="2"/>
  <c r="I44" i="19"/>
  <c r="I330" i="19"/>
  <c r="I41" i="2"/>
  <c r="I166" i="19"/>
  <c r="I125" i="19"/>
  <c r="I331" i="2"/>
  <c r="I17" i="2"/>
  <c r="I229" i="19"/>
  <c r="I147" i="2"/>
  <c r="I218" i="19"/>
  <c r="I33" i="2"/>
  <c r="I116" i="2"/>
  <c r="I211" i="19"/>
  <c r="I238" i="2"/>
  <c r="I185" i="2"/>
  <c r="I355" i="2"/>
  <c r="I100" i="2"/>
  <c r="I179" i="2"/>
  <c r="I8" i="19"/>
  <c r="I209" i="2"/>
  <c r="I275" i="19"/>
  <c r="I249" i="19"/>
  <c r="I44" i="2"/>
  <c r="I111" i="19"/>
  <c r="I330" i="2"/>
  <c r="I187" i="19"/>
  <c r="I278" i="19"/>
  <c r="I166" i="2"/>
  <c r="I125" i="2"/>
  <c r="I272" i="19"/>
  <c r="I59" i="2"/>
  <c r="I233" i="2"/>
  <c r="I358" i="2"/>
  <c r="I321" i="2"/>
  <c r="I202" i="2"/>
  <c r="I291" i="19"/>
  <c r="I47" i="19"/>
  <c r="I110" i="19"/>
  <c r="I339" i="19"/>
  <c r="I234" i="2"/>
  <c r="I144" i="2"/>
  <c r="I344" i="19"/>
  <c r="I305" i="19"/>
  <c r="I258" i="19"/>
  <c r="I239" i="19"/>
  <c r="I126" i="19"/>
  <c r="I211" i="2"/>
  <c r="I8" i="2"/>
  <c r="I109" i="19"/>
  <c r="I275" i="2"/>
  <c r="I249" i="2"/>
  <c r="I134" i="19"/>
  <c r="I111" i="2"/>
  <c r="I72" i="19"/>
  <c r="I187" i="2"/>
  <c r="I278" i="2"/>
  <c r="I272" i="2"/>
  <c r="I262" i="2"/>
  <c r="I341" i="2"/>
  <c r="I223" i="19"/>
  <c r="I155" i="19"/>
  <c r="I317" i="19"/>
  <c r="I145" i="2"/>
  <c r="I165" i="2"/>
  <c r="I282" i="2"/>
  <c r="I56" i="19"/>
  <c r="I77" i="19"/>
  <c r="I79" i="2"/>
  <c r="I287" i="2"/>
  <c r="I232" i="2"/>
  <c r="I279" i="19"/>
  <c r="I305" i="2"/>
  <c r="I258" i="2"/>
  <c r="I239" i="2"/>
  <c r="I126" i="2"/>
  <c r="I109" i="2"/>
  <c r="I134" i="2"/>
  <c r="I104" i="19"/>
  <c r="I72" i="2"/>
  <c r="I156" i="19"/>
  <c r="I304" i="2"/>
  <c r="I210" i="19"/>
  <c r="I164" i="2"/>
  <c r="I295" i="19"/>
  <c r="I78" i="2"/>
  <c r="I354" i="2"/>
  <c r="I131" i="2"/>
  <c r="I28" i="19"/>
  <c r="I361" i="19"/>
  <c r="I68" i="19"/>
  <c r="I286" i="2"/>
  <c r="I303" i="19"/>
  <c r="I279" i="2"/>
  <c r="I172" i="19"/>
  <c r="I316" i="19"/>
  <c r="I23" i="19"/>
  <c r="I173" i="19"/>
  <c r="I21" i="19"/>
  <c r="I25" i="19"/>
  <c r="I76" i="19"/>
  <c r="I345" i="19"/>
  <c r="I104" i="2"/>
  <c r="I326" i="19"/>
  <c r="I156" i="2"/>
  <c r="I105" i="2"/>
  <c r="I356" i="19"/>
  <c r="I106" i="2"/>
  <c r="I325" i="19"/>
  <c r="I283" i="2"/>
  <c r="I199" i="19"/>
  <c r="I80" i="19"/>
  <c r="I164" i="19"/>
  <c r="I233" i="19"/>
  <c r="I172" i="2"/>
  <c r="I341" i="19"/>
  <c r="I242" i="19"/>
  <c r="I316" i="2"/>
  <c r="I23" i="2"/>
  <c r="I173" i="2"/>
  <c r="I21" i="2"/>
  <c r="I25" i="2"/>
  <c r="I76" i="2"/>
  <c r="I345" i="2"/>
  <c r="I78" i="19"/>
  <c r="I157" i="19"/>
  <c r="I207" i="19"/>
  <c r="I145" i="19"/>
  <c r="I326" i="2"/>
  <c r="I57" i="19"/>
  <c r="I165" i="19"/>
  <c r="I358" i="19"/>
  <c r="I314" i="19"/>
  <c r="I52" i="19"/>
  <c r="I269" i="2"/>
  <c r="I242" i="2"/>
  <c r="I124" i="19"/>
  <c r="I246" i="19"/>
  <c r="I157" i="2"/>
  <c r="I30" i="19"/>
  <c r="AB329" i="19"/>
  <c r="I183" i="19"/>
  <c r="H74" i="19"/>
  <c r="H74" i="2"/>
  <c r="Z299" i="19"/>
  <c r="AE323" i="2"/>
  <c r="AE86" i="19"/>
  <c r="S86" i="2"/>
  <c r="Q106" i="19"/>
  <c r="T217" i="19"/>
  <c r="AF217" i="2"/>
  <c r="AI182" i="19"/>
  <c r="AQ86" i="18"/>
  <c r="P86" i="11" s="1"/>
  <c r="AR86" i="18"/>
  <c r="Q86" i="11" s="1"/>
  <c r="Q211" i="19"/>
  <c r="Y369" i="2"/>
  <c r="Z264" i="19"/>
  <c r="G101" i="19"/>
  <c r="H329" i="19"/>
  <c r="H329" i="2"/>
  <c r="S30" i="2"/>
  <c r="Z257" i="19"/>
  <c r="Q19" i="19"/>
  <c r="R19" i="2"/>
  <c r="R250" i="2"/>
  <c r="O315" i="18"/>
  <c r="I315" i="11" s="1"/>
  <c r="X370" i="14"/>
  <c r="X114" i="2" s="1"/>
  <c r="S370" i="18"/>
  <c r="S36" i="2"/>
  <c r="AR353" i="18"/>
  <c r="Q353" i="11" s="1"/>
  <c r="O159" i="18"/>
  <c r="I159" i="11" s="1"/>
  <c r="K369" i="19"/>
  <c r="K369" i="2"/>
  <c r="AG370" i="14"/>
  <c r="AG182" i="2" s="1"/>
  <c r="AA370" i="18"/>
  <c r="Q216" i="19"/>
  <c r="R216" i="2"/>
  <c r="AQ115" i="18"/>
  <c r="P115" i="11" s="1"/>
  <c r="AR115" i="18"/>
  <c r="Q115" i="11" s="1"/>
  <c r="Y312" i="19"/>
  <c r="AC312" i="2"/>
  <c r="H86" i="19"/>
  <c r="H86" i="2"/>
  <c r="N114" i="18"/>
  <c r="M114" i="18"/>
  <c r="G114" i="11" s="1"/>
  <c r="Y216" i="19"/>
  <c r="AC216" i="2"/>
  <c r="AE369" i="19"/>
  <c r="S369" i="2"/>
  <c r="AA74" i="19"/>
  <c r="AG74" i="2"/>
  <c r="Y86" i="19"/>
  <c r="AC86" i="2"/>
  <c r="G73" i="19"/>
  <c r="G73" i="2"/>
  <c r="K73" i="19"/>
  <c r="K73" i="2"/>
  <c r="F129" i="19"/>
  <c r="F129" i="2"/>
  <c r="S263" i="19"/>
  <c r="X263" i="2"/>
  <c r="N353" i="18"/>
  <c r="H353" i="11" s="1"/>
  <c r="M353" i="18"/>
  <c r="Z20" i="19"/>
  <c r="AE20" i="2"/>
  <c r="M264" i="14"/>
  <c r="AB114" i="19"/>
  <c r="AI114" i="2"/>
  <c r="X129" i="19"/>
  <c r="AA129" i="2"/>
  <c r="Q20" i="19"/>
  <c r="R20" i="2"/>
  <c r="H98" i="11"/>
  <c r="O98" i="18"/>
  <c r="I98" i="11" s="1"/>
  <c r="F263" i="19"/>
  <c r="F263" i="2"/>
  <c r="K74" i="19"/>
  <c r="K74" i="2"/>
  <c r="Y188" i="19"/>
  <c r="AC188" i="2"/>
  <c r="AF369" i="19"/>
  <c r="U369" i="2"/>
  <c r="AL129" i="18"/>
  <c r="N129" i="11" s="1"/>
  <c r="AM129" i="18"/>
  <c r="O129" i="11" s="1"/>
  <c r="Y73" i="19"/>
  <c r="AC73" i="2"/>
  <c r="AQ189" i="18"/>
  <c r="P189" i="11" s="1"/>
  <c r="AR189" i="18"/>
  <c r="Q189" i="11" s="1"/>
  <c r="H188" i="11"/>
  <c r="O188" i="18"/>
  <c r="I188" i="11" s="1"/>
  <c r="AL313" i="18"/>
  <c r="N313" i="11" s="1"/>
  <c r="AM313" i="18"/>
  <c r="O313" i="11" s="1"/>
  <c r="N313" i="14"/>
  <c r="AC369" i="18"/>
  <c r="L369" i="11" s="1"/>
  <c r="AD369" i="18"/>
  <c r="M369" i="11" s="1"/>
  <c r="H87" i="11"/>
  <c r="O87" i="18"/>
  <c r="I87" i="11" s="1"/>
  <c r="H217" i="11"/>
  <c r="O217" i="18"/>
  <c r="I217" i="11" s="1"/>
  <c r="U189" i="18"/>
  <c r="J189" i="11" s="1"/>
  <c r="V189" i="18"/>
  <c r="K189" i="11" s="1"/>
  <c r="AC217" i="18"/>
  <c r="L217" i="11" s="1"/>
  <c r="AD217" i="18"/>
  <c r="M217" i="11" s="1"/>
  <c r="Y353" i="19"/>
  <c r="AC353" i="2"/>
  <c r="Z370" i="14"/>
  <c r="AG128" i="19" s="1"/>
  <c r="AG370" i="18"/>
  <c r="AA189" i="19"/>
  <c r="AG189" i="2"/>
  <c r="F128" i="19"/>
  <c r="F128" i="2"/>
  <c r="H355" i="11"/>
  <c r="O355" i="18"/>
  <c r="I355" i="11" s="1"/>
  <c r="R111" i="2"/>
  <c r="R54" i="2"/>
  <c r="O84" i="18"/>
  <c r="I84" i="11" s="1"/>
  <c r="G84" i="11"/>
  <c r="AD129" i="18"/>
  <c r="M129" i="11" s="1"/>
  <c r="Q137" i="19"/>
  <c r="Q305" i="19"/>
  <c r="R138" i="2"/>
  <c r="Z128" i="19"/>
  <c r="AE128" i="2"/>
  <c r="Q101" i="19"/>
  <c r="AE20" i="19"/>
  <c r="S20" i="2"/>
  <c r="AQ264" i="18"/>
  <c r="P264" i="11" s="1"/>
  <c r="AR264" i="18"/>
  <c r="Q264" i="11" s="1"/>
  <c r="Q83" i="19"/>
  <c r="R333" i="2"/>
  <c r="Q147" i="19"/>
  <c r="AD313" i="18"/>
  <c r="M313" i="11" s="1"/>
  <c r="K129" i="19"/>
  <c r="K129" i="2"/>
  <c r="N183" i="14"/>
  <c r="R68" i="2"/>
  <c r="R202" i="2"/>
  <c r="Q289" i="19"/>
  <c r="AQ129" i="18"/>
  <c r="P129" i="11" s="1"/>
  <c r="AR129" i="18"/>
  <c r="Q129" i="11" s="1"/>
  <c r="O66" i="18"/>
  <c r="I66" i="11" s="1"/>
  <c r="Q339" i="19"/>
  <c r="Q201" i="19"/>
  <c r="R212" i="2"/>
  <c r="T370" i="14"/>
  <c r="AO312" i="19" s="1"/>
  <c r="AO370" i="18"/>
  <c r="R356" i="2"/>
  <c r="R248" i="2"/>
  <c r="Q218" i="19"/>
  <c r="W74" i="19"/>
  <c r="Y74" i="2"/>
  <c r="W19" i="14"/>
  <c r="AP19" i="18"/>
  <c r="AQ19" i="18" s="1"/>
  <c r="P19" i="11" s="1"/>
  <c r="S325" i="2"/>
  <c r="Z348" i="19"/>
  <c r="AE201" i="2"/>
  <c r="O27" i="18"/>
  <c r="I27" i="11" s="1"/>
  <c r="G27" i="11"/>
  <c r="S42" i="2"/>
  <c r="R324" i="2"/>
  <c r="G312" i="19"/>
  <c r="G312" i="2"/>
  <c r="O257" i="18"/>
  <c r="I257" i="11" s="1"/>
  <c r="G257" i="11"/>
  <c r="AE175" i="2"/>
  <c r="AE159" i="2"/>
  <c r="AO189" i="19"/>
  <c r="T189" i="2"/>
  <c r="Z5" i="19"/>
  <c r="R32" i="2"/>
  <c r="Z323" i="19"/>
  <c r="Q87" i="19"/>
  <c r="R87" i="2"/>
  <c r="Q86" i="2"/>
  <c r="R181" i="2"/>
  <c r="AE174" i="2"/>
  <c r="U182" i="18"/>
  <c r="J182" i="11" s="1"/>
  <c r="V182" i="18"/>
  <c r="K182" i="11" s="1"/>
  <c r="S67" i="2"/>
  <c r="O356" i="18"/>
  <c r="I356" i="11" s="1"/>
  <c r="AE46" i="2"/>
  <c r="R306" i="2"/>
  <c r="AE30" i="19"/>
  <c r="T114" i="2"/>
  <c r="O348" i="18"/>
  <c r="I348" i="11" s="1"/>
  <c r="G348" i="11"/>
  <c r="H370" i="19"/>
  <c r="H370" i="2"/>
  <c r="H88" i="19"/>
  <c r="H342" i="19"/>
  <c r="H82" i="2"/>
  <c r="H53" i="2"/>
  <c r="H300" i="2"/>
  <c r="H213" i="19"/>
  <c r="H168" i="2"/>
  <c r="H292" i="19"/>
  <c r="H176" i="19"/>
  <c r="H219" i="2"/>
  <c r="H359" i="19"/>
  <c r="H359" i="2"/>
  <c r="H53" i="19"/>
  <c r="H168" i="19"/>
  <c r="H219" i="19"/>
  <c r="H88" i="2"/>
  <c r="H342" i="2"/>
  <c r="H31" i="19"/>
  <c r="H45" i="19"/>
  <c r="H205" i="19"/>
  <c r="H213" i="2"/>
  <c r="H280" i="19"/>
  <c r="H292" i="2"/>
  <c r="H127" i="19"/>
  <c r="H160" i="19"/>
  <c r="H176" i="2"/>
  <c r="H327" i="19"/>
  <c r="H31" i="2"/>
  <c r="H45" i="2"/>
  <c r="H139" i="19"/>
  <c r="H205" i="2"/>
  <c r="H318" i="19"/>
  <c r="H280" i="2"/>
  <c r="H334" i="19"/>
  <c r="H127" i="2"/>
  <c r="H150" i="19"/>
  <c r="H160" i="2"/>
  <c r="H319" i="19"/>
  <c r="H327" i="2"/>
  <c r="H29" i="19"/>
  <c r="H43" i="19"/>
  <c r="H69" i="19"/>
  <c r="H119" i="19"/>
  <c r="H190" i="19"/>
  <c r="H139" i="2"/>
  <c r="H259" i="19"/>
  <c r="H318" i="2"/>
  <c r="H8" i="19"/>
  <c r="H334" i="2"/>
  <c r="H308" i="19"/>
  <c r="H150" i="2"/>
  <c r="H266" i="19"/>
  <c r="H319" i="2"/>
  <c r="H25" i="19"/>
  <c r="H18" i="2"/>
  <c r="H29" i="2"/>
  <c r="H43" i="2"/>
  <c r="H69" i="2"/>
  <c r="H119" i="2"/>
  <c r="H190" i="2"/>
  <c r="H243" i="19"/>
  <c r="H259" i="2"/>
  <c r="H8" i="2"/>
  <c r="H308" i="2"/>
  <c r="H141" i="19"/>
  <c r="H266" i="2"/>
  <c r="H25" i="2"/>
  <c r="H193" i="2"/>
  <c r="H235" i="19"/>
  <c r="H82" i="19"/>
  <c r="H108" i="19"/>
  <c r="H61" i="19"/>
  <c r="H367" i="19"/>
  <c r="H227" i="19"/>
  <c r="H243" i="2"/>
  <c r="H193" i="19"/>
  <c r="H141" i="2"/>
  <c r="H251" i="19"/>
  <c r="H251" i="2"/>
  <c r="H300" i="19"/>
  <c r="H235" i="2"/>
  <c r="H108" i="2"/>
  <c r="H61" i="2"/>
  <c r="H367" i="2"/>
  <c r="H227" i="2"/>
  <c r="H350" i="19"/>
  <c r="H18" i="19"/>
  <c r="H350" i="2"/>
  <c r="H111" i="19"/>
  <c r="H157" i="2"/>
  <c r="H340" i="19"/>
  <c r="H42" i="2"/>
  <c r="H272" i="2"/>
  <c r="H208" i="2"/>
  <c r="H285" i="2"/>
  <c r="H199" i="2"/>
  <c r="H16" i="19"/>
  <c r="H320" i="19"/>
  <c r="H255" i="19"/>
  <c r="H148" i="19"/>
  <c r="H133" i="19"/>
  <c r="H275" i="19"/>
  <c r="H35" i="19"/>
  <c r="H331" i="19"/>
  <c r="H123" i="19"/>
  <c r="H260" i="19"/>
  <c r="H21" i="19"/>
  <c r="H362" i="19"/>
  <c r="H311" i="19"/>
  <c r="H338" i="2"/>
  <c r="H11" i="19"/>
  <c r="H273" i="19"/>
  <c r="H281" i="19"/>
  <c r="H71" i="19"/>
  <c r="H166" i="2"/>
  <c r="H70" i="2"/>
  <c r="H196" i="19"/>
  <c r="H57" i="2"/>
  <c r="H339" i="2"/>
  <c r="H116" i="19"/>
  <c r="H240" i="19"/>
  <c r="H238" i="19"/>
  <c r="H222" i="2"/>
  <c r="H41" i="2"/>
  <c r="H248" i="2"/>
  <c r="H145" i="2"/>
  <c r="H361" i="19"/>
  <c r="H296" i="2"/>
  <c r="H181" i="19"/>
  <c r="H140" i="19"/>
  <c r="H49" i="2"/>
  <c r="H178" i="2"/>
  <c r="H186" i="19"/>
  <c r="H14" i="19"/>
  <c r="H306" i="2"/>
  <c r="H202" i="2"/>
  <c r="H111" i="2"/>
  <c r="H340" i="2"/>
  <c r="H325" i="19"/>
  <c r="H76" i="19"/>
  <c r="H16" i="2"/>
  <c r="H320" i="2"/>
  <c r="H255" i="2"/>
  <c r="H148" i="2"/>
  <c r="H133" i="2"/>
  <c r="H275" i="2"/>
  <c r="H35" i="2"/>
  <c r="H331" i="2"/>
  <c r="H106" i="19"/>
  <c r="H123" i="2"/>
  <c r="H225" i="19"/>
  <c r="H260" i="2"/>
  <c r="H21" i="2"/>
  <c r="H362" i="2"/>
  <c r="H247" i="19"/>
  <c r="H311" i="2"/>
  <c r="H79" i="19"/>
  <c r="H44" i="19"/>
  <c r="H89" i="19"/>
  <c r="H239" i="19"/>
  <c r="H11" i="2"/>
  <c r="H273" i="2"/>
  <c r="H281" i="2"/>
  <c r="H71" i="2"/>
  <c r="H174" i="19"/>
  <c r="H39" i="19"/>
  <c r="H271" i="19"/>
  <c r="H267" i="19"/>
  <c r="H196" i="2"/>
  <c r="H294" i="19"/>
  <c r="H116" i="2"/>
  <c r="H240" i="2"/>
  <c r="H238" i="2"/>
  <c r="H315" i="19"/>
  <c r="H177" i="19"/>
  <c r="H361" i="2"/>
  <c r="H13" i="19"/>
  <c r="H181" i="2"/>
  <c r="H140" i="2"/>
  <c r="H325" i="2"/>
  <c r="H231" i="19"/>
  <c r="H76" i="2"/>
  <c r="H180" i="19"/>
  <c r="H265" i="19"/>
  <c r="H106" i="2"/>
  <c r="H354" i="19"/>
  <c r="H225" i="2"/>
  <c r="H112" i="19"/>
  <c r="H58" i="19"/>
  <c r="H99" i="19"/>
  <c r="H351" i="19"/>
  <c r="H247" i="2"/>
  <c r="H79" i="2"/>
  <c r="H44" i="2"/>
  <c r="H89" i="2"/>
  <c r="H239" i="2"/>
  <c r="H194" i="19"/>
  <c r="H223" i="19"/>
  <c r="H100" i="19"/>
  <c r="H174" i="2"/>
  <c r="H39" i="2"/>
  <c r="H271" i="2"/>
  <c r="H267" i="2"/>
  <c r="H17" i="19"/>
  <c r="H147" i="19"/>
  <c r="H294" i="2"/>
  <c r="H283" i="19"/>
  <c r="H163" i="19"/>
  <c r="H170" i="19"/>
  <c r="H121" i="19"/>
  <c r="H110" i="19"/>
  <c r="H302" i="19"/>
  <c r="H253" i="19"/>
  <c r="H315" i="2"/>
  <c r="H261" i="19"/>
  <c r="H177" i="2"/>
  <c r="H13" i="2"/>
  <c r="H233" i="19"/>
  <c r="H246" i="19"/>
  <c r="H7" i="19"/>
  <c r="H276" i="19"/>
  <c r="H343" i="2"/>
  <c r="H130" i="2"/>
  <c r="H337" i="2"/>
  <c r="H103" i="19"/>
  <c r="H231" i="2"/>
  <c r="H132" i="19"/>
  <c r="H180" i="2"/>
  <c r="H265" i="2"/>
  <c r="H354" i="2"/>
  <c r="H112" i="2"/>
  <c r="H58" i="2"/>
  <c r="H99" i="2"/>
  <c r="H351" i="2"/>
  <c r="H220" i="19"/>
  <c r="H194" i="2"/>
  <c r="H223" i="2"/>
  <c r="H100" i="2"/>
  <c r="H97" i="19"/>
  <c r="H17" i="2"/>
  <c r="H147" i="2"/>
  <c r="H283" i="2"/>
  <c r="H163" i="2"/>
  <c r="H236" i="19"/>
  <c r="H170" i="2"/>
  <c r="H121" i="2"/>
  <c r="H110" i="2"/>
  <c r="H302" i="2"/>
  <c r="H253" i="2"/>
  <c r="H83" i="19"/>
  <c r="H165" i="19"/>
  <c r="H336" i="19"/>
  <c r="H261" i="2"/>
  <c r="H200" i="19"/>
  <c r="H78" i="19"/>
  <c r="H198" i="19"/>
  <c r="H26" i="19"/>
  <c r="H298" i="19"/>
  <c r="H96" i="19"/>
  <c r="H209" i="19"/>
  <c r="H233" i="2"/>
  <c r="H246" i="2"/>
  <c r="H7" i="2"/>
  <c r="H276" i="2"/>
  <c r="H269" i="19"/>
  <c r="H67" i="19"/>
  <c r="H103" i="2"/>
  <c r="H95" i="19"/>
  <c r="H75" i="19"/>
  <c r="H295" i="19"/>
  <c r="H132" i="2"/>
  <c r="H142" i="19"/>
  <c r="H245" i="19"/>
  <c r="H66" i="19"/>
  <c r="H323" i="19"/>
  <c r="H137" i="19"/>
  <c r="H346" i="19"/>
  <c r="H152" i="19"/>
  <c r="H146" i="19"/>
  <c r="H34" i="19"/>
  <c r="H368" i="19"/>
  <c r="H91" i="19"/>
  <c r="H195" i="19"/>
  <c r="H220" i="2"/>
  <c r="H179" i="19"/>
  <c r="H206" i="19"/>
  <c r="H328" i="19"/>
  <c r="H228" i="19"/>
  <c r="H97" i="2"/>
  <c r="H154" i="19"/>
  <c r="H211" i="19"/>
  <c r="H232" i="19"/>
  <c r="H236" i="2"/>
  <c r="H122" i="19"/>
  <c r="H335" i="19"/>
  <c r="H83" i="2"/>
  <c r="H161" i="19"/>
  <c r="H165" i="2"/>
  <c r="H336" i="2"/>
  <c r="H200" i="2"/>
  <c r="H78" i="2"/>
  <c r="H80" i="19"/>
  <c r="H198" i="2"/>
  <c r="H26" i="2"/>
  <c r="H309" i="19"/>
  <c r="H47" i="19"/>
  <c r="H360" i="19"/>
  <c r="H298" i="2"/>
  <c r="H96" i="2"/>
  <c r="H65" i="19"/>
  <c r="H209" i="2"/>
  <c r="H324" i="19"/>
  <c r="H120" i="19"/>
  <c r="H363" i="19"/>
  <c r="H269" i="2"/>
  <c r="H67" i="2"/>
  <c r="H287" i="19"/>
  <c r="H185" i="19"/>
  <c r="H95" i="2"/>
  <c r="H256" i="19"/>
  <c r="H136" i="19"/>
  <c r="H192" i="19"/>
  <c r="H75" i="2"/>
  <c r="H295" i="2"/>
  <c r="H142" i="2"/>
  <c r="H245" i="2"/>
  <c r="H173" i="19"/>
  <c r="H102" i="19"/>
  <c r="H303" i="19"/>
  <c r="H184" i="19"/>
  <c r="H66" i="2"/>
  <c r="H323" i="2"/>
  <c r="H137" i="2"/>
  <c r="H346" i="2"/>
  <c r="H152" i="2"/>
  <c r="H146" i="2"/>
  <c r="H158" i="19"/>
  <c r="H34" i="2"/>
  <c r="H368" i="2"/>
  <c r="H91" i="2"/>
  <c r="H195" i="2"/>
  <c r="H85" i="19"/>
  <c r="H179" i="2"/>
  <c r="H206" i="2"/>
  <c r="H328" i="2"/>
  <c r="H228" i="2"/>
  <c r="H241" i="19"/>
  <c r="H154" i="2"/>
  <c r="H211" i="2"/>
  <c r="H232" i="2"/>
  <c r="H131" i="19"/>
  <c r="H122" i="2"/>
  <c r="H257" i="19"/>
  <c r="H335" i="2"/>
  <c r="H161" i="2"/>
  <c r="H6" i="19"/>
  <c r="H252" i="19"/>
  <c r="H80" i="2"/>
  <c r="H309" i="2"/>
  <c r="H47" i="2"/>
  <c r="H360" i="2"/>
  <c r="H72" i="19"/>
  <c r="H348" i="19"/>
  <c r="H65" i="2"/>
  <c r="H324" i="2"/>
  <c r="H120" i="2"/>
  <c r="H363" i="2"/>
  <c r="H164" i="19"/>
  <c r="H109" i="19"/>
  <c r="H293" i="19"/>
  <c r="H249" i="19"/>
  <c r="H274" i="19"/>
  <c r="H287" i="2"/>
  <c r="H185" i="2"/>
  <c r="H144" i="19"/>
  <c r="H40" i="19"/>
  <c r="H256" i="2"/>
  <c r="H136" i="2"/>
  <c r="H192" i="2"/>
  <c r="H356" i="19"/>
  <c r="H33" i="19"/>
  <c r="H344" i="19"/>
  <c r="H173" i="2"/>
  <c r="H102" i="2"/>
  <c r="H303" i="2"/>
  <c r="H184" i="2"/>
  <c r="H15" i="19"/>
  <c r="H262" i="19"/>
  <c r="H158" i="2"/>
  <c r="H98" i="19"/>
  <c r="H94" i="19"/>
  <c r="H297" i="19"/>
  <c r="H51" i="19"/>
  <c r="H85" i="2"/>
  <c r="H241" i="2"/>
  <c r="H347" i="19"/>
  <c r="H77" i="19"/>
  <c r="H284" i="19"/>
  <c r="H131" i="2"/>
  <c r="H23" i="19"/>
  <c r="H257" i="2"/>
  <c r="H355" i="19"/>
  <c r="H9" i="19"/>
  <c r="H6" i="2"/>
  <c r="H252" i="2"/>
  <c r="H10" i="19"/>
  <c r="H230" i="19"/>
  <c r="H64" i="19"/>
  <c r="H234" i="19"/>
  <c r="H162" i="19"/>
  <c r="H72" i="2"/>
  <c r="H348" i="2"/>
  <c r="H332" i="19"/>
  <c r="H164" i="2"/>
  <c r="H143" i="19"/>
  <c r="H109" i="2"/>
  <c r="H288" i="19"/>
  <c r="H293" i="2"/>
  <c r="H254" i="19"/>
  <c r="H249" i="2"/>
  <c r="H33" i="2"/>
  <c r="H208" i="19"/>
  <c r="H57" i="19"/>
  <c r="H41" i="19"/>
  <c r="H143" i="2"/>
  <c r="H254" i="2"/>
  <c r="H364" i="19"/>
  <c r="H50" i="19"/>
  <c r="H125" i="2"/>
  <c r="H286" i="2"/>
  <c r="H322" i="2"/>
  <c r="H155" i="2"/>
  <c r="H278" i="2"/>
  <c r="H63" i="2"/>
  <c r="H330" i="19"/>
  <c r="H305" i="19"/>
  <c r="H24" i="2"/>
  <c r="H151" i="2"/>
  <c r="H321" i="2"/>
  <c r="H343" i="19"/>
  <c r="H337" i="19"/>
  <c r="H125" i="19"/>
  <c r="H322" i="19"/>
  <c r="H321" i="19"/>
  <c r="H344" i="2"/>
  <c r="H338" i="19"/>
  <c r="H23" i="2"/>
  <c r="H355" i="2"/>
  <c r="H145" i="19"/>
  <c r="H364" i="2"/>
  <c r="H50" i="2"/>
  <c r="H55" i="19"/>
  <c r="H330" i="2"/>
  <c r="H187" i="19"/>
  <c r="H290" i="19"/>
  <c r="H305" i="2"/>
  <c r="H221" i="19"/>
  <c r="H157" i="19"/>
  <c r="H272" i="19"/>
  <c r="H15" i="2"/>
  <c r="H284" i="2"/>
  <c r="H70" i="19"/>
  <c r="H10" i="2"/>
  <c r="H234" i="2"/>
  <c r="H306" i="19"/>
  <c r="H104" i="19"/>
  <c r="H289" i="19"/>
  <c r="H55" i="2"/>
  <c r="H105" i="19"/>
  <c r="H316" i="19"/>
  <c r="H282" i="19"/>
  <c r="H229" i="19"/>
  <c r="H187" i="2"/>
  <c r="H290" i="2"/>
  <c r="H191" i="19"/>
  <c r="H221" i="2"/>
  <c r="H207" i="19"/>
  <c r="H277" i="19"/>
  <c r="H310" i="2"/>
  <c r="H93" i="2"/>
  <c r="H144" i="2"/>
  <c r="H9" i="2"/>
  <c r="H288" i="2"/>
  <c r="H186" i="2"/>
  <c r="H202" i="19"/>
  <c r="H104" i="2"/>
  <c r="H289" i="2"/>
  <c r="H124" i="19"/>
  <c r="H59" i="19"/>
  <c r="H105" i="2"/>
  <c r="H316" i="2"/>
  <c r="H214" i="19"/>
  <c r="H156" i="19"/>
  <c r="H282" i="2"/>
  <c r="H229" i="2"/>
  <c r="H134" i="19"/>
  <c r="H304" i="19"/>
  <c r="H191" i="2"/>
  <c r="H153" i="19"/>
  <c r="H210" i="19"/>
  <c r="H207" i="2"/>
  <c r="H277" i="2"/>
  <c r="H222" i="19"/>
  <c r="H248" i="19"/>
  <c r="H278" i="19"/>
  <c r="H63" i="19"/>
  <c r="H56" i="2"/>
  <c r="H199" i="19"/>
  <c r="H77" i="2"/>
  <c r="H230" i="2"/>
  <c r="H162" i="2"/>
  <c r="H296" i="19"/>
  <c r="H332" i="2"/>
  <c r="H270" i="19"/>
  <c r="H124" i="2"/>
  <c r="H59" i="2"/>
  <c r="H345" i="19"/>
  <c r="H244" i="19"/>
  <c r="H201" i="19"/>
  <c r="H214" i="2"/>
  <c r="H156" i="2"/>
  <c r="H197" i="19"/>
  <c r="H134" i="2"/>
  <c r="H224" i="19"/>
  <c r="H237" i="19"/>
  <c r="H304" i="2"/>
  <c r="H153" i="2"/>
  <c r="H210" i="2"/>
  <c r="H167" i="19"/>
  <c r="H347" i="2"/>
  <c r="H155" i="19"/>
  <c r="H169" i="2"/>
  <c r="H151" i="19"/>
  <c r="H172" i="2"/>
  <c r="H274" i="2"/>
  <c r="H285" i="19"/>
  <c r="H94" i="2"/>
  <c r="H297" i="2"/>
  <c r="H51" i="2"/>
  <c r="H49" i="19"/>
  <c r="H178" i="19"/>
  <c r="H270" i="2"/>
  <c r="H345" i="2"/>
  <c r="H301" i="19"/>
  <c r="H244" i="2"/>
  <c r="H201" i="2"/>
  <c r="H268" i="19"/>
  <c r="H48" i="19"/>
  <c r="H171" i="19"/>
  <c r="H197" i="2"/>
  <c r="H224" i="2"/>
  <c r="H237" i="2"/>
  <c r="H215" i="19"/>
  <c r="H117" i="19"/>
  <c r="H27" i="19"/>
  <c r="H22" i="19"/>
  <c r="H167" i="2"/>
  <c r="H286" i="19"/>
  <c r="H24" i="19"/>
  <c r="H42" i="19"/>
  <c r="H40" i="2"/>
  <c r="H356" i="2"/>
  <c r="H262" i="2"/>
  <c r="H98" i="2"/>
  <c r="H166" i="19"/>
  <c r="H339" i="19"/>
  <c r="H64" i="2"/>
  <c r="H130" i="19"/>
  <c r="H14" i="2"/>
  <c r="H169" i="19"/>
  <c r="H310" i="19"/>
  <c r="H301" i="2"/>
  <c r="H268" i="2"/>
  <c r="H48" i="2"/>
  <c r="H171" i="2"/>
  <c r="H56" i="19"/>
  <c r="H81" i="19"/>
  <c r="H215" i="2"/>
  <c r="H117" i="2"/>
  <c r="H27" i="2"/>
  <c r="H93" i="19"/>
  <c r="H172" i="19"/>
  <c r="H22" i="2"/>
  <c r="H81" i="2"/>
  <c r="O257" i="14"/>
  <c r="Q250" i="19"/>
  <c r="X19" i="14"/>
  <c r="S19" i="18"/>
  <c r="U19" i="18" s="1"/>
  <c r="J19" i="11" s="1"/>
  <c r="AE36" i="19"/>
  <c r="H188" i="19"/>
  <c r="F19" i="19"/>
  <c r="F19" i="2"/>
  <c r="X19" i="19"/>
  <c r="AA19" i="2"/>
  <c r="AE329" i="19"/>
  <c r="S329" i="2"/>
  <c r="P370" i="14"/>
  <c r="P20" i="19" s="1"/>
  <c r="P370" i="18"/>
  <c r="AA73" i="19"/>
  <c r="AG73" i="2"/>
  <c r="O115" i="14"/>
  <c r="AQ217" i="18"/>
  <c r="P217" i="11" s="1"/>
  <c r="AR217" i="18"/>
  <c r="Q217" i="11" s="1"/>
  <c r="Q313" i="19"/>
  <c r="R313" i="2"/>
  <c r="AB129" i="19"/>
  <c r="AI129" i="2"/>
  <c r="S217" i="19"/>
  <c r="X217" i="2"/>
  <c r="H114" i="19"/>
  <c r="H114" i="2"/>
  <c r="J129" i="19"/>
  <c r="J129" i="2"/>
  <c r="N129" i="14"/>
  <c r="M129" i="14"/>
  <c r="Y115" i="2"/>
  <c r="AP216" i="19"/>
  <c r="O202" i="14"/>
  <c r="U114" i="18"/>
  <c r="J114" i="11" s="1"/>
  <c r="V114" i="18"/>
  <c r="K114" i="11" s="1"/>
  <c r="O224" i="14"/>
  <c r="F313" i="19"/>
  <c r="F313" i="2"/>
  <c r="J73" i="19"/>
  <c r="J73" i="2"/>
  <c r="M73" i="14"/>
  <c r="N73" i="14"/>
  <c r="O73" i="14" s="1"/>
  <c r="H92" i="11"/>
  <c r="O92" i="18"/>
  <c r="I92" i="11" s="1"/>
  <c r="AE129" i="19"/>
  <c r="S129" i="2"/>
  <c r="AN189" i="19"/>
  <c r="Z86" i="19"/>
  <c r="AE86" i="2"/>
  <c r="AE313" i="19"/>
  <c r="S313" i="2"/>
  <c r="K86" i="19"/>
  <c r="K86" i="2"/>
  <c r="M313" i="14"/>
  <c r="Y369" i="19"/>
  <c r="AC369" i="2"/>
  <c r="Q188" i="19"/>
  <c r="R188" i="2"/>
  <c r="AG19" i="19"/>
  <c r="Z19" i="2"/>
  <c r="AG73" i="19"/>
  <c r="Z73" i="2"/>
  <c r="AA217" i="19"/>
  <c r="AG217" i="2"/>
  <c r="P189" i="19"/>
  <c r="P189" i="2"/>
  <c r="Y217" i="19"/>
  <c r="AC217" i="2"/>
  <c r="Q186" i="19"/>
  <c r="H57" i="11"/>
  <c r="O57" i="18"/>
  <c r="I57" i="11" s="1"/>
  <c r="AQ73" i="18"/>
  <c r="P73" i="11" s="1"/>
  <c r="AR73" i="18"/>
  <c r="Q73" i="11" s="1"/>
  <c r="AF73" i="19"/>
  <c r="U73" i="2"/>
  <c r="G329" i="19"/>
  <c r="G329" i="2"/>
  <c r="Q111" i="19"/>
  <c r="Q54" i="19"/>
  <c r="S183" i="19"/>
  <c r="X183" i="2"/>
  <c r="Z216" i="19"/>
  <c r="AE216" i="2"/>
  <c r="H37" i="11"/>
  <c r="O37" i="18"/>
  <c r="I37" i="11" s="1"/>
  <c r="H20" i="19"/>
  <c r="H20" i="2"/>
  <c r="Q138" i="19"/>
  <c r="AC329" i="18"/>
  <c r="L329" i="11" s="1"/>
  <c r="AD329" i="18"/>
  <c r="M329" i="11" s="1"/>
  <c r="AA216" i="19"/>
  <c r="AG216" i="2"/>
  <c r="AA329" i="19"/>
  <c r="AG329" i="2"/>
  <c r="Q217" i="19"/>
  <c r="R217" i="2"/>
  <c r="S188" i="19"/>
  <c r="X188" i="2"/>
  <c r="Z369" i="19"/>
  <c r="AE369" i="2"/>
  <c r="H73" i="19"/>
  <c r="H73" i="2"/>
  <c r="F114" i="19"/>
  <c r="F114" i="2"/>
  <c r="T329" i="19"/>
  <c r="O154" i="14"/>
  <c r="AQ313" i="18"/>
  <c r="P313" i="11" s="1"/>
  <c r="AR313" i="18"/>
  <c r="Q313" i="11" s="1"/>
  <c r="N216" i="14"/>
  <c r="O216" i="14" s="1"/>
  <c r="Q333" i="19"/>
  <c r="M183" i="14"/>
  <c r="AA313" i="19"/>
  <c r="AG313" i="2"/>
  <c r="Q68" i="19"/>
  <c r="Q202" i="19"/>
  <c r="R242" i="2"/>
  <c r="R315" i="2"/>
  <c r="Q129" i="2"/>
  <c r="H331" i="11"/>
  <c r="O331" i="18"/>
  <c r="I331" i="11" s="1"/>
  <c r="O270" i="18"/>
  <c r="I270" i="11" s="1"/>
  <c r="Q212" i="19"/>
  <c r="AG263" i="19"/>
  <c r="Z263" i="2"/>
  <c r="I86" i="19"/>
  <c r="I86" i="2"/>
  <c r="W217" i="19"/>
  <c r="N20" i="14"/>
  <c r="O20" i="14" s="1"/>
  <c r="O123" i="14"/>
  <c r="X369" i="19"/>
  <c r="AA369" i="2"/>
  <c r="R299" i="2"/>
  <c r="O32" i="14"/>
  <c r="Q356" i="19"/>
  <c r="Q248" i="19"/>
  <c r="R67" i="2"/>
  <c r="O203" i="14"/>
  <c r="AE325" i="19"/>
  <c r="R125" i="2"/>
  <c r="Z201" i="19"/>
  <c r="AI128" i="19"/>
  <c r="AQ369" i="18"/>
  <c r="P369" i="11" s="1"/>
  <c r="AR369" i="18"/>
  <c r="Q369" i="11" s="1"/>
  <c r="I73" i="19"/>
  <c r="I73" i="2"/>
  <c r="AE42" i="19"/>
  <c r="Q324" i="19"/>
  <c r="W263" i="2"/>
  <c r="O79" i="18"/>
  <c r="I79" i="11" s="1"/>
  <c r="O323" i="14"/>
  <c r="H136" i="11"/>
  <c r="O136" i="18"/>
  <c r="I136" i="11" s="1"/>
  <c r="R307" i="2"/>
  <c r="AE76" i="2"/>
  <c r="O135" i="18"/>
  <c r="I135" i="11" s="1"/>
  <c r="G135" i="11"/>
  <c r="J182" i="19"/>
  <c r="J182" i="2"/>
  <c r="M182" i="14"/>
  <c r="N182" i="14"/>
  <c r="Z175" i="19"/>
  <c r="R249" i="2"/>
  <c r="Z159" i="19"/>
  <c r="Q32" i="19"/>
  <c r="G370" i="19"/>
  <c r="G370" i="2"/>
  <c r="G300" i="19"/>
  <c r="G318" i="19"/>
  <c r="G280" i="2"/>
  <c r="G342" i="2"/>
  <c r="G280" i="19"/>
  <c r="G235" i="19"/>
  <c r="G300" i="2"/>
  <c r="G7" i="19"/>
  <c r="G318" i="2"/>
  <c r="G235" i="2"/>
  <c r="G292" i="19"/>
  <c r="G7" i="2"/>
  <c r="G18" i="19"/>
  <c r="G15" i="19"/>
  <c r="G359" i="19"/>
  <c r="G219" i="19"/>
  <c r="G327" i="19"/>
  <c r="G334" i="19"/>
  <c r="G13" i="19"/>
  <c r="G292" i="2"/>
  <c r="G18" i="2"/>
  <c r="G15" i="2"/>
  <c r="G359" i="2"/>
  <c r="G327" i="2"/>
  <c r="G334" i="2"/>
  <c r="G13" i="2"/>
  <c r="G243" i="19"/>
  <c r="G350" i="19"/>
  <c r="G25" i="19"/>
  <c r="G308" i="19"/>
  <c r="G367" i="19"/>
  <c r="G367" i="2"/>
  <c r="G251" i="2"/>
  <c r="G227" i="19"/>
  <c r="G243" i="2"/>
  <c r="G350" i="2"/>
  <c r="G88" i="19"/>
  <c r="G25" i="2"/>
  <c r="G308" i="2"/>
  <c r="G266" i="19"/>
  <c r="G319" i="19"/>
  <c r="G259" i="2"/>
  <c r="G219" i="2"/>
  <c r="G227" i="2"/>
  <c r="G342" i="19"/>
  <c r="G88" i="2"/>
  <c r="G251" i="19"/>
  <c r="G259" i="19"/>
  <c r="G266" i="2"/>
  <c r="G319" i="2"/>
  <c r="G240" i="19"/>
  <c r="G214" i="2"/>
  <c r="G207" i="2"/>
  <c r="G343" i="2"/>
  <c r="G247" i="2"/>
  <c r="G133" i="2"/>
  <c r="G77" i="2"/>
  <c r="G155" i="19"/>
  <c r="G109" i="19"/>
  <c r="G39" i="19"/>
  <c r="G164" i="2"/>
  <c r="G265" i="2"/>
  <c r="G147" i="2"/>
  <c r="G177" i="19"/>
  <c r="G63" i="19"/>
  <c r="G144" i="19"/>
  <c r="G246" i="19"/>
  <c r="G82" i="19"/>
  <c r="G261" i="19"/>
  <c r="G288" i="19"/>
  <c r="G154" i="2"/>
  <c r="G29" i="2"/>
  <c r="G287" i="2"/>
  <c r="G338" i="19"/>
  <c r="G253" i="19"/>
  <c r="G297" i="19"/>
  <c r="G345" i="19"/>
  <c r="G165" i="19"/>
  <c r="G331" i="2"/>
  <c r="G150" i="19"/>
  <c r="G108" i="2"/>
  <c r="G16" i="2"/>
  <c r="G58" i="2"/>
  <c r="G105" i="19"/>
  <c r="G305" i="2"/>
  <c r="G201" i="19"/>
  <c r="G48" i="19"/>
  <c r="G75" i="19"/>
  <c r="G94" i="19"/>
  <c r="G208" i="19"/>
  <c r="G10" i="2"/>
  <c r="G275" i="2"/>
  <c r="G240" i="2"/>
  <c r="G206" i="19"/>
  <c r="G155" i="2"/>
  <c r="G109" i="2"/>
  <c r="G205" i="19"/>
  <c r="G151" i="19"/>
  <c r="G39" i="2"/>
  <c r="G323" i="19"/>
  <c r="G55" i="19"/>
  <c r="G163" i="19"/>
  <c r="G177" i="2"/>
  <c r="G63" i="2"/>
  <c r="G144" i="2"/>
  <c r="G246" i="2"/>
  <c r="G186" i="19"/>
  <c r="G82" i="2"/>
  <c r="G261" i="2"/>
  <c r="G288" i="2"/>
  <c r="G237" i="19"/>
  <c r="G124" i="19"/>
  <c r="G236" i="19"/>
  <c r="G338" i="2"/>
  <c r="G253" i="2"/>
  <c r="G297" i="2"/>
  <c r="G345" i="2"/>
  <c r="G165" i="2"/>
  <c r="G8" i="19"/>
  <c r="G157" i="19"/>
  <c r="G33" i="19"/>
  <c r="G150" i="2"/>
  <c r="G330" i="19"/>
  <c r="G56" i="19"/>
  <c r="G105" i="2"/>
  <c r="G201" i="2"/>
  <c r="G179" i="19"/>
  <c r="G83" i="19"/>
  <c r="G239" i="19"/>
  <c r="G48" i="2"/>
  <c r="G57" i="19"/>
  <c r="G31" i="19"/>
  <c r="G75" i="2"/>
  <c r="G254" i="19"/>
  <c r="G206" i="2"/>
  <c r="G205" i="2"/>
  <c r="G151" i="2"/>
  <c r="G323" i="2"/>
  <c r="G55" i="2"/>
  <c r="G163" i="2"/>
  <c r="G294" i="19"/>
  <c r="G98" i="19"/>
  <c r="G186" i="2"/>
  <c r="G180" i="19"/>
  <c r="G237" i="2"/>
  <c r="G124" i="2"/>
  <c r="G236" i="2"/>
  <c r="G6" i="19"/>
  <c r="G168" i="19"/>
  <c r="G220" i="19"/>
  <c r="G272" i="19"/>
  <c r="G269" i="19"/>
  <c r="G8" i="2"/>
  <c r="G157" i="2"/>
  <c r="G33" i="2"/>
  <c r="G199" i="19"/>
  <c r="G330" i="2"/>
  <c r="G282" i="19"/>
  <c r="G56" i="2"/>
  <c r="G179" i="2"/>
  <c r="G289" i="19"/>
  <c r="G83" i="2"/>
  <c r="G346" i="19"/>
  <c r="G239" i="2"/>
  <c r="G335" i="19"/>
  <c r="G57" i="2"/>
  <c r="G31" i="2"/>
  <c r="G131" i="19"/>
  <c r="G210" i="19"/>
  <c r="G26" i="19"/>
  <c r="G141" i="19"/>
  <c r="G89" i="19"/>
  <c r="G337" i="19"/>
  <c r="G172" i="19"/>
  <c r="G176" i="19"/>
  <c r="G161" i="19"/>
  <c r="G255" i="19"/>
  <c r="G110" i="19"/>
  <c r="G34" i="19"/>
  <c r="G254" i="2"/>
  <c r="G293" i="19"/>
  <c r="G244" i="19"/>
  <c r="G198" i="19"/>
  <c r="G102" i="19"/>
  <c r="G123" i="19"/>
  <c r="G215" i="19"/>
  <c r="G294" i="2"/>
  <c r="G98" i="2"/>
  <c r="G180" i="2"/>
  <c r="G111" i="19"/>
  <c r="G153" i="19"/>
  <c r="G6" i="2"/>
  <c r="G168" i="2"/>
  <c r="G220" i="2"/>
  <c r="G272" i="2"/>
  <c r="G192" i="19"/>
  <c r="G196" i="19"/>
  <c r="G160" i="19"/>
  <c r="G269" i="2"/>
  <c r="G304" i="19"/>
  <c r="G356" i="19"/>
  <c r="G199" i="2"/>
  <c r="G282" i="2"/>
  <c r="G222" i="19"/>
  <c r="G289" i="2"/>
  <c r="G11" i="19"/>
  <c r="G346" i="2"/>
  <c r="G335" i="2"/>
  <c r="G131" i="2"/>
  <c r="G210" i="2"/>
  <c r="G26" i="2"/>
  <c r="G141" i="2"/>
  <c r="G89" i="2"/>
  <c r="G337" i="2"/>
  <c r="G172" i="2"/>
  <c r="G176" i="2"/>
  <c r="G161" i="2"/>
  <c r="G255" i="2"/>
  <c r="G34" i="2"/>
  <c r="G339" i="19"/>
  <c r="G293" i="2"/>
  <c r="G244" i="2"/>
  <c r="G198" i="2"/>
  <c r="G102" i="2"/>
  <c r="G310" i="19"/>
  <c r="G123" i="2"/>
  <c r="G215" i="2"/>
  <c r="G72" i="19"/>
  <c r="G127" i="19"/>
  <c r="G363" i="19"/>
  <c r="G152" i="19"/>
  <c r="G336" i="19"/>
  <c r="G49" i="19"/>
  <c r="G95" i="19"/>
  <c r="G111" i="2"/>
  <c r="G9" i="19"/>
  <c r="G162" i="19"/>
  <c r="G231" i="19"/>
  <c r="G153" i="2"/>
  <c r="G17" i="19"/>
  <c r="G121" i="19"/>
  <c r="G322" i="19"/>
  <c r="G192" i="2"/>
  <c r="G196" i="2"/>
  <c r="G160" i="2"/>
  <c r="G304" i="2"/>
  <c r="G283" i="19"/>
  <c r="G356" i="2"/>
  <c r="G93" i="19"/>
  <c r="G222" i="2"/>
  <c r="G65" i="19"/>
  <c r="G11" i="2"/>
  <c r="G45" i="19"/>
  <c r="G321" i="19"/>
  <c r="G170" i="19"/>
  <c r="G302" i="19"/>
  <c r="G136" i="19"/>
  <c r="G295" i="19"/>
  <c r="G339" i="2"/>
  <c r="G270" i="19"/>
  <c r="G70" i="19"/>
  <c r="G310" i="2"/>
  <c r="G125" i="19"/>
  <c r="G72" i="2"/>
  <c r="G127" i="2"/>
  <c r="G363" i="2"/>
  <c r="G152" i="2"/>
  <c r="G336" i="2"/>
  <c r="G49" i="2"/>
  <c r="G95" i="2"/>
  <c r="G195" i="19"/>
  <c r="G9" i="2"/>
  <c r="G162" i="2"/>
  <c r="G231" i="2"/>
  <c r="G17" i="2"/>
  <c r="G268" i="19"/>
  <c r="G121" i="2"/>
  <c r="G322" i="2"/>
  <c r="G283" i="2"/>
  <c r="G104" i="19"/>
  <c r="G93" i="2"/>
  <c r="G156" i="19"/>
  <c r="G65" i="2"/>
  <c r="G45" i="2"/>
  <c r="G321" i="2"/>
  <c r="G256" i="19"/>
  <c r="G170" i="2"/>
  <c r="G44" i="19"/>
  <c r="G130" i="19"/>
  <c r="G302" i="2"/>
  <c r="G136" i="2"/>
  <c r="G295" i="2"/>
  <c r="G355" i="19"/>
  <c r="G132" i="2"/>
  <c r="G270" i="2"/>
  <c r="G315" i="19"/>
  <c r="G43" i="19"/>
  <c r="G354" i="19"/>
  <c r="G181" i="19"/>
  <c r="G70" i="2"/>
  <c r="G285" i="19"/>
  <c r="G143" i="19"/>
  <c r="G125" i="2"/>
  <c r="G41" i="19"/>
  <c r="G53" i="19"/>
  <c r="G171" i="19"/>
  <c r="G200" i="19"/>
  <c r="G64" i="19"/>
  <c r="G195" i="2"/>
  <c r="G344" i="19"/>
  <c r="G24" i="19"/>
  <c r="G268" i="2"/>
  <c r="G185" i="19"/>
  <c r="G209" i="19"/>
  <c r="G120" i="19"/>
  <c r="G71" i="19"/>
  <c r="G223" i="19"/>
  <c r="G273" i="19"/>
  <c r="G320" i="19"/>
  <c r="G104" i="2"/>
  <c r="G194" i="19"/>
  <c r="G156" i="2"/>
  <c r="G50" i="19"/>
  <c r="G228" i="19"/>
  <c r="G286" i="19"/>
  <c r="G256" i="2"/>
  <c r="G191" i="19"/>
  <c r="G122" i="19"/>
  <c r="G44" i="2"/>
  <c r="G130" i="2"/>
  <c r="G274" i="19"/>
  <c r="G146" i="19"/>
  <c r="G47" i="19"/>
  <c r="G347" i="19"/>
  <c r="G355" i="2"/>
  <c r="G187" i="19"/>
  <c r="G21" i="19"/>
  <c r="G181" i="2"/>
  <c r="G16" i="19"/>
  <c r="G191" i="2"/>
  <c r="G146" i="2"/>
  <c r="G132" i="19"/>
  <c r="G262" i="19"/>
  <c r="G23" i="2"/>
  <c r="G221" i="19"/>
  <c r="G97" i="19"/>
  <c r="G368" i="2"/>
  <c r="G267" i="19"/>
  <c r="G351" i="2"/>
  <c r="G103" i="2"/>
  <c r="G230" i="19"/>
  <c r="G324" i="2"/>
  <c r="G228" i="2"/>
  <c r="G260" i="2"/>
  <c r="G368" i="19"/>
  <c r="G169" i="2"/>
  <c r="G324" i="19"/>
  <c r="G77" i="19"/>
  <c r="G285" i="2"/>
  <c r="G41" i="2"/>
  <c r="G120" i="2"/>
  <c r="G71" i="2"/>
  <c r="G223" i="2"/>
  <c r="G58" i="19"/>
  <c r="G116" i="19"/>
  <c r="G262" i="2"/>
  <c r="G119" i="19"/>
  <c r="G328" i="19"/>
  <c r="G311" i="19"/>
  <c r="G221" i="2"/>
  <c r="G97" i="2"/>
  <c r="G267" i="2"/>
  <c r="G140" i="19"/>
  <c r="G230" i="2"/>
  <c r="G315" i="2"/>
  <c r="G247" i="19"/>
  <c r="G265" i="19"/>
  <c r="G171" i="2"/>
  <c r="G154" i="19"/>
  <c r="G29" i="19"/>
  <c r="G320" i="2"/>
  <c r="G187" i="2"/>
  <c r="G21" i="2"/>
  <c r="G110" i="2"/>
  <c r="G116" i="2"/>
  <c r="G229" i="19"/>
  <c r="G360" i="19"/>
  <c r="G281" i="19"/>
  <c r="G99" i="19"/>
  <c r="G119" i="2"/>
  <c r="G328" i="2"/>
  <c r="G311" i="2"/>
  <c r="G69" i="19"/>
  <c r="G245" i="19"/>
  <c r="G296" i="19"/>
  <c r="G76" i="19"/>
  <c r="G91" i="19"/>
  <c r="G140" i="2"/>
  <c r="G343" i="19"/>
  <c r="G271" i="2"/>
  <c r="G354" i="2"/>
  <c r="G53" i="2"/>
  <c r="G64" i="2"/>
  <c r="G273" i="2"/>
  <c r="G66" i="19"/>
  <c r="G229" i="2"/>
  <c r="G360" i="2"/>
  <c r="G281" i="2"/>
  <c r="G99" i="2"/>
  <c r="G61" i="19"/>
  <c r="G69" i="2"/>
  <c r="G245" i="2"/>
  <c r="G296" i="2"/>
  <c r="G76" i="2"/>
  <c r="G91" i="2"/>
  <c r="G301" i="19"/>
  <c r="G232" i="19"/>
  <c r="G35" i="19"/>
  <c r="G143" i="2"/>
  <c r="G193" i="2"/>
  <c r="G23" i="19"/>
  <c r="G142" i="2"/>
  <c r="G309" i="2"/>
  <c r="G40" i="2"/>
  <c r="G133" i="19"/>
  <c r="G287" i="19"/>
  <c r="G185" i="2"/>
  <c r="G209" i="2"/>
  <c r="G108" i="19"/>
  <c r="G194" i="2"/>
  <c r="G286" i="2"/>
  <c r="G274" i="2"/>
  <c r="G66" i="2"/>
  <c r="G361" i="19"/>
  <c r="G238" i="19"/>
  <c r="G284" i="19"/>
  <c r="G61" i="2"/>
  <c r="G80" i="19"/>
  <c r="G362" i="19"/>
  <c r="G178" i="19"/>
  <c r="G213" i="19"/>
  <c r="G301" i="2"/>
  <c r="G232" i="2"/>
  <c r="G35" i="2"/>
  <c r="G316" i="19"/>
  <c r="G122" i="2"/>
  <c r="G173" i="2"/>
  <c r="G197" i="2"/>
  <c r="G214" i="19"/>
  <c r="G147" i="19"/>
  <c r="G344" i="2"/>
  <c r="G24" i="2"/>
  <c r="G331" i="19"/>
  <c r="G305" i="19"/>
  <c r="G47" i="2"/>
  <c r="G347" i="2"/>
  <c r="G224" i="19"/>
  <c r="G275" i="19"/>
  <c r="G361" i="2"/>
  <c r="G238" i="2"/>
  <c r="G284" i="2"/>
  <c r="G14" i="19"/>
  <c r="G96" i="19"/>
  <c r="G80" i="2"/>
  <c r="G78" i="19"/>
  <c r="G139" i="19"/>
  <c r="G362" i="2"/>
  <c r="G303" i="19"/>
  <c r="G22" i="19"/>
  <c r="G178" i="2"/>
  <c r="G190" i="19"/>
  <c r="G184" i="19"/>
  <c r="G213" i="2"/>
  <c r="G248" i="19"/>
  <c r="G252" i="19"/>
  <c r="G145" i="19"/>
  <c r="G316" i="2"/>
  <c r="G207" i="19"/>
  <c r="G43" i="2"/>
  <c r="G50" i="2"/>
  <c r="G208" i="2"/>
  <c r="G10" i="19"/>
  <c r="G224" i="2"/>
  <c r="G193" i="19"/>
  <c r="G14" i="2"/>
  <c r="G96" i="2"/>
  <c r="G173" i="19"/>
  <c r="G271" i="19"/>
  <c r="G197" i="19"/>
  <c r="G78" i="2"/>
  <c r="G139" i="2"/>
  <c r="G303" i="2"/>
  <c r="G22" i="2"/>
  <c r="G142" i="19"/>
  <c r="G309" i="19"/>
  <c r="G260" i="19"/>
  <c r="G190" i="2"/>
  <c r="G40" i="19"/>
  <c r="G184" i="2"/>
  <c r="G248" i="2"/>
  <c r="G252" i="2"/>
  <c r="G145" i="2"/>
  <c r="G169" i="19"/>
  <c r="G164" i="19"/>
  <c r="G200" i="2"/>
  <c r="G94" i="2"/>
  <c r="G351" i="19"/>
  <c r="G103" i="19"/>
  <c r="G188" i="19"/>
  <c r="G366" i="19"/>
  <c r="H137" i="11"/>
  <c r="O137" i="18"/>
  <c r="I137" i="11" s="1"/>
  <c r="H62" i="11"/>
  <c r="O62" i="18"/>
  <c r="I62" i="11" s="1"/>
  <c r="S167" i="2"/>
  <c r="F73" i="19"/>
  <c r="F73" i="2"/>
  <c r="Q181" i="19"/>
  <c r="Z174" i="19"/>
  <c r="P182" i="19"/>
  <c r="P182" i="2"/>
  <c r="O256" i="14"/>
  <c r="O147" i="18"/>
  <c r="I147" i="11" s="1"/>
  <c r="H147" i="11"/>
  <c r="AE67" i="19"/>
  <c r="X20" i="19"/>
  <c r="AA20" i="2"/>
  <c r="I352" i="2"/>
  <c r="S241" i="2"/>
  <c r="Z46" i="19"/>
  <c r="Q306" i="19"/>
  <c r="AI85" i="2"/>
  <c r="AI87" i="19"/>
  <c r="AF114" i="19"/>
  <c r="U114" i="2"/>
  <c r="R279" i="2"/>
  <c r="G51" i="2"/>
  <c r="I54" i="2"/>
  <c r="S68" i="2"/>
  <c r="AH370" i="14"/>
  <c r="AJ182" i="19" s="1"/>
  <c r="AJ370" i="18"/>
  <c r="O276" i="18"/>
  <c r="I276" i="11" s="1"/>
  <c r="AL351" i="9"/>
  <c r="E211" i="10"/>
  <c r="E104" i="10"/>
  <c r="E37" i="10"/>
  <c r="E116" i="10"/>
  <c r="E215" i="10"/>
  <c r="E281" i="10"/>
  <c r="E314" i="10"/>
  <c r="E8" i="10"/>
  <c r="E41" i="10"/>
  <c r="AL113" i="9"/>
  <c r="E114" i="10" s="1"/>
  <c r="E87" i="10"/>
  <c r="E120" i="10"/>
  <c r="E153" i="10"/>
  <c r="E186" i="10"/>
  <c r="E220" i="10"/>
  <c r="E252" i="10"/>
  <c r="E285" i="10"/>
  <c r="E318" i="10"/>
  <c r="E145" i="10"/>
  <c r="E58" i="10"/>
  <c r="E367" i="10"/>
  <c r="E69" i="10"/>
  <c r="E149" i="10"/>
  <c r="E181" i="10"/>
  <c r="E248" i="10"/>
  <c r="E12" i="10"/>
  <c r="E45" i="10"/>
  <c r="E91" i="10"/>
  <c r="E124" i="10"/>
  <c r="E157" i="10"/>
  <c r="E191" i="10"/>
  <c r="E224" i="10"/>
  <c r="E256" i="10"/>
  <c r="E289" i="10"/>
  <c r="E322" i="10"/>
  <c r="AL18" i="9"/>
  <c r="E19" i="10" s="1"/>
  <c r="E5" i="10"/>
  <c r="E38" i="10"/>
  <c r="E70" i="10"/>
  <c r="E117" i="10"/>
  <c r="E150" i="10"/>
  <c r="AL187" i="9"/>
  <c r="E188" i="10" s="1"/>
  <c r="E183" i="10"/>
  <c r="AL262" i="9"/>
  <c r="E263" i="10" s="1"/>
  <c r="E217" i="10"/>
  <c r="E249" i="10"/>
  <c r="E282" i="10"/>
  <c r="E315" i="10"/>
  <c r="E177" i="10"/>
  <c r="E95" i="10"/>
  <c r="E260" i="10"/>
  <c r="E342" i="10"/>
  <c r="E346" i="10"/>
  <c r="E65" i="10"/>
  <c r="E277" i="10"/>
  <c r="E161" i="10"/>
  <c r="E293" i="10"/>
  <c r="E99" i="10"/>
  <c r="E199" i="10"/>
  <c r="E331" i="10"/>
  <c r="E366" i="10"/>
  <c r="E36" i="10"/>
  <c r="E68" i="10"/>
  <c r="AL127" i="9"/>
  <c r="E128" i="10" s="1"/>
  <c r="E115" i="10"/>
  <c r="E148" i="10"/>
  <c r="E180" i="10"/>
  <c r="E214" i="10"/>
  <c r="E247" i="10"/>
  <c r="E280" i="10"/>
  <c r="AL328" i="9"/>
  <c r="E329" i="10" s="1"/>
  <c r="E313" i="10"/>
  <c r="E350" i="10"/>
  <c r="E111" i="10"/>
  <c r="E26" i="10"/>
  <c r="E16" i="10"/>
  <c r="E195" i="10"/>
  <c r="E326" i="10"/>
  <c r="E21" i="10"/>
  <c r="E133" i="10"/>
  <c r="E232" i="10"/>
  <c r="E297" i="10"/>
  <c r="E355" i="10"/>
  <c r="E25" i="10"/>
  <c r="E57" i="10"/>
  <c r="E103" i="10"/>
  <c r="E137" i="10"/>
  <c r="E169" i="10"/>
  <c r="E203" i="10"/>
  <c r="E236" i="10"/>
  <c r="E269" i="10"/>
  <c r="E301" i="10"/>
  <c r="E335" i="10"/>
  <c r="E33" i="10"/>
  <c r="E244" i="10"/>
  <c r="E49" i="10"/>
  <c r="AL181" i="9"/>
  <c r="E182" i="10" s="1"/>
  <c r="E129" i="10"/>
  <c r="E228" i="10"/>
  <c r="E53" i="10"/>
  <c r="E165" i="10"/>
  <c r="E265" i="10"/>
  <c r="E359" i="10"/>
  <c r="E29" i="10"/>
  <c r="E61" i="10"/>
  <c r="E107" i="10"/>
  <c r="E141" i="10"/>
  <c r="E173" i="10"/>
  <c r="E207" i="10"/>
  <c r="E240" i="10"/>
  <c r="E273" i="10"/>
  <c r="E305" i="10"/>
  <c r="E339" i="10"/>
  <c r="E363" i="10"/>
  <c r="E309" i="10"/>
  <c r="E138" i="10"/>
  <c r="E170" i="10"/>
  <c r="E204" i="10"/>
  <c r="E237" i="10"/>
  <c r="E270" i="10"/>
  <c r="E302" i="10"/>
  <c r="E30" i="10"/>
  <c r="E108" i="10"/>
  <c r="E208" i="10"/>
  <c r="E274" i="10"/>
  <c r="E340" i="10"/>
  <c r="E348" i="10"/>
  <c r="E357" i="10"/>
  <c r="E23" i="10"/>
  <c r="E55" i="10"/>
  <c r="E101" i="10"/>
  <c r="E135" i="10"/>
  <c r="E167" i="10"/>
  <c r="E201" i="10"/>
  <c r="E234" i="10"/>
  <c r="E267" i="10"/>
  <c r="E299" i="10"/>
  <c r="E333" i="10"/>
  <c r="E9" i="10"/>
  <c r="E42" i="10"/>
  <c r="E88" i="10"/>
  <c r="E121" i="10"/>
  <c r="E154" i="10"/>
  <c r="E187" i="10"/>
  <c r="E221" i="10"/>
  <c r="E253" i="10"/>
  <c r="E286" i="10"/>
  <c r="E319" i="10"/>
  <c r="E361" i="10"/>
  <c r="E27" i="10"/>
  <c r="E59" i="10"/>
  <c r="E105" i="10"/>
  <c r="E139" i="10"/>
  <c r="E171" i="10"/>
  <c r="E205" i="10"/>
  <c r="E238" i="10"/>
  <c r="E271" i="10"/>
  <c r="E303" i="10"/>
  <c r="E337" i="10"/>
  <c r="E7" i="10"/>
  <c r="E40" i="10"/>
  <c r="E72" i="10"/>
  <c r="E119" i="10"/>
  <c r="E152" i="10"/>
  <c r="E185" i="10"/>
  <c r="E219" i="10"/>
  <c r="E251" i="10"/>
  <c r="E284" i="10"/>
  <c r="E317" i="10"/>
  <c r="E13" i="10"/>
  <c r="E46" i="10"/>
  <c r="E92" i="10"/>
  <c r="E125" i="10"/>
  <c r="E158" i="10"/>
  <c r="E192" i="10"/>
  <c r="E225" i="10"/>
  <c r="E257" i="10"/>
  <c r="E290" i="10"/>
  <c r="E323" i="10"/>
  <c r="E31" i="10"/>
  <c r="E63" i="10"/>
  <c r="E109" i="10"/>
  <c r="E143" i="10"/>
  <c r="E175" i="10"/>
  <c r="E209" i="10"/>
  <c r="E242" i="10"/>
  <c r="E275" i="10"/>
  <c r="E307" i="10"/>
  <c r="E341" i="10"/>
  <c r="E11" i="10"/>
  <c r="E44" i="10"/>
  <c r="E90" i="10"/>
  <c r="E123" i="10"/>
  <c r="E156" i="10"/>
  <c r="E190" i="10"/>
  <c r="E223" i="10"/>
  <c r="E255" i="10"/>
  <c r="E288" i="10"/>
  <c r="E321" i="10"/>
  <c r="E356" i="10"/>
  <c r="E50" i="10"/>
  <c r="E130" i="10"/>
  <c r="E196" i="10"/>
  <c r="E261" i="10"/>
  <c r="E327" i="10"/>
  <c r="E365" i="10"/>
  <c r="E35" i="10"/>
  <c r="E67" i="10"/>
  <c r="E113" i="10"/>
  <c r="E147" i="10"/>
  <c r="E179" i="10"/>
  <c r="E213" i="10"/>
  <c r="E246" i="10"/>
  <c r="E279" i="10"/>
  <c r="E311" i="10"/>
  <c r="E345" i="10"/>
  <c r="E15" i="10"/>
  <c r="E48" i="10"/>
  <c r="E94" i="10"/>
  <c r="E127" i="10"/>
  <c r="E160" i="10"/>
  <c r="E194" i="10"/>
  <c r="E227" i="10"/>
  <c r="E259" i="10"/>
  <c r="E292" i="10"/>
  <c r="E325" i="10"/>
  <c r="E22" i="10"/>
  <c r="E54" i="10"/>
  <c r="E100" i="10"/>
  <c r="E134" i="10"/>
  <c r="E166" i="10"/>
  <c r="E200" i="10"/>
  <c r="E233" i="10"/>
  <c r="E266" i="10"/>
  <c r="E298" i="10"/>
  <c r="E332" i="10"/>
  <c r="E6" i="10"/>
  <c r="E39" i="10"/>
  <c r="E71" i="10"/>
  <c r="E118" i="10"/>
  <c r="E151" i="10"/>
  <c r="E184" i="10"/>
  <c r="E218" i="10"/>
  <c r="E250" i="10"/>
  <c r="E283" i="10"/>
  <c r="E316" i="10"/>
  <c r="E349" i="10"/>
  <c r="AL72" i="9"/>
  <c r="E73" i="10" s="1"/>
  <c r="E20" i="10"/>
  <c r="E52" i="10"/>
  <c r="E98" i="10"/>
  <c r="E132" i="10"/>
  <c r="E164" i="10"/>
  <c r="E198" i="10"/>
  <c r="E231" i="10"/>
  <c r="AL311" i="9"/>
  <c r="E312" i="10" s="1"/>
  <c r="E264" i="10"/>
  <c r="E296" i="10"/>
  <c r="E330" i="10"/>
  <c r="E17" i="10"/>
  <c r="E96" i="10"/>
  <c r="E162" i="10"/>
  <c r="E229" i="10"/>
  <c r="E294" i="10"/>
  <c r="E360" i="10"/>
  <c r="E336" i="10"/>
  <c r="E10" i="10"/>
  <c r="E43" i="10"/>
  <c r="E89" i="10"/>
  <c r="E122" i="10"/>
  <c r="E155" i="10"/>
  <c r="AL215" i="9"/>
  <c r="E216" i="10" s="1"/>
  <c r="E189" i="10"/>
  <c r="E222" i="10"/>
  <c r="E254" i="10"/>
  <c r="E287" i="10"/>
  <c r="E320" i="10"/>
  <c r="E354" i="10"/>
  <c r="E24" i="10"/>
  <c r="E56" i="10"/>
  <c r="E102" i="10"/>
  <c r="E136" i="10"/>
  <c r="E168" i="10"/>
  <c r="E202" i="10"/>
  <c r="E235" i="10"/>
  <c r="E268" i="10"/>
  <c r="E300" i="10"/>
  <c r="E334" i="10"/>
  <c r="E343" i="10"/>
  <c r="E364" i="10"/>
  <c r="E62" i="10"/>
  <c r="E142" i="10"/>
  <c r="E174" i="10"/>
  <c r="E241" i="10"/>
  <c r="E306" i="10"/>
  <c r="E14" i="10"/>
  <c r="E47" i="10"/>
  <c r="E93" i="10"/>
  <c r="E126" i="10"/>
  <c r="E159" i="10"/>
  <c r="E193" i="10"/>
  <c r="E226" i="10"/>
  <c r="E258" i="10"/>
  <c r="E291" i="10"/>
  <c r="E324" i="10"/>
  <c r="E358" i="10"/>
  <c r="E28" i="10"/>
  <c r="E60" i="10"/>
  <c r="E106" i="10"/>
  <c r="E140" i="10"/>
  <c r="E172" i="10"/>
  <c r="E206" i="10"/>
  <c r="E239" i="10"/>
  <c r="E272" i="10"/>
  <c r="E304" i="10"/>
  <c r="E338" i="10"/>
  <c r="E347" i="10"/>
  <c r="E368" i="10"/>
  <c r="E34" i="10"/>
  <c r="E66" i="10"/>
  <c r="E112" i="10"/>
  <c r="E146" i="10"/>
  <c r="E178" i="10"/>
  <c r="E212" i="10"/>
  <c r="E245" i="10"/>
  <c r="E278" i="10"/>
  <c r="E310" i="10"/>
  <c r="E344" i="10"/>
  <c r="AL368" i="9"/>
  <c r="E369" i="10" s="1"/>
  <c r="E353" i="10"/>
  <c r="E18" i="10"/>
  <c r="E51" i="10"/>
  <c r="E97" i="10"/>
  <c r="E131" i="10"/>
  <c r="E163" i="10"/>
  <c r="E197" i="10"/>
  <c r="E230" i="10"/>
  <c r="E262" i="10"/>
  <c r="E295" i="10"/>
  <c r="E328" i="10"/>
  <c r="E362" i="10"/>
  <c r="E32" i="10"/>
  <c r="E64" i="10"/>
  <c r="E110" i="10"/>
  <c r="E144" i="10"/>
  <c r="E176" i="10"/>
  <c r="E210" i="10"/>
  <c r="E243" i="10"/>
  <c r="E276" i="10"/>
  <c r="E308" i="10"/>
  <c r="E351" i="10"/>
  <c r="H369" i="9"/>
  <c r="O216" i="18" l="1"/>
  <c r="I216" i="11" s="1"/>
  <c r="AN129" i="19"/>
  <c r="AN128" i="19"/>
  <c r="W115" i="19"/>
  <c r="W369" i="19"/>
  <c r="AB182" i="2"/>
  <c r="AN87" i="19"/>
  <c r="AP263" i="19"/>
  <c r="AR263" i="19" s="1"/>
  <c r="AC263" i="11" s="1"/>
  <c r="Q87" i="2"/>
  <c r="Y188" i="2"/>
  <c r="Q216" i="2"/>
  <c r="Y129" i="2"/>
  <c r="Q329" i="2"/>
  <c r="Y263" i="2"/>
  <c r="Q263" i="2"/>
  <c r="AF86" i="2"/>
  <c r="W188" i="19"/>
  <c r="Y73" i="2"/>
  <c r="AN216" i="19"/>
  <c r="AF73" i="2"/>
  <c r="W129" i="19"/>
  <c r="W369" i="2"/>
  <c r="AN329" i="19"/>
  <c r="AH74" i="19"/>
  <c r="W263" i="19"/>
  <c r="AN263" i="19"/>
  <c r="AN86" i="19"/>
  <c r="T86" i="19"/>
  <c r="Y217" i="2"/>
  <c r="AF329" i="2"/>
  <c r="Q264" i="2"/>
  <c r="W73" i="19"/>
  <c r="AD73" i="19" s="1"/>
  <c r="Y73" i="11" s="1"/>
  <c r="T73" i="19"/>
  <c r="Q20" i="2"/>
  <c r="AP369" i="19"/>
  <c r="AN264" i="19"/>
  <c r="Q189" i="2"/>
  <c r="W216" i="2"/>
  <c r="AN20" i="19"/>
  <c r="AQ20" i="19" s="1"/>
  <c r="AB20" i="11" s="1"/>
  <c r="Q312" i="2"/>
  <c r="O128" i="18"/>
  <c r="I128" i="11" s="1"/>
  <c r="AD74" i="2"/>
  <c r="V263" i="2"/>
  <c r="AD313" i="2"/>
  <c r="R19" i="19"/>
  <c r="AD87" i="2"/>
  <c r="AD128" i="2"/>
  <c r="AD182" i="2"/>
  <c r="AI115" i="19"/>
  <c r="AD19" i="2"/>
  <c r="AB74" i="2"/>
  <c r="AI369" i="19"/>
  <c r="R182" i="19"/>
  <c r="AD264" i="2"/>
  <c r="AH369" i="19"/>
  <c r="R73" i="19"/>
  <c r="AB263" i="2"/>
  <c r="AH182" i="19"/>
  <c r="AD20" i="2"/>
  <c r="AB86" i="2"/>
  <c r="R129" i="19"/>
  <c r="R263" i="19"/>
  <c r="AI313" i="19"/>
  <c r="AI73" i="19"/>
  <c r="AD217" i="2"/>
  <c r="AD312" i="2"/>
  <c r="AM19" i="18"/>
  <c r="O19" i="11" s="1"/>
  <c r="AH263" i="19"/>
  <c r="AD114" i="2"/>
  <c r="AI20" i="19"/>
  <c r="Y86" i="2"/>
  <c r="AH86" i="19"/>
  <c r="AD86" i="2"/>
  <c r="AD216" i="2"/>
  <c r="AI217" i="19"/>
  <c r="V129" i="2"/>
  <c r="AD73" i="2"/>
  <c r="AI312" i="19"/>
  <c r="AD129" i="2"/>
  <c r="AI114" i="19"/>
  <c r="AD263" i="2"/>
  <c r="AI86" i="19"/>
  <c r="AB73" i="2"/>
  <c r="AI216" i="19"/>
  <c r="V86" i="2"/>
  <c r="V74" i="2"/>
  <c r="AI74" i="19"/>
  <c r="AI129" i="19"/>
  <c r="Z369" i="2"/>
  <c r="AB129" i="2"/>
  <c r="AI263" i="19"/>
  <c r="AH73" i="19"/>
  <c r="R86" i="19"/>
  <c r="R74" i="19"/>
  <c r="AG369" i="19"/>
  <c r="AD115" i="2"/>
  <c r="AH129" i="19"/>
  <c r="AD369" i="2"/>
  <c r="V182" i="2"/>
  <c r="AH129" i="2"/>
  <c r="O353" i="18"/>
  <c r="I353" i="11" s="1"/>
  <c r="G353" i="11"/>
  <c r="X129" i="2"/>
  <c r="AG86" i="19"/>
  <c r="O86" i="14"/>
  <c r="P264" i="2"/>
  <c r="W312" i="2"/>
  <c r="W353" i="2"/>
  <c r="S86" i="19"/>
  <c r="P188" i="19"/>
  <c r="AG20" i="19"/>
  <c r="W264" i="19"/>
  <c r="AA87" i="19"/>
  <c r="T369" i="19"/>
  <c r="S329" i="19"/>
  <c r="S73" i="19"/>
  <c r="S74" i="19"/>
  <c r="AO329" i="19"/>
  <c r="T114" i="19"/>
  <c r="W189" i="19"/>
  <c r="K329" i="19"/>
  <c r="Q19" i="2"/>
  <c r="W312" i="19"/>
  <c r="AN115" i="19"/>
  <c r="AA114" i="19"/>
  <c r="AH19" i="19"/>
  <c r="AB19" i="2"/>
  <c r="AJ216" i="19"/>
  <c r="AJ189" i="19"/>
  <c r="AA263" i="19"/>
  <c r="AG182" i="19"/>
  <c r="AH370" i="19"/>
  <c r="AB370" i="2"/>
  <c r="AB160" i="2"/>
  <c r="AB244" i="2"/>
  <c r="AH190" i="19"/>
  <c r="AH334" i="19"/>
  <c r="AB140" i="2"/>
  <c r="AB335" i="2"/>
  <c r="AH342" i="19"/>
  <c r="AB10" i="2"/>
  <c r="AB260" i="2"/>
  <c r="AH139" i="19"/>
  <c r="AH141" i="19"/>
  <c r="AH308" i="19"/>
  <c r="AB151" i="2"/>
  <c r="AB266" i="2"/>
  <c r="AH220" i="19"/>
  <c r="AB220" i="2"/>
  <c r="AB318" i="2"/>
  <c r="AB161" i="2"/>
  <c r="AB320" i="2"/>
  <c r="AH160" i="19"/>
  <c r="AH335" i="19"/>
  <c r="AH260" i="19"/>
  <c r="AH266" i="19"/>
  <c r="AH169" i="19"/>
  <c r="AH280" i="19"/>
  <c r="AH367" i="19"/>
  <c r="AB190" i="2"/>
  <c r="AB334" i="2"/>
  <c r="AH193" i="19"/>
  <c r="AH292" i="19"/>
  <c r="AB342" i="2"/>
  <c r="AB139" i="2"/>
  <c r="AH8" i="19"/>
  <c r="AB141" i="2"/>
  <c r="AB308" i="2"/>
  <c r="AH301" i="19"/>
  <c r="AH150" i="19"/>
  <c r="AH319" i="19"/>
  <c r="AB169" i="2"/>
  <c r="AH293" i="19"/>
  <c r="AB280" i="2"/>
  <c r="AH281" i="19"/>
  <c r="AB367" i="2"/>
  <c r="AH327" i="19"/>
  <c r="AH252" i="19"/>
  <c r="AB193" i="2"/>
  <c r="AB292" i="2"/>
  <c r="AH351" i="19"/>
  <c r="AH251" i="19"/>
  <c r="AH350" i="19"/>
  <c r="AB8" i="2"/>
  <c r="AH206" i="19"/>
  <c r="AH271" i="19"/>
  <c r="AH309" i="19"/>
  <c r="AB301" i="2"/>
  <c r="AH214" i="19"/>
  <c r="AH328" i="19"/>
  <c r="AB343" i="2"/>
  <c r="AH10" i="19"/>
  <c r="AH151" i="19"/>
  <c r="AH213" i="19"/>
  <c r="AB150" i="2"/>
  <c r="AH70" i="19"/>
  <c r="AH228" i="19"/>
  <c r="AB319" i="2"/>
  <c r="AB293" i="2"/>
  <c r="AB281" i="2"/>
  <c r="AB327" i="2"/>
  <c r="AB252" i="2"/>
  <c r="AH142" i="19"/>
  <c r="AB351" i="2"/>
  <c r="AB251" i="2"/>
  <c r="AB350" i="2"/>
  <c r="AB206" i="2"/>
  <c r="AB271" i="2"/>
  <c r="AB309" i="2"/>
  <c r="AB214" i="2"/>
  <c r="AB328" i="2"/>
  <c r="AB213" i="2"/>
  <c r="AB70" i="2"/>
  <c r="AB228" i="2"/>
  <c r="AH191" i="19"/>
  <c r="AH168" i="19"/>
  <c r="AH25" i="19"/>
  <c r="AH120" i="19"/>
  <c r="AB142" i="2"/>
  <c r="AH360" i="19"/>
  <c r="AH259" i="19"/>
  <c r="AB177" i="2"/>
  <c r="AH140" i="19"/>
  <c r="AH219" i="19"/>
  <c r="AB191" i="2"/>
  <c r="AH236" i="19"/>
  <c r="AH359" i="19"/>
  <c r="AH227" i="19"/>
  <c r="AH88" i="19"/>
  <c r="AB168" i="2"/>
  <c r="AB25" i="2"/>
  <c r="AH176" i="19"/>
  <c r="AH243" i="19"/>
  <c r="AB120" i="2"/>
  <c r="AH267" i="19"/>
  <c r="AB360" i="2"/>
  <c r="AB259" i="2"/>
  <c r="AH205" i="19"/>
  <c r="AH244" i="19"/>
  <c r="AB235" i="2"/>
  <c r="AB18" i="2"/>
  <c r="AB219" i="2"/>
  <c r="AH318" i="19"/>
  <c r="AH161" i="19"/>
  <c r="AB236" i="2"/>
  <c r="AH320" i="19"/>
  <c r="AB359" i="2"/>
  <c r="AB227" i="2"/>
  <c r="AB88" i="2"/>
  <c r="AH194" i="19"/>
  <c r="AH177" i="19"/>
  <c r="AH235" i="19"/>
  <c r="AH343" i="19"/>
  <c r="AB176" i="2"/>
  <c r="AB243" i="2"/>
  <c r="AH18" i="19"/>
  <c r="AB267" i="2"/>
  <c r="AH368" i="19"/>
  <c r="AH300" i="19"/>
  <c r="AB205" i="2"/>
  <c r="AB194" i="2"/>
  <c r="AB368" i="2"/>
  <c r="AB300" i="2"/>
  <c r="AH104" i="19"/>
  <c r="AB200" i="2"/>
  <c r="AB262" i="2"/>
  <c r="AH306" i="19"/>
  <c r="AH100" i="19"/>
  <c r="AH179" i="19"/>
  <c r="AB156" i="2"/>
  <c r="AB111" i="2"/>
  <c r="AH95" i="19"/>
  <c r="AB28" i="2"/>
  <c r="AH184" i="19"/>
  <c r="AH315" i="19"/>
  <c r="AH290" i="19"/>
  <c r="AH341" i="19"/>
  <c r="AH314" i="19"/>
  <c r="AH295" i="19"/>
  <c r="AH147" i="19"/>
  <c r="AB99" i="2"/>
  <c r="AH331" i="19"/>
  <c r="AB209" i="2"/>
  <c r="AH274" i="19"/>
  <c r="AH178" i="19"/>
  <c r="AB152" i="2"/>
  <c r="AB322" i="2"/>
  <c r="AB171" i="2"/>
  <c r="AH285" i="19"/>
  <c r="AH121" i="19"/>
  <c r="AH186" i="19"/>
  <c r="AB273" i="2"/>
  <c r="AH80" i="19"/>
  <c r="AH35" i="19"/>
  <c r="AB254" i="2"/>
  <c r="AH119" i="19"/>
  <c r="AH207" i="19"/>
  <c r="AH246" i="19"/>
  <c r="AH56" i="19"/>
  <c r="AB26" i="2"/>
  <c r="AH277" i="19"/>
  <c r="AH195" i="19"/>
  <c r="AH163" i="19"/>
  <c r="AB223" i="2"/>
  <c r="AH302" i="19"/>
  <c r="AB63" i="2"/>
  <c r="AB93" i="2"/>
  <c r="AH284" i="19"/>
  <c r="AB316" i="2"/>
  <c r="AB279" i="2"/>
  <c r="AH346" i="19"/>
  <c r="AB104" i="2"/>
  <c r="AH164" i="19"/>
  <c r="AH44" i="19"/>
  <c r="AH16" i="19"/>
  <c r="AB306" i="2"/>
  <c r="AB100" i="2"/>
  <c r="AB179" i="2"/>
  <c r="AB95" i="2"/>
  <c r="AH336" i="19"/>
  <c r="AH278" i="19"/>
  <c r="AB184" i="2"/>
  <c r="AB315" i="2"/>
  <c r="AH358" i="19"/>
  <c r="AH29" i="19"/>
  <c r="AB290" i="2"/>
  <c r="AB341" i="2"/>
  <c r="AB314" i="2"/>
  <c r="AB295" i="2"/>
  <c r="AB147" i="2"/>
  <c r="AB331" i="2"/>
  <c r="AH50" i="19"/>
  <c r="AB274" i="2"/>
  <c r="AB178" i="2"/>
  <c r="AH72" i="19"/>
  <c r="AH297" i="19"/>
  <c r="AH21" i="19"/>
  <c r="AB285" i="2"/>
  <c r="AB121" i="2"/>
  <c r="AH201" i="19"/>
  <c r="AB186" i="2"/>
  <c r="AH82" i="19"/>
  <c r="AB80" i="2"/>
  <c r="AB35" i="2"/>
  <c r="AH60" i="19"/>
  <c r="AB119" i="2"/>
  <c r="AB207" i="2"/>
  <c r="AB246" i="2"/>
  <c r="AB56" i="2"/>
  <c r="AB277" i="2"/>
  <c r="AH123" i="19"/>
  <c r="AB195" i="2"/>
  <c r="AB163" i="2"/>
  <c r="AB302" i="2"/>
  <c r="AH242" i="19"/>
  <c r="AH126" i="19"/>
  <c r="AH47" i="19"/>
  <c r="AH288" i="19"/>
  <c r="AH248" i="19"/>
  <c r="AB346" i="2"/>
  <c r="AB164" i="2"/>
  <c r="AH131" i="19"/>
  <c r="AB44" i="2"/>
  <c r="AB16" i="2"/>
  <c r="AH113" i="19"/>
  <c r="AB336" i="2"/>
  <c r="AB278" i="2"/>
  <c r="AH174" i="19"/>
  <c r="AH125" i="19"/>
  <c r="AB358" i="2"/>
  <c r="AH269" i="19"/>
  <c r="AB29" i="2"/>
  <c r="AH165" i="19"/>
  <c r="AH218" i="19"/>
  <c r="AH34" i="19"/>
  <c r="AH52" i="19"/>
  <c r="AB50" i="2"/>
  <c r="AH83" i="19"/>
  <c r="AH204" i="19"/>
  <c r="AH338" i="19"/>
  <c r="AH57" i="19"/>
  <c r="AH233" i="19"/>
  <c r="AB72" i="2"/>
  <c r="AB297" i="2"/>
  <c r="AB21" i="2"/>
  <c r="AB201" i="2"/>
  <c r="AH299" i="19"/>
  <c r="AH268" i="19"/>
  <c r="AH333" i="19"/>
  <c r="AB82" i="2"/>
  <c r="AB60" i="2"/>
  <c r="AH234" i="19"/>
  <c r="AB123" i="2"/>
  <c r="AH36" i="19"/>
  <c r="AH362" i="19"/>
  <c r="AB242" i="2"/>
  <c r="AB126" i="2"/>
  <c r="AB47" i="2"/>
  <c r="AB288" i="2"/>
  <c r="AB248" i="2"/>
  <c r="AH132" i="19"/>
  <c r="AB337" i="2"/>
  <c r="AB68" i="2"/>
  <c r="AB11" i="2"/>
  <c r="AH255" i="19"/>
  <c r="AB131" i="2"/>
  <c r="AH96" i="19"/>
  <c r="AH122" i="19"/>
  <c r="AH133" i="19"/>
  <c r="AB113" i="2"/>
  <c r="AH17" i="19"/>
  <c r="AH221" i="19"/>
  <c r="AB174" i="2"/>
  <c r="AB125" i="2"/>
  <c r="AB269" i="2"/>
  <c r="AH40" i="19"/>
  <c r="AH69" i="19"/>
  <c r="AB165" i="2"/>
  <c r="AB218" i="2"/>
  <c r="AB34" i="2"/>
  <c r="AB52" i="2"/>
  <c r="AB83" i="2"/>
  <c r="AH237" i="19"/>
  <c r="AH14" i="19"/>
  <c r="AB204" i="2"/>
  <c r="AB338" i="2"/>
  <c r="AB57" i="2"/>
  <c r="AH324" i="19"/>
  <c r="AB233" i="2"/>
  <c r="AH45" i="19"/>
  <c r="AH196" i="19"/>
  <c r="AH109" i="19"/>
  <c r="AH158" i="19"/>
  <c r="AH67" i="19"/>
  <c r="AB299" i="2"/>
  <c r="AB268" i="2"/>
  <c r="AB333" i="2"/>
  <c r="AB234" i="2"/>
  <c r="AH231" i="19"/>
  <c r="AB36" i="2"/>
  <c r="AB362" i="2"/>
  <c r="AH39" i="19"/>
  <c r="AH166" i="19"/>
  <c r="AB132" i="2"/>
  <c r="AB255" i="2"/>
  <c r="AB96" i="2"/>
  <c r="AB122" i="2"/>
  <c r="AB133" i="2"/>
  <c r="AH9" i="19"/>
  <c r="AH245" i="19"/>
  <c r="AH59" i="19"/>
  <c r="AH287" i="19"/>
  <c r="AB17" i="2"/>
  <c r="AB221" i="2"/>
  <c r="AH339" i="19"/>
  <c r="AH55" i="19"/>
  <c r="AH199" i="19"/>
  <c r="AB40" i="2"/>
  <c r="AB69" i="2"/>
  <c r="AH344" i="19"/>
  <c r="AH192" i="19"/>
  <c r="AB237" i="2"/>
  <c r="AB14" i="2"/>
  <c r="AH148" i="19"/>
  <c r="AB324" i="2"/>
  <c r="AB45" i="2"/>
  <c r="AH155" i="19"/>
  <c r="AH53" i="19"/>
  <c r="AB196" i="2"/>
  <c r="AB109" i="2"/>
  <c r="AB158" i="2"/>
  <c r="AH289" i="19"/>
  <c r="AB67" i="2"/>
  <c r="AH116" i="19"/>
  <c r="AH170" i="19"/>
  <c r="AH239" i="19"/>
  <c r="AH145" i="19"/>
  <c r="AH76" i="19"/>
  <c r="AH136" i="19"/>
  <c r="AH31" i="19"/>
  <c r="AH305" i="19"/>
  <c r="AB231" i="2"/>
  <c r="AH103" i="19"/>
  <c r="AH310" i="19"/>
  <c r="AB39" i="2"/>
  <c r="AB166" i="2"/>
  <c r="AH311" i="19"/>
  <c r="AH247" i="19"/>
  <c r="AH108" i="19"/>
  <c r="AH157" i="19"/>
  <c r="AB9" i="2"/>
  <c r="AH7" i="19"/>
  <c r="AB245" i="2"/>
  <c r="AB59" i="2"/>
  <c r="AB287" i="2"/>
  <c r="AH127" i="19"/>
  <c r="AB339" i="2"/>
  <c r="AB55" i="2"/>
  <c r="AB199" i="2"/>
  <c r="AB344" i="2"/>
  <c r="AH117" i="19"/>
  <c r="AB192" i="2"/>
  <c r="AH24" i="19"/>
  <c r="AH173" i="19"/>
  <c r="AB148" i="2"/>
  <c r="AH261" i="19"/>
  <c r="AB155" i="2"/>
  <c r="AH124" i="19"/>
  <c r="AB53" i="2"/>
  <c r="AB289" i="2"/>
  <c r="AB116" i="2"/>
  <c r="AB170" i="2"/>
  <c r="AB239" i="2"/>
  <c r="AB145" i="2"/>
  <c r="AB76" i="2"/>
  <c r="AB136" i="2"/>
  <c r="AH257" i="19"/>
  <c r="AB31" i="2"/>
  <c r="AH340" i="19"/>
  <c r="AB305" i="2"/>
  <c r="AH366" i="19"/>
  <c r="AH225" i="19"/>
  <c r="AB103" i="2"/>
  <c r="AH211" i="19"/>
  <c r="AH212" i="19"/>
  <c r="AB310" i="2"/>
  <c r="AH130" i="19"/>
  <c r="AH33" i="19"/>
  <c r="AH78" i="19"/>
  <c r="AH332" i="19"/>
  <c r="AB311" i="2"/>
  <c r="AB247" i="2"/>
  <c r="AB108" i="2"/>
  <c r="AH354" i="19"/>
  <c r="AB13" i="2"/>
  <c r="AH222" i="19"/>
  <c r="AH43" i="19"/>
  <c r="AH356" i="19"/>
  <c r="AH58" i="19"/>
  <c r="AB157" i="2"/>
  <c r="AH202" i="19"/>
  <c r="AB7" i="2"/>
  <c r="AH294" i="19"/>
  <c r="AH230" i="19"/>
  <c r="AB127" i="2"/>
  <c r="AH347" i="19"/>
  <c r="AH102" i="19"/>
  <c r="AH198" i="19"/>
  <c r="AH118" i="19"/>
  <c r="AB117" i="2"/>
  <c r="AB24" i="2"/>
  <c r="AB173" i="2"/>
  <c r="AH226" i="19"/>
  <c r="AB261" i="2"/>
  <c r="AH241" i="19"/>
  <c r="AB124" i="2"/>
  <c r="AH325" i="19"/>
  <c r="AH317" i="19"/>
  <c r="AB257" i="2"/>
  <c r="AB340" i="2"/>
  <c r="AH149" i="19"/>
  <c r="AB366" i="2"/>
  <c r="AB225" i="2"/>
  <c r="AB211" i="2"/>
  <c r="AH175" i="19"/>
  <c r="AH143" i="19"/>
  <c r="AB212" i="2"/>
  <c r="AB130" i="2"/>
  <c r="AB33" i="2"/>
  <c r="AB78" i="2"/>
  <c r="AB332" i="2"/>
  <c r="AH355" i="19"/>
  <c r="AH272" i="19"/>
  <c r="AH23" i="19"/>
  <c r="AH65" i="19"/>
  <c r="AH265" i="19"/>
  <c r="AB354" i="2"/>
  <c r="AB222" i="2"/>
  <c r="AB43" i="2"/>
  <c r="AB356" i="2"/>
  <c r="AB58" i="2"/>
  <c r="AH262" i="19"/>
  <c r="AB202" i="2"/>
  <c r="AB230" i="2"/>
  <c r="AB118" i="2"/>
  <c r="AH99" i="19"/>
  <c r="AH171" i="19"/>
  <c r="AB325" i="2"/>
  <c r="AH254" i="19"/>
  <c r="AH26" i="19"/>
  <c r="AB175" i="2"/>
  <c r="AH349" i="19"/>
  <c r="AH187" i="19"/>
  <c r="AH6" i="19"/>
  <c r="AH250" i="19"/>
  <c r="AB345" i="2"/>
  <c r="AB304" i="2"/>
  <c r="AB364" i="2"/>
  <c r="AB361" i="2"/>
  <c r="AB138" i="2"/>
  <c r="AB91" i="2"/>
  <c r="AH181" i="19"/>
  <c r="AB79" i="2"/>
  <c r="AH134" i="19"/>
  <c r="AH357" i="19"/>
  <c r="AH283" i="19"/>
  <c r="AH330" i="19"/>
  <c r="AH240" i="19"/>
  <c r="AB22" i="2"/>
  <c r="AB66" i="2"/>
  <c r="AH79" i="19"/>
  <c r="AB198" i="2"/>
  <c r="AH63" i="19"/>
  <c r="AB284" i="2"/>
  <c r="AB349" i="2"/>
  <c r="AB187" i="2"/>
  <c r="AH185" i="19"/>
  <c r="AB6" i="2"/>
  <c r="AB250" i="2"/>
  <c r="AH71" i="19"/>
  <c r="AH238" i="19"/>
  <c r="AH291" i="19"/>
  <c r="AH144" i="19"/>
  <c r="AH61" i="19"/>
  <c r="AH75" i="19"/>
  <c r="AB181" i="2"/>
  <c r="AB134" i="2"/>
  <c r="AH105" i="19"/>
  <c r="AH363" i="19"/>
  <c r="AB357" i="2"/>
  <c r="AB283" i="2"/>
  <c r="AB330" i="2"/>
  <c r="AB240" i="2"/>
  <c r="AH84" i="19"/>
  <c r="AH89" i="19"/>
  <c r="AH156" i="19"/>
  <c r="AH93" i="19"/>
  <c r="AB355" i="2"/>
  <c r="AB272" i="2"/>
  <c r="AH224" i="19"/>
  <c r="AB185" i="2"/>
  <c r="AH107" i="19"/>
  <c r="AH215" i="19"/>
  <c r="AH180" i="19"/>
  <c r="AH197" i="19"/>
  <c r="AB71" i="2"/>
  <c r="AB238" i="2"/>
  <c r="AH112" i="19"/>
  <c r="AB291" i="2"/>
  <c r="AB144" i="2"/>
  <c r="AB61" i="2"/>
  <c r="AB75" i="2"/>
  <c r="AH51" i="19"/>
  <c r="AB105" i="2"/>
  <c r="AB363" i="2"/>
  <c r="AH49" i="19"/>
  <c r="AH154" i="19"/>
  <c r="AB84" i="2"/>
  <c r="AB89" i="2"/>
  <c r="AB326" i="2"/>
  <c r="AB323" i="2"/>
  <c r="AH322" i="19"/>
  <c r="AH68" i="19"/>
  <c r="AB224" i="2"/>
  <c r="AH110" i="19"/>
  <c r="AB107" i="2"/>
  <c r="AB215" i="2"/>
  <c r="AB180" i="2"/>
  <c r="AB197" i="2"/>
  <c r="AB112" i="2"/>
  <c r="AH64" i="19"/>
  <c r="AH27" i="19"/>
  <c r="AH210" i="19"/>
  <c r="AH253" i="19"/>
  <c r="AB51" i="2"/>
  <c r="AH97" i="19"/>
  <c r="AH42" i="19"/>
  <c r="AH229" i="19"/>
  <c r="AH296" i="19"/>
  <c r="AH232" i="19"/>
  <c r="AB49" i="2"/>
  <c r="AH275" i="19"/>
  <c r="AB154" i="2"/>
  <c r="AB317" i="2"/>
  <c r="AH337" i="19"/>
  <c r="AH345" i="19"/>
  <c r="AH361" i="19"/>
  <c r="AB294" i="2"/>
  <c r="AH152" i="19"/>
  <c r="AB241" i="2"/>
  <c r="AH273" i="19"/>
  <c r="AB23" i="2"/>
  <c r="AH13" i="19"/>
  <c r="AH11" i="19"/>
  <c r="AB110" i="2"/>
  <c r="AH276" i="19"/>
  <c r="AH77" i="19"/>
  <c r="AH303" i="19"/>
  <c r="AH159" i="19"/>
  <c r="AB64" i="2"/>
  <c r="AB27" i="2"/>
  <c r="AB210" i="2"/>
  <c r="AB253" i="2"/>
  <c r="AH106" i="19"/>
  <c r="AH167" i="19"/>
  <c r="AB97" i="2"/>
  <c r="AB42" i="2"/>
  <c r="AB229" i="2"/>
  <c r="AB296" i="2"/>
  <c r="AB232" i="2"/>
  <c r="AB275" i="2"/>
  <c r="AH15" i="19"/>
  <c r="AB153" i="2"/>
  <c r="AH91" i="19"/>
  <c r="AB208" i="2"/>
  <c r="AH28" i="19"/>
  <c r="AB143" i="2"/>
  <c r="AB265" i="2"/>
  <c r="AH316" i="19"/>
  <c r="AB276" i="2"/>
  <c r="AB77" i="2"/>
  <c r="AB303" i="2"/>
  <c r="AB159" i="2"/>
  <c r="AH256" i="19"/>
  <c r="AH286" i="19"/>
  <c r="AH162" i="19"/>
  <c r="AB106" i="2"/>
  <c r="AB167" i="2"/>
  <c r="AH48" i="19"/>
  <c r="AH282" i="19"/>
  <c r="AH135" i="19"/>
  <c r="AB15" i="2"/>
  <c r="AH200" i="19"/>
  <c r="AH111" i="19"/>
  <c r="AB347" i="2"/>
  <c r="AH209" i="19"/>
  <c r="AB226" i="2"/>
  <c r="AB149" i="2"/>
  <c r="AH223" i="19"/>
  <c r="AB65" i="2"/>
  <c r="AH279" i="19"/>
  <c r="AH22" i="19"/>
  <c r="AH66" i="19"/>
  <c r="AH326" i="19"/>
  <c r="AB256" i="2"/>
  <c r="AH94" i="19"/>
  <c r="AH321" i="19"/>
  <c r="AB286" i="2"/>
  <c r="AH41" i="19"/>
  <c r="AB162" i="2"/>
  <c r="AH153" i="19"/>
  <c r="AB48" i="2"/>
  <c r="AH323" i="19"/>
  <c r="AB282" i="2"/>
  <c r="AB135" i="2"/>
  <c r="AH208" i="19"/>
  <c r="AB102" i="2"/>
  <c r="AH304" i="19"/>
  <c r="AH364" i="19"/>
  <c r="AB94" i="2"/>
  <c r="AB321" i="2"/>
  <c r="AH138" i="19"/>
  <c r="AB41" i="2"/>
  <c r="AH146" i="19"/>
  <c r="AH37" i="19"/>
  <c r="AH5" i="19"/>
  <c r="AB258" i="2"/>
  <c r="AB307" i="2"/>
  <c r="AH298" i="19"/>
  <c r="AB98" i="2"/>
  <c r="AB114" i="2"/>
  <c r="AH365" i="19"/>
  <c r="AB146" i="2"/>
  <c r="AB37" i="2"/>
  <c r="AB5" i="2"/>
  <c r="AH217" i="19"/>
  <c r="AH352" i="19"/>
  <c r="AB298" i="2"/>
  <c r="AH32" i="19"/>
  <c r="AH188" i="19"/>
  <c r="AH172" i="19"/>
  <c r="AB365" i="2"/>
  <c r="AH20" i="19"/>
  <c r="AH137" i="19"/>
  <c r="AB217" i="2"/>
  <c r="AH101" i="19"/>
  <c r="AB352" i="2"/>
  <c r="AH203" i="19"/>
  <c r="AH189" i="19"/>
  <c r="AB32" i="2"/>
  <c r="AB188" i="2"/>
  <c r="AB172" i="2"/>
  <c r="AB54" i="2"/>
  <c r="AH85" i="19"/>
  <c r="AH313" i="19"/>
  <c r="AH115" i="19"/>
  <c r="AH90" i="19"/>
  <c r="AB20" i="2"/>
  <c r="AB137" i="2"/>
  <c r="AH62" i="19"/>
  <c r="AH30" i="19"/>
  <c r="AB101" i="2"/>
  <c r="AB203" i="2"/>
  <c r="AB189" i="2"/>
  <c r="AH183" i="19"/>
  <c r="AH216" i="19"/>
  <c r="AH87" i="19"/>
  <c r="AB313" i="2"/>
  <c r="AB115" i="2"/>
  <c r="AB90" i="2"/>
  <c r="AH348" i="19"/>
  <c r="AH329" i="19"/>
  <c r="AB62" i="2"/>
  <c r="AB30" i="2"/>
  <c r="AH312" i="19"/>
  <c r="AH12" i="19"/>
  <c r="AH128" i="19"/>
  <c r="AH264" i="19"/>
  <c r="AB183" i="2"/>
  <c r="AB216" i="2"/>
  <c r="AH54" i="19"/>
  <c r="AB87" i="2"/>
  <c r="AB348" i="2"/>
  <c r="AH81" i="19"/>
  <c r="AB329" i="2"/>
  <c r="AH38" i="19"/>
  <c r="AH270" i="19"/>
  <c r="AB312" i="2"/>
  <c r="AH92" i="19"/>
  <c r="AB12" i="2"/>
  <c r="AB128" i="2"/>
  <c r="AB264" i="2"/>
  <c r="AH114" i="19"/>
  <c r="AH46" i="19"/>
  <c r="AB81" i="2"/>
  <c r="AB38" i="2"/>
  <c r="AB270" i="2"/>
  <c r="AH249" i="19"/>
  <c r="AB92" i="2"/>
  <c r="AB46" i="2"/>
  <c r="AB249" i="2"/>
  <c r="AH258" i="19"/>
  <c r="AH307" i="19"/>
  <c r="AB85" i="2"/>
  <c r="AH98" i="19"/>
  <c r="X182" i="2"/>
  <c r="X86" i="19"/>
  <c r="AN73" i="19"/>
  <c r="T74" i="2"/>
  <c r="W182" i="2"/>
  <c r="Y216" i="2"/>
  <c r="Q217" i="2"/>
  <c r="E352" i="10"/>
  <c r="BM351" i="9"/>
  <c r="BN351" i="9"/>
  <c r="AJ129" i="19"/>
  <c r="O183" i="14"/>
  <c r="T19" i="2"/>
  <c r="S129" i="19"/>
  <c r="T370" i="19"/>
  <c r="AF370" i="2"/>
  <c r="T70" i="19"/>
  <c r="T8" i="19"/>
  <c r="AF70" i="2"/>
  <c r="AF8" i="2"/>
  <c r="T214" i="19"/>
  <c r="AF160" i="2"/>
  <c r="AF11" i="2"/>
  <c r="T133" i="19"/>
  <c r="T77" i="19"/>
  <c r="AF197" i="2"/>
  <c r="T208" i="19"/>
  <c r="AF346" i="2"/>
  <c r="AF293" i="2"/>
  <c r="AF251" i="2"/>
  <c r="AF239" i="2"/>
  <c r="T309" i="19"/>
  <c r="AF164" i="2"/>
  <c r="AF168" i="2"/>
  <c r="T351" i="19"/>
  <c r="T9" i="19"/>
  <c r="T229" i="19"/>
  <c r="T123" i="19"/>
  <c r="T213" i="19"/>
  <c r="AF97" i="2"/>
  <c r="AF283" i="2"/>
  <c r="T296" i="19"/>
  <c r="T122" i="19"/>
  <c r="AF302" i="2"/>
  <c r="AF47" i="2"/>
  <c r="T153" i="19"/>
  <c r="T15" i="19"/>
  <c r="T44" i="19"/>
  <c r="AF345" i="2"/>
  <c r="AF259" i="2"/>
  <c r="AF244" i="2"/>
  <c r="AF214" i="2"/>
  <c r="T177" i="19"/>
  <c r="T243" i="19"/>
  <c r="T321" i="19"/>
  <c r="AF133" i="2"/>
  <c r="T110" i="19"/>
  <c r="AF77" i="2"/>
  <c r="T273" i="19"/>
  <c r="T17" i="19"/>
  <c r="AF208" i="2"/>
  <c r="T206" i="19"/>
  <c r="AF309" i="2"/>
  <c r="AF351" i="2"/>
  <c r="AF9" i="2"/>
  <c r="AF229" i="2"/>
  <c r="AF123" i="2"/>
  <c r="AF213" i="2"/>
  <c r="AF296" i="2"/>
  <c r="T328" i="19"/>
  <c r="T63" i="19"/>
  <c r="AF122" i="2"/>
  <c r="AF153" i="2"/>
  <c r="AF15" i="2"/>
  <c r="T215" i="19"/>
  <c r="AF177" i="2"/>
  <c r="AF243" i="2"/>
  <c r="T337" i="19"/>
  <c r="T261" i="19"/>
  <c r="AF321" i="2"/>
  <c r="T338" i="19"/>
  <c r="T104" i="19"/>
  <c r="T220" i="19"/>
  <c r="AF110" i="2"/>
  <c r="T75" i="19"/>
  <c r="T176" i="19"/>
  <c r="AF273" i="2"/>
  <c r="AF17" i="2"/>
  <c r="T281" i="19"/>
  <c r="T336" i="19"/>
  <c r="AF206" i="2"/>
  <c r="T109" i="19"/>
  <c r="T193" i="19"/>
  <c r="T57" i="19"/>
  <c r="T119" i="19"/>
  <c r="AF328" i="2"/>
  <c r="AF63" i="2"/>
  <c r="T210" i="19"/>
  <c r="T89" i="19"/>
  <c r="T43" i="19"/>
  <c r="T18" i="19"/>
  <c r="T199" i="19"/>
  <c r="T200" i="19"/>
  <c r="T48" i="19"/>
  <c r="T288" i="19"/>
  <c r="AF163" i="2"/>
  <c r="AF231" i="2"/>
  <c r="T363" i="19"/>
  <c r="AF308" i="2"/>
  <c r="T71" i="19"/>
  <c r="AF215" i="2"/>
  <c r="T178" i="19"/>
  <c r="AF337" i="2"/>
  <c r="AF261" i="2"/>
  <c r="T76" i="19"/>
  <c r="T13" i="19"/>
  <c r="AF338" i="2"/>
  <c r="T245" i="19"/>
  <c r="T195" i="19"/>
  <c r="T238" i="19"/>
  <c r="T144" i="19"/>
  <c r="T131" i="19"/>
  <c r="AF104" i="2"/>
  <c r="AF220" i="2"/>
  <c r="AF75" i="2"/>
  <c r="AF176" i="2"/>
  <c r="AF281" i="2"/>
  <c r="AF336" i="2"/>
  <c r="AF109" i="2"/>
  <c r="T270" i="19"/>
  <c r="AF193" i="2"/>
  <c r="T350" i="19"/>
  <c r="AF57" i="2"/>
  <c r="T286" i="19"/>
  <c r="T171" i="19"/>
  <c r="AF119" i="2"/>
  <c r="T139" i="19"/>
  <c r="T266" i="19"/>
  <c r="AF210" i="2"/>
  <c r="AF89" i="2"/>
  <c r="T361" i="19"/>
  <c r="AF43" i="2"/>
  <c r="AF18" i="2"/>
  <c r="AF199" i="2"/>
  <c r="AF200" i="2"/>
  <c r="T236" i="19"/>
  <c r="AF48" i="2"/>
  <c r="AF288" i="2"/>
  <c r="AF178" i="2"/>
  <c r="T274" i="19"/>
  <c r="AF76" i="2"/>
  <c r="AF13" i="2"/>
  <c r="AF245" i="2"/>
  <c r="AF195" i="2"/>
  <c r="AF238" i="2"/>
  <c r="AF144" i="2"/>
  <c r="AF131" i="2"/>
  <c r="T61" i="19"/>
  <c r="T247" i="19"/>
  <c r="T29" i="19"/>
  <c r="T162" i="19"/>
  <c r="T141" i="19"/>
  <c r="T198" i="19"/>
  <c r="T237" i="19"/>
  <c r="T362" i="19"/>
  <c r="T40" i="19"/>
  <c r="T282" i="19"/>
  <c r="AF270" i="2"/>
  <c r="T301" i="19"/>
  <c r="T33" i="19"/>
  <c r="T49" i="19"/>
  <c r="T359" i="19"/>
  <c r="AF350" i="2"/>
  <c r="T142" i="19"/>
  <c r="T254" i="19"/>
  <c r="T187" i="19"/>
  <c r="T80" i="19"/>
  <c r="AF286" i="2"/>
  <c r="AF171" i="2"/>
  <c r="AF139" i="2"/>
  <c r="T169" i="19"/>
  <c r="T191" i="19"/>
  <c r="T10" i="19"/>
  <c r="T269" i="19"/>
  <c r="AF266" i="2"/>
  <c r="T54" i="19"/>
  <c r="AF361" i="2"/>
  <c r="T78" i="19"/>
  <c r="T209" i="19"/>
  <c r="T120" i="19"/>
  <c r="T292" i="19"/>
  <c r="T287" i="19"/>
  <c r="T31" i="19"/>
  <c r="AF274" i="2"/>
  <c r="T184" i="19"/>
  <c r="T280" i="19"/>
  <c r="T227" i="19"/>
  <c r="T25" i="19"/>
  <c r="T344" i="19"/>
  <c r="T150" i="19"/>
  <c r="T7" i="19"/>
  <c r="AF61" i="2"/>
  <c r="AF247" i="2"/>
  <c r="AF29" i="2"/>
  <c r="AF162" i="2"/>
  <c r="AF141" i="2"/>
  <c r="AF198" i="2"/>
  <c r="T14" i="19"/>
  <c r="AF237" i="2"/>
  <c r="T262" i="19"/>
  <c r="T155" i="19"/>
  <c r="AF362" i="2"/>
  <c r="T93" i="19"/>
  <c r="AF40" i="2"/>
  <c r="T98" i="19"/>
  <c r="AF282" i="2"/>
  <c r="T194" i="19"/>
  <c r="T319" i="19"/>
  <c r="T219" i="19"/>
  <c r="AF301" i="2"/>
  <c r="AF33" i="2"/>
  <c r="AF49" i="2"/>
  <c r="AF359" i="2"/>
  <c r="T151" i="19"/>
  <c r="AF142" i="2"/>
  <c r="AF254" i="2"/>
  <c r="AF187" i="2"/>
  <c r="AF80" i="2"/>
  <c r="T360" i="19"/>
  <c r="AF169" i="2"/>
  <c r="AF191" i="2"/>
  <c r="AF10" i="2"/>
  <c r="AF269" i="2"/>
  <c r="AF54" i="2"/>
  <c r="T121" i="19"/>
  <c r="AF78" i="2"/>
  <c r="AF209" i="2"/>
  <c r="AF120" i="2"/>
  <c r="AF6" i="2"/>
  <c r="AF300" i="2"/>
  <c r="AF207" i="2"/>
  <c r="AF297" i="2"/>
  <c r="T323" i="19"/>
  <c r="AF292" i="2"/>
  <c r="AF287" i="2"/>
  <c r="T327" i="19"/>
  <c r="AF31" i="2"/>
  <c r="AF184" i="2"/>
  <c r="AF280" i="2"/>
  <c r="AF227" i="2"/>
  <c r="AF25" i="2"/>
  <c r="AF344" i="2"/>
  <c r="AF150" i="2"/>
  <c r="AF7" i="2"/>
  <c r="T96" i="19"/>
  <c r="AF14" i="2"/>
  <c r="AF262" i="2"/>
  <c r="AF155" i="2"/>
  <c r="T45" i="19"/>
  <c r="AF93" i="2"/>
  <c r="T303" i="19"/>
  <c r="T23" i="19"/>
  <c r="T161" i="19"/>
  <c r="AF98" i="2"/>
  <c r="AF194" i="2"/>
  <c r="T253" i="19"/>
  <c r="AF319" i="2"/>
  <c r="AF219" i="2"/>
  <c r="T185" i="19"/>
  <c r="T82" i="19"/>
  <c r="T304" i="19"/>
  <c r="AF151" i="2"/>
  <c r="T108" i="19"/>
  <c r="T103" i="19"/>
  <c r="T311" i="19"/>
  <c r="T354" i="19"/>
  <c r="AF360" i="2"/>
  <c r="T145" i="19"/>
  <c r="T34" i="19"/>
  <c r="T320" i="19"/>
  <c r="AF121" i="2"/>
  <c r="T91" i="19"/>
  <c r="T140" i="19"/>
  <c r="T143" i="19"/>
  <c r="T347" i="19"/>
  <c r="AF323" i="2"/>
  <c r="AF327" i="2"/>
  <c r="T160" i="19"/>
  <c r="T11" i="19"/>
  <c r="AF96" i="2"/>
  <c r="T302" i="19"/>
  <c r="T297" i="19"/>
  <c r="T259" i="19"/>
  <c r="T244" i="19"/>
  <c r="T152" i="19"/>
  <c r="AF228" i="2"/>
  <c r="AF246" i="2"/>
  <c r="AF310" i="2"/>
  <c r="AF235" i="2"/>
  <c r="T127" i="19"/>
  <c r="T367" i="19"/>
  <c r="AF65" i="2"/>
  <c r="AF252" i="2"/>
  <c r="AF21" i="2"/>
  <c r="T179" i="19"/>
  <c r="AF303" i="2"/>
  <c r="T300" i="19"/>
  <c r="T310" i="19"/>
  <c r="AF368" i="2"/>
  <c r="T21" i="19"/>
  <c r="AF69" i="2"/>
  <c r="AF103" i="2"/>
  <c r="AF34" i="2"/>
  <c r="AF143" i="2"/>
  <c r="AF44" i="2"/>
  <c r="AF347" i="2"/>
  <c r="AF71" i="2"/>
  <c r="AF152" i="2"/>
  <c r="T56" i="19"/>
  <c r="T342" i="19"/>
  <c r="T221" i="19"/>
  <c r="T72" i="19"/>
  <c r="AF127" i="2"/>
  <c r="AF367" i="2"/>
  <c r="T272" i="19"/>
  <c r="T205" i="19"/>
  <c r="T271" i="19"/>
  <c r="AF179" i="2"/>
  <c r="T235" i="19"/>
  <c r="T168" i="19"/>
  <c r="T207" i="19"/>
  <c r="T345" i="19"/>
  <c r="AF56" i="2"/>
  <c r="AF342" i="2"/>
  <c r="T192" i="19"/>
  <c r="T295" i="19"/>
  <c r="AF221" i="2"/>
  <c r="T124" i="19"/>
  <c r="AF72" i="2"/>
  <c r="T130" i="19"/>
  <c r="T267" i="19"/>
  <c r="AF272" i="2"/>
  <c r="T88" i="19"/>
  <c r="AF205" i="2"/>
  <c r="AF271" i="2"/>
  <c r="T268" i="19"/>
  <c r="T293" i="19"/>
  <c r="T228" i="19"/>
  <c r="T65" i="19"/>
  <c r="AF102" i="2"/>
  <c r="AF45" i="2"/>
  <c r="AF161" i="2"/>
  <c r="T251" i="19"/>
  <c r="AF108" i="2"/>
  <c r="AF311" i="2"/>
  <c r="AF140" i="2"/>
  <c r="AF236" i="2"/>
  <c r="T163" i="19"/>
  <c r="AF363" i="2"/>
  <c r="T95" i="19"/>
  <c r="AF192" i="2"/>
  <c r="AF295" i="2"/>
  <c r="T94" i="19"/>
  <c r="T223" i="19"/>
  <c r="AF124" i="2"/>
  <c r="T334" i="19"/>
  <c r="AF130" i="2"/>
  <c r="AF267" i="2"/>
  <c r="AF88" i="2"/>
  <c r="T255" i="19"/>
  <c r="T41" i="19"/>
  <c r="AF268" i="2"/>
  <c r="T197" i="19"/>
  <c r="AF222" i="2"/>
  <c r="T346" i="19"/>
  <c r="AF185" i="2"/>
  <c r="T164" i="19"/>
  <c r="T283" i="19"/>
  <c r="AF145" i="2"/>
  <c r="T231" i="19"/>
  <c r="AF95" i="2"/>
  <c r="T55" i="19"/>
  <c r="T230" i="19"/>
  <c r="T180" i="19"/>
  <c r="AF94" i="2"/>
  <c r="T322" i="19"/>
  <c r="AF223" i="2"/>
  <c r="T343" i="19"/>
  <c r="T335" i="19"/>
  <c r="T318" i="19"/>
  <c r="AF334" i="2"/>
  <c r="T190" i="19"/>
  <c r="T53" i="19"/>
  <c r="AF255" i="2"/>
  <c r="AF41" i="2"/>
  <c r="T260" i="19"/>
  <c r="T252" i="19"/>
  <c r="AF253" i="2"/>
  <c r="AF354" i="2"/>
  <c r="T47" i="19"/>
  <c r="T308" i="19"/>
  <c r="AF55" i="2"/>
  <c r="AF230" i="2"/>
  <c r="AF180" i="2"/>
  <c r="AF322" i="2"/>
  <c r="T156" i="19"/>
  <c r="AF343" i="2"/>
  <c r="AF335" i="2"/>
  <c r="AF318" i="2"/>
  <c r="AF190" i="2"/>
  <c r="AF53" i="2"/>
  <c r="T39" i="19"/>
  <c r="T64" i="19"/>
  <c r="T172" i="19"/>
  <c r="AF260" i="2"/>
  <c r="T330" i="19"/>
  <c r="T284" i="19"/>
  <c r="AF196" i="2"/>
  <c r="AF23" i="2"/>
  <c r="AF82" i="2"/>
  <c r="AF304" i="2"/>
  <c r="T239" i="19"/>
  <c r="T97" i="19"/>
  <c r="AF320" i="2"/>
  <c r="AF91" i="2"/>
  <c r="T6" i="19"/>
  <c r="T170" i="19"/>
  <c r="T294" i="19"/>
  <c r="AF156" i="2"/>
  <c r="T368" i="19"/>
  <c r="AF39" i="2"/>
  <c r="T69" i="19"/>
  <c r="AF64" i="2"/>
  <c r="AF172" i="2"/>
  <c r="T102" i="19"/>
  <c r="T222" i="19"/>
  <c r="T196" i="19"/>
  <c r="AF330" i="2"/>
  <c r="AF284" i="2"/>
  <c r="AF170" i="2"/>
  <c r="AF294" i="2"/>
  <c r="T246" i="19"/>
  <c r="AF264" i="2"/>
  <c r="T265" i="19"/>
  <c r="T366" i="19"/>
  <c r="AF248" i="2"/>
  <c r="AF148" i="2"/>
  <c r="T181" i="19"/>
  <c r="T349" i="19"/>
  <c r="AF365" i="2"/>
  <c r="AF290" i="2"/>
  <c r="T101" i="19"/>
  <c r="AF134" i="2"/>
  <c r="T348" i="19"/>
  <c r="AF174" i="2"/>
  <c r="AF154" i="2"/>
  <c r="AF60" i="2"/>
  <c r="AF35" i="2"/>
  <c r="T232" i="19"/>
  <c r="AF67" i="2"/>
  <c r="AF202" i="2"/>
  <c r="AF291" i="2"/>
  <c r="AF68" i="2"/>
  <c r="AF240" i="2"/>
  <c r="AF135" i="2"/>
  <c r="T117" i="19"/>
  <c r="T233" i="19"/>
  <c r="T113" i="19"/>
  <c r="T38" i="19"/>
  <c r="T249" i="19"/>
  <c r="AF66" i="2"/>
  <c r="AF158" i="2"/>
  <c r="AF59" i="2"/>
  <c r="AF136" i="2"/>
  <c r="T326" i="19"/>
  <c r="AF90" i="2"/>
  <c r="AF289" i="2"/>
  <c r="T285" i="19"/>
  <c r="AF340" i="2"/>
  <c r="AF333" i="2"/>
  <c r="AF22" i="2"/>
  <c r="T357" i="19"/>
  <c r="T355" i="19"/>
  <c r="T218" i="19"/>
  <c r="AF92" i="2"/>
  <c r="T36" i="19"/>
  <c r="AF226" i="2"/>
  <c r="T186" i="19"/>
  <c r="AF265" i="2"/>
  <c r="AF366" i="2"/>
  <c r="AF181" i="2"/>
  <c r="AF349" i="2"/>
  <c r="T167" i="19"/>
  <c r="AF101" i="2"/>
  <c r="T225" i="19"/>
  <c r="AF348" i="2"/>
  <c r="T159" i="19"/>
  <c r="AF232" i="2"/>
  <c r="T353" i="19"/>
  <c r="T211" i="19"/>
  <c r="AF117" i="2"/>
  <c r="AF233" i="2"/>
  <c r="AF113" i="2"/>
  <c r="AF38" i="2"/>
  <c r="AF249" i="2"/>
  <c r="T62" i="19"/>
  <c r="T24" i="19"/>
  <c r="T116" i="19"/>
  <c r="AF326" i="2"/>
  <c r="AF285" i="2"/>
  <c r="T166" i="19"/>
  <c r="T356" i="19"/>
  <c r="AF357" i="2"/>
  <c r="AF355" i="2"/>
  <c r="AF218" i="2"/>
  <c r="T315" i="19"/>
  <c r="AF279" i="2"/>
  <c r="AF212" i="2"/>
  <c r="AF250" i="2"/>
  <c r="AF186" i="2"/>
  <c r="T242" i="19"/>
  <c r="T147" i="19"/>
  <c r="T341" i="19"/>
  <c r="T37" i="19"/>
  <c r="AF167" i="2"/>
  <c r="AF225" i="2"/>
  <c r="AF159" i="2"/>
  <c r="T106" i="19"/>
  <c r="T204" i="19"/>
  <c r="AF353" i="2"/>
  <c r="AF211" i="2"/>
  <c r="T234" i="19"/>
  <c r="T364" i="19"/>
  <c r="T358" i="19"/>
  <c r="T52" i="19"/>
  <c r="AF62" i="2"/>
  <c r="AF24" i="2"/>
  <c r="T201" i="19"/>
  <c r="AF116" i="2"/>
  <c r="T32" i="19"/>
  <c r="AF166" i="2"/>
  <c r="AF356" i="2"/>
  <c r="T324" i="19"/>
  <c r="T317" i="19"/>
  <c r="T277" i="19"/>
  <c r="T26" i="19"/>
  <c r="T137" i="19"/>
  <c r="T183" i="19"/>
  <c r="T279" i="19"/>
  <c r="AF315" i="2"/>
  <c r="T212" i="19"/>
  <c r="T314" i="19"/>
  <c r="T12" i="19"/>
  <c r="T157" i="19"/>
  <c r="T42" i="19"/>
  <c r="T299" i="19"/>
  <c r="AF242" i="2"/>
  <c r="AF147" i="2"/>
  <c r="AF341" i="2"/>
  <c r="AF37" i="2"/>
  <c r="T278" i="19"/>
  <c r="T276" i="19"/>
  <c r="T165" i="19"/>
  <c r="T203" i="19"/>
  <c r="AF106" i="2"/>
  <c r="AF204" i="2"/>
  <c r="T112" i="19"/>
  <c r="T298" i="19"/>
  <c r="T107" i="19"/>
  <c r="T132" i="19"/>
  <c r="AF234" i="2"/>
  <c r="T138" i="19"/>
  <c r="AF364" i="2"/>
  <c r="AF358" i="2"/>
  <c r="T84" i="19"/>
  <c r="AF52" i="2"/>
  <c r="T339" i="19"/>
  <c r="T188" i="19"/>
  <c r="T118" i="19"/>
  <c r="T316" i="19"/>
  <c r="AF201" i="2"/>
  <c r="T83" i="19"/>
  <c r="AF32" i="2"/>
  <c r="AF324" i="2"/>
  <c r="AF317" i="2"/>
  <c r="AF277" i="2"/>
  <c r="AF26" i="2"/>
  <c r="AF137" i="2"/>
  <c r="AF183" i="2"/>
  <c r="T175" i="19"/>
  <c r="T352" i="19"/>
  <c r="AF299" i="2"/>
  <c r="T46" i="19"/>
  <c r="T115" i="19"/>
  <c r="T51" i="19"/>
  <c r="AF278" i="2"/>
  <c r="AF276" i="2"/>
  <c r="AF165" i="2"/>
  <c r="AF203" i="2"/>
  <c r="AF112" i="2"/>
  <c r="AF298" i="2"/>
  <c r="T30" i="19"/>
  <c r="T149" i="19"/>
  <c r="T100" i="19"/>
  <c r="AF107" i="2"/>
  <c r="AF132" i="2"/>
  <c r="T111" i="19"/>
  <c r="T224" i="19"/>
  <c r="T257" i="19"/>
  <c r="AF138" i="2"/>
  <c r="T275" i="19"/>
  <c r="AF84" i="2"/>
  <c r="AF339" i="2"/>
  <c r="AF188" i="2"/>
  <c r="T146" i="19"/>
  <c r="AF118" i="2"/>
  <c r="AF316" i="2"/>
  <c r="AF83" i="2"/>
  <c r="T173" i="19"/>
  <c r="AF175" i="2"/>
  <c r="AF314" i="2"/>
  <c r="T27" i="19"/>
  <c r="T241" i="19"/>
  <c r="T306" i="19"/>
  <c r="AF46" i="2"/>
  <c r="AF115" i="2"/>
  <c r="AF51" i="2"/>
  <c r="T79" i="19"/>
  <c r="T258" i="19"/>
  <c r="T305" i="19"/>
  <c r="AF30" i="2"/>
  <c r="AF149" i="2"/>
  <c r="AF100" i="2"/>
  <c r="T28" i="19"/>
  <c r="T105" i="19"/>
  <c r="T125" i="19"/>
  <c r="AF111" i="2"/>
  <c r="AF224" i="2"/>
  <c r="AF257" i="2"/>
  <c r="T92" i="19"/>
  <c r="AF275" i="2"/>
  <c r="T81" i="19"/>
  <c r="T307" i="19"/>
  <c r="AF146" i="2"/>
  <c r="T250" i="19"/>
  <c r="T226" i="19"/>
  <c r="AF173" i="2"/>
  <c r="T332" i="19"/>
  <c r="AF81" i="2"/>
  <c r="AF307" i="2"/>
  <c r="AF332" i="2"/>
  <c r="AF306" i="2"/>
  <c r="T5" i="19"/>
  <c r="T325" i="19"/>
  <c r="T126" i="19"/>
  <c r="AF79" i="2"/>
  <c r="T58" i="19"/>
  <c r="AF258" i="2"/>
  <c r="T256" i="19"/>
  <c r="T331" i="19"/>
  <c r="AF305" i="2"/>
  <c r="T50" i="19"/>
  <c r="AF28" i="2"/>
  <c r="AF105" i="2"/>
  <c r="T99" i="19"/>
  <c r="AF125" i="2"/>
  <c r="T85" i="19"/>
  <c r="T16" i="19"/>
  <c r="T264" i="19"/>
  <c r="T248" i="19"/>
  <c r="AF5" i="2"/>
  <c r="T148" i="19"/>
  <c r="AF325" i="2"/>
  <c r="AF126" i="2"/>
  <c r="T365" i="19"/>
  <c r="T290" i="19"/>
  <c r="T134" i="19"/>
  <c r="AF58" i="2"/>
  <c r="T174" i="19"/>
  <c r="T154" i="19"/>
  <c r="AF256" i="2"/>
  <c r="T60" i="19"/>
  <c r="T35" i="19"/>
  <c r="AF331" i="2"/>
  <c r="AF50" i="2"/>
  <c r="T67" i="19"/>
  <c r="T202" i="19"/>
  <c r="T291" i="19"/>
  <c r="T68" i="19"/>
  <c r="AF99" i="2"/>
  <c r="T240" i="19"/>
  <c r="AF85" i="2"/>
  <c r="AF16" i="2"/>
  <c r="T135" i="19"/>
  <c r="AF27" i="2"/>
  <c r="AF12" i="2"/>
  <c r="AF241" i="2"/>
  <c r="T66" i="19"/>
  <c r="T158" i="19"/>
  <c r="T59" i="19"/>
  <c r="T136" i="19"/>
  <c r="AF157" i="2"/>
  <c r="T90" i="19"/>
  <c r="T289" i="19"/>
  <c r="T340" i="19"/>
  <c r="AF36" i="2"/>
  <c r="T333" i="19"/>
  <c r="T22" i="19"/>
  <c r="AF352" i="2"/>
  <c r="AF42" i="2"/>
  <c r="P74" i="2"/>
  <c r="O264" i="14"/>
  <c r="X87" i="2"/>
  <c r="O369" i="18"/>
  <c r="I369" i="11" s="1"/>
  <c r="G369" i="11"/>
  <c r="P264" i="19"/>
  <c r="AP312" i="19"/>
  <c r="AP353" i="19"/>
  <c r="P183" i="2"/>
  <c r="P20" i="2"/>
  <c r="AF263" i="2"/>
  <c r="O189" i="18"/>
  <c r="I189" i="11" s="1"/>
  <c r="H189" i="11"/>
  <c r="Y114" i="2"/>
  <c r="AG19" i="2"/>
  <c r="Y182" i="2"/>
  <c r="AH20" i="2"/>
  <c r="T189" i="19"/>
  <c r="AN19" i="19"/>
  <c r="X128" i="2"/>
  <c r="AR19" i="18"/>
  <c r="Q19" i="11" s="1"/>
  <c r="AA73" i="2"/>
  <c r="S182" i="19"/>
  <c r="Z329" i="2"/>
  <c r="AI370" i="19"/>
  <c r="AD370" i="2"/>
  <c r="AI48" i="19"/>
  <c r="AD230" i="2"/>
  <c r="AD185" i="2"/>
  <c r="AI171" i="19"/>
  <c r="AD246" i="2"/>
  <c r="AI97" i="19"/>
  <c r="AD56" i="2"/>
  <c r="AD287" i="2"/>
  <c r="AD337" i="2"/>
  <c r="AD144" i="2"/>
  <c r="AD262" i="2"/>
  <c r="AI230" i="19"/>
  <c r="AI144" i="19"/>
  <c r="AI23" i="19"/>
  <c r="AI94" i="19"/>
  <c r="AD48" i="2"/>
  <c r="AI155" i="19"/>
  <c r="AI72" i="19"/>
  <c r="AI88" i="19"/>
  <c r="AD171" i="2"/>
  <c r="AD97" i="2"/>
  <c r="AI345" i="19"/>
  <c r="AD23" i="2"/>
  <c r="AD94" i="2"/>
  <c r="AD155" i="2"/>
  <c r="AD72" i="2"/>
  <c r="AI273" i="19"/>
  <c r="AD88" i="2"/>
  <c r="AI238" i="19"/>
  <c r="AI311" i="19"/>
  <c r="AI283" i="19"/>
  <c r="AI109" i="19"/>
  <c r="AI199" i="19"/>
  <c r="AD345" i="2"/>
  <c r="AI122" i="19"/>
  <c r="AI10" i="19"/>
  <c r="AD187" i="2"/>
  <c r="AI246" i="19"/>
  <c r="AD254" i="2"/>
  <c r="AI337" i="19"/>
  <c r="AI303" i="19"/>
  <c r="AI40" i="19"/>
  <c r="AD273" i="2"/>
  <c r="AI15" i="19"/>
  <c r="AD238" i="2"/>
  <c r="AD311" i="2"/>
  <c r="AI196" i="19"/>
  <c r="AI179" i="19"/>
  <c r="AD283" i="2"/>
  <c r="AD109" i="2"/>
  <c r="AD199" i="2"/>
  <c r="AD122" i="2"/>
  <c r="AI354" i="19"/>
  <c r="AD10" i="2"/>
  <c r="AI18" i="19"/>
  <c r="AD303" i="2"/>
  <c r="AD40" i="2"/>
  <c r="AD15" i="2"/>
  <c r="AI25" i="19"/>
  <c r="AD196" i="2"/>
  <c r="AD179" i="2"/>
  <c r="AI269" i="19"/>
  <c r="AD354" i="2"/>
  <c r="AI70" i="19"/>
  <c r="AD18" i="2"/>
  <c r="AD34" i="2"/>
  <c r="AD208" i="2"/>
  <c r="AI64" i="19"/>
  <c r="AI222" i="19"/>
  <c r="AI322" i="19"/>
  <c r="AD25" i="2"/>
  <c r="AI103" i="19"/>
  <c r="AD269" i="2"/>
  <c r="AD70" i="2"/>
  <c r="AD163" i="2"/>
  <c r="AI185" i="19"/>
  <c r="AI262" i="19"/>
  <c r="AD295" i="2"/>
  <c r="AI187" i="19"/>
  <c r="AI34" i="19"/>
  <c r="AD64" i="2"/>
  <c r="AD222" i="2"/>
  <c r="AI163" i="19"/>
  <c r="AD322" i="2"/>
  <c r="AI362" i="19"/>
  <c r="AD103" i="2"/>
  <c r="AI254" i="19"/>
  <c r="AI295" i="19"/>
  <c r="AI208" i="19"/>
  <c r="AD362" i="2"/>
  <c r="AI56" i="19"/>
  <c r="AI287" i="19"/>
  <c r="AI108" i="19"/>
  <c r="AI152" i="19"/>
  <c r="AD237" i="2"/>
  <c r="AD162" i="2"/>
  <c r="AI29" i="19"/>
  <c r="AI251" i="19"/>
  <c r="AI43" i="19"/>
  <c r="AI178" i="19"/>
  <c r="AI71" i="19"/>
  <c r="AI148" i="19"/>
  <c r="AD320" i="2"/>
  <c r="AI150" i="19"/>
  <c r="AD360" i="2"/>
  <c r="AI11" i="19"/>
  <c r="AI106" i="19"/>
  <c r="AI229" i="19"/>
  <c r="AI342" i="19"/>
  <c r="AI193" i="19"/>
  <c r="AD301" i="2"/>
  <c r="AD139" i="2"/>
  <c r="AI194" i="19"/>
  <c r="AD108" i="2"/>
  <c r="AD152" i="2"/>
  <c r="AI119" i="19"/>
  <c r="AD29" i="2"/>
  <c r="AD251" i="2"/>
  <c r="AI268" i="19"/>
  <c r="AI367" i="19"/>
  <c r="AD43" i="2"/>
  <c r="AD178" i="2"/>
  <c r="AD71" i="2"/>
  <c r="AD148" i="2"/>
  <c r="AD150" i="2"/>
  <c r="AI168" i="19"/>
  <c r="AI140" i="19"/>
  <c r="AI281" i="19"/>
  <c r="AD11" i="2"/>
  <c r="AD106" i="2"/>
  <c r="AD229" i="2"/>
  <c r="AI170" i="19"/>
  <c r="AD194" i="2"/>
  <c r="AI245" i="19"/>
  <c r="AI89" i="19"/>
  <c r="AD119" i="2"/>
  <c r="AI300" i="19"/>
  <c r="AI318" i="19"/>
  <c r="AD268" i="2"/>
  <c r="AD367" i="2"/>
  <c r="AI191" i="19"/>
  <c r="AI161" i="19"/>
  <c r="AI17" i="19"/>
  <c r="AI7" i="19"/>
  <c r="AD168" i="2"/>
  <c r="AD140" i="2"/>
  <c r="AD281" i="2"/>
  <c r="AI77" i="19"/>
  <c r="AI327" i="19"/>
  <c r="AI126" i="19"/>
  <c r="AI364" i="19"/>
  <c r="AD170" i="2"/>
  <c r="AD245" i="2"/>
  <c r="AI142" i="19"/>
  <c r="AI227" i="19"/>
  <c r="AI321" i="19"/>
  <c r="AI33" i="19"/>
  <c r="AD89" i="2"/>
  <c r="AI75" i="19"/>
  <c r="AI336" i="19"/>
  <c r="AI21" i="19"/>
  <c r="AI272" i="19"/>
  <c r="AD300" i="2"/>
  <c r="AD318" i="2"/>
  <c r="AD191" i="2"/>
  <c r="AD161" i="2"/>
  <c r="AI285" i="19"/>
  <c r="AD17" i="2"/>
  <c r="AD7" i="2"/>
  <c r="AI309" i="19"/>
  <c r="AI260" i="19"/>
  <c r="AI243" i="19"/>
  <c r="AI61" i="19"/>
  <c r="AI192" i="19"/>
  <c r="AI177" i="19"/>
  <c r="AD77" i="2"/>
  <c r="AD327" i="2"/>
  <c r="AI190" i="19"/>
  <c r="AI9" i="19"/>
  <c r="AD126" i="2"/>
  <c r="AD364" i="2"/>
  <c r="AI293" i="19"/>
  <c r="AD142" i="2"/>
  <c r="AD227" i="2"/>
  <c r="AD321" i="2"/>
  <c r="AD33" i="2"/>
  <c r="AI63" i="19"/>
  <c r="AI44" i="19"/>
  <c r="AI308" i="19"/>
  <c r="AI31" i="19"/>
  <c r="AD75" i="2"/>
  <c r="AD336" i="2"/>
  <c r="AI267" i="19"/>
  <c r="AD21" i="2"/>
  <c r="AD272" i="2"/>
  <c r="AI235" i="19"/>
  <c r="AI213" i="19"/>
  <c r="AI107" i="19"/>
  <c r="AD285" i="2"/>
  <c r="AD309" i="2"/>
  <c r="AD260" i="2"/>
  <c r="AD243" i="2"/>
  <c r="AD61" i="2"/>
  <c r="AD192" i="2"/>
  <c r="AD177" i="2"/>
  <c r="AD190" i="2"/>
  <c r="AI55" i="19"/>
  <c r="AD9" i="2"/>
  <c r="AI259" i="19"/>
  <c r="AI96" i="19"/>
  <c r="AD293" i="2"/>
  <c r="AI310" i="19"/>
  <c r="AI82" i="19"/>
  <c r="AI282" i="19"/>
  <c r="AD63" i="2"/>
  <c r="AI368" i="19"/>
  <c r="AD44" i="2"/>
  <c r="AD308" i="2"/>
  <c r="AD31" i="2"/>
  <c r="AI253" i="19"/>
  <c r="AI121" i="19"/>
  <c r="AD267" i="2"/>
  <c r="AD235" i="2"/>
  <c r="AI359" i="19"/>
  <c r="AD213" i="2"/>
  <c r="AD107" i="2"/>
  <c r="AI141" i="19"/>
  <c r="AI127" i="19"/>
  <c r="AI335" i="19"/>
  <c r="AD55" i="2"/>
  <c r="AD280" i="2"/>
  <c r="AD259" i="2"/>
  <c r="AD96" i="2"/>
  <c r="AD310" i="2"/>
  <c r="AD82" i="2"/>
  <c r="AD282" i="2"/>
  <c r="AD368" i="2"/>
  <c r="AI228" i="19"/>
  <c r="AD253" i="2"/>
  <c r="AD121" i="2"/>
  <c r="AI151" i="19"/>
  <c r="AD359" i="2"/>
  <c r="AI244" i="19"/>
  <c r="AI160" i="19"/>
  <c r="AI69" i="19"/>
  <c r="AD141" i="2"/>
  <c r="AI130" i="19"/>
  <c r="AI328" i="19"/>
  <c r="AI350" i="19"/>
  <c r="AD127" i="2"/>
  <c r="AD335" i="2"/>
  <c r="AI206" i="19"/>
  <c r="AI261" i="19"/>
  <c r="AI319" i="19"/>
  <c r="AI294" i="19"/>
  <c r="AI266" i="19"/>
  <c r="AI220" i="19"/>
  <c r="AI139" i="19"/>
  <c r="AI351" i="19"/>
  <c r="AD47" i="2"/>
  <c r="AD219" i="2"/>
  <c r="AI8" i="19"/>
  <c r="AI316" i="19"/>
  <c r="AD207" i="2"/>
  <c r="AI169" i="19"/>
  <c r="AD292" i="2"/>
  <c r="AD91" i="2"/>
  <c r="AD221" i="2"/>
  <c r="AD286" i="2"/>
  <c r="AD240" i="2"/>
  <c r="AD205" i="2"/>
  <c r="AD319" i="2"/>
  <c r="AI215" i="19"/>
  <c r="AD351" i="2"/>
  <c r="AI102" i="19"/>
  <c r="AI39" i="19"/>
  <c r="AD8" i="2"/>
  <c r="AI236" i="19"/>
  <c r="AD316" i="2"/>
  <c r="AD169" i="2"/>
  <c r="AI195" i="19"/>
  <c r="AD361" i="2"/>
  <c r="AI162" i="19"/>
  <c r="AD215" i="2"/>
  <c r="AI214" i="19"/>
  <c r="AD102" i="2"/>
  <c r="AD39" i="2"/>
  <c r="AI343" i="19"/>
  <c r="AD236" i="2"/>
  <c r="AI90" i="19"/>
  <c r="AD195" i="2"/>
  <c r="AD294" i="2"/>
  <c r="AI47" i="19"/>
  <c r="AI207" i="19"/>
  <c r="AD271" i="2"/>
  <c r="AI292" i="19"/>
  <c r="AD244" i="2"/>
  <c r="AI360" i="19"/>
  <c r="AD328" i="2"/>
  <c r="AD350" i="2"/>
  <c r="AD214" i="2"/>
  <c r="AI302" i="19"/>
  <c r="AI198" i="19"/>
  <c r="AI176" i="19"/>
  <c r="AD343" i="2"/>
  <c r="AD90" i="2"/>
  <c r="AI93" i="19"/>
  <c r="AI344" i="19"/>
  <c r="AI320" i="19"/>
  <c r="AD160" i="2"/>
  <c r="AI219" i="19"/>
  <c r="AI91" i="19"/>
  <c r="AD69" i="2"/>
  <c r="AD302" i="2"/>
  <c r="AD198" i="2"/>
  <c r="AD176" i="2"/>
  <c r="AD93" i="2"/>
  <c r="AD344" i="2"/>
  <c r="AI237" i="19"/>
  <c r="AD130" i="2"/>
  <c r="AD342" i="2"/>
  <c r="AD193" i="2"/>
  <c r="AI301" i="19"/>
  <c r="AD220" i="2"/>
  <c r="AI280" i="19"/>
  <c r="AI13" i="19"/>
  <c r="AI356" i="19"/>
  <c r="AI45" i="19"/>
  <c r="AI334" i="19"/>
  <c r="AI143" i="19"/>
  <c r="AD151" i="2"/>
  <c r="AD53" i="2"/>
  <c r="AD252" i="2"/>
  <c r="AD228" i="2"/>
  <c r="AD206" i="2"/>
  <c r="AD261" i="2"/>
  <c r="AD266" i="2"/>
  <c r="AD13" i="2"/>
  <c r="AI53" i="19"/>
  <c r="AD356" i="2"/>
  <c r="AI286" i="19"/>
  <c r="AD45" i="2"/>
  <c r="AI120" i="19"/>
  <c r="AI240" i="19"/>
  <c r="AD334" i="2"/>
  <c r="AI271" i="19"/>
  <c r="AD143" i="2"/>
  <c r="AI205" i="19"/>
  <c r="AI252" i="19"/>
  <c r="AI361" i="19"/>
  <c r="AD120" i="2"/>
  <c r="AI221" i="19"/>
  <c r="AD116" i="2"/>
  <c r="AD58" i="2"/>
  <c r="AI226" i="19"/>
  <c r="AD174" i="2"/>
  <c r="AD270" i="2"/>
  <c r="AI325" i="19"/>
  <c r="AI158" i="19"/>
  <c r="AD201" i="2"/>
  <c r="AD125" i="2"/>
  <c r="AI157" i="19"/>
  <c r="AD124" i="2"/>
  <c r="AD66" i="2"/>
  <c r="AI365" i="19"/>
  <c r="AD299" i="2"/>
  <c r="AD239" i="2"/>
  <c r="AI37" i="19"/>
  <c r="AI200" i="19"/>
  <c r="AI172" i="19"/>
  <c r="AD225" i="2"/>
  <c r="AD59" i="2"/>
  <c r="AD231" i="2"/>
  <c r="AI99" i="19"/>
  <c r="AD317" i="2"/>
  <c r="AI315" i="19"/>
  <c r="AD46" i="2"/>
  <c r="AI79" i="19"/>
  <c r="AI166" i="19"/>
  <c r="AI366" i="19"/>
  <c r="AI210" i="19"/>
  <c r="AD5" i="2"/>
  <c r="AI241" i="19"/>
  <c r="AI41" i="19"/>
  <c r="AI92" i="19"/>
  <c r="AI14" i="19"/>
  <c r="AI49" i="19"/>
  <c r="AD209" i="2"/>
  <c r="AI81" i="19"/>
  <c r="AD314" i="2"/>
  <c r="AD26" i="2"/>
  <c r="AI104" i="19"/>
  <c r="AI279" i="19"/>
  <c r="AI250" i="19"/>
  <c r="AD165" i="2"/>
  <c r="AI16" i="19"/>
  <c r="AI212" i="19"/>
  <c r="AD277" i="2"/>
  <c r="AI156" i="19"/>
  <c r="AD95" i="2"/>
  <c r="AD54" i="2"/>
  <c r="AD274" i="2"/>
  <c r="AI159" i="19"/>
  <c r="AD112" i="2"/>
  <c r="AD306" i="2"/>
  <c r="AI346" i="19"/>
  <c r="AD226" i="2"/>
  <c r="AI101" i="19"/>
  <c r="AD325" i="2"/>
  <c r="AI188" i="19"/>
  <c r="AD158" i="2"/>
  <c r="AI118" i="19"/>
  <c r="AI35" i="19"/>
  <c r="AI22" i="19"/>
  <c r="AD157" i="2"/>
  <c r="AI32" i="19"/>
  <c r="AD365" i="2"/>
  <c r="AI288" i="19"/>
  <c r="AD37" i="2"/>
  <c r="AI353" i="19"/>
  <c r="AD200" i="2"/>
  <c r="AD172" i="2"/>
  <c r="AI100" i="19"/>
  <c r="AI284" i="19"/>
  <c r="AD99" i="2"/>
  <c r="AD315" i="2"/>
  <c r="AD79" i="2"/>
  <c r="AD166" i="2"/>
  <c r="AD366" i="2"/>
  <c r="AD210" i="2"/>
  <c r="AI203" i="19"/>
  <c r="AD241" i="2"/>
  <c r="AD41" i="2"/>
  <c r="AD92" i="2"/>
  <c r="AD14" i="2"/>
  <c r="AI123" i="19"/>
  <c r="AD49" i="2"/>
  <c r="AD81" i="2"/>
  <c r="AI291" i="19"/>
  <c r="AD104" i="2"/>
  <c r="AD279" i="2"/>
  <c r="AD250" i="2"/>
  <c r="AD16" i="2"/>
  <c r="AD212" i="2"/>
  <c r="AD156" i="2"/>
  <c r="AD147" i="2"/>
  <c r="AI276" i="19"/>
  <c r="AD258" i="2"/>
  <c r="AD67" i="2"/>
  <c r="AI340" i="19"/>
  <c r="AD346" i="2"/>
  <c r="AI358" i="19"/>
  <c r="AI28" i="19"/>
  <c r="AI278" i="19"/>
  <c r="AD101" i="2"/>
  <c r="AD188" i="2"/>
  <c r="AD118" i="2"/>
  <c r="AD35" i="2"/>
  <c r="AD22" i="2"/>
  <c r="AI297" i="19"/>
  <c r="AI223" i="19"/>
  <c r="AI136" i="19"/>
  <c r="AD32" i="2"/>
  <c r="AI113" i="19"/>
  <c r="AD288" i="2"/>
  <c r="AD353" i="2"/>
  <c r="AD100" i="2"/>
  <c r="AD284" i="2"/>
  <c r="AI50" i="19"/>
  <c r="AI275" i="19"/>
  <c r="AI248" i="19"/>
  <c r="AI304" i="19"/>
  <c r="AD203" i="2"/>
  <c r="AI290" i="19"/>
  <c r="AI204" i="19"/>
  <c r="AI78" i="19"/>
  <c r="AI224" i="19"/>
  <c r="AD123" i="2"/>
  <c r="AI234" i="19"/>
  <c r="AD291" i="2"/>
  <c r="AI181" i="19"/>
  <c r="AI42" i="19"/>
  <c r="AI132" i="19"/>
  <c r="AI274" i="19"/>
  <c r="AI24" i="19"/>
  <c r="AD296" i="2"/>
  <c r="AD257" i="2"/>
  <c r="AD211" i="2"/>
  <c r="AI76" i="19"/>
  <c r="AD358" i="2"/>
  <c r="AD28" i="2"/>
  <c r="AD278" i="2"/>
  <c r="AI255" i="19"/>
  <c r="AD297" i="2"/>
  <c r="AD223" i="2"/>
  <c r="AI84" i="19"/>
  <c r="AD136" i="2"/>
  <c r="AD113" i="2"/>
  <c r="AI332" i="19"/>
  <c r="AI218" i="19"/>
  <c r="AI131" i="19"/>
  <c r="AI173" i="19"/>
  <c r="AI202" i="19"/>
  <c r="AI135" i="19"/>
  <c r="AD50" i="2"/>
  <c r="AI38" i="19"/>
  <c r="AD275" i="2"/>
  <c r="AD248" i="2"/>
  <c r="AD304" i="2"/>
  <c r="AD290" i="2"/>
  <c r="AD204" i="2"/>
  <c r="AI247" i="19"/>
  <c r="AI298" i="19"/>
  <c r="AD78" i="2"/>
  <c r="AI256" i="19"/>
  <c r="AD224" i="2"/>
  <c r="AD234" i="2"/>
  <c r="AI232" i="19"/>
  <c r="AI51" i="19"/>
  <c r="AI149" i="19"/>
  <c r="AI36" i="19"/>
  <c r="AI153" i="19"/>
  <c r="AI341" i="19"/>
  <c r="AD181" i="2"/>
  <c r="AD42" i="2"/>
  <c r="AD132" i="2"/>
  <c r="AI184" i="19"/>
  <c r="AI349" i="19"/>
  <c r="AI307" i="19"/>
  <c r="AI83" i="19"/>
  <c r="AD76" i="2"/>
  <c r="AI357" i="19"/>
  <c r="AI27" i="19"/>
  <c r="AI330" i="19"/>
  <c r="AD255" i="2"/>
  <c r="AI323" i="19"/>
  <c r="AD84" i="2"/>
  <c r="AD332" i="2"/>
  <c r="AD218" i="2"/>
  <c r="AD131" i="2"/>
  <c r="AI186" i="19"/>
  <c r="AD173" i="2"/>
  <c r="AI180" i="19"/>
  <c r="AD202" i="2"/>
  <c r="AD135" i="2"/>
  <c r="AI338" i="19"/>
  <c r="AI138" i="19"/>
  <c r="AI324" i="19"/>
  <c r="AD38" i="2"/>
  <c r="AI57" i="19"/>
  <c r="AI331" i="19"/>
  <c r="AD247" i="2"/>
  <c r="AD298" i="2"/>
  <c r="AD256" i="2"/>
  <c r="AI183" i="19"/>
  <c r="AI134" i="19"/>
  <c r="AD232" i="2"/>
  <c r="AD51" i="2"/>
  <c r="AD149" i="2"/>
  <c r="AD36" i="2"/>
  <c r="AD153" i="2"/>
  <c r="AD341" i="2"/>
  <c r="AI347" i="19"/>
  <c r="AI167" i="19"/>
  <c r="AI147" i="19"/>
  <c r="AI30" i="19"/>
  <c r="AI52" i="19"/>
  <c r="AI105" i="19"/>
  <c r="AD357" i="2"/>
  <c r="AI242" i="19"/>
  <c r="AI137" i="19"/>
  <c r="AD27" i="2"/>
  <c r="AD330" i="2"/>
  <c r="AI175" i="19"/>
  <c r="AD323" i="2"/>
  <c r="AI348" i="19"/>
  <c r="AI233" i="19"/>
  <c r="AD186" i="2"/>
  <c r="AI80" i="19"/>
  <c r="AD180" i="2"/>
  <c r="AI110" i="19"/>
  <c r="AI355" i="19"/>
  <c r="AD338" i="2"/>
  <c r="AD138" i="2"/>
  <c r="AD324" i="2"/>
  <c r="AI333" i="19"/>
  <c r="AD57" i="2"/>
  <c r="AD331" i="2"/>
  <c r="AI146" i="19"/>
  <c r="AI296" i="19"/>
  <c r="AD183" i="2"/>
  <c r="AD134" i="2"/>
  <c r="AI257" i="19"/>
  <c r="AI258" i="19"/>
  <c r="AI112" i="19"/>
  <c r="AI67" i="19"/>
  <c r="AI211" i="19"/>
  <c r="AI249" i="19"/>
  <c r="AI305" i="19"/>
  <c r="AD347" i="2"/>
  <c r="AD167" i="2"/>
  <c r="AI306" i="19"/>
  <c r="AI145" i="19"/>
  <c r="AI60" i="19"/>
  <c r="AI12" i="19"/>
  <c r="AD249" i="2"/>
  <c r="AD305" i="2"/>
  <c r="AI164" i="19"/>
  <c r="AD159" i="2"/>
  <c r="AI85" i="19"/>
  <c r="AI352" i="19"/>
  <c r="AD105" i="2"/>
  <c r="AD242" i="2"/>
  <c r="AD137" i="2"/>
  <c r="AI289" i="19"/>
  <c r="AI265" i="19"/>
  <c r="AI363" i="19"/>
  <c r="AI6" i="19"/>
  <c r="AI68" i="19"/>
  <c r="AD175" i="2"/>
  <c r="AD348" i="2"/>
  <c r="AI189" i="19"/>
  <c r="AD233" i="2"/>
  <c r="AI339" i="19"/>
  <c r="AD80" i="2"/>
  <c r="AI111" i="19"/>
  <c r="AD110" i="2"/>
  <c r="AI133" i="19"/>
  <c r="AD355" i="2"/>
  <c r="AI197" i="19"/>
  <c r="AI326" i="19"/>
  <c r="AI154" i="19"/>
  <c r="AD333" i="2"/>
  <c r="AI65" i="19"/>
  <c r="AD146" i="2"/>
  <c r="AI98" i="19"/>
  <c r="AI62" i="19"/>
  <c r="AI117" i="19"/>
  <c r="AI116" i="19"/>
  <c r="AI58" i="19"/>
  <c r="AD85" i="2"/>
  <c r="AD352" i="2"/>
  <c r="AI174" i="19"/>
  <c r="AD289" i="2"/>
  <c r="AI270" i="19"/>
  <c r="AD265" i="2"/>
  <c r="AD363" i="2"/>
  <c r="AD6" i="2"/>
  <c r="AI201" i="19"/>
  <c r="AD68" i="2"/>
  <c r="AI125" i="19"/>
  <c r="AI124" i="19"/>
  <c r="AI66" i="19"/>
  <c r="AD189" i="2"/>
  <c r="AD339" i="2"/>
  <c r="AI299" i="19"/>
  <c r="AI239" i="19"/>
  <c r="AD111" i="2"/>
  <c r="AD133" i="2"/>
  <c r="AI225" i="19"/>
  <c r="AI59" i="19"/>
  <c r="AD197" i="2"/>
  <c r="AI231" i="19"/>
  <c r="AD326" i="2"/>
  <c r="AD154" i="2"/>
  <c r="AI317" i="19"/>
  <c r="AI46" i="19"/>
  <c r="AD65" i="2"/>
  <c r="AI5" i="19"/>
  <c r="AD145" i="2"/>
  <c r="AD24" i="2"/>
  <c r="AD276" i="2"/>
  <c r="AD60" i="2"/>
  <c r="AD30" i="2"/>
  <c r="AD12" i="2"/>
  <c r="AI209" i="19"/>
  <c r="AI314" i="19"/>
  <c r="AI26" i="19"/>
  <c r="AD184" i="2"/>
  <c r="AI165" i="19"/>
  <c r="AD98" i="2"/>
  <c r="AD52" i="2"/>
  <c r="AI277" i="19"/>
  <c r="AD62" i="2"/>
  <c r="AD117" i="2"/>
  <c r="AD349" i="2"/>
  <c r="AD307" i="2"/>
  <c r="AD83" i="2"/>
  <c r="AD340" i="2"/>
  <c r="AD164" i="2"/>
  <c r="AI95" i="19"/>
  <c r="AI54" i="19"/>
  <c r="AI329" i="19"/>
  <c r="AO74" i="19"/>
  <c r="AN217" i="19"/>
  <c r="O313" i="18"/>
  <c r="I313" i="11" s="1"/>
  <c r="U370" i="18"/>
  <c r="J370" i="11" s="1"/>
  <c r="V370" i="18"/>
  <c r="K370" i="11" s="1"/>
  <c r="AO19" i="19"/>
  <c r="AP370" i="19"/>
  <c r="W370" i="2"/>
  <c r="W44" i="2"/>
  <c r="W76" i="2"/>
  <c r="AP310" i="19"/>
  <c r="W145" i="2"/>
  <c r="W319" i="2"/>
  <c r="W228" i="2"/>
  <c r="W345" i="2"/>
  <c r="AP47" i="19"/>
  <c r="W359" i="2"/>
  <c r="W140" i="2"/>
  <c r="AP325" i="19"/>
  <c r="AP27" i="19"/>
  <c r="AP60" i="19"/>
  <c r="W92" i="2"/>
  <c r="AP244" i="19"/>
  <c r="AP177" i="19"/>
  <c r="W96" i="2"/>
  <c r="AP82" i="19"/>
  <c r="W267" i="2"/>
  <c r="AP139" i="19"/>
  <c r="W48" i="2"/>
  <c r="W200" i="2"/>
  <c r="AP219" i="19"/>
  <c r="AP89" i="19"/>
  <c r="W122" i="2"/>
  <c r="W296" i="2"/>
  <c r="W229" i="2"/>
  <c r="AP63" i="19"/>
  <c r="W144" i="2"/>
  <c r="W173" i="2"/>
  <c r="AP17" i="19"/>
  <c r="AP37" i="19"/>
  <c r="W81" i="2"/>
  <c r="AP262" i="19"/>
  <c r="AP23" i="19"/>
  <c r="AP142" i="19"/>
  <c r="W80" i="2"/>
  <c r="AP43" i="19"/>
  <c r="AP240" i="19"/>
  <c r="AP357" i="19"/>
  <c r="AP261" i="19"/>
  <c r="W10" i="2"/>
  <c r="W102" i="2"/>
  <c r="AP251" i="19"/>
  <c r="W237" i="2"/>
  <c r="AP202" i="19"/>
  <c r="AP79" i="19"/>
  <c r="W62" i="2"/>
  <c r="AP75" i="19"/>
  <c r="AP42" i="19"/>
  <c r="AP309" i="19"/>
  <c r="W253" i="2"/>
  <c r="AP155" i="19"/>
  <c r="W310" i="2"/>
  <c r="AP350" i="19"/>
  <c r="AP52" i="19"/>
  <c r="AP78" i="19"/>
  <c r="W47" i="2"/>
  <c r="AP302" i="19"/>
  <c r="AP190" i="19"/>
  <c r="W325" i="2"/>
  <c r="W27" i="2"/>
  <c r="W60" i="2"/>
  <c r="W244" i="2"/>
  <c r="W177" i="2"/>
  <c r="AP120" i="19"/>
  <c r="AP321" i="19"/>
  <c r="AP346" i="19"/>
  <c r="AP239" i="19"/>
  <c r="W82" i="2"/>
  <c r="W139" i="2"/>
  <c r="AP207" i="19"/>
  <c r="AP40" i="19"/>
  <c r="AP12" i="19"/>
  <c r="AP15" i="19"/>
  <c r="AP243" i="19"/>
  <c r="AP328" i="19"/>
  <c r="W219" i="2"/>
  <c r="W89" i="2"/>
  <c r="AP336" i="19"/>
  <c r="W63" i="2"/>
  <c r="AP179" i="19"/>
  <c r="AP196" i="19"/>
  <c r="AP352" i="19"/>
  <c r="W17" i="2"/>
  <c r="W37" i="2"/>
  <c r="AP153" i="19"/>
  <c r="AP25" i="19"/>
  <c r="W262" i="2"/>
  <c r="W23" i="2"/>
  <c r="W142" i="2"/>
  <c r="AP314" i="19"/>
  <c r="AP36" i="19"/>
  <c r="W43" i="2"/>
  <c r="AP318" i="19"/>
  <c r="AP213" i="19"/>
  <c r="W240" i="2"/>
  <c r="W357" i="2"/>
  <c r="W261" i="2"/>
  <c r="W251" i="2"/>
  <c r="AP193" i="19"/>
  <c r="W155" i="2"/>
  <c r="W350" i="2"/>
  <c r="W52" i="2"/>
  <c r="W78" i="2"/>
  <c r="AP192" i="19"/>
  <c r="AP271" i="19"/>
  <c r="W302" i="2"/>
  <c r="W190" i="2"/>
  <c r="AP45" i="19"/>
  <c r="W120" i="2"/>
  <c r="AP327" i="19"/>
  <c r="W321" i="2"/>
  <c r="W346" i="2"/>
  <c r="W239" i="2"/>
  <c r="W207" i="2"/>
  <c r="W40" i="2"/>
  <c r="AP199" i="19"/>
  <c r="AP54" i="19"/>
  <c r="W12" i="2"/>
  <c r="W15" i="2"/>
  <c r="W243" i="2"/>
  <c r="W328" i="2"/>
  <c r="AP300" i="19"/>
  <c r="W336" i="2"/>
  <c r="W179" i="2"/>
  <c r="W196" i="2"/>
  <c r="AP83" i="19"/>
  <c r="W352" i="2"/>
  <c r="W153" i="2"/>
  <c r="AP208" i="19"/>
  <c r="AP160" i="19"/>
  <c r="AP362" i="19"/>
  <c r="W25" i="2"/>
  <c r="AP91" i="19"/>
  <c r="AP295" i="19"/>
  <c r="AP246" i="19"/>
  <c r="W314" i="2"/>
  <c r="W36" i="2"/>
  <c r="W318" i="2"/>
  <c r="W213" i="2"/>
  <c r="AP24" i="19"/>
  <c r="AP225" i="19"/>
  <c r="AP339" i="19"/>
  <c r="AP8" i="19"/>
  <c r="AP335" i="19"/>
  <c r="AP347" i="19"/>
  <c r="W193" i="2"/>
  <c r="AP162" i="19"/>
  <c r="AP221" i="19"/>
  <c r="AP33" i="19"/>
  <c r="AP280" i="19"/>
  <c r="W168" i="2"/>
  <c r="W274" i="2"/>
  <c r="AP59" i="19"/>
  <c r="AP66" i="19"/>
  <c r="AP176" i="19"/>
  <c r="W192" i="2"/>
  <c r="AP105" i="19"/>
  <c r="AP306" i="19"/>
  <c r="W271" i="2"/>
  <c r="AP259" i="19"/>
  <c r="AP13" i="19"/>
  <c r="AP351" i="19"/>
  <c r="AP301" i="19"/>
  <c r="AP298" i="19"/>
  <c r="W45" i="2"/>
  <c r="AP70" i="19"/>
  <c r="W327" i="2"/>
  <c r="AP272" i="19"/>
  <c r="AP34" i="19"/>
  <c r="AP123" i="19"/>
  <c r="W199" i="2"/>
  <c r="W54" i="2"/>
  <c r="AP7" i="19"/>
  <c r="W300" i="2"/>
  <c r="AP156" i="19"/>
  <c r="AP163" i="19"/>
  <c r="W83" i="2"/>
  <c r="AP107" i="19"/>
  <c r="W208" i="2"/>
  <c r="W160" i="2"/>
  <c r="W362" i="2"/>
  <c r="W91" i="2"/>
  <c r="W295" i="2"/>
  <c r="W246" i="2"/>
  <c r="AP206" i="19"/>
  <c r="AP152" i="19"/>
  <c r="W24" i="2"/>
  <c r="W225" i="2"/>
  <c r="AP184" i="19"/>
  <c r="W339" i="2"/>
  <c r="W8" i="2"/>
  <c r="W335" i="2"/>
  <c r="W347" i="2"/>
  <c r="W162" i="2"/>
  <c r="W221" i="2"/>
  <c r="W33" i="2"/>
  <c r="AP154" i="19"/>
  <c r="W280" i="2"/>
  <c r="W66" i="2"/>
  <c r="AP341" i="19"/>
  <c r="W176" i="2"/>
  <c r="W105" i="2"/>
  <c r="W306" i="2"/>
  <c r="W259" i="2"/>
  <c r="W13" i="2"/>
  <c r="W351" i="2"/>
  <c r="W301" i="2"/>
  <c r="W298" i="2"/>
  <c r="AP171" i="19"/>
  <c r="AP266" i="19"/>
  <c r="W70" i="2"/>
  <c r="AP233" i="19"/>
  <c r="AP18" i="19"/>
  <c r="AP275" i="19"/>
  <c r="W272" i="2"/>
  <c r="W34" i="2"/>
  <c r="W123" i="2"/>
  <c r="W7" i="2"/>
  <c r="AP361" i="19"/>
  <c r="W156" i="2"/>
  <c r="W163" i="2"/>
  <c r="W107" i="2"/>
  <c r="AP283" i="19"/>
  <c r="AP230" i="19"/>
  <c r="AP166" i="19"/>
  <c r="AP71" i="19"/>
  <c r="W206" i="2"/>
  <c r="W152" i="2"/>
  <c r="W184" i="2"/>
  <c r="AP282" i="19"/>
  <c r="AP248" i="19"/>
  <c r="AP106" i="19"/>
  <c r="AP132" i="19"/>
  <c r="W341" i="2"/>
  <c r="AP149" i="19"/>
  <c r="AP6" i="19"/>
  <c r="W171" i="2"/>
  <c r="W266" i="2"/>
  <c r="AP178" i="19"/>
  <c r="W233" i="2"/>
  <c r="AP38" i="19"/>
  <c r="AP320" i="19"/>
  <c r="W18" i="2"/>
  <c r="W275" i="2"/>
  <c r="AP64" i="19"/>
  <c r="AP94" i="19"/>
  <c r="AP289" i="19"/>
  <c r="AP366" i="19"/>
  <c r="AP55" i="19"/>
  <c r="AP191" i="19"/>
  <c r="AP360" i="19"/>
  <c r="W361" i="2"/>
  <c r="AP315" i="19"/>
  <c r="AP187" i="19"/>
  <c r="AP205" i="19"/>
  <c r="AP260" i="19"/>
  <c r="AP61" i="19"/>
  <c r="W283" i="2"/>
  <c r="W230" i="2"/>
  <c r="W166" i="2"/>
  <c r="AP235" i="19"/>
  <c r="W71" i="2"/>
  <c r="AP126" i="19"/>
  <c r="W282" i="2"/>
  <c r="W248" i="2"/>
  <c r="AP332" i="19"/>
  <c r="W106" i="2"/>
  <c r="AP294" i="19"/>
  <c r="AP147" i="19"/>
  <c r="W333" i="2"/>
  <c r="AP194" i="19"/>
  <c r="W198" i="2"/>
  <c r="W132" i="2"/>
  <c r="AP170" i="19"/>
  <c r="W149" i="2"/>
  <c r="W6" i="2"/>
  <c r="AP311" i="19"/>
  <c r="AP278" i="19"/>
  <c r="AP343" i="19"/>
  <c r="W178" i="2"/>
  <c r="AP242" i="19"/>
  <c r="W38" i="2"/>
  <c r="W320" i="2"/>
  <c r="W64" i="2"/>
  <c r="W94" i="2"/>
  <c r="W289" i="2"/>
  <c r="W366" i="2"/>
  <c r="W55" i="2"/>
  <c r="W191" i="2"/>
  <c r="W360" i="2"/>
  <c r="W315" i="2"/>
  <c r="AP93" i="19"/>
  <c r="W187" i="2"/>
  <c r="W205" i="2"/>
  <c r="W260" i="2"/>
  <c r="AP131" i="19"/>
  <c r="AP234" i="19"/>
  <c r="AP108" i="19"/>
  <c r="AP130" i="19"/>
  <c r="W61" i="2"/>
  <c r="AP273" i="19"/>
  <c r="W235" i="2"/>
  <c r="AP186" i="19"/>
  <c r="W126" i="2"/>
  <c r="AP297" i="19"/>
  <c r="W332" i="2"/>
  <c r="AP281" i="19"/>
  <c r="AP210" i="19"/>
  <c r="AP337" i="19"/>
  <c r="W294" i="2"/>
  <c r="W147" i="2"/>
  <c r="AP158" i="19"/>
  <c r="AP167" i="19"/>
  <c r="W194" i="2"/>
  <c r="AP228" i="19"/>
  <c r="AP345" i="19"/>
  <c r="W131" i="2"/>
  <c r="W130" i="2"/>
  <c r="AP333" i="19"/>
  <c r="AP368" i="19"/>
  <c r="W195" i="2"/>
  <c r="AP67" i="19"/>
  <c r="AP367" i="19"/>
  <c r="AP119" i="19"/>
  <c r="W103" i="2"/>
  <c r="W69" i="2"/>
  <c r="AP121" i="19"/>
  <c r="AP11" i="19"/>
  <c r="W236" i="2"/>
  <c r="W169" i="2"/>
  <c r="AP26" i="19"/>
  <c r="AP257" i="19"/>
  <c r="AP39" i="19"/>
  <c r="W254" i="2"/>
  <c r="W323" i="2"/>
  <c r="W164" i="2"/>
  <c r="AP334" i="19"/>
  <c r="W252" i="2"/>
  <c r="W186" i="2"/>
  <c r="AP237" i="19"/>
  <c r="AP319" i="19"/>
  <c r="AP359" i="19"/>
  <c r="W242" i="2"/>
  <c r="AP48" i="19"/>
  <c r="W93" i="2"/>
  <c r="AP10" i="19"/>
  <c r="W297" i="2"/>
  <c r="W202" i="2"/>
  <c r="AP198" i="19"/>
  <c r="W368" i="2"/>
  <c r="W67" i="2"/>
  <c r="AP344" i="19"/>
  <c r="AP72" i="19"/>
  <c r="W367" i="2"/>
  <c r="W119" i="2"/>
  <c r="AP77" i="19"/>
  <c r="AP97" i="19"/>
  <c r="AP303" i="19"/>
  <c r="AP293" i="19"/>
  <c r="W121" i="2"/>
  <c r="W11" i="2"/>
  <c r="AP185" i="19"/>
  <c r="W26" i="2"/>
  <c r="W257" i="2"/>
  <c r="AP151" i="19"/>
  <c r="AP286" i="19"/>
  <c r="W39" i="2"/>
  <c r="AP88" i="19"/>
  <c r="AP127" i="19"/>
  <c r="AP287" i="19"/>
  <c r="AP238" i="19"/>
  <c r="W334" i="2"/>
  <c r="AP227" i="19"/>
  <c r="AP9" i="19"/>
  <c r="W273" i="2"/>
  <c r="W29" i="2"/>
  <c r="W104" i="2"/>
  <c r="AP103" i="19"/>
  <c r="AP145" i="19"/>
  <c r="AP140" i="19"/>
  <c r="AP122" i="19"/>
  <c r="AP81" i="19"/>
  <c r="W108" i="2"/>
  <c r="AP80" i="19"/>
  <c r="W79" i="2"/>
  <c r="AP57" i="19"/>
  <c r="AP181" i="19"/>
  <c r="AP175" i="19"/>
  <c r="W344" i="2"/>
  <c r="W72" i="2"/>
  <c r="W77" i="2"/>
  <c r="W97" i="2"/>
  <c r="W303" i="2"/>
  <c r="W293" i="2"/>
  <c r="AP354" i="19"/>
  <c r="W185" i="2"/>
  <c r="AP342" i="19"/>
  <c r="AP125" i="19"/>
  <c r="W151" i="2"/>
  <c r="W286" i="2"/>
  <c r="W88" i="2"/>
  <c r="W127" i="2"/>
  <c r="W287" i="2"/>
  <c r="W238" i="2"/>
  <c r="AP308" i="19"/>
  <c r="W227" i="2"/>
  <c r="W9" i="2"/>
  <c r="AP229" i="19"/>
  <c r="W167" i="2"/>
  <c r="W58" i="2"/>
  <c r="AP252" i="19"/>
  <c r="W311" i="2"/>
  <c r="W57" i="2"/>
  <c r="W181" i="2"/>
  <c r="W175" i="2"/>
  <c r="AP220" i="19"/>
  <c r="AP214" i="19"/>
  <c r="AP56" i="19"/>
  <c r="AP98" i="19"/>
  <c r="AP136" i="19"/>
  <c r="AP268" i="19"/>
  <c r="W354" i="2"/>
  <c r="AP247" i="19"/>
  <c r="AP291" i="19"/>
  <c r="W342" i="2"/>
  <c r="AP150" i="19"/>
  <c r="W125" i="2"/>
  <c r="AP322" i="19"/>
  <c r="AP222" i="19"/>
  <c r="W308" i="2"/>
  <c r="AP296" i="19"/>
  <c r="W154" i="2"/>
  <c r="W31" i="2"/>
  <c r="AP195" i="19"/>
  <c r="AP323" i="19"/>
  <c r="W270" i="2"/>
  <c r="AP76" i="19"/>
  <c r="AP92" i="19"/>
  <c r="W343" i="2"/>
  <c r="AP96" i="19"/>
  <c r="AP267" i="19"/>
  <c r="AP144" i="19"/>
  <c r="AP173" i="19"/>
  <c r="AP102" i="19"/>
  <c r="W309" i="2"/>
  <c r="AP274" i="19"/>
  <c r="AP363" i="19"/>
  <c r="AP204" i="19"/>
  <c r="W220" i="2"/>
  <c r="W214" i="2"/>
  <c r="AP53" i="19"/>
  <c r="W56" i="2"/>
  <c r="W98" i="2"/>
  <c r="W136" i="2"/>
  <c r="AP49" i="19"/>
  <c r="W268" i="2"/>
  <c r="AP245" i="19"/>
  <c r="W247" i="2"/>
  <c r="W291" i="2"/>
  <c r="W150" i="2"/>
  <c r="W322" i="2"/>
  <c r="W222" i="2"/>
  <c r="AP317" i="19"/>
  <c r="AP326" i="19"/>
  <c r="W210" i="2"/>
  <c r="AP254" i="19"/>
  <c r="AP164" i="19"/>
  <c r="AP44" i="19"/>
  <c r="W170" i="2"/>
  <c r="W281" i="2"/>
  <c r="AP62" i="19"/>
  <c r="W75" i="2"/>
  <c r="AP253" i="19"/>
  <c r="W363" i="2"/>
  <c r="AP141" i="19"/>
  <c r="W204" i="2"/>
  <c r="AP215" i="19"/>
  <c r="W53" i="2"/>
  <c r="AP292" i="19"/>
  <c r="AP109" i="19"/>
  <c r="AP21" i="19"/>
  <c r="W49" i="2"/>
  <c r="W245" i="2"/>
  <c r="AP304" i="19"/>
  <c r="AP135" i="19"/>
  <c r="AP161" i="19"/>
  <c r="AP269" i="19"/>
  <c r="W317" i="2"/>
  <c r="W326" i="2"/>
  <c r="AP236" i="19"/>
  <c r="W278" i="2"/>
  <c r="AP200" i="19"/>
  <c r="W234" i="2"/>
  <c r="W337" i="2"/>
  <c r="W42" i="2"/>
  <c r="W158" i="2"/>
  <c r="W59" i="2"/>
  <c r="AP31" i="19"/>
  <c r="W141" i="2"/>
  <c r="W215" i="2"/>
  <c r="AP29" i="19"/>
  <c r="AP104" i="19"/>
  <c r="W292" i="2"/>
  <c r="W109" i="2"/>
  <c r="W21" i="2"/>
  <c r="AP143" i="19"/>
  <c r="W304" i="2"/>
  <c r="W135" i="2"/>
  <c r="W161" i="2"/>
  <c r="W269" i="2"/>
  <c r="AP58" i="19"/>
  <c r="AP270" i="19"/>
  <c r="AP168" i="19"/>
  <c r="AP69" i="19"/>
  <c r="W143" i="2"/>
  <c r="AP169" i="19"/>
  <c r="W124" i="2"/>
  <c r="AP348" i="19"/>
  <c r="AP338" i="19"/>
  <c r="AP209" i="19"/>
  <c r="AP111" i="19"/>
  <c r="AP258" i="19"/>
  <c r="AP365" i="19"/>
  <c r="W201" i="2"/>
  <c r="AP84" i="19"/>
  <c r="AP133" i="19"/>
  <c r="AP299" i="19"/>
  <c r="AP30" i="19"/>
  <c r="W265" i="2"/>
  <c r="AP87" i="19"/>
  <c r="AP358" i="19"/>
  <c r="W217" i="2"/>
  <c r="W174" i="2"/>
  <c r="AP146" i="19"/>
  <c r="W364" i="2"/>
  <c r="AP90" i="19"/>
  <c r="W118" i="2"/>
  <c r="AP159" i="19"/>
  <c r="W100" i="2"/>
  <c r="AP232" i="19"/>
  <c r="AP22" i="19"/>
  <c r="AP35" i="19"/>
  <c r="AP20" i="19"/>
  <c r="W348" i="2"/>
  <c r="W338" i="2"/>
  <c r="AP284" i="19"/>
  <c r="W209" i="2"/>
  <c r="AP249" i="19"/>
  <c r="W111" i="2"/>
  <c r="W258" i="2"/>
  <c r="W365" i="2"/>
  <c r="W84" i="2"/>
  <c r="W133" i="2"/>
  <c r="AP290" i="19"/>
  <c r="W299" i="2"/>
  <c r="W30" i="2"/>
  <c r="W87" i="2"/>
  <c r="W358" i="2"/>
  <c r="AP256" i="19"/>
  <c r="AP223" i="19"/>
  <c r="AP189" i="19"/>
  <c r="AP100" i="19"/>
  <c r="AP255" i="19"/>
  <c r="AP226" i="19"/>
  <c r="W99" i="2"/>
  <c r="AP355" i="19"/>
  <c r="AP307" i="19"/>
  <c r="W255" i="2"/>
  <c r="W232" i="2"/>
  <c r="AP340" i="19"/>
  <c r="W22" i="2"/>
  <c r="AP50" i="19"/>
  <c r="AP316" i="19"/>
  <c r="W35" i="2"/>
  <c r="W20" i="2"/>
  <c r="AP68" i="19"/>
  <c r="AP324" i="19"/>
  <c r="W284" i="2"/>
  <c r="AP95" i="19"/>
  <c r="W249" i="2"/>
  <c r="AP85" i="19"/>
  <c r="W290" i="2"/>
  <c r="AP180" i="19"/>
  <c r="AP165" i="19"/>
  <c r="AP231" i="19"/>
  <c r="W256" i="2"/>
  <c r="W223" i="2"/>
  <c r="W189" i="2"/>
  <c r="W117" i="2"/>
  <c r="AP129" i="19"/>
  <c r="W340" i="2"/>
  <c r="W50" i="2"/>
  <c r="W316" i="2"/>
  <c r="AP330" i="19"/>
  <c r="AP112" i="19"/>
  <c r="W68" i="2"/>
  <c r="W324" i="2"/>
  <c r="AP313" i="19"/>
  <c r="AP110" i="19"/>
  <c r="W95" i="2"/>
  <c r="W85" i="2"/>
  <c r="AP16" i="19"/>
  <c r="W180" i="2"/>
  <c r="AP115" i="19"/>
  <c r="AP197" i="19"/>
  <c r="W165" i="2"/>
  <c r="W231" i="2"/>
  <c r="AP305" i="19"/>
  <c r="AP349" i="19"/>
  <c r="AP218" i="19"/>
  <c r="W330" i="2"/>
  <c r="AP211" i="19"/>
  <c r="W112" i="2"/>
  <c r="AP224" i="19"/>
  <c r="W313" i="2"/>
  <c r="W110" i="2"/>
  <c r="AP331" i="19"/>
  <c r="AP285" i="19"/>
  <c r="AP51" i="19"/>
  <c r="AP41" i="19"/>
  <c r="AP116" i="19"/>
  <c r="AP356" i="19"/>
  <c r="AP241" i="19"/>
  <c r="AP101" i="19"/>
  <c r="AP277" i="19"/>
  <c r="AP157" i="19"/>
  <c r="W16" i="2"/>
  <c r="AP113" i="19"/>
  <c r="W115" i="2"/>
  <c r="W197" i="2"/>
  <c r="AP14" i="19"/>
  <c r="W305" i="2"/>
  <c r="AP117" i="19"/>
  <c r="W146" i="2"/>
  <c r="AP279" i="19"/>
  <c r="W349" i="2"/>
  <c r="AP276" i="19"/>
  <c r="W218" i="2"/>
  <c r="AP250" i="19"/>
  <c r="W211" i="2"/>
  <c r="AP264" i="19"/>
  <c r="W224" i="2"/>
  <c r="AP138" i="19"/>
  <c r="W331" i="2"/>
  <c r="W285" i="2"/>
  <c r="AP212" i="19"/>
  <c r="W51" i="2"/>
  <c r="W41" i="2"/>
  <c r="W116" i="2"/>
  <c r="W356" i="2"/>
  <c r="W241" i="2"/>
  <c r="W101" i="2"/>
  <c r="AP99" i="19"/>
  <c r="AP364" i="19"/>
  <c r="W277" i="2"/>
  <c r="W157" i="2"/>
  <c r="W113" i="2"/>
  <c r="AP65" i="19"/>
  <c r="AP118" i="19"/>
  <c r="W14" i="2"/>
  <c r="AP28" i="19"/>
  <c r="W65" i="2"/>
  <c r="AP288" i="19"/>
  <c r="AP203" i="19"/>
  <c r="AP134" i="19"/>
  <c r="W279" i="2"/>
  <c r="W276" i="2"/>
  <c r="W250" i="2"/>
  <c r="W264" i="2"/>
  <c r="AP137" i="19"/>
  <c r="W138" i="2"/>
  <c r="AP46" i="19"/>
  <c r="AP32" i="19"/>
  <c r="W212" i="2"/>
  <c r="AP172" i="19"/>
  <c r="AP148" i="19"/>
  <c r="W288" i="2"/>
  <c r="W203" i="2"/>
  <c r="W134" i="2"/>
  <c r="AP124" i="19"/>
  <c r="W137" i="2"/>
  <c r="W46" i="2"/>
  <c r="W32" i="2"/>
  <c r="W172" i="2"/>
  <c r="W148" i="2"/>
  <c r="AP201" i="19"/>
  <c r="W129" i="2"/>
  <c r="W226" i="2"/>
  <c r="W355" i="2"/>
  <c r="W28" i="2"/>
  <c r="AP265" i="19"/>
  <c r="W90" i="2"/>
  <c r="W159" i="2"/>
  <c r="AP217" i="19"/>
  <c r="AP174" i="19"/>
  <c r="W307" i="2"/>
  <c r="W5" i="2"/>
  <c r="P74" i="19"/>
  <c r="W128" i="2"/>
  <c r="S87" i="19"/>
  <c r="W370" i="19"/>
  <c r="Y370" i="2"/>
  <c r="W15" i="19"/>
  <c r="Y15" i="2"/>
  <c r="Y13" i="2"/>
  <c r="W8" i="19"/>
  <c r="Y8" i="2"/>
  <c r="W13" i="19"/>
  <c r="Y45" i="2"/>
  <c r="Y6" i="2"/>
  <c r="W322" i="19"/>
  <c r="Y31" i="2"/>
  <c r="W63" i="19"/>
  <c r="W7" i="19"/>
  <c r="Y39" i="2"/>
  <c r="Y253" i="2"/>
  <c r="Y152" i="2"/>
  <c r="Y25" i="2"/>
  <c r="W294" i="19"/>
  <c r="Y96" i="2"/>
  <c r="W48" i="19"/>
  <c r="Y295" i="2"/>
  <c r="W141" i="19"/>
  <c r="W120" i="19"/>
  <c r="Y176" i="2"/>
  <c r="W266" i="19"/>
  <c r="W205" i="19"/>
  <c r="Y99" i="2"/>
  <c r="W244" i="19"/>
  <c r="Y150" i="2"/>
  <c r="W69" i="19"/>
  <c r="Y177" i="2"/>
  <c r="W91" i="19"/>
  <c r="W345" i="19"/>
  <c r="W293" i="19"/>
  <c r="W130" i="19"/>
  <c r="Y362" i="2"/>
  <c r="W213" i="19"/>
  <c r="Y342" i="2"/>
  <c r="W208" i="19"/>
  <c r="W305" i="19"/>
  <c r="Y322" i="2"/>
  <c r="W34" i="19"/>
  <c r="W236" i="19"/>
  <c r="W311" i="19"/>
  <c r="W103" i="19"/>
  <c r="W133" i="19"/>
  <c r="Y63" i="2"/>
  <c r="Y7" i="2"/>
  <c r="Y294" i="2"/>
  <c r="W282" i="19"/>
  <c r="Y48" i="2"/>
  <c r="W185" i="19"/>
  <c r="Y141" i="2"/>
  <c r="Y120" i="2"/>
  <c r="W243" i="19"/>
  <c r="Y266" i="2"/>
  <c r="Y205" i="2"/>
  <c r="W239" i="19"/>
  <c r="Y244" i="2"/>
  <c r="Y69" i="2"/>
  <c r="W321" i="19"/>
  <c r="W360" i="19"/>
  <c r="W161" i="19"/>
  <c r="W187" i="19"/>
  <c r="Y91" i="2"/>
  <c r="Y345" i="2"/>
  <c r="Y293" i="2"/>
  <c r="W194" i="19"/>
  <c r="W303" i="19"/>
  <c r="Y34" i="2"/>
  <c r="Y236" i="2"/>
  <c r="Y311" i="2"/>
  <c r="Y103" i="2"/>
  <c r="Y133" i="2"/>
  <c r="W235" i="19"/>
  <c r="W302" i="19"/>
  <c r="Y282" i="2"/>
  <c r="W139" i="19"/>
  <c r="W89" i="19"/>
  <c r="Y185" i="2"/>
  <c r="W108" i="19"/>
  <c r="Y243" i="2"/>
  <c r="W43" i="19"/>
  <c r="W160" i="19"/>
  <c r="Y239" i="2"/>
  <c r="W260" i="19"/>
  <c r="W64" i="19"/>
  <c r="Y321" i="2"/>
  <c r="Y360" i="2"/>
  <c r="Y161" i="2"/>
  <c r="Y187" i="2"/>
  <c r="W330" i="19"/>
  <c r="W301" i="19"/>
  <c r="Y194" i="2"/>
  <c r="W259" i="19"/>
  <c r="W252" i="19"/>
  <c r="W328" i="19"/>
  <c r="Y336" i="2"/>
  <c r="W211" i="19"/>
  <c r="W16" i="19"/>
  <c r="Y361" i="2"/>
  <c r="Y318" i="2"/>
  <c r="Y303" i="2"/>
  <c r="W337" i="19"/>
  <c r="W72" i="19"/>
  <c r="W314" i="19"/>
  <c r="Y235" i="2"/>
  <c r="Y302" i="2"/>
  <c r="W268" i="19"/>
  <c r="W283" i="19"/>
  <c r="Y139" i="2"/>
  <c r="Y89" i="2"/>
  <c r="W196" i="19"/>
  <c r="Y108" i="2"/>
  <c r="Y43" i="2"/>
  <c r="Y160" i="2"/>
  <c r="W82" i="19"/>
  <c r="Y260" i="2"/>
  <c r="Y64" i="2"/>
  <c r="W206" i="19"/>
  <c r="Y330" i="2"/>
  <c r="Y301" i="2"/>
  <c r="Y259" i="2"/>
  <c r="Y252" i="2"/>
  <c r="Y337" i="2"/>
  <c r="Y72" i="2"/>
  <c r="W297" i="19"/>
  <c r="Y314" i="2"/>
  <c r="Y268" i="2"/>
  <c r="Y283" i="2"/>
  <c r="Y196" i="2"/>
  <c r="W88" i="19"/>
  <c r="W169" i="19"/>
  <c r="Y82" i="2"/>
  <c r="W75" i="19"/>
  <c r="Y206" i="2"/>
  <c r="W44" i="19"/>
  <c r="W21" i="19"/>
  <c r="W287" i="19"/>
  <c r="W127" i="19"/>
  <c r="W195" i="19"/>
  <c r="W222" i="19"/>
  <c r="W214" i="19"/>
  <c r="W238" i="19"/>
  <c r="Y297" i="2"/>
  <c r="W229" i="19"/>
  <c r="W198" i="19"/>
  <c r="W144" i="19"/>
  <c r="W273" i="19"/>
  <c r="W359" i="19"/>
  <c r="W227" i="19"/>
  <c r="W191" i="19"/>
  <c r="W334" i="19"/>
  <c r="W122" i="19"/>
  <c r="Y88" i="2"/>
  <c r="Y169" i="2"/>
  <c r="W105" i="19"/>
  <c r="Y75" i="2"/>
  <c r="W320" i="19"/>
  <c r="W9" i="19"/>
  <c r="W162" i="19"/>
  <c r="W121" i="19"/>
  <c r="Y44" i="2"/>
  <c r="W143" i="19"/>
  <c r="Y21" i="2"/>
  <c r="Y287" i="2"/>
  <c r="Y127" i="2"/>
  <c r="Y195" i="2"/>
  <c r="Y222" i="2"/>
  <c r="Y271" i="2"/>
  <c r="Y172" i="2"/>
  <c r="Y214" i="2"/>
  <c r="Y238" i="2"/>
  <c r="Y229" i="2"/>
  <c r="Y198" i="2"/>
  <c r="Y144" i="2"/>
  <c r="W97" i="19"/>
  <c r="W237" i="19"/>
  <c r="W254" i="19"/>
  <c r="W168" i="19"/>
  <c r="W267" i="19"/>
  <c r="W219" i="19"/>
  <c r="Y273" i="2"/>
  <c r="W102" i="19"/>
  <c r="Y359" i="2"/>
  <c r="Y227" i="2"/>
  <c r="Y191" i="2"/>
  <c r="W251" i="19"/>
  <c r="W119" i="19"/>
  <c r="W309" i="19"/>
  <c r="Y334" i="2"/>
  <c r="W93" i="19"/>
  <c r="Y122" i="2"/>
  <c r="W344" i="19"/>
  <c r="W77" i="19"/>
  <c r="W61" i="19"/>
  <c r="W335" i="19"/>
  <c r="W245" i="19"/>
  <c r="W207" i="19"/>
  <c r="Y105" i="2"/>
  <c r="Y320" i="2"/>
  <c r="Y9" i="2"/>
  <c r="Y162" i="2"/>
  <c r="Y121" i="2"/>
  <c r="Y143" i="2"/>
  <c r="W47" i="19"/>
  <c r="W70" i="19"/>
  <c r="Y102" i="2"/>
  <c r="Y70" i="2"/>
  <c r="Y199" i="2"/>
  <c r="W10" i="19"/>
  <c r="W178" i="19"/>
  <c r="W11" i="19"/>
  <c r="W281" i="19"/>
  <c r="Y351" i="2"/>
  <c r="W300" i="19"/>
  <c r="Y155" i="2"/>
  <c r="Y55" i="2"/>
  <c r="W192" i="19"/>
  <c r="Y130" i="2"/>
  <c r="W199" i="19"/>
  <c r="Y272" i="2"/>
  <c r="Y111" i="2"/>
  <c r="W155" i="19"/>
  <c r="W55" i="19"/>
  <c r="W31" i="19"/>
  <c r="Y168" i="2"/>
  <c r="W39" i="19"/>
  <c r="W253" i="19"/>
  <c r="W25" i="19"/>
  <c r="Y251" i="2"/>
  <c r="W176" i="19"/>
  <c r="Y47" i="2"/>
  <c r="W362" i="19"/>
  <c r="Y10" i="2"/>
  <c r="Y178" i="2"/>
  <c r="W230" i="19"/>
  <c r="W163" i="19"/>
  <c r="Y11" i="2"/>
  <c r="Y281" i="2"/>
  <c r="W269" i="19"/>
  <c r="Y300" i="2"/>
  <c r="W18" i="19"/>
  <c r="Y192" i="2"/>
  <c r="Y97" i="2"/>
  <c r="Y93" i="2"/>
  <c r="W99" i="19"/>
  <c r="W150" i="19"/>
  <c r="Y319" i="2"/>
  <c r="Y267" i="2"/>
  <c r="Y213" i="2"/>
  <c r="W29" i="19"/>
  <c r="Y230" i="2"/>
  <c r="Y163" i="2"/>
  <c r="W354" i="19"/>
  <c r="W261" i="19"/>
  <c r="Y269" i="2"/>
  <c r="W40" i="19"/>
  <c r="W190" i="19"/>
  <c r="Y18" i="2"/>
  <c r="W94" i="19"/>
  <c r="W170" i="19"/>
  <c r="W116" i="19"/>
  <c r="Y221" i="2"/>
  <c r="W351" i="19"/>
  <c r="Y23" i="2"/>
  <c r="Y17" i="2"/>
  <c r="W6" i="19"/>
  <c r="Y254" i="2"/>
  <c r="W96" i="19"/>
  <c r="W295" i="19"/>
  <c r="Y344" i="2"/>
  <c r="Y245" i="2"/>
  <c r="W336" i="19"/>
  <c r="Y29" i="2"/>
  <c r="Y354" i="2"/>
  <c r="W367" i="19"/>
  <c r="W280" i="19"/>
  <c r="Y261" i="2"/>
  <c r="W323" i="19"/>
  <c r="W53" i="19"/>
  <c r="Y40" i="2"/>
  <c r="Y190" i="2"/>
  <c r="W343" i="19"/>
  <c r="W33" i="19"/>
  <c r="W171" i="19"/>
  <c r="W228" i="19"/>
  <c r="W71" i="19"/>
  <c r="W292" i="19"/>
  <c r="W109" i="19"/>
  <c r="Y94" i="2"/>
  <c r="Y170" i="2"/>
  <c r="Y116" i="2"/>
  <c r="W152" i="19"/>
  <c r="Y61" i="2"/>
  <c r="Y335" i="2"/>
  <c r="W177" i="19"/>
  <c r="W342" i="19"/>
  <c r="Y328" i="2"/>
  <c r="W310" i="19"/>
  <c r="W215" i="19"/>
  <c r="W172" i="19"/>
  <c r="W327" i="19"/>
  <c r="W286" i="19"/>
  <c r="Y367" i="2"/>
  <c r="Y280" i="2"/>
  <c r="Y323" i="2"/>
  <c r="Y53" i="2"/>
  <c r="W350" i="19"/>
  <c r="W142" i="19"/>
  <c r="W220" i="19"/>
  <c r="Y343" i="2"/>
  <c r="Y33" i="2"/>
  <c r="Y171" i="2"/>
  <c r="W308" i="19"/>
  <c r="W14" i="19"/>
  <c r="Y228" i="2"/>
  <c r="Y71" i="2"/>
  <c r="Y292" i="2"/>
  <c r="Y109" i="2"/>
  <c r="W151" i="19"/>
  <c r="W58" i="19"/>
  <c r="Y207" i="2"/>
  <c r="Y208" i="2"/>
  <c r="Y219" i="2"/>
  <c r="W271" i="19"/>
  <c r="Y310" i="2"/>
  <c r="Y215" i="2"/>
  <c r="W318" i="19"/>
  <c r="Y327" i="2"/>
  <c r="Y286" i="2"/>
  <c r="W56" i="19"/>
  <c r="W193" i="19"/>
  <c r="W140" i="19"/>
  <c r="Y350" i="2"/>
  <c r="Y142" i="2"/>
  <c r="Y220" i="2"/>
  <c r="W246" i="19"/>
  <c r="W179" i="19"/>
  <c r="Y308" i="2"/>
  <c r="Y14" i="2"/>
  <c r="Y151" i="2"/>
  <c r="W262" i="19"/>
  <c r="Y58" i="2"/>
  <c r="W45" i="19"/>
  <c r="Y16" i="2"/>
  <c r="Y237" i="2"/>
  <c r="Y119" i="2"/>
  <c r="Y309" i="2"/>
  <c r="Y77" i="2"/>
  <c r="Y305" i="2"/>
  <c r="W221" i="19"/>
  <c r="Y56" i="2"/>
  <c r="W319" i="19"/>
  <c r="Y193" i="2"/>
  <c r="Y140" i="2"/>
  <c r="W272" i="19"/>
  <c r="W23" i="19"/>
  <c r="W368" i="19"/>
  <c r="W111" i="19"/>
  <c r="Y246" i="2"/>
  <c r="Y179" i="2"/>
  <c r="W17" i="19"/>
  <c r="Y262" i="2"/>
  <c r="Y211" i="2"/>
  <c r="W361" i="19"/>
  <c r="Y368" i="2"/>
  <c r="Y233" i="2"/>
  <c r="W289" i="19"/>
  <c r="W340" i="19"/>
  <c r="W341" i="19"/>
  <c r="W316" i="19"/>
  <c r="Y256" i="2"/>
  <c r="Y247" i="2"/>
  <c r="Y226" i="2"/>
  <c r="Y204" i="2"/>
  <c r="W223" i="19"/>
  <c r="Y210" i="2"/>
  <c r="W352" i="19"/>
  <c r="W347" i="19"/>
  <c r="Y265" i="2"/>
  <c r="W26" i="19"/>
  <c r="W332" i="19"/>
  <c r="W248" i="19"/>
  <c r="Y255" i="2"/>
  <c r="Y183" i="2"/>
  <c r="W173" i="19"/>
  <c r="W174" i="19"/>
  <c r="W81" i="19"/>
  <c r="W146" i="19"/>
  <c r="W66" i="19"/>
  <c r="W85" i="19"/>
  <c r="W32" i="19"/>
  <c r="Y326" i="2"/>
  <c r="W317" i="19"/>
  <c r="Y30" i="2"/>
  <c r="Y288" i="2"/>
  <c r="W275" i="19"/>
  <c r="Y145" i="2"/>
  <c r="W231" i="19"/>
  <c r="Y203" i="2"/>
  <c r="Y164" i="2"/>
  <c r="W348" i="19"/>
  <c r="Y338" i="2"/>
  <c r="W101" i="19"/>
  <c r="W306" i="19"/>
  <c r="W180" i="19"/>
  <c r="W149" i="19"/>
  <c r="Y304" i="2"/>
  <c r="W67" i="19"/>
  <c r="W136" i="19"/>
  <c r="Y289" i="2"/>
  <c r="W165" i="19"/>
  <c r="Y340" i="2"/>
  <c r="W358" i="19"/>
  <c r="Y341" i="2"/>
  <c r="W24" i="19"/>
  <c r="Y316" i="2"/>
  <c r="W42" i="19"/>
  <c r="W54" i="19"/>
  <c r="W60" i="19"/>
  <c r="W284" i="19"/>
  <c r="W118" i="19"/>
  <c r="Y223" i="2"/>
  <c r="W181" i="19"/>
  <c r="W36" i="19"/>
  <c r="Y352" i="2"/>
  <c r="Y347" i="2"/>
  <c r="W110" i="19"/>
  <c r="W357" i="19"/>
  <c r="Y26" i="2"/>
  <c r="Y332" i="2"/>
  <c r="Y248" i="2"/>
  <c r="W154" i="19"/>
  <c r="Y173" i="2"/>
  <c r="Y174" i="2"/>
  <c r="Y81" i="2"/>
  <c r="Y146" i="2"/>
  <c r="W59" i="19"/>
  <c r="Y66" i="2"/>
  <c r="W27" i="19"/>
  <c r="W290" i="19"/>
  <c r="W209" i="19"/>
  <c r="Y85" i="2"/>
  <c r="Y32" i="2"/>
  <c r="W366" i="19"/>
  <c r="Y317" i="2"/>
  <c r="Y275" i="2"/>
  <c r="W112" i="19"/>
  <c r="W113" i="19"/>
  <c r="W50" i="19"/>
  <c r="Y231" i="2"/>
  <c r="W258" i="19"/>
  <c r="W333" i="19"/>
  <c r="W37" i="19"/>
  <c r="W184" i="19"/>
  <c r="Y348" i="2"/>
  <c r="W92" i="19"/>
  <c r="Y101" i="2"/>
  <c r="Y306" i="2"/>
  <c r="Y180" i="2"/>
  <c r="Y149" i="2"/>
  <c r="W76" i="19"/>
  <c r="W298" i="19"/>
  <c r="W364" i="19"/>
  <c r="W201" i="19"/>
  <c r="W186" i="19"/>
  <c r="Y136" i="2"/>
  <c r="W156" i="19"/>
  <c r="Y165" i="2"/>
  <c r="W147" i="19"/>
  <c r="Y358" i="2"/>
  <c r="W51" i="19"/>
  <c r="Y24" i="2"/>
  <c r="W355" i="19"/>
  <c r="W197" i="19"/>
  <c r="W83" i="19"/>
  <c r="Y42" i="2"/>
  <c r="Y54" i="2"/>
  <c r="Y60" i="2"/>
  <c r="Y284" i="2"/>
  <c r="Y118" i="2"/>
  <c r="W68" i="19"/>
  <c r="W349" i="19"/>
  <c r="W87" i="19"/>
  <c r="Y181" i="2"/>
  <c r="Y36" i="2"/>
  <c r="W52" i="19"/>
  <c r="Y110" i="2"/>
  <c r="Y357" i="2"/>
  <c r="W78" i="19"/>
  <c r="Y154" i="2"/>
  <c r="W135" i="19"/>
  <c r="W240" i="19"/>
  <c r="Y59" i="2"/>
  <c r="Y27" i="2"/>
  <c r="Y290" i="2"/>
  <c r="Y209" i="2"/>
  <c r="Y366" i="2"/>
  <c r="W157" i="19"/>
  <c r="W250" i="19"/>
  <c r="W175" i="19"/>
  <c r="W38" i="19"/>
  <c r="Y112" i="2"/>
  <c r="Y113" i="2"/>
  <c r="Y50" i="2"/>
  <c r="Y258" i="2"/>
  <c r="Y333" i="2"/>
  <c r="Y37" i="2"/>
  <c r="Y184" i="2"/>
  <c r="W356" i="19"/>
  <c r="Y92" i="2"/>
  <c r="W296" i="19"/>
  <c r="Y76" i="2"/>
  <c r="Y298" i="2"/>
  <c r="W363" i="19"/>
  <c r="W249" i="19"/>
  <c r="W224" i="19"/>
  <c r="W285" i="19"/>
  <c r="Y156" i="2"/>
  <c r="Y147" i="2"/>
  <c r="W353" i="19"/>
  <c r="Y51" i="2"/>
  <c r="W331" i="19"/>
  <c r="Y355" i="2"/>
  <c r="Y197" i="2"/>
  <c r="Y83" i="2"/>
  <c r="W84" i="19"/>
  <c r="Y68" i="2"/>
  <c r="Y349" i="2"/>
  <c r="Y87" i="2"/>
  <c r="Y52" i="2"/>
  <c r="Y78" i="2"/>
  <c r="W106" i="19"/>
  <c r="W148" i="19"/>
  <c r="Y135" i="2"/>
  <c r="Y240" i="2"/>
  <c r="W315" i="19"/>
  <c r="W137" i="19"/>
  <c r="Y157" i="2"/>
  <c r="Y250" i="2"/>
  <c r="Y175" i="2"/>
  <c r="Y38" i="2"/>
  <c r="W159" i="19"/>
  <c r="W307" i="19"/>
  <c r="Y356" i="2"/>
  <c r="W202" i="19"/>
  <c r="W134" i="19"/>
  <c r="Y296" i="2"/>
  <c r="W22" i="19"/>
  <c r="W225" i="19"/>
  <c r="Y224" i="2"/>
  <c r="Y285" i="2"/>
  <c r="W98" i="19"/>
  <c r="Y353" i="2"/>
  <c r="W324" i="19"/>
  <c r="Y331" i="2"/>
  <c r="W279" i="19"/>
  <c r="W232" i="19"/>
  <c r="W12" i="19"/>
  <c r="Y84" i="2"/>
  <c r="W123" i="19"/>
  <c r="W124" i="19"/>
  <c r="W138" i="19"/>
  <c r="W346" i="19"/>
  <c r="W41" i="19"/>
  <c r="W166" i="19"/>
  <c r="Y106" i="2"/>
  <c r="Y148" i="2"/>
  <c r="Y315" i="2"/>
  <c r="W167" i="19"/>
  <c r="Y137" i="2"/>
  <c r="W299" i="19"/>
  <c r="W242" i="19"/>
  <c r="Y159" i="2"/>
  <c r="Y307" i="2"/>
  <c r="W104" i="19"/>
  <c r="Y202" i="2"/>
  <c r="Y134" i="2"/>
  <c r="W90" i="19"/>
  <c r="W291" i="19"/>
  <c r="Y22" i="2"/>
  <c r="Y225" i="2"/>
  <c r="Y364" i="2"/>
  <c r="W153" i="19"/>
  <c r="W218" i="19"/>
  <c r="Y98" i="2"/>
  <c r="Y324" i="2"/>
  <c r="Y279" i="2"/>
  <c r="Y232" i="2"/>
  <c r="W62" i="19"/>
  <c r="Y12" i="2"/>
  <c r="W80" i="19"/>
  <c r="W325" i="19"/>
  <c r="Y123" i="2"/>
  <c r="W100" i="19"/>
  <c r="Y124" i="2"/>
  <c r="Y138" i="2"/>
  <c r="Y346" i="2"/>
  <c r="W28" i="19"/>
  <c r="W125" i="19"/>
  <c r="Y41" i="2"/>
  <c r="Y166" i="2"/>
  <c r="W46" i="19"/>
  <c r="W95" i="19"/>
  <c r="W65" i="19"/>
  <c r="Y167" i="2"/>
  <c r="Y299" i="2"/>
  <c r="Y242" i="2"/>
  <c r="Y104" i="2"/>
  <c r="Y90" i="2"/>
  <c r="Y291" i="2"/>
  <c r="Y65" i="2"/>
  <c r="W49" i="19"/>
  <c r="W158" i="19"/>
  <c r="W270" i="19"/>
  <c r="W339" i="19"/>
  <c r="Y153" i="2"/>
  <c r="Y218" i="2"/>
  <c r="W35" i="19"/>
  <c r="W132" i="19"/>
  <c r="W276" i="19"/>
  <c r="W277" i="19"/>
  <c r="W365" i="19"/>
  <c r="W79" i="19"/>
  <c r="W274" i="19"/>
  <c r="W5" i="19"/>
  <c r="W107" i="19"/>
  <c r="W126" i="19"/>
  <c r="Y62" i="2"/>
  <c r="Y80" i="2"/>
  <c r="W234" i="19"/>
  <c r="Y325" i="2"/>
  <c r="W57" i="19"/>
  <c r="W257" i="19"/>
  <c r="Y100" i="2"/>
  <c r="Y28" i="2"/>
  <c r="Y125" i="2"/>
  <c r="W212" i="19"/>
  <c r="W278" i="19"/>
  <c r="Y46" i="2"/>
  <c r="W131" i="19"/>
  <c r="Y95" i="2"/>
  <c r="W241" i="19"/>
  <c r="W117" i="19"/>
  <c r="W233" i="19"/>
  <c r="Y35" i="2"/>
  <c r="Y132" i="2"/>
  <c r="Y276" i="2"/>
  <c r="Y277" i="2"/>
  <c r="Y365" i="2"/>
  <c r="Y79" i="2"/>
  <c r="Y274" i="2"/>
  <c r="Y5" i="2"/>
  <c r="Y107" i="2"/>
  <c r="Y126" i="2"/>
  <c r="W256" i="19"/>
  <c r="Y234" i="2"/>
  <c r="Y57" i="2"/>
  <c r="W247" i="19"/>
  <c r="W226" i="19"/>
  <c r="Y257" i="2"/>
  <c r="W204" i="19"/>
  <c r="W210" i="19"/>
  <c r="W265" i="19"/>
  <c r="Y212" i="2"/>
  <c r="Y278" i="2"/>
  <c r="W255" i="19"/>
  <c r="W183" i="19"/>
  <c r="Y131" i="2"/>
  <c r="Y201" i="2"/>
  <c r="W326" i="19"/>
  <c r="W30" i="19"/>
  <c r="Y49" i="2"/>
  <c r="Y241" i="2"/>
  <c r="Y363" i="2"/>
  <c r="Y186" i="2"/>
  <c r="W288" i="19"/>
  <c r="Y67" i="2"/>
  <c r="Y249" i="2"/>
  <c r="W145" i="19"/>
  <c r="W203" i="19"/>
  <c r="W164" i="19"/>
  <c r="Y158" i="2"/>
  <c r="W338" i="19"/>
  <c r="Y200" i="2"/>
  <c r="Y117" i="2"/>
  <c r="Y270" i="2"/>
  <c r="Y339" i="2"/>
  <c r="W304" i="19"/>
  <c r="W200" i="19"/>
  <c r="P183" i="19"/>
  <c r="AH86" i="2"/>
  <c r="J370" i="19"/>
  <c r="J370" i="2"/>
  <c r="J151" i="19"/>
  <c r="J360" i="19"/>
  <c r="J205" i="2"/>
  <c r="J70" i="2"/>
  <c r="J228" i="19"/>
  <c r="J335" i="19"/>
  <c r="J359" i="19"/>
  <c r="J88" i="19"/>
  <c r="J327" i="19"/>
  <c r="J25" i="2"/>
  <c r="J368" i="19"/>
  <c r="J18" i="19"/>
  <c r="J267" i="19"/>
  <c r="J141" i="2"/>
  <c r="J18" i="2"/>
  <c r="J267" i="2"/>
  <c r="J206" i="19"/>
  <c r="J151" i="2"/>
  <c r="J271" i="19"/>
  <c r="J360" i="2"/>
  <c r="J343" i="19"/>
  <c r="J266" i="19"/>
  <c r="J328" i="19"/>
  <c r="J228" i="2"/>
  <c r="J301" i="19"/>
  <c r="J335" i="2"/>
  <c r="J319" i="19"/>
  <c r="J320" i="19"/>
  <c r="J359" i="2"/>
  <c r="J88" i="2"/>
  <c r="J177" i="19"/>
  <c r="J327" i="2"/>
  <c r="J368" i="2"/>
  <c r="J176" i="19"/>
  <c r="J243" i="19"/>
  <c r="J139" i="19"/>
  <c r="J300" i="19"/>
  <c r="J350" i="19"/>
  <c r="J206" i="2"/>
  <c r="J271" i="2"/>
  <c r="J343" i="2"/>
  <c r="J259" i="19"/>
  <c r="J266" i="2"/>
  <c r="J328" i="2"/>
  <c r="J318" i="19"/>
  <c r="J301" i="2"/>
  <c r="J319" i="2"/>
  <c r="J191" i="19"/>
  <c r="J169" i="19"/>
  <c r="J320" i="2"/>
  <c r="J227" i="19"/>
  <c r="J177" i="2"/>
  <c r="J176" i="2"/>
  <c r="J243" i="2"/>
  <c r="J292" i="19"/>
  <c r="J342" i="19"/>
  <c r="J220" i="2"/>
  <c r="J70" i="19"/>
  <c r="J281" i="2"/>
  <c r="J334" i="2"/>
  <c r="J139" i="2"/>
  <c r="J300" i="2"/>
  <c r="J350" i="2"/>
  <c r="J259" i="2"/>
  <c r="J318" i="2"/>
  <c r="J191" i="2"/>
  <c r="J169" i="2"/>
  <c r="J309" i="19"/>
  <c r="J227" i="2"/>
  <c r="J292" i="2"/>
  <c r="J342" i="2"/>
  <c r="J236" i="2"/>
  <c r="J251" i="19"/>
  <c r="J8" i="19"/>
  <c r="J351" i="19"/>
  <c r="J308" i="19"/>
  <c r="J150" i="19"/>
  <c r="J309" i="2"/>
  <c r="J160" i="19"/>
  <c r="J140" i="19"/>
  <c r="J244" i="19"/>
  <c r="J168" i="19"/>
  <c r="J235" i="19"/>
  <c r="J10" i="19"/>
  <c r="J142" i="19"/>
  <c r="J252" i="2"/>
  <c r="J142" i="2"/>
  <c r="J260" i="2"/>
  <c r="J251" i="2"/>
  <c r="J8" i="2"/>
  <c r="J351" i="2"/>
  <c r="J308" i="2"/>
  <c r="J214" i="19"/>
  <c r="J150" i="2"/>
  <c r="J213" i="19"/>
  <c r="J219" i="19"/>
  <c r="J293" i="19"/>
  <c r="J160" i="2"/>
  <c r="J194" i="19"/>
  <c r="J140" i="2"/>
  <c r="J244" i="2"/>
  <c r="J367" i="19"/>
  <c r="J168" i="2"/>
  <c r="J235" i="2"/>
  <c r="J252" i="19"/>
  <c r="J193" i="19"/>
  <c r="J10" i="2"/>
  <c r="J120" i="19"/>
  <c r="J161" i="2"/>
  <c r="J280" i="2"/>
  <c r="J141" i="19"/>
  <c r="J214" i="2"/>
  <c r="J220" i="19"/>
  <c r="J161" i="19"/>
  <c r="J213" i="2"/>
  <c r="J219" i="2"/>
  <c r="J236" i="19"/>
  <c r="J293" i="2"/>
  <c r="J280" i="19"/>
  <c r="J194" i="2"/>
  <c r="J281" i="19"/>
  <c r="J367" i="2"/>
  <c r="J334" i="19"/>
  <c r="J193" i="2"/>
  <c r="J120" i="2"/>
  <c r="J260" i="19"/>
  <c r="J205" i="19"/>
  <c r="J25" i="19"/>
  <c r="J89" i="2"/>
  <c r="J163" i="2"/>
  <c r="J148" i="19"/>
  <c r="J338" i="19"/>
  <c r="J224" i="2"/>
  <c r="J147" i="2"/>
  <c r="J286" i="19"/>
  <c r="J363" i="19"/>
  <c r="J63" i="2"/>
  <c r="J248" i="19"/>
  <c r="J111" i="19"/>
  <c r="J180" i="19"/>
  <c r="J345" i="2"/>
  <c r="J295" i="2"/>
  <c r="J256" i="2"/>
  <c r="J366" i="19"/>
  <c r="J33" i="19"/>
  <c r="J357" i="19"/>
  <c r="J339" i="2"/>
  <c r="J52" i="2"/>
  <c r="J127" i="2"/>
  <c r="J106" i="19"/>
  <c r="J57" i="19"/>
  <c r="J324" i="19"/>
  <c r="J362" i="19"/>
  <c r="J156" i="2"/>
  <c r="J107" i="2"/>
  <c r="J303" i="2"/>
  <c r="J203" i="2"/>
  <c r="J226" i="2"/>
  <c r="J47" i="2"/>
  <c r="J239" i="2"/>
  <c r="J187" i="19"/>
  <c r="J211" i="2"/>
  <c r="J29" i="2"/>
  <c r="J158" i="2"/>
  <c r="J222" i="2"/>
  <c r="J200" i="2"/>
  <c r="J110" i="2"/>
  <c r="J34" i="2"/>
  <c r="J132" i="19"/>
  <c r="J269" i="19"/>
  <c r="J285" i="19"/>
  <c r="J148" i="2"/>
  <c r="J317" i="19"/>
  <c r="J338" i="2"/>
  <c r="J179" i="19"/>
  <c r="J286" i="2"/>
  <c r="J363" i="2"/>
  <c r="J93" i="19"/>
  <c r="J199" i="19"/>
  <c r="J122" i="19"/>
  <c r="J248" i="2"/>
  <c r="J111" i="2"/>
  <c r="J180" i="2"/>
  <c r="J121" i="19"/>
  <c r="J366" i="2"/>
  <c r="J33" i="2"/>
  <c r="J24" i="19"/>
  <c r="J357" i="2"/>
  <c r="J143" i="19"/>
  <c r="J103" i="19"/>
  <c r="J106" i="2"/>
  <c r="J61" i="19"/>
  <c r="J57" i="2"/>
  <c r="J324" i="2"/>
  <c r="J362" i="2"/>
  <c r="J294" i="19"/>
  <c r="J272" i="19"/>
  <c r="J245" i="19"/>
  <c r="J155" i="19"/>
  <c r="J187" i="2"/>
  <c r="J306" i="19"/>
  <c r="J331" i="19"/>
  <c r="J268" i="19"/>
  <c r="J64" i="19"/>
  <c r="J28" i="19"/>
  <c r="J269" i="2"/>
  <c r="J285" i="2"/>
  <c r="J84" i="19"/>
  <c r="J317" i="2"/>
  <c r="J254" i="19"/>
  <c r="J179" i="2"/>
  <c r="J108" i="19"/>
  <c r="J232" i="19"/>
  <c r="J66" i="19"/>
  <c r="J234" i="19"/>
  <c r="J15" i="19"/>
  <c r="J131" i="19"/>
  <c r="J93" i="2"/>
  <c r="J199" i="2"/>
  <c r="J122" i="2"/>
  <c r="J365" i="19"/>
  <c r="J315" i="19"/>
  <c r="J121" i="2"/>
  <c r="J41" i="19"/>
  <c r="J24" i="2"/>
  <c r="J143" i="2"/>
  <c r="J103" i="2"/>
  <c r="J61" i="2"/>
  <c r="J157" i="19"/>
  <c r="J294" i="2"/>
  <c r="J272" i="2"/>
  <c r="J245" i="2"/>
  <c r="J65" i="19"/>
  <c r="J155" i="2"/>
  <c r="J284" i="19"/>
  <c r="J231" i="19"/>
  <c r="J152" i="19"/>
  <c r="J306" i="2"/>
  <c r="J331" i="2"/>
  <c r="J268" i="2"/>
  <c r="J64" i="2"/>
  <c r="J28" i="2"/>
  <c r="J242" i="19"/>
  <c r="J96" i="19"/>
  <c r="J184" i="19"/>
  <c r="J276" i="19"/>
  <c r="J113" i="19"/>
  <c r="J69" i="19"/>
  <c r="J340" i="19"/>
  <c r="J336" i="2"/>
  <c r="J208" i="2"/>
  <c r="J240" i="19"/>
  <c r="J84" i="2"/>
  <c r="J11" i="19"/>
  <c r="J254" i="2"/>
  <c r="J42" i="19"/>
  <c r="J108" i="2"/>
  <c r="J232" i="2"/>
  <c r="J66" i="2"/>
  <c r="J31" i="19"/>
  <c r="J234" i="2"/>
  <c r="J15" i="2"/>
  <c r="J131" i="2"/>
  <c r="J365" i="2"/>
  <c r="J315" i="2"/>
  <c r="J225" i="19"/>
  <c r="J41" i="2"/>
  <c r="J173" i="19"/>
  <c r="J157" i="2"/>
  <c r="J171" i="19"/>
  <c r="J65" i="2"/>
  <c r="J284" i="2"/>
  <c r="J231" i="2"/>
  <c r="J154" i="19"/>
  <c r="J152" i="2"/>
  <c r="J58" i="19"/>
  <c r="J332" i="19"/>
  <c r="J352" i="19"/>
  <c r="J181" i="19"/>
  <c r="J185" i="19"/>
  <c r="J323" i="19"/>
  <c r="J314" i="19"/>
  <c r="J149" i="19"/>
  <c r="J94" i="19"/>
  <c r="J186" i="19"/>
  <c r="J68" i="19"/>
  <c r="J178" i="19"/>
  <c r="J242" i="2"/>
  <c r="J96" i="2"/>
  <c r="J184" i="2"/>
  <c r="J361" i="19"/>
  <c r="J276" i="2"/>
  <c r="J113" i="2"/>
  <c r="J69" i="2"/>
  <c r="J23" i="19"/>
  <c r="J340" i="2"/>
  <c r="J240" i="2"/>
  <c r="J11" i="2"/>
  <c r="J166" i="19"/>
  <c r="J42" i="2"/>
  <c r="J31" i="2"/>
  <c r="J72" i="19"/>
  <c r="J296" i="19"/>
  <c r="J238" i="19"/>
  <c r="J364" i="19"/>
  <c r="J304" i="19"/>
  <c r="J255" i="19"/>
  <c r="J49" i="19"/>
  <c r="J279" i="19"/>
  <c r="J51" i="19"/>
  <c r="J97" i="19"/>
  <c r="J225" i="2"/>
  <c r="J112" i="19"/>
  <c r="J173" i="2"/>
  <c r="J291" i="19"/>
  <c r="J126" i="19"/>
  <c r="J171" i="2"/>
  <c r="J347" i="19"/>
  <c r="J349" i="19"/>
  <c r="J325" i="19"/>
  <c r="J136" i="19"/>
  <c r="J154" i="2"/>
  <c r="J58" i="2"/>
  <c r="J332" i="2"/>
  <c r="J352" i="2"/>
  <c r="J82" i="19"/>
  <c r="J181" i="2"/>
  <c r="J185" i="2"/>
  <c r="J323" i="2"/>
  <c r="J314" i="2"/>
  <c r="J149" i="2"/>
  <c r="J94" i="2"/>
  <c r="J186" i="2"/>
  <c r="J68" i="2"/>
  <c r="J178" i="2"/>
  <c r="J322" i="19"/>
  <c r="J14" i="19"/>
  <c r="J361" i="2"/>
  <c r="J257" i="19"/>
  <c r="J311" i="19"/>
  <c r="J253" i="19"/>
  <c r="J167" i="19"/>
  <c r="J166" i="2"/>
  <c r="J79" i="19"/>
  <c r="J250" i="19"/>
  <c r="J135" i="19"/>
  <c r="J72" i="2"/>
  <c r="J296" i="2"/>
  <c r="J238" i="2"/>
  <c r="J364" i="2"/>
  <c r="J304" i="2"/>
  <c r="J255" i="2"/>
  <c r="J49" i="2"/>
  <c r="J279" i="2"/>
  <c r="J51" i="2"/>
  <c r="J97" i="2"/>
  <c r="J112" i="2"/>
  <c r="J316" i="19"/>
  <c r="J291" i="2"/>
  <c r="J126" i="2"/>
  <c r="J102" i="19"/>
  <c r="J288" i="19"/>
  <c r="J347" i="2"/>
  <c r="J282" i="19"/>
  <c r="J261" i="19"/>
  <c r="J229" i="19"/>
  <c r="J246" i="19"/>
  <c r="J21" i="19"/>
  <c r="J174" i="19"/>
  <c r="J270" i="19"/>
  <c r="J349" i="2"/>
  <c r="J325" i="2"/>
  <c r="J136" i="2"/>
  <c r="J50" i="19"/>
  <c r="J82" i="2"/>
  <c r="J223" i="19"/>
  <c r="J119" i="19"/>
  <c r="J95" i="19"/>
  <c r="J159" i="19"/>
  <c r="J91" i="19"/>
  <c r="J322" i="2"/>
  <c r="J14" i="2"/>
  <c r="J257" i="2"/>
  <c r="J311" i="2"/>
  <c r="J241" i="2"/>
  <c r="J277" i="2"/>
  <c r="J253" i="2"/>
  <c r="J167" i="2"/>
  <c r="J44" i="19"/>
  <c r="J202" i="19"/>
  <c r="J79" i="2"/>
  <c r="J250" i="2"/>
  <c r="J135" i="2"/>
  <c r="J190" i="19"/>
  <c r="J67" i="19"/>
  <c r="J145" i="19"/>
  <c r="J9" i="19"/>
  <c r="J290" i="19"/>
  <c r="J237" i="19"/>
  <c r="J273" i="19"/>
  <c r="J123" i="19"/>
  <c r="J302" i="19"/>
  <c r="J316" i="2"/>
  <c r="J102" i="2"/>
  <c r="J288" i="2"/>
  <c r="J282" i="2"/>
  <c r="J261" i="2"/>
  <c r="J229" i="2"/>
  <c r="J246" i="2"/>
  <c r="J21" i="2"/>
  <c r="J174" i="2"/>
  <c r="J270" i="2"/>
  <c r="J321" i="19"/>
  <c r="J50" i="2"/>
  <c r="J162" i="19"/>
  <c r="J195" i="19"/>
  <c r="J223" i="2"/>
  <c r="J119" i="2"/>
  <c r="J95" i="2"/>
  <c r="J159" i="2"/>
  <c r="J209" i="19"/>
  <c r="J164" i="19"/>
  <c r="J91" i="2"/>
  <c r="J172" i="19"/>
  <c r="J77" i="19"/>
  <c r="J134" i="19"/>
  <c r="J105" i="19"/>
  <c r="J224" i="19"/>
  <c r="J202" i="2"/>
  <c r="J123" i="2"/>
  <c r="J127" i="19"/>
  <c r="J303" i="19"/>
  <c r="J162" i="2"/>
  <c r="J23" i="2"/>
  <c r="J241" i="19"/>
  <c r="J134" i="2"/>
  <c r="J105" i="2"/>
  <c r="J336" i="19"/>
  <c r="J289" i="19"/>
  <c r="J274" i="19"/>
  <c r="J146" i="19"/>
  <c r="J258" i="19"/>
  <c r="J138" i="2"/>
  <c r="J297" i="19"/>
  <c r="J210" i="2"/>
  <c r="J326" i="2"/>
  <c r="J71" i="2"/>
  <c r="J104" i="2"/>
  <c r="J201" i="2"/>
  <c r="J354" i="19"/>
  <c r="J287" i="19"/>
  <c r="J36" i="19"/>
  <c r="J48" i="19"/>
  <c r="J16" i="19"/>
  <c r="J116" i="2"/>
  <c r="J100" i="19"/>
  <c r="J265" i="2"/>
  <c r="J138" i="19"/>
  <c r="J104" i="19"/>
  <c r="J116" i="19"/>
  <c r="J197" i="2"/>
  <c r="J265" i="19"/>
  <c r="J147" i="19"/>
  <c r="J107" i="19"/>
  <c r="J158" i="19"/>
  <c r="J110" i="19"/>
  <c r="J34" i="19"/>
  <c r="J289" i="2"/>
  <c r="J43" i="19"/>
  <c r="J274" i="2"/>
  <c r="J146" i="2"/>
  <c r="J258" i="2"/>
  <c r="J133" i="19"/>
  <c r="J297" i="2"/>
  <c r="J275" i="19"/>
  <c r="J221" i="19"/>
  <c r="J354" i="2"/>
  <c r="J287" i="2"/>
  <c r="J36" i="2"/>
  <c r="J48" i="2"/>
  <c r="J16" i="2"/>
  <c r="J125" i="19"/>
  <c r="J100" i="2"/>
  <c r="J215" i="19"/>
  <c r="J198" i="19"/>
  <c r="J53" i="19"/>
  <c r="J63" i="19"/>
  <c r="J295" i="19"/>
  <c r="J226" i="19"/>
  <c r="J233" i="2"/>
  <c r="J210" i="19"/>
  <c r="J326" i="19"/>
  <c r="J345" i="19"/>
  <c r="J239" i="19"/>
  <c r="J209" i="2"/>
  <c r="J172" i="2"/>
  <c r="J208" i="19"/>
  <c r="J43" i="2"/>
  <c r="J133" i="2"/>
  <c r="J358" i="19"/>
  <c r="J80" i="19"/>
  <c r="J76" i="19"/>
  <c r="J346" i="19"/>
  <c r="J247" i="19"/>
  <c r="J275" i="2"/>
  <c r="J283" i="19"/>
  <c r="J99" i="19"/>
  <c r="J221" i="2"/>
  <c r="J341" i="19"/>
  <c r="J118" i="19"/>
  <c r="J337" i="19"/>
  <c r="J230" i="19"/>
  <c r="J78" i="19"/>
  <c r="J125" i="2"/>
  <c r="J40" i="19"/>
  <c r="J215" i="2"/>
  <c r="J198" i="2"/>
  <c r="J53" i="2"/>
  <c r="J277" i="19"/>
  <c r="J59" i="2"/>
  <c r="J130" i="2"/>
  <c r="J89" i="19"/>
  <c r="J44" i="2"/>
  <c r="J67" i="2"/>
  <c r="J145" i="2"/>
  <c r="J52" i="19"/>
  <c r="J203" i="19"/>
  <c r="J358" i="2"/>
  <c r="J80" i="2"/>
  <c r="J76" i="2"/>
  <c r="J346" i="2"/>
  <c r="J247" i="2"/>
  <c r="J283" i="2"/>
  <c r="J99" i="2"/>
  <c r="J341" i="2"/>
  <c r="J118" i="2"/>
  <c r="J337" i="2"/>
  <c r="J13" i="19"/>
  <c r="J230" i="2"/>
  <c r="J278" i="19"/>
  <c r="J78" i="2"/>
  <c r="J262" i="19"/>
  <c r="J45" i="19"/>
  <c r="J40" i="2"/>
  <c r="J7" i="19"/>
  <c r="J344" i="19"/>
  <c r="J56" i="19"/>
  <c r="J218" i="19"/>
  <c r="J156" i="19"/>
  <c r="J17" i="2"/>
  <c r="J60" i="2"/>
  <c r="J124" i="2"/>
  <c r="J290" i="2"/>
  <c r="J339" i="19"/>
  <c r="J47" i="19"/>
  <c r="J29" i="19"/>
  <c r="J132" i="2"/>
  <c r="J83" i="19"/>
  <c r="J144" i="19"/>
  <c r="J175" i="19"/>
  <c r="J6" i="19"/>
  <c r="J109" i="19"/>
  <c r="J310" i="19"/>
  <c r="J13" i="2"/>
  <c r="J196" i="19"/>
  <c r="J278" i="2"/>
  <c r="J333" i="19"/>
  <c r="J55" i="19"/>
  <c r="J356" i="19"/>
  <c r="J262" i="2"/>
  <c r="J45" i="2"/>
  <c r="J7" i="2"/>
  <c r="J344" i="2"/>
  <c r="J56" i="2"/>
  <c r="J165" i="19"/>
  <c r="J26" i="19"/>
  <c r="J299" i="19"/>
  <c r="J218" i="2"/>
  <c r="J321" i="2"/>
  <c r="J163" i="19"/>
  <c r="J256" i="19"/>
  <c r="J237" i="2"/>
  <c r="J273" i="2"/>
  <c r="J302" i="2"/>
  <c r="J195" i="2"/>
  <c r="J164" i="2"/>
  <c r="J200" i="19"/>
  <c r="J27" i="19"/>
  <c r="J83" i="2"/>
  <c r="J39" i="19"/>
  <c r="J144" i="2"/>
  <c r="J175" i="2"/>
  <c r="J305" i="19"/>
  <c r="J212" i="19"/>
  <c r="J330" i="19"/>
  <c r="J6" i="2"/>
  <c r="J109" i="2"/>
  <c r="J310" i="2"/>
  <c r="J196" i="2"/>
  <c r="J153" i="19"/>
  <c r="J333" i="2"/>
  <c r="J204" i="19"/>
  <c r="J55" i="2"/>
  <c r="J356" i="2"/>
  <c r="J170" i="19"/>
  <c r="J207" i="19"/>
  <c r="J192" i="19"/>
  <c r="J165" i="2"/>
  <c r="J26" i="2"/>
  <c r="J299" i="2"/>
  <c r="J75" i="2"/>
  <c r="J190" i="2"/>
  <c r="J211" i="19"/>
  <c r="J222" i="19"/>
  <c r="J27" i="2"/>
  <c r="J39" i="2"/>
  <c r="J233" i="19"/>
  <c r="J305" i="2"/>
  <c r="J212" i="2"/>
  <c r="J330" i="2"/>
  <c r="J59" i="19"/>
  <c r="J17" i="19"/>
  <c r="J153" i="2"/>
  <c r="J204" i="2"/>
  <c r="J130" i="19"/>
  <c r="J75" i="19"/>
  <c r="J60" i="19"/>
  <c r="J170" i="2"/>
  <c r="J207" i="2"/>
  <c r="J192" i="2"/>
  <c r="J197" i="19"/>
  <c r="J124" i="19"/>
  <c r="J9" i="2"/>
  <c r="J77" i="2"/>
  <c r="J71" i="19"/>
  <c r="J201" i="19"/>
  <c r="J54" i="19"/>
  <c r="J101" i="2"/>
  <c r="J348" i="2"/>
  <c r="J46" i="19"/>
  <c r="J87" i="19"/>
  <c r="J188" i="19"/>
  <c r="J92" i="19"/>
  <c r="J249" i="19"/>
  <c r="J264" i="2"/>
  <c r="J81" i="19"/>
  <c r="J137" i="2"/>
  <c r="J30" i="2"/>
  <c r="J54" i="2"/>
  <c r="J90" i="19"/>
  <c r="J46" i="2"/>
  <c r="J87" i="2"/>
  <c r="J188" i="2"/>
  <c r="J92" i="2"/>
  <c r="J249" i="2"/>
  <c r="J189" i="19"/>
  <c r="J85" i="19"/>
  <c r="J22" i="19"/>
  <c r="J81" i="2"/>
  <c r="J62" i="19"/>
  <c r="J312" i="19"/>
  <c r="J5" i="19"/>
  <c r="J298" i="19"/>
  <c r="J90" i="2"/>
  <c r="J98" i="19"/>
  <c r="J189" i="2"/>
  <c r="J85" i="2"/>
  <c r="J22" i="2"/>
  <c r="J307" i="19"/>
  <c r="J115" i="19"/>
  <c r="J62" i="2"/>
  <c r="J312" i="2"/>
  <c r="J12" i="19"/>
  <c r="J5" i="2"/>
  <c r="J128" i="19"/>
  <c r="J35" i="19"/>
  <c r="J298" i="2"/>
  <c r="J38" i="19"/>
  <c r="J263" i="19"/>
  <c r="J98" i="2"/>
  <c r="J307" i="2"/>
  <c r="J12" i="2"/>
  <c r="J128" i="2"/>
  <c r="J35" i="2"/>
  <c r="J37" i="19"/>
  <c r="J355" i="19"/>
  <c r="J38" i="2"/>
  <c r="J217" i="19"/>
  <c r="J263" i="2"/>
  <c r="J329" i="19"/>
  <c r="J32" i="19"/>
  <c r="J20" i="19"/>
  <c r="J216" i="19"/>
  <c r="J37" i="2"/>
  <c r="J355" i="2"/>
  <c r="J217" i="2"/>
  <c r="J30" i="19"/>
  <c r="J329" i="2"/>
  <c r="J313" i="19"/>
  <c r="J115" i="2"/>
  <c r="J32" i="2"/>
  <c r="J20" i="2"/>
  <c r="J183" i="19"/>
  <c r="J216" i="2"/>
  <c r="J117" i="19"/>
  <c r="J101" i="19"/>
  <c r="J348" i="19"/>
  <c r="J183" i="2"/>
  <c r="J117" i="2"/>
  <c r="J313" i="2"/>
  <c r="J264" i="19"/>
  <c r="J137" i="19"/>
  <c r="T263" i="19"/>
  <c r="T73" i="2"/>
  <c r="W114" i="19"/>
  <c r="AA19" i="19"/>
  <c r="W182" i="19"/>
  <c r="AJ20" i="19"/>
  <c r="Q74" i="2"/>
  <c r="X115" i="2"/>
  <c r="Z129" i="2"/>
  <c r="AA74" i="2"/>
  <c r="AH182" i="2"/>
  <c r="Z312" i="2"/>
  <c r="S128" i="19"/>
  <c r="X73" i="19"/>
  <c r="AG329" i="19"/>
  <c r="W188" i="2"/>
  <c r="AC370" i="18"/>
  <c r="L370" i="11" s="1"/>
  <c r="AD370" i="18"/>
  <c r="M370" i="11" s="1"/>
  <c r="Q313" i="2"/>
  <c r="Z216" i="2"/>
  <c r="R370" i="19"/>
  <c r="V370" i="2"/>
  <c r="V168" i="2"/>
  <c r="R160" i="19"/>
  <c r="R177" i="19"/>
  <c r="V252" i="2"/>
  <c r="R368" i="19"/>
  <c r="R327" i="19"/>
  <c r="V292" i="2"/>
  <c r="R10" i="19"/>
  <c r="V18" i="2"/>
  <c r="R142" i="19"/>
  <c r="V267" i="2"/>
  <c r="R300" i="19"/>
  <c r="R271" i="19"/>
  <c r="V141" i="2"/>
  <c r="V308" i="2"/>
  <c r="R266" i="19"/>
  <c r="R220" i="19"/>
  <c r="R228" i="19"/>
  <c r="V309" i="2"/>
  <c r="R169" i="19"/>
  <c r="V359" i="2"/>
  <c r="V169" i="2"/>
  <c r="R320" i="19"/>
  <c r="V319" i="2"/>
  <c r="R292" i="19"/>
  <c r="V205" i="2"/>
  <c r="V160" i="2"/>
  <c r="V177" i="2"/>
  <c r="R360" i="19"/>
  <c r="V368" i="2"/>
  <c r="V327" i="2"/>
  <c r="R193" i="19"/>
  <c r="V10" i="2"/>
  <c r="V142" i="2"/>
  <c r="R260" i="19"/>
  <c r="R351" i="19"/>
  <c r="V300" i="2"/>
  <c r="R206" i="19"/>
  <c r="V271" i="2"/>
  <c r="V266" i="2"/>
  <c r="V220" i="2"/>
  <c r="R70" i="19"/>
  <c r="R161" i="19"/>
  <c r="V228" i="2"/>
  <c r="R343" i="19"/>
  <c r="R88" i="19"/>
  <c r="V360" i="2"/>
  <c r="R235" i="19"/>
  <c r="V193" i="2"/>
  <c r="V260" i="2"/>
  <c r="V351" i="2"/>
  <c r="V206" i="2"/>
  <c r="R335" i="19"/>
  <c r="R318" i="19"/>
  <c r="V70" i="2"/>
  <c r="V161" i="2"/>
  <c r="V343" i="2"/>
  <c r="V227" i="2"/>
  <c r="V139" i="2"/>
  <c r="V350" i="2"/>
  <c r="V293" i="2"/>
  <c r="R141" i="19"/>
  <c r="V236" i="2"/>
  <c r="V88" i="2"/>
  <c r="V235" i="2"/>
  <c r="R243" i="19"/>
  <c r="R342" i="19"/>
  <c r="R301" i="19"/>
  <c r="R259" i="19"/>
  <c r="V335" i="2"/>
  <c r="V318" i="2"/>
  <c r="R213" i="19"/>
  <c r="R219" i="19"/>
  <c r="V320" i="2"/>
  <c r="R236" i="19"/>
  <c r="V190" i="2"/>
  <c r="R308" i="19"/>
  <c r="R309" i="19"/>
  <c r="R359" i="19"/>
  <c r="R280" i="19"/>
  <c r="R194" i="19"/>
  <c r="R281" i="19"/>
  <c r="R367" i="19"/>
  <c r="R334" i="19"/>
  <c r="V243" i="2"/>
  <c r="V342" i="2"/>
  <c r="V301" i="2"/>
  <c r="R251" i="19"/>
  <c r="V259" i="2"/>
  <c r="R214" i="19"/>
  <c r="V213" i="2"/>
  <c r="V219" i="2"/>
  <c r="R191" i="19"/>
  <c r="R168" i="19"/>
  <c r="R267" i="19"/>
  <c r="V280" i="2"/>
  <c r="V194" i="2"/>
  <c r="R244" i="19"/>
  <c r="V281" i="2"/>
  <c r="V367" i="2"/>
  <c r="R25" i="19"/>
  <c r="V334" i="2"/>
  <c r="R176" i="19"/>
  <c r="R120" i="19"/>
  <c r="V251" i="2"/>
  <c r="R8" i="19"/>
  <c r="R151" i="19"/>
  <c r="V214" i="2"/>
  <c r="R328" i="19"/>
  <c r="R319" i="19"/>
  <c r="V191" i="2"/>
  <c r="V140" i="2"/>
  <c r="R18" i="19"/>
  <c r="R227" i="19"/>
  <c r="V244" i="2"/>
  <c r="V25" i="2"/>
  <c r="R140" i="19"/>
  <c r="V176" i="2"/>
  <c r="V120" i="2"/>
  <c r="R139" i="19"/>
  <c r="R350" i="19"/>
  <c r="V8" i="2"/>
  <c r="R293" i="19"/>
  <c r="R190" i="19"/>
  <c r="V151" i="2"/>
  <c r="R205" i="19"/>
  <c r="V328" i="2"/>
  <c r="R150" i="19"/>
  <c r="R252" i="19"/>
  <c r="V150" i="2"/>
  <c r="R299" i="19"/>
  <c r="V75" i="2"/>
  <c r="R272" i="19"/>
  <c r="V265" i="2"/>
  <c r="V147" i="2"/>
  <c r="V92" i="2"/>
  <c r="R52" i="19"/>
  <c r="V162" i="2"/>
  <c r="R330" i="19"/>
  <c r="R148" i="19"/>
  <c r="V167" i="2"/>
  <c r="R233" i="19"/>
  <c r="R257" i="19"/>
  <c r="R29" i="19"/>
  <c r="V357" i="2"/>
  <c r="V268" i="2"/>
  <c r="V71" i="2"/>
  <c r="V337" i="2"/>
  <c r="R152" i="19"/>
  <c r="R127" i="19"/>
  <c r="V178" i="2"/>
  <c r="V273" i="2"/>
  <c r="R7" i="19"/>
  <c r="R69" i="19"/>
  <c r="V118" i="2"/>
  <c r="R225" i="19"/>
  <c r="R283" i="19"/>
  <c r="R36" i="19"/>
  <c r="R43" i="19"/>
  <c r="V221" i="2"/>
  <c r="R338" i="19"/>
  <c r="V306" i="2"/>
  <c r="V144" i="2"/>
  <c r="V277" i="2"/>
  <c r="R201" i="19"/>
  <c r="R154" i="19"/>
  <c r="V39" i="2"/>
  <c r="V72" i="2"/>
  <c r="R192" i="19"/>
  <c r="V131" i="2"/>
  <c r="R361" i="19"/>
  <c r="R122" i="19"/>
  <c r="R172" i="19"/>
  <c r="R78" i="19"/>
  <c r="V135" i="2"/>
  <c r="V345" i="2"/>
  <c r="V256" i="2"/>
  <c r="R158" i="19"/>
  <c r="R171" i="19"/>
  <c r="V299" i="2"/>
  <c r="R63" i="19"/>
  <c r="V272" i="2"/>
  <c r="R66" i="19"/>
  <c r="R26" i="19"/>
  <c r="V52" i="2"/>
  <c r="V330" i="2"/>
  <c r="V148" i="2"/>
  <c r="V233" i="2"/>
  <c r="V257" i="2"/>
  <c r="V29" i="2"/>
  <c r="R212" i="19"/>
  <c r="R174" i="19"/>
  <c r="V152" i="2"/>
  <c r="V127" i="2"/>
  <c r="V7" i="2"/>
  <c r="V69" i="2"/>
  <c r="R362" i="19"/>
  <c r="R165" i="19"/>
  <c r="V225" i="2"/>
  <c r="V283" i="2"/>
  <c r="V36" i="2"/>
  <c r="V43" i="2"/>
  <c r="V338" i="2"/>
  <c r="R145" i="19"/>
  <c r="R79" i="19"/>
  <c r="R170" i="19"/>
  <c r="V201" i="2"/>
  <c r="V154" i="2"/>
  <c r="V192" i="2"/>
  <c r="R14" i="19"/>
  <c r="V361" i="2"/>
  <c r="R47" i="19"/>
  <c r="V122" i="2"/>
  <c r="V172" i="2"/>
  <c r="V78" i="2"/>
  <c r="R58" i="19"/>
  <c r="V171" i="2"/>
  <c r="V63" i="2"/>
  <c r="V66" i="2"/>
  <c r="V26" i="2"/>
  <c r="R295" i="19"/>
  <c r="R181" i="19"/>
  <c r="R156" i="19"/>
  <c r="R44" i="19"/>
  <c r="R180" i="19"/>
  <c r="R341" i="19"/>
  <c r="R314" i="19"/>
  <c r="V212" i="2"/>
  <c r="V174" i="2"/>
  <c r="V362" i="2"/>
  <c r="V165" i="2"/>
  <c r="R31" i="19"/>
  <c r="R288" i="19"/>
  <c r="R239" i="19"/>
  <c r="V145" i="2"/>
  <c r="V79" i="2"/>
  <c r="V170" i="2"/>
  <c r="R354" i="19"/>
  <c r="R50" i="19"/>
  <c r="R95" i="19"/>
  <c r="R289" i="19"/>
  <c r="V14" i="2"/>
  <c r="V47" i="2"/>
  <c r="V58" i="2"/>
  <c r="R16" i="19"/>
  <c r="R262" i="19"/>
  <c r="R179" i="19"/>
  <c r="R110" i="19"/>
  <c r="R210" i="19"/>
  <c r="R211" i="19"/>
  <c r="R119" i="19"/>
  <c r="V331" i="2"/>
  <c r="V34" i="2"/>
  <c r="R105" i="19"/>
  <c r="R46" i="19"/>
  <c r="R15" i="19"/>
  <c r="V67" i="2"/>
  <c r="V253" i="2"/>
  <c r="V195" i="2"/>
  <c r="R287" i="19"/>
  <c r="V295" i="2"/>
  <c r="R13" i="19"/>
  <c r="R17" i="19"/>
  <c r="R32" i="19"/>
  <c r="V181" i="2"/>
  <c r="V156" i="2"/>
  <c r="R349" i="19"/>
  <c r="V44" i="2"/>
  <c r="V180" i="2"/>
  <c r="V341" i="2"/>
  <c r="V314" i="2"/>
  <c r="R21" i="19"/>
  <c r="R123" i="19"/>
  <c r="R279" i="19"/>
  <c r="R33" i="19"/>
  <c r="R232" i="19"/>
  <c r="R231" i="19"/>
  <c r="V31" i="2"/>
  <c r="R344" i="19"/>
  <c r="V288" i="2"/>
  <c r="V239" i="2"/>
  <c r="R136" i="19"/>
  <c r="R100" i="19"/>
  <c r="R9" i="19"/>
  <c r="R159" i="19"/>
  <c r="R132" i="19"/>
  <c r="V354" i="2"/>
  <c r="V50" i="2"/>
  <c r="R51" i="19"/>
  <c r="V95" i="2"/>
  <c r="V289" i="2"/>
  <c r="R291" i="19"/>
  <c r="V16" i="2"/>
  <c r="V262" i="2"/>
  <c r="V179" i="2"/>
  <c r="V110" i="2"/>
  <c r="V210" i="2"/>
  <c r="V211" i="2"/>
  <c r="V119" i="2"/>
  <c r="V105" i="2"/>
  <c r="V287" i="2"/>
  <c r="R317" i="19"/>
  <c r="R126" i="19"/>
  <c r="R224" i="19"/>
  <c r="R198" i="19"/>
  <c r="V13" i="2"/>
  <c r="V17" i="2"/>
  <c r="V32" i="2"/>
  <c r="R83" i="19"/>
  <c r="R199" i="19"/>
  <c r="R111" i="19"/>
  <c r="V349" i="2"/>
  <c r="R107" i="19"/>
  <c r="R282" i="19"/>
  <c r="R296" i="19"/>
  <c r="R247" i="19"/>
  <c r="R197" i="19"/>
  <c r="R238" i="19"/>
  <c r="R104" i="19"/>
  <c r="V21" i="2"/>
  <c r="V123" i="2"/>
  <c r="R321" i="19"/>
  <c r="R255" i="19"/>
  <c r="R186" i="19"/>
  <c r="V279" i="2"/>
  <c r="V33" i="2"/>
  <c r="R294" i="19"/>
  <c r="R303" i="19"/>
  <c r="V232" i="2"/>
  <c r="V231" i="2"/>
  <c r="V344" i="2"/>
  <c r="V136" i="2"/>
  <c r="V100" i="2"/>
  <c r="V9" i="2"/>
  <c r="R40" i="19"/>
  <c r="R65" i="19"/>
  <c r="V159" i="2"/>
  <c r="V132" i="2"/>
  <c r="R90" i="19"/>
  <c r="V51" i="2"/>
  <c r="R240" i="19"/>
  <c r="V291" i="2"/>
  <c r="R48" i="19"/>
  <c r="R365" i="19"/>
  <c r="R254" i="19"/>
  <c r="R42" i="19"/>
  <c r="R113" i="19"/>
  <c r="V317" i="2"/>
  <c r="V126" i="2"/>
  <c r="R91" i="19"/>
  <c r="R96" i="19"/>
  <c r="V224" i="2"/>
  <c r="V198" i="2"/>
  <c r="R56" i="19"/>
  <c r="R290" i="19"/>
  <c r="R196" i="19"/>
  <c r="R284" i="19"/>
  <c r="V83" i="2"/>
  <c r="V199" i="2"/>
  <c r="V111" i="2"/>
  <c r="R200" i="19"/>
  <c r="R286" i="19"/>
  <c r="R61" i="19"/>
  <c r="R187" i="19"/>
  <c r="V107" i="2"/>
  <c r="V282" i="2"/>
  <c r="V296" i="2"/>
  <c r="V247" i="2"/>
  <c r="V197" i="2"/>
  <c r="V238" i="2"/>
  <c r="V104" i="2"/>
  <c r="R164" i="19"/>
  <c r="R333" i="19"/>
  <c r="R234" i="19"/>
  <c r="V321" i="2"/>
  <c r="V255" i="2"/>
  <c r="V186" i="2"/>
  <c r="R82" i="19"/>
  <c r="R310" i="19"/>
  <c r="R130" i="19"/>
  <c r="R157" i="19"/>
  <c r="R97" i="19"/>
  <c r="V294" i="2"/>
  <c r="V303" i="2"/>
  <c r="R81" i="19"/>
  <c r="V40" i="2"/>
  <c r="V65" i="2"/>
  <c r="R305" i="19"/>
  <c r="V90" i="2"/>
  <c r="V240" i="2"/>
  <c r="R68" i="19"/>
  <c r="R237" i="19"/>
  <c r="R316" i="19"/>
  <c r="R102" i="19"/>
  <c r="V48" i="2"/>
  <c r="V365" i="2"/>
  <c r="V254" i="2"/>
  <c r="V42" i="2"/>
  <c r="V113" i="2"/>
  <c r="R209" i="19"/>
  <c r="R49" i="19"/>
  <c r="R322" i="19"/>
  <c r="R163" i="19"/>
  <c r="V91" i="2"/>
  <c r="V96" i="2"/>
  <c r="R356" i="19"/>
  <c r="R332" i="19"/>
  <c r="R185" i="19"/>
  <c r="R355" i="19"/>
  <c r="R323" i="19"/>
  <c r="V56" i="2"/>
  <c r="V290" i="2"/>
  <c r="V196" i="2"/>
  <c r="V284" i="2"/>
  <c r="R60" i="19"/>
  <c r="R261" i="19"/>
  <c r="V200" i="2"/>
  <c r="R304" i="19"/>
  <c r="V286" i="2"/>
  <c r="V61" i="2"/>
  <c r="V187" i="2"/>
  <c r="R207" i="19"/>
  <c r="R23" i="19"/>
  <c r="R346" i="19"/>
  <c r="R250" i="19"/>
  <c r="R149" i="19"/>
  <c r="R270" i="19"/>
  <c r="V164" i="2"/>
  <c r="V333" i="2"/>
  <c r="V234" i="2"/>
  <c r="R99" i="19"/>
  <c r="R27" i="19"/>
  <c r="R41" i="19"/>
  <c r="R106" i="19"/>
  <c r="V82" i="2"/>
  <c r="V310" i="2"/>
  <c r="V130" i="2"/>
  <c r="V157" i="2"/>
  <c r="V97" i="2"/>
  <c r="R215" i="19"/>
  <c r="V81" i="2"/>
  <c r="R297" i="19"/>
  <c r="R226" i="19"/>
  <c r="R138" i="19"/>
  <c r="V305" i="2"/>
  <c r="R366" i="19"/>
  <c r="R222" i="19"/>
  <c r="V68" i="2"/>
  <c r="V237" i="2"/>
  <c r="V316" i="2"/>
  <c r="V102" i="2"/>
  <c r="R347" i="19"/>
  <c r="V209" i="2"/>
  <c r="V49" i="2"/>
  <c r="V322" i="2"/>
  <c r="V163" i="2"/>
  <c r="V323" i="2"/>
  <c r="R167" i="19"/>
  <c r="V270" i="2"/>
  <c r="V106" i="2"/>
  <c r="V158" i="2"/>
  <c r="V242" i="2"/>
  <c r="V116" i="2"/>
  <c r="R315" i="19"/>
  <c r="V229" i="2"/>
  <c r="V326" i="2"/>
  <c r="R155" i="19"/>
  <c r="V230" i="2"/>
  <c r="R121" i="19"/>
  <c r="R363" i="19"/>
  <c r="R64" i="19"/>
  <c r="R208" i="19"/>
  <c r="V336" i="2"/>
  <c r="R124" i="19"/>
  <c r="R275" i="19"/>
  <c r="V15" i="2"/>
  <c r="R242" i="19"/>
  <c r="R336" i="19"/>
  <c r="V38" i="2"/>
  <c r="V346" i="2"/>
  <c r="R357" i="19"/>
  <c r="V41" i="2"/>
  <c r="V138" i="2"/>
  <c r="R72" i="19"/>
  <c r="R256" i="19"/>
  <c r="R67" i="19"/>
  <c r="R269" i="19"/>
  <c r="V315" i="2"/>
  <c r="R77" i="19"/>
  <c r="R218" i="19"/>
  <c r="V155" i="2"/>
  <c r="R358" i="19"/>
  <c r="V121" i="2"/>
  <c r="V363" i="2"/>
  <c r="V64" i="2"/>
  <c r="R173" i="19"/>
  <c r="V208" i="2"/>
  <c r="R89" i="19"/>
  <c r="R103" i="19"/>
  <c r="R274" i="19"/>
  <c r="R55" i="19"/>
  <c r="R125" i="19"/>
  <c r="R276" i="19"/>
  <c r="R134" i="19"/>
  <c r="V124" i="2"/>
  <c r="V275" i="2"/>
  <c r="R326" i="19"/>
  <c r="V356" i="2"/>
  <c r="R265" i="19"/>
  <c r="R147" i="19"/>
  <c r="V60" i="2"/>
  <c r="R337" i="19"/>
  <c r="V99" i="2"/>
  <c r="V27" i="2"/>
  <c r="V215" i="2"/>
  <c r="V366" i="2"/>
  <c r="R195" i="19"/>
  <c r="R184" i="19"/>
  <c r="V269" i="2"/>
  <c r="V77" i="2"/>
  <c r="V218" i="2"/>
  <c r="R24" i="19"/>
  <c r="R11" i="19"/>
  <c r="V358" i="2"/>
  <c r="R112" i="19"/>
  <c r="V173" i="2"/>
  <c r="R98" i="19"/>
  <c r="V89" i="2"/>
  <c r="V103" i="2"/>
  <c r="V274" i="2"/>
  <c r="V55" i="2"/>
  <c r="V125" i="2"/>
  <c r="V276" i="2"/>
  <c r="V134" i="2"/>
  <c r="R109" i="19"/>
  <c r="R62" i="19"/>
  <c r="R230" i="19"/>
  <c r="V339" i="2"/>
  <c r="V324" i="2"/>
  <c r="V76" i="2"/>
  <c r="R75" i="19"/>
  <c r="V185" i="2"/>
  <c r="V250" i="2"/>
  <c r="R268" i="19"/>
  <c r="R277" i="19"/>
  <c r="V347" i="2"/>
  <c r="V46" i="2"/>
  <c r="R204" i="19"/>
  <c r="V184" i="2"/>
  <c r="R53" i="19"/>
  <c r="R248" i="19"/>
  <c r="R6" i="19"/>
  <c r="R59" i="19"/>
  <c r="R175" i="19"/>
  <c r="V24" i="2"/>
  <c r="V11" i="2"/>
  <c r="R45" i="19"/>
  <c r="V112" i="2"/>
  <c r="V98" i="2"/>
  <c r="R133" i="19"/>
  <c r="R57" i="19"/>
  <c r="R311" i="19"/>
  <c r="V109" i="2"/>
  <c r="V62" i="2"/>
  <c r="R39" i="19"/>
  <c r="R229" i="19"/>
  <c r="V84" i="2"/>
  <c r="V80" i="2"/>
  <c r="V245" i="2"/>
  <c r="V332" i="2"/>
  <c r="R92" i="19"/>
  <c r="V207" i="2"/>
  <c r="V23" i="2"/>
  <c r="R118" i="19"/>
  <c r="R144" i="19"/>
  <c r="R253" i="19"/>
  <c r="V204" i="2"/>
  <c r="R166" i="19"/>
  <c r="V53" i="2"/>
  <c r="V248" i="2"/>
  <c r="R364" i="19"/>
  <c r="V6" i="2"/>
  <c r="V59" i="2"/>
  <c r="V175" i="2"/>
  <c r="V45" i="2"/>
  <c r="R108" i="19"/>
  <c r="R94" i="19"/>
  <c r="V133" i="2"/>
  <c r="V57" i="2"/>
  <c r="V311" i="2"/>
  <c r="R246" i="19"/>
  <c r="V202" i="2"/>
  <c r="V355" i="2"/>
  <c r="V149" i="2"/>
  <c r="R71" i="19"/>
  <c r="V226" i="2"/>
  <c r="R131" i="19"/>
  <c r="R331" i="19"/>
  <c r="V166" i="2"/>
  <c r="V364" i="2"/>
  <c r="R241" i="19"/>
  <c r="R302" i="19"/>
  <c r="V108" i="2"/>
  <c r="R28" i="19"/>
  <c r="V94" i="2"/>
  <c r="R143" i="19"/>
  <c r="R93" i="19"/>
  <c r="R325" i="19"/>
  <c r="R223" i="19"/>
  <c r="V246" i="2"/>
  <c r="R285" i="19"/>
  <c r="R340" i="19"/>
  <c r="R273" i="19"/>
  <c r="V261" i="2"/>
  <c r="V304" i="2"/>
  <c r="R178" i="19"/>
  <c r="V297" i="2"/>
  <c r="R221" i="19"/>
  <c r="R306" i="19"/>
  <c r="V222" i="2"/>
  <c r="R135" i="19"/>
  <c r="R345" i="19"/>
  <c r="R202" i="19"/>
  <c r="V241" i="2"/>
  <c r="V302" i="2"/>
  <c r="V28" i="2"/>
  <c r="R339" i="19"/>
  <c r="R84" i="19"/>
  <c r="V143" i="2"/>
  <c r="V93" i="2"/>
  <c r="R324" i="19"/>
  <c r="V325" i="2"/>
  <c r="R80" i="19"/>
  <c r="R76" i="19"/>
  <c r="V223" i="2"/>
  <c r="R245" i="19"/>
  <c r="V285" i="2"/>
  <c r="V340" i="2"/>
  <c r="R278" i="19"/>
  <c r="R38" i="19"/>
  <c r="R162" i="19"/>
  <c r="R34" i="19"/>
  <c r="R116" i="19"/>
  <c r="V278" i="2"/>
  <c r="R101" i="19"/>
  <c r="V217" i="2"/>
  <c r="V183" i="2"/>
  <c r="R153" i="19"/>
  <c r="R37" i="19"/>
  <c r="R35" i="19"/>
  <c r="V128" i="2"/>
  <c r="V264" i="2"/>
  <c r="V146" i="2"/>
  <c r="R12" i="19"/>
  <c r="R20" i="19"/>
  <c r="V101" i="2"/>
  <c r="V153" i="2"/>
  <c r="V37" i="2"/>
  <c r="R249" i="19"/>
  <c r="V35" i="2"/>
  <c r="R117" i="19"/>
  <c r="V12" i="2"/>
  <c r="R313" i="19"/>
  <c r="V20" i="2"/>
  <c r="R87" i="19"/>
  <c r="R258" i="19"/>
  <c r="V249" i="2"/>
  <c r="V117" i="2"/>
  <c r="R85" i="19"/>
  <c r="R298" i="19"/>
  <c r="V352" i="2"/>
  <c r="V313" i="2"/>
  <c r="R307" i="19"/>
  <c r="R30" i="19"/>
  <c r="V87" i="2"/>
  <c r="V258" i="2"/>
  <c r="R348" i="19"/>
  <c r="V85" i="2"/>
  <c r="V298" i="2"/>
  <c r="R329" i="19"/>
  <c r="V115" i="2"/>
  <c r="R203" i="19"/>
  <c r="V307" i="2"/>
  <c r="V30" i="2"/>
  <c r="R188" i="19"/>
  <c r="V348" i="2"/>
  <c r="R114" i="19"/>
  <c r="R22" i="19"/>
  <c r="R312" i="19"/>
  <c r="V203" i="2"/>
  <c r="R189" i="19"/>
  <c r="R352" i="19"/>
  <c r="V188" i="2"/>
  <c r="V114" i="2"/>
  <c r="R115" i="19"/>
  <c r="V22" i="2"/>
  <c r="R137" i="19"/>
  <c r="R54" i="19"/>
  <c r="R216" i="19"/>
  <c r="R5" i="19"/>
  <c r="V189" i="2"/>
  <c r="V137" i="2"/>
  <c r="V54" i="2"/>
  <c r="V216" i="2"/>
  <c r="V5" i="2"/>
  <c r="R217" i="19"/>
  <c r="R183" i="19"/>
  <c r="V183" i="19" s="1"/>
  <c r="W183" i="11" s="1"/>
  <c r="V329" i="2"/>
  <c r="V312" i="2"/>
  <c r="R128" i="19"/>
  <c r="R264" i="19"/>
  <c r="R146" i="19"/>
  <c r="V369" i="2"/>
  <c r="H129" i="11"/>
  <c r="O129" i="18"/>
  <c r="I129" i="11" s="1"/>
  <c r="O183" i="18"/>
  <c r="I183" i="11" s="1"/>
  <c r="O182" i="14"/>
  <c r="P370" i="19"/>
  <c r="P370" i="2"/>
  <c r="P246" i="2"/>
  <c r="P97" i="2"/>
  <c r="P199" i="19"/>
  <c r="P122" i="2"/>
  <c r="P10" i="2"/>
  <c r="P187" i="2"/>
  <c r="P345" i="19"/>
  <c r="P287" i="19"/>
  <c r="P48" i="19"/>
  <c r="P185" i="2"/>
  <c r="P238" i="19"/>
  <c r="P238" i="2"/>
  <c r="P15" i="19"/>
  <c r="P171" i="19"/>
  <c r="P295" i="19"/>
  <c r="P196" i="2"/>
  <c r="P246" i="19"/>
  <c r="P283" i="2"/>
  <c r="P10" i="19"/>
  <c r="U10" i="19" s="1"/>
  <c r="V10" i="11" s="1"/>
  <c r="P362" i="2"/>
  <c r="P25" i="19"/>
  <c r="P109" i="19"/>
  <c r="P199" i="2"/>
  <c r="P254" i="19"/>
  <c r="P337" i="19"/>
  <c r="P269" i="19"/>
  <c r="P18" i="19"/>
  <c r="P345" i="2"/>
  <c r="P287" i="2"/>
  <c r="P23" i="19"/>
  <c r="P94" i="19"/>
  <c r="P48" i="2"/>
  <c r="P25" i="2"/>
  <c r="P179" i="19"/>
  <c r="P109" i="2"/>
  <c r="P254" i="2"/>
  <c r="P337" i="2"/>
  <c r="P144" i="19"/>
  <c r="P269" i="2"/>
  <c r="P18" i="2"/>
  <c r="P273" i="19"/>
  <c r="P23" i="2"/>
  <c r="P94" i="2"/>
  <c r="P222" i="19"/>
  <c r="P230" i="19"/>
  <c r="P88" i="19"/>
  <c r="P97" i="19"/>
  <c r="P303" i="2"/>
  <c r="P179" i="2"/>
  <c r="P144" i="2"/>
  <c r="P262" i="19"/>
  <c r="P208" i="19"/>
  <c r="P273" i="2"/>
  <c r="P40" i="19"/>
  <c r="P222" i="2"/>
  <c r="P72" i="19"/>
  <c r="P163" i="19"/>
  <c r="P230" i="2"/>
  <c r="P354" i="19"/>
  <c r="P88" i="2"/>
  <c r="P15" i="2"/>
  <c r="P171" i="2"/>
  <c r="P295" i="2"/>
  <c r="P34" i="2"/>
  <c r="P185" i="19"/>
  <c r="P103" i="19"/>
  <c r="P262" i="2"/>
  <c r="P208" i="2"/>
  <c r="P40" i="2"/>
  <c r="P72" i="2"/>
  <c r="P163" i="2"/>
  <c r="P311" i="19"/>
  <c r="P354" i="2"/>
  <c r="P322" i="19"/>
  <c r="P56" i="2"/>
  <c r="P122" i="19"/>
  <c r="P103" i="2"/>
  <c r="P64" i="19"/>
  <c r="P311" i="2"/>
  <c r="P322" i="2"/>
  <c r="P155" i="2"/>
  <c r="P196" i="19"/>
  <c r="P283" i="19"/>
  <c r="P56" i="19"/>
  <c r="P362" i="19"/>
  <c r="P303" i="19"/>
  <c r="P34" i="19"/>
  <c r="P64" i="2"/>
  <c r="P155" i="19"/>
  <c r="P187" i="19"/>
  <c r="P227" i="2"/>
  <c r="P221" i="2"/>
  <c r="P69" i="19"/>
  <c r="P152" i="2"/>
  <c r="P143" i="2"/>
  <c r="P8" i="2"/>
  <c r="P309" i="19"/>
  <c r="P141" i="19"/>
  <c r="P142" i="19"/>
  <c r="P282" i="19"/>
  <c r="P361" i="19"/>
  <c r="P368" i="2"/>
  <c r="P228" i="19"/>
  <c r="P7" i="19"/>
  <c r="P205" i="19"/>
  <c r="P151" i="19"/>
  <c r="P160" i="19"/>
  <c r="P261" i="19"/>
  <c r="P102" i="19"/>
  <c r="P195" i="19"/>
  <c r="P336" i="19"/>
  <c r="P126" i="2"/>
  <c r="P266" i="19"/>
  <c r="P343" i="19"/>
  <c r="P318" i="2"/>
  <c r="P70" i="2"/>
  <c r="P268" i="19"/>
  <c r="P244" i="19"/>
  <c r="P43" i="2"/>
  <c r="P91" i="19"/>
  <c r="P252" i="2"/>
  <c r="P45" i="19"/>
  <c r="P89" i="2"/>
  <c r="P245" i="19"/>
  <c r="P9" i="2"/>
  <c r="P280" i="2"/>
  <c r="P69" i="2"/>
  <c r="P61" i="19"/>
  <c r="P237" i="19"/>
  <c r="P309" i="2"/>
  <c r="P141" i="2"/>
  <c r="P142" i="2"/>
  <c r="P282" i="2"/>
  <c r="P361" i="2"/>
  <c r="P228" i="2"/>
  <c r="P219" i="19"/>
  <c r="P7" i="2"/>
  <c r="P205" i="2"/>
  <c r="P151" i="2"/>
  <c r="P160" i="2"/>
  <c r="P261" i="2"/>
  <c r="P102" i="2"/>
  <c r="P195" i="2"/>
  <c r="P336" i="2"/>
  <c r="P266" i="2"/>
  <c r="P343" i="2"/>
  <c r="P268" i="2"/>
  <c r="P244" i="2"/>
  <c r="P193" i="19"/>
  <c r="P91" i="2"/>
  <c r="P63" i="19"/>
  <c r="P45" i="2"/>
  <c r="P350" i="19"/>
  <c r="P61" i="2"/>
  <c r="P237" i="2"/>
  <c r="P267" i="19"/>
  <c r="P334" i="19"/>
  <c r="P308" i="19"/>
  <c r="P219" i="2"/>
  <c r="P192" i="19"/>
  <c r="P119" i="19"/>
  <c r="P229" i="19"/>
  <c r="P356" i="19"/>
  <c r="P193" i="2"/>
  <c r="P63" i="2"/>
  <c r="P335" i="19"/>
  <c r="P302" i="19"/>
  <c r="P55" i="19"/>
  <c r="P321" i="19"/>
  <c r="P190" i="19"/>
  <c r="P191" i="19"/>
  <c r="P357" i="2"/>
  <c r="P342" i="19"/>
  <c r="P346" i="19"/>
  <c r="P207" i="19"/>
  <c r="P200" i="19"/>
  <c r="P215" i="19"/>
  <c r="P17" i="19"/>
  <c r="P350" i="2"/>
  <c r="P213" i="19"/>
  <c r="P267" i="2"/>
  <c r="P334" i="2"/>
  <c r="P308" i="2"/>
  <c r="P130" i="19"/>
  <c r="P31" i="19"/>
  <c r="P192" i="2"/>
  <c r="P78" i="19"/>
  <c r="P119" i="2"/>
  <c r="P229" i="2"/>
  <c r="P356" i="2"/>
  <c r="P253" i="19"/>
  <c r="P335" i="2"/>
  <c r="P302" i="2"/>
  <c r="P161" i="19"/>
  <c r="P55" i="2"/>
  <c r="P321" i="2"/>
  <c r="P108" i="19"/>
  <c r="P190" i="2"/>
  <c r="P191" i="2"/>
  <c r="P112" i="19"/>
  <c r="P317" i="19"/>
  <c r="P149" i="19"/>
  <c r="P207" i="2"/>
  <c r="P200" i="2"/>
  <c r="P215" i="2"/>
  <c r="P17" i="2"/>
  <c r="P47" i="19"/>
  <c r="P294" i="19"/>
  <c r="P213" i="2"/>
  <c r="P251" i="19"/>
  <c r="P206" i="19"/>
  <c r="P364" i="19"/>
  <c r="P130" i="2"/>
  <c r="P93" i="19"/>
  <c r="P236" i="19"/>
  <c r="P31" i="2"/>
  <c r="P243" i="19"/>
  <c r="P78" i="2"/>
  <c r="P320" i="19"/>
  <c r="P77" i="19"/>
  <c r="P214" i="19"/>
  <c r="P253" i="2"/>
  <c r="P96" i="19"/>
  <c r="P296" i="19"/>
  <c r="P161" i="2"/>
  <c r="P108" i="2"/>
  <c r="P127" i="19"/>
  <c r="P301" i="19"/>
  <c r="P359" i="19"/>
  <c r="P47" i="2"/>
  <c r="P294" i="2"/>
  <c r="P33" i="19"/>
  <c r="P251" i="2"/>
  <c r="P13" i="19"/>
  <c r="P206" i="2"/>
  <c r="P364" i="2"/>
  <c r="P93" i="2"/>
  <c r="P236" i="2"/>
  <c r="P278" i="19"/>
  <c r="P243" i="2"/>
  <c r="P286" i="19"/>
  <c r="P320" i="2"/>
  <c r="P77" i="2"/>
  <c r="P214" i="2"/>
  <c r="P96" i="2"/>
  <c r="P296" i="2"/>
  <c r="P82" i="19"/>
  <c r="P127" i="2"/>
  <c r="P176" i="2"/>
  <c r="P184" i="2"/>
  <c r="P328" i="19"/>
  <c r="P301" i="2"/>
  <c r="P359" i="2"/>
  <c r="P235" i="19"/>
  <c r="P327" i="19"/>
  <c r="P33" i="2"/>
  <c r="P13" i="2"/>
  <c r="P351" i="19"/>
  <c r="P271" i="19"/>
  <c r="P360" i="19"/>
  <c r="P225" i="19"/>
  <c r="P278" i="2"/>
  <c r="P286" i="2"/>
  <c r="P39" i="19"/>
  <c r="P162" i="19"/>
  <c r="P281" i="19"/>
  <c r="P178" i="19"/>
  <c r="P156" i="19"/>
  <c r="P82" i="2"/>
  <c r="P75" i="19"/>
  <c r="P344" i="19"/>
  <c r="P113" i="19"/>
  <c r="P12" i="19"/>
  <c r="P328" i="2"/>
  <c r="P360" i="2"/>
  <c r="P126" i="19"/>
  <c r="P70" i="19"/>
  <c r="P156" i="2"/>
  <c r="P252" i="19"/>
  <c r="P149" i="2"/>
  <c r="P184" i="19"/>
  <c r="P44" i="2"/>
  <c r="P198" i="2"/>
  <c r="P158" i="19"/>
  <c r="P186" i="19"/>
  <c r="P194" i="19"/>
  <c r="P53" i="19"/>
  <c r="P259" i="2"/>
  <c r="P209" i="19"/>
  <c r="P235" i="2"/>
  <c r="P327" i="2"/>
  <c r="P344" i="2"/>
  <c r="P346" i="2"/>
  <c r="P152" i="19"/>
  <c r="P8" i="19"/>
  <c r="P89" i="19"/>
  <c r="P112" i="2"/>
  <c r="P158" i="2"/>
  <c r="P203" i="19"/>
  <c r="P186" i="2"/>
  <c r="P194" i="2"/>
  <c r="P300" i="19"/>
  <c r="P53" i="2"/>
  <c r="P83" i="19"/>
  <c r="P209" i="2"/>
  <c r="P43" i="19"/>
  <c r="P227" i="19"/>
  <c r="P143" i="19"/>
  <c r="P351" i="2"/>
  <c r="P75" i="2"/>
  <c r="P150" i="19"/>
  <c r="P169" i="19"/>
  <c r="P203" i="2"/>
  <c r="P177" i="19"/>
  <c r="P300" i="2"/>
  <c r="P83" i="2"/>
  <c r="P319" i="19"/>
  <c r="P292" i="19"/>
  <c r="P198" i="19"/>
  <c r="P368" i="19"/>
  <c r="P225" i="2"/>
  <c r="P281" i="2"/>
  <c r="P245" i="2"/>
  <c r="P12" i="2"/>
  <c r="P150" i="2"/>
  <c r="P168" i="19"/>
  <c r="P169" i="2"/>
  <c r="P220" i="19"/>
  <c r="P177" i="2"/>
  <c r="P139" i="19"/>
  <c r="P29" i="19"/>
  <c r="P140" i="19"/>
  <c r="P319" i="2"/>
  <c r="P292" i="2"/>
  <c r="P170" i="19"/>
  <c r="P121" i="19"/>
  <c r="P342" i="2"/>
  <c r="P221" i="19"/>
  <c r="P271" i="2"/>
  <c r="P280" i="19"/>
  <c r="P367" i="19"/>
  <c r="P168" i="2"/>
  <c r="P293" i="19"/>
  <c r="P220" i="2"/>
  <c r="P120" i="19"/>
  <c r="P139" i="2"/>
  <c r="P29" i="2"/>
  <c r="P140" i="2"/>
  <c r="P170" i="2"/>
  <c r="P121" i="2"/>
  <c r="P44" i="19"/>
  <c r="P162" i="2"/>
  <c r="P357" i="19"/>
  <c r="P113" i="2"/>
  <c r="P367" i="2"/>
  <c r="P293" i="2"/>
  <c r="P120" i="2"/>
  <c r="P272" i="19"/>
  <c r="P310" i="19"/>
  <c r="P11" i="19"/>
  <c r="P71" i="19"/>
  <c r="P39" i="2"/>
  <c r="P318" i="19"/>
  <c r="P178" i="2"/>
  <c r="P317" i="2"/>
  <c r="P9" i="19"/>
  <c r="P176" i="19"/>
  <c r="P260" i="19"/>
  <c r="P272" i="2"/>
  <c r="P310" i="2"/>
  <c r="P11" i="2"/>
  <c r="P71" i="2"/>
  <c r="P260" i="2"/>
  <c r="P259" i="19"/>
  <c r="P30" i="2"/>
  <c r="P16" i="2"/>
  <c r="P249" i="2"/>
  <c r="P352" i="2"/>
  <c r="P137" i="2"/>
  <c r="P147" i="2"/>
  <c r="P132" i="19"/>
  <c r="P49" i="2"/>
  <c r="P115" i="19"/>
  <c r="P316" i="2"/>
  <c r="P248" i="19"/>
  <c r="P79" i="19"/>
  <c r="P116" i="19"/>
  <c r="P277" i="2"/>
  <c r="P347" i="2"/>
  <c r="P223" i="19"/>
  <c r="P81" i="19"/>
  <c r="P304" i="19"/>
  <c r="P32" i="19"/>
  <c r="P180" i="19"/>
  <c r="P258" i="19"/>
  <c r="P80" i="2"/>
  <c r="P101" i="19"/>
  <c r="P315" i="2"/>
  <c r="P276" i="19"/>
  <c r="P240" i="19"/>
  <c r="P338" i="2"/>
  <c r="P256" i="19"/>
  <c r="P5" i="2"/>
  <c r="P58" i="19"/>
  <c r="P285" i="19"/>
  <c r="P275" i="2"/>
  <c r="P174" i="2"/>
  <c r="P26" i="2"/>
  <c r="P65" i="2"/>
  <c r="P110" i="2"/>
  <c r="P298" i="2"/>
  <c r="P288" i="19"/>
  <c r="P131" i="19"/>
  <c r="P348" i="19"/>
  <c r="P314" i="19"/>
  <c r="P24" i="2"/>
  <c r="P35" i="19"/>
  <c r="P14" i="2"/>
  <c r="P99" i="19"/>
  <c r="P299" i="19"/>
  <c r="P211" i="19"/>
  <c r="P306" i="19"/>
  <c r="P212" i="19"/>
  <c r="P132" i="2"/>
  <c r="P349" i="19"/>
  <c r="P250" i="19"/>
  <c r="P115" i="2"/>
  <c r="P248" i="2"/>
  <c r="P332" i="19"/>
  <c r="P79" i="2"/>
  <c r="P116" i="2"/>
  <c r="P204" i="19"/>
  <c r="P172" i="19"/>
  <c r="P223" i="2"/>
  <c r="P81" i="2"/>
  <c r="P304" i="2"/>
  <c r="P32" i="2"/>
  <c r="P180" i="2"/>
  <c r="P363" i="19"/>
  <c r="P265" i="19"/>
  <c r="P258" i="2"/>
  <c r="P101" i="2"/>
  <c r="P276" i="2"/>
  <c r="P240" i="2"/>
  <c r="P256" i="2"/>
  <c r="P118" i="19"/>
  <c r="P58" i="2"/>
  <c r="P285" i="2"/>
  <c r="P133" i="19"/>
  <c r="P164" i="19"/>
  <c r="P242" i="19"/>
  <c r="P111" i="19"/>
  <c r="P135" i="19"/>
  <c r="P355" i="19"/>
  <c r="P288" i="2"/>
  <c r="P218" i="19"/>
  <c r="P326" i="19"/>
  <c r="P131" i="2"/>
  <c r="P348" i="2"/>
  <c r="P314" i="2"/>
  <c r="P38" i="19"/>
  <c r="P35" i="2"/>
  <c r="P60" i="19"/>
  <c r="P279" i="19"/>
  <c r="P247" i="19"/>
  <c r="P148" i="2"/>
  <c r="P181" i="19"/>
  <c r="P54" i="19"/>
  <c r="P257" i="19"/>
  <c r="P211" i="2"/>
  <c r="P145" i="19"/>
  <c r="P306" i="2"/>
  <c r="P212" i="2"/>
  <c r="P349" i="2"/>
  <c r="P250" i="2"/>
  <c r="P239" i="19"/>
  <c r="P366" i="19"/>
  <c r="P332" i="2"/>
  <c r="P331" i="19"/>
  <c r="P204" i="2"/>
  <c r="P172" i="2"/>
  <c r="P274" i="19"/>
  <c r="P241" i="19"/>
  <c r="P51" i="19"/>
  <c r="P67" i="19"/>
  <c r="P100" i="19"/>
  <c r="P105" i="19"/>
  <c r="P363" i="2"/>
  <c r="P265" i="2"/>
  <c r="P134" i="19"/>
  <c r="P118" i="2"/>
  <c r="P153" i="19"/>
  <c r="P37" i="19"/>
  <c r="P133" i="2"/>
  <c r="P164" i="2"/>
  <c r="P242" i="2"/>
  <c r="P111" i="2"/>
  <c r="P135" i="2"/>
  <c r="P355" i="2"/>
  <c r="P218" i="2"/>
  <c r="P326" i="2"/>
  <c r="P255" i="19"/>
  <c r="P38" i="2"/>
  <c r="P60" i="2"/>
  <c r="P21" i="19"/>
  <c r="P279" i="2"/>
  <c r="P323" i="19"/>
  <c r="P247" i="2"/>
  <c r="P323" i="2"/>
  <c r="P62" i="2"/>
  <c r="P138" i="19"/>
  <c r="P365" i="19"/>
  <c r="P175" i="2"/>
  <c r="P104" i="19"/>
  <c r="P257" i="2"/>
  <c r="P145" i="2"/>
  <c r="P167" i="19"/>
  <c r="P41" i="19"/>
  <c r="P289" i="19"/>
  <c r="P6" i="19"/>
  <c r="P239" i="2"/>
  <c r="P117" i="19"/>
  <c r="P159" i="19"/>
  <c r="P366" i="2"/>
  <c r="P90" i="19"/>
  <c r="P28" i="19"/>
  <c r="P331" i="2"/>
  <c r="P146" i="19"/>
  <c r="P201" i="19"/>
  <c r="P274" i="2"/>
  <c r="P241" i="2"/>
  <c r="P325" i="19"/>
  <c r="P51" i="2"/>
  <c r="P307" i="19"/>
  <c r="P36" i="19"/>
  <c r="P67" i="2"/>
  <c r="P100" i="2"/>
  <c r="P105" i="2"/>
  <c r="P134" i="2"/>
  <c r="P153" i="2"/>
  <c r="P95" i="19"/>
  <c r="P197" i="19"/>
  <c r="P57" i="19"/>
  <c r="P37" i="2"/>
  <c r="P358" i="19"/>
  <c r="P52" i="19"/>
  <c r="P226" i="19"/>
  <c r="P68" i="19"/>
  <c r="P255" i="2"/>
  <c r="P234" i="19"/>
  <c r="P324" i="19"/>
  <c r="P21" i="2"/>
  <c r="P290" i="19"/>
  <c r="P231" i="2"/>
  <c r="P59" i="2"/>
  <c r="P98" i="19"/>
  <c r="P104" i="2"/>
  <c r="P167" i="2"/>
  <c r="P41" i="2"/>
  <c r="P289" i="2"/>
  <c r="P66" i="19"/>
  <c r="P6" i="2"/>
  <c r="P19" i="19"/>
  <c r="P117" i="2"/>
  <c r="P159" i="2"/>
  <c r="P284" i="19"/>
  <c r="P90" i="2"/>
  <c r="P28" i="2"/>
  <c r="P85" i="19"/>
  <c r="P146" i="2"/>
  <c r="P201" i="2"/>
  <c r="P42" i="19"/>
  <c r="P325" i="2"/>
  <c r="P232" i="19"/>
  <c r="P307" i="2"/>
  <c r="P36" i="2"/>
  <c r="P22" i="19"/>
  <c r="P124" i="19"/>
  <c r="P224" i="19"/>
  <c r="P76" i="19"/>
  <c r="P106" i="19"/>
  <c r="P165" i="19"/>
  <c r="P107" i="19"/>
  <c r="P84" i="19"/>
  <c r="P95" i="2"/>
  <c r="P197" i="2"/>
  <c r="P57" i="2"/>
  <c r="P358" i="2"/>
  <c r="P52" i="2"/>
  <c r="P226" i="2"/>
  <c r="P68" i="2"/>
  <c r="P234" i="2"/>
  <c r="P324" i="2"/>
  <c r="P62" i="19"/>
  <c r="P136" i="19"/>
  <c r="P270" i="19"/>
  <c r="P297" i="19"/>
  <c r="P166" i="19"/>
  <c r="P27" i="19"/>
  <c r="P291" i="19"/>
  <c r="P66" i="2"/>
  <c r="P19" i="2"/>
  <c r="P284" i="2"/>
  <c r="P85" i="2"/>
  <c r="P333" i="19"/>
  <c r="P157" i="19"/>
  <c r="P42" i="2"/>
  <c r="P232" i="2"/>
  <c r="P22" i="2"/>
  <c r="P124" i="2"/>
  <c r="P224" i="2"/>
  <c r="P76" i="2"/>
  <c r="P148" i="19"/>
  <c r="P231" i="19"/>
  <c r="P106" i="2"/>
  <c r="P165" i="2"/>
  <c r="P107" i="2"/>
  <c r="P84" i="2"/>
  <c r="P175" i="19"/>
  <c r="P59" i="19"/>
  <c r="P340" i="19"/>
  <c r="P202" i="19"/>
  <c r="P270" i="2"/>
  <c r="P297" i="2"/>
  <c r="P50" i="19"/>
  <c r="P166" i="2"/>
  <c r="P173" i="19"/>
  <c r="P46" i="19"/>
  <c r="P123" i="19"/>
  <c r="P154" i="19"/>
  <c r="P330" i="19"/>
  <c r="P27" i="2"/>
  <c r="P291" i="2"/>
  <c r="P92" i="19"/>
  <c r="P233" i="19"/>
  <c r="P333" i="2"/>
  <c r="P157" i="2"/>
  <c r="P125" i="19"/>
  <c r="P210" i="19"/>
  <c r="P339" i="19"/>
  <c r="P305" i="19"/>
  <c r="P341" i="19"/>
  <c r="P138" i="2"/>
  <c r="P30" i="19"/>
  <c r="P16" i="19"/>
  <c r="P249" i="19"/>
  <c r="P50" i="2"/>
  <c r="P173" i="2"/>
  <c r="P46" i="2"/>
  <c r="P123" i="2"/>
  <c r="P154" i="2"/>
  <c r="P330" i="2"/>
  <c r="P352" i="19"/>
  <c r="P137" i="19"/>
  <c r="P147" i="19"/>
  <c r="P49" i="19"/>
  <c r="P92" i="2"/>
  <c r="P233" i="2"/>
  <c r="P316" i="19"/>
  <c r="P277" i="19"/>
  <c r="P125" i="2"/>
  <c r="P210" i="2"/>
  <c r="P347" i="19"/>
  <c r="P339" i="2"/>
  <c r="P305" i="2"/>
  <c r="P340" i="2"/>
  <c r="P290" i="2"/>
  <c r="P80" i="19"/>
  <c r="P365" i="2"/>
  <c r="P181" i="2"/>
  <c r="P341" i="2"/>
  <c r="P315" i="19"/>
  <c r="P338" i="19"/>
  <c r="P5" i="19"/>
  <c r="P202" i="2"/>
  <c r="P99" i="2"/>
  <c r="P275" i="19"/>
  <c r="P174" i="19"/>
  <c r="P26" i="19"/>
  <c r="P65" i="19"/>
  <c r="P110" i="19"/>
  <c r="P136" i="2"/>
  <c r="P298" i="19"/>
  <c r="P299" i="2"/>
  <c r="P98" i="2"/>
  <c r="P24" i="19"/>
  <c r="P14" i="19"/>
  <c r="P54" i="2"/>
  <c r="S370" i="19"/>
  <c r="X370" i="2"/>
  <c r="S163" i="19"/>
  <c r="X238" i="2"/>
  <c r="S322" i="19"/>
  <c r="S196" i="19"/>
  <c r="S179" i="19"/>
  <c r="S97" i="19"/>
  <c r="X269" i="2"/>
  <c r="X345" i="2"/>
  <c r="X94" i="2"/>
  <c r="X64" i="2"/>
  <c r="S23" i="19"/>
  <c r="S34" i="19"/>
  <c r="X23" i="2"/>
  <c r="S238" i="19"/>
  <c r="X163" i="2"/>
  <c r="S287" i="19"/>
  <c r="X322" i="2"/>
  <c r="S25" i="19"/>
  <c r="X196" i="2"/>
  <c r="X179" i="2"/>
  <c r="S246" i="19"/>
  <c r="X97" i="2"/>
  <c r="S199" i="19"/>
  <c r="S262" i="19"/>
  <c r="S187" i="19"/>
  <c r="X287" i="2"/>
  <c r="X25" i="2"/>
  <c r="X246" i="2"/>
  <c r="S362" i="19"/>
  <c r="S56" i="19"/>
  <c r="X199" i="2"/>
  <c r="X262" i="2"/>
  <c r="S354" i="19"/>
  <c r="X187" i="2"/>
  <c r="X34" i="2"/>
  <c r="S222" i="19"/>
  <c r="X103" i="2"/>
  <c r="S171" i="19"/>
  <c r="X362" i="2"/>
  <c r="X56" i="2"/>
  <c r="X354" i="2"/>
  <c r="S10" i="19"/>
  <c r="S295" i="19"/>
  <c r="S40" i="19"/>
  <c r="X222" i="2"/>
  <c r="S273" i="19"/>
  <c r="S303" i="19"/>
  <c r="S88" i="19"/>
  <c r="S15" i="19"/>
  <c r="X171" i="2"/>
  <c r="S283" i="19"/>
  <c r="S109" i="19"/>
  <c r="S254" i="19"/>
  <c r="X10" i="2"/>
  <c r="S18" i="19"/>
  <c r="S208" i="19"/>
  <c r="X295" i="2"/>
  <c r="X40" i="2"/>
  <c r="S155" i="19"/>
  <c r="X48" i="2"/>
  <c r="X185" i="2"/>
  <c r="X122" i="2"/>
  <c r="S94" i="19"/>
  <c r="S64" i="19"/>
  <c r="S72" i="19"/>
  <c r="S230" i="19"/>
  <c r="X273" i="2"/>
  <c r="X303" i="2"/>
  <c r="S311" i="19"/>
  <c r="X88" i="2"/>
  <c r="X15" i="2"/>
  <c r="X283" i="2"/>
  <c r="X109" i="2"/>
  <c r="X254" i="2"/>
  <c r="S144" i="19"/>
  <c r="X18" i="2"/>
  <c r="X208" i="2"/>
  <c r="S337" i="19"/>
  <c r="S48" i="19"/>
  <c r="X155" i="2"/>
  <c r="S269" i="19"/>
  <c r="S345" i="19"/>
  <c r="X72" i="2"/>
  <c r="X230" i="2"/>
  <c r="X311" i="2"/>
  <c r="S185" i="19"/>
  <c r="S103" i="19"/>
  <c r="S122" i="19"/>
  <c r="X144" i="2"/>
  <c r="X337" i="2"/>
  <c r="X168" i="2"/>
  <c r="X293" i="2"/>
  <c r="S253" i="19"/>
  <c r="X220" i="2"/>
  <c r="X194" i="2"/>
  <c r="S367" i="19"/>
  <c r="S190" i="19"/>
  <c r="S300" i="19"/>
  <c r="X71" i="2"/>
  <c r="X309" i="2"/>
  <c r="X96" i="2"/>
  <c r="S27" i="19"/>
  <c r="S32" i="19"/>
  <c r="S160" i="19"/>
  <c r="X272" i="2"/>
  <c r="S335" i="19"/>
  <c r="S9" i="19"/>
  <c r="S243" i="19"/>
  <c r="X39" i="2"/>
  <c r="S236" i="19"/>
  <c r="S142" i="19"/>
  <c r="X29" i="2"/>
  <c r="X235" i="2"/>
  <c r="X260" i="2"/>
  <c r="X214" i="2"/>
  <c r="S360" i="19"/>
  <c r="X280" i="2"/>
  <c r="S31" i="19"/>
  <c r="S130" i="19"/>
  <c r="S47" i="19"/>
  <c r="S166" i="19"/>
  <c r="X227" i="2"/>
  <c r="S321" i="19"/>
  <c r="S69" i="19"/>
  <c r="X253" i="2"/>
  <c r="S67" i="19"/>
  <c r="S177" i="19"/>
  <c r="S282" i="19"/>
  <c r="X367" i="2"/>
  <c r="X190" i="2"/>
  <c r="X300" i="2"/>
  <c r="S244" i="19"/>
  <c r="S206" i="19"/>
  <c r="S344" i="19"/>
  <c r="X27" i="2"/>
  <c r="X32" i="2"/>
  <c r="S339" i="19"/>
  <c r="S123" i="19"/>
  <c r="X160" i="2"/>
  <c r="X335" i="2"/>
  <c r="S11" i="19"/>
  <c r="X9" i="2"/>
  <c r="X243" i="2"/>
  <c r="X236" i="2"/>
  <c r="X142" i="2"/>
  <c r="S139" i="19"/>
  <c r="X360" i="2"/>
  <c r="S195" i="19"/>
  <c r="S251" i="19"/>
  <c r="X321" i="2"/>
  <c r="X69" i="2"/>
  <c r="S318" i="19"/>
  <c r="X67" i="2"/>
  <c r="X177" i="2"/>
  <c r="X282" i="2"/>
  <c r="S17" i="19"/>
  <c r="S334" i="19"/>
  <c r="X244" i="2"/>
  <c r="X206" i="2"/>
  <c r="X344" i="2"/>
  <c r="S328" i="19"/>
  <c r="X339" i="2"/>
  <c r="X123" i="2"/>
  <c r="S259" i="19"/>
  <c r="S319" i="19"/>
  <c r="X11" i="2"/>
  <c r="S150" i="19"/>
  <c r="X139" i="2"/>
  <c r="X195" i="2"/>
  <c r="S301" i="19"/>
  <c r="S320" i="19"/>
  <c r="X251" i="2"/>
  <c r="X127" i="2"/>
  <c r="S351" i="19"/>
  <c r="X162" i="2"/>
  <c r="X55" i="2"/>
  <c r="S92" i="19"/>
  <c r="X318" i="2"/>
  <c r="S336" i="19"/>
  <c r="S266" i="19"/>
  <c r="X17" i="2"/>
  <c r="S70" i="19"/>
  <c r="X334" i="2"/>
  <c r="S261" i="19"/>
  <c r="S176" i="19"/>
  <c r="X328" i="2"/>
  <c r="X259" i="2"/>
  <c r="X319" i="2"/>
  <c r="S24" i="19"/>
  <c r="X150" i="2"/>
  <c r="S89" i="19"/>
  <c r="S271" i="19"/>
  <c r="S91" i="19"/>
  <c r="X301" i="2"/>
  <c r="S228" i="19"/>
  <c r="X320" i="2"/>
  <c r="X351" i="2"/>
  <c r="X92" i="2"/>
  <c r="S108" i="19"/>
  <c r="S237" i="19"/>
  <c r="X336" i="2"/>
  <c r="X266" i="2"/>
  <c r="S93" i="19"/>
  <c r="S292" i="19"/>
  <c r="X70" i="2"/>
  <c r="X261" i="2"/>
  <c r="S308" i="19"/>
  <c r="S213" i="19"/>
  <c r="X176" i="2"/>
  <c r="S120" i="19"/>
  <c r="S75" i="19"/>
  <c r="X24" i="2"/>
  <c r="S53" i="19"/>
  <c r="X89" i="2"/>
  <c r="X271" i="2"/>
  <c r="X91" i="2"/>
  <c r="S355" i="19"/>
  <c r="X228" i="2"/>
  <c r="S268" i="19"/>
  <c r="S302" i="19"/>
  <c r="X108" i="2"/>
  <c r="S63" i="19"/>
  <c r="X237" i="2"/>
  <c r="S62" i="19"/>
  <c r="S82" i="19"/>
  <c r="X93" i="2"/>
  <c r="X292" i="2"/>
  <c r="S102" i="19"/>
  <c r="X308" i="2"/>
  <c r="X213" i="2"/>
  <c r="S245" i="19"/>
  <c r="X120" i="2"/>
  <c r="S121" i="19"/>
  <c r="X75" i="2"/>
  <c r="S193" i="19"/>
  <c r="X53" i="2"/>
  <c r="S44" i="19"/>
  <c r="X355" i="2"/>
  <c r="X268" i="2"/>
  <c r="X302" i="2"/>
  <c r="X286" i="2"/>
  <c r="S58" i="19"/>
  <c r="S252" i="19"/>
  <c r="S151" i="19"/>
  <c r="X63" i="2"/>
  <c r="S170" i="19"/>
  <c r="X62" i="2"/>
  <c r="X82" i="2"/>
  <c r="S178" i="19"/>
  <c r="S221" i="19"/>
  <c r="S215" i="19"/>
  <c r="X102" i="2"/>
  <c r="X245" i="2"/>
  <c r="S333" i="19"/>
  <c r="X121" i="2"/>
  <c r="S342" i="19"/>
  <c r="X193" i="2"/>
  <c r="S7" i="19"/>
  <c r="X44" i="2"/>
  <c r="S38" i="19"/>
  <c r="S191" i="19"/>
  <c r="X58" i="2"/>
  <c r="S28" i="19"/>
  <c r="X252" i="2"/>
  <c r="X151" i="2"/>
  <c r="S235" i="19"/>
  <c r="X31" i="2"/>
  <c r="X130" i="2"/>
  <c r="S162" i="19"/>
  <c r="S33" i="19"/>
  <c r="S327" i="19"/>
  <c r="X8" i="2"/>
  <c r="S267" i="19"/>
  <c r="X368" i="2"/>
  <c r="X361" i="2"/>
  <c r="S45" i="19"/>
  <c r="X198" i="2"/>
  <c r="X234" i="2"/>
  <c r="S343" i="19"/>
  <c r="X61" i="2"/>
  <c r="S71" i="19"/>
  <c r="S96" i="19"/>
  <c r="X333" i="2"/>
  <c r="S39" i="19"/>
  <c r="S286" i="19"/>
  <c r="X28" i="2"/>
  <c r="X33" i="2"/>
  <c r="X327" i="2"/>
  <c r="S310" i="19"/>
  <c r="S143" i="19"/>
  <c r="X267" i="2"/>
  <c r="S219" i="19"/>
  <c r="S359" i="19"/>
  <c r="X45" i="2"/>
  <c r="S13" i="19"/>
  <c r="S43" i="19"/>
  <c r="X343" i="2"/>
  <c r="X178" i="2"/>
  <c r="S280" i="19"/>
  <c r="S127" i="19"/>
  <c r="X47" i="2"/>
  <c r="X166" i="2"/>
  <c r="S227" i="19"/>
  <c r="S169" i="19"/>
  <c r="X310" i="2"/>
  <c r="X143" i="2"/>
  <c r="S167" i="19"/>
  <c r="S366" i="19"/>
  <c r="X219" i="2"/>
  <c r="X359" i="2"/>
  <c r="X13" i="2"/>
  <c r="X43" i="2"/>
  <c r="S68" i="19"/>
  <c r="S309" i="19"/>
  <c r="S214" i="19"/>
  <c r="S198" i="19"/>
  <c r="S168" i="19"/>
  <c r="S220" i="19"/>
  <c r="X38" i="2"/>
  <c r="S55" i="19"/>
  <c r="X169" i="2"/>
  <c r="X167" i="2"/>
  <c r="X366" i="2"/>
  <c r="S207" i="19"/>
  <c r="X68" i="2"/>
  <c r="X281" i="2"/>
  <c r="S8" i="19"/>
  <c r="S368" i="19"/>
  <c r="X170" i="2"/>
  <c r="X221" i="2"/>
  <c r="S272" i="19"/>
  <c r="X7" i="2"/>
  <c r="S29" i="19"/>
  <c r="S192" i="19"/>
  <c r="S294" i="19"/>
  <c r="S131" i="19"/>
  <c r="S119" i="19"/>
  <c r="S350" i="19"/>
  <c r="X207" i="2"/>
  <c r="S140" i="19"/>
  <c r="S141" i="19"/>
  <c r="S205" i="19"/>
  <c r="S161" i="19"/>
  <c r="S361" i="19"/>
  <c r="S194" i="19"/>
  <c r="X215" i="2"/>
  <c r="S260" i="19"/>
  <c r="X192" i="2"/>
  <c r="X294" i="2"/>
  <c r="X131" i="2"/>
  <c r="S326" i="19"/>
  <c r="S232" i="19"/>
  <c r="X119" i="2"/>
  <c r="X350" i="2"/>
  <c r="S152" i="19"/>
  <c r="S77" i="19"/>
  <c r="X140" i="2"/>
  <c r="X141" i="2"/>
  <c r="X205" i="2"/>
  <c r="X161" i="2"/>
  <c r="S229" i="19"/>
  <c r="S293" i="19"/>
  <c r="X191" i="2"/>
  <c r="S281" i="19"/>
  <c r="X326" i="2"/>
  <c r="S61" i="19"/>
  <c r="X232" i="2"/>
  <c r="X152" i="2"/>
  <c r="X77" i="2"/>
  <c r="X229" i="2"/>
  <c r="X342" i="2"/>
  <c r="S234" i="19"/>
  <c r="S231" i="19"/>
  <c r="S104" i="19"/>
  <c r="X257" i="2"/>
  <c r="S184" i="19"/>
  <c r="S101" i="19"/>
  <c r="S65" i="19"/>
  <c r="X242" i="2"/>
  <c r="X306" i="2"/>
  <c r="S172" i="19"/>
  <c r="S95" i="19"/>
  <c r="S57" i="19"/>
  <c r="X279" i="2"/>
  <c r="X133" i="2"/>
  <c r="X181" i="2"/>
  <c r="X197" i="2"/>
  <c r="X289" i="2"/>
  <c r="S276" i="19"/>
  <c r="S241" i="19"/>
  <c r="X357" i="2"/>
  <c r="S313" i="19"/>
  <c r="S270" i="19"/>
  <c r="S284" i="19"/>
  <c r="X203" i="2"/>
  <c r="X364" i="2"/>
  <c r="S210" i="19"/>
  <c r="S147" i="19"/>
  <c r="S30" i="19"/>
  <c r="X90" i="2"/>
  <c r="S146" i="19"/>
  <c r="S26" i="19"/>
  <c r="S14" i="19"/>
  <c r="S50" i="19"/>
  <c r="S204" i="19"/>
  <c r="S224" i="19"/>
  <c r="X124" i="2"/>
  <c r="S223" i="19"/>
  <c r="X231" i="2"/>
  <c r="X104" i="2"/>
  <c r="X184" i="2"/>
  <c r="X101" i="2"/>
  <c r="X65" i="2"/>
  <c r="S16" i="19"/>
  <c r="X172" i="2"/>
  <c r="X95" i="2"/>
  <c r="X57" i="2"/>
  <c r="S200" i="19"/>
  <c r="S189" i="19"/>
  <c r="S79" i="19"/>
  <c r="S137" i="19"/>
  <c r="S323" i="19"/>
  <c r="X276" i="2"/>
  <c r="X241" i="2"/>
  <c r="X313" i="2"/>
  <c r="S159" i="19"/>
  <c r="X270" i="2"/>
  <c r="X284" i="2"/>
  <c r="S291" i="19"/>
  <c r="S111" i="19"/>
  <c r="X210" i="2"/>
  <c r="X147" i="2"/>
  <c r="X30" i="2"/>
  <c r="X146" i="2"/>
  <c r="X26" i="2"/>
  <c r="S37" i="19"/>
  <c r="X14" i="2"/>
  <c r="X50" i="2"/>
  <c r="X204" i="2"/>
  <c r="X224" i="2"/>
  <c r="S225" i="19"/>
  <c r="S218" i="19"/>
  <c r="S239" i="19"/>
  <c r="S290" i="19"/>
  <c r="S21" i="19"/>
  <c r="X314" i="2"/>
  <c r="X223" i="2"/>
  <c r="S340" i="19"/>
  <c r="X16" i="2"/>
  <c r="S145" i="19"/>
  <c r="S352" i="19"/>
  <c r="X200" i="2"/>
  <c r="X189" i="2"/>
  <c r="X79" i="2"/>
  <c r="X137" i="2"/>
  <c r="X323" i="2"/>
  <c r="S42" i="19"/>
  <c r="S233" i="19"/>
  <c r="S158" i="19"/>
  <c r="S154" i="19"/>
  <c r="S60" i="19"/>
  <c r="S317" i="19"/>
  <c r="S117" i="19"/>
  <c r="S296" i="19"/>
  <c r="X159" i="2"/>
  <c r="S341" i="19"/>
  <c r="S211" i="19"/>
  <c r="S149" i="19"/>
  <c r="X291" i="2"/>
  <c r="X111" i="2"/>
  <c r="S35" i="19"/>
  <c r="S112" i="19"/>
  <c r="S202" i="19"/>
  <c r="S304" i="19"/>
  <c r="S255" i="19"/>
  <c r="X37" i="2"/>
  <c r="X225" i="2"/>
  <c r="S305" i="19"/>
  <c r="S110" i="19"/>
  <c r="S52" i="19"/>
  <c r="S275" i="19"/>
  <c r="S125" i="19"/>
  <c r="S49" i="19"/>
  <c r="X340" i="2"/>
  <c r="S256" i="19"/>
  <c r="X145" i="2"/>
  <c r="X352" i="2"/>
  <c r="S285" i="19"/>
  <c r="S209" i="19"/>
  <c r="S338" i="19"/>
  <c r="S5" i="19"/>
  <c r="X42" i="2"/>
  <c r="S76" i="19"/>
  <c r="S51" i="19"/>
  <c r="S307" i="19"/>
  <c r="X233" i="2"/>
  <c r="X158" i="2"/>
  <c r="X154" i="2"/>
  <c r="X60" i="2"/>
  <c r="S175" i="19"/>
  <c r="X317" i="2"/>
  <c r="X117" i="2"/>
  <c r="X296" i="2"/>
  <c r="X341" i="2"/>
  <c r="X211" i="2"/>
  <c r="X149" i="2"/>
  <c r="S41" i="19"/>
  <c r="S248" i="19"/>
  <c r="S349" i="19"/>
  <c r="X35" i="2"/>
  <c r="X112" i="2"/>
  <c r="S107" i="19"/>
  <c r="X202" i="2"/>
  <c r="S325" i="19"/>
  <c r="S113" i="19"/>
  <c r="S247" i="19"/>
  <c r="X304" i="2"/>
  <c r="X255" i="2"/>
  <c r="S59" i="19"/>
  <c r="S278" i="19"/>
  <c r="X305" i="2"/>
  <c r="X84" i="2"/>
  <c r="S6" i="19"/>
  <c r="S180" i="19"/>
  <c r="S80" i="19"/>
  <c r="X275" i="2"/>
  <c r="X125" i="2"/>
  <c r="X49" i="2"/>
  <c r="S240" i="19"/>
  <c r="S226" i="19"/>
  <c r="S277" i="19"/>
  <c r="S118" i="19"/>
  <c r="S54" i="19"/>
  <c r="X256" i="2"/>
  <c r="S298" i="19"/>
  <c r="X285" i="2"/>
  <c r="X209" i="2"/>
  <c r="S165" i="19"/>
  <c r="X338" i="2"/>
  <c r="X5" i="2"/>
  <c r="X76" i="2"/>
  <c r="X51" i="2"/>
  <c r="X307" i="2"/>
  <c r="S332" i="19"/>
  <c r="S186" i="19"/>
  <c r="X175" i="2"/>
  <c r="S363" i="19"/>
  <c r="S134" i="19"/>
  <c r="S105" i="19"/>
  <c r="S358" i="19"/>
  <c r="S132" i="19"/>
  <c r="S212" i="19"/>
  <c r="X41" i="2"/>
  <c r="S201" i="19"/>
  <c r="X248" i="2"/>
  <c r="X349" i="2"/>
  <c r="S85" i="19"/>
  <c r="S135" i="19"/>
  <c r="X107" i="2"/>
  <c r="X325" i="2"/>
  <c r="X113" i="2"/>
  <c r="S98" i="19"/>
  <c r="S288" i="19"/>
  <c r="S348" i="19"/>
  <c r="X247" i="2"/>
  <c r="S148" i="19"/>
  <c r="S157" i="19"/>
  <c r="X59" i="2"/>
  <c r="S12" i="19"/>
  <c r="X278" i="2"/>
  <c r="X218" i="2"/>
  <c r="X239" i="2"/>
  <c r="S330" i="19"/>
  <c r="S78" i="19"/>
  <c r="S138" i="19"/>
  <c r="X240" i="2"/>
  <c r="X226" i="2"/>
  <c r="X277" i="2"/>
  <c r="X118" i="2"/>
  <c r="S299" i="19"/>
  <c r="S164" i="19"/>
  <c r="S22" i="19"/>
  <c r="S99" i="19"/>
  <c r="X54" i="2"/>
  <c r="S356" i="19"/>
  <c r="X298" i="2"/>
  <c r="X165" i="2"/>
  <c r="S274" i="19"/>
  <c r="S156" i="19"/>
  <c r="S136" i="19"/>
  <c r="S365" i="19"/>
  <c r="S106" i="19"/>
  <c r="S81" i="19"/>
  <c r="X332" i="2"/>
  <c r="X186" i="2"/>
  <c r="S100" i="19"/>
  <c r="X363" i="2"/>
  <c r="X134" i="2"/>
  <c r="X105" i="2"/>
  <c r="X358" i="2"/>
  <c r="S84" i="19"/>
  <c r="S124" i="19"/>
  <c r="X132" i="2"/>
  <c r="X212" i="2"/>
  <c r="X201" i="2"/>
  <c r="S173" i="19"/>
  <c r="X85" i="2"/>
  <c r="X135" i="2"/>
  <c r="S258" i="19"/>
  <c r="S250" i="19"/>
  <c r="S314" i="19"/>
  <c r="X98" i="2"/>
  <c r="X288" i="2"/>
  <c r="X348" i="2"/>
  <c r="S265" i="19"/>
  <c r="X148" i="2"/>
  <c r="X157" i="2"/>
  <c r="X12" i="2"/>
  <c r="S116" i="19"/>
  <c r="X173" i="2"/>
  <c r="S66" i="19"/>
  <c r="S347" i="19"/>
  <c r="X330" i="2"/>
  <c r="X78" i="2"/>
  <c r="S297" i="19"/>
  <c r="X138" i="2"/>
  <c r="S249" i="19"/>
  <c r="S36" i="19"/>
  <c r="S126" i="19"/>
  <c r="X299" i="2"/>
  <c r="X164" i="2"/>
  <c r="X22" i="2"/>
  <c r="X99" i="2"/>
  <c r="X356" i="2"/>
  <c r="S315" i="19"/>
  <c r="S46" i="19"/>
  <c r="X274" i="2"/>
  <c r="X156" i="2"/>
  <c r="S83" i="19"/>
  <c r="S346" i="19"/>
  <c r="X136" i="2"/>
  <c r="X365" i="2"/>
  <c r="X106" i="2"/>
  <c r="X81" i="2"/>
  <c r="S331" i="19"/>
  <c r="X100" i="2"/>
  <c r="S153" i="19"/>
  <c r="S324" i="19"/>
  <c r="S174" i="19"/>
  <c r="X258" i="2"/>
  <c r="X250" i="2"/>
  <c r="X265" i="2"/>
  <c r="X297" i="2"/>
  <c r="X249" i="2"/>
  <c r="X36" i="2"/>
  <c r="S257" i="19"/>
  <c r="X126" i="2"/>
  <c r="S242" i="19"/>
  <c r="S306" i="19"/>
  <c r="X315" i="2"/>
  <c r="S279" i="19"/>
  <c r="X46" i="2"/>
  <c r="S133" i="19"/>
  <c r="S181" i="19"/>
  <c r="X83" i="2"/>
  <c r="S197" i="19"/>
  <c r="X346" i="2"/>
  <c r="S289" i="19"/>
  <c r="X331" i="2"/>
  <c r="X153" i="2"/>
  <c r="S357" i="19"/>
  <c r="X324" i="2"/>
  <c r="S203" i="19"/>
  <c r="X174" i="2"/>
  <c r="X116" i="2"/>
  <c r="S364" i="19"/>
  <c r="X66" i="2"/>
  <c r="X21" i="2"/>
  <c r="X6" i="2"/>
  <c r="S90" i="19"/>
  <c r="X316" i="2"/>
  <c r="X347" i="2"/>
  <c r="X110" i="2"/>
  <c r="X180" i="2"/>
  <c r="X80" i="2"/>
  <c r="X52" i="2"/>
  <c r="S316" i="19"/>
  <c r="X290" i="2"/>
  <c r="AP5" i="19"/>
  <c r="Z189" i="2"/>
  <c r="AH329" i="2"/>
  <c r="AP128" i="19"/>
  <c r="AF74" i="2"/>
  <c r="AF313" i="2"/>
  <c r="AJ86" i="19"/>
  <c r="AF129" i="2"/>
  <c r="AO73" i="19"/>
  <c r="X264" i="2"/>
  <c r="Z74" i="2"/>
  <c r="AN74" i="19"/>
  <c r="S115" i="19"/>
  <c r="AG129" i="19"/>
  <c r="X74" i="19"/>
  <c r="AD74" i="19" s="1"/>
  <c r="Y74" i="11" s="1"/>
  <c r="T369" i="2"/>
  <c r="AG312" i="19"/>
  <c r="T312" i="2"/>
  <c r="Y313" i="2"/>
  <c r="AC19" i="18"/>
  <c r="L19" i="11" s="1"/>
  <c r="AD19" i="18"/>
  <c r="M19" i="11" s="1"/>
  <c r="P86" i="2"/>
  <c r="AA182" i="2"/>
  <c r="Q182" i="2"/>
  <c r="Q369" i="2"/>
  <c r="AP188" i="19"/>
  <c r="Y370" i="19"/>
  <c r="AC370" i="2"/>
  <c r="Y354" i="19"/>
  <c r="AC354" i="2"/>
  <c r="AC72" i="2"/>
  <c r="Y69" i="19"/>
  <c r="Y152" i="19"/>
  <c r="AC326" i="2"/>
  <c r="AC244" i="2"/>
  <c r="Y309" i="19"/>
  <c r="Y173" i="19"/>
  <c r="Y283" i="19"/>
  <c r="Y324" i="19"/>
  <c r="Y314" i="19"/>
  <c r="Y286" i="19"/>
  <c r="Y363" i="19"/>
  <c r="Y350" i="19"/>
  <c r="Y318" i="19"/>
  <c r="AC67" i="2"/>
  <c r="AC13" i="2"/>
  <c r="Y352" i="19"/>
  <c r="AC328" i="2"/>
  <c r="Y362" i="19"/>
  <c r="AC295" i="2"/>
  <c r="AC207" i="2"/>
  <c r="AC6" i="2"/>
  <c r="Y194" i="19"/>
  <c r="Y96" i="19"/>
  <c r="Y236" i="19"/>
  <c r="Y368" i="19"/>
  <c r="Y296" i="19"/>
  <c r="Y315" i="19"/>
  <c r="AC162" i="2"/>
  <c r="AC29" i="2"/>
  <c r="AC179" i="2"/>
  <c r="AC351" i="2"/>
  <c r="Y130" i="19"/>
  <c r="AC208" i="2"/>
  <c r="Y308" i="19"/>
  <c r="Y133" i="19"/>
  <c r="Y281" i="19"/>
  <c r="Y75" i="19"/>
  <c r="AC199" i="2"/>
  <c r="Y161" i="19"/>
  <c r="AC69" i="2"/>
  <c r="AC152" i="2"/>
  <c r="AC309" i="2"/>
  <c r="AC173" i="2"/>
  <c r="AC283" i="2"/>
  <c r="AC324" i="2"/>
  <c r="AC314" i="2"/>
  <c r="Y119" i="19"/>
  <c r="Y54" i="19"/>
  <c r="AC286" i="2"/>
  <c r="AC363" i="2"/>
  <c r="AC350" i="2"/>
  <c r="AC318" i="2"/>
  <c r="Y191" i="19"/>
  <c r="Y334" i="19"/>
  <c r="AC352" i="2"/>
  <c r="AC362" i="2"/>
  <c r="Y327" i="19"/>
  <c r="Y344" i="19"/>
  <c r="Y34" i="19"/>
  <c r="Y167" i="19"/>
  <c r="AC194" i="2"/>
  <c r="Y44" i="19"/>
  <c r="Y356" i="19"/>
  <c r="AC96" i="2"/>
  <c r="AC236" i="2"/>
  <c r="AC368" i="2"/>
  <c r="AC296" i="2"/>
  <c r="AC315" i="2"/>
  <c r="Y18" i="19"/>
  <c r="Y168" i="19"/>
  <c r="Y260" i="19"/>
  <c r="Y49" i="19"/>
  <c r="Y240" i="19"/>
  <c r="AC130" i="2"/>
  <c r="AC308" i="2"/>
  <c r="AC133" i="2"/>
  <c r="Y300" i="19"/>
  <c r="AC281" i="2"/>
  <c r="Y170" i="19"/>
  <c r="Y202" i="19"/>
  <c r="AC75" i="2"/>
  <c r="Y319" i="19"/>
  <c r="AC161" i="2"/>
  <c r="Y144" i="19"/>
  <c r="Y97" i="19"/>
  <c r="Y321" i="19"/>
  <c r="Y367" i="19"/>
  <c r="Y225" i="19"/>
  <c r="Y245" i="19"/>
  <c r="Y7" i="19"/>
  <c r="AC119" i="2"/>
  <c r="AC54" i="2"/>
  <c r="Y88" i="19"/>
  <c r="Y287" i="19"/>
  <c r="Y294" i="19"/>
  <c r="Y359" i="19"/>
  <c r="AC191" i="2"/>
  <c r="AC334" i="2"/>
  <c r="Y335" i="19"/>
  <c r="AC327" i="2"/>
  <c r="AC344" i="2"/>
  <c r="AC34" i="2"/>
  <c r="AC167" i="2"/>
  <c r="AC44" i="2"/>
  <c r="AC356" i="2"/>
  <c r="Y160" i="19"/>
  <c r="Y336" i="19"/>
  <c r="AC18" i="2"/>
  <c r="AC168" i="2"/>
  <c r="AC260" i="2"/>
  <c r="AC49" i="2"/>
  <c r="AC240" i="2"/>
  <c r="Y333" i="19"/>
  <c r="Y121" i="19"/>
  <c r="AC300" i="2"/>
  <c r="AC170" i="2"/>
  <c r="AC202" i="2"/>
  <c r="Y47" i="19"/>
  <c r="Y103" i="19"/>
  <c r="Y229" i="19"/>
  <c r="AC319" i="2"/>
  <c r="AC144" i="2"/>
  <c r="AC97" i="2"/>
  <c r="Y58" i="19"/>
  <c r="Y178" i="19"/>
  <c r="AC321" i="2"/>
  <c r="AC367" i="2"/>
  <c r="AC225" i="2"/>
  <c r="Y41" i="19"/>
  <c r="AC245" i="2"/>
  <c r="AC7" i="2"/>
  <c r="Y219" i="19"/>
  <c r="Y193" i="19"/>
  <c r="Y237" i="19"/>
  <c r="AC88" i="2"/>
  <c r="AC287" i="2"/>
  <c r="AC294" i="2"/>
  <c r="Y126" i="19"/>
  <c r="AC359" i="2"/>
  <c r="Y111" i="19"/>
  <c r="Y361" i="19"/>
  <c r="AC335" i="2"/>
  <c r="Y220" i="19"/>
  <c r="Y39" i="19"/>
  <c r="Y190" i="19"/>
  <c r="Y293" i="19"/>
  <c r="AC160" i="2"/>
  <c r="AC336" i="2"/>
  <c r="Y337" i="19"/>
  <c r="Y272" i="19"/>
  <c r="Y200" i="19"/>
  <c r="Y339" i="19"/>
  <c r="AC333" i="2"/>
  <c r="Y234" i="19"/>
  <c r="AC121" i="2"/>
  <c r="Y77" i="19"/>
  <c r="Y108" i="19"/>
  <c r="Y246" i="19"/>
  <c r="Y185" i="19"/>
  <c r="AC47" i="2"/>
  <c r="AC103" i="2"/>
  <c r="Y186" i="19"/>
  <c r="AC229" i="2"/>
  <c r="Y243" i="19"/>
  <c r="Y192" i="19"/>
  <c r="Y125" i="19"/>
  <c r="Y204" i="19"/>
  <c r="Y33" i="19"/>
  <c r="AC58" i="2"/>
  <c r="AC178" i="2"/>
  <c r="Y205" i="19"/>
  <c r="AC41" i="2"/>
  <c r="AC219" i="2"/>
  <c r="AC193" i="2"/>
  <c r="AC237" i="2"/>
  <c r="Y187" i="19"/>
  <c r="Y259" i="19"/>
  <c r="Y213" i="19"/>
  <c r="Y127" i="19"/>
  <c r="AC126" i="2"/>
  <c r="AC111" i="2"/>
  <c r="AC361" i="2"/>
  <c r="Y311" i="19"/>
  <c r="Y112" i="19"/>
  <c r="AC220" i="2"/>
  <c r="AC39" i="2"/>
  <c r="Y163" i="19"/>
  <c r="AC190" i="2"/>
  <c r="Y24" i="19"/>
  <c r="Y11" i="19"/>
  <c r="AC293" i="2"/>
  <c r="Y82" i="19"/>
  <c r="Y8" i="19"/>
  <c r="Y169" i="19"/>
  <c r="Y282" i="19"/>
  <c r="Y235" i="19"/>
  <c r="Y141" i="19"/>
  <c r="AC337" i="2"/>
  <c r="AC272" i="2"/>
  <c r="Y274" i="19"/>
  <c r="AC200" i="2"/>
  <c r="AC339" i="2"/>
  <c r="AC234" i="2"/>
  <c r="Y261" i="19"/>
  <c r="Y157" i="19"/>
  <c r="AC77" i="2"/>
  <c r="Y59" i="19"/>
  <c r="AC108" i="2"/>
  <c r="AC246" i="2"/>
  <c r="AC185" i="2"/>
  <c r="Y346" i="19"/>
  <c r="Y215" i="19"/>
  <c r="AC243" i="2"/>
  <c r="Y25" i="19"/>
  <c r="Y155" i="19"/>
  <c r="Y228" i="19"/>
  <c r="AC192" i="2"/>
  <c r="Y122" i="19"/>
  <c r="AC125" i="2"/>
  <c r="AC204" i="2"/>
  <c r="Y214" i="19"/>
  <c r="Y37" i="19"/>
  <c r="AC33" i="2"/>
  <c r="Y206" i="19"/>
  <c r="AC205" i="2"/>
  <c r="Y171" i="19"/>
  <c r="Y23" i="19"/>
  <c r="Y176" i="19"/>
  <c r="AC187" i="2"/>
  <c r="AC259" i="2"/>
  <c r="AC213" i="2"/>
  <c r="AC127" i="2"/>
  <c r="Y45" i="19"/>
  <c r="Y9" i="19"/>
  <c r="AC311" i="2"/>
  <c r="Y180" i="19"/>
  <c r="AC112" i="2"/>
  <c r="AC163" i="2"/>
  <c r="Y48" i="19"/>
  <c r="Y21" i="19"/>
  <c r="Y123" i="19"/>
  <c r="AC24" i="2"/>
  <c r="AC11" i="2"/>
  <c r="AC82" i="2"/>
  <c r="AC8" i="2"/>
  <c r="AC169" i="2"/>
  <c r="AC282" i="2"/>
  <c r="Y230" i="19"/>
  <c r="AC235" i="2"/>
  <c r="AC141" i="2"/>
  <c r="Y302" i="19"/>
  <c r="Y355" i="19"/>
  <c r="Y280" i="19"/>
  <c r="AC274" i="2"/>
  <c r="AC261" i="2"/>
  <c r="AC157" i="2"/>
  <c r="Y273" i="19"/>
  <c r="AC59" i="2"/>
  <c r="AC346" i="2"/>
  <c r="Y139" i="19"/>
  <c r="AC143" i="2"/>
  <c r="Y277" i="19"/>
  <c r="AC215" i="2"/>
  <c r="AC25" i="2"/>
  <c r="AC155" i="2"/>
  <c r="AC228" i="2"/>
  <c r="AC122" i="2"/>
  <c r="Y36" i="19"/>
  <c r="AC214" i="2"/>
  <c r="Y71" i="19"/>
  <c r="AC37" i="2"/>
  <c r="AC206" i="2"/>
  <c r="Y322" i="19"/>
  <c r="Y109" i="19"/>
  <c r="Y151" i="19"/>
  <c r="Y365" i="19"/>
  <c r="Y102" i="19"/>
  <c r="Y224" i="19"/>
  <c r="Y31" i="19"/>
  <c r="AC171" i="2"/>
  <c r="AC23" i="2"/>
  <c r="AC176" i="2"/>
  <c r="AC45" i="2"/>
  <c r="AC9" i="2"/>
  <c r="AC180" i="2"/>
  <c r="Y148" i="19"/>
  <c r="Y61" i="19"/>
  <c r="Y43" i="19"/>
  <c r="Y267" i="19"/>
  <c r="AC48" i="2"/>
  <c r="AC21" i="2"/>
  <c r="AC123" i="2"/>
  <c r="Y131" i="19"/>
  <c r="Y343" i="19"/>
  <c r="AC230" i="2"/>
  <c r="AC302" i="2"/>
  <c r="Y239" i="19"/>
  <c r="Y306" i="19"/>
  <c r="Y271" i="19"/>
  <c r="AC355" i="2"/>
  <c r="Y345" i="19"/>
  <c r="AC280" i="2"/>
  <c r="Y27" i="19"/>
  <c r="Y198" i="19"/>
  <c r="Y255" i="19"/>
  <c r="AC273" i="2"/>
  <c r="Y210" i="19"/>
  <c r="Y106" i="19"/>
  <c r="Y222" i="19"/>
  <c r="AC139" i="2"/>
  <c r="Y56" i="19"/>
  <c r="AC277" i="2"/>
  <c r="Y195" i="19"/>
  <c r="Y251" i="19"/>
  <c r="Y150" i="19"/>
  <c r="Y72" i="19"/>
  <c r="Y244" i="19"/>
  <c r="Y67" i="19"/>
  <c r="AC43" i="2"/>
  <c r="Y351" i="19"/>
  <c r="AC210" i="2"/>
  <c r="AC268" i="2"/>
  <c r="Y143" i="19"/>
  <c r="AC227" i="2"/>
  <c r="Y52" i="19"/>
  <c r="AC269" i="2"/>
  <c r="Y116" i="19"/>
  <c r="AC70" i="2"/>
  <c r="Y266" i="19"/>
  <c r="AC310" i="2"/>
  <c r="AC93" i="2"/>
  <c r="Y158" i="19"/>
  <c r="Y268" i="19"/>
  <c r="Y70" i="19"/>
  <c r="AC102" i="2"/>
  <c r="AC306" i="2"/>
  <c r="Y199" i="19"/>
  <c r="Y15" i="19"/>
  <c r="AC52" i="2"/>
  <c r="Y342" i="19"/>
  <c r="Y196" i="19"/>
  <c r="Y303" i="19"/>
  <c r="Y253" i="19"/>
  <c r="AC116" i="2"/>
  <c r="Y316" i="19"/>
  <c r="AC266" i="2"/>
  <c r="Y63" i="19"/>
  <c r="Y301" i="19"/>
  <c r="Y64" i="19"/>
  <c r="Y94" i="19"/>
  <c r="Y278" i="19"/>
  <c r="AC158" i="2"/>
  <c r="Y252" i="19"/>
  <c r="Y177" i="19"/>
  <c r="AC71" i="2"/>
  <c r="AC27" i="2"/>
  <c r="Y208" i="19"/>
  <c r="AC56" i="2"/>
  <c r="AC195" i="2"/>
  <c r="AC150" i="2"/>
  <c r="Y89" i="19"/>
  <c r="Y360" i="19"/>
  <c r="Y105" i="19"/>
  <c r="Y53" i="19"/>
  <c r="AC15" i="2"/>
  <c r="AC342" i="2"/>
  <c r="AC196" i="2"/>
  <c r="Y140" i="19"/>
  <c r="AC303" i="2"/>
  <c r="Y55" i="19"/>
  <c r="AC253" i="2"/>
  <c r="AC316" i="2"/>
  <c r="Y218" i="19"/>
  <c r="Y84" i="19"/>
  <c r="AC63" i="2"/>
  <c r="AC301" i="2"/>
  <c r="AC64" i="2"/>
  <c r="AC94" i="2"/>
  <c r="AC278" i="2"/>
  <c r="AC252" i="2"/>
  <c r="Y10" i="19"/>
  <c r="AC177" i="2"/>
  <c r="Y248" i="19"/>
  <c r="AC151" i="2"/>
  <c r="Y295" i="19"/>
  <c r="Y310" i="19"/>
  <c r="Y93" i="19"/>
  <c r="AC109" i="2"/>
  <c r="AC365" i="2"/>
  <c r="AC61" i="2"/>
  <c r="Y6" i="19"/>
  <c r="AC131" i="2"/>
  <c r="AC239" i="2"/>
  <c r="AC198" i="2"/>
  <c r="AC186" i="2"/>
  <c r="AC89" i="2"/>
  <c r="AC360" i="2"/>
  <c r="AC105" i="2"/>
  <c r="AC53" i="2"/>
  <c r="Y357" i="19"/>
  <c r="AC140" i="2"/>
  <c r="Y120" i="19"/>
  <c r="AC55" i="2"/>
  <c r="AC218" i="2"/>
  <c r="AC84" i="2"/>
  <c r="Y262" i="19"/>
  <c r="Y156" i="19"/>
  <c r="Y320" i="19"/>
  <c r="AC10" i="2"/>
  <c r="AC248" i="2"/>
  <c r="AC322" i="2"/>
  <c r="AC224" i="2"/>
  <c r="Y207" i="19"/>
  <c r="AC271" i="2"/>
  <c r="AC345" i="2"/>
  <c r="Y227" i="19"/>
  <c r="AC366" i="2"/>
  <c r="AC31" i="2"/>
  <c r="AC343" i="2"/>
  <c r="Y79" i="19"/>
  <c r="Y221" i="19"/>
  <c r="Y289" i="19"/>
  <c r="AC357" i="2"/>
  <c r="Y17" i="19"/>
  <c r="AC120" i="2"/>
  <c r="Y91" i="19"/>
  <c r="AC262" i="2"/>
  <c r="AC156" i="2"/>
  <c r="AC320" i="2"/>
  <c r="Y254" i="19"/>
  <c r="AC267" i="2"/>
  <c r="Y326" i="19"/>
  <c r="Y162" i="19"/>
  <c r="AC106" i="2"/>
  <c r="AC79" i="2"/>
  <c r="AC221" i="2"/>
  <c r="Y238" i="19"/>
  <c r="Y292" i="19"/>
  <c r="Y142" i="19"/>
  <c r="AC289" i="2"/>
  <c r="AC17" i="2"/>
  <c r="Y57" i="19"/>
  <c r="Y80" i="19"/>
  <c r="AC91" i="2"/>
  <c r="Y30" i="19"/>
  <c r="AC254" i="2"/>
  <c r="Y40" i="19"/>
  <c r="AC36" i="2"/>
  <c r="Y13" i="19"/>
  <c r="AC148" i="2"/>
  <c r="Y328" i="19"/>
  <c r="Y29" i="19"/>
  <c r="AC255" i="2"/>
  <c r="AC251" i="2"/>
  <c r="Y257" i="19"/>
  <c r="AC238" i="2"/>
  <c r="AC292" i="2"/>
  <c r="AC142" i="2"/>
  <c r="AC57" i="2"/>
  <c r="AC80" i="2"/>
  <c r="AC30" i="2"/>
  <c r="AC40" i="2"/>
  <c r="Y366" i="19"/>
  <c r="Y179" i="19"/>
  <c r="AC222" i="2"/>
  <c r="AC257" i="2"/>
  <c r="Y269" i="19"/>
  <c r="Y38" i="19"/>
  <c r="AC231" i="2"/>
  <c r="Y211" i="19"/>
  <c r="Y288" i="19"/>
  <c r="AC46" i="2"/>
  <c r="AC331" i="2"/>
  <c r="Y197" i="19"/>
  <c r="Y12" i="19"/>
  <c r="Y95" i="19"/>
  <c r="Y279" i="19"/>
  <c r="Y233" i="19"/>
  <c r="AC60" i="2"/>
  <c r="Y32" i="19"/>
  <c r="AC147" i="2"/>
  <c r="Y325" i="19"/>
  <c r="AC136" i="2"/>
  <c r="Y340" i="19"/>
  <c r="Y317" i="19"/>
  <c r="Y165" i="19"/>
  <c r="AC189" i="2"/>
  <c r="Y132" i="19"/>
  <c r="AC16" i="2"/>
  <c r="AC212" i="2"/>
  <c r="Y209" i="19"/>
  <c r="Y175" i="19"/>
  <c r="Y241" i="19"/>
  <c r="Y110" i="19"/>
  <c r="Y358" i="19"/>
  <c r="Y223" i="19"/>
  <c r="Y99" i="19"/>
  <c r="Y242" i="19"/>
  <c r="AC83" i="2"/>
  <c r="Y51" i="19"/>
  <c r="Y341" i="19"/>
  <c r="Y203" i="19"/>
  <c r="AC38" i="2"/>
  <c r="AC211" i="2"/>
  <c r="AC288" i="2"/>
  <c r="Y284" i="19"/>
  <c r="AC197" i="2"/>
  <c r="AC12" i="2"/>
  <c r="AC95" i="2"/>
  <c r="AC279" i="2"/>
  <c r="AC233" i="2"/>
  <c r="Y76" i="19"/>
  <c r="AC32" i="2"/>
  <c r="Y137" i="19"/>
  <c r="AC325" i="2"/>
  <c r="AC340" i="2"/>
  <c r="AC317" i="2"/>
  <c r="AC165" i="2"/>
  <c r="AC132" i="2"/>
  <c r="Y62" i="19"/>
  <c r="Y104" i="19"/>
  <c r="Y330" i="19"/>
  <c r="AC209" i="2"/>
  <c r="AC175" i="2"/>
  <c r="AC241" i="2"/>
  <c r="AC110" i="2"/>
  <c r="Y276" i="19"/>
  <c r="AC358" i="2"/>
  <c r="AC223" i="2"/>
  <c r="Y265" i="19"/>
  <c r="AC99" i="2"/>
  <c r="AC242" i="2"/>
  <c r="AC51" i="2"/>
  <c r="Y249" i="19"/>
  <c r="Y153" i="19"/>
  <c r="AC90" i="2"/>
  <c r="AC203" i="2"/>
  <c r="Y297" i="19"/>
  <c r="AC284" i="2"/>
  <c r="Y26" i="19"/>
  <c r="Y172" i="19"/>
  <c r="AC76" i="2"/>
  <c r="AC137" i="2"/>
  <c r="Y181" i="19"/>
  <c r="Y149" i="19"/>
  <c r="Y299" i="19"/>
  <c r="Y78" i="19"/>
  <c r="Y22" i="19"/>
  <c r="Y129" i="19"/>
  <c r="Y247" i="19"/>
  <c r="Y270" i="19"/>
  <c r="Y85" i="19"/>
  <c r="AC62" i="2"/>
  <c r="AC104" i="2"/>
  <c r="AC330" i="2"/>
  <c r="Y305" i="19"/>
  <c r="Y98" i="19"/>
  <c r="Y154" i="19"/>
  <c r="AC276" i="2"/>
  <c r="AC265" i="2"/>
  <c r="AC249" i="2"/>
  <c r="Y166" i="19"/>
  <c r="Y81" i="19"/>
  <c r="AC290" i="2"/>
  <c r="AC298" i="2"/>
  <c r="AC297" i="2"/>
  <c r="Y304" i="19"/>
  <c r="Y50" i="19"/>
  <c r="Y117" i="19"/>
  <c r="Y42" i="19"/>
  <c r="AC26" i="2"/>
  <c r="Y101" i="19"/>
  <c r="AC172" i="2"/>
  <c r="AC181" i="2"/>
  <c r="AC149" i="2"/>
  <c r="AC299" i="2"/>
  <c r="Y135" i="19"/>
  <c r="AC78" i="2"/>
  <c r="AC22" i="2"/>
  <c r="Y124" i="19"/>
  <c r="AC129" i="2"/>
  <c r="AC247" i="2"/>
  <c r="AC270" i="2"/>
  <c r="AC85" i="2"/>
  <c r="AC305" i="2"/>
  <c r="AC98" i="2"/>
  <c r="AC154" i="2"/>
  <c r="Y323" i="19"/>
  <c r="AC153" i="2"/>
  <c r="Y5" i="19"/>
  <c r="AC304" i="2"/>
  <c r="Y28" i="19"/>
  <c r="Y107" i="19"/>
  <c r="AC50" i="2"/>
  <c r="Y201" i="19"/>
  <c r="AC117" i="2"/>
  <c r="AC42" i="2"/>
  <c r="Y113" i="19"/>
  <c r="AC101" i="2"/>
  <c r="Y332" i="19"/>
  <c r="Y338" i="19"/>
  <c r="Y134" i="19"/>
  <c r="Y347" i="19"/>
  <c r="AC135" i="2"/>
  <c r="Y184" i="19"/>
  <c r="Y14" i="19"/>
  <c r="Y285" i="19"/>
  <c r="Y100" i="19"/>
  <c r="AC124" i="2"/>
  <c r="Y118" i="19"/>
  <c r="Y349" i="19"/>
  <c r="Y182" i="19"/>
  <c r="Y65" i="19"/>
  <c r="Y66" i="19"/>
  <c r="Y226" i="19"/>
  <c r="Y307" i="19"/>
  <c r="Y92" i="19"/>
  <c r="Y348" i="19"/>
  <c r="AC323" i="2"/>
  <c r="Y68" i="19"/>
  <c r="Y256" i="19"/>
  <c r="AC5" i="2"/>
  <c r="AC28" i="2"/>
  <c r="AC107" i="2"/>
  <c r="Y258" i="19"/>
  <c r="Y364" i="19"/>
  <c r="AC201" i="2"/>
  <c r="AC113" i="2"/>
  <c r="AC332" i="2"/>
  <c r="AC338" i="2"/>
  <c r="AC134" i="2"/>
  <c r="AC347" i="2"/>
  <c r="AC184" i="2"/>
  <c r="Y159" i="19"/>
  <c r="AC14" i="2"/>
  <c r="AC285" i="2"/>
  <c r="AC100" i="2"/>
  <c r="AC118" i="2"/>
  <c r="Y164" i="19"/>
  <c r="AC349" i="2"/>
  <c r="Y232" i="19"/>
  <c r="AC182" i="2"/>
  <c r="AC65" i="2"/>
  <c r="Y90" i="19"/>
  <c r="AC66" i="2"/>
  <c r="Y290" i="19"/>
  <c r="AC226" i="2"/>
  <c r="AC307" i="2"/>
  <c r="AC92" i="2"/>
  <c r="AC348" i="2"/>
  <c r="Y298" i="19"/>
  <c r="Y35" i="19"/>
  <c r="Y250" i="19"/>
  <c r="Y183" i="19"/>
  <c r="AC35" i="2"/>
  <c r="Y145" i="19"/>
  <c r="Y138" i="19"/>
  <c r="AC256" i="2"/>
  <c r="Y146" i="19"/>
  <c r="Y275" i="19"/>
  <c r="AC258" i="2"/>
  <c r="AC364" i="2"/>
  <c r="Y291" i="19"/>
  <c r="Y174" i="19"/>
  <c r="AC159" i="2"/>
  <c r="Y313" i="19"/>
  <c r="AC164" i="2"/>
  <c r="AC232" i="2"/>
  <c r="AC138" i="2"/>
  <c r="AC146" i="2"/>
  <c r="AC275" i="2"/>
  <c r="Y231" i="19"/>
  <c r="Y46" i="19"/>
  <c r="Y331" i="19"/>
  <c r="AC291" i="2"/>
  <c r="Y60" i="19"/>
  <c r="Y147" i="19"/>
  <c r="AC174" i="2"/>
  <c r="Y136" i="19"/>
  <c r="AC313" i="2"/>
  <c r="AC81" i="2"/>
  <c r="AC250" i="2"/>
  <c r="AC341" i="2"/>
  <c r="Y189" i="19"/>
  <c r="AC183" i="2"/>
  <c r="Y16" i="19"/>
  <c r="Y212" i="19"/>
  <c r="AC68" i="2"/>
  <c r="AC145" i="2"/>
  <c r="Y83" i="19"/>
  <c r="AC166" i="2"/>
  <c r="AN313" i="19"/>
  <c r="K128" i="2"/>
  <c r="AG216" i="19"/>
  <c r="R369" i="19"/>
  <c r="H73" i="11"/>
  <c r="O73" i="18"/>
  <c r="I73" i="11" s="1"/>
  <c r="S114" i="19"/>
  <c r="O264" i="18"/>
  <c r="I264" i="11" s="1"/>
  <c r="AJ370" i="19"/>
  <c r="AH370" i="2"/>
  <c r="AJ205" i="19"/>
  <c r="AJ243" i="19"/>
  <c r="AH334" i="2"/>
  <c r="AJ359" i="19"/>
  <c r="AJ160" i="19"/>
  <c r="AJ251" i="19"/>
  <c r="AH88" i="2"/>
  <c r="AH29" i="2"/>
  <c r="AH45" i="2"/>
  <c r="AH69" i="2"/>
  <c r="AJ91" i="19"/>
  <c r="AJ82" i="19"/>
  <c r="AJ61" i="19"/>
  <c r="AJ10" i="19"/>
  <c r="AH82" i="2"/>
  <c r="AH61" i="2"/>
  <c r="AH259" i="2"/>
  <c r="AH193" i="2"/>
  <c r="AH176" i="2"/>
  <c r="AJ69" i="19"/>
  <c r="AH205" i="2"/>
  <c r="AH243" i="2"/>
  <c r="AJ292" i="19"/>
  <c r="AH359" i="2"/>
  <c r="AJ18" i="19"/>
  <c r="AH160" i="2"/>
  <c r="AH251" i="2"/>
  <c r="AJ300" i="19"/>
  <c r="AJ139" i="19"/>
  <c r="AJ227" i="19"/>
  <c r="AH292" i="2"/>
  <c r="AH18" i="2"/>
  <c r="AJ150" i="19"/>
  <c r="AJ235" i="19"/>
  <c r="AJ327" i="19"/>
  <c r="AH300" i="2"/>
  <c r="AJ308" i="19"/>
  <c r="AH91" i="2"/>
  <c r="AH10" i="2"/>
  <c r="AJ88" i="19"/>
  <c r="AH139" i="2"/>
  <c r="AH227" i="2"/>
  <c r="AJ280" i="19"/>
  <c r="AJ127" i="19"/>
  <c r="AH150" i="2"/>
  <c r="AH235" i="2"/>
  <c r="AH327" i="2"/>
  <c r="AH308" i="2"/>
  <c r="AJ31" i="19"/>
  <c r="AJ43" i="19"/>
  <c r="AJ119" i="19"/>
  <c r="AH266" i="2"/>
  <c r="AJ190" i="19"/>
  <c r="AJ168" i="19"/>
  <c r="AH280" i="2"/>
  <c r="AJ8" i="19"/>
  <c r="AH127" i="2"/>
  <c r="AJ342" i="19"/>
  <c r="AJ141" i="19"/>
  <c r="AJ219" i="19"/>
  <c r="AJ319" i="19"/>
  <c r="AJ367" i="19"/>
  <c r="AH31" i="2"/>
  <c r="AH43" i="2"/>
  <c r="AH119" i="2"/>
  <c r="AJ108" i="19"/>
  <c r="AJ53" i="19"/>
  <c r="AJ45" i="19"/>
  <c r="AH190" i="2"/>
  <c r="AH168" i="2"/>
  <c r="AJ318" i="19"/>
  <c r="AJ350" i="19"/>
  <c r="AH8" i="2"/>
  <c r="AH342" i="2"/>
  <c r="AH141" i="2"/>
  <c r="AH219" i="2"/>
  <c r="AH319" i="2"/>
  <c r="AJ25" i="19"/>
  <c r="AH367" i="2"/>
  <c r="AH53" i="2"/>
  <c r="AH213" i="2"/>
  <c r="AJ29" i="19"/>
  <c r="AJ213" i="19"/>
  <c r="AJ259" i="19"/>
  <c r="AH318" i="2"/>
  <c r="AH350" i="2"/>
  <c r="AJ193" i="19"/>
  <c r="AJ176" i="19"/>
  <c r="AJ266" i="19"/>
  <c r="AH25" i="2"/>
  <c r="AH108" i="2"/>
  <c r="AJ334" i="19"/>
  <c r="AH169" i="2"/>
  <c r="AH111" i="2"/>
  <c r="AJ306" i="19"/>
  <c r="AH256" i="2"/>
  <c r="AH154" i="2"/>
  <c r="AJ157" i="19"/>
  <c r="AJ47" i="19"/>
  <c r="AH305" i="2"/>
  <c r="AJ70" i="19"/>
  <c r="AJ81" i="19"/>
  <c r="AJ362" i="19"/>
  <c r="AJ288" i="19"/>
  <c r="AH147" i="2"/>
  <c r="AJ121" i="19"/>
  <c r="AJ355" i="19"/>
  <c r="AJ171" i="19"/>
  <c r="AJ185" i="19"/>
  <c r="AH65" i="2"/>
  <c r="AJ315" i="19"/>
  <c r="AH366" i="2"/>
  <c r="AJ77" i="19"/>
  <c r="AJ363" i="19"/>
  <c r="AH27" i="2"/>
  <c r="AH44" i="2"/>
  <c r="AH17" i="2"/>
  <c r="AJ145" i="19"/>
  <c r="AJ116" i="19"/>
  <c r="AH290" i="2"/>
  <c r="AH302" i="2"/>
  <c r="AJ165" i="19"/>
  <c r="AH233" i="2"/>
  <c r="AH120" i="2"/>
  <c r="AJ278" i="19"/>
  <c r="AJ310" i="19"/>
  <c r="AJ261" i="19"/>
  <c r="AH223" i="2"/>
  <c r="AJ324" i="19"/>
  <c r="AJ291" i="19"/>
  <c r="AH75" i="2"/>
  <c r="AJ67" i="19"/>
  <c r="AJ351" i="19"/>
  <c r="AJ254" i="19"/>
  <c r="AH71" i="2"/>
  <c r="AJ270" i="19"/>
  <c r="AH225" i="2"/>
  <c r="AH345" i="2"/>
  <c r="AH6" i="2"/>
  <c r="AJ143" i="19"/>
  <c r="AH306" i="2"/>
  <c r="AJ361" i="19"/>
  <c r="AJ16" i="19"/>
  <c r="AH157" i="2"/>
  <c r="AH47" i="2"/>
  <c r="AH70" i="2"/>
  <c r="AH81" i="2"/>
  <c r="AJ99" i="19"/>
  <c r="AH362" i="2"/>
  <c r="AH288" i="2"/>
  <c r="AJ173" i="19"/>
  <c r="AH121" i="2"/>
  <c r="AH355" i="2"/>
  <c r="AH171" i="2"/>
  <c r="AH185" i="2"/>
  <c r="AH315" i="2"/>
  <c r="AH77" i="2"/>
  <c r="AH363" i="2"/>
  <c r="AJ79" i="19"/>
  <c r="AJ148" i="19"/>
  <c r="AH145" i="2"/>
  <c r="AH116" i="2"/>
  <c r="AJ110" i="19"/>
  <c r="AH165" i="2"/>
  <c r="AH278" i="2"/>
  <c r="AJ260" i="19"/>
  <c r="AH310" i="2"/>
  <c r="AH261" i="2"/>
  <c r="AJ34" i="19"/>
  <c r="AJ58" i="19"/>
  <c r="AJ344" i="19"/>
  <c r="AJ133" i="19"/>
  <c r="AH324" i="2"/>
  <c r="AH291" i="2"/>
  <c r="AH67" i="2"/>
  <c r="AH351" i="2"/>
  <c r="AH143" i="2"/>
  <c r="AJ186" i="19"/>
  <c r="AJ303" i="19"/>
  <c r="AH361" i="2"/>
  <c r="AJ253" i="19"/>
  <c r="AH16" i="2"/>
  <c r="AJ194" i="19"/>
  <c r="AJ255" i="19"/>
  <c r="AJ215" i="19"/>
  <c r="AH99" i="2"/>
  <c r="AH173" i="2"/>
  <c r="AJ14" i="19"/>
  <c r="AJ368" i="19"/>
  <c r="AJ206" i="19"/>
  <c r="AJ198" i="19"/>
  <c r="AJ265" i="19"/>
  <c r="AJ76" i="19"/>
  <c r="AH79" i="2"/>
  <c r="AH148" i="2"/>
  <c r="AJ201" i="19"/>
  <c r="AH110" i="2"/>
  <c r="AJ209" i="19"/>
  <c r="AJ271" i="19"/>
  <c r="AH260" i="2"/>
  <c r="AH34" i="2"/>
  <c r="AJ191" i="19"/>
  <c r="AH58" i="2"/>
  <c r="AH344" i="2"/>
  <c r="AH133" i="2"/>
  <c r="AJ149" i="19"/>
  <c r="AJ357" i="19"/>
  <c r="AJ320" i="19"/>
  <c r="AJ284" i="19"/>
  <c r="AJ55" i="19"/>
  <c r="AJ343" i="19"/>
  <c r="AJ103" i="19"/>
  <c r="AH273" i="2"/>
  <c r="AJ104" i="19"/>
  <c r="AH325" i="2"/>
  <c r="AJ365" i="19"/>
  <c r="AJ295" i="19"/>
  <c r="AJ196" i="19"/>
  <c r="AJ195" i="19"/>
  <c r="AH186" i="2"/>
  <c r="AH303" i="2"/>
  <c r="AJ51" i="19"/>
  <c r="AH253" i="2"/>
  <c r="AJ39" i="19"/>
  <c r="AJ311" i="19"/>
  <c r="AJ59" i="19"/>
  <c r="AH194" i="2"/>
  <c r="AH255" i="2"/>
  <c r="AH215" i="2"/>
  <c r="AH14" i="2"/>
  <c r="AH368" i="2"/>
  <c r="AH206" i="2"/>
  <c r="AH198" i="2"/>
  <c r="AH265" i="2"/>
  <c r="AH76" i="2"/>
  <c r="AJ364" i="19"/>
  <c r="AJ140" i="19"/>
  <c r="AJ211" i="19"/>
  <c r="AH201" i="2"/>
  <c r="AJ360" i="19"/>
  <c r="AH209" i="2"/>
  <c r="AH271" i="2"/>
  <c r="AH191" i="2"/>
  <c r="AJ297" i="19"/>
  <c r="AH149" i="2"/>
  <c r="AH357" i="2"/>
  <c r="AJ239" i="19"/>
  <c r="AH320" i="2"/>
  <c r="AH284" i="2"/>
  <c r="AH55" i="2"/>
  <c r="AJ267" i="19"/>
  <c r="AJ41" i="19"/>
  <c r="AH343" i="2"/>
  <c r="AH103" i="2"/>
  <c r="AH295" i="2"/>
  <c r="AH196" i="2"/>
  <c r="AJ208" i="19"/>
  <c r="AH195" i="2"/>
  <c r="AJ131" i="19"/>
  <c r="AJ102" i="19"/>
  <c r="AJ80" i="19"/>
  <c r="AH51" i="2"/>
  <c r="AH39" i="2"/>
  <c r="AH311" i="2"/>
  <c r="AH59" i="2"/>
  <c r="AJ275" i="19"/>
  <c r="AJ11" i="19"/>
  <c r="AJ231" i="19"/>
  <c r="AJ309" i="19"/>
  <c r="AJ252" i="19"/>
  <c r="AJ109" i="19"/>
  <c r="AJ287" i="19"/>
  <c r="AJ97" i="19"/>
  <c r="AH364" i="2"/>
  <c r="AJ354" i="19"/>
  <c r="AH140" i="2"/>
  <c r="AJ123" i="19"/>
  <c r="AH211" i="2"/>
  <c r="AJ93" i="19"/>
  <c r="AJ122" i="19"/>
  <c r="AH360" i="2"/>
  <c r="AJ98" i="19"/>
  <c r="AH297" i="2"/>
  <c r="AJ72" i="19"/>
  <c r="AJ26" i="19"/>
  <c r="AH239" i="2"/>
  <c r="AJ95" i="19"/>
  <c r="AJ192" i="19"/>
  <c r="AH267" i="2"/>
  <c r="AH41" i="2"/>
  <c r="AJ244" i="19"/>
  <c r="AJ207" i="19"/>
  <c r="AJ22" i="19"/>
  <c r="AJ257" i="19"/>
  <c r="AJ321" i="19"/>
  <c r="AJ221" i="19"/>
  <c r="AH208" i="2"/>
  <c r="AJ316" i="19"/>
  <c r="AH131" i="2"/>
  <c r="AH102" i="2"/>
  <c r="AH80" i="2"/>
  <c r="AJ187" i="19"/>
  <c r="AJ144" i="19"/>
  <c r="AJ40" i="19"/>
  <c r="AJ331" i="19"/>
  <c r="AJ166" i="19"/>
  <c r="AH275" i="2"/>
  <c r="AH11" i="2"/>
  <c r="AH231" i="2"/>
  <c r="AJ151" i="19"/>
  <c r="AH309" i="2"/>
  <c r="AH252" i="2"/>
  <c r="AH109" i="2"/>
  <c r="AJ89" i="19"/>
  <c r="AJ285" i="19"/>
  <c r="AJ298" i="19"/>
  <c r="AH287" i="2"/>
  <c r="AH97" i="2"/>
  <c r="AJ24" i="19"/>
  <c r="AH354" i="2"/>
  <c r="AH123" i="2"/>
  <c r="AH93" i="2"/>
  <c r="AH122" i="2"/>
  <c r="AJ50" i="19"/>
  <c r="AJ347" i="19"/>
  <c r="AH98" i="2"/>
  <c r="AJ153" i="19"/>
  <c r="AJ230" i="19"/>
  <c r="AJ172" i="19"/>
  <c r="AJ57" i="19"/>
  <c r="AJ232" i="19"/>
  <c r="AH72" i="2"/>
  <c r="AH26" i="2"/>
  <c r="AJ78" i="19"/>
  <c r="AJ94" i="19"/>
  <c r="AJ214" i="19"/>
  <c r="AH95" i="2"/>
  <c r="AH192" i="2"/>
  <c r="AJ269" i="19"/>
  <c r="AH244" i="2"/>
  <c r="AH207" i="2"/>
  <c r="AH22" i="2"/>
  <c r="AH257" i="2"/>
  <c r="AH262" i="2"/>
  <c r="AJ181" i="19"/>
  <c r="AJ332" i="19"/>
  <c r="AJ21" i="19"/>
  <c r="AJ7" i="19"/>
  <c r="AH321" i="2"/>
  <c r="AH221" i="2"/>
  <c r="AH316" i="2"/>
  <c r="AJ184" i="19"/>
  <c r="AH187" i="2"/>
  <c r="AH144" i="2"/>
  <c r="AH40" i="2"/>
  <c r="AH331" i="2"/>
  <c r="AH166" i="2"/>
  <c r="AJ56" i="19"/>
  <c r="AH151" i="2"/>
  <c r="AH89" i="2"/>
  <c r="AH285" i="2"/>
  <c r="AH298" i="2"/>
  <c r="AJ281" i="19"/>
  <c r="AJ220" i="19"/>
  <c r="AJ124" i="19"/>
  <c r="AJ112" i="19"/>
  <c r="AH24" i="2"/>
  <c r="AJ356" i="19"/>
  <c r="AJ322" i="19"/>
  <c r="AJ49" i="19"/>
  <c r="AJ199" i="19"/>
  <c r="AJ23" i="19"/>
  <c r="AJ202" i="19"/>
  <c r="AJ328" i="19"/>
  <c r="AJ238" i="19"/>
  <c r="AH50" i="2"/>
  <c r="AH347" i="2"/>
  <c r="AJ246" i="19"/>
  <c r="AH153" i="2"/>
  <c r="AH230" i="2"/>
  <c r="AH172" i="2"/>
  <c r="AH57" i="2"/>
  <c r="AH232" i="2"/>
  <c r="AJ130" i="19"/>
  <c r="AJ296" i="19"/>
  <c r="AH78" i="2"/>
  <c r="AH94" i="2"/>
  <c r="AH214" i="2"/>
  <c r="AH269" i="2"/>
  <c r="AJ274" i="19"/>
  <c r="AJ117" i="19"/>
  <c r="AJ236" i="19"/>
  <c r="AJ66" i="19"/>
  <c r="AH181" i="2"/>
  <c r="AH332" i="2"/>
  <c r="AJ170" i="19"/>
  <c r="AH21" i="2"/>
  <c r="AH220" i="2"/>
  <c r="AJ302" i="19"/>
  <c r="AH274" i="2"/>
  <c r="AJ224" i="19"/>
  <c r="AJ136" i="19"/>
  <c r="AH63" i="2"/>
  <c r="AJ338" i="19"/>
  <c r="AJ248" i="19"/>
  <c r="AJ210" i="19"/>
  <c r="AH156" i="2"/>
  <c r="AH337" i="2"/>
  <c r="AH35" i="2"/>
  <c r="AJ289" i="19"/>
  <c r="AJ137" i="19"/>
  <c r="AJ83" i="19"/>
  <c r="AJ286" i="19"/>
  <c r="AJ237" i="19"/>
  <c r="AH155" i="2"/>
  <c r="AH33" i="2"/>
  <c r="AH229" i="2"/>
  <c r="AJ152" i="19"/>
  <c r="AJ6" i="19"/>
  <c r="AH184" i="2"/>
  <c r="AH202" i="2"/>
  <c r="AJ290" i="19"/>
  <c r="AJ233" i="19"/>
  <c r="AJ120" i="19"/>
  <c r="AJ273" i="19"/>
  <c r="AH224" i="2"/>
  <c r="AH136" i="2"/>
  <c r="AJ225" i="19"/>
  <c r="AJ301" i="19"/>
  <c r="AH338" i="2"/>
  <c r="AH248" i="2"/>
  <c r="AH210" i="2"/>
  <c r="AH289" i="2"/>
  <c r="AH137" i="2"/>
  <c r="AH83" i="2"/>
  <c r="AH286" i="2"/>
  <c r="AH237" i="2"/>
  <c r="AJ222" i="19"/>
  <c r="AJ339" i="19"/>
  <c r="AH152" i="2"/>
  <c r="AJ111" i="19"/>
  <c r="AJ156" i="19"/>
  <c r="AJ169" i="19"/>
  <c r="AJ256" i="19"/>
  <c r="AH112" i="2"/>
  <c r="AH322" i="2"/>
  <c r="AH236" i="2"/>
  <c r="AH104" i="2"/>
  <c r="AJ304" i="19"/>
  <c r="AJ177" i="19"/>
  <c r="AH301" i="2"/>
  <c r="AJ180" i="19"/>
  <c r="AH222" i="2"/>
  <c r="AJ245" i="19"/>
  <c r="AH339" i="2"/>
  <c r="AJ42" i="19"/>
  <c r="AJ13" i="19"/>
  <c r="AJ346" i="19"/>
  <c r="AJ247" i="19"/>
  <c r="AJ197" i="19"/>
  <c r="AJ161" i="19"/>
  <c r="AJ240" i="19"/>
  <c r="AJ146" i="19"/>
  <c r="AJ366" i="19"/>
  <c r="AH49" i="2"/>
  <c r="AJ63" i="19"/>
  <c r="AJ35" i="19"/>
  <c r="AH164" i="2"/>
  <c r="AJ229" i="19"/>
  <c r="AH56" i="2"/>
  <c r="AH281" i="2"/>
  <c r="AJ65" i="19"/>
  <c r="AH124" i="2"/>
  <c r="AJ44" i="19"/>
  <c r="AH238" i="2"/>
  <c r="AH246" i="2"/>
  <c r="AH117" i="2"/>
  <c r="AJ325" i="19"/>
  <c r="AH365" i="2"/>
  <c r="AJ158" i="19"/>
  <c r="AH304" i="2"/>
  <c r="AH177" i="2"/>
  <c r="AJ106" i="19"/>
  <c r="AJ48" i="19"/>
  <c r="AH180" i="2"/>
  <c r="AJ272" i="19"/>
  <c r="AJ174" i="19"/>
  <c r="AJ178" i="19"/>
  <c r="AJ179" i="19"/>
  <c r="AH245" i="2"/>
  <c r="AH42" i="2"/>
  <c r="AJ162" i="19"/>
  <c r="AJ323" i="19"/>
  <c r="AJ15" i="19"/>
  <c r="AJ340" i="19"/>
  <c r="AJ134" i="19"/>
  <c r="AH13" i="2"/>
  <c r="AH346" i="2"/>
  <c r="AH247" i="2"/>
  <c r="AH197" i="2"/>
  <c r="AH161" i="2"/>
  <c r="AH240" i="2"/>
  <c r="AH146" i="2"/>
  <c r="AH66" i="2"/>
  <c r="AJ262" i="19"/>
  <c r="AJ33" i="19"/>
  <c r="AJ154" i="19"/>
  <c r="AH23" i="2"/>
  <c r="AH130" i="2"/>
  <c r="AH296" i="2"/>
  <c r="AH158" i="2"/>
  <c r="AH106" i="2"/>
  <c r="AJ268" i="19"/>
  <c r="AH48" i="2"/>
  <c r="AJ348" i="19"/>
  <c r="AJ249" i="19"/>
  <c r="AH272" i="2"/>
  <c r="AH174" i="2"/>
  <c r="AJ125" i="19"/>
  <c r="AH178" i="2"/>
  <c r="AJ336" i="19"/>
  <c r="AH179" i="2"/>
  <c r="AJ335" i="19"/>
  <c r="AH162" i="2"/>
  <c r="AH323" i="2"/>
  <c r="AH15" i="2"/>
  <c r="AH340" i="2"/>
  <c r="AH134" i="2"/>
  <c r="AJ337" i="19"/>
  <c r="AJ155" i="19"/>
  <c r="AJ305" i="19"/>
  <c r="AJ147" i="19"/>
  <c r="AJ17" i="19"/>
  <c r="AH328" i="2"/>
  <c r="AJ223" i="19"/>
  <c r="AH170" i="2"/>
  <c r="AJ105" i="19"/>
  <c r="AJ142" i="19"/>
  <c r="AJ294" i="19"/>
  <c r="AJ283" i="19"/>
  <c r="AJ163" i="19"/>
  <c r="AH268" i="2"/>
  <c r="AH348" i="2"/>
  <c r="AH249" i="2"/>
  <c r="AJ100" i="19"/>
  <c r="AJ96" i="19"/>
  <c r="AJ200" i="19"/>
  <c r="AH125" i="2"/>
  <c r="AJ64" i="19"/>
  <c r="AH336" i="2"/>
  <c r="AJ330" i="19"/>
  <c r="AJ276" i="19"/>
  <c r="AJ132" i="19"/>
  <c r="AJ293" i="19"/>
  <c r="AH335" i="2"/>
  <c r="AJ282" i="19"/>
  <c r="AJ241" i="19"/>
  <c r="AJ9" i="19"/>
  <c r="AH7" i="2"/>
  <c r="AH356" i="2"/>
  <c r="AJ27" i="19"/>
  <c r="AH199" i="2"/>
  <c r="AJ75" i="19"/>
  <c r="AH254" i="2"/>
  <c r="AJ71" i="19"/>
  <c r="AJ345" i="19"/>
  <c r="AH105" i="2"/>
  <c r="AH142" i="2"/>
  <c r="AH294" i="2"/>
  <c r="AH283" i="2"/>
  <c r="AH163" i="2"/>
  <c r="AH100" i="2"/>
  <c r="AH96" i="2"/>
  <c r="AH200" i="2"/>
  <c r="AH64" i="2"/>
  <c r="AH330" i="2"/>
  <c r="AJ164" i="19"/>
  <c r="AH276" i="2"/>
  <c r="AH132" i="2"/>
  <c r="AH293" i="2"/>
  <c r="AJ228" i="19"/>
  <c r="AH282" i="2"/>
  <c r="AH241" i="2"/>
  <c r="AH9" i="2"/>
  <c r="AH270" i="2"/>
  <c r="AH228" i="2"/>
  <c r="AH107" i="2"/>
  <c r="AH349" i="2"/>
  <c r="AH36" i="2"/>
  <c r="AH167" i="2"/>
  <c r="AH37" i="2"/>
  <c r="AH353" i="2"/>
  <c r="AJ307" i="19"/>
  <c r="AJ52" i="19"/>
  <c r="AJ126" i="19"/>
  <c r="AH101" i="2"/>
  <c r="AH352" i="2"/>
  <c r="AH314" i="2"/>
  <c r="AJ234" i="19"/>
  <c r="AH85" i="2"/>
  <c r="AJ326" i="19"/>
  <c r="AJ12" i="19"/>
  <c r="AJ242" i="19"/>
  <c r="AJ38" i="19"/>
  <c r="AJ341" i="19"/>
  <c r="AJ115" i="19"/>
  <c r="AJ317" i="19"/>
  <c r="AH307" i="2"/>
  <c r="AH52" i="2"/>
  <c r="AH126" i="2"/>
  <c r="AJ264" i="19"/>
  <c r="AH234" i="2"/>
  <c r="AH326" i="2"/>
  <c r="AJ138" i="19"/>
  <c r="AH203" i="2"/>
  <c r="AH84" i="2"/>
  <c r="AJ263" i="19"/>
  <c r="AJ299" i="19"/>
  <c r="AH38" i="2"/>
  <c r="AJ54" i="19"/>
  <c r="AJ68" i="19"/>
  <c r="AH341" i="2"/>
  <c r="AJ369" i="19"/>
  <c r="AJ279" i="19"/>
  <c r="AH115" i="2"/>
  <c r="AH317" i="2"/>
  <c r="AJ135" i="19"/>
  <c r="AJ114" i="19"/>
  <c r="AJ218" i="19"/>
  <c r="AH264" i="2"/>
  <c r="AH138" i="2"/>
  <c r="AJ5" i="19"/>
  <c r="AH54" i="2"/>
  <c r="AH68" i="2"/>
  <c r="AH369" i="2"/>
  <c r="AH279" i="2"/>
  <c r="AJ226" i="19"/>
  <c r="AJ313" i="19"/>
  <c r="AJ358" i="19"/>
  <c r="AJ333" i="19"/>
  <c r="AH135" i="2"/>
  <c r="AJ250" i="19"/>
  <c r="AH114" i="2"/>
  <c r="AJ175" i="19"/>
  <c r="AJ19" i="19"/>
  <c r="AH218" i="2"/>
  <c r="AJ204" i="19"/>
  <c r="AH183" i="2"/>
  <c r="AJ28" i="19"/>
  <c r="AJ92" i="19"/>
  <c r="AH226" i="2"/>
  <c r="AH313" i="2"/>
  <c r="AH358" i="2"/>
  <c r="AH333" i="2"/>
  <c r="AJ118" i="19"/>
  <c r="AJ87" i="19"/>
  <c r="AH250" i="2"/>
  <c r="AJ113" i="19"/>
  <c r="AH175" i="2"/>
  <c r="AH19" i="2"/>
  <c r="AJ60" i="19"/>
  <c r="AH204" i="2"/>
  <c r="AJ203" i="19"/>
  <c r="AJ84" i="19"/>
  <c r="AJ90" i="19"/>
  <c r="AH28" i="2"/>
  <c r="AH92" i="2"/>
  <c r="AJ258" i="19"/>
  <c r="AJ128" i="19"/>
  <c r="AH118" i="2"/>
  <c r="AH87" i="2"/>
  <c r="AJ159" i="19"/>
  <c r="AJ62" i="19"/>
  <c r="AJ277" i="19"/>
  <c r="AH113" i="2"/>
  <c r="AJ183" i="19"/>
  <c r="AH60" i="2"/>
  <c r="AH62" i="2"/>
  <c r="AH277" i="2"/>
  <c r="AJ212" i="19"/>
  <c r="AJ217" i="19"/>
  <c r="AH258" i="2"/>
  <c r="AJ32" i="19"/>
  <c r="AH128" i="2"/>
  <c r="AJ46" i="19"/>
  <c r="AH159" i="2"/>
  <c r="AJ188" i="19"/>
  <c r="AJ30" i="19"/>
  <c r="AH212" i="2"/>
  <c r="AJ107" i="19"/>
  <c r="AJ349" i="19"/>
  <c r="AH217" i="2"/>
  <c r="AJ36" i="19"/>
  <c r="AJ167" i="19"/>
  <c r="AJ37" i="19"/>
  <c r="AJ353" i="19"/>
  <c r="AH32" i="2"/>
  <c r="AH46" i="2"/>
  <c r="AH188" i="2"/>
  <c r="AH30" i="2"/>
  <c r="AH263" i="2"/>
  <c r="AH12" i="2"/>
  <c r="AH299" i="2"/>
  <c r="AJ101" i="19"/>
  <c r="AJ352" i="19"/>
  <c r="AH5" i="2"/>
  <c r="AJ314" i="19"/>
  <c r="AH90" i="2"/>
  <c r="AJ85" i="19"/>
  <c r="AH242" i="2"/>
  <c r="AR189" i="19"/>
  <c r="AC189" i="11" s="1"/>
  <c r="AQ189" i="19"/>
  <c r="AB189" i="11" s="1"/>
  <c r="P217" i="2"/>
  <c r="AH312" i="2"/>
  <c r="AA370" i="19"/>
  <c r="AG370" i="2"/>
  <c r="AA7" i="19"/>
  <c r="AA251" i="19"/>
  <c r="AA308" i="19"/>
  <c r="AG266" i="2"/>
  <c r="AG18" i="2"/>
  <c r="AG15" i="2"/>
  <c r="AA10" i="19"/>
  <c r="AA342" i="19"/>
  <c r="AG342" i="2"/>
  <c r="AA15" i="19"/>
  <c r="AA300" i="19"/>
  <c r="AA350" i="19"/>
  <c r="AG7" i="2"/>
  <c r="AG251" i="2"/>
  <c r="AG308" i="2"/>
  <c r="AG10" i="2"/>
  <c r="AG300" i="2"/>
  <c r="AG350" i="2"/>
  <c r="AA25" i="19"/>
  <c r="AA259" i="19"/>
  <c r="AA243" i="19"/>
  <c r="AG25" i="2"/>
  <c r="AG259" i="2"/>
  <c r="AA318" i="19"/>
  <c r="AA319" i="19"/>
  <c r="AA327" i="19"/>
  <c r="AA235" i="19"/>
  <c r="AG219" i="2"/>
  <c r="AG334" i="2"/>
  <c r="AG243" i="2"/>
  <c r="AG318" i="2"/>
  <c r="AG319" i="2"/>
  <c r="AA367" i="19"/>
  <c r="AG327" i="2"/>
  <c r="AG235" i="2"/>
  <c r="AA292" i="19"/>
  <c r="AA13" i="19"/>
  <c r="AA88" i="19"/>
  <c r="AA168" i="19"/>
  <c r="AG367" i="2"/>
  <c r="AA359" i="19"/>
  <c r="AG292" i="2"/>
  <c r="AG176" i="2"/>
  <c r="AA266" i="19"/>
  <c r="AA18" i="19"/>
  <c r="AG88" i="2"/>
  <c r="AA176" i="19"/>
  <c r="AG168" i="2"/>
  <c r="AA219" i="19"/>
  <c r="AA280" i="19"/>
  <c r="AG359" i="2"/>
  <c r="AA227" i="19"/>
  <c r="AA334" i="19"/>
  <c r="AG13" i="2"/>
  <c r="AG280" i="2"/>
  <c r="AG227" i="2"/>
  <c r="AG83" i="2"/>
  <c r="AG185" i="2"/>
  <c r="AA336" i="19"/>
  <c r="AA346" i="19"/>
  <c r="AA78" i="19"/>
  <c r="AA335" i="19"/>
  <c r="AA122" i="19"/>
  <c r="AG178" i="2"/>
  <c r="AA210" i="19"/>
  <c r="AG63" i="2"/>
  <c r="AG171" i="2"/>
  <c r="AA104" i="19"/>
  <c r="AA311" i="19"/>
  <c r="AA102" i="19"/>
  <c r="AA262" i="19"/>
  <c r="AA76" i="19"/>
  <c r="AG323" i="2"/>
  <c r="AG154" i="2"/>
  <c r="AA214" i="19"/>
  <c r="AA328" i="19"/>
  <c r="AG23" i="2"/>
  <c r="AA134" i="19"/>
  <c r="AA22" i="19"/>
  <c r="AG347" i="2"/>
  <c r="AA94" i="19"/>
  <c r="AA49" i="19"/>
  <c r="AA215" i="19"/>
  <c r="AA254" i="19"/>
  <c r="AG72" i="2"/>
  <c r="AA273" i="19"/>
  <c r="AG338" i="2"/>
  <c r="AG225" i="2"/>
  <c r="AG121" i="2"/>
  <c r="AA255" i="19"/>
  <c r="AA272" i="19"/>
  <c r="AA286" i="19"/>
  <c r="AG223" i="2"/>
  <c r="AA195" i="19"/>
  <c r="AG199" i="2"/>
  <c r="AG144" i="2"/>
  <c r="AG222" i="2"/>
  <c r="AA248" i="19"/>
  <c r="AA181" i="19"/>
  <c r="AA140" i="19"/>
  <c r="AA345" i="19"/>
  <c r="AA80" i="19"/>
  <c r="AA57" i="19"/>
  <c r="AA56" i="19"/>
  <c r="AG172" i="2"/>
  <c r="AG184" i="2"/>
  <c r="AG47" i="2"/>
  <c r="AA170" i="19"/>
  <c r="AA265" i="19"/>
  <c r="AA229" i="19"/>
  <c r="AA113" i="19"/>
  <c r="AA193" i="19"/>
  <c r="AA136" i="19"/>
  <c r="AG336" i="2"/>
  <c r="AA124" i="19"/>
  <c r="AA143" i="19"/>
  <c r="AA39" i="19"/>
  <c r="AG346" i="2"/>
  <c r="AG78" i="2"/>
  <c r="AG335" i="2"/>
  <c r="AG122" i="2"/>
  <c r="AA29" i="19"/>
  <c r="AA245" i="19"/>
  <c r="AG210" i="2"/>
  <c r="AA194" i="19"/>
  <c r="AA162" i="19"/>
  <c r="AA247" i="19"/>
  <c r="AA209" i="19"/>
  <c r="AA107" i="19"/>
  <c r="AG104" i="2"/>
  <c r="AG311" i="2"/>
  <c r="AG102" i="2"/>
  <c r="AG262" i="2"/>
  <c r="AG76" i="2"/>
  <c r="AG214" i="2"/>
  <c r="AA93" i="19"/>
  <c r="AA299" i="19"/>
  <c r="AA206" i="19"/>
  <c r="AG328" i="2"/>
  <c r="AG134" i="2"/>
  <c r="AG22" i="2"/>
  <c r="AG94" i="2"/>
  <c r="AG49" i="2"/>
  <c r="AA45" i="19"/>
  <c r="AG215" i="2"/>
  <c r="AG254" i="2"/>
  <c r="AG273" i="2"/>
  <c r="AG255" i="2"/>
  <c r="AG272" i="2"/>
  <c r="AG286" i="2"/>
  <c r="AA180" i="19"/>
  <c r="AA283" i="19"/>
  <c r="AG195" i="2"/>
  <c r="AA228" i="19"/>
  <c r="AA354" i="19"/>
  <c r="AG248" i="2"/>
  <c r="AG181" i="2"/>
  <c r="AG140" i="2"/>
  <c r="AG345" i="2"/>
  <c r="AA64" i="19"/>
  <c r="AG80" i="2"/>
  <c r="AG170" i="2"/>
  <c r="AG265" i="2"/>
  <c r="AG229" i="2"/>
  <c r="AG113" i="2"/>
  <c r="AG193" i="2"/>
  <c r="AG136" i="2"/>
  <c r="AG124" i="2"/>
  <c r="AG143" i="2"/>
  <c r="AG39" i="2"/>
  <c r="AG29" i="2"/>
  <c r="AG245" i="2"/>
  <c r="AG194" i="2"/>
  <c r="AG162" i="2"/>
  <c r="AG247" i="2"/>
  <c r="AG209" i="2"/>
  <c r="AG107" i="2"/>
  <c r="AA139" i="19"/>
  <c r="AA275" i="19"/>
  <c r="AA267" i="19"/>
  <c r="AA152" i="19"/>
  <c r="AA301" i="19"/>
  <c r="AA252" i="19"/>
  <c r="AA110" i="19"/>
  <c r="AG93" i="2"/>
  <c r="AG299" i="2"/>
  <c r="AG206" i="2"/>
  <c r="AA198" i="19"/>
  <c r="AG45" i="2"/>
  <c r="AA287" i="19"/>
  <c r="AA156" i="19"/>
  <c r="AA160" i="19"/>
  <c r="AA96" i="19"/>
  <c r="AG180" i="2"/>
  <c r="AG283" i="2"/>
  <c r="AA282" i="19"/>
  <c r="AA274" i="19"/>
  <c r="AG228" i="2"/>
  <c r="AG354" i="2"/>
  <c r="AG64" i="2"/>
  <c r="AA310" i="19"/>
  <c r="AA157" i="19"/>
  <c r="AA111" i="19"/>
  <c r="AA116" i="19"/>
  <c r="AG53" i="2"/>
  <c r="AG343" i="2"/>
  <c r="AA95" i="19"/>
  <c r="AA309" i="19"/>
  <c r="AA260" i="19"/>
  <c r="AA142" i="19"/>
  <c r="AG139" i="2"/>
  <c r="AG275" i="2"/>
  <c r="AG267" i="2"/>
  <c r="AG152" i="2"/>
  <c r="AG301" i="2"/>
  <c r="AG252" i="2"/>
  <c r="AA11" i="19"/>
  <c r="AA164" i="19"/>
  <c r="AG110" i="2"/>
  <c r="AG198" i="2"/>
  <c r="AA61" i="19"/>
  <c r="AA289" i="19"/>
  <c r="AA344" i="19"/>
  <c r="AG287" i="2"/>
  <c r="AG156" i="2"/>
  <c r="AA101" i="19"/>
  <c r="AG160" i="2"/>
  <c r="AA302" i="19"/>
  <c r="AG96" i="2"/>
  <c r="AA321" i="19"/>
  <c r="AG282" i="2"/>
  <c r="AG274" i="2"/>
  <c r="AA71" i="19"/>
  <c r="AA192" i="19"/>
  <c r="AG310" i="2"/>
  <c r="AG157" i="2"/>
  <c r="AA294" i="19"/>
  <c r="AG111" i="2"/>
  <c r="AA297" i="19"/>
  <c r="AG95" i="2"/>
  <c r="AA82" i="19"/>
  <c r="AG309" i="2"/>
  <c r="AG260" i="2"/>
  <c r="AG142" i="2"/>
  <c r="AA268" i="19"/>
  <c r="AA207" i="19"/>
  <c r="AA179" i="19"/>
  <c r="AG11" i="2"/>
  <c r="AG164" i="2"/>
  <c r="AA270" i="19"/>
  <c r="AA285" i="19"/>
  <c r="AA161" i="19"/>
  <c r="AG61" i="2"/>
  <c r="AA196" i="19"/>
  <c r="AG289" i="2"/>
  <c r="AA197" i="19"/>
  <c r="AG344" i="2"/>
  <c r="AG101" i="2"/>
  <c r="AG302" i="2"/>
  <c r="AA363" i="19"/>
  <c r="AA201" i="19"/>
  <c r="AA58" i="19"/>
  <c r="AA119" i="19"/>
  <c r="AG321" i="2"/>
  <c r="AA278" i="19"/>
  <c r="AA17" i="19"/>
  <c r="AA177" i="19"/>
  <c r="AG71" i="2"/>
  <c r="AG192" i="2"/>
  <c r="AA173" i="19"/>
  <c r="AA230" i="19"/>
  <c r="AG294" i="2"/>
  <c r="AA60" i="19"/>
  <c r="AG297" i="2"/>
  <c r="AA186" i="19"/>
  <c r="AG82" i="2"/>
  <c r="AG268" i="2"/>
  <c r="AG207" i="2"/>
  <c r="AA244" i="19"/>
  <c r="AA337" i="19"/>
  <c r="AG179" i="2"/>
  <c r="AA123" i="19"/>
  <c r="AG270" i="2"/>
  <c r="AG285" i="2"/>
  <c r="AA40" i="19"/>
  <c r="AA89" i="19"/>
  <c r="AG161" i="2"/>
  <c r="AA295" i="19"/>
  <c r="AG196" i="2"/>
  <c r="AG197" i="2"/>
  <c r="AA108" i="19"/>
  <c r="AA174" i="19"/>
  <c r="AA213" i="19"/>
  <c r="AG363" i="2"/>
  <c r="AG201" i="2"/>
  <c r="AA14" i="19"/>
  <c r="AA288" i="19"/>
  <c r="AG58" i="2"/>
  <c r="AG119" i="2"/>
  <c r="AA190" i="19"/>
  <c r="AG278" i="2"/>
  <c r="AA256" i="19"/>
  <c r="AG17" i="2"/>
  <c r="AG177" i="2"/>
  <c r="AG173" i="2"/>
  <c r="AG230" i="2"/>
  <c r="AA9" i="19"/>
  <c r="AG130" i="2"/>
  <c r="AA133" i="19"/>
  <c r="AA360" i="19"/>
  <c r="AA281" i="19"/>
  <c r="AG60" i="2"/>
  <c r="AA109" i="19"/>
  <c r="AG186" i="2"/>
  <c r="AA103" i="19"/>
  <c r="AA331" i="19"/>
  <c r="AA44" i="19"/>
  <c r="AG244" i="2"/>
  <c r="AG337" i="2"/>
  <c r="AA322" i="19"/>
  <c r="AA351" i="19"/>
  <c r="AA151" i="19"/>
  <c r="AA208" i="19"/>
  <c r="AG123" i="2"/>
  <c r="AA362" i="19"/>
  <c r="AA163" i="19"/>
  <c r="AG40" i="2"/>
  <c r="AG89" i="2"/>
  <c r="AA77" i="19"/>
  <c r="AA50" i="19"/>
  <c r="AG295" i="2"/>
  <c r="AA261" i="19"/>
  <c r="AA48" i="19"/>
  <c r="AA224" i="19"/>
  <c r="AA150" i="19"/>
  <c r="AG108" i="2"/>
  <c r="AG174" i="2"/>
  <c r="AG213" i="2"/>
  <c r="AG14" i="2"/>
  <c r="AG288" i="2"/>
  <c r="AA232" i="19"/>
  <c r="AA165" i="19"/>
  <c r="AA330" i="19"/>
  <c r="AG190" i="2"/>
  <c r="AG256" i="2"/>
  <c r="AA16" i="19"/>
  <c r="AA187" i="19"/>
  <c r="AG9" i="2"/>
  <c r="AG133" i="2"/>
  <c r="AG360" i="2"/>
  <c r="AG281" i="2"/>
  <c r="AG331" i="2"/>
  <c r="AG44" i="2"/>
  <c r="AA171" i="19"/>
  <c r="AA323" i="19"/>
  <c r="AG224" i="2"/>
  <c r="AG150" i="2"/>
  <c r="AG232" i="2"/>
  <c r="AG57" i="2"/>
  <c r="AG116" i="2"/>
  <c r="AA237" i="19"/>
  <c r="AG65" i="2"/>
  <c r="AA304" i="19"/>
  <c r="AA236" i="19"/>
  <c r="AA55" i="19"/>
  <c r="AG24" i="2"/>
  <c r="AA290" i="19"/>
  <c r="AG34" i="2"/>
  <c r="AG368" i="2"/>
  <c r="AA305" i="19"/>
  <c r="AG169" i="2"/>
  <c r="AG75" i="2"/>
  <c r="AA66" i="19"/>
  <c r="AA141" i="19"/>
  <c r="AA118" i="19"/>
  <c r="AA199" i="19"/>
  <c r="AA169" i="19"/>
  <c r="AG238" i="2"/>
  <c r="AA83" i="19"/>
  <c r="AA185" i="19"/>
  <c r="AG163" i="2"/>
  <c r="AA338" i="19"/>
  <c r="AA121" i="19"/>
  <c r="AA343" i="19"/>
  <c r="AG56" i="2"/>
  <c r="AA99" i="19"/>
  <c r="AG237" i="2"/>
  <c r="AG304" i="2"/>
  <c r="AG236" i="2"/>
  <c r="AG55" i="2"/>
  <c r="AA98" i="19"/>
  <c r="AA41" i="19"/>
  <c r="AA271" i="19"/>
  <c r="AA153" i="19"/>
  <c r="AA221" i="19"/>
  <c r="AG290" i="2"/>
  <c r="AG305" i="2"/>
  <c r="AG66" i="2"/>
  <c r="AG141" i="2"/>
  <c r="AA146" i="19"/>
  <c r="AA105" i="19"/>
  <c r="AG118" i="2"/>
  <c r="AG151" i="2"/>
  <c r="AA65" i="19"/>
  <c r="AG322" i="2"/>
  <c r="AA23" i="19"/>
  <c r="AG77" i="2"/>
  <c r="AA347" i="19"/>
  <c r="AG261" i="2"/>
  <c r="AG48" i="2"/>
  <c r="AG330" i="2"/>
  <c r="AA144" i="19"/>
  <c r="AA222" i="19"/>
  <c r="AA130" i="19"/>
  <c r="AA172" i="19"/>
  <c r="AA184" i="19"/>
  <c r="AA43" i="19"/>
  <c r="AA47" i="19"/>
  <c r="AG99" i="2"/>
  <c r="AA315" i="19"/>
  <c r="AA205" i="19"/>
  <c r="AA91" i="19"/>
  <c r="AA246" i="19"/>
  <c r="AA239" i="19"/>
  <c r="AA145" i="19"/>
  <c r="AA220" i="19"/>
  <c r="AG98" i="2"/>
  <c r="AA284" i="19"/>
  <c r="AG41" i="2"/>
  <c r="AG271" i="2"/>
  <c r="AG153" i="2"/>
  <c r="AG221" i="2"/>
  <c r="AA131" i="19"/>
  <c r="AA361" i="19"/>
  <c r="AA31" i="19"/>
  <c r="AA155" i="19"/>
  <c r="AA293" i="19"/>
  <c r="AG146" i="2"/>
  <c r="AG105" i="2"/>
  <c r="AG296" i="2"/>
  <c r="AG362" i="2"/>
  <c r="AA72" i="19"/>
  <c r="AG165" i="2"/>
  <c r="AG43" i="2"/>
  <c r="AG315" i="2"/>
  <c r="AG205" i="2"/>
  <c r="AG91" i="2"/>
  <c r="AG246" i="2"/>
  <c r="AG239" i="2"/>
  <c r="AG145" i="2"/>
  <c r="AA303" i="19"/>
  <c r="AG220" i="2"/>
  <c r="AG284" i="2"/>
  <c r="AA269" i="19"/>
  <c r="AG131" i="2"/>
  <c r="AG361" i="2"/>
  <c r="AG31" i="2"/>
  <c r="AA253" i="19"/>
  <c r="AG155" i="2"/>
  <c r="AA339" i="19"/>
  <c r="AA240" i="19"/>
  <c r="AA324" i="19"/>
  <c r="AA35" i="19"/>
  <c r="AA33" i="19"/>
  <c r="AA21" i="19"/>
  <c r="AG293" i="2"/>
  <c r="AA24" i="19"/>
  <c r="AA75" i="19"/>
  <c r="AG208" i="2"/>
  <c r="AA70" i="19"/>
  <c r="AG303" i="2"/>
  <c r="AG269" i="2"/>
  <c r="AG253" i="2"/>
  <c r="AG339" i="2"/>
  <c r="AG240" i="2"/>
  <c r="AG324" i="2"/>
  <c r="AG35" i="2"/>
  <c r="AG33" i="2"/>
  <c r="AG21" i="2"/>
  <c r="AA127" i="19"/>
  <c r="AA231" i="19"/>
  <c r="AA200" i="19"/>
  <c r="AA241" i="19"/>
  <c r="AG16" i="2"/>
  <c r="AA34" i="19"/>
  <c r="AG109" i="2"/>
  <c r="AG103" i="2"/>
  <c r="AA178" i="19"/>
  <c r="AG50" i="2"/>
  <c r="AA225" i="19"/>
  <c r="AG187" i="2"/>
  <c r="AG70" i="2"/>
  <c r="AA26" i="19"/>
  <c r="AA8" i="19"/>
  <c r="AA355" i="19"/>
  <c r="AA69" i="19"/>
  <c r="AA120" i="19"/>
  <c r="AA191" i="19"/>
  <c r="AA97" i="19"/>
  <c r="AA6" i="19"/>
  <c r="AA320" i="19"/>
  <c r="AG127" i="2"/>
  <c r="AG231" i="2"/>
  <c r="AG200" i="2"/>
  <c r="AG241" i="2"/>
  <c r="AA368" i="19"/>
  <c r="AG351" i="2"/>
  <c r="AA154" i="19"/>
  <c r="AA223" i="19"/>
  <c r="AA53" i="19"/>
  <c r="AG26" i="2"/>
  <c r="AG8" i="2"/>
  <c r="AG355" i="2"/>
  <c r="AG69" i="2"/>
  <c r="AA296" i="19"/>
  <c r="AG120" i="2"/>
  <c r="AG191" i="2"/>
  <c r="AG97" i="2"/>
  <c r="AG6" i="2"/>
  <c r="AG320" i="2"/>
  <c r="AA238" i="19"/>
  <c r="AA63" i="19"/>
  <c r="AG332" i="2"/>
  <c r="AG306" i="2"/>
  <c r="AG38" i="2"/>
  <c r="AA132" i="19"/>
  <c r="AG340" i="2"/>
  <c r="AG357" i="2"/>
  <c r="AA158" i="19"/>
  <c r="AA138" i="19"/>
  <c r="AG234" i="2"/>
  <c r="AG279" i="2"/>
  <c r="AA366" i="19"/>
  <c r="AA212" i="19"/>
  <c r="AA85" i="19"/>
  <c r="AG188" i="2"/>
  <c r="AA159" i="19"/>
  <c r="AA356" i="19"/>
  <c r="AG307" i="2"/>
  <c r="AG106" i="2"/>
  <c r="AA90" i="19"/>
  <c r="AA257" i="19"/>
  <c r="AG167" i="2"/>
  <c r="AA333" i="19"/>
  <c r="AG132" i="2"/>
  <c r="AA226" i="19"/>
  <c r="AG158" i="2"/>
  <c r="AA325" i="19"/>
  <c r="AG138" i="2"/>
  <c r="AG366" i="2"/>
  <c r="AA128" i="19"/>
  <c r="AA348" i="19"/>
  <c r="AG212" i="2"/>
  <c r="AG85" i="2"/>
  <c r="AG159" i="2"/>
  <c r="AG356" i="2"/>
  <c r="AA30" i="19"/>
  <c r="AA316" i="19"/>
  <c r="AG90" i="2"/>
  <c r="AA68" i="19"/>
  <c r="AG257" i="2"/>
  <c r="AA115" i="19"/>
  <c r="AA233" i="19"/>
  <c r="AA67" i="19"/>
  <c r="AG226" i="2"/>
  <c r="AA291" i="19"/>
  <c r="AG325" i="2"/>
  <c r="AA59" i="19"/>
  <c r="AA204" i="19"/>
  <c r="AA12" i="19"/>
  <c r="AG128" i="2"/>
  <c r="AG348" i="2"/>
  <c r="AA147" i="19"/>
  <c r="AA242" i="19"/>
  <c r="AA364" i="19"/>
  <c r="AA298" i="19"/>
  <c r="AA211" i="19"/>
  <c r="AA317" i="19"/>
  <c r="AA135" i="19"/>
  <c r="AA126" i="19"/>
  <c r="AG30" i="2"/>
  <c r="AG316" i="2"/>
  <c r="AG68" i="2"/>
  <c r="AA258" i="19"/>
  <c r="AA250" i="19"/>
  <c r="AA54" i="19"/>
  <c r="AA51" i="19"/>
  <c r="AA125" i="19"/>
  <c r="AG115" i="2"/>
  <c r="AA149" i="19"/>
  <c r="AG233" i="2"/>
  <c r="AG67" i="2"/>
  <c r="AA36" i="19"/>
  <c r="AG291" i="2"/>
  <c r="AG59" i="2"/>
  <c r="AG204" i="2"/>
  <c r="AA202" i="19"/>
  <c r="AG12" i="2"/>
  <c r="AA112" i="19"/>
  <c r="AG147" i="2"/>
  <c r="AG242" i="2"/>
  <c r="AG364" i="2"/>
  <c r="AG298" i="2"/>
  <c r="AG211" i="2"/>
  <c r="AG317" i="2"/>
  <c r="AG135" i="2"/>
  <c r="AG126" i="2"/>
  <c r="AA62" i="19"/>
  <c r="AA117" i="19"/>
  <c r="AG258" i="2"/>
  <c r="AG250" i="2"/>
  <c r="AG54" i="2"/>
  <c r="AA84" i="19"/>
  <c r="AG51" i="2"/>
  <c r="AA358" i="19"/>
  <c r="AG149" i="2"/>
  <c r="AG36" i="2"/>
  <c r="AA137" i="19"/>
  <c r="AA175" i="19"/>
  <c r="AA28" i="19"/>
  <c r="AG202" i="2"/>
  <c r="AA203" i="19"/>
  <c r="AA341" i="19"/>
  <c r="AG112" i="2"/>
  <c r="AA46" i="19"/>
  <c r="AA166" i="19"/>
  <c r="AA183" i="19"/>
  <c r="AA365" i="19"/>
  <c r="AA52" i="19"/>
  <c r="AA314" i="19"/>
  <c r="AG62" i="2"/>
  <c r="AG117" i="2"/>
  <c r="AA148" i="19"/>
  <c r="AA27" i="19"/>
  <c r="AA264" i="19"/>
  <c r="AA100" i="19"/>
  <c r="AG84" i="2"/>
  <c r="AA277" i="19"/>
  <c r="AA349" i="19"/>
  <c r="AG42" i="2"/>
  <c r="AG358" i="2"/>
  <c r="AA326" i="19"/>
  <c r="AA81" i="19"/>
  <c r="AG137" i="2"/>
  <c r="AA32" i="19"/>
  <c r="AG175" i="2"/>
  <c r="AA37" i="19"/>
  <c r="AG28" i="2"/>
  <c r="AG203" i="2"/>
  <c r="AG341" i="2"/>
  <c r="AA352" i="19"/>
  <c r="AA218" i="19"/>
  <c r="AG46" i="2"/>
  <c r="AG166" i="2"/>
  <c r="AG183" i="2"/>
  <c r="AG365" i="2"/>
  <c r="AG52" i="2"/>
  <c r="AG314" i="2"/>
  <c r="AA276" i="19"/>
  <c r="AG148" i="2"/>
  <c r="AA42" i="19"/>
  <c r="AG27" i="2"/>
  <c r="AG264" i="2"/>
  <c r="AG100" i="2"/>
  <c r="AG277" i="2"/>
  <c r="AG349" i="2"/>
  <c r="AG218" i="2"/>
  <c r="AG326" i="2"/>
  <c r="AG81" i="2"/>
  <c r="AA353" i="19"/>
  <c r="AA5" i="19"/>
  <c r="AG32" i="2"/>
  <c r="AG37" i="2"/>
  <c r="AA92" i="19"/>
  <c r="AA249" i="19"/>
  <c r="AG352" i="2"/>
  <c r="AA79" i="19"/>
  <c r="AG276" i="2"/>
  <c r="AA332" i="19"/>
  <c r="AA306" i="19"/>
  <c r="AA38" i="19"/>
  <c r="AA340" i="19"/>
  <c r="AA357" i="19"/>
  <c r="AG353" i="2"/>
  <c r="AG5" i="2"/>
  <c r="AA234" i="19"/>
  <c r="AG92" i="2"/>
  <c r="AA279" i="19"/>
  <c r="AG249" i="2"/>
  <c r="AG125" i="2"/>
  <c r="AA188" i="19"/>
  <c r="AG79" i="2"/>
  <c r="AA307" i="19"/>
  <c r="AA106" i="19"/>
  <c r="AA167" i="19"/>
  <c r="AG333" i="2"/>
  <c r="X312" i="2"/>
  <c r="AG189" i="19"/>
  <c r="AJ329" i="19"/>
  <c r="O353" i="14"/>
  <c r="T74" i="19"/>
  <c r="AG20" i="2"/>
  <c r="T129" i="2"/>
  <c r="AF20" i="2"/>
  <c r="T313" i="19"/>
  <c r="Y128" i="2"/>
  <c r="T129" i="19"/>
  <c r="P129" i="2"/>
  <c r="P312" i="2"/>
  <c r="O74" i="14"/>
  <c r="AR312" i="19"/>
  <c r="AC312" i="11" s="1"/>
  <c r="AQ312" i="19"/>
  <c r="AB312" i="11" s="1"/>
  <c r="AF128" i="2"/>
  <c r="S264" i="19"/>
  <c r="X353" i="2"/>
  <c r="AG74" i="19"/>
  <c r="W86" i="2"/>
  <c r="AF87" i="2"/>
  <c r="AG369" i="2"/>
  <c r="AO369" i="19"/>
  <c r="AQ369" i="19" s="1"/>
  <c r="AB369" i="11" s="1"/>
  <c r="AA182" i="19"/>
  <c r="AH74" i="2"/>
  <c r="W114" i="2"/>
  <c r="Y20" i="2"/>
  <c r="W313" i="19"/>
  <c r="Y19" i="19"/>
  <c r="AC19" i="2"/>
  <c r="P86" i="19"/>
  <c r="AN182" i="19"/>
  <c r="W73" i="2"/>
  <c r="AB353" i="2"/>
  <c r="H20" i="11"/>
  <c r="O20" i="18"/>
  <c r="I20" i="11" s="1"/>
  <c r="K128" i="19"/>
  <c r="F87" i="2"/>
  <c r="O369" i="14"/>
  <c r="W329" i="2"/>
  <c r="AG86" i="2"/>
  <c r="K182" i="2"/>
  <c r="O329" i="18"/>
  <c r="I329" i="11" s="1"/>
  <c r="P217" i="19"/>
  <c r="AO370" i="19"/>
  <c r="T370" i="2"/>
  <c r="AO141" i="19"/>
  <c r="AO235" i="19"/>
  <c r="T88" i="2"/>
  <c r="AO31" i="19"/>
  <c r="T43" i="2"/>
  <c r="AO308" i="19"/>
  <c r="T350" i="2"/>
  <c r="AO213" i="19"/>
  <c r="AO243" i="19"/>
  <c r="AO292" i="19"/>
  <c r="T8" i="2"/>
  <c r="AO300" i="19"/>
  <c r="AO18" i="19"/>
  <c r="AO127" i="19"/>
  <c r="T127" i="2"/>
  <c r="T259" i="2"/>
  <c r="T141" i="2"/>
  <c r="T235" i="2"/>
  <c r="AO327" i="19"/>
  <c r="AO342" i="19"/>
  <c r="T31" i="2"/>
  <c r="AO53" i="19"/>
  <c r="T308" i="2"/>
  <c r="T213" i="2"/>
  <c r="T243" i="2"/>
  <c r="T292" i="2"/>
  <c r="T300" i="2"/>
  <c r="T18" i="2"/>
  <c r="AO367" i="19"/>
  <c r="AO193" i="19"/>
  <c r="AO176" i="19"/>
  <c r="AO219" i="19"/>
  <c r="T327" i="2"/>
  <c r="T342" i="2"/>
  <c r="AO108" i="19"/>
  <c r="T53" i="2"/>
  <c r="AO205" i="19"/>
  <c r="AO227" i="19"/>
  <c r="AO280" i="19"/>
  <c r="T367" i="2"/>
  <c r="T251" i="2"/>
  <c r="T91" i="2"/>
  <c r="T61" i="2"/>
  <c r="T193" i="2"/>
  <c r="T176" i="2"/>
  <c r="T219" i="2"/>
  <c r="AO319" i="19"/>
  <c r="AO29" i="19"/>
  <c r="T108" i="2"/>
  <c r="AO69" i="19"/>
  <c r="AO119" i="19"/>
  <c r="AO10" i="19"/>
  <c r="T205" i="2"/>
  <c r="T227" i="2"/>
  <c r="T280" i="2"/>
  <c r="AO359" i="19"/>
  <c r="T168" i="2"/>
  <c r="AO160" i="19"/>
  <c r="T319" i="2"/>
  <c r="AO25" i="19"/>
  <c r="T29" i="2"/>
  <c r="AO45" i="19"/>
  <c r="T69" i="2"/>
  <c r="T119" i="2"/>
  <c r="T10" i="2"/>
  <c r="AO139" i="19"/>
  <c r="AO318" i="19"/>
  <c r="T359" i="2"/>
  <c r="AO334" i="19"/>
  <c r="T150" i="2"/>
  <c r="AO88" i="19"/>
  <c r="T160" i="2"/>
  <c r="AO266" i="19"/>
  <c r="T25" i="2"/>
  <c r="AO82" i="19"/>
  <c r="T45" i="2"/>
  <c r="T139" i="2"/>
  <c r="T318" i="2"/>
  <c r="T334" i="2"/>
  <c r="T190" i="2"/>
  <c r="AO8" i="19"/>
  <c r="AO150" i="19"/>
  <c r="AO251" i="19"/>
  <c r="T266" i="2"/>
  <c r="AO91" i="19"/>
  <c r="T82" i="2"/>
  <c r="AO61" i="19"/>
  <c r="AO190" i="19"/>
  <c r="AO168" i="19"/>
  <c r="AO259" i="19"/>
  <c r="AO43" i="19"/>
  <c r="AO350" i="19"/>
  <c r="AO239" i="19"/>
  <c r="AO325" i="19"/>
  <c r="AO221" i="19"/>
  <c r="AO351" i="19"/>
  <c r="T338" i="2"/>
  <c r="AO122" i="19"/>
  <c r="T323" i="2"/>
  <c r="T241" i="2"/>
  <c r="T202" i="2"/>
  <c r="T331" i="2"/>
  <c r="AO140" i="19"/>
  <c r="AO179" i="19"/>
  <c r="AO172" i="19"/>
  <c r="AO297" i="19"/>
  <c r="T121" i="2"/>
  <c r="T72" i="2"/>
  <c r="T240" i="2"/>
  <c r="AO16" i="19"/>
  <c r="T315" i="2"/>
  <c r="T278" i="2"/>
  <c r="T64" i="2"/>
  <c r="T94" i="2"/>
  <c r="AO173" i="19"/>
  <c r="AO302" i="19"/>
  <c r="AO253" i="19"/>
  <c r="AO134" i="19"/>
  <c r="T344" i="2"/>
  <c r="AO195" i="19"/>
  <c r="T248" i="2"/>
  <c r="T210" i="2"/>
  <c r="AO96" i="19"/>
  <c r="T97" i="2"/>
  <c r="T39" i="2"/>
  <c r="T144" i="2"/>
  <c r="T324" i="2"/>
  <c r="AO271" i="19"/>
  <c r="AO158" i="19"/>
  <c r="AO17" i="19"/>
  <c r="AO301" i="19"/>
  <c r="T42" i="2"/>
  <c r="T239" i="2"/>
  <c r="T325" i="2"/>
  <c r="AO309" i="19"/>
  <c r="T221" i="2"/>
  <c r="T351" i="2"/>
  <c r="T122" i="2"/>
  <c r="AO273" i="19"/>
  <c r="T140" i="2"/>
  <c r="T179" i="2"/>
  <c r="AO112" i="19"/>
  <c r="T172" i="2"/>
  <c r="T297" i="2"/>
  <c r="T16" i="2"/>
  <c r="AO265" i="19"/>
  <c r="AO222" i="19"/>
  <c r="AO145" i="19"/>
  <c r="AO11" i="19"/>
  <c r="AO194" i="19"/>
  <c r="T173" i="2"/>
  <c r="T302" i="2"/>
  <c r="T253" i="2"/>
  <c r="T134" i="2"/>
  <c r="AO59" i="19"/>
  <c r="AO294" i="19"/>
  <c r="AO178" i="19"/>
  <c r="T195" i="2"/>
  <c r="AO102" i="19"/>
  <c r="T96" i="2"/>
  <c r="AO95" i="19"/>
  <c r="T271" i="2"/>
  <c r="T158" i="2"/>
  <c r="AO305" i="19"/>
  <c r="T309" i="2"/>
  <c r="T273" i="2"/>
  <c r="AO161" i="19"/>
  <c r="AO146" i="19"/>
  <c r="AO272" i="19"/>
  <c r="T112" i="2"/>
  <c r="AO109" i="19"/>
  <c r="AO232" i="19"/>
  <c r="AO14" i="19"/>
  <c r="AO81" i="19"/>
  <c r="AO269" i="19"/>
  <c r="AO171" i="19"/>
  <c r="AO346" i="19"/>
  <c r="T265" i="2"/>
  <c r="T222" i="2"/>
  <c r="T145" i="2"/>
  <c r="T11" i="2"/>
  <c r="T194" i="2"/>
  <c r="AO200" i="19"/>
  <c r="AO50" i="19"/>
  <c r="T59" i="2"/>
  <c r="AO211" i="19"/>
  <c r="AO27" i="19"/>
  <c r="T294" i="2"/>
  <c r="T178" i="2"/>
  <c r="AO236" i="19"/>
  <c r="T102" i="2"/>
  <c r="T95" i="2"/>
  <c r="AO21" i="19"/>
  <c r="T230" i="2"/>
  <c r="AO80" i="19"/>
  <c r="AO223" i="19"/>
  <c r="AO36" i="19"/>
  <c r="AO65" i="19"/>
  <c r="T305" i="2"/>
  <c r="AO75" i="19"/>
  <c r="AO283" i="19"/>
  <c r="T161" i="2"/>
  <c r="T146" i="2"/>
  <c r="T272" i="2"/>
  <c r="AO256" i="19"/>
  <c r="AO154" i="19"/>
  <c r="AO9" i="19"/>
  <c r="AO169" i="19"/>
  <c r="T109" i="2"/>
  <c r="T232" i="2"/>
  <c r="AO147" i="19"/>
  <c r="AO106" i="19"/>
  <c r="T14" i="2"/>
  <c r="AO335" i="19"/>
  <c r="AO328" i="19"/>
  <c r="T81" i="2"/>
  <c r="T269" i="2"/>
  <c r="T171" i="2"/>
  <c r="T346" i="2"/>
  <c r="AO124" i="19"/>
  <c r="AO332" i="19"/>
  <c r="AO354" i="19"/>
  <c r="AO310" i="19"/>
  <c r="AO293" i="19"/>
  <c r="AO282" i="19"/>
  <c r="T200" i="2"/>
  <c r="T50" i="2"/>
  <c r="AO231" i="19"/>
  <c r="AO255" i="19"/>
  <c r="T211" i="2"/>
  <c r="AO105" i="19"/>
  <c r="T27" i="2"/>
  <c r="AO245" i="19"/>
  <c r="AO339" i="19"/>
  <c r="T236" i="2"/>
  <c r="AO268" i="19"/>
  <c r="AO320" i="19"/>
  <c r="AO185" i="19"/>
  <c r="AO296" i="19"/>
  <c r="T21" i="2"/>
  <c r="T80" i="2"/>
  <c r="T65" i="2"/>
  <c r="AO89" i="19"/>
  <c r="AO322" i="19"/>
  <c r="T75" i="2"/>
  <c r="T283" i="2"/>
  <c r="AO40" i="19"/>
  <c r="T256" i="2"/>
  <c r="T154" i="2"/>
  <c r="T9" i="2"/>
  <c r="T169" i="2"/>
  <c r="AO295" i="19"/>
  <c r="AO215" i="19"/>
  <c r="T147" i="2"/>
  <c r="T106" i="2"/>
  <c r="AO22" i="19"/>
  <c r="T335" i="2"/>
  <c r="T328" i="2"/>
  <c r="AO246" i="19"/>
  <c r="AO71" i="19"/>
  <c r="AO180" i="19"/>
  <c r="AO26" i="19"/>
  <c r="T124" i="2"/>
  <c r="T332" i="2"/>
  <c r="T354" i="2"/>
  <c r="T310" i="2"/>
  <c r="AO321" i="19"/>
  <c r="T293" i="2"/>
  <c r="T282" i="2"/>
  <c r="AO165" i="19"/>
  <c r="T231" i="2"/>
  <c r="T255" i="2"/>
  <c r="AO79" i="19"/>
  <c r="T105" i="2"/>
  <c r="T245" i="2"/>
  <c r="T339" i="2"/>
  <c r="T268" i="2"/>
  <c r="AO162" i="19"/>
  <c r="T320" i="2"/>
  <c r="AO99" i="19"/>
  <c r="AO214" i="19"/>
  <c r="T185" i="2"/>
  <c r="T296" i="2"/>
  <c r="AO125" i="19"/>
  <c r="AO104" i="19"/>
  <c r="AO233" i="19"/>
  <c r="AO166" i="19"/>
  <c r="AO67" i="19"/>
  <c r="AO262" i="19"/>
  <c r="AO164" i="19"/>
  <c r="T89" i="2"/>
  <c r="AO228" i="19"/>
  <c r="AO192" i="19"/>
  <c r="AO55" i="19"/>
  <c r="T322" i="2"/>
  <c r="AO33" i="19"/>
  <c r="AO133" i="19"/>
  <c r="AO201" i="19"/>
  <c r="T40" i="2"/>
  <c r="AO70" i="19"/>
  <c r="T295" i="2"/>
  <c r="T215" i="2"/>
  <c r="T22" i="2"/>
  <c r="AO361" i="19"/>
  <c r="AO110" i="19"/>
  <c r="AO84" i="19"/>
  <c r="T246" i="2"/>
  <c r="T71" i="2"/>
  <c r="T180" i="2"/>
  <c r="T26" i="2"/>
  <c r="AO368" i="19"/>
  <c r="AO191" i="19"/>
  <c r="T321" i="2"/>
  <c r="AO15" i="19"/>
  <c r="AO209" i="19"/>
  <c r="AO347" i="19"/>
  <c r="T165" i="2"/>
  <c r="AO151" i="19"/>
  <c r="AO261" i="19"/>
  <c r="T79" i="2"/>
  <c r="T162" i="2"/>
  <c r="AO355" i="19"/>
  <c r="T99" i="2"/>
  <c r="T214" i="2"/>
  <c r="T125" i="2"/>
  <c r="AO152" i="19"/>
  <c r="AO311" i="19"/>
  <c r="T104" i="2"/>
  <c r="T233" i="2"/>
  <c r="T166" i="2"/>
  <c r="AO155" i="19"/>
  <c r="T67" i="2"/>
  <c r="AO163" i="19"/>
  <c r="T116" i="2"/>
  <c r="T257" i="2"/>
  <c r="AO229" i="19"/>
  <c r="AO249" i="19"/>
  <c r="T159" i="2"/>
  <c r="T262" i="2"/>
  <c r="T164" i="2"/>
  <c r="T228" i="2"/>
  <c r="T192" i="2"/>
  <c r="T55" i="2"/>
  <c r="AO284" i="19"/>
  <c r="AO123" i="19"/>
  <c r="T33" i="2"/>
  <c r="AO274" i="19"/>
  <c r="AO244" i="19"/>
  <c r="T133" i="2"/>
  <c r="T201" i="2"/>
  <c r="AO24" i="19"/>
  <c r="AO49" i="19"/>
  <c r="AO356" i="19"/>
  <c r="T70" i="2"/>
  <c r="AO58" i="19"/>
  <c r="AO93" i="19"/>
  <c r="T361" i="2"/>
  <c r="T110" i="2"/>
  <c r="T84" i="2"/>
  <c r="AO198" i="19"/>
  <c r="AO238" i="19"/>
  <c r="T368" i="2"/>
  <c r="T191" i="2"/>
  <c r="AO288" i="19"/>
  <c r="T15" i="2"/>
  <c r="AO174" i="19"/>
  <c r="AO276" i="19"/>
  <c r="T209" i="2"/>
  <c r="T347" i="2"/>
  <c r="T151" i="2"/>
  <c r="T261" i="2"/>
  <c r="AO360" i="19"/>
  <c r="T355" i="2"/>
  <c r="AO226" i="19"/>
  <c r="T152" i="2"/>
  <c r="T311" i="2"/>
  <c r="T155" i="2"/>
  <c r="AO34" i="19"/>
  <c r="AO148" i="19"/>
  <c r="T163" i="2"/>
  <c r="T229" i="2"/>
  <c r="T249" i="2"/>
  <c r="AO28" i="19"/>
  <c r="AO181" i="19"/>
  <c r="T93" i="2"/>
  <c r="AO210" i="19"/>
  <c r="T360" i="2"/>
  <c r="AO100" i="19"/>
  <c r="AO247" i="19"/>
  <c r="AO237" i="19"/>
  <c r="T143" i="2"/>
  <c r="T157" i="2"/>
  <c r="AO184" i="19"/>
  <c r="T52" i="2"/>
  <c r="T337" i="2"/>
  <c r="T51" i="2"/>
  <c r="T267" i="2"/>
  <c r="T285" i="2"/>
  <c r="AO66" i="19"/>
  <c r="AO289" i="19"/>
  <c r="AO363" i="19"/>
  <c r="T225" i="2"/>
  <c r="AO260" i="19"/>
  <c r="AO345" i="19"/>
  <c r="T252" i="2"/>
  <c r="AO153" i="19"/>
  <c r="T316" i="2"/>
  <c r="T343" i="2"/>
  <c r="AO47" i="19"/>
  <c r="AO156" i="19"/>
  <c r="T286" i="2"/>
  <c r="T199" i="2"/>
  <c r="AO52" i="19"/>
  <c r="T244" i="2"/>
  <c r="AO241" i="19"/>
  <c r="T226" i="2"/>
  <c r="T34" i="2"/>
  <c r="T100" i="2"/>
  <c r="T247" i="2"/>
  <c r="T237" i="2"/>
  <c r="AO78" i="19"/>
  <c r="AO303" i="19"/>
  <c r="T184" i="2"/>
  <c r="AO48" i="19"/>
  <c r="AO132" i="19"/>
  <c r="AO362" i="19"/>
  <c r="T66" i="2"/>
  <c r="T289" i="2"/>
  <c r="AO120" i="19"/>
  <c r="T363" i="2"/>
  <c r="T260" i="2"/>
  <c r="T345" i="2"/>
  <c r="AO208" i="19"/>
  <c r="T153" i="2"/>
  <c r="T47" i="2"/>
  <c r="T156" i="2"/>
  <c r="AO348" i="19"/>
  <c r="AO298" i="19"/>
  <c r="T58" i="2"/>
  <c r="AO337" i="19"/>
  <c r="AO338" i="19"/>
  <c r="AO278" i="19"/>
  <c r="AO94" i="19"/>
  <c r="AO144" i="19"/>
  <c r="AO224" i="19"/>
  <c r="AO336" i="19"/>
  <c r="AO6" i="19"/>
  <c r="AO98" i="19"/>
  <c r="AO330" i="19"/>
  <c r="T78" i="2"/>
  <c r="T303" i="2"/>
  <c r="T48" i="2"/>
  <c r="T132" i="2"/>
  <c r="T362" i="2"/>
  <c r="T120" i="2"/>
  <c r="AO77" i="19"/>
  <c r="T208" i="2"/>
  <c r="AO186" i="19"/>
  <c r="AO103" i="19"/>
  <c r="T348" i="2"/>
  <c r="T298" i="2"/>
  <c r="T7" i="2"/>
  <c r="AO51" i="19"/>
  <c r="T206" i="2"/>
  <c r="AO225" i="19"/>
  <c r="T123" i="2"/>
  <c r="T49" i="2"/>
  <c r="AO72" i="19"/>
  <c r="AO315" i="19"/>
  <c r="AO64" i="19"/>
  <c r="T36" i="2"/>
  <c r="T224" i="2"/>
  <c r="T336" i="2"/>
  <c r="AO196" i="19"/>
  <c r="T6" i="2"/>
  <c r="T98" i="2"/>
  <c r="T330" i="2"/>
  <c r="AO76" i="19"/>
  <c r="AO142" i="19"/>
  <c r="AO275" i="19"/>
  <c r="AO187" i="19"/>
  <c r="AO57" i="19"/>
  <c r="AO197" i="19"/>
  <c r="AO83" i="19"/>
  <c r="AO170" i="19"/>
  <c r="T77" i="2"/>
  <c r="AO177" i="19"/>
  <c r="T186" i="2"/>
  <c r="AO254" i="19"/>
  <c r="T103" i="2"/>
  <c r="AO306" i="19"/>
  <c r="T24" i="2"/>
  <c r="T198" i="2"/>
  <c r="T364" i="2"/>
  <c r="AO285" i="19"/>
  <c r="T220" i="2"/>
  <c r="AO323" i="19"/>
  <c r="AO202" i="19"/>
  <c r="AO331" i="19"/>
  <c r="T356" i="2"/>
  <c r="AO121" i="19"/>
  <c r="T174" i="2"/>
  <c r="T276" i="2"/>
  <c r="AO344" i="19"/>
  <c r="T301" i="2"/>
  <c r="AO230" i="19"/>
  <c r="AO159" i="19"/>
  <c r="T181" i="2"/>
  <c r="T196" i="2"/>
  <c r="AO304" i="19"/>
  <c r="T76" i="2"/>
  <c r="T142" i="2"/>
  <c r="T275" i="2"/>
  <c r="T187" i="2"/>
  <c r="T57" i="2"/>
  <c r="T197" i="2"/>
  <c r="T83" i="2"/>
  <c r="AO281" i="19"/>
  <c r="AO340" i="19"/>
  <c r="AO290" i="19"/>
  <c r="AO270" i="19"/>
  <c r="T170" i="2"/>
  <c r="T177" i="2"/>
  <c r="AO41" i="19"/>
  <c r="AO131" i="19"/>
  <c r="AO207" i="19"/>
  <c r="AO130" i="19"/>
  <c r="T254" i="2"/>
  <c r="T306" i="2"/>
  <c r="AO267" i="19"/>
  <c r="T23" i="2"/>
  <c r="T284" i="2"/>
  <c r="T238" i="2"/>
  <c r="AO39" i="19"/>
  <c r="T148" i="2"/>
  <c r="AO257" i="19"/>
  <c r="T223" i="2"/>
  <c r="T28" i="2"/>
  <c r="AO35" i="19"/>
  <c r="T304" i="2"/>
  <c r="AO63" i="19"/>
  <c r="AO68" i="19"/>
  <c r="AO13" i="19"/>
  <c r="T281" i="2"/>
  <c r="AO287" i="19"/>
  <c r="T340" i="2"/>
  <c r="T290" i="2"/>
  <c r="T270" i="2"/>
  <c r="AO44" i="19"/>
  <c r="T41" i="2"/>
  <c r="AO111" i="19"/>
  <c r="AO117" i="19"/>
  <c r="T131" i="2"/>
  <c r="T207" i="2"/>
  <c r="T130" i="2"/>
  <c r="AO137" i="19"/>
  <c r="T274" i="2"/>
  <c r="AO240" i="19"/>
  <c r="T288" i="2"/>
  <c r="AO248" i="19"/>
  <c r="AO97" i="19"/>
  <c r="AO324" i="19"/>
  <c r="T17" i="2"/>
  <c r="AO116" i="19"/>
  <c r="T35" i="2"/>
  <c r="AO42" i="19"/>
  <c r="AO136" i="19"/>
  <c r="AO286" i="19"/>
  <c r="AO7" i="19"/>
  <c r="T63" i="2"/>
  <c r="AO199" i="19"/>
  <c r="AO364" i="19"/>
  <c r="T68" i="2"/>
  <c r="T13" i="2"/>
  <c r="AO23" i="19"/>
  <c r="AO206" i="19"/>
  <c r="AO220" i="19"/>
  <c r="T287" i="2"/>
  <c r="AO56" i="19"/>
  <c r="T44" i="2"/>
  <c r="T111" i="2"/>
  <c r="T117" i="2"/>
  <c r="T137" i="2"/>
  <c r="T136" i="2"/>
  <c r="AO143" i="19"/>
  <c r="AO157" i="19"/>
  <c r="T56" i="2"/>
  <c r="AO252" i="19"/>
  <c r="AO316" i="19"/>
  <c r="AO343" i="19"/>
  <c r="T204" i="2"/>
  <c r="AO87" i="19"/>
  <c r="T349" i="2"/>
  <c r="AO32" i="19"/>
  <c r="AO107" i="19"/>
  <c r="AO357" i="19"/>
  <c r="T188" i="2"/>
  <c r="T299" i="2"/>
  <c r="AO37" i="19"/>
  <c r="T101" i="2"/>
  <c r="T183" i="2"/>
  <c r="T87" i="2"/>
  <c r="AO12" i="19"/>
  <c r="T32" i="2"/>
  <c r="T107" i="2"/>
  <c r="T357" i="2"/>
  <c r="AO279" i="19"/>
  <c r="AO291" i="19"/>
  <c r="T37" i="2"/>
  <c r="AO5" i="19"/>
  <c r="AO358" i="19"/>
  <c r="AO326" i="19"/>
  <c r="AO333" i="19"/>
  <c r="AO218" i="19"/>
  <c r="T60" i="2"/>
  <c r="T12" i="2"/>
  <c r="AO118" i="19"/>
  <c r="T279" i="2"/>
  <c r="AO20" i="19"/>
  <c r="AO250" i="19"/>
  <c r="AO128" i="19"/>
  <c r="AR128" i="19" s="1"/>
  <c r="AC128" i="11" s="1"/>
  <c r="T291" i="2"/>
  <c r="T5" i="2"/>
  <c r="T358" i="2"/>
  <c r="AO30" i="19"/>
  <c r="T326" i="2"/>
  <c r="T333" i="2"/>
  <c r="T90" i="2"/>
  <c r="AO314" i="19"/>
  <c r="AO175" i="19"/>
  <c r="T118" i="2"/>
  <c r="T20" i="2"/>
  <c r="T250" i="2"/>
  <c r="T128" i="2"/>
  <c r="AO54" i="19"/>
  <c r="AO353" i="19"/>
  <c r="T30" i="2"/>
  <c r="AO115" i="19"/>
  <c r="AO167" i="19"/>
  <c r="T314" i="2"/>
  <c r="AO264" i="19"/>
  <c r="AR264" i="19" s="1"/>
  <c r="AC264" i="11" s="1"/>
  <c r="T175" i="2"/>
  <c r="AO277" i="19"/>
  <c r="T54" i="2"/>
  <c r="AO317" i="19"/>
  <c r="AO313" i="19"/>
  <c r="AO341" i="19"/>
  <c r="AO258" i="19"/>
  <c r="T353" i="2"/>
  <c r="AO138" i="19"/>
  <c r="AO217" i="19"/>
  <c r="T115" i="2"/>
  <c r="AO38" i="19"/>
  <c r="T167" i="2"/>
  <c r="T264" i="2"/>
  <c r="AO46" i="19"/>
  <c r="AO92" i="19"/>
  <c r="AO234" i="19"/>
  <c r="AO113" i="19"/>
  <c r="AO62" i="19"/>
  <c r="AO366" i="19"/>
  <c r="AO203" i="19"/>
  <c r="T277" i="2"/>
  <c r="T317" i="2"/>
  <c r="T313" i="2"/>
  <c r="T341" i="2"/>
  <c r="T258" i="2"/>
  <c r="T138" i="2"/>
  <c r="AO60" i="19"/>
  <c r="AO183" i="19"/>
  <c r="T217" i="2"/>
  <c r="AO307" i="19"/>
  <c r="T38" i="2"/>
  <c r="AO90" i="19"/>
  <c r="AO85" i="19"/>
  <c r="AO135" i="19"/>
  <c r="T46" i="2"/>
  <c r="AO126" i="19"/>
  <c r="T92" i="2"/>
  <c r="T234" i="2"/>
  <c r="AO352" i="19"/>
  <c r="T113" i="2"/>
  <c r="AO242" i="19"/>
  <c r="T62" i="2"/>
  <c r="T366" i="2"/>
  <c r="AO149" i="19"/>
  <c r="T203" i="2"/>
  <c r="AO365" i="19"/>
  <c r="T307" i="2"/>
  <c r="AO204" i="19"/>
  <c r="T135" i="2"/>
  <c r="T126" i="2"/>
  <c r="AO349" i="19"/>
  <c r="T352" i="2"/>
  <c r="T242" i="2"/>
  <c r="T149" i="2"/>
  <c r="T365" i="2"/>
  <c r="AO188" i="19"/>
  <c r="T218" i="2"/>
  <c r="AO299" i="19"/>
  <c r="T85" i="2"/>
  <c r="AO101" i="19"/>
  <c r="T212" i="2"/>
  <c r="AO212" i="19"/>
  <c r="AJ312" i="19"/>
  <c r="H114" i="11"/>
  <c r="O114" i="18"/>
  <c r="I114" i="11" s="1"/>
  <c r="AG312" i="2"/>
  <c r="S312" i="19"/>
  <c r="W19" i="19"/>
  <c r="Y19" i="2"/>
  <c r="AF182" i="2"/>
  <c r="T216" i="2"/>
  <c r="AA20" i="19"/>
  <c r="P128" i="2"/>
  <c r="AO129" i="19"/>
  <c r="AQ129" i="19" s="1"/>
  <c r="AB129" i="11" s="1"/>
  <c r="T20" i="19"/>
  <c r="P369" i="2"/>
  <c r="X216" i="2"/>
  <c r="T263" i="2"/>
  <c r="W128" i="19"/>
  <c r="AG129" i="2"/>
  <c r="P129" i="19"/>
  <c r="P312" i="19"/>
  <c r="Z128" i="2"/>
  <c r="Y329" i="2"/>
  <c r="T128" i="19"/>
  <c r="H19" i="11"/>
  <c r="O19" i="18"/>
  <c r="I19" i="11" s="1"/>
  <c r="P329" i="2"/>
  <c r="S353" i="19"/>
  <c r="T86" i="2"/>
  <c r="AP86" i="19"/>
  <c r="P87" i="2"/>
  <c r="AQ370" i="18"/>
  <c r="P370" i="11" s="1"/>
  <c r="AR370" i="18"/>
  <c r="Q370" i="11" s="1"/>
  <c r="P263" i="2"/>
  <c r="T87" i="19"/>
  <c r="AA369" i="19"/>
  <c r="AD369" i="19" s="1"/>
  <c r="Y369" i="11" s="1"/>
  <c r="AJ74" i="19"/>
  <c r="AP114" i="19"/>
  <c r="W20" i="19"/>
  <c r="X20" i="2"/>
  <c r="P313" i="2"/>
  <c r="AP73" i="19"/>
  <c r="AH353" i="19"/>
  <c r="AP329" i="19"/>
  <c r="AA86" i="19"/>
  <c r="O129" i="14"/>
  <c r="AP19" i="19"/>
  <c r="W19" i="2"/>
  <c r="O313" i="14"/>
  <c r="V19" i="18"/>
  <c r="K19" i="11" s="1"/>
  <c r="H86" i="11"/>
  <c r="O86" i="18"/>
  <c r="I86" i="11" s="1"/>
  <c r="AA312" i="19"/>
  <c r="AF216" i="2"/>
  <c r="X369" i="2"/>
  <c r="T182" i="19"/>
  <c r="V182" i="19" s="1"/>
  <c r="W182" i="11" s="1"/>
  <c r="AO216" i="19"/>
  <c r="P353" i="2"/>
  <c r="P128" i="19"/>
  <c r="P369" i="19"/>
  <c r="W86" i="19"/>
  <c r="S216" i="19"/>
  <c r="AO263" i="19"/>
  <c r="AA129" i="19"/>
  <c r="AD129" i="19" s="1"/>
  <c r="Y129" i="11" s="1"/>
  <c r="J74" i="2"/>
  <c r="W329" i="19"/>
  <c r="P329" i="19"/>
  <c r="P216" i="2"/>
  <c r="P73" i="2"/>
  <c r="AO86" i="19"/>
  <c r="AF19" i="2"/>
  <c r="P87" i="19"/>
  <c r="AN370" i="19"/>
  <c r="Q370" i="2"/>
  <c r="AN15" i="19"/>
  <c r="Q15" i="2"/>
  <c r="AN13" i="19"/>
  <c r="Q13" i="2"/>
  <c r="Q89" i="2"/>
  <c r="Q97" i="2"/>
  <c r="AN320" i="19"/>
  <c r="AN108" i="19"/>
  <c r="AN267" i="19"/>
  <c r="AN77" i="19"/>
  <c r="Q197" i="2"/>
  <c r="AN272" i="19"/>
  <c r="AN350" i="19"/>
  <c r="AN343" i="19"/>
  <c r="Q180" i="2"/>
  <c r="AN227" i="19"/>
  <c r="AN91" i="19"/>
  <c r="AN281" i="19"/>
  <c r="AN144" i="19"/>
  <c r="Q142" i="2"/>
  <c r="AN9" i="19"/>
  <c r="AN109" i="19"/>
  <c r="AN240" i="19"/>
  <c r="Q194" i="2"/>
  <c r="Q171" i="2"/>
  <c r="AN357" i="19"/>
  <c r="AN143" i="19"/>
  <c r="AN301" i="19"/>
  <c r="Q61" i="2"/>
  <c r="Q192" i="2"/>
  <c r="Q300" i="2"/>
  <c r="Q260" i="2"/>
  <c r="Q150" i="2"/>
  <c r="AN93" i="19"/>
  <c r="Q337" i="2"/>
  <c r="AN195" i="19"/>
  <c r="Q213" i="2"/>
  <c r="Q64" i="2"/>
  <c r="AN136" i="19"/>
  <c r="AN229" i="19"/>
  <c r="AN82" i="19"/>
  <c r="Q320" i="2"/>
  <c r="Q108" i="2"/>
  <c r="Q267" i="2"/>
  <c r="Q77" i="2"/>
  <c r="AN271" i="19"/>
  <c r="Q272" i="2"/>
  <c r="Q350" i="2"/>
  <c r="Q343" i="2"/>
  <c r="AN63" i="19"/>
  <c r="AN122" i="19"/>
  <c r="AN251" i="19"/>
  <c r="Q227" i="2"/>
  <c r="Q91" i="2"/>
  <c r="AN246" i="19"/>
  <c r="Q281" i="2"/>
  <c r="AN247" i="19"/>
  <c r="Q144" i="2"/>
  <c r="AN69" i="19"/>
  <c r="Q9" i="2"/>
  <c r="Q109" i="2"/>
  <c r="Q240" i="2"/>
  <c r="AN214" i="19"/>
  <c r="Q357" i="2"/>
  <c r="Q143" i="2"/>
  <c r="Q301" i="2"/>
  <c r="AN170" i="19"/>
  <c r="AN139" i="19"/>
  <c r="Q229" i="2"/>
  <c r="Q82" i="2"/>
  <c r="AN254" i="19"/>
  <c r="AN259" i="19"/>
  <c r="AN163" i="19"/>
  <c r="Q271" i="2"/>
  <c r="AN168" i="19"/>
  <c r="Q63" i="2"/>
  <c r="Q122" i="2"/>
  <c r="AN152" i="19"/>
  <c r="AN362" i="19"/>
  <c r="AN161" i="19"/>
  <c r="Q251" i="2"/>
  <c r="AN191" i="19"/>
  <c r="AN207" i="19"/>
  <c r="AN245" i="19"/>
  <c r="Q246" i="2"/>
  <c r="AN14" i="19"/>
  <c r="Q247" i="2"/>
  <c r="AN273" i="19"/>
  <c r="AN282" i="19"/>
  <c r="Q69" i="2"/>
  <c r="AN162" i="19"/>
  <c r="AN175" i="19"/>
  <c r="Q214" i="2"/>
  <c r="Q170" i="2"/>
  <c r="Q139" i="2"/>
  <c r="AN196" i="19"/>
  <c r="Q308" i="2"/>
  <c r="AN6" i="19"/>
  <c r="Q103" i="2"/>
  <c r="AN344" i="19"/>
  <c r="Q254" i="2"/>
  <c r="AN179" i="19"/>
  <c r="Q259" i="2"/>
  <c r="Q163" i="2"/>
  <c r="AN88" i="19"/>
  <c r="AN266" i="19"/>
  <c r="Q168" i="2"/>
  <c r="AN40" i="19"/>
  <c r="Q152" i="2"/>
  <c r="Q362" i="2"/>
  <c r="Q161" i="2"/>
  <c r="AN22" i="19"/>
  <c r="Q191" i="2"/>
  <c r="Q207" i="2"/>
  <c r="Q245" i="2"/>
  <c r="AN140" i="19"/>
  <c r="Q14" i="2"/>
  <c r="Q273" i="2"/>
  <c r="Q282" i="2"/>
  <c r="AN48" i="19"/>
  <c r="AN29" i="19"/>
  <c r="AN39" i="19"/>
  <c r="AN287" i="19"/>
  <c r="Q162" i="2"/>
  <c r="Q175" i="2"/>
  <c r="Q196" i="2"/>
  <c r="Q6" i="2"/>
  <c r="AN219" i="19"/>
  <c r="Q344" i="2"/>
  <c r="Q179" i="2"/>
  <c r="AN33" i="19"/>
  <c r="AN130" i="19"/>
  <c r="Q88" i="2"/>
  <c r="Q266" i="2"/>
  <c r="AN361" i="19"/>
  <c r="AN336" i="19"/>
  <c r="Q40" i="2"/>
  <c r="AN321" i="19"/>
  <c r="AN342" i="19"/>
  <c r="AN102" i="19"/>
  <c r="Q22" i="2"/>
  <c r="AN160" i="19"/>
  <c r="AN335" i="19"/>
  <c r="AN311" i="19"/>
  <c r="AN283" i="19"/>
  <c r="AN351" i="19"/>
  <c r="Q140" i="2"/>
  <c r="Q48" i="2"/>
  <c r="Q29" i="2"/>
  <c r="Q39" i="2"/>
  <c r="Q287" i="2"/>
  <c r="AN185" i="19"/>
  <c r="AN286" i="19"/>
  <c r="AN304" i="19"/>
  <c r="AN268" i="19"/>
  <c r="AN228" i="19"/>
  <c r="AN310" i="19"/>
  <c r="Q219" i="2"/>
  <c r="AN235" i="19"/>
  <c r="AN72" i="19"/>
  <c r="Q33" i="2"/>
  <c r="Q130" i="2"/>
  <c r="AN319" i="19"/>
  <c r="Q361" i="2"/>
  <c r="Q336" i="2"/>
  <c r="Q321" i="2"/>
  <c r="AN34" i="19"/>
  <c r="Q342" i="2"/>
  <c r="Q102" i="2"/>
  <c r="AN23" i="19"/>
  <c r="AN222" i="19"/>
  <c r="Q160" i="2"/>
  <c r="Q335" i="2"/>
  <c r="Q311" i="2"/>
  <c r="AN345" i="19"/>
  <c r="Q283" i="2"/>
  <c r="Q351" i="2"/>
  <c r="AN208" i="19"/>
  <c r="AN146" i="19"/>
  <c r="AN220" i="19"/>
  <c r="AN244" i="19"/>
  <c r="Q185" i="2"/>
  <c r="Q286" i="2"/>
  <c r="Q304" i="2"/>
  <c r="Q268" i="2"/>
  <c r="Q228" i="2"/>
  <c r="Q310" i="2"/>
  <c r="AN328" i="19"/>
  <c r="Q43" i="2"/>
  <c r="AN94" i="19"/>
  <c r="AN236" i="19"/>
  <c r="AN261" i="19"/>
  <c r="Q235" i="2"/>
  <c r="Q72" i="2"/>
  <c r="AN318" i="19"/>
  <c r="Q319" i="2"/>
  <c r="AN367" i="19"/>
  <c r="AN309" i="19"/>
  <c r="AN327" i="19"/>
  <c r="AN237" i="19"/>
  <c r="AN53" i="19"/>
  <c r="Q34" i="2"/>
  <c r="Q23" i="2"/>
  <c r="Q222" i="2"/>
  <c r="AN17" i="19"/>
  <c r="AN169" i="19"/>
  <c r="AN215" i="19"/>
  <c r="Q345" i="2"/>
  <c r="AN18" i="19"/>
  <c r="AN252" i="19"/>
  <c r="Q208" i="2"/>
  <c r="Q146" i="2"/>
  <c r="AN262" i="19"/>
  <c r="AN75" i="19"/>
  <c r="Q220" i="2"/>
  <c r="Q244" i="2"/>
  <c r="AN253" i="19"/>
  <c r="AN322" i="19"/>
  <c r="AN256" i="19"/>
  <c r="Q328" i="2"/>
  <c r="AN303" i="19"/>
  <c r="AN199" i="19"/>
  <c r="AN56" i="19"/>
  <c r="Q94" i="2"/>
  <c r="AN135" i="19"/>
  <c r="AN315" i="19"/>
  <c r="Q236" i="2"/>
  <c r="Q261" i="2"/>
  <c r="Q367" i="2"/>
  <c r="Q303" i="2"/>
  <c r="AN150" i="19"/>
  <c r="AN178" i="19"/>
  <c r="Q120" i="2"/>
  <c r="AN176" i="19"/>
  <c r="AN193" i="19"/>
  <c r="AN31" i="19"/>
  <c r="Q165" i="2"/>
  <c r="Q238" i="2"/>
  <c r="Q280" i="2"/>
  <c r="Q368" i="2"/>
  <c r="AN10" i="19"/>
  <c r="AN324" i="19"/>
  <c r="AN51" i="19"/>
  <c r="Q53" i="2"/>
  <c r="AN43" i="19"/>
  <c r="AN280" i="19"/>
  <c r="Q309" i="2"/>
  <c r="Q327" i="2"/>
  <c r="AN300" i="19"/>
  <c r="AN260" i="19"/>
  <c r="Q93" i="2"/>
  <c r="Q56" i="2"/>
  <c r="Q135" i="2"/>
  <c r="Q178" i="2"/>
  <c r="AN71" i="19"/>
  <c r="Q176" i="2"/>
  <c r="Q193" i="2"/>
  <c r="Q31" i="2"/>
  <c r="AN295" i="19"/>
  <c r="Q10" i="2"/>
  <c r="AN121" i="19"/>
  <c r="AN230" i="19"/>
  <c r="AN11" i="19"/>
  <c r="AN187" i="19"/>
  <c r="Q324" i="2"/>
  <c r="Q51" i="2"/>
  <c r="AN194" i="19"/>
  <c r="AN61" i="19"/>
  <c r="AN337" i="19"/>
  <c r="AN64" i="19"/>
  <c r="AN45" i="19"/>
  <c r="AN302" i="19"/>
  <c r="Q71" i="2"/>
  <c r="AN155" i="19"/>
  <c r="AN359" i="19"/>
  <c r="AN25" i="19"/>
  <c r="Q295" i="2"/>
  <c r="AN334" i="19"/>
  <c r="AN47" i="19"/>
  <c r="AN206" i="19"/>
  <c r="Q121" i="2"/>
  <c r="Q230" i="2"/>
  <c r="Q11" i="2"/>
  <c r="Q187" i="2"/>
  <c r="AN8" i="19"/>
  <c r="AN151" i="19"/>
  <c r="AN181" i="19"/>
  <c r="Q17" i="2"/>
  <c r="Q18" i="2"/>
  <c r="Q293" i="2"/>
  <c r="Q169" i="2"/>
  <c r="Q252" i="2"/>
  <c r="Q322" i="2"/>
  <c r="AN192" i="19"/>
  <c r="AN308" i="19"/>
  <c r="AN21" i="19"/>
  <c r="Q45" i="2"/>
  <c r="Q302" i="2"/>
  <c r="Q155" i="2"/>
  <c r="AN292" i="19"/>
  <c r="AN289" i="19"/>
  <c r="AN221" i="19"/>
  <c r="Q359" i="2"/>
  <c r="Q25" i="2"/>
  <c r="AN7" i="19"/>
  <c r="AN119" i="19"/>
  <c r="Q334" i="2"/>
  <c r="Q47" i="2"/>
  <c r="AN141" i="19"/>
  <c r="Q206" i="2"/>
  <c r="Q8" i="2"/>
  <c r="Q151" i="2"/>
  <c r="AN96" i="19"/>
  <c r="AN269" i="19"/>
  <c r="Q181" i="2"/>
  <c r="AN197" i="19"/>
  <c r="Q215" i="2"/>
  <c r="AN120" i="19"/>
  <c r="Q198" i="2"/>
  <c r="Q284" i="2"/>
  <c r="AN89" i="19"/>
  <c r="Q262" i="2"/>
  <c r="AN142" i="19"/>
  <c r="Q253" i="2"/>
  <c r="AN171" i="19"/>
  <c r="Q199" i="2"/>
  <c r="Q195" i="2"/>
  <c r="AN44" i="19"/>
  <c r="AN294" i="19"/>
  <c r="Q21" i="2"/>
  <c r="AN354" i="19"/>
  <c r="Q292" i="2"/>
  <c r="AN70" i="19"/>
  <c r="Q289" i="2"/>
  <c r="Q221" i="2"/>
  <c r="Q7" i="2"/>
  <c r="Q119" i="2"/>
  <c r="Q141" i="2"/>
  <c r="Q96" i="2"/>
  <c r="Q269" i="2"/>
  <c r="AN103" i="19"/>
  <c r="AN238" i="19"/>
  <c r="Q55" i="2"/>
  <c r="AN368" i="19"/>
  <c r="Q318" i="2"/>
  <c r="Q237" i="2"/>
  <c r="AN213" i="19"/>
  <c r="Q44" i="2"/>
  <c r="Q315" i="2"/>
  <c r="Q294" i="2"/>
  <c r="AN190" i="19"/>
  <c r="AN360" i="19"/>
  <c r="Q354" i="2"/>
  <c r="Q70" i="2"/>
  <c r="AN205" i="19"/>
  <c r="AN177" i="19"/>
  <c r="AN127" i="19"/>
  <c r="AN243" i="19"/>
  <c r="Q75" i="2"/>
  <c r="AN97" i="19"/>
  <c r="AN180" i="19"/>
  <c r="Q136" i="2"/>
  <c r="Q190" i="2"/>
  <c r="AN293" i="19"/>
  <c r="Q360" i="2"/>
  <c r="Q205" i="2"/>
  <c r="Q177" i="2"/>
  <c r="AN55" i="19"/>
  <c r="AN198" i="19"/>
  <c r="Q127" i="2"/>
  <c r="Q243" i="2"/>
  <c r="AN338" i="19"/>
  <c r="AN284" i="19"/>
  <c r="Q256" i="2"/>
  <c r="AN165" i="19"/>
  <c r="Q338" i="2"/>
  <c r="Q353" i="2"/>
  <c r="AN305" i="19"/>
  <c r="AN339" i="19"/>
  <c r="AN104" i="19"/>
  <c r="Q159" i="2"/>
  <c r="AN27" i="19"/>
  <c r="Q49" i="2"/>
  <c r="Q291" i="2"/>
  <c r="Q145" i="2"/>
  <c r="AN123" i="19"/>
  <c r="AN363" i="19"/>
  <c r="Q99" i="2"/>
  <c r="AN148" i="19"/>
  <c r="AN365" i="19"/>
  <c r="Q188" i="2"/>
  <c r="Q258" i="2"/>
  <c r="Q307" i="2"/>
  <c r="AN58" i="19"/>
  <c r="Q117" i="2"/>
  <c r="AN325" i="19"/>
  <c r="AN355" i="19"/>
  <c r="AN41" i="19"/>
  <c r="AN333" i="19"/>
  <c r="AN242" i="19"/>
  <c r="Q100" i="2"/>
  <c r="AN223" i="19"/>
  <c r="AN35" i="19"/>
  <c r="Q331" i="2"/>
  <c r="Q348" i="2"/>
  <c r="Q314" i="2"/>
  <c r="Q57" i="2"/>
  <c r="AN131" i="19"/>
  <c r="Q81" i="2"/>
  <c r="AN83" i="19"/>
  <c r="AN296" i="19"/>
  <c r="Q134" i="2"/>
  <c r="Q85" i="2"/>
  <c r="AN65" i="19"/>
  <c r="AN279" i="19"/>
  <c r="Q132" i="2"/>
  <c r="AN164" i="19"/>
  <c r="Q317" i="2"/>
  <c r="AN201" i="19"/>
  <c r="Q204" i="2"/>
  <c r="Q340" i="2"/>
  <c r="Q201" i="2"/>
  <c r="AN290" i="19"/>
  <c r="AN186" i="19"/>
  <c r="AN257" i="19"/>
  <c r="Q305" i="2"/>
  <c r="Q339" i="2"/>
  <c r="Q104" i="2"/>
  <c r="Q27" i="2"/>
  <c r="AN250" i="19"/>
  <c r="Q123" i="2"/>
  <c r="AN126" i="19"/>
  <c r="Q363" i="2"/>
  <c r="AN79" i="19"/>
  <c r="AN202" i="19"/>
  <c r="Q148" i="2"/>
  <c r="Q365" i="2"/>
  <c r="AN166" i="19"/>
  <c r="AN106" i="19"/>
  <c r="AN67" i="19"/>
  <c r="Q58" i="2"/>
  <c r="Q325" i="2"/>
  <c r="AN28" i="19"/>
  <c r="Q355" i="2"/>
  <c r="Q41" i="2"/>
  <c r="AN78" i="19"/>
  <c r="AN226" i="19"/>
  <c r="AN278" i="19"/>
  <c r="AN52" i="19"/>
  <c r="AN153" i="19"/>
  <c r="AN118" i="19"/>
  <c r="Q333" i="2"/>
  <c r="Q242" i="2"/>
  <c r="Q223" i="2"/>
  <c r="AN167" i="19"/>
  <c r="Q35" i="2"/>
  <c r="AN332" i="19"/>
  <c r="Q131" i="2"/>
  <c r="AN275" i="19"/>
  <c r="Q83" i="2"/>
  <c r="Q296" i="2"/>
  <c r="AN24" i="19"/>
  <c r="AN172" i="19"/>
  <c r="Q65" i="2"/>
  <c r="AN276" i="19"/>
  <c r="Q279" i="2"/>
  <c r="AN133" i="19"/>
  <c r="Q210" i="2"/>
  <c r="Q184" i="2"/>
  <c r="Q5" i="2"/>
  <c r="Q290" i="2"/>
  <c r="AN225" i="19"/>
  <c r="Q186" i="2"/>
  <c r="Q257" i="2"/>
  <c r="AN113" i="19"/>
  <c r="AN26" i="19"/>
  <c r="Q250" i="2"/>
  <c r="AN60" i="19"/>
  <c r="Q126" i="2"/>
  <c r="Q79" i="2"/>
  <c r="Q202" i="2"/>
  <c r="AN203" i="19"/>
  <c r="Q166" i="2"/>
  <c r="AN255" i="19"/>
  <c r="Q106" i="2"/>
  <c r="Q67" i="2"/>
  <c r="AN248" i="19"/>
  <c r="AN98" i="19"/>
  <c r="AN84" i="19"/>
  <c r="AN288" i="19"/>
  <c r="Q28" i="2"/>
  <c r="Q78" i="2"/>
  <c r="Q226" i="2"/>
  <c r="Q278" i="2"/>
  <c r="Q52" i="2"/>
  <c r="Q153" i="2"/>
  <c r="AN358" i="19"/>
  <c r="Q118" i="2"/>
  <c r="AN124" i="19"/>
  <c r="AN249" i="19"/>
  <c r="AN95" i="19"/>
  <c r="AN32" i="19"/>
  <c r="Q167" i="2"/>
  <c r="AN107" i="19"/>
  <c r="Q332" i="2"/>
  <c r="AN174" i="19"/>
  <c r="Q275" i="2"/>
  <c r="Q24" i="2"/>
  <c r="Q172" i="2"/>
  <c r="AN156" i="19"/>
  <c r="AN30" i="19"/>
  <c r="Q276" i="2"/>
  <c r="AN138" i="19"/>
  <c r="AN36" i="19"/>
  <c r="AN68" i="19"/>
  <c r="Q133" i="2"/>
  <c r="Q241" i="2"/>
  <c r="AN59" i="19"/>
  <c r="AN270" i="19"/>
  <c r="Q274" i="2"/>
  <c r="Q225" i="2"/>
  <c r="Q113" i="2"/>
  <c r="Q26" i="2"/>
  <c r="AN183" i="19"/>
  <c r="Q60" i="2"/>
  <c r="Q203" i="2"/>
  <c r="Q255" i="2"/>
  <c r="Q248" i="2"/>
  <c r="Q98" i="2"/>
  <c r="Q84" i="2"/>
  <c r="Q288" i="2"/>
  <c r="AN211" i="19"/>
  <c r="Q358" i="2"/>
  <c r="AN101" i="19"/>
  <c r="AN76" i="19"/>
  <c r="Q124" i="2"/>
  <c r="Q249" i="2"/>
  <c r="Q95" i="2"/>
  <c r="Q32" i="2"/>
  <c r="AN154" i="19"/>
  <c r="Q107" i="2"/>
  <c r="Q174" i="2"/>
  <c r="AN234" i="19"/>
  <c r="Q156" i="2"/>
  <c r="AN297" i="19"/>
  <c r="Q30" i="2"/>
  <c r="AN137" i="19"/>
  <c r="Q138" i="2"/>
  <c r="Q36" i="2"/>
  <c r="Q68" i="2"/>
  <c r="AN200" i="19"/>
  <c r="AN265" i="19"/>
  <c r="AN341" i="19"/>
  <c r="Q218" i="2"/>
  <c r="AN90" i="19"/>
  <c r="Q125" i="2"/>
  <c r="AN54" i="19"/>
  <c r="AN224" i="19"/>
  <c r="AN116" i="19"/>
  <c r="AN37" i="19"/>
  <c r="AN66" i="19"/>
  <c r="Q183" i="2"/>
  <c r="AN352" i="19"/>
  <c r="Q211" i="2"/>
  <c r="AN239" i="19"/>
  <c r="AN42" i="19"/>
  <c r="Q101" i="2"/>
  <c r="Q76" i="2"/>
  <c r="AN92" i="19"/>
  <c r="AN299" i="19"/>
  <c r="Q154" i="2"/>
  <c r="AN285" i="19"/>
  <c r="AN364" i="19"/>
  <c r="AN80" i="19"/>
  <c r="AN349" i="19"/>
  <c r="AN366" i="19"/>
  <c r="AN232" i="19"/>
  <c r="Q234" i="2"/>
  <c r="Q297" i="2"/>
  <c r="Q137" i="2"/>
  <c r="AN330" i="19"/>
  <c r="AN317" i="19"/>
  <c r="AN241" i="19"/>
  <c r="Q164" i="2"/>
  <c r="AN306" i="19"/>
  <c r="AN38" i="19"/>
  <c r="AN50" i="19"/>
  <c r="AN347" i="19"/>
  <c r="Q54" i="2"/>
  <c r="Q224" i="2"/>
  <c r="Q116" i="2"/>
  <c r="AN105" i="19"/>
  <c r="AN356" i="19"/>
  <c r="Q37" i="2"/>
  <c r="Q66" i="2"/>
  <c r="AN111" i="19"/>
  <c r="AN62" i="19"/>
  <c r="Q352" i="2"/>
  <c r="Q239" i="2"/>
  <c r="AN158" i="19"/>
  <c r="AN157" i="19"/>
  <c r="Q42" i="2"/>
  <c r="Q92" i="2"/>
  <c r="AN298" i="19"/>
  <c r="Q299" i="2"/>
  <c r="Q285" i="2"/>
  <c r="Q364" i="2"/>
  <c r="AN204" i="19"/>
  <c r="AN210" i="19"/>
  <c r="Q80" i="2"/>
  <c r="AN149" i="19"/>
  <c r="Q349" i="2"/>
  <c r="AN184" i="19"/>
  <c r="Q366" i="2"/>
  <c r="Q232" i="2"/>
  <c r="AN218" i="19"/>
  <c r="AN5" i="19"/>
  <c r="AN326" i="19"/>
  <c r="AN274" i="19"/>
  <c r="AN212" i="19"/>
  <c r="AN112" i="19"/>
  <c r="AN125" i="19"/>
  <c r="AN340" i="19"/>
  <c r="Q330" i="2"/>
  <c r="Q212" i="2"/>
  <c r="Q112" i="2"/>
  <c r="AN209" i="19"/>
  <c r="Q347" i="2"/>
  <c r="AN12" i="19"/>
  <c r="Q105" i="2"/>
  <c r="Q356" i="2"/>
  <c r="AN46" i="19"/>
  <c r="AN16" i="19"/>
  <c r="Q111" i="2"/>
  <c r="AN277" i="19"/>
  <c r="Q62" i="2"/>
  <c r="AN346" i="19"/>
  <c r="AN173" i="19"/>
  <c r="AN231" i="19"/>
  <c r="AN147" i="19"/>
  <c r="Q158" i="2"/>
  <c r="Q157" i="2"/>
  <c r="AN233" i="19"/>
  <c r="AN316" i="19"/>
  <c r="Q298" i="2"/>
  <c r="Q149" i="2"/>
  <c r="AN110" i="19"/>
  <c r="Q326" i="2"/>
  <c r="AN323" i="19"/>
  <c r="AN353" i="19"/>
  <c r="Q12" i="2"/>
  <c r="Q46" i="2"/>
  <c r="AN159" i="19"/>
  <c r="AN49" i="19"/>
  <c r="AN291" i="19"/>
  <c r="Q16" i="2"/>
  <c r="AN145" i="19"/>
  <c r="Q277" i="2"/>
  <c r="AN99" i="19"/>
  <c r="AN188" i="19"/>
  <c r="AN258" i="19"/>
  <c r="AN307" i="19"/>
  <c r="AN117" i="19"/>
  <c r="Q346" i="2"/>
  <c r="Q173" i="2"/>
  <c r="Q231" i="2"/>
  <c r="Q147" i="2"/>
  <c r="Q233" i="2"/>
  <c r="Q316" i="2"/>
  <c r="AN100" i="19"/>
  <c r="AN331" i="19"/>
  <c r="AN348" i="19"/>
  <c r="Q265" i="2"/>
  <c r="AN314" i="19"/>
  <c r="Q59" i="2"/>
  <c r="AN57" i="19"/>
  <c r="AN81" i="19"/>
  <c r="Q341" i="2"/>
  <c r="Q306" i="2"/>
  <c r="Q38" i="2"/>
  <c r="Q110" i="2"/>
  <c r="AN134" i="19"/>
  <c r="AN85" i="19"/>
  <c r="Q270" i="2"/>
  <c r="Q50" i="2"/>
  <c r="Q90" i="2"/>
  <c r="Q323" i="2"/>
  <c r="Q209" i="2"/>
  <c r="AN132" i="19"/>
  <c r="Q200" i="2"/>
  <c r="P263" i="19"/>
  <c r="Q114" i="2"/>
  <c r="X370" i="19"/>
  <c r="AA370" i="2"/>
  <c r="X190" i="19"/>
  <c r="X319" i="19"/>
  <c r="AA15" i="2"/>
  <c r="AA176" i="2"/>
  <c r="X220" i="19"/>
  <c r="AA236" i="2"/>
  <c r="X300" i="19"/>
  <c r="X327" i="19"/>
  <c r="X45" i="19"/>
  <c r="AA119" i="2"/>
  <c r="X259" i="19"/>
  <c r="X150" i="19"/>
  <c r="X343" i="19"/>
  <c r="X191" i="19"/>
  <c r="AA140" i="2"/>
  <c r="X244" i="19"/>
  <c r="AA53" i="2"/>
  <c r="X29" i="19"/>
  <c r="X69" i="19"/>
  <c r="AA29" i="2"/>
  <c r="AA69" i="2"/>
  <c r="AA43" i="2"/>
  <c r="X236" i="19"/>
  <c r="AA342" i="2"/>
  <c r="AA61" i="2"/>
  <c r="AA160" i="2"/>
  <c r="AA190" i="2"/>
  <c r="X235" i="19"/>
  <c r="AA319" i="2"/>
  <c r="X309" i="19"/>
  <c r="X177" i="19"/>
  <c r="AA220" i="2"/>
  <c r="X335" i="19"/>
  <c r="AA300" i="2"/>
  <c r="AA327" i="2"/>
  <c r="AA45" i="2"/>
  <c r="AA259" i="2"/>
  <c r="X205" i="19"/>
  <c r="AA150" i="2"/>
  <c r="AA343" i="2"/>
  <c r="AA191" i="2"/>
  <c r="X228" i="19"/>
  <c r="AA244" i="2"/>
  <c r="AA235" i="2"/>
  <c r="X292" i="19"/>
  <c r="X359" i="19"/>
  <c r="X193" i="19"/>
  <c r="X360" i="19"/>
  <c r="AA309" i="2"/>
  <c r="X161" i="19"/>
  <c r="AA177" i="2"/>
  <c r="AA335" i="2"/>
  <c r="X88" i="19"/>
  <c r="X108" i="19"/>
  <c r="X127" i="19"/>
  <c r="AA205" i="2"/>
  <c r="AA228" i="2"/>
  <c r="X293" i="19"/>
  <c r="X160" i="19"/>
  <c r="AA308" i="2"/>
  <c r="AA351" i="2"/>
  <c r="AA292" i="2"/>
  <c r="AA359" i="2"/>
  <c r="AA193" i="2"/>
  <c r="X243" i="19"/>
  <c r="AA360" i="2"/>
  <c r="X25" i="19"/>
  <c r="X151" i="19"/>
  <c r="AA161" i="2"/>
  <c r="X328" i="19"/>
  <c r="AA88" i="2"/>
  <c r="AA108" i="2"/>
  <c r="X7" i="19"/>
  <c r="AA127" i="2"/>
  <c r="X318" i="19"/>
  <c r="X169" i="19"/>
  <c r="AA293" i="2"/>
  <c r="X82" i="19"/>
  <c r="X119" i="19"/>
  <c r="X140" i="19"/>
  <c r="AA260" i="2"/>
  <c r="X168" i="19"/>
  <c r="AA243" i="2"/>
  <c r="X280" i="19"/>
  <c r="AA25" i="2"/>
  <c r="X142" i="19"/>
  <c r="AA151" i="2"/>
  <c r="X320" i="19"/>
  <c r="AA328" i="2"/>
  <c r="X139" i="19"/>
  <c r="X31" i="19"/>
  <c r="X266" i="19"/>
  <c r="AA7" i="2"/>
  <c r="AA318" i="2"/>
  <c r="X70" i="19"/>
  <c r="X120" i="19"/>
  <c r="X214" i="19"/>
  <c r="AA169" i="2"/>
  <c r="X281" i="19"/>
  <c r="AA82" i="2"/>
  <c r="X227" i="19"/>
  <c r="X43" i="19"/>
  <c r="AA227" i="2"/>
  <c r="X260" i="19"/>
  <c r="AA213" i="2"/>
  <c r="AA334" i="2"/>
  <c r="AA350" i="2"/>
  <c r="AA91" i="2"/>
  <c r="AA168" i="2"/>
  <c r="X367" i="19"/>
  <c r="AA280" i="2"/>
  <c r="X194" i="19"/>
  <c r="AA142" i="2"/>
  <c r="X267" i="19"/>
  <c r="AA320" i="2"/>
  <c r="AA139" i="2"/>
  <c r="X251" i="19"/>
  <c r="X89" i="19"/>
  <c r="AA31" i="2"/>
  <c r="X141" i="19"/>
  <c r="AA266" i="2"/>
  <c r="AA70" i="2"/>
  <c r="AA120" i="2"/>
  <c r="X206" i="19"/>
  <c r="AA214" i="2"/>
  <c r="X271" i="19"/>
  <c r="AA281" i="2"/>
  <c r="X213" i="19"/>
  <c r="X219" i="19"/>
  <c r="X334" i="19"/>
  <c r="AA206" i="2"/>
  <c r="AA271" i="2"/>
  <c r="X176" i="19"/>
  <c r="AA368" i="2"/>
  <c r="X53" i="19"/>
  <c r="X301" i="19"/>
  <c r="AA367" i="2"/>
  <c r="X308" i="19"/>
  <c r="X351" i="19"/>
  <c r="X350" i="19"/>
  <c r="AA194" i="2"/>
  <c r="X252" i="19"/>
  <c r="AA267" i="2"/>
  <c r="AA251" i="2"/>
  <c r="X342" i="19"/>
  <c r="AA89" i="2"/>
  <c r="X91" i="19"/>
  <c r="X61" i="19"/>
  <c r="AA141" i="2"/>
  <c r="X368" i="19"/>
  <c r="AA219" i="2"/>
  <c r="AA301" i="2"/>
  <c r="X15" i="19"/>
  <c r="AA252" i="2"/>
  <c r="AA146" i="2"/>
  <c r="AA254" i="2"/>
  <c r="AA203" i="2"/>
  <c r="X137" i="19"/>
  <c r="AA99" i="2"/>
  <c r="AA112" i="2"/>
  <c r="AA118" i="2"/>
  <c r="X287" i="19"/>
  <c r="X310" i="19"/>
  <c r="X208" i="19"/>
  <c r="X298" i="19"/>
  <c r="X133" i="19"/>
  <c r="X262" i="19"/>
  <c r="AA257" i="2"/>
  <c r="X174" i="19"/>
  <c r="AA33" i="2"/>
  <c r="X17" i="19"/>
  <c r="X154" i="19"/>
  <c r="X94" i="19"/>
  <c r="X58" i="19"/>
  <c r="AA136" i="2"/>
  <c r="X147" i="19"/>
  <c r="AA357" i="2"/>
  <c r="AA226" i="2"/>
  <c r="AA71" i="2"/>
  <c r="AA148" i="2"/>
  <c r="AA104" i="2"/>
  <c r="X48" i="19"/>
  <c r="AA116" i="2"/>
  <c r="X221" i="19"/>
  <c r="X41" i="19"/>
  <c r="X315" i="19"/>
  <c r="X167" i="19"/>
  <c r="AA323" i="2"/>
  <c r="X304" i="19"/>
  <c r="X200" i="19"/>
  <c r="AA137" i="2"/>
  <c r="X60" i="19"/>
  <c r="X121" i="19"/>
  <c r="X222" i="19"/>
  <c r="X68" i="19"/>
  <c r="AA287" i="2"/>
  <c r="AA310" i="2"/>
  <c r="AA208" i="2"/>
  <c r="AA298" i="2"/>
  <c r="AA133" i="2"/>
  <c r="X9" i="19"/>
  <c r="AA262" i="2"/>
  <c r="AA174" i="2"/>
  <c r="X77" i="19"/>
  <c r="X123" i="19"/>
  <c r="X163" i="19"/>
  <c r="X299" i="19"/>
  <c r="AA17" i="2"/>
  <c r="X268" i="19"/>
  <c r="X39" i="19"/>
  <c r="AA154" i="2"/>
  <c r="X317" i="19"/>
  <c r="AA94" i="2"/>
  <c r="AA58" i="2"/>
  <c r="X365" i="19"/>
  <c r="X14" i="19"/>
  <c r="AA147" i="2"/>
  <c r="X325" i="19"/>
  <c r="X42" i="19"/>
  <c r="X186" i="19"/>
  <c r="AA48" i="2"/>
  <c r="AA221" i="2"/>
  <c r="AA304" i="2"/>
  <c r="AA200" i="2"/>
  <c r="X35" i="19"/>
  <c r="X307" i="19"/>
  <c r="X153" i="19"/>
  <c r="AA60" i="2"/>
  <c r="AA121" i="2"/>
  <c r="X261" i="19"/>
  <c r="AA222" i="2"/>
  <c r="AA68" i="2"/>
  <c r="X240" i="19"/>
  <c r="X49" i="19"/>
  <c r="X199" i="19"/>
  <c r="AA9" i="2"/>
  <c r="X332" i="19"/>
  <c r="X296" i="19"/>
  <c r="X80" i="19"/>
  <c r="AA77" i="2"/>
  <c r="AA123" i="2"/>
  <c r="AA163" i="2"/>
  <c r="AA299" i="2"/>
  <c r="X338" i="19"/>
  <c r="X105" i="19"/>
  <c r="X11" i="19"/>
  <c r="AA268" i="2"/>
  <c r="X144" i="19"/>
  <c r="AA39" i="2"/>
  <c r="AA317" i="2"/>
  <c r="X52" i="19"/>
  <c r="X135" i="19"/>
  <c r="X143" i="19"/>
  <c r="X204" i="19"/>
  <c r="AA365" i="2"/>
  <c r="AA14" i="2"/>
  <c r="X348" i="19"/>
  <c r="X316" i="19"/>
  <c r="X355" i="19"/>
  <c r="X59" i="19"/>
  <c r="AA325" i="2"/>
  <c r="AA42" i="2"/>
  <c r="X55" i="19"/>
  <c r="AA186" i="2"/>
  <c r="X184" i="19"/>
  <c r="X79" i="19"/>
  <c r="X331" i="19"/>
  <c r="X270" i="19"/>
  <c r="AA276" i="2"/>
  <c r="AA294" i="2"/>
  <c r="X103" i="19"/>
  <c r="X363" i="19"/>
  <c r="AA35" i="2"/>
  <c r="AA307" i="2"/>
  <c r="X44" i="19"/>
  <c r="AA153" i="2"/>
  <c r="X138" i="19"/>
  <c r="X198" i="19"/>
  <c r="X156" i="19"/>
  <c r="AA261" i="2"/>
  <c r="X96" i="19"/>
  <c r="X110" i="19"/>
  <c r="AA240" i="2"/>
  <c r="AA49" i="2"/>
  <c r="AA199" i="2"/>
  <c r="AA332" i="2"/>
  <c r="AA296" i="2"/>
  <c r="AA80" i="2"/>
  <c r="X209" i="19"/>
  <c r="X361" i="19"/>
  <c r="X330" i="19"/>
  <c r="X286" i="19"/>
  <c r="X356" i="19"/>
  <c r="AA338" i="2"/>
  <c r="AA105" i="2"/>
  <c r="AA11" i="2"/>
  <c r="AA144" i="2"/>
  <c r="X22" i="19"/>
  <c r="X295" i="19"/>
  <c r="AA52" i="2"/>
  <c r="AA135" i="2"/>
  <c r="AA143" i="2"/>
  <c r="AA204" i="2"/>
  <c r="X157" i="19"/>
  <c r="X239" i="19"/>
  <c r="X181" i="19"/>
  <c r="AA348" i="2"/>
  <c r="AA316" i="2"/>
  <c r="AA355" i="2"/>
  <c r="AA59" i="2"/>
  <c r="X291" i="19"/>
  <c r="AA55" i="2"/>
  <c r="X233" i="19"/>
  <c r="X274" i="19"/>
  <c r="AA184" i="2"/>
  <c r="AA79" i="2"/>
  <c r="AA331" i="2"/>
  <c r="AA103" i="2"/>
  <c r="AA363" i="2"/>
  <c r="AA44" i="2"/>
  <c r="AA138" i="2"/>
  <c r="X341" i="19"/>
  <c r="AA198" i="2"/>
  <c r="AA156" i="2"/>
  <c r="AA96" i="2"/>
  <c r="AA110" i="2"/>
  <c r="X224" i="19"/>
  <c r="X248" i="19"/>
  <c r="X166" i="19"/>
  <c r="X314" i="19"/>
  <c r="X306" i="19"/>
  <c r="X272" i="19"/>
  <c r="X56" i="19"/>
  <c r="X124" i="19"/>
  <c r="AA209" i="2"/>
  <c r="AA361" i="2"/>
  <c r="X113" i="19"/>
  <c r="X102" i="19"/>
  <c r="X65" i="19"/>
  <c r="X289" i="19"/>
  <c r="X284" i="19"/>
  <c r="X202" i="19"/>
  <c r="X344" i="19"/>
  <c r="X215" i="19"/>
  <c r="AA330" i="2"/>
  <c r="AA286" i="2"/>
  <c r="AA356" i="2"/>
  <c r="X51" i="19"/>
  <c r="X40" i="19"/>
  <c r="X145" i="19"/>
  <c r="X234" i="19"/>
  <c r="X247" i="19"/>
  <c r="X109" i="19"/>
  <c r="AA22" i="2"/>
  <c r="AA295" i="2"/>
  <c r="X255" i="19"/>
  <c r="AA157" i="2"/>
  <c r="AA239" i="2"/>
  <c r="AA181" i="2"/>
  <c r="X242" i="19"/>
  <c r="X175" i="19"/>
  <c r="X225" i="19"/>
  <c r="X305" i="19"/>
  <c r="X178" i="19"/>
  <c r="AA291" i="2"/>
  <c r="AA233" i="2"/>
  <c r="X195" i="19"/>
  <c r="X122" i="19"/>
  <c r="AA274" i="2"/>
  <c r="X324" i="19"/>
  <c r="X97" i="19"/>
  <c r="X47" i="19"/>
  <c r="X134" i="19"/>
  <c r="X362" i="19"/>
  <c r="AA341" i="2"/>
  <c r="X10" i="19"/>
  <c r="X223" i="19"/>
  <c r="X21" i="19"/>
  <c r="X8" i="19"/>
  <c r="X28" i="19"/>
  <c r="AA224" i="2"/>
  <c r="AA248" i="2"/>
  <c r="AA166" i="2"/>
  <c r="AA314" i="2"/>
  <c r="AA306" i="2"/>
  <c r="AA272" i="2"/>
  <c r="AA56" i="2"/>
  <c r="AA124" i="2"/>
  <c r="X159" i="19"/>
  <c r="AA113" i="2"/>
  <c r="AA102" i="2"/>
  <c r="X290" i="19"/>
  <c r="X238" i="19"/>
  <c r="AA65" i="2"/>
  <c r="AA289" i="2"/>
  <c r="AA284" i="2"/>
  <c r="AA202" i="2"/>
  <c r="AA344" i="2"/>
  <c r="AA215" i="2"/>
  <c r="X229" i="19"/>
  <c r="AA51" i="2"/>
  <c r="AA40" i="2"/>
  <c r="AA145" i="2"/>
  <c r="AA234" i="2"/>
  <c r="X152" i="19"/>
  <c r="AA247" i="2"/>
  <c r="AA109" i="2"/>
  <c r="X246" i="19"/>
  <c r="AA255" i="2"/>
  <c r="X131" i="19"/>
  <c r="X16" i="19"/>
  <c r="AA242" i="2"/>
  <c r="AA175" i="2"/>
  <c r="AA225" i="2"/>
  <c r="X232" i="19"/>
  <c r="X50" i="19"/>
  <c r="X170" i="19"/>
  <c r="X311" i="19"/>
  <c r="AA305" i="2"/>
  <c r="AA178" i="2"/>
  <c r="X269" i="19"/>
  <c r="X78" i="19"/>
  <c r="AA195" i="2"/>
  <c r="AA122" i="2"/>
  <c r="AA324" i="2"/>
  <c r="AA97" i="2"/>
  <c r="X66" i="19"/>
  <c r="AA47" i="2"/>
  <c r="X340" i="19"/>
  <c r="X185" i="19"/>
  <c r="X279" i="19"/>
  <c r="AA134" i="2"/>
  <c r="X117" i="19"/>
  <c r="AA362" i="2"/>
  <c r="X27" i="19"/>
  <c r="X162" i="19"/>
  <c r="X333" i="19"/>
  <c r="AA10" i="2"/>
  <c r="AA223" i="2"/>
  <c r="AA21" i="2"/>
  <c r="AA8" i="2"/>
  <c r="AA28" i="2"/>
  <c r="X98" i="19"/>
  <c r="X337" i="19"/>
  <c r="X107" i="19"/>
  <c r="X283" i="19"/>
  <c r="X230" i="19"/>
  <c r="X297" i="19"/>
  <c r="X26" i="19"/>
  <c r="X364" i="19"/>
  <c r="AA159" i="2"/>
  <c r="X180" i="19"/>
  <c r="X197" i="19"/>
  <c r="X13" i="19"/>
  <c r="AA290" i="2"/>
  <c r="AA238" i="2"/>
  <c r="X237" i="19"/>
  <c r="AA229" i="2"/>
  <c r="X210" i="19"/>
  <c r="X125" i="19"/>
  <c r="X265" i="19"/>
  <c r="AA152" i="2"/>
  <c r="X100" i="19"/>
  <c r="AA246" i="2"/>
  <c r="AA131" i="2"/>
  <c r="X336" i="19"/>
  <c r="AA16" i="2"/>
  <c r="AA232" i="2"/>
  <c r="AA50" i="2"/>
  <c r="AA170" i="2"/>
  <c r="AA311" i="2"/>
  <c r="X171" i="19"/>
  <c r="AA269" i="2"/>
  <c r="AA78" i="2"/>
  <c r="X258" i="19"/>
  <c r="X63" i="19"/>
  <c r="AA66" i="2"/>
  <c r="X81" i="19"/>
  <c r="X275" i="19"/>
  <c r="AA340" i="2"/>
  <c r="X99" i="19"/>
  <c r="X112" i="19"/>
  <c r="AA230" i="2"/>
  <c r="AA336" i="2"/>
  <c r="AA81" i="2"/>
  <c r="X323" i="19"/>
  <c r="X111" i="19"/>
  <c r="AA126" i="2"/>
  <c r="X321" i="19"/>
  <c r="X130" i="19"/>
  <c r="X278" i="19"/>
  <c r="AA23" i="2"/>
  <c r="AA192" i="2"/>
  <c r="AA83" i="2"/>
  <c r="X245" i="19"/>
  <c r="AA231" i="2"/>
  <c r="X93" i="19"/>
  <c r="X72" i="19"/>
  <c r="AA273" i="2"/>
  <c r="AA218" i="2"/>
  <c r="X76" i="19"/>
  <c r="X256" i="19"/>
  <c r="X201" i="19"/>
  <c r="AA149" i="2"/>
  <c r="X276" i="19"/>
  <c r="X192" i="19"/>
  <c r="AA158" i="2"/>
  <c r="AA107" i="2"/>
  <c r="AA297" i="2"/>
  <c r="AA13" i="2"/>
  <c r="AA265" i="2"/>
  <c r="AA100" i="2"/>
  <c r="X357" i="19"/>
  <c r="AA258" i="2"/>
  <c r="X294" i="19"/>
  <c r="AA111" i="2"/>
  <c r="X84" i="19"/>
  <c r="AA321" i="2"/>
  <c r="AA130" i="2"/>
  <c r="AA278" i="2"/>
  <c r="X57" i="19"/>
  <c r="AA245" i="2"/>
  <c r="X95" i="19"/>
  <c r="X349" i="19"/>
  <c r="X250" i="19"/>
  <c r="AA93" i="2"/>
  <c r="AA72" i="2"/>
  <c r="X326" i="19"/>
  <c r="X285" i="19"/>
  <c r="X277" i="19"/>
  <c r="AA76" i="2"/>
  <c r="AA256" i="2"/>
  <c r="AA201" i="2"/>
  <c r="X254" i="19"/>
  <c r="AA187" i="2"/>
  <c r="AA211" i="2"/>
  <c r="AA279" i="2"/>
  <c r="X257" i="19"/>
  <c r="AA171" i="2"/>
  <c r="X148" i="19"/>
  <c r="AA315" i="2"/>
  <c r="X67" i="19"/>
  <c r="AA84" i="2"/>
  <c r="X241" i="19"/>
  <c r="AA57" i="2"/>
  <c r="X345" i="19"/>
  <c r="X34" i="19"/>
  <c r="X196" i="19"/>
  <c r="X64" i="19"/>
  <c r="AA95" i="2"/>
  <c r="X249" i="19"/>
  <c r="X132" i="19"/>
  <c r="AA349" i="2"/>
  <c r="AA250" i="2"/>
  <c r="X303" i="19"/>
  <c r="AA326" i="2"/>
  <c r="AA285" i="2"/>
  <c r="AA277" i="2"/>
  <c r="AA63" i="2"/>
  <c r="X23" i="19"/>
  <c r="X231" i="19"/>
  <c r="X118" i="19"/>
  <c r="AA98" i="2"/>
  <c r="AA283" i="2"/>
  <c r="AA26" i="2"/>
  <c r="AA197" i="2"/>
  <c r="X288" i="19"/>
  <c r="X172" i="19"/>
  <c r="AA67" i="2"/>
  <c r="AA241" i="2"/>
  <c r="X36" i="19"/>
  <c r="X253" i="19"/>
  <c r="X354" i="19"/>
  <c r="AA345" i="2"/>
  <c r="AA34" i="2"/>
  <c r="AA196" i="2"/>
  <c r="AA64" i="2"/>
  <c r="X339" i="19"/>
  <c r="AA249" i="2"/>
  <c r="AA132" i="2"/>
  <c r="AA303" i="2"/>
  <c r="X18" i="19"/>
  <c r="X83" i="19"/>
  <c r="AA179" i="2"/>
  <c r="AA207" i="2"/>
  <c r="X218" i="19"/>
  <c r="X149" i="19"/>
  <c r="AA162" i="2"/>
  <c r="AA333" i="2"/>
  <c r="AA364" i="2"/>
  <c r="X136" i="19"/>
  <c r="AA167" i="2"/>
  <c r="AA288" i="2"/>
  <c r="AA172" i="2"/>
  <c r="AA36" i="2"/>
  <c r="AA253" i="2"/>
  <c r="AA354" i="2"/>
  <c r="X106" i="19"/>
  <c r="X75" i="19"/>
  <c r="AA339" i="2"/>
  <c r="X173" i="19"/>
  <c r="X101" i="19"/>
  <c r="AA18" i="2"/>
  <c r="AA185" i="2"/>
  <c r="AA27" i="2"/>
  <c r="AA210" i="2"/>
  <c r="AA155" i="2"/>
  <c r="AA6" i="2"/>
  <c r="AA117" i="2"/>
  <c r="X203" i="19"/>
  <c r="AA125" i="2"/>
  <c r="X226" i="19"/>
  <c r="X116" i="19"/>
  <c r="X212" i="19"/>
  <c r="X282" i="19"/>
  <c r="X165" i="19"/>
  <c r="X346" i="19"/>
  <c r="X24" i="19"/>
  <c r="AA106" i="2"/>
  <c r="X302" i="19"/>
  <c r="AA75" i="2"/>
  <c r="X164" i="19"/>
  <c r="AA173" i="2"/>
  <c r="AA101" i="2"/>
  <c r="AA337" i="2"/>
  <c r="X71" i="19"/>
  <c r="AA347" i="2"/>
  <c r="AA322" i="2"/>
  <c r="X146" i="19"/>
  <c r="AA180" i="2"/>
  <c r="AA237" i="2"/>
  <c r="X33" i="19"/>
  <c r="X104" i="19"/>
  <c r="AA41" i="2"/>
  <c r="AA270" i="2"/>
  <c r="AA275" i="2"/>
  <c r="AA212" i="2"/>
  <c r="AA282" i="2"/>
  <c r="X347" i="19"/>
  <c r="X187" i="19"/>
  <c r="X211" i="19"/>
  <c r="AA165" i="2"/>
  <c r="AA346" i="2"/>
  <c r="AA24" i="2"/>
  <c r="X179" i="19"/>
  <c r="X155" i="19"/>
  <c r="AA302" i="2"/>
  <c r="AA164" i="2"/>
  <c r="X158" i="19"/>
  <c r="X207" i="19"/>
  <c r="X322" i="19"/>
  <c r="X6" i="19"/>
  <c r="X126" i="19"/>
  <c r="X273" i="19"/>
  <c r="X264" i="19"/>
  <c r="AA353" i="2"/>
  <c r="X46" i="19"/>
  <c r="X32" i="19"/>
  <c r="X92" i="19"/>
  <c r="X114" i="19"/>
  <c r="X183" i="19"/>
  <c r="X263" i="19"/>
  <c r="AD263" i="19" s="1"/>
  <c r="Y263" i="11" s="1"/>
  <c r="X312" i="19"/>
  <c r="X5" i="19"/>
  <c r="AA352" i="2"/>
  <c r="X217" i="19"/>
  <c r="AA264" i="2"/>
  <c r="AA46" i="2"/>
  <c r="AA32" i="2"/>
  <c r="AA92" i="2"/>
  <c r="AA114" i="2"/>
  <c r="AA183" i="2"/>
  <c r="AA263" i="2"/>
  <c r="AA312" i="2"/>
  <c r="AA5" i="2"/>
  <c r="X85" i="19"/>
  <c r="AA217" i="2"/>
  <c r="X90" i="19"/>
  <c r="X313" i="19"/>
  <c r="X329" i="19"/>
  <c r="X12" i="19"/>
  <c r="AA85" i="2"/>
  <c r="X189" i="19"/>
  <c r="AA90" i="2"/>
  <c r="X38" i="19"/>
  <c r="AA313" i="2"/>
  <c r="AA329" i="2"/>
  <c r="AA12" i="2"/>
  <c r="AA189" i="2"/>
  <c r="X216" i="19"/>
  <c r="AD216" i="19" s="1"/>
  <c r="Y216" i="11" s="1"/>
  <c r="X30" i="19"/>
  <c r="AA38" i="2"/>
  <c r="X358" i="19"/>
  <c r="X62" i="19"/>
  <c r="AA37" i="2"/>
  <c r="AA216" i="2"/>
  <c r="AA30" i="2"/>
  <c r="X87" i="19"/>
  <c r="X54" i="19"/>
  <c r="AA358" i="2"/>
  <c r="X37" i="19"/>
  <c r="X366" i="19"/>
  <c r="X115" i="19"/>
  <c r="AD115" i="19" s="1"/>
  <c r="Y115" i="11" s="1"/>
  <c r="X188" i="19"/>
  <c r="AC188" i="19" s="1"/>
  <c r="X188" i="11" s="1"/>
  <c r="X128" i="19"/>
  <c r="AA87" i="2"/>
  <c r="AA54" i="2"/>
  <c r="AA62" i="2"/>
  <c r="X353" i="19"/>
  <c r="AA366" i="2"/>
  <c r="AA115" i="2"/>
  <c r="AA188" i="2"/>
  <c r="AA128" i="2"/>
  <c r="X352" i="19"/>
  <c r="K370" i="19"/>
  <c r="K370" i="2"/>
  <c r="K318" i="2"/>
  <c r="K18" i="19"/>
  <c r="K319" i="19"/>
  <c r="K235" i="2"/>
  <c r="K292" i="2"/>
  <c r="K243" i="2"/>
  <c r="K350" i="2"/>
  <c r="K25" i="19"/>
  <c r="K7" i="19"/>
  <c r="K176" i="19"/>
  <c r="K176" i="2"/>
  <c r="K243" i="19"/>
  <c r="K18" i="2"/>
  <c r="K319" i="2"/>
  <c r="K25" i="2"/>
  <c r="K7" i="2"/>
  <c r="K266" i="19"/>
  <c r="K15" i="19"/>
  <c r="K88" i="19"/>
  <c r="K266" i="2"/>
  <c r="K15" i="2"/>
  <c r="K359" i="19"/>
  <c r="K10" i="19"/>
  <c r="K88" i="2"/>
  <c r="K251" i="19"/>
  <c r="K13" i="2"/>
  <c r="K259" i="19"/>
  <c r="K359" i="2"/>
  <c r="K280" i="19"/>
  <c r="K327" i="19"/>
  <c r="K10" i="2"/>
  <c r="K367" i="19"/>
  <c r="K300" i="19"/>
  <c r="K251" i="2"/>
  <c r="K308" i="19"/>
  <c r="K292" i="19"/>
  <c r="K350" i="19"/>
  <c r="K259" i="2"/>
  <c r="K280" i="2"/>
  <c r="K227" i="19"/>
  <c r="K327" i="2"/>
  <c r="K334" i="19"/>
  <c r="K367" i="2"/>
  <c r="K300" i="2"/>
  <c r="K342" i="2"/>
  <c r="K219" i="19"/>
  <c r="K227" i="2"/>
  <c r="K334" i="2"/>
  <c r="K13" i="19"/>
  <c r="K342" i="19"/>
  <c r="K308" i="2"/>
  <c r="K318" i="19"/>
  <c r="K219" i="2"/>
  <c r="K235" i="19"/>
  <c r="K239" i="2"/>
  <c r="K55" i="19"/>
  <c r="K344" i="2"/>
  <c r="K194" i="19"/>
  <c r="K337" i="19"/>
  <c r="K91" i="19"/>
  <c r="K70" i="2"/>
  <c r="K271" i="19"/>
  <c r="K283" i="2"/>
  <c r="K320" i="2"/>
  <c r="K279" i="2"/>
  <c r="K332" i="2"/>
  <c r="K124" i="19"/>
  <c r="K76" i="19"/>
  <c r="K50" i="2"/>
  <c r="K99" i="2"/>
  <c r="K288" i="19"/>
  <c r="K335" i="19"/>
  <c r="K214" i="2"/>
  <c r="K109" i="19"/>
  <c r="K162" i="19"/>
  <c r="K293" i="19"/>
  <c r="K177" i="19"/>
  <c r="K127" i="2"/>
  <c r="K133" i="19"/>
  <c r="K206" i="19"/>
  <c r="K34" i="19"/>
  <c r="K43" i="2"/>
  <c r="K152" i="2"/>
  <c r="K136" i="2"/>
  <c r="K160" i="2"/>
  <c r="K139" i="19"/>
  <c r="K97" i="2"/>
  <c r="K44" i="19"/>
  <c r="K66" i="19"/>
  <c r="K304" i="19"/>
  <c r="K157" i="2"/>
  <c r="K294" i="2"/>
  <c r="K72" i="2"/>
  <c r="K345" i="2"/>
  <c r="K40" i="19"/>
  <c r="K336" i="19"/>
  <c r="K150" i="2"/>
  <c r="K142" i="2"/>
  <c r="K315" i="2"/>
  <c r="K242" i="19"/>
  <c r="K131" i="19"/>
  <c r="K55" i="2"/>
  <c r="K194" i="2"/>
  <c r="K337" i="2"/>
  <c r="K347" i="19"/>
  <c r="K91" i="2"/>
  <c r="K271" i="2"/>
  <c r="K254" i="19"/>
  <c r="K199" i="19"/>
  <c r="K204" i="19"/>
  <c r="K124" i="2"/>
  <c r="K76" i="2"/>
  <c r="K289" i="19"/>
  <c r="K288" i="2"/>
  <c r="K335" i="2"/>
  <c r="K168" i="19"/>
  <c r="K109" i="2"/>
  <c r="K162" i="2"/>
  <c r="K293" i="2"/>
  <c r="K177" i="2"/>
  <c r="K133" i="2"/>
  <c r="K206" i="2"/>
  <c r="K34" i="2"/>
  <c r="K201" i="19"/>
  <c r="K139" i="2"/>
  <c r="K29" i="19"/>
  <c r="K44" i="2"/>
  <c r="K66" i="2"/>
  <c r="K258" i="19"/>
  <c r="K249" i="19"/>
  <c r="K295" i="19"/>
  <c r="K304" i="2"/>
  <c r="K122" i="19"/>
  <c r="K40" i="2"/>
  <c r="K31" i="19"/>
  <c r="K121" i="19"/>
  <c r="K336" i="2"/>
  <c r="K131" i="2"/>
  <c r="K347" i="2"/>
  <c r="K254" i="2"/>
  <c r="K199" i="2"/>
  <c r="K204" i="2"/>
  <c r="K190" i="19"/>
  <c r="K144" i="19"/>
  <c r="K222" i="19"/>
  <c r="K246" i="19"/>
  <c r="K289" i="2"/>
  <c r="K82" i="19"/>
  <c r="K11" i="19"/>
  <c r="K255" i="19"/>
  <c r="K168" i="2"/>
  <c r="K63" i="19"/>
  <c r="K287" i="19"/>
  <c r="K172" i="19"/>
  <c r="K201" i="2"/>
  <c r="K310" i="19"/>
  <c r="K197" i="19"/>
  <c r="K58" i="19"/>
  <c r="K24" i="19"/>
  <c r="K29" i="2"/>
  <c r="K110" i="19"/>
  <c r="K258" i="2"/>
  <c r="K249" i="2"/>
  <c r="K105" i="19"/>
  <c r="K47" i="19"/>
  <c r="K295" i="2"/>
  <c r="K122" i="2"/>
  <c r="K178" i="19"/>
  <c r="K195" i="19"/>
  <c r="K207" i="19"/>
  <c r="K35" i="19"/>
  <c r="K31" i="2"/>
  <c r="K121" i="2"/>
  <c r="K161" i="19"/>
  <c r="K297" i="19"/>
  <c r="K49" i="19"/>
  <c r="K232" i="19"/>
  <c r="K245" i="2"/>
  <c r="K187" i="19"/>
  <c r="K146" i="2"/>
  <c r="K156" i="19"/>
  <c r="K248" i="19"/>
  <c r="K210" i="19"/>
  <c r="K16" i="19"/>
  <c r="K338" i="19"/>
  <c r="K190" i="2"/>
  <c r="K144" i="2"/>
  <c r="K222" i="2"/>
  <c r="K246" i="2"/>
  <c r="K41" i="19"/>
  <c r="K82" i="2"/>
  <c r="K11" i="2"/>
  <c r="K255" i="2"/>
  <c r="K324" i="19"/>
  <c r="K153" i="19"/>
  <c r="K63" i="2"/>
  <c r="K287" i="2"/>
  <c r="K172" i="2"/>
  <c r="K198" i="19"/>
  <c r="K310" i="2"/>
  <c r="K197" i="2"/>
  <c r="K58" i="2"/>
  <c r="K24" i="2"/>
  <c r="K215" i="19"/>
  <c r="K154" i="19"/>
  <c r="K110" i="2"/>
  <c r="K138" i="19"/>
  <c r="K333" i="19"/>
  <c r="K9" i="19"/>
  <c r="K105" i="2"/>
  <c r="K47" i="2"/>
  <c r="K140" i="19"/>
  <c r="K178" i="2"/>
  <c r="K195" i="2"/>
  <c r="K207" i="2"/>
  <c r="K170" i="19"/>
  <c r="K35" i="2"/>
  <c r="K200" i="19"/>
  <c r="K161" i="2"/>
  <c r="K297" i="2"/>
  <c r="K49" i="2"/>
  <c r="K232" i="2"/>
  <c r="K156" i="2"/>
  <c r="K248" i="2"/>
  <c r="K205" i="19"/>
  <c r="K75" i="19"/>
  <c r="K210" i="2"/>
  <c r="K16" i="2"/>
  <c r="K338" i="2"/>
  <c r="K343" i="19"/>
  <c r="K244" i="19"/>
  <c r="K284" i="19"/>
  <c r="K252" i="19"/>
  <c r="K96" i="19"/>
  <c r="K41" i="2"/>
  <c r="K169" i="19"/>
  <c r="K324" i="2"/>
  <c r="K153" i="2"/>
  <c r="K184" i="19"/>
  <c r="K198" i="2"/>
  <c r="K262" i="19"/>
  <c r="K95" i="19"/>
  <c r="K331" i="19"/>
  <c r="K119" i="19"/>
  <c r="K215" i="2"/>
  <c r="K154" i="2"/>
  <c r="K26" i="19"/>
  <c r="K138" i="2"/>
  <c r="K333" i="2"/>
  <c r="K9" i="2"/>
  <c r="K83" i="19"/>
  <c r="K281" i="19"/>
  <c r="K228" i="19"/>
  <c r="K140" i="2"/>
  <c r="K362" i="19"/>
  <c r="K17" i="19"/>
  <c r="K33" i="19"/>
  <c r="K170" i="2"/>
  <c r="K104" i="19"/>
  <c r="K282" i="19"/>
  <c r="K200" i="2"/>
  <c r="K143" i="19"/>
  <c r="K208" i="19"/>
  <c r="K123" i="19"/>
  <c r="K65" i="19"/>
  <c r="K323" i="19"/>
  <c r="K205" i="2"/>
  <c r="K75" i="2"/>
  <c r="K137" i="19"/>
  <c r="K274" i="19"/>
  <c r="K343" i="2"/>
  <c r="K244" i="2"/>
  <c r="K284" i="2"/>
  <c r="K252" i="2"/>
  <c r="K96" i="2"/>
  <c r="K186" i="19"/>
  <c r="K169" i="2"/>
  <c r="K325" i="19"/>
  <c r="K184" i="2"/>
  <c r="K302" i="19"/>
  <c r="K262" i="2"/>
  <c r="K305" i="19"/>
  <c r="K360" i="19"/>
  <c r="K95" i="2"/>
  <c r="K339" i="19"/>
  <c r="K331" i="2"/>
  <c r="K119" i="2"/>
  <c r="K221" i="19"/>
  <c r="K6" i="19"/>
  <c r="K220" i="19"/>
  <c r="K26" i="2"/>
  <c r="K83" i="2"/>
  <c r="K22" i="19"/>
  <c r="K281" i="2"/>
  <c r="K228" i="2"/>
  <c r="K192" i="19"/>
  <c r="K94" i="19"/>
  <c r="K362" i="2"/>
  <c r="K330" i="19"/>
  <c r="K17" i="2"/>
  <c r="K260" i="19"/>
  <c r="K33" i="2"/>
  <c r="K104" i="2"/>
  <c r="K282" i="2"/>
  <c r="K213" i="19"/>
  <c r="K143" i="2"/>
  <c r="K208" i="2"/>
  <c r="K123" i="2"/>
  <c r="K108" i="19"/>
  <c r="K98" i="19"/>
  <c r="K253" i="19"/>
  <c r="K65" i="2"/>
  <c r="K323" i="2"/>
  <c r="K229" i="19"/>
  <c r="K93" i="19"/>
  <c r="K301" i="19"/>
  <c r="K285" i="19"/>
  <c r="K137" i="2"/>
  <c r="K274" i="2"/>
  <c r="K311" i="19"/>
  <c r="K163" i="19"/>
  <c r="K71" i="19"/>
  <c r="K186" i="2"/>
  <c r="K164" i="19"/>
  <c r="K328" i="19"/>
  <c r="K236" i="19"/>
  <c r="K191" i="19"/>
  <c r="K325" i="2"/>
  <c r="K171" i="19"/>
  <c r="K247" i="19"/>
  <c r="K130" i="19"/>
  <c r="K302" i="2"/>
  <c r="K305" i="2"/>
  <c r="K360" i="2"/>
  <c r="K339" i="2"/>
  <c r="K8" i="19"/>
  <c r="K221" i="2"/>
  <c r="K6" i="2"/>
  <c r="K220" i="2"/>
  <c r="K116" i="19"/>
  <c r="K361" i="19"/>
  <c r="K238" i="19"/>
  <c r="K296" i="19"/>
  <c r="K22" i="2"/>
  <c r="K192" i="2"/>
  <c r="K94" i="2"/>
  <c r="K180" i="19"/>
  <c r="K330" i="2"/>
  <c r="K260" i="2"/>
  <c r="K89" i="19"/>
  <c r="K213" i="2"/>
  <c r="K354" i="19"/>
  <c r="K103" i="19"/>
  <c r="K108" i="2"/>
  <c r="K21" i="19"/>
  <c r="K98" i="2"/>
  <c r="K253" i="2"/>
  <c r="K239" i="19"/>
  <c r="K279" i="19"/>
  <c r="K332" i="19"/>
  <c r="K191" i="2"/>
  <c r="K8" i="2"/>
  <c r="K157" i="19"/>
  <c r="K142" i="19"/>
  <c r="K196" i="19"/>
  <c r="K240" i="2"/>
  <c r="K173" i="2"/>
  <c r="K230" i="2"/>
  <c r="K69" i="19"/>
  <c r="K309" i="19"/>
  <c r="K57" i="19"/>
  <c r="K317" i="2"/>
  <c r="K151" i="2"/>
  <c r="K185" i="19"/>
  <c r="K102" i="2"/>
  <c r="K368" i="19"/>
  <c r="K193" i="2"/>
  <c r="K120" i="2"/>
  <c r="K272" i="19"/>
  <c r="K322" i="2"/>
  <c r="K64" i="2"/>
  <c r="K45" i="19"/>
  <c r="K321" i="2"/>
  <c r="K275" i="2"/>
  <c r="K273" i="19"/>
  <c r="K311" i="2"/>
  <c r="K130" i="2"/>
  <c r="K155" i="2"/>
  <c r="K236" i="2"/>
  <c r="K238" i="2"/>
  <c r="K345" i="19"/>
  <c r="K187" i="2"/>
  <c r="K196" i="2"/>
  <c r="K69" i="2"/>
  <c r="K309" i="2"/>
  <c r="K57" i="2"/>
  <c r="K306" i="19"/>
  <c r="K286" i="19"/>
  <c r="K185" i="2"/>
  <c r="K368" i="2"/>
  <c r="K272" i="2"/>
  <c r="K181" i="19"/>
  <c r="K265" i="19"/>
  <c r="K45" i="2"/>
  <c r="K273" i="2"/>
  <c r="K301" i="2"/>
  <c r="K43" i="19"/>
  <c r="K173" i="19"/>
  <c r="K317" i="19"/>
  <c r="K361" i="2"/>
  <c r="K294" i="19"/>
  <c r="K150" i="19"/>
  <c r="K245" i="19"/>
  <c r="K242" i="2"/>
  <c r="K56" i="19"/>
  <c r="K14" i="19"/>
  <c r="K145" i="19"/>
  <c r="K224" i="19"/>
  <c r="K306" i="2"/>
  <c r="K286" i="2"/>
  <c r="K209" i="19"/>
  <c r="K181" i="2"/>
  <c r="K265" i="2"/>
  <c r="K268" i="19"/>
  <c r="K111" i="2"/>
  <c r="K240" i="19"/>
  <c r="K120" i="19"/>
  <c r="K275" i="19"/>
  <c r="K70" i="19"/>
  <c r="K99" i="19"/>
  <c r="K171" i="2"/>
  <c r="K97" i="19"/>
  <c r="K89" i="2"/>
  <c r="K56" i="2"/>
  <c r="K363" i="19"/>
  <c r="K14" i="2"/>
  <c r="K145" i="2"/>
  <c r="K355" i="19"/>
  <c r="K224" i="2"/>
  <c r="K209" i="2"/>
  <c r="K267" i="19"/>
  <c r="K77" i="19"/>
  <c r="K256" i="19"/>
  <c r="K39" i="19"/>
  <c r="K269" i="19"/>
  <c r="K268" i="2"/>
  <c r="K136" i="19"/>
  <c r="K103" i="2"/>
  <c r="K223" i="2"/>
  <c r="K151" i="19"/>
  <c r="K231" i="2"/>
  <c r="K193" i="19"/>
  <c r="K344" i="19"/>
  <c r="K71" i="2"/>
  <c r="K328" i="2"/>
  <c r="K152" i="19"/>
  <c r="K72" i="19"/>
  <c r="K363" i="2"/>
  <c r="K179" i="19"/>
  <c r="K346" i="19"/>
  <c r="K270" i="19"/>
  <c r="K355" i="2"/>
  <c r="K303" i="19"/>
  <c r="K23" i="19"/>
  <c r="K53" i="19"/>
  <c r="K267" i="2"/>
  <c r="K77" i="2"/>
  <c r="K256" i="2"/>
  <c r="K80" i="19"/>
  <c r="K39" i="2"/>
  <c r="K269" i="2"/>
  <c r="K214" i="19"/>
  <c r="K321" i="19"/>
  <c r="K340" i="2"/>
  <c r="K229" i="2"/>
  <c r="K285" i="2"/>
  <c r="K320" i="19"/>
  <c r="K163" i="2"/>
  <c r="K127" i="19"/>
  <c r="K180" i="2"/>
  <c r="K21" i="2"/>
  <c r="K237" i="19"/>
  <c r="K179" i="2"/>
  <c r="K346" i="2"/>
  <c r="K270" i="2"/>
  <c r="K48" i="19"/>
  <c r="K303" i="2"/>
  <c r="K23" i="2"/>
  <c r="K53" i="2"/>
  <c r="K351" i="19"/>
  <c r="K80" i="2"/>
  <c r="K261" i="19"/>
  <c r="K78" i="19"/>
  <c r="K165" i="19"/>
  <c r="K160" i="19"/>
  <c r="K102" i="19"/>
  <c r="K64" i="19"/>
  <c r="K93" i="2"/>
  <c r="K50" i="19"/>
  <c r="K164" i="2"/>
  <c r="K116" i="2"/>
  <c r="K296" i="2"/>
  <c r="K354" i="2"/>
  <c r="K315" i="19"/>
  <c r="K146" i="19"/>
  <c r="K111" i="19"/>
  <c r="K155" i="19"/>
  <c r="K237" i="2"/>
  <c r="K223" i="19"/>
  <c r="K48" i="2"/>
  <c r="K141" i="19"/>
  <c r="K231" i="19"/>
  <c r="K61" i="19"/>
  <c r="K351" i="2"/>
  <c r="K261" i="2"/>
  <c r="K78" i="2"/>
  <c r="K165" i="2"/>
  <c r="K340" i="19"/>
  <c r="K283" i="19"/>
  <c r="K247" i="2"/>
  <c r="K230" i="19"/>
  <c r="K141" i="2"/>
  <c r="K322" i="19"/>
  <c r="K61" i="2"/>
  <c r="K257" i="2"/>
  <c r="K46" i="19"/>
  <c r="K106" i="19"/>
  <c r="K226" i="2"/>
  <c r="K167" i="19"/>
  <c r="K125" i="19"/>
  <c r="K326" i="2"/>
  <c r="K59" i="19"/>
  <c r="K5" i="19"/>
  <c r="K313" i="2"/>
  <c r="K348" i="19"/>
  <c r="K277" i="2"/>
  <c r="K356" i="19"/>
  <c r="K159" i="2"/>
  <c r="K299" i="2"/>
  <c r="K314" i="2"/>
  <c r="K202" i="2"/>
  <c r="K341" i="19"/>
  <c r="K79" i="2"/>
  <c r="K62" i="2"/>
  <c r="K32" i="19"/>
  <c r="K135" i="19"/>
  <c r="K92" i="2"/>
  <c r="K364" i="2"/>
  <c r="K365" i="2"/>
  <c r="K46" i="2"/>
  <c r="K106" i="2"/>
  <c r="K147" i="19"/>
  <c r="K278" i="19"/>
  <c r="K167" i="2"/>
  <c r="K125" i="2"/>
  <c r="K358" i="19"/>
  <c r="K59" i="2"/>
  <c r="K5" i="2"/>
  <c r="K52" i="19"/>
  <c r="K85" i="19"/>
  <c r="K348" i="2"/>
  <c r="K356" i="2"/>
  <c r="K166" i="19"/>
  <c r="K341" i="2"/>
  <c r="K291" i="19"/>
  <c r="K36" i="19"/>
  <c r="K32" i="2"/>
  <c r="K135" i="2"/>
  <c r="K234" i="2"/>
  <c r="K290" i="19"/>
  <c r="K158" i="19"/>
  <c r="K147" i="2"/>
  <c r="K233" i="19"/>
  <c r="K278" i="2"/>
  <c r="K316" i="19"/>
  <c r="K264" i="19"/>
  <c r="K358" i="2"/>
  <c r="K241" i="19"/>
  <c r="K174" i="19"/>
  <c r="K51" i="19"/>
  <c r="K52" i="2"/>
  <c r="K134" i="19"/>
  <c r="K175" i="19"/>
  <c r="K85" i="2"/>
  <c r="K38" i="19"/>
  <c r="K27" i="19"/>
  <c r="K276" i="19"/>
  <c r="K166" i="2"/>
  <c r="K126" i="19"/>
  <c r="K118" i="19"/>
  <c r="K54" i="19"/>
  <c r="K291" i="2"/>
  <c r="K36" i="2"/>
  <c r="K218" i="19"/>
  <c r="K250" i="19"/>
  <c r="K290" i="2"/>
  <c r="K158" i="2"/>
  <c r="K233" i="2"/>
  <c r="K107" i="19"/>
  <c r="K316" i="2"/>
  <c r="K264" i="2"/>
  <c r="K241" i="2"/>
  <c r="K174" i="2"/>
  <c r="K60" i="19"/>
  <c r="K51" i="2"/>
  <c r="K134" i="2"/>
  <c r="K175" i="2"/>
  <c r="K38" i="2"/>
  <c r="K27" i="2"/>
  <c r="K211" i="19"/>
  <c r="K276" i="2"/>
  <c r="K126" i="2"/>
  <c r="K118" i="2"/>
  <c r="K54" i="2"/>
  <c r="K212" i="19"/>
  <c r="K218" i="2"/>
  <c r="K149" i="19"/>
  <c r="K250" i="2"/>
  <c r="K90" i="19"/>
  <c r="K113" i="19"/>
  <c r="K112" i="19"/>
  <c r="K107" i="2"/>
  <c r="K188" i="19"/>
  <c r="K60" i="2"/>
  <c r="K225" i="19"/>
  <c r="K37" i="19"/>
  <c r="K81" i="19"/>
  <c r="K183" i="19"/>
  <c r="K211" i="2"/>
  <c r="K28" i="19"/>
  <c r="K212" i="2"/>
  <c r="K132" i="19"/>
  <c r="K148" i="19"/>
  <c r="K12" i="19"/>
  <c r="K42" i="2"/>
  <c r="K117" i="19"/>
  <c r="K90" i="2"/>
  <c r="K115" i="19"/>
  <c r="K113" i="2"/>
  <c r="K100" i="19"/>
  <c r="K101" i="19"/>
  <c r="K112" i="2"/>
  <c r="K188" i="2"/>
  <c r="K225" i="2"/>
  <c r="K37" i="2"/>
  <c r="K81" i="2"/>
  <c r="K183" i="2"/>
  <c r="K28" i="2"/>
  <c r="K234" i="19"/>
  <c r="K353" i="19"/>
  <c r="K42" i="19"/>
  <c r="K365" i="19"/>
  <c r="K132" i="2"/>
  <c r="K148" i="2"/>
  <c r="K298" i="19"/>
  <c r="K117" i="2"/>
  <c r="K84" i="19"/>
  <c r="K115" i="2"/>
  <c r="K100" i="2"/>
  <c r="K349" i="19"/>
  <c r="K101" i="2"/>
  <c r="K203" i="19"/>
  <c r="K30" i="19"/>
  <c r="K366" i="19"/>
  <c r="K67" i="19"/>
  <c r="K352" i="19"/>
  <c r="K357" i="19"/>
  <c r="K68" i="19"/>
  <c r="K307" i="19"/>
  <c r="K353" i="2"/>
  <c r="K257" i="19"/>
  <c r="K84" i="2"/>
  <c r="K349" i="2"/>
  <c r="K203" i="2"/>
  <c r="K226" i="19"/>
  <c r="K30" i="2"/>
  <c r="K326" i="19"/>
  <c r="K366" i="2"/>
  <c r="K67" i="2"/>
  <c r="K313" i="19"/>
  <c r="K352" i="2"/>
  <c r="K357" i="2"/>
  <c r="K277" i="19"/>
  <c r="K298" i="2"/>
  <c r="K159" i="19"/>
  <c r="K68" i="2"/>
  <c r="K307" i="2"/>
  <c r="K12" i="2"/>
  <c r="K299" i="19"/>
  <c r="K314" i="19"/>
  <c r="K202" i="19"/>
  <c r="K149" i="2"/>
  <c r="K79" i="19"/>
  <c r="K62" i="19"/>
  <c r="K92" i="19"/>
  <c r="K364" i="19"/>
  <c r="W183" i="2"/>
  <c r="T182" i="2"/>
  <c r="S20" i="19"/>
  <c r="F370" i="19"/>
  <c r="F370" i="2"/>
  <c r="F168" i="2"/>
  <c r="F361" i="19"/>
  <c r="F343" i="2"/>
  <c r="F206" i="19"/>
  <c r="F49" i="2"/>
  <c r="F222" i="19"/>
  <c r="F327" i="19"/>
  <c r="F262" i="19"/>
  <c r="F301" i="19"/>
  <c r="F288" i="19"/>
  <c r="F335" i="19"/>
  <c r="F238" i="2"/>
  <c r="F144" i="2"/>
  <c r="F9" i="19"/>
  <c r="F162" i="19"/>
  <c r="F274" i="2"/>
  <c r="F184" i="2"/>
  <c r="F97" i="19"/>
  <c r="F55" i="19"/>
  <c r="F171" i="19"/>
  <c r="F265" i="2"/>
  <c r="F10" i="2"/>
  <c r="F195" i="19"/>
  <c r="F190" i="2"/>
  <c r="F130" i="19"/>
  <c r="F219" i="19"/>
  <c r="F199" i="2"/>
  <c r="F194" i="19"/>
  <c r="F254" i="19"/>
  <c r="F187" i="19"/>
  <c r="F293" i="2"/>
  <c r="F110" i="19"/>
  <c r="F18" i="2"/>
  <c r="F21" i="19"/>
  <c r="F359" i="19"/>
  <c r="F119" i="19"/>
  <c r="F61" i="19"/>
  <c r="F69" i="19"/>
  <c r="F344" i="2"/>
  <c r="F94" i="2"/>
  <c r="F323" i="19"/>
  <c r="F319" i="19"/>
  <c r="F261" i="19"/>
  <c r="F280" i="2"/>
  <c r="F13" i="19"/>
  <c r="F133" i="2"/>
  <c r="F207" i="19"/>
  <c r="F196" i="19"/>
  <c r="F75" i="19"/>
  <c r="F89" i="19"/>
  <c r="F361" i="2"/>
  <c r="F223" i="19"/>
  <c r="F206" i="2"/>
  <c r="F185" i="19"/>
  <c r="F76" i="19"/>
  <c r="F45" i="19"/>
  <c r="F197" i="19"/>
  <c r="F222" i="2"/>
  <c r="F327" i="2"/>
  <c r="F262" i="2"/>
  <c r="F301" i="2"/>
  <c r="F288" i="2"/>
  <c r="F335" i="2"/>
  <c r="F9" i="2"/>
  <c r="F162" i="2"/>
  <c r="F97" i="2"/>
  <c r="F55" i="2"/>
  <c r="F171" i="2"/>
  <c r="F50" i="19"/>
  <c r="F195" i="2"/>
  <c r="F127" i="19"/>
  <c r="F282" i="19"/>
  <c r="F130" i="2"/>
  <c r="F219" i="2"/>
  <c r="F281" i="19"/>
  <c r="F194" i="2"/>
  <c r="F254" i="2"/>
  <c r="F187" i="2"/>
  <c r="F7" i="19"/>
  <c r="F354" i="19"/>
  <c r="F177" i="19"/>
  <c r="F110" i="2"/>
  <c r="F56" i="19"/>
  <c r="F295" i="19"/>
  <c r="F21" i="2"/>
  <c r="F359" i="2"/>
  <c r="F119" i="2"/>
  <c r="F61" i="2"/>
  <c r="F69" i="2"/>
  <c r="F169" i="19"/>
  <c r="F122" i="19"/>
  <c r="F323" i="2"/>
  <c r="F196" i="2"/>
  <c r="F75" i="2"/>
  <c r="F273" i="19"/>
  <c r="F89" i="2"/>
  <c r="F223" i="2"/>
  <c r="F43" i="19"/>
  <c r="F152" i="19"/>
  <c r="F39" i="19"/>
  <c r="F185" i="2"/>
  <c r="F76" i="2"/>
  <c r="F45" i="2"/>
  <c r="F197" i="2"/>
  <c r="F235" i="19"/>
  <c r="F29" i="19"/>
  <c r="F239" i="19"/>
  <c r="F172" i="19"/>
  <c r="F244" i="19"/>
  <c r="F198" i="19"/>
  <c r="F360" i="19"/>
  <c r="F237" i="19"/>
  <c r="F310" i="19"/>
  <c r="F50" i="2"/>
  <c r="F40" i="19"/>
  <c r="F127" i="2"/>
  <c r="F282" i="2"/>
  <c r="F121" i="19"/>
  <c r="F31" i="19"/>
  <c r="F281" i="2"/>
  <c r="F336" i="19"/>
  <c r="F34" i="19"/>
  <c r="F7" i="2"/>
  <c r="F354" i="2"/>
  <c r="F177" i="2"/>
  <c r="F213" i="19"/>
  <c r="F56" i="2"/>
  <c r="F295" i="2"/>
  <c r="F44" i="19"/>
  <c r="F30" i="19"/>
  <c r="F140" i="19"/>
  <c r="F139" i="19"/>
  <c r="F169" i="2"/>
  <c r="F122" i="2"/>
  <c r="F308" i="19"/>
  <c r="F330" i="19"/>
  <c r="F304" i="19"/>
  <c r="F143" i="19"/>
  <c r="F48" i="2"/>
  <c r="F163" i="19"/>
  <c r="F302" i="19"/>
  <c r="F273" i="2"/>
  <c r="F268" i="19"/>
  <c r="F43" i="2"/>
  <c r="F152" i="2"/>
  <c r="F39" i="2"/>
  <c r="F205" i="19"/>
  <c r="F215" i="19"/>
  <c r="F26" i="19"/>
  <c r="F157" i="19"/>
  <c r="F235" i="2"/>
  <c r="F83" i="19"/>
  <c r="F29" i="2"/>
  <c r="F239" i="2"/>
  <c r="F172" i="2"/>
  <c r="F244" i="2"/>
  <c r="F198" i="2"/>
  <c r="F360" i="2"/>
  <c r="F237" i="2"/>
  <c r="F310" i="2"/>
  <c r="F24" i="19"/>
  <c r="F40" i="2"/>
  <c r="F284" i="19"/>
  <c r="F320" i="19"/>
  <c r="F121" i="2"/>
  <c r="F31" i="2"/>
  <c r="F336" i="2"/>
  <c r="F34" i="2"/>
  <c r="F47" i="19"/>
  <c r="F213" i="2"/>
  <c r="F170" i="19"/>
  <c r="F230" i="19"/>
  <c r="F104" i="19"/>
  <c r="F44" i="2"/>
  <c r="F30" i="2"/>
  <c r="F140" i="2"/>
  <c r="F139" i="2"/>
  <c r="F178" i="19"/>
  <c r="F269" i="19"/>
  <c r="F80" i="19"/>
  <c r="F220" i="19"/>
  <c r="F308" i="2"/>
  <c r="F330" i="2"/>
  <c r="F304" i="2"/>
  <c r="F143" i="2"/>
  <c r="F302" i="2"/>
  <c r="F25" i="19"/>
  <c r="F268" i="2"/>
  <c r="F109" i="19"/>
  <c r="F270" i="19"/>
  <c r="F205" i="2"/>
  <c r="F215" i="2"/>
  <c r="F26" i="2"/>
  <c r="F157" i="2"/>
  <c r="F362" i="19"/>
  <c r="F83" i="2"/>
  <c r="F11" i="19"/>
  <c r="F260" i="19"/>
  <c r="F368" i="19"/>
  <c r="F283" i="19"/>
  <c r="F24" i="2"/>
  <c r="F284" i="2"/>
  <c r="F320" i="2"/>
  <c r="F71" i="19"/>
  <c r="F120" i="19"/>
  <c r="F72" i="19"/>
  <c r="F23" i="19"/>
  <c r="F47" i="2"/>
  <c r="F170" i="2"/>
  <c r="F230" i="2"/>
  <c r="F104" i="2"/>
  <c r="F178" i="2"/>
  <c r="F269" i="2"/>
  <c r="F80" i="2"/>
  <c r="F220" i="2"/>
  <c r="F25" i="2"/>
  <c r="F109" i="2"/>
  <c r="F270" i="2"/>
  <c r="F346" i="19"/>
  <c r="F296" i="19"/>
  <c r="F35" i="19"/>
  <c r="F362" i="2"/>
  <c r="F11" i="2"/>
  <c r="F260" i="2"/>
  <c r="F368" i="2"/>
  <c r="F283" i="2"/>
  <c r="F303" i="19"/>
  <c r="F53" i="19"/>
  <c r="F71" i="2"/>
  <c r="F192" i="19"/>
  <c r="F120" i="2"/>
  <c r="F250" i="19"/>
  <c r="F72" i="2"/>
  <c r="F23" i="2"/>
  <c r="F145" i="19"/>
  <c r="F351" i="19"/>
  <c r="F41" i="19"/>
  <c r="F179" i="19"/>
  <c r="F236" i="19"/>
  <c r="F180" i="19"/>
  <c r="F251" i="2"/>
  <c r="F155" i="19"/>
  <c r="F287" i="19"/>
  <c r="F17" i="19"/>
  <c r="F252" i="19"/>
  <c r="F346" i="2"/>
  <c r="F296" i="2"/>
  <c r="F35" i="2"/>
  <c r="F63" i="19"/>
  <c r="F267" i="19"/>
  <c r="F334" i="19"/>
  <c r="F6" i="19"/>
  <c r="F318" i="19"/>
  <c r="F303" i="2"/>
  <c r="F53" i="2"/>
  <c r="F272" i="19"/>
  <c r="F192" i="2"/>
  <c r="F271" i="19"/>
  <c r="F321" i="19"/>
  <c r="F250" i="2"/>
  <c r="F91" i="19"/>
  <c r="F145" i="2"/>
  <c r="F351" i="2"/>
  <c r="F41" i="2"/>
  <c r="F179" i="2"/>
  <c r="F64" i="19"/>
  <c r="F236" i="2"/>
  <c r="F88" i="19"/>
  <c r="F286" i="19"/>
  <c r="F200" i="19"/>
  <c r="F180" i="2"/>
  <c r="F224" i="19"/>
  <c r="F17" i="2"/>
  <c r="F10" i="19"/>
  <c r="F334" i="2"/>
  <c r="F6" i="2"/>
  <c r="F318" i="2"/>
  <c r="F292" i="2"/>
  <c r="F337" i="2"/>
  <c r="F8" i="19"/>
  <c r="F266" i="19"/>
  <c r="F328" i="2"/>
  <c r="F338" i="2"/>
  <c r="F191" i="2"/>
  <c r="F294" i="2"/>
  <c r="F102" i="19"/>
  <c r="F156" i="2"/>
  <c r="F65" i="2"/>
  <c r="F15" i="2"/>
  <c r="F228" i="2"/>
  <c r="F272" i="2"/>
  <c r="F293" i="19"/>
  <c r="F94" i="19"/>
  <c r="F103" i="2"/>
  <c r="F292" i="19"/>
  <c r="F228" i="19"/>
  <c r="F155" i="2"/>
  <c r="F287" i="2"/>
  <c r="F144" i="19"/>
  <c r="F271" i="2"/>
  <c r="F91" i="2"/>
  <c r="F344" i="19"/>
  <c r="F133" i="19"/>
  <c r="F78" i="19"/>
  <c r="F193" i="19"/>
  <c r="F311" i="19"/>
  <c r="F8" i="2"/>
  <c r="F266" i="2"/>
  <c r="F348" i="19"/>
  <c r="F245" i="19"/>
  <c r="F70" i="19"/>
  <c r="F150" i="19"/>
  <c r="F309" i="19"/>
  <c r="F102" i="2"/>
  <c r="F231" i="19"/>
  <c r="F164" i="19"/>
  <c r="F367" i="19"/>
  <c r="F14" i="19"/>
  <c r="F33" i="19"/>
  <c r="F247" i="19"/>
  <c r="F238" i="19"/>
  <c r="F345" i="2"/>
  <c r="F267" i="2"/>
  <c r="F190" i="19"/>
  <c r="F64" i="2"/>
  <c r="F319" i="2"/>
  <c r="F253" i="19"/>
  <c r="F78" i="2"/>
  <c r="F193" i="2"/>
  <c r="F311" i="2"/>
  <c r="F348" i="2"/>
  <c r="F245" i="2"/>
  <c r="F151" i="19"/>
  <c r="F350" i="19"/>
  <c r="F70" i="2"/>
  <c r="F93" i="19"/>
  <c r="F150" i="2"/>
  <c r="F309" i="2"/>
  <c r="F231" i="2"/>
  <c r="F164" i="2"/>
  <c r="F367" i="2"/>
  <c r="F214" i="19"/>
  <c r="F14" i="2"/>
  <c r="F33" i="2"/>
  <c r="F221" i="19"/>
  <c r="F247" i="2"/>
  <c r="F66" i="19"/>
  <c r="F337" i="19"/>
  <c r="F338" i="19"/>
  <c r="F49" i="19"/>
  <c r="F274" i="19"/>
  <c r="F265" i="19"/>
  <c r="F207" i="2"/>
  <c r="F259" i="19"/>
  <c r="F253" i="2"/>
  <c r="F243" i="19"/>
  <c r="F246" i="19"/>
  <c r="F208" i="19"/>
  <c r="F82" i="19"/>
  <c r="F96" i="19"/>
  <c r="F77" i="19"/>
  <c r="F151" i="2"/>
  <c r="F350" i="2"/>
  <c r="F93" i="2"/>
  <c r="F142" i="19"/>
  <c r="F214" i="2"/>
  <c r="F209" i="19"/>
  <c r="F161" i="19"/>
  <c r="F255" i="19"/>
  <c r="F221" i="2"/>
  <c r="F66" i="2"/>
  <c r="F18" i="19"/>
  <c r="F229" i="2"/>
  <c r="F191" i="19"/>
  <c r="F294" i="19"/>
  <c r="F88" i="2"/>
  <c r="F280" i="19"/>
  <c r="F251" i="19"/>
  <c r="F48" i="19"/>
  <c r="F259" i="2"/>
  <c r="F95" i="19"/>
  <c r="F243" i="2"/>
  <c r="F246" i="2"/>
  <c r="F208" i="2"/>
  <c r="F82" i="2"/>
  <c r="F96" i="2"/>
  <c r="F77" i="2"/>
  <c r="F300" i="19"/>
  <c r="F142" i="2"/>
  <c r="F322" i="19"/>
  <c r="F209" i="2"/>
  <c r="F161" i="2"/>
  <c r="F255" i="2"/>
  <c r="F227" i="19"/>
  <c r="F163" i="2"/>
  <c r="F156" i="19"/>
  <c r="F65" i="19"/>
  <c r="F168" i="19"/>
  <c r="F252" i="2"/>
  <c r="F63" i="2"/>
  <c r="F321" i="2"/>
  <c r="F200" i="2"/>
  <c r="F224" i="2"/>
  <c r="F57" i="19"/>
  <c r="F153" i="19"/>
  <c r="F95" i="2"/>
  <c r="F342" i="19"/>
  <c r="F176" i="19"/>
  <c r="F160" i="19"/>
  <c r="F141" i="19"/>
  <c r="F300" i="2"/>
  <c r="F123" i="19"/>
  <c r="F108" i="19"/>
  <c r="F322" i="2"/>
  <c r="F227" i="2"/>
  <c r="F98" i="19"/>
  <c r="F343" i="19"/>
  <c r="F328" i="19"/>
  <c r="F15" i="19"/>
  <c r="F184" i="19"/>
  <c r="F199" i="19"/>
  <c r="F286" i="2"/>
  <c r="F13" i="2"/>
  <c r="F345" i="19"/>
  <c r="F57" i="2"/>
  <c r="F229" i="19"/>
  <c r="F153" i="2"/>
  <c r="F103" i="19"/>
  <c r="F342" i="2"/>
  <c r="F176" i="2"/>
  <c r="F160" i="2"/>
  <c r="F141" i="2"/>
  <c r="F123" i="2"/>
  <c r="F108" i="2"/>
  <c r="F98" i="2"/>
  <c r="F261" i="2"/>
  <c r="F276" i="19"/>
  <c r="F113" i="19"/>
  <c r="F37" i="19"/>
  <c r="F125" i="19"/>
  <c r="F315" i="19"/>
  <c r="F366" i="2"/>
  <c r="F100" i="19"/>
  <c r="F158" i="2"/>
  <c r="F149" i="2"/>
  <c r="F363" i="19"/>
  <c r="F349" i="19"/>
  <c r="F181" i="19"/>
  <c r="F218" i="2"/>
  <c r="F290" i="19"/>
  <c r="F51" i="2"/>
  <c r="F166" i="2"/>
  <c r="F285" i="2"/>
  <c r="F234" i="19"/>
  <c r="F165" i="2"/>
  <c r="F85" i="2"/>
  <c r="F210" i="2"/>
  <c r="F241" i="2"/>
  <c r="F339" i="19"/>
  <c r="F356" i="2"/>
  <c r="F225" i="2"/>
  <c r="F175" i="19"/>
  <c r="F317" i="19"/>
  <c r="F107" i="19"/>
  <c r="F276" i="2"/>
  <c r="F113" i="2"/>
  <c r="F325" i="19"/>
  <c r="F37" i="2"/>
  <c r="F125" i="2"/>
  <c r="F137" i="19"/>
  <c r="F315" i="2"/>
  <c r="F147" i="19"/>
  <c r="F186" i="19"/>
  <c r="F100" i="2"/>
  <c r="F211" i="19"/>
  <c r="F363" i="2"/>
  <c r="F349" i="2"/>
  <c r="F181" i="2"/>
  <c r="F154" i="19"/>
  <c r="F242" i="19"/>
  <c r="F290" i="2"/>
  <c r="F234" i="2"/>
  <c r="F341" i="19"/>
  <c r="F159" i="19"/>
  <c r="F146" i="19"/>
  <c r="F60" i="19"/>
  <c r="F339" i="2"/>
  <c r="F258" i="19"/>
  <c r="F175" i="2"/>
  <c r="F317" i="2"/>
  <c r="F264" i="19"/>
  <c r="F79" i="19"/>
  <c r="F306" i="19"/>
  <c r="F256" i="2"/>
  <c r="F136" i="19"/>
  <c r="F90" i="19"/>
  <c r="F232" i="2"/>
  <c r="F107" i="2"/>
  <c r="F325" i="2"/>
  <c r="F352" i="19"/>
  <c r="F106" i="19"/>
  <c r="F118" i="19"/>
  <c r="F137" i="2"/>
  <c r="F324" i="19"/>
  <c r="F147" i="2"/>
  <c r="F186" i="2"/>
  <c r="F46" i="19"/>
  <c r="F240" i="19"/>
  <c r="F211" i="2"/>
  <c r="F226" i="19"/>
  <c r="F132" i="19"/>
  <c r="F279" i="19"/>
  <c r="F154" i="2"/>
  <c r="F242" i="2"/>
  <c r="F36" i="19"/>
  <c r="F357" i="19"/>
  <c r="F134" i="19"/>
  <c r="F291" i="19"/>
  <c r="F341" i="2"/>
  <c r="F159" i="2"/>
  <c r="F146" i="2"/>
  <c r="F111" i="19"/>
  <c r="F355" i="19"/>
  <c r="F58" i="19"/>
  <c r="F249" i="19"/>
  <c r="F60" i="2"/>
  <c r="F275" i="19"/>
  <c r="F257" i="19"/>
  <c r="F358" i="19"/>
  <c r="F258" i="2"/>
  <c r="F204" i="19"/>
  <c r="F116" i="2"/>
  <c r="F248" i="19"/>
  <c r="F365" i="19"/>
  <c r="F352" i="2"/>
  <c r="F106" i="2"/>
  <c r="F118" i="2"/>
  <c r="F324" i="2"/>
  <c r="F46" i="2"/>
  <c r="F240" i="2"/>
  <c r="F99" i="19"/>
  <c r="F92" i="19"/>
  <c r="F226" i="2"/>
  <c r="F132" i="2"/>
  <c r="F279" i="2"/>
  <c r="F364" i="19"/>
  <c r="F36" i="2"/>
  <c r="F357" i="2"/>
  <c r="F134" i="2"/>
  <c r="F291" i="2"/>
  <c r="F174" i="19"/>
  <c r="F111" i="2"/>
  <c r="F355" i="2"/>
  <c r="F202" i="19"/>
  <c r="F58" i="2"/>
  <c r="F249" i="2"/>
  <c r="F16" i="19"/>
  <c r="F275" i="2"/>
  <c r="F257" i="2"/>
  <c r="F358" i="2"/>
  <c r="F204" i="2"/>
  <c r="F340" i="19"/>
  <c r="F135" i="2"/>
  <c r="F365" i="2"/>
  <c r="F105" i="19"/>
  <c r="F126" i="19"/>
  <c r="F305" i="19"/>
  <c r="F101" i="19"/>
  <c r="F112" i="19"/>
  <c r="F277" i="19"/>
  <c r="F331" i="19"/>
  <c r="F314" i="19"/>
  <c r="F99" i="2"/>
  <c r="F92" i="2"/>
  <c r="F52" i="19"/>
  <c r="F333" i="19"/>
  <c r="F138" i="19"/>
  <c r="F307" i="19"/>
  <c r="F364" i="2"/>
  <c r="F299" i="19"/>
  <c r="F59" i="19"/>
  <c r="F174" i="2"/>
  <c r="F212" i="19"/>
  <c r="F202" i="2"/>
  <c r="F22" i="19"/>
  <c r="F16" i="2"/>
  <c r="F42" i="19"/>
  <c r="F201" i="19"/>
  <c r="F116" i="19"/>
  <c r="F81" i="19"/>
  <c r="F326" i="19"/>
  <c r="F183" i="2"/>
  <c r="F173" i="2"/>
  <c r="F278" i="19"/>
  <c r="F105" i="2"/>
  <c r="F32" i="19"/>
  <c r="F27" i="19"/>
  <c r="F126" i="2"/>
  <c r="F305" i="2"/>
  <c r="F101" i="2"/>
  <c r="F112" i="2"/>
  <c r="F277" i="2"/>
  <c r="F297" i="19"/>
  <c r="F331" i="2"/>
  <c r="F314" i="2"/>
  <c r="F203" i="19"/>
  <c r="F28" i="19"/>
  <c r="F62" i="19"/>
  <c r="F347" i="19"/>
  <c r="F52" i="2"/>
  <c r="F148" i="19"/>
  <c r="F115" i="19"/>
  <c r="F333" i="2"/>
  <c r="F138" i="2"/>
  <c r="F307" i="2"/>
  <c r="F135" i="19"/>
  <c r="F299" i="2"/>
  <c r="F59" i="2"/>
  <c r="F332" i="19"/>
  <c r="F256" i="19"/>
  <c r="F117" i="19"/>
  <c r="F183" i="19"/>
  <c r="F173" i="19"/>
  <c r="F212" i="2"/>
  <c r="F22" i="2"/>
  <c r="F38" i="19"/>
  <c r="F233" i="19"/>
  <c r="F42" i="2"/>
  <c r="F232" i="19"/>
  <c r="F201" i="2"/>
  <c r="F81" i="2"/>
  <c r="F278" i="2"/>
  <c r="F289" i="19"/>
  <c r="F167" i="19"/>
  <c r="F32" i="2"/>
  <c r="F27" i="2"/>
  <c r="F316" i="19"/>
  <c r="F5" i="19"/>
  <c r="F298" i="19"/>
  <c r="F124" i="19"/>
  <c r="F297" i="2"/>
  <c r="F203" i="2"/>
  <c r="F353" i="19"/>
  <c r="F67" i="19"/>
  <c r="F28" i="2"/>
  <c r="F62" i="2"/>
  <c r="F347" i="2"/>
  <c r="F54" i="19"/>
  <c r="F12" i="19"/>
  <c r="F148" i="2"/>
  <c r="F115" i="2"/>
  <c r="F68" i="19"/>
  <c r="F84" i="19"/>
  <c r="F188" i="19"/>
  <c r="F131" i="19"/>
  <c r="F332" i="2"/>
  <c r="F117" i="2"/>
  <c r="F233" i="2"/>
  <c r="F340" i="2"/>
  <c r="F289" i="2"/>
  <c r="F167" i="2"/>
  <c r="F316" i="2"/>
  <c r="F5" i="2"/>
  <c r="F298" i="2"/>
  <c r="F124" i="2"/>
  <c r="F366" i="19"/>
  <c r="F158" i="19"/>
  <c r="F353" i="2"/>
  <c r="F67" i="2"/>
  <c r="F149" i="19"/>
  <c r="F54" i="2"/>
  <c r="F12" i="2"/>
  <c r="F264" i="2"/>
  <c r="F68" i="2"/>
  <c r="F84" i="2"/>
  <c r="F79" i="2"/>
  <c r="F218" i="19"/>
  <c r="F188" i="2"/>
  <c r="F51" i="19"/>
  <c r="F166" i="19"/>
  <c r="F285" i="19"/>
  <c r="F131" i="2"/>
  <c r="F326" i="2"/>
  <c r="F306" i="2"/>
  <c r="F165" i="19"/>
  <c r="F136" i="2"/>
  <c r="F248" i="2"/>
  <c r="F85" i="19"/>
  <c r="F90" i="2"/>
  <c r="F210" i="19"/>
  <c r="F241" i="19"/>
  <c r="F356" i="19"/>
  <c r="F225" i="19"/>
  <c r="F38" i="2"/>
  <c r="P313" i="19"/>
  <c r="AJ73" i="19"/>
  <c r="AH73" i="2"/>
  <c r="K19" i="2"/>
  <c r="Y329" i="19"/>
  <c r="J369" i="2"/>
  <c r="V353" i="2"/>
  <c r="P114" i="2"/>
  <c r="W74" i="2"/>
  <c r="AF312" i="2"/>
  <c r="AD217" i="19"/>
  <c r="Y217" i="11" s="1"/>
  <c r="AC217" i="19"/>
  <c r="X217" i="11" s="1"/>
  <c r="S19" i="19"/>
  <c r="X19" i="2"/>
  <c r="AO114" i="19"/>
  <c r="AG370" i="19"/>
  <c r="Z370" i="2"/>
  <c r="AG160" i="19"/>
  <c r="Z176" i="2"/>
  <c r="Z300" i="2"/>
  <c r="AG82" i="19"/>
  <c r="AG45" i="19"/>
  <c r="Z227" i="2"/>
  <c r="AG292" i="19"/>
  <c r="AG367" i="19"/>
  <c r="AG300" i="19"/>
  <c r="Z367" i="2"/>
  <c r="AG150" i="19"/>
  <c r="Z160" i="2"/>
  <c r="AG327" i="19"/>
  <c r="Z82" i="2"/>
  <c r="Z45" i="2"/>
  <c r="AG10" i="19"/>
  <c r="AG334" i="19"/>
  <c r="AG168" i="19"/>
  <c r="Z292" i="2"/>
  <c r="AG18" i="19"/>
  <c r="AG141" i="19"/>
  <c r="Z150" i="2"/>
  <c r="AG319" i="19"/>
  <c r="Z327" i="2"/>
  <c r="AG31" i="19"/>
  <c r="AG69" i="19"/>
  <c r="AG119" i="19"/>
  <c r="Z10" i="2"/>
  <c r="Z334" i="2"/>
  <c r="AG213" i="19"/>
  <c r="Z168" i="2"/>
  <c r="AG280" i="19"/>
  <c r="AG8" i="19"/>
  <c r="Z88" i="2"/>
  <c r="Z91" i="2"/>
  <c r="AG227" i="19"/>
  <c r="Z18" i="2"/>
  <c r="AG127" i="19"/>
  <c r="AG193" i="19"/>
  <c r="Z141" i="2"/>
  <c r="AG266" i="19"/>
  <c r="Z319" i="2"/>
  <c r="Z31" i="2"/>
  <c r="AG43" i="19"/>
  <c r="Z69" i="2"/>
  <c r="Z119" i="2"/>
  <c r="AG205" i="19"/>
  <c r="Z213" i="2"/>
  <c r="AG318" i="19"/>
  <c r="Z280" i="2"/>
  <c r="Z8" i="2"/>
  <c r="Z308" i="2"/>
  <c r="Z127" i="2"/>
  <c r="Z193" i="2"/>
  <c r="AG251" i="19"/>
  <c r="Z266" i="2"/>
  <c r="AG25" i="19"/>
  <c r="AG29" i="19"/>
  <c r="Z43" i="2"/>
  <c r="AG61" i="19"/>
  <c r="Z205" i="2"/>
  <c r="AG259" i="19"/>
  <c r="Z318" i="2"/>
  <c r="Z350" i="2"/>
  <c r="Z359" i="2"/>
  <c r="Z53" i="2"/>
  <c r="AG235" i="19"/>
  <c r="Z251" i="2"/>
  <c r="Z25" i="2"/>
  <c r="AG342" i="19"/>
  <c r="Z29" i="2"/>
  <c r="AG108" i="19"/>
  <c r="Z61" i="2"/>
  <c r="AG139" i="19"/>
  <c r="Z259" i="2"/>
  <c r="AG350" i="19"/>
  <c r="AG190" i="19"/>
  <c r="Z139" i="2"/>
  <c r="AG176" i="19"/>
  <c r="AG219" i="19"/>
  <c r="Z235" i="2"/>
  <c r="AG359" i="19"/>
  <c r="AG88" i="19"/>
  <c r="AG308" i="19"/>
  <c r="Z342" i="2"/>
  <c r="AG91" i="19"/>
  <c r="Z108" i="2"/>
  <c r="AG53" i="19"/>
  <c r="AG243" i="19"/>
  <c r="Z219" i="2"/>
  <c r="Z190" i="2"/>
  <c r="Z243" i="2"/>
  <c r="Z110" i="2"/>
  <c r="AG78" i="19"/>
  <c r="Z100" i="2"/>
  <c r="AG348" i="19"/>
  <c r="Z13" i="2"/>
  <c r="Z197" i="2"/>
  <c r="AG221" i="19"/>
  <c r="AG269" i="19"/>
  <c r="AG142" i="19"/>
  <c r="AG344" i="19"/>
  <c r="AG207" i="19"/>
  <c r="AG254" i="19"/>
  <c r="AG48" i="19"/>
  <c r="Z337" i="2"/>
  <c r="Z171" i="2"/>
  <c r="Z354" i="2"/>
  <c r="AG21" i="19"/>
  <c r="AG144" i="19"/>
  <c r="AG181" i="19"/>
  <c r="Z155" i="2"/>
  <c r="Z177" i="2"/>
  <c r="AG109" i="19"/>
  <c r="AG201" i="19"/>
  <c r="AG296" i="19"/>
  <c r="AG26" i="19"/>
  <c r="AG56" i="19"/>
  <c r="AG89" i="19"/>
  <c r="AG265" i="19"/>
  <c r="AG170" i="19"/>
  <c r="Z123" i="2"/>
  <c r="Z163" i="2"/>
  <c r="Z288" i="2"/>
  <c r="AG22" i="19"/>
  <c r="AG270" i="19"/>
  <c r="AG320" i="19"/>
  <c r="AG311" i="19"/>
  <c r="Z363" i="2"/>
  <c r="Z295" i="2"/>
  <c r="AG147" i="19"/>
  <c r="AG51" i="19"/>
  <c r="Z241" i="2"/>
  <c r="Z331" i="2"/>
  <c r="Z271" i="2"/>
  <c r="AG157" i="19"/>
  <c r="Z78" i="2"/>
  <c r="AG268" i="19"/>
  <c r="Z348" i="2"/>
  <c r="AG281" i="19"/>
  <c r="AG83" i="19"/>
  <c r="AG166" i="19"/>
  <c r="AG79" i="19"/>
  <c r="Z221" i="2"/>
  <c r="Z269" i="2"/>
  <c r="Z142" i="2"/>
  <c r="Z344" i="2"/>
  <c r="Z207" i="2"/>
  <c r="Z254" i="2"/>
  <c r="Z48" i="2"/>
  <c r="AG253" i="19"/>
  <c r="Z21" i="2"/>
  <c r="Z144" i="2"/>
  <c r="Z181" i="2"/>
  <c r="AG120" i="19"/>
  <c r="AG260" i="19"/>
  <c r="AG310" i="19"/>
  <c r="AG261" i="19"/>
  <c r="AG330" i="19"/>
  <c r="AG276" i="19"/>
  <c r="Z109" i="2"/>
  <c r="Z201" i="2"/>
  <c r="AG228" i="19"/>
  <c r="Z296" i="2"/>
  <c r="Z26" i="2"/>
  <c r="Z56" i="2"/>
  <c r="Z89" i="2"/>
  <c r="AG40" i="19"/>
  <c r="Z265" i="2"/>
  <c r="Z170" i="2"/>
  <c r="AG293" i="19"/>
  <c r="Z22" i="2"/>
  <c r="Z270" i="2"/>
  <c r="Z320" i="2"/>
  <c r="Z311" i="2"/>
  <c r="AG360" i="19"/>
  <c r="AG146" i="19"/>
  <c r="AG322" i="19"/>
  <c r="Z157" i="2"/>
  <c r="AG278" i="19"/>
  <c r="AG321" i="19"/>
  <c r="AG294" i="19"/>
  <c r="AG186" i="19"/>
  <c r="Z268" i="2"/>
  <c r="AG273" i="19"/>
  <c r="AG187" i="19"/>
  <c r="Z281" i="2"/>
  <c r="Z83" i="2"/>
  <c r="Z166" i="2"/>
  <c r="AG59" i="19"/>
  <c r="AG289" i="19"/>
  <c r="Z79" i="2"/>
  <c r="AG102" i="19"/>
  <c r="AG23" i="19"/>
  <c r="Z253" i="2"/>
  <c r="AG105" i="19"/>
  <c r="AG272" i="19"/>
  <c r="AG140" i="19"/>
  <c r="Z120" i="2"/>
  <c r="Z260" i="2"/>
  <c r="Z310" i="2"/>
  <c r="Z261" i="2"/>
  <c r="Z330" i="2"/>
  <c r="AG200" i="19"/>
  <c r="AG7" i="19"/>
  <c r="Z276" i="2"/>
  <c r="AG93" i="19"/>
  <c r="Z228" i="2"/>
  <c r="AG347" i="19"/>
  <c r="Z40" i="2"/>
  <c r="AG67" i="19"/>
  <c r="AG27" i="19"/>
  <c r="Z293" i="2"/>
  <c r="AG116" i="19"/>
  <c r="Z360" i="2"/>
  <c r="Z146" i="2"/>
  <c r="Z322" i="2"/>
  <c r="AG70" i="19"/>
  <c r="AG211" i="19"/>
  <c r="AG239" i="19"/>
  <c r="Z199" i="2"/>
  <c r="Z194" i="2"/>
  <c r="AG185" i="19"/>
  <c r="Z16" i="2"/>
  <c r="Z237" i="2"/>
  <c r="AG95" i="19"/>
  <c r="Z278" i="2"/>
  <c r="Z321" i="2"/>
  <c r="Z294" i="2"/>
  <c r="Z186" i="2"/>
  <c r="AG361" i="19"/>
  <c r="Z273" i="2"/>
  <c r="Z187" i="2"/>
  <c r="AG355" i="19"/>
  <c r="AG206" i="19"/>
  <c r="AG346" i="19"/>
  <c r="AG262" i="19"/>
  <c r="Z59" i="2"/>
  <c r="Z289" i="2"/>
  <c r="AG112" i="19"/>
  <c r="Z102" i="2"/>
  <c r="Z23" i="2"/>
  <c r="AG198" i="19"/>
  <c r="AG368" i="19"/>
  <c r="AG37" i="19"/>
  <c r="AG218" i="19"/>
  <c r="Z105" i="2"/>
  <c r="Z272" i="2"/>
  <c r="Z140" i="2"/>
  <c r="AG304" i="19"/>
  <c r="Z200" i="2"/>
  <c r="Z7" i="2"/>
  <c r="Z93" i="2"/>
  <c r="AG14" i="19"/>
  <c r="AG15" i="19"/>
  <c r="Z347" i="2"/>
  <c r="AG356" i="19"/>
  <c r="Z67" i="2"/>
  <c r="Z27" i="2"/>
  <c r="Z116" i="2"/>
  <c r="AG55" i="19"/>
  <c r="Z70" i="2"/>
  <c r="Z211" i="2"/>
  <c r="Z239" i="2"/>
  <c r="AG130" i="19"/>
  <c r="AG122" i="19"/>
  <c r="Z95" i="2"/>
  <c r="AG49" i="19"/>
  <c r="AG41" i="19"/>
  <c r="AG230" i="19"/>
  <c r="AG133" i="19"/>
  <c r="Z361" i="2"/>
  <c r="Z355" i="2"/>
  <c r="Z206" i="2"/>
  <c r="Z346" i="2"/>
  <c r="Z262" i="2"/>
  <c r="AG316" i="19"/>
  <c r="AG301" i="19"/>
  <c r="AG284" i="19"/>
  <c r="Z112" i="2"/>
  <c r="AG208" i="19"/>
  <c r="AG153" i="19"/>
  <c r="AG172" i="19"/>
  <c r="AG173" i="19"/>
  <c r="Z198" i="2"/>
  <c r="Z368" i="2"/>
  <c r="Z37" i="2"/>
  <c r="Z218" i="2"/>
  <c r="AG151" i="19"/>
  <c r="AG274" i="19"/>
  <c r="AG152" i="19"/>
  <c r="AG192" i="19"/>
  <c r="Z304" i="2"/>
  <c r="AG57" i="19"/>
  <c r="Z14" i="2"/>
  <c r="AG249" i="19"/>
  <c r="Z15" i="2"/>
  <c r="AG125" i="19"/>
  <c r="AG324" i="19"/>
  <c r="AG9" i="19"/>
  <c r="AG305" i="19"/>
  <c r="Z356" i="2"/>
  <c r="AG267" i="19"/>
  <c r="AG148" i="19"/>
  <c r="AG339" i="19"/>
  <c r="AG50" i="19"/>
  <c r="AG257" i="19"/>
  <c r="Z55" i="2"/>
  <c r="AG283" i="19"/>
  <c r="AG214" i="19"/>
  <c r="Z130" i="2"/>
  <c r="Z122" i="2"/>
  <c r="Z49" i="2"/>
  <c r="Z41" i="2"/>
  <c r="Z230" i="2"/>
  <c r="Z133" i="2"/>
  <c r="AG103" i="19"/>
  <c r="AG47" i="19"/>
  <c r="AG238" i="19"/>
  <c r="AG180" i="19"/>
  <c r="AG212" i="19"/>
  <c r="AG39" i="19"/>
  <c r="Z316" i="2"/>
  <c r="Z301" i="2"/>
  <c r="AG341" i="19"/>
  <c r="Z284" i="2"/>
  <c r="Z208" i="2"/>
  <c r="Z153" i="2"/>
  <c r="Z172" i="2"/>
  <c r="Z173" i="2"/>
  <c r="AG202" i="19"/>
  <c r="AG96" i="19"/>
  <c r="AG233" i="19"/>
  <c r="Z151" i="2"/>
  <c r="Z274" i="2"/>
  <c r="AG343" i="19"/>
  <c r="Z152" i="2"/>
  <c r="Z192" i="2"/>
  <c r="Z57" i="2"/>
  <c r="Z249" i="2"/>
  <c r="AG328" i="19"/>
  <c r="AG174" i="19"/>
  <c r="Z125" i="2"/>
  <c r="Z324" i="2"/>
  <c r="Z9" i="2"/>
  <c r="Z305" i="2"/>
  <c r="AG137" i="19"/>
  <c r="Z267" i="2"/>
  <c r="AG99" i="19"/>
  <c r="Z148" i="2"/>
  <c r="Z339" i="2"/>
  <c r="AG145" i="19"/>
  <c r="Z50" i="2"/>
  <c r="AG178" i="19"/>
  <c r="Z257" i="2"/>
  <c r="AG209" i="19"/>
  <c r="AG224" i="19"/>
  <c r="AG336" i="19"/>
  <c r="AG231" i="19"/>
  <c r="Z283" i="2"/>
  <c r="Z214" i="2"/>
  <c r="Z72" i="2"/>
  <c r="Z156" i="2"/>
  <c r="AG236" i="19"/>
  <c r="AG179" i="19"/>
  <c r="Z103" i="2"/>
  <c r="Z47" i="2"/>
  <c r="Z238" i="2"/>
  <c r="Z180" i="2"/>
  <c r="Z212" i="2"/>
  <c r="Z39" i="2"/>
  <c r="Z341" i="2"/>
  <c r="AG104" i="19"/>
  <c r="AG165" i="19"/>
  <c r="AG345" i="19"/>
  <c r="AG297" i="19"/>
  <c r="Z202" i="2"/>
  <c r="AG162" i="19"/>
  <c r="Z96" i="2"/>
  <c r="Z233" i="2"/>
  <c r="AG44" i="19"/>
  <c r="AG195" i="19"/>
  <c r="AG64" i="19"/>
  <c r="Z343" i="2"/>
  <c r="AG161" i="19"/>
  <c r="AG136" i="19"/>
  <c r="AG24" i="19"/>
  <c r="AG98" i="19"/>
  <c r="AG215" i="19"/>
  <c r="AG111" i="19"/>
  <c r="Z328" i="2"/>
  <c r="AG323" i="19"/>
  <c r="Z174" i="2"/>
  <c r="Z137" i="2"/>
  <c r="Z99" i="2"/>
  <c r="Z145" i="2"/>
  <c r="AG306" i="19"/>
  <c r="AG97" i="19"/>
  <c r="Z178" i="2"/>
  <c r="Z209" i="2"/>
  <c r="Z224" i="2"/>
  <c r="Z336" i="2"/>
  <c r="Z231" i="2"/>
  <c r="AG225" i="19"/>
  <c r="AG158" i="19"/>
  <c r="AG169" i="19"/>
  <c r="AG287" i="19"/>
  <c r="AG65" i="19"/>
  <c r="AG326" i="19"/>
  <c r="Z236" i="2"/>
  <c r="Z179" i="2"/>
  <c r="Z136" i="2"/>
  <c r="Z323" i="2"/>
  <c r="Z65" i="2"/>
  <c r="AG315" i="19"/>
  <c r="Z81" i="2"/>
  <c r="AG34" i="19"/>
  <c r="AG255" i="19"/>
  <c r="AG338" i="19"/>
  <c r="AG210" i="19"/>
  <c r="Z303" i="2"/>
  <c r="AG229" i="19"/>
  <c r="AG223" i="19"/>
  <c r="AG222" i="19"/>
  <c r="Z285" i="2"/>
  <c r="AG154" i="19"/>
  <c r="AG164" i="19"/>
  <c r="Z131" i="2"/>
  <c r="Z298" i="2"/>
  <c r="AG220" i="19"/>
  <c r="Z134" i="2"/>
  <c r="Z42" i="2"/>
  <c r="Z75" i="2"/>
  <c r="AG303" i="19"/>
  <c r="AG42" i="19"/>
  <c r="AG110" i="19"/>
  <c r="Z215" i="2"/>
  <c r="Z111" i="2"/>
  <c r="AG288" i="19"/>
  <c r="AG363" i="19"/>
  <c r="Z185" i="2"/>
  <c r="Z326" i="2"/>
  <c r="Z315" i="2"/>
  <c r="AG237" i="19"/>
  <c r="Z34" i="2"/>
  <c r="Z255" i="2"/>
  <c r="AG117" i="19"/>
  <c r="Z338" i="2"/>
  <c r="Z210" i="2"/>
  <c r="AG364" i="19"/>
  <c r="Z229" i="2"/>
  <c r="Z223" i="2"/>
  <c r="Z222" i="2"/>
  <c r="AG191" i="19"/>
  <c r="AG248" i="19"/>
  <c r="AG256" i="19"/>
  <c r="Z154" i="2"/>
  <c r="Z164" i="2"/>
  <c r="AG132" i="19"/>
  <c r="AG76" i="19"/>
  <c r="AG245" i="19"/>
  <c r="AG63" i="19"/>
  <c r="AG362" i="19"/>
  <c r="AG106" i="19"/>
  <c r="AG335" i="19"/>
  <c r="Z220" i="2"/>
  <c r="AG134" i="19"/>
  <c r="AG197" i="19"/>
  <c r="AG337" i="19"/>
  <c r="Z44" i="2"/>
  <c r="AG177" i="19"/>
  <c r="Z306" i="2"/>
  <c r="Z225" i="2"/>
  <c r="AG331" i="19"/>
  <c r="Z117" i="2"/>
  <c r="AG351" i="19"/>
  <c r="AG275" i="19"/>
  <c r="Z364" i="2"/>
  <c r="Z191" i="2"/>
  <c r="Z248" i="2"/>
  <c r="AG302" i="19"/>
  <c r="Z256" i="2"/>
  <c r="Z132" i="2"/>
  <c r="AG309" i="19"/>
  <c r="Z76" i="2"/>
  <c r="Z245" i="2"/>
  <c r="Z63" i="2"/>
  <c r="Z362" i="2"/>
  <c r="Z106" i="2"/>
  <c r="Z335" i="2"/>
  <c r="Z51" i="2"/>
  <c r="Z143" i="2"/>
  <c r="AG285" i="19"/>
  <c r="AG131" i="19"/>
  <c r="AG298" i="19"/>
  <c r="Z165" i="2"/>
  <c r="Z297" i="2"/>
  <c r="Z97" i="2"/>
  <c r="Z158" i="2"/>
  <c r="AG194" i="19"/>
  <c r="Z287" i="2"/>
  <c r="AG241" i="19"/>
  <c r="AG325" i="19"/>
  <c r="AG252" i="19"/>
  <c r="AG17" i="19"/>
  <c r="Z351" i="2"/>
  <c r="Z275" i="2"/>
  <c r="AG6" i="19"/>
  <c r="Z302" i="2"/>
  <c r="AG77" i="19"/>
  <c r="Z309" i="2"/>
  <c r="AG184" i="19"/>
  <c r="AG80" i="19"/>
  <c r="AG11" i="19"/>
  <c r="AG282" i="19"/>
  <c r="AG66" i="19"/>
  <c r="AG340" i="19"/>
  <c r="AG290" i="19"/>
  <c r="AG16" i="19"/>
  <c r="AG81" i="19"/>
  <c r="Z35" i="2"/>
  <c r="Z195" i="2"/>
  <c r="Z24" i="2"/>
  <c r="Z169" i="2"/>
  <c r="AG295" i="19"/>
  <c r="AG72" i="19"/>
  <c r="AG156" i="19"/>
  <c r="Z325" i="2"/>
  <c r="AG271" i="19"/>
  <c r="AG33" i="19"/>
  <c r="AG196" i="19"/>
  <c r="Z252" i="2"/>
  <c r="AG58" i="19"/>
  <c r="Z17" i="2"/>
  <c r="AG244" i="19"/>
  <c r="AG232" i="19"/>
  <c r="Z6" i="2"/>
  <c r="AG240" i="19"/>
  <c r="AG124" i="19"/>
  <c r="Z77" i="2"/>
  <c r="AG246" i="19"/>
  <c r="Z184" i="2"/>
  <c r="Z80" i="2"/>
  <c r="Z11" i="2"/>
  <c r="Z282" i="2"/>
  <c r="AG247" i="19"/>
  <c r="Z66" i="2"/>
  <c r="Z340" i="2"/>
  <c r="Z290" i="2"/>
  <c r="AG100" i="19"/>
  <c r="AG13" i="19"/>
  <c r="Z345" i="2"/>
  <c r="AG354" i="19"/>
  <c r="Z64" i="2"/>
  <c r="Z161" i="2"/>
  <c r="AG155" i="19"/>
  <c r="AG123" i="19"/>
  <c r="AG163" i="19"/>
  <c r="Z33" i="2"/>
  <c r="Z196" i="2"/>
  <c r="Z58" i="2"/>
  <c r="Z244" i="2"/>
  <c r="Z232" i="2"/>
  <c r="AG121" i="19"/>
  <c r="AG71" i="19"/>
  <c r="AG349" i="19"/>
  <c r="Z240" i="2"/>
  <c r="Z124" i="2"/>
  <c r="AG286" i="19"/>
  <c r="Z246" i="2"/>
  <c r="Z247" i="2"/>
  <c r="Z332" i="2"/>
  <c r="Z104" i="2"/>
  <c r="Z162" i="2"/>
  <c r="AG171" i="19"/>
  <c r="Z98" i="2"/>
  <c r="Z147" i="2"/>
  <c r="AG199" i="19"/>
  <c r="AG143" i="19"/>
  <c r="AG75" i="19"/>
  <c r="AG94" i="19"/>
  <c r="Z121" i="2"/>
  <c r="Z71" i="2"/>
  <c r="AG35" i="19"/>
  <c r="Z349" i="2"/>
  <c r="AG332" i="19"/>
  <c r="Z286" i="2"/>
  <c r="Z94" i="2"/>
  <c r="AG107" i="19"/>
  <c r="Z291" i="2"/>
  <c r="AG113" i="19"/>
  <c r="Z279" i="2"/>
  <c r="Z12" i="2"/>
  <c r="AG234" i="19"/>
  <c r="AG38" i="19"/>
  <c r="Z313" i="2"/>
  <c r="AG258" i="19"/>
  <c r="AG277" i="19"/>
  <c r="Z52" i="2"/>
  <c r="Z107" i="2"/>
  <c r="AG36" i="19"/>
  <c r="Z113" i="2"/>
  <c r="AG317" i="19"/>
  <c r="AG62" i="19"/>
  <c r="AG307" i="19"/>
  <c r="AG203" i="19"/>
  <c r="AG352" i="19"/>
  <c r="Z234" i="2"/>
  <c r="Z38" i="2"/>
  <c r="Z258" i="2"/>
  <c r="Z277" i="2"/>
  <c r="AG92" i="19"/>
  <c r="AG264" i="19"/>
  <c r="Z36" i="2"/>
  <c r="AG167" i="19"/>
  <c r="AG135" i="19"/>
  <c r="Z317" i="2"/>
  <c r="AG299" i="19"/>
  <c r="Z62" i="2"/>
  <c r="Z307" i="2"/>
  <c r="AG242" i="19"/>
  <c r="Z203" i="2"/>
  <c r="AG30" i="19"/>
  <c r="Z352" i="2"/>
  <c r="AG54" i="19"/>
  <c r="AG101" i="19"/>
  <c r="AG32" i="19"/>
  <c r="AG138" i="19"/>
  <c r="AG149" i="19"/>
  <c r="AG226" i="19"/>
  <c r="AG357" i="19"/>
  <c r="Z264" i="2"/>
  <c r="AG87" i="19"/>
  <c r="AG204" i="19"/>
  <c r="Z167" i="2"/>
  <c r="Z135" i="2"/>
  <c r="Z299" i="2"/>
  <c r="AG28" i="19"/>
  <c r="AG114" i="19"/>
  <c r="Z242" i="2"/>
  <c r="Z30" i="2"/>
  <c r="Z54" i="2"/>
  <c r="Z101" i="2"/>
  <c r="Z32" i="2"/>
  <c r="Z138" i="2"/>
  <c r="Z149" i="2"/>
  <c r="AG60" i="19"/>
  <c r="AG358" i="19"/>
  <c r="Z226" i="2"/>
  <c r="Z87" i="2"/>
  <c r="Z204" i="2"/>
  <c r="AG90" i="19"/>
  <c r="AG250" i="19"/>
  <c r="AG366" i="19"/>
  <c r="Z28" i="2"/>
  <c r="Z114" i="2"/>
  <c r="AG46" i="19"/>
  <c r="AG85" i="19"/>
  <c r="AG118" i="19"/>
  <c r="Z60" i="2"/>
  <c r="Z358" i="2"/>
  <c r="AG314" i="19"/>
  <c r="AG115" i="19"/>
  <c r="AG68" i="19"/>
  <c r="Z90" i="2"/>
  <c r="Z250" i="2"/>
  <c r="AG126" i="19"/>
  <c r="Z366" i="2"/>
  <c r="Z46" i="2"/>
  <c r="AG52" i="19"/>
  <c r="Z85" i="2"/>
  <c r="Z118" i="2"/>
  <c r="AG217" i="19"/>
  <c r="AG175" i="19"/>
  <c r="AG84" i="19"/>
  <c r="Z314" i="2"/>
  <c r="AG188" i="19"/>
  <c r="Z115" i="2"/>
  <c r="Z68" i="2"/>
  <c r="AG333" i="19"/>
  <c r="Z126" i="2"/>
  <c r="AG183" i="19"/>
  <c r="AG365" i="19"/>
  <c r="AG5" i="19"/>
  <c r="AG159" i="19"/>
  <c r="AG353" i="19"/>
  <c r="Z217" i="2"/>
  <c r="Z175" i="2"/>
  <c r="Z84" i="2"/>
  <c r="Z188" i="2"/>
  <c r="Z333" i="2"/>
  <c r="AG291" i="19"/>
  <c r="AG279" i="19"/>
  <c r="Z183" i="2"/>
  <c r="Z365" i="2"/>
  <c r="Z5" i="2"/>
  <c r="Z159" i="2"/>
  <c r="Z353" i="2"/>
  <c r="AG12" i="19"/>
  <c r="AG313" i="19"/>
  <c r="Z92" i="2"/>
  <c r="Z357" i="2"/>
  <c r="AR216" i="19"/>
  <c r="AC216" i="11" s="1"/>
  <c r="AQ216" i="19"/>
  <c r="AB216" i="11" s="1"/>
  <c r="T216" i="19"/>
  <c r="S369" i="19"/>
  <c r="Z86" i="2"/>
  <c r="O114" i="14"/>
  <c r="P353" i="19"/>
  <c r="H74" i="11"/>
  <c r="O74" i="18"/>
  <c r="I74" i="11" s="1"/>
  <c r="J19" i="2"/>
  <c r="X86" i="2"/>
  <c r="P188" i="2"/>
  <c r="Z20" i="2"/>
  <c r="Y264" i="2"/>
  <c r="AQ263" i="19"/>
  <c r="AB263" i="11" s="1"/>
  <c r="AG87" i="2"/>
  <c r="AF369" i="2"/>
  <c r="J74" i="19"/>
  <c r="X329" i="2"/>
  <c r="X73" i="2"/>
  <c r="X74" i="2"/>
  <c r="T329" i="2"/>
  <c r="P216" i="19"/>
  <c r="P73" i="19"/>
  <c r="T19" i="19"/>
  <c r="AF114" i="2"/>
  <c r="AN114" i="19"/>
  <c r="Y189" i="2"/>
  <c r="AP183" i="19"/>
  <c r="K329" i="2"/>
  <c r="Y312" i="2"/>
  <c r="Q115" i="2"/>
  <c r="AG114" i="2"/>
  <c r="AO182" i="19"/>
  <c r="AH216" i="2"/>
  <c r="AH189" i="2"/>
  <c r="AG263" i="2"/>
  <c r="Z182" i="2"/>
  <c r="H182" i="11"/>
  <c r="O182" i="18"/>
  <c r="I182" i="11" s="1"/>
  <c r="K19" i="19"/>
  <c r="AA86" i="2"/>
  <c r="Q73" i="2"/>
  <c r="J369" i="19"/>
  <c r="R353" i="19"/>
  <c r="P114" i="19"/>
  <c r="AP74" i="19"/>
  <c r="T312" i="19"/>
  <c r="AL369" i="9"/>
  <c r="AR329" i="19" l="1"/>
  <c r="AC329" i="11" s="1"/>
  <c r="AR20" i="19"/>
  <c r="AC20" i="11" s="1"/>
  <c r="AQ87" i="19"/>
  <c r="AB87" i="11" s="1"/>
  <c r="AD188" i="19"/>
  <c r="Y188" i="11" s="1"/>
  <c r="AC73" i="19"/>
  <c r="X73" i="11" s="1"/>
  <c r="AR86" i="19"/>
  <c r="AC86" i="11" s="1"/>
  <c r="AR87" i="19"/>
  <c r="AC87" i="11" s="1"/>
  <c r="V189" i="19"/>
  <c r="W189" i="11" s="1"/>
  <c r="U20" i="19"/>
  <c r="V20" i="11" s="1"/>
  <c r="AQ329" i="19"/>
  <c r="AB329" i="11" s="1"/>
  <c r="U216" i="19"/>
  <c r="V216" i="11" s="1"/>
  <c r="V216" i="19"/>
  <c r="W216" i="11" s="1"/>
  <c r="V313" i="19"/>
  <c r="W313" i="11" s="1"/>
  <c r="U313" i="19"/>
  <c r="V313" i="11" s="1"/>
  <c r="AR348" i="19"/>
  <c r="AC348" i="11" s="1"/>
  <c r="AQ348" i="19"/>
  <c r="AB348" i="11" s="1"/>
  <c r="AQ147" i="19"/>
  <c r="AB147" i="11" s="1"/>
  <c r="AR147" i="19"/>
  <c r="AC147" i="11" s="1"/>
  <c r="AR46" i="19"/>
  <c r="AC46" i="11" s="1"/>
  <c r="AQ46" i="19"/>
  <c r="AB46" i="11" s="1"/>
  <c r="AQ218" i="19"/>
  <c r="AB218" i="11" s="1"/>
  <c r="AR218" i="19"/>
  <c r="AC218" i="11" s="1"/>
  <c r="AR204" i="19"/>
  <c r="AC204" i="11" s="1"/>
  <c r="AQ204" i="19"/>
  <c r="AB204" i="11" s="1"/>
  <c r="AQ158" i="19"/>
  <c r="AB158" i="11" s="1"/>
  <c r="AR158" i="19"/>
  <c r="AC158" i="11" s="1"/>
  <c r="AQ105" i="19"/>
  <c r="AB105" i="11" s="1"/>
  <c r="AR105" i="19"/>
  <c r="AC105" i="11" s="1"/>
  <c r="AQ366" i="19"/>
  <c r="AB366" i="11" s="1"/>
  <c r="AR366" i="19"/>
  <c r="AC366" i="11" s="1"/>
  <c r="AR37" i="19"/>
  <c r="AC37" i="11" s="1"/>
  <c r="AQ37" i="19"/>
  <c r="AB37" i="11" s="1"/>
  <c r="AR265" i="19"/>
  <c r="AC265" i="11" s="1"/>
  <c r="AQ265" i="19"/>
  <c r="AB265" i="11" s="1"/>
  <c r="AQ107" i="19"/>
  <c r="AB107" i="11" s="1"/>
  <c r="AR107" i="19"/>
  <c r="AC107" i="11" s="1"/>
  <c r="AR98" i="19"/>
  <c r="AC98" i="11" s="1"/>
  <c r="AQ98" i="19"/>
  <c r="AB98" i="11" s="1"/>
  <c r="AR225" i="19"/>
  <c r="AC225" i="11" s="1"/>
  <c r="AQ225" i="19"/>
  <c r="AB225" i="11" s="1"/>
  <c r="AQ278" i="19"/>
  <c r="AB278" i="11" s="1"/>
  <c r="AR278" i="19"/>
  <c r="AC278" i="11" s="1"/>
  <c r="AR67" i="19"/>
  <c r="AC67" i="11" s="1"/>
  <c r="AQ67" i="19"/>
  <c r="AB67" i="11" s="1"/>
  <c r="AR126" i="19"/>
  <c r="AC126" i="11" s="1"/>
  <c r="AQ126" i="19"/>
  <c r="AB126" i="11" s="1"/>
  <c r="AQ186" i="19"/>
  <c r="AB186" i="11" s="1"/>
  <c r="AR186" i="19"/>
  <c r="AC186" i="11" s="1"/>
  <c r="AQ131" i="19"/>
  <c r="AB131" i="11" s="1"/>
  <c r="AR131" i="19"/>
  <c r="AC131" i="11" s="1"/>
  <c r="AQ242" i="19"/>
  <c r="AB242" i="11" s="1"/>
  <c r="AR242" i="19"/>
  <c r="AC242" i="11" s="1"/>
  <c r="AR55" i="19"/>
  <c r="AC55" i="11" s="1"/>
  <c r="AQ55" i="19"/>
  <c r="AB55" i="11" s="1"/>
  <c r="AR97" i="19"/>
  <c r="AC97" i="11" s="1"/>
  <c r="AQ97" i="19"/>
  <c r="AB97" i="11" s="1"/>
  <c r="AR360" i="19"/>
  <c r="AC360" i="11" s="1"/>
  <c r="AQ360" i="19"/>
  <c r="AB360" i="11" s="1"/>
  <c r="AR368" i="19"/>
  <c r="AC368" i="11" s="1"/>
  <c r="AQ368" i="19"/>
  <c r="AB368" i="11" s="1"/>
  <c r="AR44" i="19"/>
  <c r="AC44" i="11" s="1"/>
  <c r="AQ44" i="19"/>
  <c r="AB44" i="11" s="1"/>
  <c r="AR21" i="19"/>
  <c r="AC21" i="11" s="1"/>
  <c r="AQ21" i="19"/>
  <c r="AB21" i="11" s="1"/>
  <c r="AQ206" i="19"/>
  <c r="AB206" i="11" s="1"/>
  <c r="AR206" i="19"/>
  <c r="AC206" i="11" s="1"/>
  <c r="AQ302" i="19"/>
  <c r="AB302" i="11" s="1"/>
  <c r="AR302" i="19"/>
  <c r="AC302" i="11" s="1"/>
  <c r="AR187" i="19"/>
  <c r="AC187" i="11" s="1"/>
  <c r="AQ187" i="19"/>
  <c r="AB187" i="11" s="1"/>
  <c r="AQ178" i="19"/>
  <c r="AB178" i="11" s="1"/>
  <c r="AR178" i="19"/>
  <c r="AC178" i="11" s="1"/>
  <c r="AR237" i="19"/>
  <c r="AC237" i="11" s="1"/>
  <c r="AQ237" i="19"/>
  <c r="AB237" i="11" s="1"/>
  <c r="AR261" i="19"/>
  <c r="AC261" i="11" s="1"/>
  <c r="AQ261" i="19"/>
  <c r="AB261" i="11" s="1"/>
  <c r="AR72" i="19"/>
  <c r="AC72" i="11" s="1"/>
  <c r="AQ72" i="19"/>
  <c r="AB72" i="11" s="1"/>
  <c r="AR185" i="19"/>
  <c r="AC185" i="11" s="1"/>
  <c r="AQ185" i="19"/>
  <c r="AB185" i="11" s="1"/>
  <c r="AR311" i="19"/>
  <c r="AC311" i="11" s="1"/>
  <c r="AQ311" i="19"/>
  <c r="AB311" i="11" s="1"/>
  <c r="AR336" i="19"/>
  <c r="AC336" i="11" s="1"/>
  <c r="AQ336" i="19"/>
  <c r="AB336" i="11" s="1"/>
  <c r="AR219" i="19"/>
  <c r="AC219" i="11" s="1"/>
  <c r="AQ219" i="19"/>
  <c r="AB219" i="11" s="1"/>
  <c r="AR48" i="19"/>
  <c r="AC48" i="11" s="1"/>
  <c r="AQ48" i="19"/>
  <c r="AB48" i="11" s="1"/>
  <c r="AR22" i="19"/>
  <c r="AC22" i="11" s="1"/>
  <c r="AQ22" i="19"/>
  <c r="AB22" i="11" s="1"/>
  <c r="AR196" i="19"/>
  <c r="AC196" i="11" s="1"/>
  <c r="AQ196" i="19"/>
  <c r="AB196" i="11" s="1"/>
  <c r="AR273" i="19"/>
  <c r="AC273" i="11" s="1"/>
  <c r="AQ273" i="19"/>
  <c r="AB273" i="11" s="1"/>
  <c r="AR161" i="19"/>
  <c r="AC161" i="11" s="1"/>
  <c r="AQ161" i="19"/>
  <c r="AB161" i="11" s="1"/>
  <c r="AR259" i="19"/>
  <c r="AC259" i="11" s="1"/>
  <c r="AQ259" i="19"/>
  <c r="AB259" i="11" s="1"/>
  <c r="AR229" i="19"/>
  <c r="AC229" i="11" s="1"/>
  <c r="AQ229" i="19"/>
  <c r="AB229" i="11" s="1"/>
  <c r="AR227" i="19"/>
  <c r="AC227" i="11" s="1"/>
  <c r="AQ227" i="19"/>
  <c r="AB227" i="11" s="1"/>
  <c r="AR108" i="19"/>
  <c r="AC108" i="11" s="1"/>
  <c r="AQ108" i="19"/>
  <c r="AB108" i="11" s="1"/>
  <c r="AD86" i="19"/>
  <c r="Y86" i="11" s="1"/>
  <c r="AC86" i="19"/>
  <c r="X86" i="11" s="1"/>
  <c r="AC129" i="19"/>
  <c r="X129" i="11" s="1"/>
  <c r="V14" i="19"/>
  <c r="W14" i="11" s="1"/>
  <c r="U14" i="19"/>
  <c r="V14" i="11" s="1"/>
  <c r="U26" i="19"/>
  <c r="V26" i="11" s="1"/>
  <c r="V26" i="19"/>
  <c r="W26" i="11" s="1"/>
  <c r="V347" i="19"/>
  <c r="W347" i="11" s="1"/>
  <c r="U347" i="19"/>
  <c r="V347" i="11" s="1"/>
  <c r="V147" i="19"/>
  <c r="W147" i="11" s="1"/>
  <c r="U147" i="19"/>
  <c r="V147" i="11" s="1"/>
  <c r="V210" i="19"/>
  <c r="W210" i="11" s="1"/>
  <c r="U210" i="19"/>
  <c r="V210" i="11" s="1"/>
  <c r="U330" i="19"/>
  <c r="V330" i="11" s="1"/>
  <c r="V330" i="19"/>
  <c r="W330" i="11" s="1"/>
  <c r="V27" i="19"/>
  <c r="W27" i="11" s="1"/>
  <c r="U27" i="19"/>
  <c r="V27" i="11" s="1"/>
  <c r="U107" i="19"/>
  <c r="V107" i="11" s="1"/>
  <c r="V107" i="19"/>
  <c r="W107" i="11" s="1"/>
  <c r="U324" i="19"/>
  <c r="V324" i="11" s="1"/>
  <c r="V324" i="19"/>
  <c r="W324" i="11" s="1"/>
  <c r="V57" i="19"/>
  <c r="W57" i="11" s="1"/>
  <c r="U57" i="19"/>
  <c r="V57" i="11" s="1"/>
  <c r="V36" i="19"/>
  <c r="W36" i="11" s="1"/>
  <c r="U36" i="19"/>
  <c r="V36" i="11" s="1"/>
  <c r="V289" i="19"/>
  <c r="W289" i="11" s="1"/>
  <c r="U289" i="19"/>
  <c r="V289" i="11" s="1"/>
  <c r="V138" i="19"/>
  <c r="W138" i="11" s="1"/>
  <c r="U138" i="19"/>
  <c r="V138" i="11" s="1"/>
  <c r="V105" i="19"/>
  <c r="W105" i="11" s="1"/>
  <c r="U105" i="19"/>
  <c r="V105" i="11" s="1"/>
  <c r="U331" i="19"/>
  <c r="V331" i="11" s="1"/>
  <c r="V331" i="19"/>
  <c r="W331" i="11" s="1"/>
  <c r="V145" i="19"/>
  <c r="W145" i="11" s="1"/>
  <c r="U145" i="19"/>
  <c r="V145" i="11" s="1"/>
  <c r="V60" i="19"/>
  <c r="W60" i="11" s="1"/>
  <c r="U60" i="19"/>
  <c r="V60" i="11" s="1"/>
  <c r="V363" i="19"/>
  <c r="W363" i="11" s="1"/>
  <c r="U363" i="19"/>
  <c r="V363" i="11" s="1"/>
  <c r="V212" i="19"/>
  <c r="W212" i="11" s="1"/>
  <c r="U212" i="19"/>
  <c r="V212" i="11" s="1"/>
  <c r="V314" i="19"/>
  <c r="W314" i="11" s="1"/>
  <c r="U314" i="19"/>
  <c r="V314" i="11" s="1"/>
  <c r="V276" i="19"/>
  <c r="W276" i="11" s="1"/>
  <c r="U276" i="19"/>
  <c r="V276" i="11" s="1"/>
  <c r="V81" i="19"/>
  <c r="W81" i="11" s="1"/>
  <c r="U81" i="19"/>
  <c r="V81" i="11" s="1"/>
  <c r="U115" i="19"/>
  <c r="V115" i="11" s="1"/>
  <c r="V115" i="19"/>
  <c r="W115" i="11" s="1"/>
  <c r="V176" i="19"/>
  <c r="W176" i="11" s="1"/>
  <c r="U176" i="19"/>
  <c r="V176" i="11" s="1"/>
  <c r="V310" i="19"/>
  <c r="W310" i="11" s="1"/>
  <c r="U310" i="19"/>
  <c r="V310" i="11" s="1"/>
  <c r="V44" i="19"/>
  <c r="W44" i="11" s="1"/>
  <c r="U44" i="19"/>
  <c r="V44" i="11" s="1"/>
  <c r="U293" i="19"/>
  <c r="V293" i="11" s="1"/>
  <c r="V293" i="19"/>
  <c r="W293" i="11" s="1"/>
  <c r="V170" i="19"/>
  <c r="W170" i="11" s="1"/>
  <c r="U170" i="19"/>
  <c r="V170" i="11" s="1"/>
  <c r="V198" i="19"/>
  <c r="W198" i="11" s="1"/>
  <c r="U198" i="19"/>
  <c r="V198" i="11" s="1"/>
  <c r="V150" i="19"/>
  <c r="W150" i="11" s="1"/>
  <c r="U150" i="19"/>
  <c r="V150" i="11" s="1"/>
  <c r="U8" i="19"/>
  <c r="V8" i="11" s="1"/>
  <c r="V8" i="19"/>
  <c r="W8" i="11" s="1"/>
  <c r="V53" i="19"/>
  <c r="W53" i="11" s="1"/>
  <c r="U53" i="19"/>
  <c r="V53" i="11" s="1"/>
  <c r="V252" i="19"/>
  <c r="W252" i="11" s="1"/>
  <c r="U252" i="19"/>
  <c r="V252" i="11" s="1"/>
  <c r="U344" i="19"/>
  <c r="V344" i="11" s="1"/>
  <c r="V344" i="19"/>
  <c r="W344" i="11" s="1"/>
  <c r="U327" i="19"/>
  <c r="V327" i="11" s="1"/>
  <c r="V327" i="19"/>
  <c r="W327" i="11" s="1"/>
  <c r="V82" i="19"/>
  <c r="W82" i="11" s="1"/>
  <c r="U82" i="19"/>
  <c r="V82" i="11" s="1"/>
  <c r="V278" i="19"/>
  <c r="W278" i="11" s="1"/>
  <c r="U278" i="19"/>
  <c r="V278" i="11" s="1"/>
  <c r="U96" i="19"/>
  <c r="V96" i="11" s="1"/>
  <c r="V96" i="19"/>
  <c r="W96" i="11" s="1"/>
  <c r="U236" i="19"/>
  <c r="V236" i="11" s="1"/>
  <c r="V236" i="19"/>
  <c r="W236" i="11" s="1"/>
  <c r="V47" i="19"/>
  <c r="W47" i="11" s="1"/>
  <c r="U47" i="19"/>
  <c r="V47" i="11" s="1"/>
  <c r="V253" i="19"/>
  <c r="W253" i="11" s="1"/>
  <c r="U253" i="19"/>
  <c r="V253" i="11" s="1"/>
  <c r="U207" i="19"/>
  <c r="V207" i="11" s="1"/>
  <c r="V207" i="19"/>
  <c r="W207" i="11" s="1"/>
  <c r="V302" i="19"/>
  <c r="W302" i="11" s="1"/>
  <c r="U302" i="19"/>
  <c r="V302" i="11" s="1"/>
  <c r="V63" i="19"/>
  <c r="W63" i="11" s="1"/>
  <c r="U63" i="19"/>
  <c r="V63" i="11" s="1"/>
  <c r="U336" i="19"/>
  <c r="V336" i="11" s="1"/>
  <c r="V336" i="19"/>
  <c r="W336" i="11" s="1"/>
  <c r="U228" i="19"/>
  <c r="V228" i="11" s="1"/>
  <c r="V228" i="19"/>
  <c r="W228" i="11" s="1"/>
  <c r="U34" i="19"/>
  <c r="V34" i="11" s="1"/>
  <c r="V34" i="19"/>
  <c r="W34" i="11" s="1"/>
  <c r="V97" i="19"/>
  <c r="W97" i="11" s="1"/>
  <c r="U97" i="19"/>
  <c r="V97" i="11" s="1"/>
  <c r="V94" i="19"/>
  <c r="W94" i="11" s="1"/>
  <c r="U94" i="19"/>
  <c r="V94" i="11" s="1"/>
  <c r="U295" i="19"/>
  <c r="V295" i="11" s="1"/>
  <c r="V345" i="19"/>
  <c r="W345" i="11" s="1"/>
  <c r="U345" i="19"/>
  <c r="V345" i="11" s="1"/>
  <c r="V370" i="19"/>
  <c r="W370" i="11" s="1"/>
  <c r="U370" i="19"/>
  <c r="V370" i="11" s="1"/>
  <c r="AD114" i="19"/>
  <c r="Y114" i="11" s="1"/>
  <c r="AC114" i="19"/>
  <c r="X114" i="11" s="1"/>
  <c r="U183" i="19"/>
  <c r="V183" i="11" s="1"/>
  <c r="AD255" i="19"/>
  <c r="Y255" i="11" s="1"/>
  <c r="AC255" i="19"/>
  <c r="X255" i="11" s="1"/>
  <c r="AD247" i="19"/>
  <c r="Y247" i="11" s="1"/>
  <c r="AC247" i="19"/>
  <c r="X247" i="11" s="1"/>
  <c r="AD241" i="19"/>
  <c r="Y241" i="11" s="1"/>
  <c r="AC241" i="19"/>
  <c r="X241" i="11" s="1"/>
  <c r="AD107" i="19"/>
  <c r="Y107" i="11" s="1"/>
  <c r="AC107" i="19"/>
  <c r="X107" i="11" s="1"/>
  <c r="AD35" i="19"/>
  <c r="Y35" i="11" s="1"/>
  <c r="AC35" i="19"/>
  <c r="X35" i="11" s="1"/>
  <c r="AD46" i="19"/>
  <c r="Y46" i="11" s="1"/>
  <c r="AC46" i="19"/>
  <c r="X46" i="11" s="1"/>
  <c r="AD100" i="19"/>
  <c r="Y100" i="11" s="1"/>
  <c r="AC100" i="19"/>
  <c r="X100" i="11" s="1"/>
  <c r="AD90" i="19"/>
  <c r="Y90" i="11" s="1"/>
  <c r="AC90" i="19"/>
  <c r="X90" i="11" s="1"/>
  <c r="AD138" i="19"/>
  <c r="Y138" i="11" s="1"/>
  <c r="AC138" i="19"/>
  <c r="X138" i="11" s="1"/>
  <c r="AD324" i="19"/>
  <c r="Y324" i="11" s="1"/>
  <c r="AC324" i="19"/>
  <c r="X324" i="11" s="1"/>
  <c r="AD134" i="19"/>
  <c r="Y134" i="11" s="1"/>
  <c r="AC134" i="19"/>
  <c r="X134" i="11" s="1"/>
  <c r="AD331" i="19"/>
  <c r="Y331" i="11" s="1"/>
  <c r="AC331" i="19"/>
  <c r="X331" i="11" s="1"/>
  <c r="AD363" i="19"/>
  <c r="Y363" i="11" s="1"/>
  <c r="AC363" i="19"/>
  <c r="X363" i="11" s="1"/>
  <c r="AD157" i="19"/>
  <c r="Y157" i="11" s="1"/>
  <c r="AC157" i="19"/>
  <c r="X157" i="11" s="1"/>
  <c r="AC349" i="19"/>
  <c r="X349" i="11" s="1"/>
  <c r="AD349" i="19"/>
  <c r="Y349" i="11" s="1"/>
  <c r="AD197" i="19"/>
  <c r="Y197" i="11" s="1"/>
  <c r="AC197" i="19"/>
  <c r="X197" i="11" s="1"/>
  <c r="AD54" i="19"/>
  <c r="Y54" i="11" s="1"/>
  <c r="AC54" i="19"/>
  <c r="X54" i="11" s="1"/>
  <c r="AD174" i="19"/>
  <c r="Y174" i="11" s="1"/>
  <c r="AC174" i="19"/>
  <c r="X174" i="11" s="1"/>
  <c r="AC347" i="19"/>
  <c r="X347" i="11" s="1"/>
  <c r="AD347" i="19"/>
  <c r="Y347" i="11" s="1"/>
  <c r="AD316" i="19"/>
  <c r="Y316" i="11" s="1"/>
  <c r="AC316" i="19"/>
  <c r="X316" i="11" s="1"/>
  <c r="AD56" i="19"/>
  <c r="Y56" i="11" s="1"/>
  <c r="AC56" i="19"/>
  <c r="X56" i="11" s="1"/>
  <c r="AC14" i="19"/>
  <c r="X14" i="11" s="1"/>
  <c r="AD14" i="19"/>
  <c r="Y14" i="11" s="1"/>
  <c r="AD310" i="19"/>
  <c r="Y310" i="11" s="1"/>
  <c r="AC310" i="19"/>
  <c r="X310" i="11" s="1"/>
  <c r="AD343" i="19"/>
  <c r="Y343" i="11" s="1"/>
  <c r="AC343" i="19"/>
  <c r="X343" i="11" s="1"/>
  <c r="AC6" i="19"/>
  <c r="X6" i="11" s="1"/>
  <c r="AD6" i="19"/>
  <c r="Y6" i="11" s="1"/>
  <c r="AC29" i="19"/>
  <c r="X29" i="11" s="1"/>
  <c r="AD29" i="19"/>
  <c r="Y29" i="11" s="1"/>
  <c r="AD39" i="19"/>
  <c r="Y39" i="11" s="1"/>
  <c r="AC39" i="19"/>
  <c r="X39" i="11" s="1"/>
  <c r="AD178" i="19"/>
  <c r="Y178" i="11" s="1"/>
  <c r="AC178" i="19"/>
  <c r="X178" i="11" s="1"/>
  <c r="AD61" i="19"/>
  <c r="Y61" i="11" s="1"/>
  <c r="AC61" i="19"/>
  <c r="X61" i="11" s="1"/>
  <c r="AD251" i="19"/>
  <c r="Y251" i="11" s="1"/>
  <c r="AC251" i="19"/>
  <c r="X251" i="11" s="1"/>
  <c r="AD168" i="19"/>
  <c r="Y168" i="11" s="1"/>
  <c r="AC168" i="19"/>
  <c r="X168" i="11" s="1"/>
  <c r="AD143" i="19"/>
  <c r="Y143" i="11" s="1"/>
  <c r="AC143" i="19"/>
  <c r="X143" i="11" s="1"/>
  <c r="AD144" i="19"/>
  <c r="Y144" i="11" s="1"/>
  <c r="AC144" i="19"/>
  <c r="X144" i="11" s="1"/>
  <c r="AD127" i="19"/>
  <c r="Y127" i="11" s="1"/>
  <c r="AC127" i="19"/>
  <c r="X127" i="11" s="1"/>
  <c r="AD88" i="19"/>
  <c r="Y88" i="11" s="1"/>
  <c r="AC88" i="19"/>
  <c r="X88" i="11" s="1"/>
  <c r="AD16" i="19"/>
  <c r="Y16" i="11" s="1"/>
  <c r="AC16" i="19"/>
  <c r="X16" i="11" s="1"/>
  <c r="AD330" i="19"/>
  <c r="Y330" i="11" s="1"/>
  <c r="AC330" i="19"/>
  <c r="X330" i="11" s="1"/>
  <c r="AD160" i="19"/>
  <c r="Y160" i="11" s="1"/>
  <c r="AC160" i="19"/>
  <c r="X160" i="11" s="1"/>
  <c r="AD302" i="19"/>
  <c r="Y302" i="11" s="1"/>
  <c r="AC302" i="19"/>
  <c r="X302" i="11" s="1"/>
  <c r="AD194" i="19"/>
  <c r="Y194" i="11" s="1"/>
  <c r="AC194" i="19"/>
  <c r="X194" i="11" s="1"/>
  <c r="AD185" i="19"/>
  <c r="Y185" i="11" s="1"/>
  <c r="AC185" i="19"/>
  <c r="X185" i="11" s="1"/>
  <c r="AD311" i="19"/>
  <c r="Y311" i="11" s="1"/>
  <c r="AC311" i="19"/>
  <c r="X311" i="11" s="1"/>
  <c r="AD244" i="19"/>
  <c r="Y244" i="11" s="1"/>
  <c r="AC244" i="19"/>
  <c r="X244" i="11" s="1"/>
  <c r="AD48" i="19"/>
  <c r="Y48" i="11" s="1"/>
  <c r="AC48" i="19"/>
  <c r="X48" i="11" s="1"/>
  <c r="AD63" i="19"/>
  <c r="Y63" i="11" s="1"/>
  <c r="AC63" i="19"/>
  <c r="X63" i="11" s="1"/>
  <c r="AQ264" i="19"/>
  <c r="AB264" i="11" s="1"/>
  <c r="V20" i="19"/>
  <c r="W20" i="11" s="1"/>
  <c r="AR369" i="19"/>
  <c r="AC369" i="11" s="1"/>
  <c r="AQ114" i="19"/>
  <c r="AB114" i="11" s="1"/>
  <c r="AR114" i="19"/>
  <c r="AC114" i="11" s="1"/>
  <c r="AR331" i="19"/>
  <c r="AC331" i="11" s="1"/>
  <c r="AQ331" i="19"/>
  <c r="AB331" i="11" s="1"/>
  <c r="AQ117" i="19"/>
  <c r="AB117" i="11" s="1"/>
  <c r="AR117" i="19"/>
  <c r="AC117" i="11" s="1"/>
  <c r="AR291" i="19"/>
  <c r="AC291" i="11" s="1"/>
  <c r="AQ291" i="19"/>
  <c r="AB291" i="11" s="1"/>
  <c r="AR110" i="19"/>
  <c r="AC110" i="11" s="1"/>
  <c r="AQ110" i="19"/>
  <c r="AB110" i="11" s="1"/>
  <c r="AR231" i="19"/>
  <c r="AC231" i="11" s="1"/>
  <c r="AQ231" i="19"/>
  <c r="AB231" i="11" s="1"/>
  <c r="AR340" i="19"/>
  <c r="AC340" i="11" s="1"/>
  <c r="AQ340" i="19"/>
  <c r="AB340" i="11" s="1"/>
  <c r="AR241" i="19"/>
  <c r="AC241" i="11" s="1"/>
  <c r="AQ241" i="19"/>
  <c r="AB241" i="11" s="1"/>
  <c r="AR349" i="19"/>
  <c r="AC349" i="11" s="1"/>
  <c r="AQ349" i="19"/>
  <c r="AB349" i="11" s="1"/>
  <c r="AR116" i="19"/>
  <c r="AC116" i="11" s="1"/>
  <c r="AQ116" i="19"/>
  <c r="AB116" i="11" s="1"/>
  <c r="AR200" i="19"/>
  <c r="AC200" i="11" s="1"/>
  <c r="AQ200" i="19"/>
  <c r="AB200" i="11" s="1"/>
  <c r="AQ234" i="19"/>
  <c r="AB234" i="11" s="1"/>
  <c r="AR234" i="19"/>
  <c r="AC234" i="11" s="1"/>
  <c r="AR76" i="19"/>
  <c r="AC76" i="11" s="1"/>
  <c r="AQ76" i="19"/>
  <c r="AB76" i="11" s="1"/>
  <c r="AQ270" i="19"/>
  <c r="AB270" i="11" s="1"/>
  <c r="AR270" i="19"/>
  <c r="AC270" i="11" s="1"/>
  <c r="AR30" i="19"/>
  <c r="AC30" i="11" s="1"/>
  <c r="AQ30" i="19"/>
  <c r="AB30" i="11" s="1"/>
  <c r="AR248" i="19"/>
  <c r="AC248" i="11" s="1"/>
  <c r="AQ248" i="19"/>
  <c r="AB248" i="11" s="1"/>
  <c r="AR172" i="19"/>
  <c r="AC172" i="11" s="1"/>
  <c r="AQ172" i="19"/>
  <c r="AB172" i="11" s="1"/>
  <c r="AR167" i="19"/>
  <c r="AC167" i="11" s="1"/>
  <c r="AQ167" i="19"/>
  <c r="AB167" i="11" s="1"/>
  <c r="AQ226" i="19"/>
  <c r="AB226" i="11" s="1"/>
  <c r="AR226" i="19"/>
  <c r="AC226" i="11" s="1"/>
  <c r="AR106" i="19"/>
  <c r="AC106" i="11" s="1"/>
  <c r="AQ106" i="19"/>
  <c r="AB106" i="11" s="1"/>
  <c r="AQ290" i="19"/>
  <c r="AB290" i="11" s="1"/>
  <c r="AR290" i="19"/>
  <c r="AC290" i="11" s="1"/>
  <c r="AR279" i="19"/>
  <c r="AC279" i="11" s="1"/>
  <c r="AQ279" i="19"/>
  <c r="AB279" i="11" s="1"/>
  <c r="AR333" i="19"/>
  <c r="AC333" i="11" s="1"/>
  <c r="AQ333" i="19"/>
  <c r="AB333" i="11" s="1"/>
  <c r="AR165" i="19"/>
  <c r="AC165" i="11" s="1"/>
  <c r="AQ165" i="19"/>
  <c r="AB165" i="11" s="1"/>
  <c r="AQ190" i="19"/>
  <c r="AB190" i="11" s="1"/>
  <c r="AR190" i="19"/>
  <c r="AC190" i="11" s="1"/>
  <c r="AR308" i="19"/>
  <c r="AC308" i="11" s="1"/>
  <c r="AQ308" i="19"/>
  <c r="AB308" i="11" s="1"/>
  <c r="AR181" i="19"/>
  <c r="AC181" i="11" s="1"/>
  <c r="AQ181" i="19"/>
  <c r="AB181" i="11" s="1"/>
  <c r="AR47" i="19"/>
  <c r="AC47" i="11" s="1"/>
  <c r="AQ47" i="19"/>
  <c r="AB47" i="11" s="1"/>
  <c r="AR45" i="19"/>
  <c r="AC45" i="11" s="1"/>
  <c r="AQ45" i="19"/>
  <c r="AB45" i="11" s="1"/>
  <c r="AR11" i="19"/>
  <c r="AC11" i="11" s="1"/>
  <c r="AQ11" i="19"/>
  <c r="AB11" i="11" s="1"/>
  <c r="AR71" i="19"/>
  <c r="AC71" i="11" s="1"/>
  <c r="AQ71" i="19"/>
  <c r="AB71" i="11" s="1"/>
  <c r="AR150" i="19"/>
  <c r="AC150" i="11" s="1"/>
  <c r="AQ150" i="19"/>
  <c r="AB150" i="11" s="1"/>
  <c r="AR56" i="19"/>
  <c r="AC56" i="11" s="1"/>
  <c r="AQ56" i="19"/>
  <c r="AB56" i="11" s="1"/>
  <c r="AR215" i="19"/>
  <c r="AC215" i="11" s="1"/>
  <c r="AQ215" i="19"/>
  <c r="AB215" i="11" s="1"/>
  <c r="AR327" i="19"/>
  <c r="AC327" i="11" s="1"/>
  <c r="AQ327" i="19"/>
  <c r="AB327" i="11" s="1"/>
  <c r="AR236" i="19"/>
  <c r="AC236" i="11" s="1"/>
  <c r="AQ236" i="19"/>
  <c r="AB236" i="11" s="1"/>
  <c r="AR345" i="19"/>
  <c r="AC345" i="11" s="1"/>
  <c r="AQ345" i="19"/>
  <c r="AB345" i="11" s="1"/>
  <c r="AR34" i="19"/>
  <c r="AC34" i="11" s="1"/>
  <c r="AQ34" i="19"/>
  <c r="AB34" i="11" s="1"/>
  <c r="AR235" i="19"/>
  <c r="AC235" i="11" s="1"/>
  <c r="AQ235" i="19"/>
  <c r="AB235" i="11" s="1"/>
  <c r="AR335" i="19"/>
  <c r="AC335" i="11" s="1"/>
  <c r="AQ335" i="19"/>
  <c r="AB335" i="11" s="1"/>
  <c r="AR361" i="19"/>
  <c r="AC361" i="11" s="1"/>
  <c r="AQ361" i="19"/>
  <c r="AB361" i="11" s="1"/>
  <c r="AQ362" i="19"/>
  <c r="AB362" i="11" s="1"/>
  <c r="AR362" i="19"/>
  <c r="AC362" i="11" s="1"/>
  <c r="AQ254" i="19"/>
  <c r="AB254" i="11" s="1"/>
  <c r="AR254" i="19"/>
  <c r="AC254" i="11" s="1"/>
  <c r="AQ214" i="19"/>
  <c r="AB214" i="11" s="1"/>
  <c r="AR214" i="19"/>
  <c r="AC214" i="11" s="1"/>
  <c r="AQ246" i="19"/>
  <c r="AB246" i="11" s="1"/>
  <c r="AR246" i="19"/>
  <c r="AC246" i="11" s="1"/>
  <c r="AR136" i="19"/>
  <c r="AC136" i="11" s="1"/>
  <c r="AQ136" i="19"/>
  <c r="AB136" i="11" s="1"/>
  <c r="AR240" i="19"/>
  <c r="AC240" i="11" s="1"/>
  <c r="AQ240" i="19"/>
  <c r="AB240" i="11" s="1"/>
  <c r="AR320" i="19"/>
  <c r="AC320" i="11" s="1"/>
  <c r="AQ320" i="19"/>
  <c r="AB320" i="11" s="1"/>
  <c r="AQ370" i="19"/>
  <c r="AB370" i="11" s="1"/>
  <c r="AR370" i="19"/>
  <c r="AC370" i="11" s="1"/>
  <c r="AD329" i="19"/>
  <c r="Y329" i="11" s="1"/>
  <c r="AC329" i="19"/>
  <c r="X329" i="11" s="1"/>
  <c r="V369" i="19"/>
  <c r="W369" i="11" s="1"/>
  <c r="U369" i="19"/>
  <c r="V369" i="11" s="1"/>
  <c r="AD19" i="19"/>
  <c r="Y19" i="11" s="1"/>
  <c r="AC19" i="19"/>
  <c r="X19" i="11" s="1"/>
  <c r="AQ182" i="19"/>
  <c r="AB182" i="11" s="1"/>
  <c r="AR182" i="19"/>
  <c r="AC182" i="11" s="1"/>
  <c r="AR313" i="19"/>
  <c r="AC313" i="11" s="1"/>
  <c r="AQ313" i="19"/>
  <c r="AB313" i="11" s="1"/>
  <c r="V24" i="19"/>
  <c r="W24" i="11" s="1"/>
  <c r="U24" i="19"/>
  <c r="V24" i="11" s="1"/>
  <c r="V174" i="19"/>
  <c r="W174" i="11" s="1"/>
  <c r="U174" i="19"/>
  <c r="V174" i="11" s="1"/>
  <c r="V137" i="19"/>
  <c r="W137" i="11" s="1"/>
  <c r="U137" i="19"/>
  <c r="V137" i="11" s="1"/>
  <c r="V249" i="19"/>
  <c r="W249" i="11" s="1"/>
  <c r="U249" i="19"/>
  <c r="V249" i="11" s="1"/>
  <c r="V125" i="19"/>
  <c r="W125" i="11" s="1"/>
  <c r="U125" i="19"/>
  <c r="V125" i="11" s="1"/>
  <c r="V154" i="19"/>
  <c r="W154" i="11" s="1"/>
  <c r="U154" i="19"/>
  <c r="V154" i="11" s="1"/>
  <c r="V202" i="19"/>
  <c r="W202" i="11" s="1"/>
  <c r="U202" i="19"/>
  <c r="V202" i="11" s="1"/>
  <c r="V231" i="19"/>
  <c r="W231" i="11" s="1"/>
  <c r="U231" i="19"/>
  <c r="V231" i="11" s="1"/>
  <c r="V157" i="19"/>
  <c r="W157" i="11" s="1"/>
  <c r="U157" i="19"/>
  <c r="V157" i="11" s="1"/>
  <c r="V166" i="19"/>
  <c r="W166" i="11" s="1"/>
  <c r="U166" i="19"/>
  <c r="V166" i="11" s="1"/>
  <c r="V165" i="19"/>
  <c r="W165" i="11" s="1"/>
  <c r="U165" i="19"/>
  <c r="V165" i="11" s="1"/>
  <c r="U232" i="19"/>
  <c r="V232" i="11" s="1"/>
  <c r="V232" i="19"/>
  <c r="W232" i="11" s="1"/>
  <c r="V284" i="19"/>
  <c r="W284" i="11" s="1"/>
  <c r="U284" i="19"/>
  <c r="V284" i="11" s="1"/>
  <c r="V234" i="19"/>
  <c r="W234" i="11" s="1"/>
  <c r="U234" i="19"/>
  <c r="V234" i="11" s="1"/>
  <c r="V197" i="19"/>
  <c r="W197" i="11" s="1"/>
  <c r="U197" i="19"/>
  <c r="V197" i="11" s="1"/>
  <c r="V307" i="19"/>
  <c r="W307" i="11" s="1"/>
  <c r="U307" i="19"/>
  <c r="V307" i="11" s="1"/>
  <c r="V28" i="19"/>
  <c r="W28" i="11" s="1"/>
  <c r="U28" i="19"/>
  <c r="V28" i="11" s="1"/>
  <c r="V41" i="19"/>
  <c r="W41" i="11" s="1"/>
  <c r="U41" i="19"/>
  <c r="V41" i="11" s="1"/>
  <c r="U255" i="19"/>
  <c r="V255" i="11" s="1"/>
  <c r="V255" i="19"/>
  <c r="W255" i="11" s="1"/>
  <c r="U100" i="19"/>
  <c r="V100" i="11" s="1"/>
  <c r="V100" i="19"/>
  <c r="W100" i="11" s="1"/>
  <c r="V355" i="19"/>
  <c r="W355" i="11" s="1"/>
  <c r="U355" i="19"/>
  <c r="V355" i="11" s="1"/>
  <c r="V118" i="19"/>
  <c r="W118" i="11" s="1"/>
  <c r="U118" i="19"/>
  <c r="V118" i="11" s="1"/>
  <c r="V306" i="19"/>
  <c r="W306" i="11" s="1"/>
  <c r="U306" i="19"/>
  <c r="V306" i="11" s="1"/>
  <c r="U348" i="19"/>
  <c r="V348" i="11" s="1"/>
  <c r="V348" i="19"/>
  <c r="W348" i="11" s="1"/>
  <c r="V223" i="19"/>
  <c r="W223" i="11" s="1"/>
  <c r="U223" i="19"/>
  <c r="V223" i="11" s="1"/>
  <c r="U259" i="19"/>
  <c r="V259" i="11" s="1"/>
  <c r="V259" i="19"/>
  <c r="W259" i="11" s="1"/>
  <c r="V9" i="19"/>
  <c r="W9" i="11" s="1"/>
  <c r="U9" i="19"/>
  <c r="V9" i="11" s="1"/>
  <c r="U272" i="19"/>
  <c r="V272" i="11" s="1"/>
  <c r="V272" i="19"/>
  <c r="W272" i="11" s="1"/>
  <c r="V168" i="19"/>
  <c r="W168" i="11" s="1"/>
  <c r="U168" i="19"/>
  <c r="V168" i="11" s="1"/>
  <c r="V292" i="19"/>
  <c r="W292" i="11" s="1"/>
  <c r="U292" i="19"/>
  <c r="V292" i="11" s="1"/>
  <c r="V300" i="19"/>
  <c r="W300" i="11" s="1"/>
  <c r="U300" i="19"/>
  <c r="V300" i="11" s="1"/>
  <c r="U152" i="19"/>
  <c r="V152" i="11" s="1"/>
  <c r="V152" i="19"/>
  <c r="W152" i="11" s="1"/>
  <c r="V194" i="19"/>
  <c r="W194" i="11" s="1"/>
  <c r="U194" i="19"/>
  <c r="V194" i="11" s="1"/>
  <c r="U75" i="19"/>
  <c r="V75" i="11" s="1"/>
  <c r="V75" i="19"/>
  <c r="W75" i="11" s="1"/>
  <c r="U235" i="19"/>
  <c r="V235" i="11" s="1"/>
  <c r="V235" i="19"/>
  <c r="W235" i="11" s="1"/>
  <c r="V93" i="19"/>
  <c r="W93" i="11" s="1"/>
  <c r="U93" i="19"/>
  <c r="V93" i="11" s="1"/>
  <c r="V346" i="19"/>
  <c r="W346" i="11" s="1"/>
  <c r="U346" i="19"/>
  <c r="V346" i="11" s="1"/>
  <c r="U335" i="19"/>
  <c r="V335" i="11" s="1"/>
  <c r="V335" i="19"/>
  <c r="W335" i="11" s="1"/>
  <c r="U308" i="19"/>
  <c r="V308" i="11" s="1"/>
  <c r="V308" i="19"/>
  <c r="W308" i="11" s="1"/>
  <c r="U244" i="19"/>
  <c r="V244" i="11" s="1"/>
  <c r="V244" i="19"/>
  <c r="W244" i="11" s="1"/>
  <c r="U195" i="19"/>
  <c r="V195" i="11" s="1"/>
  <c r="V195" i="19"/>
  <c r="W195" i="11" s="1"/>
  <c r="V303" i="19"/>
  <c r="W303" i="11" s="1"/>
  <c r="U303" i="19"/>
  <c r="V303" i="11" s="1"/>
  <c r="V64" i="19"/>
  <c r="W64" i="11" s="1"/>
  <c r="U64" i="19"/>
  <c r="V64" i="11" s="1"/>
  <c r="V40" i="19"/>
  <c r="W40" i="11" s="1"/>
  <c r="U40" i="19"/>
  <c r="V40" i="11" s="1"/>
  <c r="U88" i="19"/>
  <c r="V88" i="11" s="1"/>
  <c r="V88" i="19"/>
  <c r="W88" i="11" s="1"/>
  <c r="U144" i="19"/>
  <c r="V144" i="11" s="1"/>
  <c r="V144" i="19"/>
  <c r="W144" i="11" s="1"/>
  <c r="V23" i="19"/>
  <c r="W23" i="11" s="1"/>
  <c r="U23" i="19"/>
  <c r="V23" i="11" s="1"/>
  <c r="V109" i="19"/>
  <c r="W109" i="11" s="1"/>
  <c r="U109" i="19"/>
  <c r="V109" i="11" s="1"/>
  <c r="U171" i="19"/>
  <c r="V171" i="11" s="1"/>
  <c r="V171" i="19"/>
  <c r="W171" i="11" s="1"/>
  <c r="AD200" i="19"/>
  <c r="Y200" i="11" s="1"/>
  <c r="AC200" i="19"/>
  <c r="X200" i="11" s="1"/>
  <c r="AD164" i="19"/>
  <c r="Y164" i="11" s="1"/>
  <c r="AC164" i="19"/>
  <c r="X164" i="11" s="1"/>
  <c r="AD257" i="19"/>
  <c r="Y257" i="11" s="1"/>
  <c r="AC257" i="19"/>
  <c r="X257" i="11" s="1"/>
  <c r="AD5" i="19"/>
  <c r="Y5" i="11" s="1"/>
  <c r="AC5" i="19"/>
  <c r="X5" i="11" s="1"/>
  <c r="AD167" i="19"/>
  <c r="Y167" i="11" s="1"/>
  <c r="AC167" i="19"/>
  <c r="X167" i="11" s="1"/>
  <c r="AD124" i="19"/>
  <c r="Y124" i="11" s="1"/>
  <c r="AC124" i="19"/>
  <c r="X124" i="11" s="1"/>
  <c r="AD202" i="19"/>
  <c r="Y202" i="11" s="1"/>
  <c r="AC202" i="19"/>
  <c r="X202" i="11" s="1"/>
  <c r="AD137" i="19"/>
  <c r="Y137" i="11" s="1"/>
  <c r="AC137" i="19"/>
  <c r="X137" i="11" s="1"/>
  <c r="AD78" i="19"/>
  <c r="Y78" i="11" s="1"/>
  <c r="AC78" i="19"/>
  <c r="X78" i="11" s="1"/>
  <c r="AD68" i="19"/>
  <c r="Y68" i="11" s="1"/>
  <c r="AC68" i="19"/>
  <c r="X68" i="11" s="1"/>
  <c r="AD355" i="19"/>
  <c r="Y355" i="11" s="1"/>
  <c r="AC355" i="19"/>
  <c r="X355" i="11" s="1"/>
  <c r="AD186" i="19"/>
  <c r="Y186" i="11" s="1"/>
  <c r="AC186" i="19"/>
  <c r="X186" i="11" s="1"/>
  <c r="AD50" i="19"/>
  <c r="Y50" i="11" s="1"/>
  <c r="AC50" i="19"/>
  <c r="X50" i="11" s="1"/>
  <c r="AD209" i="19"/>
  <c r="Y209" i="11" s="1"/>
  <c r="AC209" i="19"/>
  <c r="X209" i="11" s="1"/>
  <c r="AD42" i="19"/>
  <c r="Y42" i="11" s="1"/>
  <c r="AC42" i="19"/>
  <c r="X42" i="11" s="1"/>
  <c r="AD136" i="19"/>
  <c r="Y136" i="11" s="1"/>
  <c r="AC136" i="19"/>
  <c r="X136" i="11" s="1"/>
  <c r="AD348" i="19"/>
  <c r="Y348" i="11" s="1"/>
  <c r="AC348" i="19"/>
  <c r="X348" i="11" s="1"/>
  <c r="AD317" i="19"/>
  <c r="Y317" i="11" s="1"/>
  <c r="AC317" i="19"/>
  <c r="X317" i="11" s="1"/>
  <c r="AD173" i="19"/>
  <c r="Y173" i="11" s="1"/>
  <c r="AC173" i="19"/>
  <c r="X173" i="11" s="1"/>
  <c r="AD352" i="19"/>
  <c r="Y352" i="11" s="1"/>
  <c r="AC352" i="19"/>
  <c r="X352" i="11" s="1"/>
  <c r="AD341" i="19"/>
  <c r="Y341" i="11" s="1"/>
  <c r="AC341" i="19"/>
  <c r="X341" i="11" s="1"/>
  <c r="AC17" i="19"/>
  <c r="X17" i="11" s="1"/>
  <c r="AD17" i="19"/>
  <c r="Y17" i="11" s="1"/>
  <c r="AD179" i="19"/>
  <c r="Y179" i="11" s="1"/>
  <c r="AC179" i="19"/>
  <c r="X179" i="11" s="1"/>
  <c r="AD308" i="19"/>
  <c r="Y308" i="11" s="1"/>
  <c r="AC308" i="19"/>
  <c r="X308" i="11" s="1"/>
  <c r="AD190" i="19"/>
  <c r="Y190" i="11" s="1"/>
  <c r="AC190" i="19"/>
  <c r="X190" i="11" s="1"/>
  <c r="AC18" i="19"/>
  <c r="X18" i="11" s="1"/>
  <c r="AD18" i="19"/>
  <c r="Y18" i="11" s="1"/>
  <c r="AD192" i="19"/>
  <c r="Y192" i="11" s="1"/>
  <c r="AC192" i="19"/>
  <c r="X192" i="11" s="1"/>
  <c r="AC10" i="19"/>
  <c r="X10" i="11" s="1"/>
  <c r="AD10" i="19"/>
  <c r="Y10" i="11" s="1"/>
  <c r="AD77" i="19"/>
  <c r="Y77" i="11" s="1"/>
  <c r="AC77" i="19"/>
  <c r="X77" i="11" s="1"/>
  <c r="AD254" i="19"/>
  <c r="Y254" i="11" s="1"/>
  <c r="AC254" i="19"/>
  <c r="X254" i="11" s="1"/>
  <c r="AD198" i="19"/>
  <c r="Y198" i="11" s="1"/>
  <c r="AC198" i="19"/>
  <c r="X198" i="11" s="1"/>
  <c r="AD287" i="19"/>
  <c r="Y287" i="11" s="1"/>
  <c r="AC287" i="19"/>
  <c r="X287" i="11" s="1"/>
  <c r="AD211" i="19"/>
  <c r="Y211" i="11" s="1"/>
  <c r="AC211" i="19"/>
  <c r="X211" i="11" s="1"/>
  <c r="AD43" i="19"/>
  <c r="Y43" i="11" s="1"/>
  <c r="AC43" i="19"/>
  <c r="X43" i="11" s="1"/>
  <c r="AD235" i="19"/>
  <c r="Y235" i="11" s="1"/>
  <c r="AC235" i="19"/>
  <c r="X235" i="11" s="1"/>
  <c r="AD236" i="19"/>
  <c r="Y236" i="11" s="1"/>
  <c r="AC236" i="19"/>
  <c r="X236" i="11" s="1"/>
  <c r="AD130" i="19"/>
  <c r="Y130" i="11" s="1"/>
  <c r="AC130" i="19"/>
  <c r="X130" i="11" s="1"/>
  <c r="AR217" i="19"/>
  <c r="AC217" i="11" s="1"/>
  <c r="AQ217" i="19"/>
  <c r="AB217" i="11" s="1"/>
  <c r="AR100" i="19"/>
  <c r="AC100" i="11" s="1"/>
  <c r="AQ100" i="19"/>
  <c r="AB100" i="11" s="1"/>
  <c r="AR307" i="19"/>
  <c r="AC307" i="11" s="1"/>
  <c r="AQ307" i="19"/>
  <c r="AB307" i="11" s="1"/>
  <c r="AR49" i="19"/>
  <c r="AC49" i="11" s="1"/>
  <c r="AQ49" i="19"/>
  <c r="AB49" i="11" s="1"/>
  <c r="AR173" i="19"/>
  <c r="AC173" i="11" s="1"/>
  <c r="AQ173" i="19"/>
  <c r="AB173" i="11" s="1"/>
  <c r="AQ125" i="19"/>
  <c r="AB125" i="11" s="1"/>
  <c r="AR125" i="19"/>
  <c r="AC125" i="11" s="1"/>
  <c r="AR317" i="19"/>
  <c r="AC317" i="11" s="1"/>
  <c r="AQ317" i="19"/>
  <c r="AB317" i="11" s="1"/>
  <c r="AR80" i="19"/>
  <c r="AC80" i="11" s="1"/>
  <c r="AQ80" i="19"/>
  <c r="AB80" i="11" s="1"/>
  <c r="AR42" i="19"/>
  <c r="AC42" i="11" s="1"/>
  <c r="AQ42" i="19"/>
  <c r="AB42" i="11" s="1"/>
  <c r="AR224" i="19"/>
  <c r="AC224" i="11" s="1"/>
  <c r="AQ224" i="19"/>
  <c r="AB224" i="11" s="1"/>
  <c r="AR101" i="19"/>
  <c r="AC101" i="11" s="1"/>
  <c r="AQ101" i="19"/>
  <c r="AB101" i="11" s="1"/>
  <c r="AR59" i="19"/>
  <c r="AC59" i="11" s="1"/>
  <c r="AQ59" i="19"/>
  <c r="AB59" i="11" s="1"/>
  <c r="AR156" i="19"/>
  <c r="AC156" i="11" s="1"/>
  <c r="AQ156" i="19"/>
  <c r="AB156" i="11" s="1"/>
  <c r="AR32" i="19"/>
  <c r="AC32" i="11" s="1"/>
  <c r="AQ32" i="19"/>
  <c r="AB32" i="11" s="1"/>
  <c r="AR60" i="19"/>
  <c r="AC60" i="11" s="1"/>
  <c r="AQ60" i="19"/>
  <c r="AB60" i="11" s="1"/>
  <c r="AR24" i="19"/>
  <c r="AC24" i="11" s="1"/>
  <c r="AQ24" i="19"/>
  <c r="AB24" i="11" s="1"/>
  <c r="AR78" i="19"/>
  <c r="AC78" i="11" s="1"/>
  <c r="AQ78" i="19"/>
  <c r="AB78" i="11" s="1"/>
  <c r="AQ166" i="19"/>
  <c r="AB166" i="11" s="1"/>
  <c r="AR166" i="19"/>
  <c r="AC166" i="11" s="1"/>
  <c r="AQ250" i="19"/>
  <c r="AB250" i="11" s="1"/>
  <c r="AR250" i="19"/>
  <c r="AC250" i="11" s="1"/>
  <c r="AR65" i="19"/>
  <c r="AC65" i="11" s="1"/>
  <c r="AQ65" i="19"/>
  <c r="AB65" i="11" s="1"/>
  <c r="AR41" i="19"/>
  <c r="AC41" i="11" s="1"/>
  <c r="AQ41" i="19"/>
  <c r="AB41" i="11" s="1"/>
  <c r="AR365" i="19"/>
  <c r="AC365" i="11" s="1"/>
  <c r="AQ365" i="19"/>
  <c r="AB365" i="11" s="1"/>
  <c r="AR27" i="19"/>
  <c r="AC27" i="11" s="1"/>
  <c r="AQ27" i="19"/>
  <c r="AB27" i="11" s="1"/>
  <c r="AR243" i="19"/>
  <c r="AC243" i="11" s="1"/>
  <c r="AQ243" i="19"/>
  <c r="AB243" i="11" s="1"/>
  <c r="AQ238" i="19"/>
  <c r="AB238" i="11" s="1"/>
  <c r="AR238" i="19"/>
  <c r="AC238" i="11" s="1"/>
  <c r="AR120" i="19"/>
  <c r="AC120" i="11" s="1"/>
  <c r="AQ120" i="19"/>
  <c r="AB120" i="11" s="1"/>
  <c r="AR221" i="19"/>
  <c r="AC221" i="11" s="1"/>
  <c r="AQ221" i="19"/>
  <c r="AB221" i="11" s="1"/>
  <c r="AR192" i="19"/>
  <c r="AC192" i="11" s="1"/>
  <c r="AQ192" i="19"/>
  <c r="AB192" i="11" s="1"/>
  <c r="AQ151" i="19"/>
  <c r="AB151" i="11" s="1"/>
  <c r="AR151" i="19"/>
  <c r="AC151" i="11" s="1"/>
  <c r="AQ334" i="19"/>
  <c r="AB334" i="11" s="1"/>
  <c r="AR334" i="19"/>
  <c r="AC334" i="11" s="1"/>
  <c r="AR64" i="19"/>
  <c r="AC64" i="11" s="1"/>
  <c r="AQ64" i="19"/>
  <c r="AB64" i="11" s="1"/>
  <c r="AQ230" i="19"/>
  <c r="AB230" i="11" s="1"/>
  <c r="AR230" i="19"/>
  <c r="AC230" i="11" s="1"/>
  <c r="AR280" i="19"/>
  <c r="AC280" i="11" s="1"/>
  <c r="AQ280" i="19"/>
  <c r="AB280" i="11" s="1"/>
  <c r="AR199" i="19"/>
  <c r="AC199" i="11" s="1"/>
  <c r="AQ199" i="19"/>
  <c r="AB199" i="11" s="1"/>
  <c r="AR75" i="19"/>
  <c r="AC75" i="11" s="1"/>
  <c r="AQ75" i="19"/>
  <c r="AB75" i="11" s="1"/>
  <c r="AR169" i="19"/>
  <c r="AC169" i="11" s="1"/>
  <c r="AQ169" i="19"/>
  <c r="AB169" i="11" s="1"/>
  <c r="AR309" i="19"/>
  <c r="AC309" i="11" s="1"/>
  <c r="AQ309" i="19"/>
  <c r="AB309" i="11" s="1"/>
  <c r="AR94" i="19"/>
  <c r="AC94" i="11" s="1"/>
  <c r="AQ94" i="19"/>
  <c r="AB94" i="11" s="1"/>
  <c r="AR160" i="19"/>
  <c r="AC160" i="11" s="1"/>
  <c r="AQ160" i="19"/>
  <c r="AB160" i="11" s="1"/>
  <c r="AR179" i="19"/>
  <c r="AC179" i="11" s="1"/>
  <c r="AQ179" i="19"/>
  <c r="AB179" i="11" s="1"/>
  <c r="AR14" i="19"/>
  <c r="AC14" i="11" s="1"/>
  <c r="AQ14" i="19"/>
  <c r="AB14" i="11" s="1"/>
  <c r="AR152" i="19"/>
  <c r="AC152" i="11" s="1"/>
  <c r="AQ152" i="19"/>
  <c r="AB152" i="11" s="1"/>
  <c r="AR271" i="19"/>
  <c r="AC271" i="11" s="1"/>
  <c r="AQ271" i="19"/>
  <c r="AB271" i="11" s="1"/>
  <c r="AQ109" i="19"/>
  <c r="AB109" i="11" s="1"/>
  <c r="AR109" i="19"/>
  <c r="AC109" i="11" s="1"/>
  <c r="AR343" i="19"/>
  <c r="AC343" i="11" s="1"/>
  <c r="AQ343" i="19"/>
  <c r="AB343" i="11" s="1"/>
  <c r="V87" i="19"/>
  <c r="W87" i="11" s="1"/>
  <c r="U87" i="19"/>
  <c r="V87" i="11" s="1"/>
  <c r="U128" i="19"/>
  <c r="V128" i="11" s="1"/>
  <c r="V128" i="19"/>
  <c r="W128" i="11" s="1"/>
  <c r="V86" i="19"/>
  <c r="W86" i="11" s="1"/>
  <c r="U86" i="19"/>
  <c r="V86" i="11" s="1"/>
  <c r="U275" i="19"/>
  <c r="V275" i="11" s="1"/>
  <c r="V275" i="19"/>
  <c r="W275" i="11" s="1"/>
  <c r="U352" i="19"/>
  <c r="V352" i="11" s="1"/>
  <c r="V352" i="19"/>
  <c r="W352" i="11" s="1"/>
  <c r="U16" i="19"/>
  <c r="V16" i="11" s="1"/>
  <c r="V16" i="19"/>
  <c r="W16" i="11" s="1"/>
  <c r="U123" i="19"/>
  <c r="V123" i="11" s="1"/>
  <c r="V123" i="19"/>
  <c r="W123" i="11" s="1"/>
  <c r="U340" i="19"/>
  <c r="V340" i="11" s="1"/>
  <c r="V340" i="19"/>
  <c r="W340" i="11" s="1"/>
  <c r="U148" i="19"/>
  <c r="V148" i="11" s="1"/>
  <c r="V148" i="19"/>
  <c r="W148" i="11" s="1"/>
  <c r="V333" i="19"/>
  <c r="W333" i="11" s="1"/>
  <c r="U333" i="19"/>
  <c r="V333" i="11" s="1"/>
  <c r="V297" i="19"/>
  <c r="W297" i="11" s="1"/>
  <c r="U297" i="19"/>
  <c r="V297" i="11" s="1"/>
  <c r="V106" i="19"/>
  <c r="W106" i="11" s="1"/>
  <c r="U106" i="19"/>
  <c r="V106" i="11" s="1"/>
  <c r="V95" i="19"/>
  <c r="W95" i="11" s="1"/>
  <c r="U95" i="19"/>
  <c r="V95" i="11" s="1"/>
  <c r="V90" i="19"/>
  <c r="W90" i="11" s="1"/>
  <c r="U90" i="19"/>
  <c r="V90" i="11" s="1"/>
  <c r="V167" i="19"/>
  <c r="W167" i="11" s="1"/>
  <c r="U167" i="19"/>
  <c r="V167" i="11" s="1"/>
  <c r="V37" i="19"/>
  <c r="W37" i="11" s="1"/>
  <c r="U37" i="19"/>
  <c r="V37" i="11" s="1"/>
  <c r="V67" i="19"/>
  <c r="W67" i="11" s="1"/>
  <c r="U67" i="19"/>
  <c r="V67" i="11" s="1"/>
  <c r="V366" i="19"/>
  <c r="W366" i="11" s="1"/>
  <c r="U366" i="19"/>
  <c r="V366" i="11" s="1"/>
  <c r="V257" i="19"/>
  <c r="W257" i="11" s="1"/>
  <c r="U257" i="19"/>
  <c r="V257" i="11" s="1"/>
  <c r="U38" i="19"/>
  <c r="V38" i="11" s="1"/>
  <c r="V38" i="19"/>
  <c r="W38" i="11" s="1"/>
  <c r="U135" i="19"/>
  <c r="V135" i="11" s="1"/>
  <c r="V135" i="19"/>
  <c r="W135" i="11" s="1"/>
  <c r="U332" i="19"/>
  <c r="V332" i="11" s="1"/>
  <c r="V332" i="19"/>
  <c r="W332" i="11" s="1"/>
  <c r="U211" i="19"/>
  <c r="V211" i="11" s="1"/>
  <c r="V211" i="19"/>
  <c r="W211" i="11" s="1"/>
  <c r="U131" i="19"/>
  <c r="V131" i="11" s="1"/>
  <c r="V131" i="19"/>
  <c r="W131" i="11" s="1"/>
  <c r="V285" i="19"/>
  <c r="W285" i="11" s="1"/>
  <c r="U285" i="19"/>
  <c r="V285" i="11" s="1"/>
  <c r="V101" i="19"/>
  <c r="W101" i="11" s="1"/>
  <c r="U101" i="19"/>
  <c r="V101" i="11" s="1"/>
  <c r="U132" i="19"/>
  <c r="V132" i="11" s="1"/>
  <c r="V132" i="19"/>
  <c r="W132" i="11" s="1"/>
  <c r="V367" i="19"/>
  <c r="W367" i="11" s="1"/>
  <c r="U367" i="19"/>
  <c r="V367" i="11" s="1"/>
  <c r="U319" i="19"/>
  <c r="V319" i="11" s="1"/>
  <c r="V319" i="19"/>
  <c r="W319" i="11" s="1"/>
  <c r="V186" i="19"/>
  <c r="W186" i="11" s="1"/>
  <c r="U186" i="19"/>
  <c r="V186" i="11" s="1"/>
  <c r="V70" i="19"/>
  <c r="W70" i="11" s="1"/>
  <c r="U70" i="19"/>
  <c r="V70" i="11" s="1"/>
  <c r="V225" i="19"/>
  <c r="W225" i="11" s="1"/>
  <c r="U225" i="19"/>
  <c r="V225" i="11" s="1"/>
  <c r="U359" i="19"/>
  <c r="V359" i="11" s="1"/>
  <c r="V214" i="19"/>
  <c r="W214" i="11" s="1"/>
  <c r="U214" i="19"/>
  <c r="V214" i="11" s="1"/>
  <c r="U108" i="19"/>
  <c r="V108" i="11" s="1"/>
  <c r="V108" i="19"/>
  <c r="W108" i="11" s="1"/>
  <c r="U342" i="19"/>
  <c r="V342" i="11" s="1"/>
  <c r="V342" i="19"/>
  <c r="W342" i="11" s="1"/>
  <c r="U334" i="19"/>
  <c r="V334" i="11" s="1"/>
  <c r="V334" i="19"/>
  <c r="W334" i="11" s="1"/>
  <c r="V193" i="19"/>
  <c r="W193" i="11" s="1"/>
  <c r="U193" i="19"/>
  <c r="V193" i="11" s="1"/>
  <c r="U268" i="19"/>
  <c r="V268" i="11" s="1"/>
  <c r="V268" i="19"/>
  <c r="W268" i="11" s="1"/>
  <c r="U102" i="19"/>
  <c r="V102" i="11" s="1"/>
  <c r="V102" i="19"/>
  <c r="W102" i="11" s="1"/>
  <c r="V361" i="19"/>
  <c r="W361" i="11" s="1"/>
  <c r="U361" i="19"/>
  <c r="V361" i="11" s="1"/>
  <c r="V69" i="19"/>
  <c r="W69" i="11" s="1"/>
  <c r="U69" i="19"/>
  <c r="V69" i="11" s="1"/>
  <c r="V362" i="19"/>
  <c r="W362" i="11" s="1"/>
  <c r="U362" i="19"/>
  <c r="V362" i="11" s="1"/>
  <c r="V230" i="19"/>
  <c r="W230" i="11" s="1"/>
  <c r="U230" i="19"/>
  <c r="V230" i="11" s="1"/>
  <c r="V25" i="19"/>
  <c r="W25" i="11" s="1"/>
  <c r="U25" i="19"/>
  <c r="V25" i="11" s="1"/>
  <c r="V15" i="19"/>
  <c r="W15" i="11" s="1"/>
  <c r="U15" i="19"/>
  <c r="V15" i="11" s="1"/>
  <c r="AC304" i="19"/>
  <c r="X304" i="11" s="1"/>
  <c r="AD304" i="19"/>
  <c r="Y304" i="11" s="1"/>
  <c r="AD203" i="19"/>
  <c r="Y203" i="11" s="1"/>
  <c r="AC203" i="19"/>
  <c r="X203" i="11" s="1"/>
  <c r="AD131" i="19"/>
  <c r="Y131" i="11" s="1"/>
  <c r="AC131" i="19"/>
  <c r="X131" i="11" s="1"/>
  <c r="AD57" i="19"/>
  <c r="Y57" i="11" s="1"/>
  <c r="AC57" i="19"/>
  <c r="X57" i="11" s="1"/>
  <c r="AD274" i="19"/>
  <c r="Y274" i="11" s="1"/>
  <c r="AC274" i="19"/>
  <c r="X274" i="11" s="1"/>
  <c r="AD325" i="19"/>
  <c r="Y325" i="11" s="1"/>
  <c r="AC325" i="19"/>
  <c r="X325" i="11" s="1"/>
  <c r="AC218" i="19"/>
  <c r="X218" i="11" s="1"/>
  <c r="AD218" i="19"/>
  <c r="Y218" i="11" s="1"/>
  <c r="AD123" i="19"/>
  <c r="Y123" i="11" s="1"/>
  <c r="AC123" i="19"/>
  <c r="X123" i="11" s="1"/>
  <c r="AD98" i="19"/>
  <c r="Y98" i="11" s="1"/>
  <c r="AC98" i="19"/>
  <c r="X98" i="11" s="1"/>
  <c r="AC315" i="19"/>
  <c r="X315" i="11" s="1"/>
  <c r="AD315" i="19"/>
  <c r="Y315" i="11" s="1"/>
  <c r="AD353" i="19"/>
  <c r="Y353" i="11" s="1"/>
  <c r="AC353" i="19"/>
  <c r="X353" i="11" s="1"/>
  <c r="AD201" i="19"/>
  <c r="Y201" i="11" s="1"/>
  <c r="AC201" i="19"/>
  <c r="X201" i="11" s="1"/>
  <c r="AD92" i="19"/>
  <c r="Y92" i="11" s="1"/>
  <c r="AC92" i="19"/>
  <c r="X92" i="11" s="1"/>
  <c r="AC113" i="19"/>
  <c r="X113" i="11" s="1"/>
  <c r="AD113" i="19"/>
  <c r="Y113" i="11" s="1"/>
  <c r="AD290" i="19"/>
  <c r="Y290" i="11" s="1"/>
  <c r="AC290" i="19"/>
  <c r="X290" i="11" s="1"/>
  <c r="AD154" i="19"/>
  <c r="Y154" i="11" s="1"/>
  <c r="AC154" i="19"/>
  <c r="X154" i="11" s="1"/>
  <c r="AD36" i="19"/>
  <c r="Y36" i="11" s="1"/>
  <c r="AC36" i="19"/>
  <c r="X36" i="11" s="1"/>
  <c r="AD67" i="19"/>
  <c r="Y67" i="11" s="1"/>
  <c r="AC67" i="19"/>
  <c r="X67" i="11" s="1"/>
  <c r="AD340" i="19"/>
  <c r="Y340" i="11" s="1"/>
  <c r="AC340" i="19"/>
  <c r="X340" i="11" s="1"/>
  <c r="AD319" i="19"/>
  <c r="Y319" i="11" s="1"/>
  <c r="AC319" i="19"/>
  <c r="X319" i="11" s="1"/>
  <c r="AD246" i="19"/>
  <c r="Y246" i="11" s="1"/>
  <c r="AC246" i="19"/>
  <c r="X246" i="11" s="1"/>
  <c r="AD58" i="19"/>
  <c r="Y58" i="11" s="1"/>
  <c r="AC58" i="19"/>
  <c r="X58" i="11" s="1"/>
  <c r="AD342" i="19"/>
  <c r="Y342" i="11" s="1"/>
  <c r="AC342" i="19"/>
  <c r="X342" i="11" s="1"/>
  <c r="AC109" i="19"/>
  <c r="X109" i="11" s="1"/>
  <c r="AD109" i="19"/>
  <c r="Y109" i="11" s="1"/>
  <c r="AC336" i="19"/>
  <c r="X336" i="11" s="1"/>
  <c r="AD336" i="19"/>
  <c r="Y336" i="11" s="1"/>
  <c r="AC40" i="19"/>
  <c r="X40" i="11" s="1"/>
  <c r="AD40" i="19"/>
  <c r="Y40" i="11" s="1"/>
  <c r="AD362" i="19"/>
  <c r="Y362" i="11" s="1"/>
  <c r="AC362" i="19"/>
  <c r="X362" i="11" s="1"/>
  <c r="AD31" i="19"/>
  <c r="Y31" i="11" s="1"/>
  <c r="AC31" i="19"/>
  <c r="X31" i="11" s="1"/>
  <c r="AD344" i="19"/>
  <c r="Y344" i="11" s="1"/>
  <c r="AC344" i="19"/>
  <c r="X344" i="11" s="1"/>
  <c r="AD237" i="19"/>
  <c r="Y237" i="11" s="1"/>
  <c r="AC237" i="19"/>
  <c r="X237" i="11" s="1"/>
  <c r="AD121" i="19"/>
  <c r="Y121" i="11" s="1"/>
  <c r="AC121" i="19"/>
  <c r="X121" i="11" s="1"/>
  <c r="AD122" i="19"/>
  <c r="Y122" i="11" s="1"/>
  <c r="AC122" i="19"/>
  <c r="X122" i="11" s="1"/>
  <c r="AD229" i="19"/>
  <c r="Y229" i="11" s="1"/>
  <c r="AC229" i="19"/>
  <c r="X229" i="11" s="1"/>
  <c r="AC21" i="19"/>
  <c r="X21" i="11" s="1"/>
  <c r="AD21" i="19"/>
  <c r="Y21" i="11" s="1"/>
  <c r="AD314" i="19"/>
  <c r="Y314" i="11" s="1"/>
  <c r="AC314" i="19"/>
  <c r="X314" i="11" s="1"/>
  <c r="AD239" i="19"/>
  <c r="Y239" i="11" s="1"/>
  <c r="AC239" i="19"/>
  <c r="X239" i="11" s="1"/>
  <c r="AD282" i="19"/>
  <c r="Y282" i="11" s="1"/>
  <c r="AC282" i="19"/>
  <c r="X282" i="11" s="1"/>
  <c r="AD34" i="19"/>
  <c r="Y34" i="11" s="1"/>
  <c r="AC34" i="19"/>
  <c r="X34" i="11" s="1"/>
  <c r="AD293" i="19"/>
  <c r="Y293" i="11" s="1"/>
  <c r="AC293" i="19"/>
  <c r="X293" i="11" s="1"/>
  <c r="AD205" i="19"/>
  <c r="Y205" i="11" s="1"/>
  <c r="AC205" i="19"/>
  <c r="X205" i="11" s="1"/>
  <c r="AD294" i="19"/>
  <c r="Y294" i="11" s="1"/>
  <c r="AC294" i="19"/>
  <c r="X294" i="11" s="1"/>
  <c r="AC322" i="19"/>
  <c r="X322" i="11" s="1"/>
  <c r="AD322" i="19"/>
  <c r="Y322" i="11" s="1"/>
  <c r="AD15" i="19"/>
  <c r="Y15" i="11" s="1"/>
  <c r="AC15" i="19"/>
  <c r="X15" i="11" s="1"/>
  <c r="AQ86" i="19"/>
  <c r="AB86" i="11" s="1"/>
  <c r="AC369" i="19"/>
  <c r="X369" i="11" s="1"/>
  <c r="AR129" i="19"/>
  <c r="AC129" i="11" s="1"/>
  <c r="V295" i="19"/>
  <c r="W295" i="11" s="1"/>
  <c r="AD189" i="19"/>
  <c r="Y189" i="11" s="1"/>
  <c r="AC189" i="19"/>
  <c r="X189" i="11" s="1"/>
  <c r="V353" i="19"/>
  <c r="W353" i="11" s="1"/>
  <c r="U353" i="19"/>
  <c r="V353" i="11" s="1"/>
  <c r="AR81" i="19"/>
  <c r="AC81" i="11" s="1"/>
  <c r="AQ81" i="19"/>
  <c r="AB81" i="11" s="1"/>
  <c r="AQ258" i="19"/>
  <c r="AB258" i="11" s="1"/>
  <c r="AR258" i="19"/>
  <c r="AC258" i="11" s="1"/>
  <c r="AR159" i="19"/>
  <c r="AC159" i="11" s="1"/>
  <c r="AQ159" i="19"/>
  <c r="AB159" i="11" s="1"/>
  <c r="AQ346" i="19"/>
  <c r="AB346" i="11" s="1"/>
  <c r="AR346" i="19"/>
  <c r="AC346" i="11" s="1"/>
  <c r="AR12" i="19"/>
  <c r="AC12" i="11" s="1"/>
  <c r="AQ12" i="19"/>
  <c r="AB12" i="11" s="1"/>
  <c r="AR112" i="19"/>
  <c r="AC112" i="11" s="1"/>
  <c r="AQ112" i="19"/>
  <c r="AB112" i="11" s="1"/>
  <c r="AR184" i="19"/>
  <c r="AC184" i="11" s="1"/>
  <c r="AQ184" i="19"/>
  <c r="AB184" i="11" s="1"/>
  <c r="AR62" i="19"/>
  <c r="AC62" i="11" s="1"/>
  <c r="AQ62" i="19"/>
  <c r="AB62" i="11" s="1"/>
  <c r="AQ330" i="19"/>
  <c r="AB330" i="11" s="1"/>
  <c r="AR330" i="19"/>
  <c r="AC330" i="11" s="1"/>
  <c r="AR364" i="19"/>
  <c r="AC364" i="11" s="1"/>
  <c r="AQ364" i="19"/>
  <c r="AB364" i="11" s="1"/>
  <c r="AR239" i="19"/>
  <c r="AC239" i="11" s="1"/>
  <c r="AQ239" i="19"/>
  <c r="AB239" i="11" s="1"/>
  <c r="AR54" i="19"/>
  <c r="AC54" i="11" s="1"/>
  <c r="AQ54" i="19"/>
  <c r="AB54" i="11" s="1"/>
  <c r="AR95" i="19"/>
  <c r="AC95" i="11" s="1"/>
  <c r="AQ95" i="19"/>
  <c r="AB95" i="11" s="1"/>
  <c r="AR355" i="19"/>
  <c r="AC355" i="11" s="1"/>
  <c r="AQ355" i="19"/>
  <c r="AB355" i="11" s="1"/>
  <c r="AR148" i="19"/>
  <c r="AC148" i="11" s="1"/>
  <c r="AQ148" i="19"/>
  <c r="AB148" i="11" s="1"/>
  <c r="AR284" i="19"/>
  <c r="AC284" i="11" s="1"/>
  <c r="AQ284" i="19"/>
  <c r="AB284" i="11" s="1"/>
  <c r="AQ127" i="19"/>
  <c r="AB127" i="11" s="1"/>
  <c r="AR127" i="19"/>
  <c r="AC127" i="11" s="1"/>
  <c r="AR103" i="19"/>
  <c r="AC103" i="11" s="1"/>
  <c r="AQ103" i="19"/>
  <c r="AB103" i="11" s="1"/>
  <c r="AR70" i="19"/>
  <c r="AC70" i="11" s="1"/>
  <c r="AQ70" i="19"/>
  <c r="AB70" i="11" s="1"/>
  <c r="AR171" i="19"/>
  <c r="AC171" i="11" s="1"/>
  <c r="AQ171" i="19"/>
  <c r="AB171" i="11" s="1"/>
  <c r="AQ141" i="19"/>
  <c r="AB141" i="11" s="1"/>
  <c r="AR141" i="19"/>
  <c r="AC141" i="11" s="1"/>
  <c r="AR289" i="19"/>
  <c r="AC289" i="11" s="1"/>
  <c r="AQ289" i="19"/>
  <c r="AB289" i="11" s="1"/>
  <c r="AR8" i="19"/>
  <c r="AC8" i="11" s="1"/>
  <c r="AQ8" i="19"/>
  <c r="AB8" i="11" s="1"/>
  <c r="AR337" i="19"/>
  <c r="AC337" i="11" s="1"/>
  <c r="AQ337" i="19"/>
  <c r="AB337" i="11" s="1"/>
  <c r="AQ121" i="19"/>
  <c r="AB121" i="11" s="1"/>
  <c r="AR121" i="19"/>
  <c r="AC121" i="11" s="1"/>
  <c r="AR43" i="19"/>
  <c r="AC43" i="11" s="1"/>
  <c r="AQ43" i="19"/>
  <c r="AB43" i="11" s="1"/>
  <c r="AR303" i="19"/>
  <c r="AC303" i="11" s="1"/>
  <c r="AQ303" i="19"/>
  <c r="AB303" i="11" s="1"/>
  <c r="AQ262" i="19"/>
  <c r="AB262" i="11" s="1"/>
  <c r="AR262" i="19"/>
  <c r="AC262" i="11" s="1"/>
  <c r="AR17" i="19"/>
  <c r="AC17" i="11" s="1"/>
  <c r="AQ17" i="19"/>
  <c r="AB17" i="11" s="1"/>
  <c r="AR367" i="19"/>
  <c r="AC367" i="11" s="1"/>
  <c r="AQ367" i="19"/>
  <c r="AB367" i="11" s="1"/>
  <c r="AR244" i="19"/>
  <c r="AC244" i="11" s="1"/>
  <c r="AQ244" i="19"/>
  <c r="AB244" i="11" s="1"/>
  <c r="AQ310" i="19"/>
  <c r="AB310" i="11" s="1"/>
  <c r="AR310" i="19"/>
  <c r="AC310" i="11" s="1"/>
  <c r="AR9" i="19"/>
  <c r="AC9" i="11" s="1"/>
  <c r="AQ9" i="19"/>
  <c r="AB9" i="11" s="1"/>
  <c r="AQ350" i="19"/>
  <c r="AB350" i="11" s="1"/>
  <c r="AR350" i="19"/>
  <c r="AC350" i="11" s="1"/>
  <c r="U312" i="19"/>
  <c r="V312" i="11" s="1"/>
  <c r="V312" i="19"/>
  <c r="W312" i="11" s="1"/>
  <c r="V80" i="19"/>
  <c r="W80" i="11" s="1"/>
  <c r="U80" i="19"/>
  <c r="V80" i="11" s="1"/>
  <c r="U277" i="19"/>
  <c r="V277" i="11" s="1"/>
  <c r="V277" i="19"/>
  <c r="W277" i="11" s="1"/>
  <c r="U30" i="19"/>
  <c r="V30" i="11" s="1"/>
  <c r="V30" i="19"/>
  <c r="W30" i="11" s="1"/>
  <c r="U46" i="19"/>
  <c r="V46" i="11" s="1"/>
  <c r="V46" i="19"/>
  <c r="W46" i="11" s="1"/>
  <c r="V59" i="19"/>
  <c r="W59" i="11" s="1"/>
  <c r="U59" i="19"/>
  <c r="V59" i="11" s="1"/>
  <c r="V270" i="19"/>
  <c r="W270" i="11" s="1"/>
  <c r="U270" i="19"/>
  <c r="V270" i="11" s="1"/>
  <c r="U76" i="19"/>
  <c r="V76" i="11" s="1"/>
  <c r="V76" i="19"/>
  <c r="W76" i="11" s="1"/>
  <c r="U42" i="19"/>
  <c r="V42" i="11" s="1"/>
  <c r="V42" i="19"/>
  <c r="W42" i="11" s="1"/>
  <c r="U98" i="19"/>
  <c r="V98" i="11" s="1"/>
  <c r="V98" i="19"/>
  <c r="W98" i="11" s="1"/>
  <c r="V68" i="19"/>
  <c r="W68" i="11" s="1"/>
  <c r="U68" i="19"/>
  <c r="V68" i="11" s="1"/>
  <c r="V325" i="19"/>
  <c r="W325" i="11" s="1"/>
  <c r="U325" i="19"/>
  <c r="V325" i="11" s="1"/>
  <c r="V153" i="19"/>
  <c r="W153" i="11" s="1"/>
  <c r="U153" i="19"/>
  <c r="V153" i="11" s="1"/>
  <c r="V51" i="19"/>
  <c r="W51" i="11" s="1"/>
  <c r="U51" i="19"/>
  <c r="V51" i="11" s="1"/>
  <c r="U239" i="19"/>
  <c r="V239" i="11" s="1"/>
  <c r="V239" i="19"/>
  <c r="W239" i="11" s="1"/>
  <c r="V54" i="19"/>
  <c r="W54" i="11" s="1"/>
  <c r="U54" i="19"/>
  <c r="V54" i="11" s="1"/>
  <c r="U111" i="19"/>
  <c r="V111" i="11" s="1"/>
  <c r="V111" i="19"/>
  <c r="W111" i="11" s="1"/>
  <c r="V299" i="19"/>
  <c r="W299" i="11" s="1"/>
  <c r="U299" i="19"/>
  <c r="V299" i="11" s="1"/>
  <c r="U288" i="19"/>
  <c r="V288" i="11" s="1"/>
  <c r="V288" i="19"/>
  <c r="W288" i="11" s="1"/>
  <c r="V58" i="19"/>
  <c r="W58" i="11" s="1"/>
  <c r="U58" i="19"/>
  <c r="V58" i="11" s="1"/>
  <c r="V280" i="19"/>
  <c r="W280" i="11" s="1"/>
  <c r="U280" i="19"/>
  <c r="V280" i="11" s="1"/>
  <c r="U140" i="19"/>
  <c r="V140" i="11" s="1"/>
  <c r="V140" i="19"/>
  <c r="W140" i="11" s="1"/>
  <c r="V143" i="19"/>
  <c r="W143" i="11" s="1"/>
  <c r="U143" i="19"/>
  <c r="V143" i="11" s="1"/>
  <c r="V158" i="19"/>
  <c r="W158" i="11" s="1"/>
  <c r="U158" i="19"/>
  <c r="V158" i="11" s="1"/>
  <c r="V126" i="19"/>
  <c r="W126" i="11" s="1"/>
  <c r="U126" i="19"/>
  <c r="V126" i="11" s="1"/>
  <c r="U156" i="19"/>
  <c r="V156" i="11" s="1"/>
  <c r="V156" i="19"/>
  <c r="W156" i="11" s="1"/>
  <c r="V360" i="19"/>
  <c r="W360" i="11" s="1"/>
  <c r="U360" i="19"/>
  <c r="V360" i="11" s="1"/>
  <c r="V301" i="19"/>
  <c r="W301" i="11" s="1"/>
  <c r="U301" i="19"/>
  <c r="V301" i="11" s="1"/>
  <c r="V77" i="19"/>
  <c r="W77" i="11" s="1"/>
  <c r="U77" i="19"/>
  <c r="V77" i="11" s="1"/>
  <c r="U364" i="19"/>
  <c r="V364" i="11" s="1"/>
  <c r="V364" i="19"/>
  <c r="W364" i="11" s="1"/>
  <c r="V213" i="19"/>
  <c r="W213" i="11" s="1"/>
  <c r="U213" i="19"/>
  <c r="V213" i="11" s="1"/>
  <c r="U267" i="19"/>
  <c r="V267" i="11" s="1"/>
  <c r="V267" i="19"/>
  <c r="W267" i="11" s="1"/>
  <c r="V245" i="19"/>
  <c r="W245" i="11" s="1"/>
  <c r="U245" i="19"/>
  <c r="V245" i="11" s="1"/>
  <c r="V261" i="19"/>
  <c r="W261" i="11" s="1"/>
  <c r="U261" i="19"/>
  <c r="V261" i="11" s="1"/>
  <c r="U282" i="19"/>
  <c r="V282" i="11" s="1"/>
  <c r="V282" i="19"/>
  <c r="W282" i="11" s="1"/>
  <c r="V56" i="19"/>
  <c r="W56" i="11" s="1"/>
  <c r="U56" i="19"/>
  <c r="V56" i="11" s="1"/>
  <c r="V122" i="19"/>
  <c r="W122" i="11" s="1"/>
  <c r="U122" i="19"/>
  <c r="V122" i="11" s="1"/>
  <c r="V208" i="19"/>
  <c r="W208" i="11" s="1"/>
  <c r="U208" i="19"/>
  <c r="V208" i="11" s="1"/>
  <c r="V222" i="19"/>
  <c r="W222" i="11" s="1"/>
  <c r="U222" i="19"/>
  <c r="V222" i="11" s="1"/>
  <c r="V10" i="19"/>
  <c r="W10" i="11" s="1"/>
  <c r="AD145" i="19"/>
  <c r="Y145" i="11" s="1"/>
  <c r="AC145" i="19"/>
  <c r="X145" i="11" s="1"/>
  <c r="AC30" i="19"/>
  <c r="X30" i="11" s="1"/>
  <c r="AD30" i="19"/>
  <c r="Y30" i="11" s="1"/>
  <c r="AD265" i="19"/>
  <c r="Y265" i="11" s="1"/>
  <c r="AC265" i="19"/>
  <c r="X265" i="11" s="1"/>
  <c r="AD256" i="19"/>
  <c r="Y256" i="11" s="1"/>
  <c r="AC256" i="19"/>
  <c r="X256" i="11" s="1"/>
  <c r="AD79" i="19"/>
  <c r="Y79" i="11" s="1"/>
  <c r="AC79" i="19"/>
  <c r="X79" i="11" s="1"/>
  <c r="AC339" i="19"/>
  <c r="X339" i="11" s="1"/>
  <c r="AD339" i="19"/>
  <c r="Y339" i="11" s="1"/>
  <c r="AD125" i="19"/>
  <c r="Y125" i="11" s="1"/>
  <c r="AC125" i="19"/>
  <c r="X125" i="11" s="1"/>
  <c r="AD80" i="19"/>
  <c r="Y80" i="11" s="1"/>
  <c r="AC80" i="19"/>
  <c r="X80" i="11" s="1"/>
  <c r="AD153" i="19"/>
  <c r="Y153" i="11" s="1"/>
  <c r="AC153" i="19"/>
  <c r="X153" i="11" s="1"/>
  <c r="AD104" i="19"/>
  <c r="Y104" i="11" s="1"/>
  <c r="AC104" i="19"/>
  <c r="X104" i="11" s="1"/>
  <c r="AC307" i="19"/>
  <c r="X307" i="11" s="1"/>
  <c r="AD307" i="19"/>
  <c r="Y307" i="11" s="1"/>
  <c r="AC296" i="19"/>
  <c r="X296" i="11" s="1"/>
  <c r="AD296" i="19"/>
  <c r="Y296" i="11" s="1"/>
  <c r="AD51" i="19"/>
  <c r="Y51" i="11" s="1"/>
  <c r="AC51" i="19"/>
  <c r="X51" i="11" s="1"/>
  <c r="AD364" i="19"/>
  <c r="Y364" i="11" s="1"/>
  <c r="AC364" i="19"/>
  <c r="X364" i="11" s="1"/>
  <c r="AD112" i="19"/>
  <c r="Y112" i="11" s="1"/>
  <c r="AC112" i="19"/>
  <c r="X112" i="11" s="1"/>
  <c r="AC27" i="19"/>
  <c r="X27" i="11" s="1"/>
  <c r="AD27" i="19"/>
  <c r="Y27" i="11" s="1"/>
  <c r="AD181" i="19"/>
  <c r="Y181" i="11" s="1"/>
  <c r="AC181" i="19"/>
  <c r="X181" i="11" s="1"/>
  <c r="AD24" i="19"/>
  <c r="Y24" i="11" s="1"/>
  <c r="AC24" i="19"/>
  <c r="X24" i="11" s="1"/>
  <c r="AD32" i="19"/>
  <c r="Y32" i="11" s="1"/>
  <c r="AC32" i="19"/>
  <c r="X32" i="11" s="1"/>
  <c r="AD223" i="19"/>
  <c r="Y223" i="11" s="1"/>
  <c r="AC223" i="19"/>
  <c r="X223" i="11" s="1"/>
  <c r="AD289" i="19"/>
  <c r="Y289" i="11" s="1"/>
  <c r="AC289" i="19"/>
  <c r="X289" i="11" s="1"/>
  <c r="AD45" i="19"/>
  <c r="Y45" i="11" s="1"/>
  <c r="AC45" i="19"/>
  <c r="X45" i="11" s="1"/>
  <c r="AC318" i="19"/>
  <c r="X318" i="11" s="1"/>
  <c r="AD318" i="19"/>
  <c r="Y318" i="11" s="1"/>
  <c r="AD151" i="19"/>
  <c r="Y151" i="11" s="1"/>
  <c r="AC151" i="19"/>
  <c r="X151" i="11" s="1"/>
  <c r="AD177" i="19"/>
  <c r="Y177" i="11" s="1"/>
  <c r="AC177" i="19"/>
  <c r="X177" i="11" s="1"/>
  <c r="AC292" i="19"/>
  <c r="X292" i="11" s="1"/>
  <c r="AD292" i="19"/>
  <c r="Y292" i="11" s="1"/>
  <c r="AD53" i="19"/>
  <c r="Y53" i="11" s="1"/>
  <c r="AC53" i="19"/>
  <c r="X53" i="11" s="1"/>
  <c r="AD351" i="19"/>
  <c r="Y351" i="11" s="1"/>
  <c r="AC351" i="19"/>
  <c r="X351" i="11" s="1"/>
  <c r="AD269" i="19"/>
  <c r="Y269" i="11" s="1"/>
  <c r="AC269" i="19"/>
  <c r="X269" i="11" s="1"/>
  <c r="AD55" i="19"/>
  <c r="Y55" i="11" s="1"/>
  <c r="AC55" i="19"/>
  <c r="X55" i="11" s="1"/>
  <c r="AC97" i="19"/>
  <c r="X97" i="11" s="1"/>
  <c r="AD97" i="19"/>
  <c r="Y97" i="11" s="1"/>
  <c r="AD162" i="19"/>
  <c r="Y162" i="11" s="1"/>
  <c r="AC162" i="19"/>
  <c r="X162" i="11" s="1"/>
  <c r="AD334" i="19"/>
  <c r="Y334" i="11" s="1"/>
  <c r="AC334" i="19"/>
  <c r="X334" i="11" s="1"/>
  <c r="AD44" i="19"/>
  <c r="Y44" i="11" s="1"/>
  <c r="AC44" i="19"/>
  <c r="X44" i="11" s="1"/>
  <c r="AD196" i="19"/>
  <c r="Y196" i="11" s="1"/>
  <c r="AC196" i="19"/>
  <c r="X196" i="11" s="1"/>
  <c r="AD72" i="19"/>
  <c r="Y72" i="11" s="1"/>
  <c r="AC72" i="19"/>
  <c r="X72" i="11" s="1"/>
  <c r="AD328" i="19"/>
  <c r="Y328" i="11" s="1"/>
  <c r="AC328" i="19"/>
  <c r="X328" i="11" s="1"/>
  <c r="AD108" i="19"/>
  <c r="Y108" i="11" s="1"/>
  <c r="AC108" i="19"/>
  <c r="X108" i="11" s="1"/>
  <c r="AD345" i="19"/>
  <c r="Y345" i="11" s="1"/>
  <c r="AC345" i="19"/>
  <c r="X345" i="11" s="1"/>
  <c r="AD266" i="19"/>
  <c r="Y266" i="11" s="1"/>
  <c r="AC266" i="19"/>
  <c r="X266" i="11" s="1"/>
  <c r="V74" i="19"/>
  <c r="W74" i="11" s="1"/>
  <c r="U74" i="19"/>
  <c r="V74" i="11" s="1"/>
  <c r="AQ128" i="19"/>
  <c r="AB128" i="11" s="1"/>
  <c r="AC74" i="19"/>
  <c r="X74" i="11" s="1"/>
  <c r="AR57" i="19"/>
  <c r="AC57" i="11" s="1"/>
  <c r="AQ57" i="19"/>
  <c r="AB57" i="11" s="1"/>
  <c r="AR188" i="19"/>
  <c r="AC188" i="11" s="1"/>
  <c r="AQ188" i="19"/>
  <c r="AB188" i="11" s="1"/>
  <c r="AR316" i="19"/>
  <c r="AC316" i="11" s="1"/>
  <c r="AQ316" i="19"/>
  <c r="AB316" i="11" s="1"/>
  <c r="AR212" i="19"/>
  <c r="AC212" i="11" s="1"/>
  <c r="AQ212" i="19"/>
  <c r="AB212" i="11" s="1"/>
  <c r="AQ298" i="19"/>
  <c r="AB298" i="11" s="1"/>
  <c r="AR298" i="19"/>
  <c r="AC298" i="11" s="1"/>
  <c r="AQ111" i="19"/>
  <c r="AB111" i="11" s="1"/>
  <c r="AR111" i="19"/>
  <c r="AC111" i="11" s="1"/>
  <c r="AR347" i="19"/>
  <c r="AC347" i="11" s="1"/>
  <c r="AQ347" i="19"/>
  <c r="AB347" i="11" s="1"/>
  <c r="AR285" i="19"/>
  <c r="AC285" i="11" s="1"/>
  <c r="AQ285" i="19"/>
  <c r="AB285" i="11" s="1"/>
  <c r="AR154" i="19"/>
  <c r="AC154" i="11" s="1"/>
  <c r="AQ154" i="19"/>
  <c r="AB154" i="11" s="1"/>
  <c r="AR211" i="19"/>
  <c r="AC211" i="11" s="1"/>
  <c r="AQ211" i="19"/>
  <c r="AB211" i="11" s="1"/>
  <c r="AR183" i="19"/>
  <c r="AC183" i="11" s="1"/>
  <c r="AQ183" i="19"/>
  <c r="AB183" i="11" s="1"/>
  <c r="AR249" i="19"/>
  <c r="AC249" i="11" s="1"/>
  <c r="AQ249" i="19"/>
  <c r="AB249" i="11" s="1"/>
  <c r="AR255" i="19"/>
  <c r="AC255" i="11" s="1"/>
  <c r="AQ255" i="19"/>
  <c r="AB255" i="11" s="1"/>
  <c r="AR26" i="19"/>
  <c r="AC26" i="11" s="1"/>
  <c r="AQ26" i="19"/>
  <c r="AB26" i="11" s="1"/>
  <c r="AR325" i="19"/>
  <c r="AC325" i="11" s="1"/>
  <c r="AQ325" i="19"/>
  <c r="AB325" i="11" s="1"/>
  <c r="AR104" i="19"/>
  <c r="AC104" i="11" s="1"/>
  <c r="AQ104" i="19"/>
  <c r="AB104" i="11" s="1"/>
  <c r="AQ338" i="19"/>
  <c r="AB338" i="11" s="1"/>
  <c r="AR338" i="19"/>
  <c r="AC338" i="11" s="1"/>
  <c r="AR293" i="19"/>
  <c r="AC293" i="11" s="1"/>
  <c r="AQ293" i="19"/>
  <c r="AB293" i="11" s="1"/>
  <c r="AR177" i="19"/>
  <c r="AC177" i="11" s="1"/>
  <c r="AQ177" i="19"/>
  <c r="AB177" i="11" s="1"/>
  <c r="AR197" i="19"/>
  <c r="AC197" i="11" s="1"/>
  <c r="AQ197" i="19"/>
  <c r="AB197" i="11" s="1"/>
  <c r="AR292" i="19"/>
  <c r="AC292" i="11" s="1"/>
  <c r="AQ292" i="19"/>
  <c r="AB292" i="11" s="1"/>
  <c r="AR25" i="19"/>
  <c r="AC25" i="11" s="1"/>
  <c r="AQ25" i="19"/>
  <c r="AB25" i="11" s="1"/>
  <c r="AR61" i="19"/>
  <c r="AC61" i="11" s="1"/>
  <c r="AQ61" i="19"/>
  <c r="AB61" i="11" s="1"/>
  <c r="AR31" i="19"/>
  <c r="AC31" i="11" s="1"/>
  <c r="AQ31" i="19"/>
  <c r="AB31" i="11" s="1"/>
  <c r="AR328" i="19"/>
  <c r="AC328" i="11" s="1"/>
  <c r="AQ328" i="19"/>
  <c r="AB328" i="11" s="1"/>
  <c r="AR220" i="19"/>
  <c r="AC220" i="11" s="1"/>
  <c r="AQ220" i="19"/>
  <c r="AB220" i="11" s="1"/>
  <c r="AR228" i="19"/>
  <c r="AC228" i="11" s="1"/>
  <c r="AQ228" i="19"/>
  <c r="AB228" i="11" s="1"/>
  <c r="AR102" i="19"/>
  <c r="AC102" i="11" s="1"/>
  <c r="AQ102" i="19"/>
  <c r="AB102" i="11" s="1"/>
  <c r="AQ130" i="19"/>
  <c r="AB130" i="11" s="1"/>
  <c r="AR130" i="19"/>
  <c r="AC130" i="11" s="1"/>
  <c r="AR140" i="19"/>
  <c r="AC140" i="11" s="1"/>
  <c r="AQ140" i="19"/>
  <c r="AB140" i="11" s="1"/>
  <c r="AR40" i="19"/>
  <c r="AC40" i="11" s="1"/>
  <c r="AQ40" i="19"/>
  <c r="AB40" i="11" s="1"/>
  <c r="AR344" i="19"/>
  <c r="AC344" i="11" s="1"/>
  <c r="AQ344" i="19"/>
  <c r="AB344" i="11" s="1"/>
  <c r="AR175" i="19"/>
  <c r="AC175" i="11" s="1"/>
  <c r="AQ175" i="19"/>
  <c r="AB175" i="11" s="1"/>
  <c r="AR245" i="19"/>
  <c r="AC245" i="11" s="1"/>
  <c r="AQ245" i="19"/>
  <c r="AB245" i="11" s="1"/>
  <c r="AQ139" i="19"/>
  <c r="AB139" i="11" s="1"/>
  <c r="AR139" i="19"/>
  <c r="AC139" i="11" s="1"/>
  <c r="AR251" i="19"/>
  <c r="AC251" i="11" s="1"/>
  <c r="AQ251" i="19"/>
  <c r="AB251" i="11" s="1"/>
  <c r="AR195" i="19"/>
  <c r="AC195" i="11" s="1"/>
  <c r="AQ195" i="19"/>
  <c r="AB195" i="11" s="1"/>
  <c r="AR301" i="19"/>
  <c r="AC301" i="11" s="1"/>
  <c r="AQ301" i="19"/>
  <c r="AB301" i="11" s="1"/>
  <c r="AR272" i="19"/>
  <c r="AC272" i="11" s="1"/>
  <c r="AQ272" i="19"/>
  <c r="AB272" i="11" s="1"/>
  <c r="V129" i="19"/>
  <c r="W129" i="11" s="1"/>
  <c r="U129" i="19"/>
  <c r="V129" i="11" s="1"/>
  <c r="U182" i="19"/>
  <c r="V182" i="11" s="1"/>
  <c r="AC115" i="19"/>
  <c r="X115" i="11" s="1"/>
  <c r="U298" i="19"/>
  <c r="V298" i="11" s="1"/>
  <c r="V298" i="19"/>
  <c r="W298" i="11" s="1"/>
  <c r="U316" i="19"/>
  <c r="V316" i="11" s="1"/>
  <c r="V316" i="19"/>
  <c r="W316" i="11" s="1"/>
  <c r="V233" i="19"/>
  <c r="W233" i="11" s="1"/>
  <c r="U233" i="19"/>
  <c r="V233" i="11" s="1"/>
  <c r="V173" i="19"/>
  <c r="W173" i="11" s="1"/>
  <c r="U173" i="19"/>
  <c r="V173" i="11" s="1"/>
  <c r="U175" i="19"/>
  <c r="V175" i="11" s="1"/>
  <c r="V175" i="19"/>
  <c r="W175" i="11" s="1"/>
  <c r="U136" i="19"/>
  <c r="V136" i="11" s="1"/>
  <c r="V136" i="19"/>
  <c r="W136" i="11" s="1"/>
  <c r="U224" i="19"/>
  <c r="V224" i="11" s="1"/>
  <c r="V224" i="19"/>
  <c r="W224" i="11" s="1"/>
  <c r="V19" i="19"/>
  <c r="W19" i="11" s="1"/>
  <c r="U19" i="19"/>
  <c r="V19" i="11" s="1"/>
  <c r="V226" i="19"/>
  <c r="W226" i="11" s="1"/>
  <c r="U226" i="19"/>
  <c r="V226" i="11" s="1"/>
  <c r="U159" i="19"/>
  <c r="V159" i="11" s="1"/>
  <c r="V159" i="19"/>
  <c r="W159" i="11" s="1"/>
  <c r="U323" i="19"/>
  <c r="V323" i="11" s="1"/>
  <c r="V323" i="19"/>
  <c r="W323" i="11" s="1"/>
  <c r="V241" i="19"/>
  <c r="W241" i="11" s="1"/>
  <c r="U241" i="19"/>
  <c r="V241" i="11" s="1"/>
  <c r="V181" i="19"/>
  <c r="W181" i="11" s="1"/>
  <c r="U181" i="19"/>
  <c r="V181" i="11" s="1"/>
  <c r="V242" i="19"/>
  <c r="W242" i="11" s="1"/>
  <c r="U242" i="19"/>
  <c r="V242" i="11" s="1"/>
  <c r="U99" i="19"/>
  <c r="V99" i="11" s="1"/>
  <c r="V99" i="19"/>
  <c r="W99" i="11" s="1"/>
  <c r="V258" i="19"/>
  <c r="W258" i="11" s="1"/>
  <c r="U258" i="19"/>
  <c r="V258" i="11" s="1"/>
  <c r="U116" i="19"/>
  <c r="V116" i="11" s="1"/>
  <c r="V116" i="19"/>
  <c r="W116" i="11" s="1"/>
  <c r="V318" i="19"/>
  <c r="W318" i="11" s="1"/>
  <c r="U318" i="19"/>
  <c r="V318" i="11" s="1"/>
  <c r="V29" i="19"/>
  <c r="W29" i="11" s="1"/>
  <c r="U29" i="19"/>
  <c r="V29" i="11" s="1"/>
  <c r="V227" i="19"/>
  <c r="W227" i="11" s="1"/>
  <c r="U227" i="19"/>
  <c r="V227" i="11" s="1"/>
  <c r="U203" i="19"/>
  <c r="V203" i="11" s="1"/>
  <c r="V203" i="19"/>
  <c r="W203" i="11" s="1"/>
  <c r="V178" i="19"/>
  <c r="W178" i="11" s="1"/>
  <c r="U178" i="19"/>
  <c r="V178" i="11" s="1"/>
  <c r="V271" i="19"/>
  <c r="W271" i="11" s="1"/>
  <c r="U271" i="19"/>
  <c r="V271" i="11" s="1"/>
  <c r="U328" i="19"/>
  <c r="V328" i="11" s="1"/>
  <c r="V328" i="19"/>
  <c r="W328" i="11" s="1"/>
  <c r="U127" i="19"/>
  <c r="V127" i="11" s="1"/>
  <c r="V127" i="19"/>
  <c r="W127" i="11" s="1"/>
  <c r="U320" i="19"/>
  <c r="V320" i="11" s="1"/>
  <c r="V320" i="19"/>
  <c r="W320" i="11" s="1"/>
  <c r="V206" i="19"/>
  <c r="W206" i="11" s="1"/>
  <c r="U206" i="19"/>
  <c r="V206" i="11" s="1"/>
  <c r="V78" i="19"/>
  <c r="W78" i="11" s="1"/>
  <c r="U78" i="19"/>
  <c r="V78" i="11" s="1"/>
  <c r="U191" i="19"/>
  <c r="V191" i="11" s="1"/>
  <c r="V191" i="19"/>
  <c r="W191" i="11" s="1"/>
  <c r="U356" i="19"/>
  <c r="V356" i="11" s="1"/>
  <c r="V356" i="19"/>
  <c r="W356" i="11" s="1"/>
  <c r="U160" i="19"/>
  <c r="V160" i="11" s="1"/>
  <c r="V160" i="19"/>
  <c r="W160" i="11" s="1"/>
  <c r="V142" i="19"/>
  <c r="W142" i="11" s="1"/>
  <c r="U142" i="19"/>
  <c r="V142" i="11" s="1"/>
  <c r="V283" i="19"/>
  <c r="W283" i="11" s="1"/>
  <c r="U283" i="19"/>
  <c r="V283" i="11" s="1"/>
  <c r="V354" i="19"/>
  <c r="W354" i="11" s="1"/>
  <c r="U354" i="19"/>
  <c r="V354" i="11" s="1"/>
  <c r="V262" i="19"/>
  <c r="W262" i="11" s="1"/>
  <c r="U262" i="19"/>
  <c r="V262" i="11" s="1"/>
  <c r="U18" i="19"/>
  <c r="V18" i="11" s="1"/>
  <c r="V18" i="19"/>
  <c r="W18" i="11" s="1"/>
  <c r="V238" i="19"/>
  <c r="W238" i="11" s="1"/>
  <c r="U238" i="19"/>
  <c r="V238" i="11" s="1"/>
  <c r="V199" i="19"/>
  <c r="W199" i="11" s="1"/>
  <c r="U199" i="19"/>
  <c r="V199" i="11" s="1"/>
  <c r="AC326" i="19"/>
  <c r="X326" i="11" s="1"/>
  <c r="AD326" i="19"/>
  <c r="Y326" i="11" s="1"/>
  <c r="AD210" i="19"/>
  <c r="Y210" i="11" s="1"/>
  <c r="AC210" i="19"/>
  <c r="X210" i="11" s="1"/>
  <c r="AD278" i="19"/>
  <c r="Y278" i="11" s="1"/>
  <c r="AC278" i="19"/>
  <c r="X278" i="11" s="1"/>
  <c r="AC234" i="19"/>
  <c r="X234" i="11" s="1"/>
  <c r="AD234" i="19"/>
  <c r="Y234" i="11" s="1"/>
  <c r="AD365" i="19"/>
  <c r="Y365" i="11" s="1"/>
  <c r="AC365" i="19"/>
  <c r="X365" i="11" s="1"/>
  <c r="AD270" i="19"/>
  <c r="Y270" i="11" s="1"/>
  <c r="AC270" i="19"/>
  <c r="X270" i="11" s="1"/>
  <c r="AD28" i="19"/>
  <c r="Y28" i="11" s="1"/>
  <c r="AC28" i="19"/>
  <c r="X28" i="11" s="1"/>
  <c r="AD12" i="19"/>
  <c r="Y12" i="11" s="1"/>
  <c r="AC12" i="19"/>
  <c r="X12" i="11" s="1"/>
  <c r="AD159" i="19"/>
  <c r="Y159" i="11" s="1"/>
  <c r="AC159" i="19"/>
  <c r="X159" i="11" s="1"/>
  <c r="AD84" i="19"/>
  <c r="Y84" i="11" s="1"/>
  <c r="AC84" i="19"/>
  <c r="X84" i="11" s="1"/>
  <c r="AC52" i="19"/>
  <c r="X52" i="11" s="1"/>
  <c r="AD52" i="19"/>
  <c r="Y52" i="11" s="1"/>
  <c r="AD298" i="19"/>
  <c r="Y298" i="11" s="1"/>
  <c r="AC298" i="19"/>
  <c r="X298" i="11" s="1"/>
  <c r="AD184" i="19"/>
  <c r="Y184" i="11" s="1"/>
  <c r="AC184" i="19"/>
  <c r="X184" i="11" s="1"/>
  <c r="AD149" i="19"/>
  <c r="Y149" i="11" s="1"/>
  <c r="AC149" i="19"/>
  <c r="X149" i="11" s="1"/>
  <c r="AD231" i="19"/>
  <c r="Y231" i="11" s="1"/>
  <c r="AC231" i="19"/>
  <c r="X231" i="11" s="1"/>
  <c r="AD85" i="19"/>
  <c r="Y85" i="11" s="1"/>
  <c r="AC85" i="19"/>
  <c r="X85" i="11" s="1"/>
  <c r="AD248" i="19"/>
  <c r="Y248" i="11" s="1"/>
  <c r="AC248" i="19"/>
  <c r="X248" i="11" s="1"/>
  <c r="AD111" i="19"/>
  <c r="Y111" i="11" s="1"/>
  <c r="AC111" i="19"/>
  <c r="X111" i="11" s="1"/>
  <c r="AD221" i="19"/>
  <c r="Y221" i="11" s="1"/>
  <c r="AC221" i="19"/>
  <c r="X221" i="11" s="1"/>
  <c r="AD286" i="19"/>
  <c r="Y286" i="11" s="1"/>
  <c r="AC286" i="19"/>
  <c r="X286" i="11" s="1"/>
  <c r="AD71" i="19"/>
  <c r="Y71" i="11" s="1"/>
  <c r="AC71" i="19"/>
  <c r="X71" i="11" s="1"/>
  <c r="AD323" i="19"/>
  <c r="Y323" i="11" s="1"/>
  <c r="AC323" i="19"/>
  <c r="X323" i="11" s="1"/>
  <c r="AD261" i="19"/>
  <c r="Y261" i="11" s="1"/>
  <c r="AC261" i="19"/>
  <c r="X261" i="11" s="1"/>
  <c r="AD150" i="19"/>
  <c r="Y150" i="11" s="1"/>
  <c r="AC150" i="19"/>
  <c r="X150" i="11" s="1"/>
  <c r="AD176" i="19"/>
  <c r="Y176" i="11" s="1"/>
  <c r="AC176" i="19"/>
  <c r="X176" i="11" s="1"/>
  <c r="AD155" i="19"/>
  <c r="Y155" i="11" s="1"/>
  <c r="AC155" i="19"/>
  <c r="X155" i="11" s="1"/>
  <c r="AC300" i="19"/>
  <c r="X300" i="11" s="1"/>
  <c r="AD300" i="19"/>
  <c r="Y300" i="11" s="1"/>
  <c r="AC93" i="19"/>
  <c r="X93" i="11" s="1"/>
  <c r="AD93" i="19"/>
  <c r="Y93" i="11" s="1"/>
  <c r="AD102" i="19"/>
  <c r="Y102" i="11" s="1"/>
  <c r="AC102" i="19"/>
  <c r="X102" i="11" s="1"/>
  <c r="AD9" i="19"/>
  <c r="Y9" i="11" s="1"/>
  <c r="AC9" i="19"/>
  <c r="X9" i="11" s="1"/>
  <c r="AD191" i="19"/>
  <c r="Y191" i="11" s="1"/>
  <c r="AC191" i="19"/>
  <c r="X191" i="11" s="1"/>
  <c r="AC238" i="19"/>
  <c r="X238" i="11" s="1"/>
  <c r="AD238" i="19"/>
  <c r="Y238" i="11" s="1"/>
  <c r="AD206" i="19"/>
  <c r="Y206" i="11" s="1"/>
  <c r="AC206" i="19"/>
  <c r="X206" i="11" s="1"/>
  <c r="AD337" i="19"/>
  <c r="Y337" i="11" s="1"/>
  <c r="AC337" i="19"/>
  <c r="X337" i="11" s="1"/>
  <c r="AD252" i="19"/>
  <c r="Y252" i="11" s="1"/>
  <c r="AC252" i="19"/>
  <c r="X252" i="11" s="1"/>
  <c r="AD187" i="19"/>
  <c r="Y187" i="11" s="1"/>
  <c r="AC187" i="19"/>
  <c r="X187" i="11" s="1"/>
  <c r="AD305" i="19"/>
  <c r="Y305" i="11" s="1"/>
  <c r="AC305" i="19"/>
  <c r="X305" i="11" s="1"/>
  <c r="AD91" i="19"/>
  <c r="Y91" i="11" s="1"/>
  <c r="AC91" i="19"/>
  <c r="X91" i="11" s="1"/>
  <c r="AD370" i="19"/>
  <c r="Y370" i="11" s="1"/>
  <c r="AC370" i="19"/>
  <c r="X370" i="11" s="1"/>
  <c r="U264" i="19"/>
  <c r="V264" i="11" s="1"/>
  <c r="V264" i="19"/>
  <c r="W264" i="11" s="1"/>
  <c r="L352" i="10"/>
  <c r="BN369" i="9"/>
  <c r="L370" i="10" s="1"/>
  <c r="AQ115" i="19"/>
  <c r="AB115" i="11" s="1"/>
  <c r="AR115" i="19"/>
  <c r="AC115" i="11" s="1"/>
  <c r="U263" i="19"/>
  <c r="V263" i="11" s="1"/>
  <c r="V263" i="19"/>
  <c r="W263" i="11" s="1"/>
  <c r="AR85" i="19"/>
  <c r="AC85" i="11" s="1"/>
  <c r="AQ85" i="19"/>
  <c r="AB85" i="11" s="1"/>
  <c r="AR99" i="19"/>
  <c r="AC99" i="11" s="1"/>
  <c r="AQ99" i="19"/>
  <c r="AB99" i="11" s="1"/>
  <c r="AR233" i="19"/>
  <c r="AC233" i="11" s="1"/>
  <c r="AQ233" i="19"/>
  <c r="AB233" i="11" s="1"/>
  <c r="AR277" i="19"/>
  <c r="AC277" i="11" s="1"/>
  <c r="AQ277" i="19"/>
  <c r="AB277" i="11" s="1"/>
  <c r="AR209" i="19"/>
  <c r="AC209" i="11" s="1"/>
  <c r="AQ209" i="19"/>
  <c r="AB209" i="11" s="1"/>
  <c r="AQ274" i="19"/>
  <c r="AB274" i="11" s="1"/>
  <c r="AR274" i="19"/>
  <c r="AC274" i="11" s="1"/>
  <c r="AQ149" i="19"/>
  <c r="AB149" i="11" s="1"/>
  <c r="AR149" i="19"/>
  <c r="AC149" i="11" s="1"/>
  <c r="AR50" i="19"/>
  <c r="AC50" i="11" s="1"/>
  <c r="AQ50" i="19"/>
  <c r="AB50" i="11" s="1"/>
  <c r="AR352" i="19"/>
  <c r="AC352" i="11" s="1"/>
  <c r="AQ352" i="19"/>
  <c r="AB352" i="11" s="1"/>
  <c r="AR90" i="19"/>
  <c r="AC90" i="11" s="1"/>
  <c r="AQ90" i="19"/>
  <c r="AB90" i="11" s="1"/>
  <c r="AQ137" i="19"/>
  <c r="AB137" i="11" s="1"/>
  <c r="AR137" i="19"/>
  <c r="AC137" i="11" s="1"/>
  <c r="AR68" i="19"/>
  <c r="AC68" i="11" s="1"/>
  <c r="AQ68" i="19"/>
  <c r="AB68" i="11" s="1"/>
  <c r="AR124" i="19"/>
  <c r="AC124" i="11" s="1"/>
  <c r="AQ124" i="19"/>
  <c r="AB124" i="11" s="1"/>
  <c r="AQ113" i="19"/>
  <c r="AB113" i="11" s="1"/>
  <c r="AR113" i="19"/>
  <c r="AC113" i="11" s="1"/>
  <c r="AQ133" i="19"/>
  <c r="AB133" i="11" s="1"/>
  <c r="AR133" i="19"/>
  <c r="AC133" i="11" s="1"/>
  <c r="AR275" i="19"/>
  <c r="AC275" i="11" s="1"/>
  <c r="AQ275" i="19"/>
  <c r="AB275" i="11" s="1"/>
  <c r="AR118" i="19"/>
  <c r="AC118" i="11" s="1"/>
  <c r="AQ118" i="19"/>
  <c r="AB118" i="11" s="1"/>
  <c r="AR28" i="19"/>
  <c r="AC28" i="11" s="1"/>
  <c r="AQ28" i="19"/>
  <c r="AB28" i="11" s="1"/>
  <c r="AQ202" i="19"/>
  <c r="AB202" i="11" s="1"/>
  <c r="AR202" i="19"/>
  <c r="AC202" i="11" s="1"/>
  <c r="AR201" i="19"/>
  <c r="AC201" i="11" s="1"/>
  <c r="AQ201" i="19"/>
  <c r="AB201" i="11" s="1"/>
  <c r="AR296" i="19"/>
  <c r="AC296" i="11" s="1"/>
  <c r="AQ296" i="19"/>
  <c r="AB296" i="11" s="1"/>
  <c r="AR35" i="19"/>
  <c r="AC35" i="11" s="1"/>
  <c r="AQ35" i="19"/>
  <c r="AB35" i="11" s="1"/>
  <c r="AR363" i="19"/>
  <c r="AC363" i="11" s="1"/>
  <c r="AQ363" i="19"/>
  <c r="AB363" i="11" s="1"/>
  <c r="AR339" i="19"/>
  <c r="AC339" i="11" s="1"/>
  <c r="AQ339" i="19"/>
  <c r="AB339" i="11" s="1"/>
  <c r="AR205" i="19"/>
  <c r="AC205" i="11" s="1"/>
  <c r="AQ205" i="19"/>
  <c r="AB205" i="11" s="1"/>
  <c r="AR213" i="19"/>
  <c r="AC213" i="11" s="1"/>
  <c r="AQ213" i="19"/>
  <c r="AB213" i="11" s="1"/>
  <c r="AQ354" i="19"/>
  <c r="AB354" i="11" s="1"/>
  <c r="AR354" i="19"/>
  <c r="AC354" i="11" s="1"/>
  <c r="AR142" i="19"/>
  <c r="AC142" i="11" s="1"/>
  <c r="AQ142" i="19"/>
  <c r="AB142" i="11" s="1"/>
  <c r="AR359" i="19"/>
  <c r="AC359" i="11" s="1"/>
  <c r="AQ359" i="19"/>
  <c r="AB359" i="11" s="1"/>
  <c r="AQ194" i="19"/>
  <c r="AB194" i="11" s="1"/>
  <c r="AR194" i="19"/>
  <c r="AC194" i="11" s="1"/>
  <c r="AR295" i="19"/>
  <c r="AC295" i="11" s="1"/>
  <c r="AQ295" i="19"/>
  <c r="AB295" i="11" s="1"/>
  <c r="AR51" i="19"/>
  <c r="AC51" i="11" s="1"/>
  <c r="AQ51" i="19"/>
  <c r="AB51" i="11" s="1"/>
  <c r="AR193" i="19"/>
  <c r="AC193" i="11" s="1"/>
  <c r="AQ193" i="19"/>
  <c r="AB193" i="11" s="1"/>
  <c r="AR256" i="19"/>
  <c r="AC256" i="11" s="1"/>
  <c r="AQ256" i="19"/>
  <c r="AB256" i="11" s="1"/>
  <c r="AQ318" i="19"/>
  <c r="AB318" i="11" s="1"/>
  <c r="AR318" i="19"/>
  <c r="AC318" i="11" s="1"/>
  <c r="AQ146" i="19"/>
  <c r="AB146" i="11" s="1"/>
  <c r="AR146" i="19"/>
  <c r="AC146" i="11" s="1"/>
  <c r="AQ222" i="19"/>
  <c r="AB222" i="11" s="1"/>
  <c r="AR222" i="19"/>
  <c r="AC222" i="11" s="1"/>
  <c r="AR319" i="19"/>
  <c r="AC319" i="11" s="1"/>
  <c r="AQ319" i="19"/>
  <c r="AB319" i="11" s="1"/>
  <c r="AR268" i="19"/>
  <c r="AC268" i="11" s="1"/>
  <c r="AQ268" i="19"/>
  <c r="AB268" i="11" s="1"/>
  <c r="AQ342" i="19"/>
  <c r="AB342" i="11" s="1"/>
  <c r="AR342" i="19"/>
  <c r="AC342" i="11" s="1"/>
  <c r="AR33" i="19"/>
  <c r="AC33" i="11" s="1"/>
  <c r="AQ33" i="19"/>
  <c r="AB33" i="11" s="1"/>
  <c r="AR287" i="19"/>
  <c r="AC287" i="11" s="1"/>
  <c r="AQ287" i="19"/>
  <c r="AB287" i="11" s="1"/>
  <c r="AQ162" i="19"/>
  <c r="AB162" i="11" s="1"/>
  <c r="AR162" i="19"/>
  <c r="AC162" i="11" s="1"/>
  <c r="AR207" i="19"/>
  <c r="AC207" i="11" s="1"/>
  <c r="AQ207" i="19"/>
  <c r="AB207" i="11" s="1"/>
  <c r="AR168" i="19"/>
  <c r="AC168" i="11" s="1"/>
  <c r="AQ168" i="19"/>
  <c r="AB168" i="11" s="1"/>
  <c r="AQ170" i="19"/>
  <c r="AB170" i="11" s="1"/>
  <c r="AR170" i="19"/>
  <c r="AC170" i="11" s="1"/>
  <c r="AR69" i="19"/>
  <c r="AC69" i="11" s="1"/>
  <c r="AQ69" i="19"/>
  <c r="AB69" i="11" s="1"/>
  <c r="AR122" i="19"/>
  <c r="AC122" i="11" s="1"/>
  <c r="AQ122" i="19"/>
  <c r="AB122" i="11" s="1"/>
  <c r="AQ143" i="19"/>
  <c r="AB143" i="11" s="1"/>
  <c r="AR143" i="19"/>
  <c r="AC143" i="11" s="1"/>
  <c r="AR144" i="19"/>
  <c r="AC144" i="11" s="1"/>
  <c r="AQ144" i="19"/>
  <c r="AB144" i="11" s="1"/>
  <c r="AR13" i="19"/>
  <c r="AC13" i="11" s="1"/>
  <c r="AQ13" i="19"/>
  <c r="AB13" i="11" s="1"/>
  <c r="V217" i="19"/>
  <c r="W217" i="11" s="1"/>
  <c r="U217" i="19"/>
  <c r="V217" i="11" s="1"/>
  <c r="AR74" i="19"/>
  <c r="AC74" i="11" s="1"/>
  <c r="AQ74" i="19"/>
  <c r="AB74" i="11" s="1"/>
  <c r="V5" i="19"/>
  <c r="W5" i="11" s="1"/>
  <c r="U5" i="19"/>
  <c r="V5" i="11" s="1"/>
  <c r="V341" i="19"/>
  <c r="W341" i="11" s="1"/>
  <c r="U341" i="19"/>
  <c r="V341" i="11" s="1"/>
  <c r="U92" i="19"/>
  <c r="V92" i="11" s="1"/>
  <c r="V92" i="19"/>
  <c r="W92" i="11" s="1"/>
  <c r="V62" i="19"/>
  <c r="W62" i="11" s="1"/>
  <c r="U62" i="19"/>
  <c r="V62" i="11" s="1"/>
  <c r="U124" i="19"/>
  <c r="V124" i="11" s="1"/>
  <c r="V124" i="19"/>
  <c r="W124" i="11" s="1"/>
  <c r="V52" i="19"/>
  <c r="W52" i="11" s="1"/>
  <c r="U52" i="19"/>
  <c r="V52" i="11" s="1"/>
  <c r="V117" i="19"/>
  <c r="W117" i="11" s="1"/>
  <c r="U117" i="19"/>
  <c r="V117" i="11" s="1"/>
  <c r="U104" i="19"/>
  <c r="V104" i="11" s="1"/>
  <c r="V104" i="19"/>
  <c r="W104" i="11" s="1"/>
  <c r="V134" i="19"/>
  <c r="W134" i="11" s="1"/>
  <c r="U134" i="19"/>
  <c r="V134" i="11" s="1"/>
  <c r="V274" i="19"/>
  <c r="W274" i="11" s="1"/>
  <c r="U274" i="19"/>
  <c r="V274" i="11" s="1"/>
  <c r="U164" i="19"/>
  <c r="V164" i="11" s="1"/>
  <c r="V164" i="19"/>
  <c r="W164" i="11" s="1"/>
  <c r="V250" i="19"/>
  <c r="W250" i="11" s="1"/>
  <c r="U250" i="19"/>
  <c r="V250" i="11" s="1"/>
  <c r="V256" i="19"/>
  <c r="W256" i="11" s="1"/>
  <c r="U256" i="19"/>
  <c r="V256" i="11" s="1"/>
  <c r="V180" i="19"/>
  <c r="W180" i="11" s="1"/>
  <c r="U180" i="19"/>
  <c r="V180" i="11" s="1"/>
  <c r="V79" i="19"/>
  <c r="W79" i="11" s="1"/>
  <c r="U79" i="19"/>
  <c r="V79" i="11" s="1"/>
  <c r="V221" i="19"/>
  <c r="W221" i="11" s="1"/>
  <c r="U221" i="19"/>
  <c r="V221" i="11" s="1"/>
  <c r="V139" i="19"/>
  <c r="W139" i="11" s="1"/>
  <c r="U139" i="19"/>
  <c r="V139" i="11" s="1"/>
  <c r="V177" i="19"/>
  <c r="W177" i="11" s="1"/>
  <c r="U177" i="19"/>
  <c r="V177" i="11" s="1"/>
  <c r="V43" i="19"/>
  <c r="W43" i="11" s="1"/>
  <c r="U43" i="19"/>
  <c r="V43" i="11" s="1"/>
  <c r="V281" i="19"/>
  <c r="W281" i="11" s="1"/>
  <c r="U281" i="19"/>
  <c r="V281" i="11" s="1"/>
  <c r="V351" i="19"/>
  <c r="W351" i="11" s="1"/>
  <c r="U351" i="19"/>
  <c r="V351" i="11" s="1"/>
  <c r="V13" i="19"/>
  <c r="W13" i="11" s="1"/>
  <c r="U13" i="19"/>
  <c r="V13" i="11" s="1"/>
  <c r="U251" i="19"/>
  <c r="V251" i="11" s="1"/>
  <c r="V251" i="19"/>
  <c r="W251" i="11" s="1"/>
  <c r="V149" i="19"/>
  <c r="W149" i="11" s="1"/>
  <c r="U149" i="19"/>
  <c r="V149" i="11" s="1"/>
  <c r="V161" i="19"/>
  <c r="W161" i="11" s="1"/>
  <c r="U161" i="19"/>
  <c r="V161" i="11" s="1"/>
  <c r="V17" i="19"/>
  <c r="W17" i="11" s="1"/>
  <c r="U17" i="19"/>
  <c r="V17" i="11" s="1"/>
  <c r="V190" i="19"/>
  <c r="W190" i="11" s="1"/>
  <c r="U190" i="19"/>
  <c r="V190" i="11" s="1"/>
  <c r="V229" i="19"/>
  <c r="W229" i="11" s="1"/>
  <c r="U229" i="19"/>
  <c r="V229" i="11" s="1"/>
  <c r="V45" i="19"/>
  <c r="W45" i="11" s="1"/>
  <c r="U45" i="19"/>
  <c r="V45" i="11" s="1"/>
  <c r="U343" i="19"/>
  <c r="V343" i="11" s="1"/>
  <c r="V343" i="19"/>
  <c r="W343" i="11" s="1"/>
  <c r="V151" i="19"/>
  <c r="W151" i="11" s="1"/>
  <c r="U151" i="19"/>
  <c r="V151" i="11" s="1"/>
  <c r="V141" i="19"/>
  <c r="W141" i="11" s="1"/>
  <c r="U141" i="19"/>
  <c r="V141" i="11" s="1"/>
  <c r="U187" i="19"/>
  <c r="V187" i="11" s="1"/>
  <c r="V187" i="19"/>
  <c r="W187" i="11" s="1"/>
  <c r="U196" i="19"/>
  <c r="V196" i="11" s="1"/>
  <c r="V196" i="19"/>
  <c r="W196" i="11" s="1"/>
  <c r="V322" i="19"/>
  <c r="W322" i="11" s="1"/>
  <c r="U322" i="19"/>
  <c r="V322" i="11" s="1"/>
  <c r="U103" i="19"/>
  <c r="V103" i="11" s="1"/>
  <c r="V103" i="19"/>
  <c r="W103" i="11" s="1"/>
  <c r="U179" i="19"/>
  <c r="V179" i="11" s="1"/>
  <c r="V179" i="19"/>
  <c r="W179" i="11" s="1"/>
  <c r="V269" i="19"/>
  <c r="W269" i="11" s="1"/>
  <c r="U269" i="19"/>
  <c r="V269" i="11" s="1"/>
  <c r="AD204" i="19"/>
  <c r="Y204" i="11" s="1"/>
  <c r="AC204" i="19"/>
  <c r="X204" i="11" s="1"/>
  <c r="AD212" i="19"/>
  <c r="Y212" i="11" s="1"/>
  <c r="AC212" i="19"/>
  <c r="X212" i="11" s="1"/>
  <c r="AD277" i="19"/>
  <c r="Y277" i="11" s="1"/>
  <c r="AC277" i="19"/>
  <c r="X277" i="11" s="1"/>
  <c r="AD158" i="19"/>
  <c r="Y158" i="11" s="1"/>
  <c r="AC158" i="19"/>
  <c r="X158" i="11" s="1"/>
  <c r="AD62" i="19"/>
  <c r="Y62" i="11" s="1"/>
  <c r="AC62" i="19"/>
  <c r="X62" i="11" s="1"/>
  <c r="AD166" i="19"/>
  <c r="Y166" i="11" s="1"/>
  <c r="AC166" i="19"/>
  <c r="X166" i="11" s="1"/>
  <c r="AD232" i="19"/>
  <c r="Y232" i="11" s="1"/>
  <c r="AC232" i="19"/>
  <c r="X232" i="11" s="1"/>
  <c r="AD225" i="19"/>
  <c r="Y225" i="11" s="1"/>
  <c r="AC225" i="19"/>
  <c r="X225" i="11" s="1"/>
  <c r="AD148" i="19"/>
  <c r="Y148" i="11" s="1"/>
  <c r="AC148" i="19"/>
  <c r="X148" i="11" s="1"/>
  <c r="AD285" i="19"/>
  <c r="Y285" i="11" s="1"/>
  <c r="AC285" i="19"/>
  <c r="X285" i="11" s="1"/>
  <c r="AD356" i="19"/>
  <c r="Y356" i="11" s="1"/>
  <c r="AC356" i="19"/>
  <c r="X356" i="11" s="1"/>
  <c r="AD38" i="19"/>
  <c r="Y38" i="11" s="1"/>
  <c r="AC38" i="19"/>
  <c r="X38" i="11" s="1"/>
  <c r="AD147" i="19"/>
  <c r="Y147" i="11" s="1"/>
  <c r="AC147" i="19"/>
  <c r="X147" i="11" s="1"/>
  <c r="AD76" i="19"/>
  <c r="Y76" i="11" s="1"/>
  <c r="AC76" i="19"/>
  <c r="X76" i="11" s="1"/>
  <c r="AD37" i="19"/>
  <c r="Y37" i="11" s="1"/>
  <c r="AC37" i="19"/>
  <c r="X37" i="11" s="1"/>
  <c r="AD59" i="19"/>
  <c r="Y59" i="11" s="1"/>
  <c r="AC59" i="19"/>
  <c r="X59" i="11" s="1"/>
  <c r="AD118" i="19"/>
  <c r="Y118" i="11" s="1"/>
  <c r="AC118" i="19"/>
  <c r="X118" i="11" s="1"/>
  <c r="AD358" i="19"/>
  <c r="Y358" i="11" s="1"/>
  <c r="AC358" i="19"/>
  <c r="X358" i="11" s="1"/>
  <c r="AD180" i="19"/>
  <c r="Y180" i="11" s="1"/>
  <c r="AC180" i="19"/>
  <c r="X180" i="11" s="1"/>
  <c r="AD66" i="19"/>
  <c r="Y66" i="11" s="1"/>
  <c r="AC66" i="19"/>
  <c r="X66" i="11" s="1"/>
  <c r="AC332" i="19"/>
  <c r="X332" i="11" s="1"/>
  <c r="AD332" i="19"/>
  <c r="Y332" i="11" s="1"/>
  <c r="AD368" i="19"/>
  <c r="Y368" i="11" s="1"/>
  <c r="AC368" i="19"/>
  <c r="X368" i="11" s="1"/>
  <c r="AD262" i="19"/>
  <c r="Y262" i="11" s="1"/>
  <c r="AC262" i="19"/>
  <c r="X262" i="11" s="1"/>
  <c r="AD220" i="19"/>
  <c r="Y220" i="11" s="1"/>
  <c r="AC220" i="19"/>
  <c r="X220" i="11" s="1"/>
  <c r="AD327" i="19"/>
  <c r="Y327" i="11" s="1"/>
  <c r="AC327" i="19"/>
  <c r="X327" i="11" s="1"/>
  <c r="AD228" i="19"/>
  <c r="Y228" i="11" s="1"/>
  <c r="AC228" i="19"/>
  <c r="X228" i="11" s="1"/>
  <c r="AD295" i="19"/>
  <c r="Y295" i="11" s="1"/>
  <c r="AC295" i="19"/>
  <c r="X295" i="11" s="1"/>
  <c r="AD116" i="19"/>
  <c r="Y116" i="11" s="1"/>
  <c r="AC116" i="19"/>
  <c r="X116" i="11" s="1"/>
  <c r="AD354" i="19"/>
  <c r="Y354" i="11" s="1"/>
  <c r="AC354" i="19"/>
  <c r="X354" i="11" s="1"/>
  <c r="AD99" i="19"/>
  <c r="Y99" i="11" s="1"/>
  <c r="AC99" i="19"/>
  <c r="X99" i="11" s="1"/>
  <c r="AD70" i="19"/>
  <c r="Y70" i="11" s="1"/>
  <c r="AC70" i="19"/>
  <c r="X70" i="11" s="1"/>
  <c r="AD207" i="19"/>
  <c r="Y207" i="11" s="1"/>
  <c r="AC207" i="19"/>
  <c r="X207" i="11" s="1"/>
  <c r="AD320" i="19"/>
  <c r="Y320" i="11" s="1"/>
  <c r="AC320" i="19"/>
  <c r="X320" i="11" s="1"/>
  <c r="AD227" i="19"/>
  <c r="Y227" i="11" s="1"/>
  <c r="AC227" i="19"/>
  <c r="X227" i="11" s="1"/>
  <c r="AD214" i="19"/>
  <c r="Y214" i="11" s="1"/>
  <c r="AC214" i="19"/>
  <c r="X214" i="11" s="1"/>
  <c r="AD75" i="19"/>
  <c r="Y75" i="11" s="1"/>
  <c r="AC75" i="19"/>
  <c r="X75" i="11" s="1"/>
  <c r="AD297" i="19"/>
  <c r="Y297" i="11" s="1"/>
  <c r="AC297" i="19"/>
  <c r="X297" i="11" s="1"/>
  <c r="AD259" i="19"/>
  <c r="Y259" i="11" s="1"/>
  <c r="AC259" i="19"/>
  <c r="X259" i="11" s="1"/>
  <c r="AD64" i="19"/>
  <c r="Y64" i="11" s="1"/>
  <c r="AC64" i="19"/>
  <c r="X64" i="11" s="1"/>
  <c r="AC89" i="19"/>
  <c r="X89" i="11" s="1"/>
  <c r="AD89" i="19"/>
  <c r="Y89" i="11" s="1"/>
  <c r="AD161" i="19"/>
  <c r="Y161" i="11" s="1"/>
  <c r="AC161" i="19"/>
  <c r="X161" i="11" s="1"/>
  <c r="AD243" i="19"/>
  <c r="Y243" i="11" s="1"/>
  <c r="AC243" i="19"/>
  <c r="X243" i="11" s="1"/>
  <c r="AD208" i="19"/>
  <c r="Y208" i="11" s="1"/>
  <c r="AC208" i="19"/>
  <c r="X208" i="11" s="1"/>
  <c r="AD120" i="19"/>
  <c r="Y120" i="11" s="1"/>
  <c r="AC120" i="19"/>
  <c r="X120" i="11" s="1"/>
  <c r="AC13" i="19"/>
  <c r="X13" i="11" s="1"/>
  <c r="AD13" i="19"/>
  <c r="Y13" i="11" s="1"/>
  <c r="V359" i="19"/>
  <c r="W359" i="11" s="1"/>
  <c r="AH352" i="10"/>
  <c r="BM369" i="9"/>
  <c r="AH370" i="10" s="1"/>
  <c r="AR73" i="19"/>
  <c r="AC73" i="11" s="1"/>
  <c r="AQ73" i="19"/>
  <c r="AB73" i="11" s="1"/>
  <c r="AD312" i="19"/>
  <c r="Y312" i="11" s="1"/>
  <c r="AC312" i="19"/>
  <c r="X312" i="11" s="1"/>
  <c r="AD264" i="19"/>
  <c r="Y264" i="11" s="1"/>
  <c r="AC264" i="19"/>
  <c r="X264" i="11" s="1"/>
  <c r="AC216" i="19"/>
  <c r="X216" i="11" s="1"/>
  <c r="AR134" i="19"/>
  <c r="AC134" i="11" s="1"/>
  <c r="AQ134" i="19"/>
  <c r="AB134" i="11" s="1"/>
  <c r="AQ314" i="19"/>
  <c r="AB314" i="11" s="1"/>
  <c r="AR314" i="19"/>
  <c r="AC314" i="11" s="1"/>
  <c r="AR353" i="19"/>
  <c r="AC353" i="11" s="1"/>
  <c r="AQ353" i="19"/>
  <c r="AB353" i="11" s="1"/>
  <c r="AQ326" i="19"/>
  <c r="AB326" i="11" s="1"/>
  <c r="AR326" i="19"/>
  <c r="AC326" i="11" s="1"/>
  <c r="AR38" i="19"/>
  <c r="AC38" i="11" s="1"/>
  <c r="AQ38" i="19"/>
  <c r="AB38" i="11" s="1"/>
  <c r="AR299" i="19"/>
  <c r="AC299" i="11" s="1"/>
  <c r="AQ299" i="19"/>
  <c r="AB299" i="11" s="1"/>
  <c r="AR36" i="19"/>
  <c r="AC36" i="11" s="1"/>
  <c r="AQ36" i="19"/>
  <c r="AB36" i="11" s="1"/>
  <c r="AQ174" i="19"/>
  <c r="AB174" i="11" s="1"/>
  <c r="AR174" i="19"/>
  <c r="AC174" i="11" s="1"/>
  <c r="AR288" i="19"/>
  <c r="AC288" i="11" s="1"/>
  <c r="AQ288" i="19"/>
  <c r="AB288" i="11" s="1"/>
  <c r="AR203" i="19"/>
  <c r="AC203" i="11" s="1"/>
  <c r="AQ203" i="19"/>
  <c r="AB203" i="11" s="1"/>
  <c r="AQ153" i="19"/>
  <c r="AB153" i="11" s="1"/>
  <c r="AR153" i="19"/>
  <c r="AC153" i="11" s="1"/>
  <c r="AR79" i="19"/>
  <c r="AC79" i="11" s="1"/>
  <c r="AQ79" i="19"/>
  <c r="AB79" i="11" s="1"/>
  <c r="AR83" i="19"/>
  <c r="AC83" i="11" s="1"/>
  <c r="AQ83" i="19"/>
  <c r="AB83" i="11" s="1"/>
  <c r="AR223" i="19"/>
  <c r="AC223" i="11" s="1"/>
  <c r="AQ223" i="19"/>
  <c r="AB223" i="11" s="1"/>
  <c r="AR58" i="19"/>
  <c r="AC58" i="11" s="1"/>
  <c r="AQ58" i="19"/>
  <c r="AB58" i="11" s="1"/>
  <c r="AQ123" i="19"/>
  <c r="AB123" i="11" s="1"/>
  <c r="AR123" i="19"/>
  <c r="AC123" i="11" s="1"/>
  <c r="AR305" i="19"/>
  <c r="AC305" i="11" s="1"/>
  <c r="AQ305" i="19"/>
  <c r="AB305" i="11" s="1"/>
  <c r="AR269" i="19"/>
  <c r="AC269" i="11" s="1"/>
  <c r="AQ269" i="19"/>
  <c r="AB269" i="11" s="1"/>
  <c r="AQ119" i="19"/>
  <c r="AB119" i="11" s="1"/>
  <c r="AR119" i="19"/>
  <c r="AC119" i="11" s="1"/>
  <c r="AQ155" i="19"/>
  <c r="AB155" i="11" s="1"/>
  <c r="AR155" i="19"/>
  <c r="AC155" i="11" s="1"/>
  <c r="AR260" i="19"/>
  <c r="AC260" i="11" s="1"/>
  <c r="AQ260" i="19"/>
  <c r="AB260" i="11" s="1"/>
  <c r="AR324" i="19"/>
  <c r="AC324" i="11" s="1"/>
  <c r="AQ324" i="19"/>
  <c r="AB324" i="11" s="1"/>
  <c r="AR176" i="19"/>
  <c r="AC176" i="11" s="1"/>
  <c r="AQ176" i="19"/>
  <c r="AB176" i="11" s="1"/>
  <c r="AR315" i="19"/>
  <c r="AC315" i="11" s="1"/>
  <c r="AQ315" i="19"/>
  <c r="AB315" i="11" s="1"/>
  <c r="AQ322" i="19"/>
  <c r="AB322" i="11" s="1"/>
  <c r="AR322" i="19"/>
  <c r="AC322" i="11" s="1"/>
  <c r="AR252" i="19"/>
  <c r="AC252" i="11" s="1"/>
  <c r="AQ252" i="19"/>
  <c r="AB252" i="11" s="1"/>
  <c r="AR208" i="19"/>
  <c r="AC208" i="11" s="1"/>
  <c r="AQ208" i="19"/>
  <c r="AB208" i="11" s="1"/>
  <c r="AR23" i="19"/>
  <c r="AC23" i="11" s="1"/>
  <c r="AQ23" i="19"/>
  <c r="AB23" i="11" s="1"/>
  <c r="AR304" i="19"/>
  <c r="AC304" i="11" s="1"/>
  <c r="AQ304" i="19"/>
  <c r="AB304" i="11" s="1"/>
  <c r="AR351" i="19"/>
  <c r="AC351" i="11" s="1"/>
  <c r="AQ351" i="19"/>
  <c r="AB351" i="11" s="1"/>
  <c r="AR321" i="19"/>
  <c r="AC321" i="11" s="1"/>
  <c r="AQ321" i="19"/>
  <c r="AB321" i="11" s="1"/>
  <c r="AR39" i="19"/>
  <c r="AC39" i="11" s="1"/>
  <c r="AQ39" i="19"/>
  <c r="AB39" i="11" s="1"/>
  <c r="AQ266" i="19"/>
  <c r="AB266" i="11" s="1"/>
  <c r="AR266" i="19"/>
  <c r="AC266" i="11" s="1"/>
  <c r="AR6" i="19"/>
  <c r="AC6" i="11" s="1"/>
  <c r="AQ6" i="19"/>
  <c r="AB6" i="11" s="1"/>
  <c r="AR191" i="19"/>
  <c r="AC191" i="11" s="1"/>
  <c r="AQ191" i="19"/>
  <c r="AB191" i="11" s="1"/>
  <c r="AR63" i="19"/>
  <c r="AC63" i="11" s="1"/>
  <c r="AQ63" i="19"/>
  <c r="AB63" i="11" s="1"/>
  <c r="AR93" i="19"/>
  <c r="AC93" i="11" s="1"/>
  <c r="AQ93" i="19"/>
  <c r="AB93" i="11" s="1"/>
  <c r="AR357" i="19"/>
  <c r="AC357" i="11" s="1"/>
  <c r="AQ357" i="19"/>
  <c r="AB357" i="11" s="1"/>
  <c r="AR281" i="19"/>
  <c r="AC281" i="11" s="1"/>
  <c r="AQ281" i="19"/>
  <c r="AB281" i="11" s="1"/>
  <c r="AR77" i="19"/>
  <c r="AC77" i="11" s="1"/>
  <c r="AQ77" i="19"/>
  <c r="AB77" i="11" s="1"/>
  <c r="AC263" i="19"/>
  <c r="X263" i="11" s="1"/>
  <c r="AD128" i="19"/>
  <c r="Y128" i="11" s="1"/>
  <c r="AC128" i="19"/>
  <c r="X128" i="11" s="1"/>
  <c r="V110" i="19"/>
  <c r="W110" i="11" s="1"/>
  <c r="U110" i="19"/>
  <c r="V110" i="11" s="1"/>
  <c r="U338" i="19"/>
  <c r="V338" i="11" s="1"/>
  <c r="V338" i="19"/>
  <c r="W338" i="11" s="1"/>
  <c r="V305" i="19"/>
  <c r="W305" i="11" s="1"/>
  <c r="U305" i="19"/>
  <c r="V305" i="11" s="1"/>
  <c r="U50" i="19"/>
  <c r="V50" i="11" s="1"/>
  <c r="V50" i="19"/>
  <c r="W50" i="11" s="1"/>
  <c r="U22" i="19"/>
  <c r="V22" i="11" s="1"/>
  <c r="V22" i="19"/>
  <c r="W22" i="11" s="1"/>
  <c r="V85" i="19"/>
  <c r="W85" i="11" s="1"/>
  <c r="U85" i="19"/>
  <c r="V85" i="11" s="1"/>
  <c r="V66" i="19"/>
  <c r="W66" i="11" s="1"/>
  <c r="U66" i="19"/>
  <c r="V66" i="11" s="1"/>
  <c r="V290" i="19"/>
  <c r="W290" i="11" s="1"/>
  <c r="U290" i="19"/>
  <c r="V290" i="11" s="1"/>
  <c r="V358" i="19"/>
  <c r="W358" i="11" s="1"/>
  <c r="U358" i="19"/>
  <c r="V358" i="11" s="1"/>
  <c r="V201" i="19"/>
  <c r="W201" i="11" s="1"/>
  <c r="U201" i="19"/>
  <c r="V201" i="11" s="1"/>
  <c r="V21" i="19"/>
  <c r="W21" i="11" s="1"/>
  <c r="U21" i="19"/>
  <c r="V21" i="11" s="1"/>
  <c r="U247" i="19"/>
  <c r="V247" i="11" s="1"/>
  <c r="V247" i="19"/>
  <c r="W247" i="11" s="1"/>
  <c r="V326" i="19"/>
  <c r="W326" i="11" s="1"/>
  <c r="U326" i="19"/>
  <c r="V326" i="11" s="1"/>
  <c r="V133" i="19"/>
  <c r="W133" i="11" s="1"/>
  <c r="U133" i="19"/>
  <c r="V133" i="11" s="1"/>
  <c r="V172" i="19"/>
  <c r="W172" i="11" s="1"/>
  <c r="U172" i="19"/>
  <c r="V172" i="11" s="1"/>
  <c r="V349" i="19"/>
  <c r="W349" i="11" s="1"/>
  <c r="U349" i="19"/>
  <c r="V349" i="11" s="1"/>
  <c r="V35" i="19"/>
  <c r="W35" i="11" s="1"/>
  <c r="U35" i="19"/>
  <c r="V35" i="11" s="1"/>
  <c r="V32" i="19"/>
  <c r="W32" i="11" s="1"/>
  <c r="U32" i="19"/>
  <c r="V32" i="11" s="1"/>
  <c r="V248" i="19"/>
  <c r="W248" i="11" s="1"/>
  <c r="U248" i="19"/>
  <c r="V248" i="11" s="1"/>
  <c r="V71" i="19"/>
  <c r="W71" i="11" s="1"/>
  <c r="U71" i="19"/>
  <c r="V71" i="11" s="1"/>
  <c r="V357" i="19"/>
  <c r="W357" i="11" s="1"/>
  <c r="U357" i="19"/>
  <c r="V357" i="11" s="1"/>
  <c r="U120" i="19"/>
  <c r="V120" i="11" s="1"/>
  <c r="V120" i="19"/>
  <c r="W120" i="11" s="1"/>
  <c r="V209" i="19"/>
  <c r="W209" i="11" s="1"/>
  <c r="U209" i="19"/>
  <c r="V209" i="11" s="1"/>
  <c r="V184" i="19"/>
  <c r="W184" i="11" s="1"/>
  <c r="U184" i="19"/>
  <c r="V184" i="11" s="1"/>
  <c r="U12" i="19"/>
  <c r="V12" i="11" s="1"/>
  <c r="V12" i="19"/>
  <c r="W12" i="11" s="1"/>
  <c r="V162" i="19"/>
  <c r="W162" i="11" s="1"/>
  <c r="U162" i="19"/>
  <c r="V162" i="11" s="1"/>
  <c r="V286" i="19"/>
  <c r="W286" i="11" s="1"/>
  <c r="U286" i="19"/>
  <c r="V286" i="11" s="1"/>
  <c r="U243" i="19"/>
  <c r="V243" i="11" s="1"/>
  <c r="V243" i="19"/>
  <c r="W243" i="11" s="1"/>
  <c r="V317" i="19"/>
  <c r="W317" i="11" s="1"/>
  <c r="U317" i="19"/>
  <c r="V317" i="11" s="1"/>
  <c r="V31" i="19"/>
  <c r="W31" i="11" s="1"/>
  <c r="U31" i="19"/>
  <c r="V31" i="11" s="1"/>
  <c r="V215" i="19"/>
  <c r="W215" i="11" s="1"/>
  <c r="U215" i="19"/>
  <c r="V215" i="11" s="1"/>
  <c r="V321" i="19"/>
  <c r="W321" i="11" s="1"/>
  <c r="U321" i="19"/>
  <c r="V321" i="11" s="1"/>
  <c r="U119" i="19"/>
  <c r="V119" i="11" s="1"/>
  <c r="V119" i="19"/>
  <c r="W119" i="11" s="1"/>
  <c r="V350" i="19"/>
  <c r="W350" i="11" s="1"/>
  <c r="U350" i="19"/>
  <c r="V350" i="11" s="1"/>
  <c r="V237" i="19"/>
  <c r="W237" i="11" s="1"/>
  <c r="U237" i="19"/>
  <c r="V237" i="11" s="1"/>
  <c r="V266" i="19"/>
  <c r="W266" i="11" s="1"/>
  <c r="U266" i="19"/>
  <c r="V266" i="11" s="1"/>
  <c r="V205" i="19"/>
  <c r="W205" i="11" s="1"/>
  <c r="U205" i="19"/>
  <c r="V205" i="11" s="1"/>
  <c r="U309" i="19"/>
  <c r="V309" i="11" s="1"/>
  <c r="V309" i="19"/>
  <c r="W309" i="11" s="1"/>
  <c r="U155" i="19"/>
  <c r="V155" i="11" s="1"/>
  <c r="V155" i="19"/>
  <c r="W155" i="11" s="1"/>
  <c r="V185" i="19"/>
  <c r="W185" i="11" s="1"/>
  <c r="U185" i="19"/>
  <c r="V185" i="11" s="1"/>
  <c r="U163" i="19"/>
  <c r="V163" i="11" s="1"/>
  <c r="V163" i="19"/>
  <c r="W163" i="11" s="1"/>
  <c r="V273" i="19"/>
  <c r="W273" i="11" s="1"/>
  <c r="U273" i="19"/>
  <c r="V273" i="11" s="1"/>
  <c r="V337" i="19"/>
  <c r="W337" i="11" s="1"/>
  <c r="U337" i="19"/>
  <c r="V337" i="11" s="1"/>
  <c r="V246" i="19"/>
  <c r="W246" i="11" s="1"/>
  <c r="U246" i="19"/>
  <c r="V246" i="11" s="1"/>
  <c r="V48" i="19"/>
  <c r="W48" i="11" s="1"/>
  <c r="U48" i="19"/>
  <c r="V48" i="11" s="1"/>
  <c r="AD182" i="19"/>
  <c r="Y182" i="11" s="1"/>
  <c r="AC182" i="19"/>
  <c r="X182" i="11" s="1"/>
  <c r="AC288" i="19"/>
  <c r="X288" i="11" s="1"/>
  <c r="AD288" i="19"/>
  <c r="Y288" i="11" s="1"/>
  <c r="AD233" i="19"/>
  <c r="Y233" i="11" s="1"/>
  <c r="AC233" i="19"/>
  <c r="X233" i="11" s="1"/>
  <c r="AD276" i="19"/>
  <c r="Y276" i="11" s="1"/>
  <c r="AC276" i="19"/>
  <c r="X276" i="11" s="1"/>
  <c r="AD49" i="19"/>
  <c r="Y49" i="11" s="1"/>
  <c r="AC49" i="19"/>
  <c r="X49" i="11" s="1"/>
  <c r="AD65" i="19"/>
  <c r="Y65" i="11" s="1"/>
  <c r="AC65" i="19"/>
  <c r="X65" i="11" s="1"/>
  <c r="AC242" i="19"/>
  <c r="X242" i="11" s="1"/>
  <c r="AD242" i="19"/>
  <c r="Y242" i="11" s="1"/>
  <c r="AD41" i="19"/>
  <c r="Y41" i="11" s="1"/>
  <c r="AC41" i="19"/>
  <c r="X41" i="11" s="1"/>
  <c r="AD279" i="19"/>
  <c r="Y279" i="11" s="1"/>
  <c r="AC279" i="19"/>
  <c r="X279" i="11" s="1"/>
  <c r="AC22" i="19"/>
  <c r="X22" i="11" s="1"/>
  <c r="AD22" i="19"/>
  <c r="Y22" i="11" s="1"/>
  <c r="AD106" i="19"/>
  <c r="Y106" i="11" s="1"/>
  <c r="AC106" i="19"/>
  <c r="X106" i="11" s="1"/>
  <c r="AD224" i="19"/>
  <c r="Y224" i="11" s="1"/>
  <c r="AC224" i="19"/>
  <c r="X224" i="11" s="1"/>
  <c r="AD175" i="19"/>
  <c r="Y175" i="11" s="1"/>
  <c r="AC175" i="19"/>
  <c r="X175" i="11" s="1"/>
  <c r="AD240" i="19"/>
  <c r="Y240" i="11" s="1"/>
  <c r="AC240" i="19"/>
  <c r="X240" i="11" s="1"/>
  <c r="AD333" i="19"/>
  <c r="Y333" i="11" s="1"/>
  <c r="AC333" i="19"/>
  <c r="X333" i="11" s="1"/>
  <c r="AD366" i="19"/>
  <c r="Y366" i="11" s="1"/>
  <c r="AC366" i="19"/>
  <c r="X366" i="11" s="1"/>
  <c r="AD357" i="19"/>
  <c r="Y357" i="11" s="1"/>
  <c r="AC357" i="19"/>
  <c r="X357" i="11" s="1"/>
  <c r="AC284" i="19"/>
  <c r="X284" i="11" s="1"/>
  <c r="AD284" i="19"/>
  <c r="Y284" i="11" s="1"/>
  <c r="AD306" i="19"/>
  <c r="Y306" i="11" s="1"/>
  <c r="AC306" i="19"/>
  <c r="X306" i="11" s="1"/>
  <c r="AC275" i="19"/>
  <c r="X275" i="11" s="1"/>
  <c r="AD275" i="19"/>
  <c r="Y275" i="11" s="1"/>
  <c r="AD146" i="19"/>
  <c r="Y146" i="11" s="1"/>
  <c r="AC146" i="19"/>
  <c r="X146" i="11" s="1"/>
  <c r="AC26" i="19"/>
  <c r="X26" i="11" s="1"/>
  <c r="AD26" i="19"/>
  <c r="Y26" i="11" s="1"/>
  <c r="AD361" i="19"/>
  <c r="Y361" i="11" s="1"/>
  <c r="AC361" i="19"/>
  <c r="X361" i="11" s="1"/>
  <c r="AD23" i="19"/>
  <c r="Y23" i="11" s="1"/>
  <c r="AC23" i="19"/>
  <c r="X23" i="11" s="1"/>
  <c r="AD140" i="19"/>
  <c r="Y140" i="11" s="1"/>
  <c r="AC140" i="19"/>
  <c r="X140" i="11" s="1"/>
  <c r="AC271" i="19"/>
  <c r="X271" i="11" s="1"/>
  <c r="AD271" i="19"/>
  <c r="Y271" i="11" s="1"/>
  <c r="AD142" i="19"/>
  <c r="Y142" i="11" s="1"/>
  <c r="AC142" i="19"/>
  <c r="X142" i="11" s="1"/>
  <c r="AD172" i="19"/>
  <c r="Y172" i="11" s="1"/>
  <c r="AC172" i="19"/>
  <c r="X172" i="11" s="1"/>
  <c r="AD152" i="19"/>
  <c r="Y152" i="11" s="1"/>
  <c r="AC152" i="19"/>
  <c r="X152" i="11" s="1"/>
  <c r="AD171" i="19"/>
  <c r="Y171" i="11" s="1"/>
  <c r="AC171" i="19"/>
  <c r="X171" i="11" s="1"/>
  <c r="AD280" i="19"/>
  <c r="Y280" i="11" s="1"/>
  <c r="AC280" i="19"/>
  <c r="X280" i="11" s="1"/>
  <c r="AD96" i="19"/>
  <c r="Y96" i="11" s="1"/>
  <c r="AC96" i="19"/>
  <c r="X96" i="11" s="1"/>
  <c r="AD170" i="19"/>
  <c r="Y170" i="11" s="1"/>
  <c r="AC170" i="19"/>
  <c r="X170" i="11" s="1"/>
  <c r="AD163" i="19"/>
  <c r="Y163" i="11" s="1"/>
  <c r="AC163" i="19"/>
  <c r="X163" i="11" s="1"/>
  <c r="AD25" i="19"/>
  <c r="Y25" i="11" s="1"/>
  <c r="AC25" i="19"/>
  <c r="X25" i="11" s="1"/>
  <c r="AD281" i="19"/>
  <c r="Y281" i="11" s="1"/>
  <c r="AC281" i="19"/>
  <c r="X281" i="11" s="1"/>
  <c r="AD47" i="19"/>
  <c r="Y47" i="11" s="1"/>
  <c r="AC47" i="19"/>
  <c r="X47" i="11" s="1"/>
  <c r="AD245" i="19"/>
  <c r="Y245" i="11" s="1"/>
  <c r="AC245" i="19"/>
  <c r="X245" i="11" s="1"/>
  <c r="AD309" i="19"/>
  <c r="Y309" i="11" s="1"/>
  <c r="AC309" i="19"/>
  <c r="X309" i="11" s="1"/>
  <c r="AD219" i="19"/>
  <c r="Y219" i="11" s="1"/>
  <c r="AC219" i="19"/>
  <c r="X219" i="11" s="1"/>
  <c r="AD359" i="19"/>
  <c r="Y359" i="11" s="1"/>
  <c r="AC359" i="19"/>
  <c r="X359" i="11" s="1"/>
  <c r="AC222" i="19"/>
  <c r="X222" i="11" s="1"/>
  <c r="AD222" i="19"/>
  <c r="Y222" i="11" s="1"/>
  <c r="AC283" i="19"/>
  <c r="X283" i="11" s="1"/>
  <c r="AD283" i="19"/>
  <c r="Y283" i="11" s="1"/>
  <c r="AD260" i="19"/>
  <c r="Y260" i="11" s="1"/>
  <c r="AC260" i="19"/>
  <c r="X260" i="11" s="1"/>
  <c r="AD139" i="19"/>
  <c r="Y139" i="11" s="1"/>
  <c r="AC139" i="19"/>
  <c r="X139" i="11" s="1"/>
  <c r="AD360" i="19"/>
  <c r="Y360" i="11" s="1"/>
  <c r="AC360" i="19"/>
  <c r="X360" i="11" s="1"/>
  <c r="AD133" i="19"/>
  <c r="Y133" i="11" s="1"/>
  <c r="AC133" i="19"/>
  <c r="X133" i="11" s="1"/>
  <c r="AD69" i="19"/>
  <c r="Y69" i="11" s="1"/>
  <c r="AC69" i="19"/>
  <c r="X69" i="11" s="1"/>
  <c r="AD141" i="19"/>
  <c r="Y141" i="11" s="1"/>
  <c r="AC141" i="19"/>
  <c r="X141" i="11" s="1"/>
  <c r="U189" i="19"/>
  <c r="V189" i="11" s="1"/>
  <c r="V114" i="19"/>
  <c r="W114" i="11" s="1"/>
  <c r="U114" i="19"/>
  <c r="V114" i="11" s="1"/>
  <c r="V73" i="19"/>
  <c r="W73" i="11" s="1"/>
  <c r="U73" i="19"/>
  <c r="V73" i="11" s="1"/>
  <c r="AR132" i="19"/>
  <c r="AC132" i="11" s="1"/>
  <c r="AQ132" i="19"/>
  <c r="AB132" i="11" s="1"/>
  <c r="AQ145" i="19"/>
  <c r="AB145" i="11" s="1"/>
  <c r="AR145" i="19"/>
  <c r="AC145" i="11" s="1"/>
  <c r="AR323" i="19"/>
  <c r="AC323" i="11" s="1"/>
  <c r="AQ323" i="19"/>
  <c r="AB323" i="11" s="1"/>
  <c r="AR16" i="19"/>
  <c r="AC16" i="11" s="1"/>
  <c r="AQ16" i="19"/>
  <c r="AB16" i="11" s="1"/>
  <c r="AR5" i="19"/>
  <c r="AC5" i="11" s="1"/>
  <c r="AQ5" i="19"/>
  <c r="AB5" i="11" s="1"/>
  <c r="AQ210" i="19"/>
  <c r="AB210" i="11" s="1"/>
  <c r="AR210" i="19"/>
  <c r="AC210" i="11" s="1"/>
  <c r="AQ157" i="19"/>
  <c r="AB157" i="11" s="1"/>
  <c r="AR157" i="19"/>
  <c r="AC157" i="11" s="1"/>
  <c r="AR356" i="19"/>
  <c r="AC356" i="11" s="1"/>
  <c r="AQ356" i="19"/>
  <c r="AB356" i="11" s="1"/>
  <c r="AQ306" i="19"/>
  <c r="AB306" i="11" s="1"/>
  <c r="AR306" i="19"/>
  <c r="AC306" i="11" s="1"/>
  <c r="AR232" i="19"/>
  <c r="AC232" i="11" s="1"/>
  <c r="AQ232" i="19"/>
  <c r="AB232" i="11" s="1"/>
  <c r="AR92" i="19"/>
  <c r="AC92" i="11" s="1"/>
  <c r="AQ92" i="19"/>
  <c r="AB92" i="11" s="1"/>
  <c r="AR66" i="19"/>
  <c r="AC66" i="11" s="1"/>
  <c r="AQ66" i="19"/>
  <c r="AB66" i="11" s="1"/>
  <c r="AR341" i="19"/>
  <c r="AC341" i="11" s="1"/>
  <c r="AQ341" i="19"/>
  <c r="AB341" i="11" s="1"/>
  <c r="AR297" i="19"/>
  <c r="AC297" i="11" s="1"/>
  <c r="AQ297" i="19"/>
  <c r="AB297" i="11" s="1"/>
  <c r="AR138" i="19"/>
  <c r="AC138" i="11" s="1"/>
  <c r="AQ138" i="19"/>
  <c r="AB138" i="11" s="1"/>
  <c r="AQ358" i="19"/>
  <c r="AB358" i="11" s="1"/>
  <c r="AR358" i="19"/>
  <c r="AC358" i="11" s="1"/>
  <c r="AR84" i="19"/>
  <c r="AC84" i="11" s="1"/>
  <c r="AQ84" i="19"/>
  <c r="AB84" i="11" s="1"/>
  <c r="AR276" i="19"/>
  <c r="AC276" i="11" s="1"/>
  <c r="AQ276" i="19"/>
  <c r="AB276" i="11" s="1"/>
  <c r="AR332" i="19"/>
  <c r="AC332" i="11" s="1"/>
  <c r="AQ332" i="19"/>
  <c r="AB332" i="11" s="1"/>
  <c r="AR52" i="19"/>
  <c r="AC52" i="11" s="1"/>
  <c r="AQ52" i="19"/>
  <c r="AB52" i="11" s="1"/>
  <c r="AR257" i="19"/>
  <c r="AC257" i="11" s="1"/>
  <c r="AQ257" i="19"/>
  <c r="AB257" i="11" s="1"/>
  <c r="AR164" i="19"/>
  <c r="AC164" i="11" s="1"/>
  <c r="AQ164" i="19"/>
  <c r="AB164" i="11" s="1"/>
  <c r="AQ198" i="19"/>
  <c r="AB198" i="11" s="1"/>
  <c r="AR198" i="19"/>
  <c r="AC198" i="11" s="1"/>
  <c r="AR180" i="19"/>
  <c r="AC180" i="11" s="1"/>
  <c r="AQ180" i="19"/>
  <c r="AB180" i="11" s="1"/>
  <c r="AQ294" i="19"/>
  <c r="AB294" i="11" s="1"/>
  <c r="AR294" i="19"/>
  <c r="AC294" i="11" s="1"/>
  <c r="AR89" i="19"/>
  <c r="AC89" i="11" s="1"/>
  <c r="AQ89" i="19"/>
  <c r="AB89" i="11" s="1"/>
  <c r="AR96" i="19"/>
  <c r="AC96" i="11" s="1"/>
  <c r="AQ96" i="19"/>
  <c r="AB96" i="11" s="1"/>
  <c r="AR7" i="19"/>
  <c r="AC7" i="11" s="1"/>
  <c r="AQ7" i="19"/>
  <c r="AB7" i="11" s="1"/>
  <c r="AR300" i="19"/>
  <c r="AC300" i="11" s="1"/>
  <c r="AQ300" i="19"/>
  <c r="AB300" i="11" s="1"/>
  <c r="AR10" i="19"/>
  <c r="AC10" i="11" s="1"/>
  <c r="AQ10" i="19"/>
  <c r="AB10" i="11" s="1"/>
  <c r="AQ135" i="19"/>
  <c r="AB135" i="11" s="1"/>
  <c r="AR135" i="19"/>
  <c r="AC135" i="11" s="1"/>
  <c r="AR253" i="19"/>
  <c r="AC253" i="11" s="1"/>
  <c r="AQ253" i="19"/>
  <c r="AB253" i="11" s="1"/>
  <c r="AR18" i="19"/>
  <c r="AC18" i="11" s="1"/>
  <c r="AQ18" i="19"/>
  <c r="AB18" i="11" s="1"/>
  <c r="AR53" i="19"/>
  <c r="AC53" i="11" s="1"/>
  <c r="AQ53" i="19"/>
  <c r="AB53" i="11" s="1"/>
  <c r="AQ286" i="19"/>
  <c r="AB286" i="11" s="1"/>
  <c r="AR286" i="19"/>
  <c r="AC286" i="11" s="1"/>
  <c r="AR283" i="19"/>
  <c r="AC283" i="11" s="1"/>
  <c r="AQ283" i="19"/>
  <c r="AB283" i="11" s="1"/>
  <c r="AR29" i="19"/>
  <c r="AC29" i="11" s="1"/>
  <c r="AQ29" i="19"/>
  <c r="AB29" i="11" s="1"/>
  <c r="AR88" i="19"/>
  <c r="AC88" i="11" s="1"/>
  <c r="AQ88" i="19"/>
  <c r="AB88" i="11" s="1"/>
  <c r="AQ282" i="19"/>
  <c r="AB282" i="11" s="1"/>
  <c r="AR282" i="19"/>
  <c r="AC282" i="11" s="1"/>
  <c r="AR163" i="19"/>
  <c r="AC163" i="11" s="1"/>
  <c r="AQ163" i="19"/>
  <c r="AB163" i="11" s="1"/>
  <c r="AR247" i="19"/>
  <c r="AC247" i="11" s="1"/>
  <c r="AQ247" i="19"/>
  <c r="AB247" i="11" s="1"/>
  <c r="AR82" i="19"/>
  <c r="AC82" i="11" s="1"/>
  <c r="AQ82" i="19"/>
  <c r="AB82" i="11" s="1"/>
  <c r="AR91" i="19"/>
  <c r="AC91" i="11" s="1"/>
  <c r="AQ91" i="19"/>
  <c r="AB91" i="11" s="1"/>
  <c r="AR267" i="19"/>
  <c r="AC267" i="11" s="1"/>
  <c r="AQ267" i="19"/>
  <c r="AB267" i="11" s="1"/>
  <c r="AR15" i="19"/>
  <c r="AC15" i="11" s="1"/>
  <c r="AQ15" i="19"/>
  <c r="AB15" i="11" s="1"/>
  <c r="V329" i="19"/>
  <c r="W329" i="11" s="1"/>
  <c r="U329" i="19"/>
  <c r="V329" i="11" s="1"/>
  <c r="AD20" i="19"/>
  <c r="Y20" i="11" s="1"/>
  <c r="AC20" i="19"/>
  <c r="X20" i="11" s="1"/>
  <c r="AD313" i="19"/>
  <c r="Y313" i="11" s="1"/>
  <c r="AC313" i="19"/>
  <c r="X313" i="11" s="1"/>
  <c r="V65" i="19"/>
  <c r="W65" i="11" s="1"/>
  <c r="U65" i="19"/>
  <c r="V65" i="11" s="1"/>
  <c r="U315" i="19"/>
  <c r="V315" i="11" s="1"/>
  <c r="V315" i="19"/>
  <c r="W315" i="11" s="1"/>
  <c r="V49" i="19"/>
  <c r="W49" i="11" s="1"/>
  <c r="U49" i="19"/>
  <c r="V49" i="11" s="1"/>
  <c r="U339" i="19"/>
  <c r="V339" i="11" s="1"/>
  <c r="V339" i="19"/>
  <c r="W339" i="11" s="1"/>
  <c r="V291" i="19"/>
  <c r="W291" i="11" s="1"/>
  <c r="U291" i="19"/>
  <c r="V291" i="11" s="1"/>
  <c r="U84" i="19"/>
  <c r="V84" i="11" s="1"/>
  <c r="V84" i="19"/>
  <c r="W84" i="11" s="1"/>
  <c r="V146" i="19"/>
  <c r="W146" i="11" s="1"/>
  <c r="U146" i="19"/>
  <c r="V146" i="11" s="1"/>
  <c r="V6" i="19"/>
  <c r="W6" i="11" s="1"/>
  <c r="U6" i="19"/>
  <c r="V6" i="11" s="1"/>
  <c r="V365" i="19"/>
  <c r="W365" i="11" s="1"/>
  <c r="U365" i="19"/>
  <c r="V365" i="11" s="1"/>
  <c r="U279" i="19"/>
  <c r="V279" i="11" s="1"/>
  <c r="V279" i="19"/>
  <c r="W279" i="11" s="1"/>
  <c r="V218" i="19"/>
  <c r="W218" i="11" s="1"/>
  <c r="U218" i="19"/>
  <c r="V218" i="11" s="1"/>
  <c r="V265" i="19"/>
  <c r="W265" i="11" s="1"/>
  <c r="U265" i="19"/>
  <c r="V265" i="11" s="1"/>
  <c r="V204" i="19"/>
  <c r="W204" i="11" s="1"/>
  <c r="U204" i="19"/>
  <c r="V204" i="11" s="1"/>
  <c r="U240" i="19"/>
  <c r="V240" i="11" s="1"/>
  <c r="V240" i="19"/>
  <c r="W240" i="11" s="1"/>
  <c r="U304" i="19"/>
  <c r="V304" i="11" s="1"/>
  <c r="V304" i="19"/>
  <c r="W304" i="11" s="1"/>
  <c r="V260" i="19"/>
  <c r="W260" i="11" s="1"/>
  <c r="U260" i="19"/>
  <c r="V260" i="11" s="1"/>
  <c r="V11" i="19"/>
  <c r="W11" i="11" s="1"/>
  <c r="U11" i="19"/>
  <c r="V11" i="11" s="1"/>
  <c r="V121" i="19"/>
  <c r="W121" i="11" s="1"/>
  <c r="U121" i="19"/>
  <c r="V121" i="11" s="1"/>
  <c r="U220" i="19"/>
  <c r="V220" i="11" s="1"/>
  <c r="V220" i="19"/>
  <c r="W220" i="11" s="1"/>
  <c r="U368" i="19"/>
  <c r="V368" i="11" s="1"/>
  <c r="V368" i="19"/>
  <c r="W368" i="11" s="1"/>
  <c r="V169" i="19"/>
  <c r="W169" i="11" s="1"/>
  <c r="U169" i="19"/>
  <c r="V169" i="11" s="1"/>
  <c r="V83" i="19"/>
  <c r="W83" i="11" s="1"/>
  <c r="U83" i="19"/>
  <c r="V83" i="11" s="1"/>
  <c r="U89" i="19"/>
  <c r="V89" i="11" s="1"/>
  <c r="V89" i="19"/>
  <c r="W89" i="11" s="1"/>
  <c r="V113" i="19"/>
  <c r="W113" i="11" s="1"/>
  <c r="U113" i="19"/>
  <c r="V113" i="11" s="1"/>
  <c r="V39" i="19"/>
  <c r="W39" i="11" s="1"/>
  <c r="U39" i="19"/>
  <c r="V39" i="11" s="1"/>
  <c r="V33" i="19"/>
  <c r="W33" i="11" s="1"/>
  <c r="U33" i="19"/>
  <c r="V33" i="11" s="1"/>
  <c r="V296" i="19"/>
  <c r="W296" i="11" s="1"/>
  <c r="U296" i="19"/>
  <c r="V296" i="11" s="1"/>
  <c r="V294" i="19"/>
  <c r="W294" i="11" s="1"/>
  <c r="U294" i="19"/>
  <c r="V294" i="11" s="1"/>
  <c r="U112" i="19"/>
  <c r="V112" i="11" s="1"/>
  <c r="V112" i="19"/>
  <c r="W112" i="11" s="1"/>
  <c r="V130" i="19"/>
  <c r="W130" i="11" s="1"/>
  <c r="U130" i="19"/>
  <c r="V130" i="11" s="1"/>
  <c r="V200" i="19"/>
  <c r="W200" i="11" s="1"/>
  <c r="U200" i="19"/>
  <c r="V200" i="11" s="1"/>
  <c r="V55" i="19"/>
  <c r="W55" i="11" s="1"/>
  <c r="U55" i="19"/>
  <c r="V55" i="11" s="1"/>
  <c r="U192" i="19"/>
  <c r="V192" i="11" s="1"/>
  <c r="V192" i="19"/>
  <c r="W192" i="11" s="1"/>
  <c r="V219" i="19"/>
  <c r="W219" i="11" s="1"/>
  <c r="U219" i="19"/>
  <c r="V219" i="11" s="1"/>
  <c r="V61" i="19"/>
  <c r="W61" i="11" s="1"/>
  <c r="U61" i="19"/>
  <c r="V61" i="11" s="1"/>
  <c r="V91" i="19"/>
  <c r="W91" i="11" s="1"/>
  <c r="U91" i="19"/>
  <c r="V91" i="11" s="1"/>
  <c r="U7" i="19"/>
  <c r="V7" i="11" s="1"/>
  <c r="V7" i="19"/>
  <c r="W7" i="11" s="1"/>
  <c r="V311" i="19"/>
  <c r="W311" i="11" s="1"/>
  <c r="U311" i="19"/>
  <c r="V311" i="11" s="1"/>
  <c r="V72" i="19"/>
  <c r="W72" i="11" s="1"/>
  <c r="U72" i="19"/>
  <c r="V72" i="11" s="1"/>
  <c r="V254" i="19"/>
  <c r="W254" i="11" s="1"/>
  <c r="U254" i="19"/>
  <c r="V254" i="11" s="1"/>
  <c r="U287" i="19"/>
  <c r="V287" i="11" s="1"/>
  <c r="V287" i="19"/>
  <c r="W287" i="11" s="1"/>
  <c r="AD338" i="19"/>
  <c r="Y338" i="11" s="1"/>
  <c r="AC338" i="19"/>
  <c r="X338" i="11" s="1"/>
  <c r="AD183" i="19"/>
  <c r="Y183" i="11" s="1"/>
  <c r="AC183" i="19"/>
  <c r="X183" i="11" s="1"/>
  <c r="AC226" i="19"/>
  <c r="X226" i="11" s="1"/>
  <c r="AD226" i="19"/>
  <c r="Y226" i="11" s="1"/>
  <c r="AD117" i="19"/>
  <c r="Y117" i="11" s="1"/>
  <c r="AC117" i="19"/>
  <c r="X117" i="11" s="1"/>
  <c r="AD126" i="19"/>
  <c r="Y126" i="11" s="1"/>
  <c r="AC126" i="19"/>
  <c r="X126" i="11" s="1"/>
  <c r="AD132" i="19"/>
  <c r="Y132" i="11" s="1"/>
  <c r="AC132" i="19"/>
  <c r="X132" i="11" s="1"/>
  <c r="AD95" i="19"/>
  <c r="Y95" i="11" s="1"/>
  <c r="AC95" i="19"/>
  <c r="X95" i="11" s="1"/>
  <c r="AD291" i="19"/>
  <c r="Y291" i="11" s="1"/>
  <c r="AC291" i="19"/>
  <c r="X291" i="11" s="1"/>
  <c r="AD299" i="19"/>
  <c r="Y299" i="11" s="1"/>
  <c r="AC299" i="19"/>
  <c r="X299" i="11" s="1"/>
  <c r="AD346" i="19"/>
  <c r="Y346" i="11" s="1"/>
  <c r="AC346" i="19"/>
  <c r="X346" i="11" s="1"/>
  <c r="AD249" i="19"/>
  <c r="Y249" i="11" s="1"/>
  <c r="AC249" i="19"/>
  <c r="X249" i="11" s="1"/>
  <c r="AD250" i="19"/>
  <c r="Y250" i="11" s="1"/>
  <c r="AC250" i="19"/>
  <c r="X250" i="11" s="1"/>
  <c r="AD135" i="19"/>
  <c r="Y135" i="11" s="1"/>
  <c r="AC135" i="19"/>
  <c r="X135" i="11" s="1"/>
  <c r="AD87" i="19"/>
  <c r="Y87" i="11" s="1"/>
  <c r="AC87" i="19"/>
  <c r="X87" i="11" s="1"/>
  <c r="AD83" i="19"/>
  <c r="Y83" i="11" s="1"/>
  <c r="AC83" i="19"/>
  <c r="X83" i="11" s="1"/>
  <c r="AD156" i="19"/>
  <c r="Y156" i="11" s="1"/>
  <c r="AC156" i="19"/>
  <c r="X156" i="11" s="1"/>
  <c r="AD258" i="19"/>
  <c r="Y258" i="11" s="1"/>
  <c r="AC258" i="19"/>
  <c r="X258" i="11" s="1"/>
  <c r="AD110" i="19"/>
  <c r="Y110" i="11" s="1"/>
  <c r="AC110" i="19"/>
  <c r="X110" i="11" s="1"/>
  <c r="AC60" i="19"/>
  <c r="X60" i="11" s="1"/>
  <c r="AD60" i="19"/>
  <c r="Y60" i="11" s="1"/>
  <c r="AD165" i="19"/>
  <c r="Y165" i="11" s="1"/>
  <c r="AC165" i="19"/>
  <c r="X165" i="11" s="1"/>
  <c r="AC101" i="19"/>
  <c r="X101" i="11" s="1"/>
  <c r="AD101" i="19"/>
  <c r="Y101" i="11" s="1"/>
  <c r="AD81" i="19"/>
  <c r="Y81" i="11" s="1"/>
  <c r="AC81" i="19"/>
  <c r="X81" i="11" s="1"/>
  <c r="AD272" i="19"/>
  <c r="Y272" i="11" s="1"/>
  <c r="AC272" i="19"/>
  <c r="X272" i="11" s="1"/>
  <c r="AD193" i="19"/>
  <c r="Y193" i="11" s="1"/>
  <c r="AC193" i="19"/>
  <c r="X193" i="11" s="1"/>
  <c r="AD350" i="19"/>
  <c r="Y350" i="11" s="1"/>
  <c r="AC350" i="19"/>
  <c r="X350" i="11" s="1"/>
  <c r="AD215" i="19"/>
  <c r="Y215" i="11" s="1"/>
  <c r="AC215" i="19"/>
  <c r="X215" i="11" s="1"/>
  <c r="AD33" i="19"/>
  <c r="Y33" i="11" s="1"/>
  <c r="AC33" i="19"/>
  <c r="X33" i="11" s="1"/>
  <c r="AD367" i="19"/>
  <c r="Y367" i="11" s="1"/>
  <c r="AC367" i="19"/>
  <c r="X367" i="11" s="1"/>
  <c r="AD94" i="19"/>
  <c r="Y94" i="11" s="1"/>
  <c r="AC94" i="19"/>
  <c r="X94" i="11" s="1"/>
  <c r="AC230" i="19"/>
  <c r="X230" i="11" s="1"/>
  <c r="AD230" i="19"/>
  <c r="Y230" i="11" s="1"/>
  <c r="AD253" i="19"/>
  <c r="Y253" i="11" s="1"/>
  <c r="AC253" i="19"/>
  <c r="X253" i="11" s="1"/>
  <c r="AD199" i="19"/>
  <c r="Y199" i="11" s="1"/>
  <c r="AC199" i="19"/>
  <c r="X199" i="11" s="1"/>
  <c r="AD11" i="19"/>
  <c r="Y11" i="11" s="1"/>
  <c r="AC11" i="19"/>
  <c r="X11" i="11" s="1"/>
  <c r="AD335" i="19"/>
  <c r="Y335" i="11" s="1"/>
  <c r="AC335" i="19"/>
  <c r="X335" i="11" s="1"/>
  <c r="AD119" i="19"/>
  <c r="Y119" i="11" s="1"/>
  <c r="AC119" i="19"/>
  <c r="X119" i="11" s="1"/>
  <c r="AC267" i="19"/>
  <c r="X267" i="11" s="1"/>
  <c r="AD267" i="19"/>
  <c r="Y267" i="11" s="1"/>
  <c r="AC105" i="19"/>
  <c r="X105" i="11" s="1"/>
  <c r="AD105" i="19"/>
  <c r="Y105" i="11" s="1"/>
  <c r="AD273" i="19"/>
  <c r="Y273" i="11" s="1"/>
  <c r="AC273" i="19"/>
  <c r="X273" i="11" s="1"/>
  <c r="AD195" i="19"/>
  <c r="Y195" i="11" s="1"/>
  <c r="AC195" i="19"/>
  <c r="X195" i="11" s="1"/>
  <c r="AD169" i="19"/>
  <c r="Y169" i="11" s="1"/>
  <c r="AC169" i="19"/>
  <c r="X169" i="11" s="1"/>
  <c r="AD82" i="19"/>
  <c r="Y82" i="11" s="1"/>
  <c r="AC82" i="19"/>
  <c r="X82" i="11" s="1"/>
  <c r="AD268" i="19"/>
  <c r="Y268" i="11" s="1"/>
  <c r="AC268" i="19"/>
  <c r="X268" i="11" s="1"/>
  <c r="AD301" i="19"/>
  <c r="Y301" i="11" s="1"/>
  <c r="AC301" i="19"/>
  <c r="X301" i="11" s="1"/>
  <c r="AD303" i="19"/>
  <c r="Y303" i="11" s="1"/>
  <c r="AC303" i="19"/>
  <c r="X303" i="11" s="1"/>
  <c r="AD321" i="19"/>
  <c r="Y321" i="11" s="1"/>
  <c r="AC321" i="19"/>
  <c r="X321" i="11" s="1"/>
  <c r="AD103" i="19"/>
  <c r="Y103" i="11" s="1"/>
  <c r="AC103" i="19"/>
  <c r="X103" i="11" s="1"/>
  <c r="AD213" i="19"/>
  <c r="Y213" i="11" s="1"/>
  <c r="AC213" i="19"/>
  <c r="X213" i="11" s="1"/>
  <c r="AD7" i="19"/>
  <c r="Y7" i="11" s="1"/>
  <c r="AC7" i="19"/>
  <c r="X7" i="11" s="1"/>
  <c r="AD8" i="19"/>
  <c r="Y8" i="11" s="1"/>
  <c r="AC8" i="19"/>
  <c r="X8" i="11" s="1"/>
  <c r="AR19" i="19"/>
  <c r="AC19" i="11" s="1"/>
  <c r="AQ19" i="19"/>
  <c r="AB19" i="11" s="1"/>
  <c r="U188" i="19"/>
  <c r="V188" i="11" s="1"/>
  <c r="V188" i="19"/>
  <c r="W188" i="11" s="1"/>
  <c r="E370" i="10"/>
  <c r="AJ370" i="14" l="1"/>
  <c r="AK370" i="18"/>
  <c r="AJ352" i="14"/>
  <c r="AK352" i="18"/>
  <c r="L370" i="14"/>
  <c r="L370" i="18"/>
  <c r="M370" i="10"/>
  <c r="E370" i="11" s="1"/>
  <c r="L352" i="14"/>
  <c r="L352" i="18"/>
  <c r="M352" i="10"/>
  <c r="E352" i="11" s="1"/>
  <c r="E5" i="2"/>
  <c r="M352" i="18" l="1"/>
  <c r="G352" i="11" s="1"/>
  <c r="N352" i="18"/>
  <c r="N370" i="18"/>
  <c r="H370" i="11" s="1"/>
  <c r="M370" i="18"/>
  <c r="AM352" i="18"/>
  <c r="O352" i="11" s="1"/>
  <c r="AL352" i="18"/>
  <c r="N352" i="11" s="1"/>
  <c r="L352" i="19"/>
  <c r="L352" i="2"/>
  <c r="M352" i="14"/>
  <c r="N352" i="14"/>
  <c r="AK370" i="19"/>
  <c r="AJ370" i="2"/>
  <c r="AJ214" i="2"/>
  <c r="AK328" i="19"/>
  <c r="AJ70" i="2"/>
  <c r="AK351" i="19"/>
  <c r="AK219" i="19"/>
  <c r="AK236" i="19"/>
  <c r="AK359" i="19"/>
  <c r="AJ160" i="2"/>
  <c r="AJ227" i="2"/>
  <c r="AK281" i="19"/>
  <c r="AK327" i="19"/>
  <c r="AK140" i="19"/>
  <c r="AK342" i="19"/>
  <c r="AK120" i="19"/>
  <c r="AJ139" i="2"/>
  <c r="AK8" i="19"/>
  <c r="AJ328" i="2"/>
  <c r="AK150" i="19"/>
  <c r="AJ351" i="2"/>
  <c r="AJ219" i="2"/>
  <c r="AJ236" i="2"/>
  <c r="AK343" i="19"/>
  <c r="AJ359" i="2"/>
  <c r="AK194" i="19"/>
  <c r="AK177" i="19"/>
  <c r="AJ281" i="2"/>
  <c r="AK367" i="19"/>
  <c r="AJ327" i="2"/>
  <c r="AJ140" i="2"/>
  <c r="AJ342" i="2"/>
  <c r="AK18" i="19"/>
  <c r="AJ120" i="2"/>
  <c r="AJ8" i="2"/>
  <c r="AJ150" i="2"/>
  <c r="AJ343" i="2"/>
  <c r="AK88" i="19"/>
  <c r="AJ194" i="2"/>
  <c r="AJ177" i="2"/>
  <c r="AJ367" i="2"/>
  <c r="AK190" i="19"/>
  <c r="AK25" i="19"/>
  <c r="AK193" i="19"/>
  <c r="AK292" i="19"/>
  <c r="AJ18" i="2"/>
  <c r="AK267" i="19"/>
  <c r="AJ271" i="2"/>
  <c r="AK70" i="19"/>
  <c r="AK220" i="19"/>
  <c r="AK127" i="19"/>
  <c r="AK318" i="19"/>
  <c r="AK360" i="19"/>
  <c r="AK320" i="19"/>
  <c r="AK280" i="19"/>
  <c r="AJ88" i="2"/>
  <c r="AJ190" i="2"/>
  <c r="AJ25" i="2"/>
  <c r="AJ193" i="2"/>
  <c r="AJ292" i="2"/>
  <c r="AK10" i="19"/>
  <c r="AJ267" i="2"/>
  <c r="AK266" i="19"/>
  <c r="AK251" i="19"/>
  <c r="AK301" i="19"/>
  <c r="AJ243" i="2"/>
  <c r="AK141" i="19"/>
  <c r="AK308" i="19"/>
  <c r="AK151" i="19"/>
  <c r="AJ220" i="2"/>
  <c r="AJ127" i="2"/>
  <c r="AJ318" i="2"/>
  <c r="AK161" i="19"/>
  <c r="AJ360" i="2"/>
  <c r="AK319" i="19"/>
  <c r="AJ320" i="2"/>
  <c r="AJ280" i="2"/>
  <c r="AK293" i="19"/>
  <c r="AK235" i="19"/>
  <c r="AK334" i="19"/>
  <c r="AK252" i="19"/>
  <c r="AJ10" i="2"/>
  <c r="AJ266" i="2"/>
  <c r="AJ251" i="2"/>
  <c r="AK300" i="19"/>
  <c r="AK350" i="19"/>
  <c r="AK206" i="19"/>
  <c r="AJ301" i="2"/>
  <c r="AJ206" i="2"/>
  <c r="AJ169" i="2"/>
  <c r="AK160" i="19"/>
  <c r="AJ141" i="2"/>
  <c r="AJ308" i="2"/>
  <c r="AJ151" i="2"/>
  <c r="AJ161" i="2"/>
  <c r="AK228" i="19"/>
  <c r="AK368" i="19"/>
  <c r="AJ319" i="2"/>
  <c r="AK191" i="19"/>
  <c r="AK309" i="19"/>
  <c r="AK244" i="19"/>
  <c r="AJ293" i="2"/>
  <c r="AJ235" i="2"/>
  <c r="AJ334" i="2"/>
  <c r="AJ252" i="2"/>
  <c r="AK335" i="19"/>
  <c r="AK142" i="19"/>
  <c r="AK260" i="19"/>
  <c r="AJ300" i="2"/>
  <c r="AJ350" i="2"/>
  <c r="AK271" i="19"/>
  <c r="AJ142" i="2"/>
  <c r="AK227" i="19"/>
  <c r="AJ168" i="2"/>
  <c r="AJ176" i="2"/>
  <c r="AK139" i="19"/>
  <c r="AK259" i="19"/>
  <c r="AJ228" i="2"/>
  <c r="AJ368" i="2"/>
  <c r="AK205" i="19"/>
  <c r="AK213" i="19"/>
  <c r="AJ191" i="2"/>
  <c r="AK169" i="19"/>
  <c r="AJ309" i="2"/>
  <c r="AJ244" i="2"/>
  <c r="AK168" i="19"/>
  <c r="AJ335" i="2"/>
  <c r="AK176" i="19"/>
  <c r="AK243" i="19"/>
  <c r="AJ260" i="2"/>
  <c r="AJ259" i="2"/>
  <c r="AK214" i="19"/>
  <c r="AJ205" i="2"/>
  <c r="AJ213" i="2"/>
  <c r="AJ77" i="2"/>
  <c r="AJ103" i="2"/>
  <c r="AK199" i="19"/>
  <c r="AJ110" i="2"/>
  <c r="AK207" i="19"/>
  <c r="AJ95" i="2"/>
  <c r="AK124" i="19"/>
  <c r="AK240" i="19"/>
  <c r="AJ354" i="2"/>
  <c r="AJ52" i="2"/>
  <c r="AJ14" i="2"/>
  <c r="AJ356" i="2"/>
  <c r="AJ75" i="2"/>
  <c r="AJ56" i="2"/>
  <c r="AK174" i="19"/>
  <c r="AJ286" i="2"/>
  <c r="AJ357" i="2"/>
  <c r="AJ186" i="2"/>
  <c r="AK133" i="19"/>
  <c r="AJ76" i="2"/>
  <c r="AJ69" i="2"/>
  <c r="AK316" i="19"/>
  <c r="AJ106" i="2"/>
  <c r="AK63" i="19"/>
  <c r="AK172" i="19"/>
  <c r="AJ306" i="2"/>
  <c r="AJ144" i="2"/>
  <c r="AK270" i="19"/>
  <c r="AK50" i="19"/>
  <c r="AJ339" i="2"/>
  <c r="AK36" i="19"/>
  <c r="AK274" i="19"/>
  <c r="AJ358" i="2"/>
  <c r="AK239" i="19"/>
  <c r="AJ224" i="2"/>
  <c r="AK192" i="19"/>
  <c r="AK247" i="19"/>
  <c r="AJ330" i="2"/>
  <c r="AK278" i="19"/>
  <c r="AK348" i="19"/>
  <c r="AJ242" i="2"/>
  <c r="AJ204" i="2"/>
  <c r="AJ199" i="2"/>
  <c r="AK125" i="19"/>
  <c r="AK116" i="19"/>
  <c r="AJ207" i="2"/>
  <c r="AK331" i="19"/>
  <c r="AJ124" i="2"/>
  <c r="AK112" i="19"/>
  <c r="AJ240" i="2"/>
  <c r="AK221" i="19"/>
  <c r="AK195" i="19"/>
  <c r="AK349" i="19"/>
  <c r="AK346" i="19"/>
  <c r="AJ174" i="2"/>
  <c r="AK299" i="19"/>
  <c r="AJ133" i="2"/>
  <c r="AK215" i="19"/>
  <c r="AK345" i="19"/>
  <c r="AK68" i="19"/>
  <c r="AK143" i="19"/>
  <c r="AJ316" i="2"/>
  <c r="AJ63" i="2"/>
  <c r="AJ172" i="2"/>
  <c r="AK303" i="19"/>
  <c r="AK65" i="19"/>
  <c r="AK285" i="19"/>
  <c r="AK340" i="19"/>
  <c r="AK250" i="19"/>
  <c r="AK149" i="19"/>
  <c r="AJ270" i="2"/>
  <c r="AJ50" i="2"/>
  <c r="AJ36" i="2"/>
  <c r="AJ274" i="2"/>
  <c r="AK254" i="19"/>
  <c r="AJ239" i="2"/>
  <c r="AK332" i="19"/>
  <c r="AK80" i="19"/>
  <c r="AJ192" i="2"/>
  <c r="AJ247" i="2"/>
  <c r="AK48" i="19"/>
  <c r="AJ125" i="2"/>
  <c r="AJ116" i="2"/>
  <c r="AK229" i="19"/>
  <c r="AK21" i="19"/>
  <c r="AJ331" i="2"/>
  <c r="AK201" i="19"/>
  <c r="AJ112" i="2"/>
  <c r="AK304" i="19"/>
  <c r="AJ221" i="2"/>
  <c r="AJ195" i="2"/>
  <c r="AJ349" i="2"/>
  <c r="AK290" i="19"/>
  <c r="AK200" i="19"/>
  <c r="AK321" i="19"/>
  <c r="AK78" i="19"/>
  <c r="AK44" i="19"/>
  <c r="AK43" i="19"/>
  <c r="AK185" i="19"/>
  <c r="AK211" i="19"/>
  <c r="AJ346" i="2"/>
  <c r="AK59" i="19"/>
  <c r="AJ299" i="2"/>
  <c r="AK361" i="19"/>
  <c r="AK28" i="19"/>
  <c r="AK269" i="19"/>
  <c r="AJ215" i="2"/>
  <c r="AJ345" i="2"/>
  <c r="AJ68" i="2"/>
  <c r="AJ143" i="2"/>
  <c r="AK226" i="19"/>
  <c r="AK138" i="19"/>
  <c r="AK82" i="19"/>
  <c r="AK179" i="19"/>
  <c r="AK29" i="19"/>
  <c r="AJ303" i="2"/>
  <c r="AJ65" i="2"/>
  <c r="AJ285" i="2"/>
  <c r="AJ340" i="2"/>
  <c r="AJ250" i="2"/>
  <c r="AJ149" i="2"/>
  <c r="AK108" i="19"/>
  <c r="AK39" i="19"/>
  <c r="AK233" i="19"/>
  <c r="AJ254" i="2"/>
  <c r="AK67" i="19"/>
  <c r="AK184" i="19"/>
  <c r="AK338" i="19"/>
  <c r="AJ332" i="2"/>
  <c r="AJ80" i="2"/>
  <c r="AK170" i="19"/>
  <c r="AJ89" i="2"/>
  <c r="AK34" i="19"/>
  <c r="AK337" i="19"/>
  <c r="AJ164" i="2"/>
  <c r="AK249" i="19"/>
  <c r="AJ163" i="2"/>
  <c r="AJ153" i="2"/>
  <c r="AK12" i="19"/>
  <c r="AJ145" i="2"/>
  <c r="AK202" i="19"/>
  <c r="AK175" i="19"/>
  <c r="AK222" i="19"/>
  <c r="AJ48" i="2"/>
  <c r="AK119" i="19"/>
  <c r="AJ229" i="2"/>
  <c r="AJ21" i="2"/>
  <c r="AJ201" i="2"/>
  <c r="AK64" i="19"/>
  <c r="AJ304" i="2"/>
  <c r="AK178" i="19"/>
  <c r="AK131" i="19"/>
  <c r="AK167" i="19"/>
  <c r="AJ290" i="2"/>
  <c r="AJ200" i="2"/>
  <c r="AJ321" i="2"/>
  <c r="AJ78" i="2"/>
  <c r="AJ44" i="2"/>
  <c r="AJ43" i="2"/>
  <c r="AJ185" i="2"/>
  <c r="AJ211" i="2"/>
  <c r="AJ59" i="2"/>
  <c r="AK234" i="19"/>
  <c r="AJ361" i="2"/>
  <c r="AJ28" i="2"/>
  <c r="AK126" i="19"/>
  <c r="AJ269" i="2"/>
  <c r="AK276" i="19"/>
  <c r="AK245" i="19"/>
  <c r="AK246" i="19"/>
  <c r="AK275" i="19"/>
  <c r="AK237" i="19"/>
  <c r="AJ226" i="2"/>
  <c r="AJ138" i="2"/>
  <c r="AJ82" i="2"/>
  <c r="AJ179" i="2"/>
  <c r="AJ29" i="2"/>
  <c r="AK23" i="19"/>
  <c r="AK165" i="19"/>
  <c r="AJ108" i="2"/>
  <c r="AK98" i="19"/>
  <c r="AJ39" i="2"/>
  <c r="AJ233" i="2"/>
  <c r="AJ67" i="2"/>
  <c r="AJ184" i="2"/>
  <c r="AJ338" i="2"/>
  <c r="AK157" i="19"/>
  <c r="AJ170" i="2"/>
  <c r="AJ34" i="2"/>
  <c r="AJ337" i="2"/>
  <c r="AK284" i="19"/>
  <c r="AK15" i="19"/>
  <c r="AJ249" i="2"/>
  <c r="AJ175" i="2"/>
  <c r="AJ222" i="2"/>
  <c r="AJ119" i="2"/>
  <c r="AK282" i="19"/>
  <c r="AK24" i="19"/>
  <c r="AK147" i="19"/>
  <c r="AK287" i="19"/>
  <c r="AJ64" i="2"/>
  <c r="AJ178" i="2"/>
  <c r="AJ131" i="2"/>
  <c r="AJ167" i="2"/>
  <c r="AK33" i="19"/>
  <c r="AK232" i="19"/>
  <c r="AK134" i="19"/>
  <c r="AJ234" i="2"/>
  <c r="AK225" i="19"/>
  <c r="AK298" i="19"/>
  <c r="AK279" i="19"/>
  <c r="AJ126" i="2"/>
  <c r="AK324" i="19"/>
  <c r="AJ276" i="2"/>
  <c r="AJ245" i="2"/>
  <c r="AJ246" i="2"/>
  <c r="AK256" i="19"/>
  <c r="AK105" i="19"/>
  <c r="AJ275" i="2"/>
  <c r="AJ237" i="2"/>
  <c r="AK102" i="19"/>
  <c r="AJ23" i="2"/>
  <c r="AJ165" i="2"/>
  <c r="AJ98" i="2"/>
  <c r="AK291" i="19"/>
  <c r="AK289" i="19"/>
  <c r="AJ157" i="2"/>
  <c r="AK341" i="19"/>
  <c r="AK295" i="19"/>
  <c r="AJ284" i="2"/>
  <c r="AK156" i="19"/>
  <c r="AK121" i="19"/>
  <c r="AJ282" i="2"/>
  <c r="AJ24" i="2"/>
  <c r="AJ147" i="2"/>
  <c r="AJ287" i="2"/>
  <c r="AK148" i="19"/>
  <c r="AK55" i="19"/>
  <c r="AJ33" i="2"/>
  <c r="AK262" i="19"/>
  <c r="AK60" i="19"/>
  <c r="AJ232" i="2"/>
  <c r="AJ134" i="2"/>
  <c r="AJ225" i="2"/>
  <c r="AJ298" i="2"/>
  <c r="AJ279" i="2"/>
  <c r="AK310" i="19"/>
  <c r="AK208" i="19"/>
  <c r="AK173" i="19"/>
  <c r="AJ324" i="2"/>
  <c r="AK315" i="19"/>
  <c r="AK294" i="19"/>
  <c r="AK238" i="19"/>
  <c r="AJ256" i="2"/>
  <c r="AJ105" i="2"/>
  <c r="AJ102" i="2"/>
  <c r="AK107" i="19"/>
  <c r="AK296" i="19"/>
  <c r="AK314" i="19"/>
  <c r="AK158" i="19"/>
  <c r="AK31" i="19"/>
  <c r="AJ291" i="2"/>
  <c r="AJ289" i="2"/>
  <c r="AK166" i="19"/>
  <c r="AK181" i="19"/>
  <c r="AJ341" i="2"/>
  <c r="AJ295" i="2"/>
  <c r="AK231" i="19"/>
  <c r="AJ17" i="2"/>
  <c r="AJ137" i="2"/>
  <c r="AK253" i="19"/>
  <c r="AJ156" i="2"/>
  <c r="AJ121" i="2"/>
  <c r="AK364" i="19"/>
  <c r="AK118" i="19"/>
  <c r="AJ148" i="2"/>
  <c r="AJ55" i="2"/>
  <c r="AK111" i="19"/>
  <c r="AK123" i="19"/>
  <c r="AJ262" i="2"/>
  <c r="AK248" i="19"/>
  <c r="AJ60" i="2"/>
  <c r="AK109" i="19"/>
  <c r="AK218" i="19"/>
  <c r="AJ310" i="2"/>
  <c r="AJ208" i="2"/>
  <c r="AJ173" i="2"/>
  <c r="AK273" i="19"/>
  <c r="AK57" i="19"/>
  <c r="AJ315" i="2"/>
  <c r="AK42" i="19"/>
  <c r="AJ294" i="2"/>
  <c r="AJ238" i="2"/>
  <c r="AK209" i="19"/>
  <c r="AK187" i="19"/>
  <c r="AK71" i="19"/>
  <c r="AK93" i="19"/>
  <c r="AK344" i="19"/>
  <c r="AK347" i="19"/>
  <c r="AJ107" i="2"/>
  <c r="AJ296" i="2"/>
  <c r="AJ314" i="2"/>
  <c r="AJ158" i="2"/>
  <c r="AJ31" i="2"/>
  <c r="AK99" i="19"/>
  <c r="AK288" i="19"/>
  <c r="AJ166" i="2"/>
  <c r="AJ181" i="2"/>
  <c r="AK302" i="19"/>
  <c r="AK261" i="19"/>
  <c r="AK230" i="19"/>
  <c r="AJ231" i="2"/>
  <c r="AJ253" i="2"/>
  <c r="AK16" i="19"/>
  <c r="AK100" i="19"/>
  <c r="AK186" i="19"/>
  <c r="AK69" i="19"/>
  <c r="AJ347" i="2"/>
  <c r="AJ99" i="2"/>
  <c r="AK224" i="19"/>
  <c r="AJ348" i="2"/>
  <c r="AJ45" i="2"/>
  <c r="AK355" i="19"/>
  <c r="AJ180" i="2"/>
  <c r="AJ26" i="2"/>
  <c r="AK277" i="19"/>
  <c r="AK155" i="19"/>
  <c r="AK366" i="19"/>
  <c r="AJ49" i="2"/>
  <c r="AJ322" i="2"/>
  <c r="AK317" i="19"/>
  <c r="AJ365" i="2"/>
  <c r="AK122" i="19"/>
  <c r="AJ104" i="2"/>
  <c r="AK255" i="19"/>
  <c r="AJ61" i="2"/>
  <c r="AJ91" i="2"/>
  <c r="AK137" i="19"/>
  <c r="AK180" i="19"/>
  <c r="AK26" i="19"/>
  <c r="AK103" i="19"/>
  <c r="AK52" i="19"/>
  <c r="AJ111" i="2"/>
  <c r="AK76" i="19"/>
  <c r="AK306" i="19"/>
  <c r="AK339" i="19"/>
  <c r="AK163" i="19"/>
  <c r="AK153" i="19"/>
  <c r="AJ355" i="2"/>
  <c r="AK66" i="19"/>
  <c r="AJ277" i="2"/>
  <c r="AJ155" i="2"/>
  <c r="AJ366" i="2"/>
  <c r="AK268" i="19"/>
  <c r="AK311" i="19"/>
  <c r="AJ317" i="2"/>
  <c r="AJ122" i="2"/>
  <c r="AK325" i="19"/>
  <c r="AK72" i="19"/>
  <c r="AK323" i="19"/>
  <c r="AK223" i="19"/>
  <c r="AK113" i="19"/>
  <c r="AK53" i="19"/>
  <c r="AJ255" i="2"/>
  <c r="AK14" i="19"/>
  <c r="AK56" i="19"/>
  <c r="AJ273" i="2"/>
  <c r="AJ57" i="2"/>
  <c r="AK17" i="19"/>
  <c r="AK152" i="19"/>
  <c r="AJ66" i="2"/>
  <c r="AK94" i="19"/>
  <c r="AJ268" i="2"/>
  <c r="AK336" i="19"/>
  <c r="AJ311" i="2"/>
  <c r="AK47" i="19"/>
  <c r="AJ325" i="2"/>
  <c r="AJ72" i="2"/>
  <c r="AJ323" i="2"/>
  <c r="AJ223" i="2"/>
  <c r="AJ113" i="2"/>
  <c r="AK272" i="19"/>
  <c r="AK197" i="19"/>
  <c r="AK132" i="19"/>
  <c r="AJ53" i="2"/>
  <c r="AK41" i="19"/>
  <c r="AK83" i="19"/>
  <c r="AK333" i="19"/>
  <c r="AJ109" i="2"/>
  <c r="AK358" i="19"/>
  <c r="AJ12" i="2"/>
  <c r="AJ40" i="2"/>
  <c r="AJ27" i="2"/>
  <c r="AJ96" i="2"/>
  <c r="AJ257" i="2"/>
  <c r="AK104" i="19"/>
  <c r="AJ212" i="2"/>
  <c r="AK61" i="19"/>
  <c r="AJ364" i="2"/>
  <c r="AJ71" i="2"/>
  <c r="AK144" i="19"/>
  <c r="AJ261" i="2"/>
  <c r="AK164" i="19"/>
  <c r="AJ152" i="2"/>
  <c r="AK13" i="19"/>
  <c r="AJ94" i="2"/>
  <c r="AK84" i="19"/>
  <c r="AJ336" i="2"/>
  <c r="AK130" i="19"/>
  <c r="AJ47" i="2"/>
  <c r="AK58" i="19"/>
  <c r="AK297" i="19"/>
  <c r="AJ272" i="2"/>
  <c r="AJ197" i="2"/>
  <c r="AK305" i="19"/>
  <c r="AJ132" i="2"/>
  <c r="AJ41" i="2"/>
  <c r="AJ83" i="2"/>
  <c r="AJ333" i="2"/>
  <c r="AJ118" i="2"/>
  <c r="AJ93" i="2"/>
  <c r="AJ230" i="2"/>
  <c r="AJ16" i="2"/>
  <c r="AK365" i="19"/>
  <c r="AK77" i="19"/>
  <c r="AK110" i="19"/>
  <c r="AK354" i="19"/>
  <c r="AJ123" i="2"/>
  <c r="AK75" i="19"/>
  <c r="AJ209" i="2"/>
  <c r="AJ288" i="2"/>
  <c r="AK330" i="19"/>
  <c r="AJ202" i="2"/>
  <c r="AJ100" i="2"/>
  <c r="AK241" i="19"/>
  <c r="AK159" i="19"/>
  <c r="AJ13" i="2"/>
  <c r="AJ84" i="2"/>
  <c r="AK283" i="19"/>
  <c r="AJ130" i="2"/>
  <c r="AJ58" i="2"/>
  <c r="AJ297" i="2"/>
  <c r="AK210" i="19"/>
  <c r="AK198" i="19"/>
  <c r="AJ305" i="2"/>
  <c r="AK362" i="19"/>
  <c r="AK162" i="19"/>
  <c r="AK357" i="19"/>
  <c r="AJ278" i="2"/>
  <c r="AJ79" i="2"/>
  <c r="AK49" i="19"/>
  <c r="AJ218" i="2"/>
  <c r="AJ42" i="2"/>
  <c r="AK106" i="19"/>
  <c r="AJ187" i="2"/>
  <c r="AJ15" i="2"/>
  <c r="AK11" i="19"/>
  <c r="AK145" i="19"/>
  <c r="AK6" i="19"/>
  <c r="AJ241" i="2"/>
  <c r="AJ159" i="2"/>
  <c r="AK196" i="19"/>
  <c r="AK7" i="19"/>
  <c r="AK326" i="19"/>
  <c r="AJ283" i="2"/>
  <c r="AK51" i="19"/>
  <c r="AK171" i="19"/>
  <c r="AK136" i="19"/>
  <c r="AJ210" i="2"/>
  <c r="AJ198" i="2"/>
  <c r="AK363" i="19"/>
  <c r="AK154" i="19"/>
  <c r="AJ362" i="2"/>
  <c r="AJ162" i="2"/>
  <c r="AK45" i="19"/>
  <c r="AJ9" i="2"/>
  <c r="AK91" i="19"/>
  <c r="AK95" i="19"/>
  <c r="AK356" i="19"/>
  <c r="AJ248" i="2"/>
  <c r="AK286" i="19"/>
  <c r="AJ344" i="2"/>
  <c r="AJ302" i="2"/>
  <c r="AK89" i="19"/>
  <c r="AK242" i="19"/>
  <c r="AK204" i="19"/>
  <c r="AJ11" i="2"/>
  <c r="AK40" i="19"/>
  <c r="AK79" i="19"/>
  <c r="AJ6" i="2"/>
  <c r="AJ196" i="2"/>
  <c r="AK27" i="19"/>
  <c r="AK97" i="19"/>
  <c r="AJ7" i="2"/>
  <c r="AJ326" i="2"/>
  <c r="AJ51" i="2"/>
  <c r="AK96" i="19"/>
  <c r="AJ171" i="2"/>
  <c r="AJ136" i="2"/>
  <c r="AK257" i="19"/>
  <c r="AK9" i="19"/>
  <c r="AK265" i="19"/>
  <c r="AK135" i="19"/>
  <c r="AJ363" i="2"/>
  <c r="AJ154" i="2"/>
  <c r="AK212" i="19"/>
  <c r="AK322" i="19"/>
  <c r="AJ97" i="2"/>
  <c r="AJ265" i="2"/>
  <c r="AJ135" i="2"/>
  <c r="AK90" i="19"/>
  <c r="AK117" i="19"/>
  <c r="AJ19" i="2"/>
  <c r="AJ35" i="2"/>
  <c r="AJ90" i="2"/>
  <c r="AJ117" i="2"/>
  <c r="AK85" i="19"/>
  <c r="AK329" i="19"/>
  <c r="AK312" i="19"/>
  <c r="AK87" i="19"/>
  <c r="AK216" i="19"/>
  <c r="AK54" i="19"/>
  <c r="AK263" i="19"/>
  <c r="AJ85" i="2"/>
  <c r="AJ329" i="2"/>
  <c r="AK22" i="19"/>
  <c r="AK353" i="19"/>
  <c r="AJ312" i="2"/>
  <c r="AJ87" i="2"/>
  <c r="AK183" i="19"/>
  <c r="AJ216" i="2"/>
  <c r="AJ54" i="2"/>
  <c r="AJ5" i="2"/>
  <c r="AK146" i="19"/>
  <c r="AK307" i="19"/>
  <c r="AK369" i="19"/>
  <c r="AK32" i="19"/>
  <c r="AJ22" i="2"/>
  <c r="AK101" i="19"/>
  <c r="AJ353" i="2"/>
  <c r="AJ183" i="2"/>
  <c r="AK128" i="19"/>
  <c r="AJ146" i="2"/>
  <c r="AK81" i="19"/>
  <c r="AK188" i="19"/>
  <c r="AK20" i="19"/>
  <c r="AJ307" i="2"/>
  <c r="AJ369" i="2"/>
  <c r="AK217" i="19"/>
  <c r="AK38" i="19"/>
  <c r="AK203" i="19"/>
  <c r="AJ32" i="2"/>
  <c r="AJ101" i="2"/>
  <c r="AK189" i="19"/>
  <c r="AJ128" i="2"/>
  <c r="AK313" i="19"/>
  <c r="AK258" i="19"/>
  <c r="AJ81" i="2"/>
  <c r="AJ188" i="2"/>
  <c r="AJ20" i="2"/>
  <c r="AK264" i="19"/>
  <c r="AK46" i="19"/>
  <c r="AJ217" i="2"/>
  <c r="AJ38" i="2"/>
  <c r="AJ203" i="2"/>
  <c r="AK115" i="19"/>
  <c r="AK5" i="19"/>
  <c r="AJ189" i="2"/>
  <c r="AJ313" i="2"/>
  <c r="AJ115" i="2"/>
  <c r="AJ258" i="2"/>
  <c r="AK92" i="19"/>
  <c r="AJ264" i="2"/>
  <c r="AJ46" i="2"/>
  <c r="AK30" i="19"/>
  <c r="AK37" i="19"/>
  <c r="AK62" i="19"/>
  <c r="AJ92" i="2"/>
  <c r="AK19" i="19"/>
  <c r="AJ30" i="2"/>
  <c r="AJ37" i="2"/>
  <c r="AK35" i="19"/>
  <c r="AJ62" i="2"/>
  <c r="AJ263" i="2"/>
  <c r="AK182" i="19"/>
  <c r="AK73" i="19"/>
  <c r="AJ182" i="2"/>
  <c r="AJ73" i="2"/>
  <c r="AK86" i="19"/>
  <c r="AJ86" i="2"/>
  <c r="AK74" i="19"/>
  <c r="AK129" i="19"/>
  <c r="AK114" i="19"/>
  <c r="AJ74" i="2"/>
  <c r="AJ129" i="2"/>
  <c r="AJ114" i="2"/>
  <c r="L370" i="19"/>
  <c r="L370" i="2"/>
  <c r="L120" i="2"/>
  <c r="L187" i="19"/>
  <c r="L34" i="19"/>
  <c r="L72" i="19"/>
  <c r="L15" i="19"/>
  <c r="L185" i="19"/>
  <c r="L238" i="2"/>
  <c r="L246" i="19"/>
  <c r="L103" i="2"/>
  <c r="L295" i="19"/>
  <c r="L7" i="19"/>
  <c r="L109" i="19"/>
  <c r="L199" i="19"/>
  <c r="L295" i="2"/>
  <c r="L7" i="2"/>
  <c r="L109" i="2"/>
  <c r="L199" i="2"/>
  <c r="L254" i="19"/>
  <c r="L283" i="2"/>
  <c r="L10" i="19"/>
  <c r="L187" i="2"/>
  <c r="L23" i="19"/>
  <c r="L34" i="2"/>
  <c r="L155" i="19"/>
  <c r="L72" i="2"/>
  <c r="L230" i="19"/>
  <c r="L15" i="2"/>
  <c r="L185" i="2"/>
  <c r="L322" i="19"/>
  <c r="L179" i="19"/>
  <c r="L246" i="2"/>
  <c r="L10" i="2"/>
  <c r="L23" i="2"/>
  <c r="L94" i="19"/>
  <c r="L64" i="19"/>
  <c r="L155" i="2"/>
  <c r="L230" i="2"/>
  <c r="L354" i="19"/>
  <c r="L322" i="2"/>
  <c r="L179" i="2"/>
  <c r="L70" i="2"/>
  <c r="L103" i="19"/>
  <c r="L18" i="19"/>
  <c r="L94" i="2"/>
  <c r="L64" i="2"/>
  <c r="L222" i="19"/>
  <c r="L354" i="2"/>
  <c r="L88" i="19"/>
  <c r="L196" i="19"/>
  <c r="L56" i="19"/>
  <c r="L254" i="2"/>
  <c r="L287" i="19"/>
  <c r="L144" i="19"/>
  <c r="L269" i="19"/>
  <c r="L18" i="2"/>
  <c r="L303" i="19"/>
  <c r="L48" i="19"/>
  <c r="L222" i="2"/>
  <c r="L273" i="19"/>
  <c r="L88" i="2"/>
  <c r="L171" i="19"/>
  <c r="L25" i="19"/>
  <c r="L196" i="2"/>
  <c r="L56" i="2"/>
  <c r="L287" i="2"/>
  <c r="L97" i="19"/>
  <c r="L337" i="19"/>
  <c r="L337" i="2"/>
  <c r="L208" i="2"/>
  <c r="L122" i="19"/>
  <c r="L144" i="2"/>
  <c r="L262" i="19"/>
  <c r="L269" i="2"/>
  <c r="L303" i="2"/>
  <c r="L48" i="2"/>
  <c r="L163" i="19"/>
  <c r="L273" i="2"/>
  <c r="L171" i="2"/>
  <c r="L311" i="19"/>
  <c r="L25" i="2"/>
  <c r="L362" i="19"/>
  <c r="L283" i="19"/>
  <c r="L345" i="19"/>
  <c r="L362" i="2"/>
  <c r="L120" i="19"/>
  <c r="L40" i="2"/>
  <c r="L238" i="19"/>
  <c r="L122" i="2"/>
  <c r="L262" i="2"/>
  <c r="L70" i="19"/>
  <c r="L208" i="19"/>
  <c r="L40" i="19"/>
  <c r="L163" i="2"/>
  <c r="L311" i="2"/>
  <c r="L345" i="2"/>
  <c r="L97" i="2"/>
  <c r="L169" i="2"/>
  <c r="L14" i="2"/>
  <c r="L150" i="2"/>
  <c r="L281" i="19"/>
  <c r="L261" i="19"/>
  <c r="L170" i="19"/>
  <c r="L71" i="2"/>
  <c r="L69" i="2"/>
  <c r="L342" i="19"/>
  <c r="L91" i="19"/>
  <c r="L125" i="19"/>
  <c r="L227" i="2"/>
  <c r="L368" i="19"/>
  <c r="L151" i="2"/>
  <c r="L300" i="2"/>
  <c r="L293" i="2"/>
  <c r="L253" i="2"/>
  <c r="L366" i="19"/>
  <c r="L178" i="19"/>
  <c r="L356" i="2"/>
  <c r="L177" i="2"/>
  <c r="L104" i="19"/>
  <c r="L63" i="19"/>
  <c r="L93" i="19"/>
  <c r="L198" i="19"/>
  <c r="L193" i="19"/>
  <c r="L336" i="19"/>
  <c r="L77" i="2"/>
  <c r="L288" i="19"/>
  <c r="L281" i="2"/>
  <c r="L261" i="2"/>
  <c r="L170" i="2"/>
  <c r="L160" i="19"/>
  <c r="L110" i="19"/>
  <c r="L228" i="19"/>
  <c r="L140" i="19"/>
  <c r="L342" i="2"/>
  <c r="L91" i="2"/>
  <c r="L125" i="2"/>
  <c r="L368" i="2"/>
  <c r="L194" i="19"/>
  <c r="L366" i="2"/>
  <c r="L221" i="19"/>
  <c r="L178" i="2"/>
  <c r="L294" i="19"/>
  <c r="L8" i="19"/>
  <c r="L82" i="19"/>
  <c r="L104" i="2"/>
  <c r="L207" i="19"/>
  <c r="L127" i="19"/>
  <c r="L63" i="2"/>
  <c r="L93" i="2"/>
  <c r="L198" i="2"/>
  <c r="L55" i="19"/>
  <c r="L160" i="2"/>
  <c r="L110" i="2"/>
  <c r="L190" i="19"/>
  <c r="L367" i="19"/>
  <c r="L228" i="2"/>
  <c r="L140" i="2"/>
  <c r="L259" i="19"/>
  <c r="L11" i="19"/>
  <c r="L161" i="19"/>
  <c r="L275" i="19"/>
  <c r="L286" i="19"/>
  <c r="L194" i="2"/>
  <c r="L221" i="2"/>
  <c r="L244" i="19"/>
  <c r="L206" i="19"/>
  <c r="L294" i="2"/>
  <c r="L195" i="19"/>
  <c r="L8" i="2"/>
  <c r="L82" i="2"/>
  <c r="L207" i="2"/>
  <c r="L127" i="2"/>
  <c r="L267" i="19"/>
  <c r="L43" i="2"/>
  <c r="L277" i="2"/>
  <c r="L212" i="2"/>
  <c r="L268" i="2"/>
  <c r="L266" i="19"/>
  <c r="L55" i="2"/>
  <c r="L190" i="2"/>
  <c r="L367" i="2"/>
  <c r="L102" i="19"/>
  <c r="L259" i="2"/>
  <c r="L11" i="2"/>
  <c r="L161" i="2"/>
  <c r="L205" i="19"/>
  <c r="L119" i="19"/>
  <c r="L275" i="2"/>
  <c r="L334" i="19"/>
  <c r="L130" i="19"/>
  <c r="L286" i="2"/>
  <c r="L339" i="19"/>
  <c r="L152" i="19"/>
  <c r="L244" i="2"/>
  <c r="L206" i="2"/>
  <c r="L364" i="19"/>
  <c r="L195" i="2"/>
  <c r="L328" i="19"/>
  <c r="L251" i="19"/>
  <c r="L47" i="19"/>
  <c r="L96" i="19"/>
  <c r="L267" i="2"/>
  <c r="L108" i="19"/>
  <c r="L243" i="19"/>
  <c r="L266" i="2"/>
  <c r="L343" i="19"/>
  <c r="L102" i="2"/>
  <c r="L233" i="19"/>
  <c r="L205" i="2"/>
  <c r="L119" i="2"/>
  <c r="L76" i="19"/>
  <c r="L334" i="2"/>
  <c r="L130" i="2"/>
  <c r="L339" i="2"/>
  <c r="L152" i="2"/>
  <c r="L44" i="19"/>
  <c r="L191" i="19"/>
  <c r="L364" i="2"/>
  <c r="L328" i="2"/>
  <c r="L282" i="19"/>
  <c r="L251" i="2"/>
  <c r="L47" i="2"/>
  <c r="L96" i="2"/>
  <c r="L108" i="2"/>
  <c r="L310" i="19"/>
  <c r="L143" i="19"/>
  <c r="L235" i="19"/>
  <c r="L243" i="2"/>
  <c r="L343" i="2"/>
  <c r="L215" i="19"/>
  <c r="L233" i="2"/>
  <c r="L292" i="19"/>
  <c r="L76" i="2"/>
  <c r="L44" i="2"/>
  <c r="L6" i="19"/>
  <c r="L191" i="2"/>
  <c r="L319" i="19"/>
  <c r="L220" i="19"/>
  <c r="L282" i="2"/>
  <c r="L45" i="19"/>
  <c r="L310" i="2"/>
  <c r="L143" i="2"/>
  <c r="L344" i="19"/>
  <c r="L33" i="2"/>
  <c r="L17" i="19"/>
  <c r="L145" i="2"/>
  <c r="L327" i="19"/>
  <c r="L235" i="2"/>
  <c r="L9" i="19"/>
  <c r="L361" i="19"/>
  <c r="L215" i="2"/>
  <c r="L219" i="19"/>
  <c r="L320" i="19"/>
  <c r="L245" i="19"/>
  <c r="L292" i="2"/>
  <c r="L296" i="19"/>
  <c r="L168" i="19"/>
  <c r="L121" i="19"/>
  <c r="L39" i="19"/>
  <c r="L6" i="2"/>
  <c r="L351" i="19"/>
  <c r="L318" i="19"/>
  <c r="L13" i="19"/>
  <c r="L319" i="2"/>
  <c r="L220" i="2"/>
  <c r="L45" i="2"/>
  <c r="L29" i="19"/>
  <c r="L53" i="19"/>
  <c r="L344" i="2"/>
  <c r="L192" i="19"/>
  <c r="L321" i="19"/>
  <c r="L359" i="19"/>
  <c r="L17" i="2"/>
  <c r="L139" i="19"/>
  <c r="L327" i="2"/>
  <c r="L335" i="19"/>
  <c r="L227" i="19"/>
  <c r="L168" i="2"/>
  <c r="L335" i="2"/>
  <c r="L214" i="19"/>
  <c r="L213" i="19"/>
  <c r="L162" i="19"/>
  <c r="L201" i="2"/>
  <c r="L75" i="2"/>
  <c r="L308" i="2"/>
  <c r="L302" i="2"/>
  <c r="L237" i="2"/>
  <c r="L280" i="19"/>
  <c r="L192" i="2"/>
  <c r="L212" i="19"/>
  <c r="L166" i="2"/>
  <c r="L169" i="19"/>
  <c r="L150" i="19"/>
  <c r="L151" i="19"/>
  <c r="L300" i="19"/>
  <c r="L351" i="2"/>
  <c r="L33" i="19"/>
  <c r="L309" i="19"/>
  <c r="L214" i="2"/>
  <c r="L213" i="2"/>
  <c r="L176" i="19"/>
  <c r="L162" i="2"/>
  <c r="L255" i="19"/>
  <c r="L252" i="19"/>
  <c r="L141" i="19"/>
  <c r="L31" i="19"/>
  <c r="L280" i="2"/>
  <c r="L272" i="19"/>
  <c r="L177" i="19"/>
  <c r="L218" i="2"/>
  <c r="L350" i="2"/>
  <c r="L69" i="19"/>
  <c r="L320" i="2"/>
  <c r="L293" i="19"/>
  <c r="L53" i="2"/>
  <c r="L193" i="2"/>
  <c r="L321" i="2"/>
  <c r="L77" i="19"/>
  <c r="L288" i="2"/>
  <c r="L309" i="2"/>
  <c r="L176" i="2"/>
  <c r="L255" i="2"/>
  <c r="L252" i="2"/>
  <c r="L260" i="19"/>
  <c r="L141" i="2"/>
  <c r="L31" i="2"/>
  <c r="L272" i="2"/>
  <c r="L359" i="2"/>
  <c r="L308" i="19"/>
  <c r="L61" i="2"/>
  <c r="L9" i="2"/>
  <c r="L71" i="19"/>
  <c r="L219" i="2"/>
  <c r="L13" i="2"/>
  <c r="L139" i="2"/>
  <c r="L301" i="19"/>
  <c r="L260" i="2"/>
  <c r="L52" i="2"/>
  <c r="L201" i="19"/>
  <c r="L271" i="2"/>
  <c r="L237" i="19"/>
  <c r="L14" i="19"/>
  <c r="L121" i="2"/>
  <c r="L145" i="19"/>
  <c r="L301" i="2"/>
  <c r="L89" i="19"/>
  <c r="L229" i="2"/>
  <c r="L361" i="2"/>
  <c r="L296" i="2"/>
  <c r="L253" i="19"/>
  <c r="L39" i="2"/>
  <c r="L356" i="19"/>
  <c r="L29" i="2"/>
  <c r="L277" i="19"/>
  <c r="L236" i="19"/>
  <c r="L142" i="19"/>
  <c r="L89" i="2"/>
  <c r="L289" i="19"/>
  <c r="L245" i="2"/>
  <c r="L318" i="2"/>
  <c r="L43" i="19"/>
  <c r="L336" i="2"/>
  <c r="L268" i="19"/>
  <c r="L360" i="19"/>
  <c r="L236" i="2"/>
  <c r="L142" i="2"/>
  <c r="L166" i="19"/>
  <c r="L218" i="19"/>
  <c r="L52" i="19"/>
  <c r="L350" i="19"/>
  <c r="L229" i="19"/>
  <c r="L271" i="19"/>
  <c r="L61" i="19"/>
  <c r="L289" i="2"/>
  <c r="L360" i="2"/>
  <c r="L75" i="19"/>
  <c r="L302" i="19"/>
  <c r="L148" i="2"/>
  <c r="L355" i="2"/>
  <c r="L333" i="2"/>
  <c r="L51" i="2"/>
  <c r="L95" i="2"/>
  <c r="L27" i="2"/>
  <c r="L106" i="2"/>
  <c r="L365" i="19"/>
  <c r="L65" i="19"/>
  <c r="L285" i="2"/>
  <c r="L258" i="19"/>
  <c r="L149" i="2"/>
  <c r="L107" i="19"/>
  <c r="L113" i="2"/>
  <c r="L217" i="19"/>
  <c r="L307" i="19"/>
  <c r="L58" i="19"/>
  <c r="L36" i="19"/>
  <c r="L83" i="2"/>
  <c r="L92" i="19"/>
  <c r="L270" i="2"/>
  <c r="L173" i="19"/>
  <c r="L223" i="19"/>
  <c r="L54" i="19"/>
  <c r="L180" i="19"/>
  <c r="L5" i="2"/>
  <c r="L305" i="2"/>
  <c r="L164" i="2"/>
  <c r="L315" i="2"/>
  <c r="L172" i="2"/>
  <c r="L138" i="19"/>
  <c r="L234" i="19"/>
  <c r="L357" i="19"/>
  <c r="L209" i="2"/>
  <c r="L184" i="19"/>
  <c r="L26" i="19"/>
  <c r="L365" i="2"/>
  <c r="L65" i="2"/>
  <c r="L258" i="2"/>
  <c r="L41" i="19"/>
  <c r="L107" i="2"/>
  <c r="L274" i="19"/>
  <c r="L331" i="19"/>
  <c r="L298" i="19"/>
  <c r="L217" i="2"/>
  <c r="L307" i="2"/>
  <c r="L58" i="2"/>
  <c r="L36" i="2"/>
  <c r="L241" i="19"/>
  <c r="L92" i="2"/>
  <c r="L314" i="19"/>
  <c r="L157" i="19"/>
  <c r="L173" i="2"/>
  <c r="L78" i="19"/>
  <c r="L223" i="2"/>
  <c r="L54" i="2"/>
  <c r="L180" i="2"/>
  <c r="L66" i="19"/>
  <c r="L68" i="19"/>
  <c r="L211" i="19"/>
  <c r="L138" i="2"/>
  <c r="L197" i="19"/>
  <c r="L226" i="2"/>
  <c r="L22" i="19"/>
  <c r="L184" i="2"/>
  <c r="L12" i="19"/>
  <c r="L240" i="19"/>
  <c r="L338" i="19"/>
  <c r="L200" i="19"/>
  <c r="L348" i="19"/>
  <c r="L26" i="2"/>
  <c r="L181" i="19"/>
  <c r="L153" i="19"/>
  <c r="L41" i="2"/>
  <c r="L274" i="2"/>
  <c r="L62" i="19"/>
  <c r="L331" i="2"/>
  <c r="L116" i="19"/>
  <c r="L84" i="19"/>
  <c r="L298" i="2"/>
  <c r="L249" i="19"/>
  <c r="L241" i="2"/>
  <c r="L284" i="19"/>
  <c r="L50" i="19"/>
  <c r="L112" i="19"/>
  <c r="L314" i="2"/>
  <c r="L157" i="2"/>
  <c r="L78" i="2"/>
  <c r="L66" i="2"/>
  <c r="L85" i="19"/>
  <c r="L68" i="2"/>
  <c r="L135" i="19"/>
  <c r="L203" i="19"/>
  <c r="L211" i="2"/>
  <c r="L67" i="19"/>
  <c r="L324" i="19"/>
  <c r="L35" i="19"/>
  <c r="L332" i="2"/>
  <c r="L209" i="19"/>
  <c r="L248" i="2"/>
  <c r="L242" i="2"/>
  <c r="L12" i="2"/>
  <c r="L240" i="2"/>
  <c r="L338" i="2"/>
  <c r="L225" i="19"/>
  <c r="L49" i="19"/>
  <c r="L200" i="2"/>
  <c r="L276" i="19"/>
  <c r="L348" i="2"/>
  <c r="L24" i="19"/>
  <c r="L341" i="19"/>
  <c r="L279" i="19"/>
  <c r="L181" i="2"/>
  <c r="L30" i="19"/>
  <c r="L153" i="2"/>
  <c r="L363" i="19"/>
  <c r="L317" i="19"/>
  <c r="L105" i="19"/>
  <c r="L62" i="2"/>
  <c r="L116" i="2"/>
  <c r="L84" i="2"/>
  <c r="L117" i="19"/>
  <c r="L249" i="2"/>
  <c r="L136" i="19"/>
  <c r="L284" i="2"/>
  <c r="L50" i="2"/>
  <c r="L112" i="2"/>
  <c r="L224" i="19"/>
  <c r="L306" i="19"/>
  <c r="L358" i="19"/>
  <c r="L42" i="19"/>
  <c r="L204" i="19"/>
  <c r="L131" i="19"/>
  <c r="L299" i="19"/>
  <c r="L85" i="2"/>
  <c r="L135" i="2"/>
  <c r="L203" i="2"/>
  <c r="L67" i="2"/>
  <c r="L324" i="2"/>
  <c r="L278" i="19"/>
  <c r="L340" i="2"/>
  <c r="L118" i="19"/>
  <c r="L124" i="19"/>
  <c r="L133" i="19"/>
  <c r="L225" i="2"/>
  <c r="L49" i="2"/>
  <c r="L38" i="19"/>
  <c r="L276" i="2"/>
  <c r="L24" i="2"/>
  <c r="L134" i="19"/>
  <c r="L341" i="2"/>
  <c r="L265" i="19"/>
  <c r="L279" i="2"/>
  <c r="L159" i="19"/>
  <c r="L30" i="2"/>
  <c r="L146" i="19"/>
  <c r="L363" i="2"/>
  <c r="L317" i="2"/>
  <c r="L105" i="2"/>
  <c r="L57" i="19"/>
  <c r="L117" i="2"/>
  <c r="L28" i="19"/>
  <c r="L147" i="19"/>
  <c r="L297" i="19"/>
  <c r="L136" i="2"/>
  <c r="L156" i="19"/>
  <c r="L60" i="19"/>
  <c r="L224" i="2"/>
  <c r="L79" i="19"/>
  <c r="L306" i="2"/>
  <c r="L137" i="19"/>
  <c r="L358" i="2"/>
  <c r="L42" i="2"/>
  <c r="L46" i="19"/>
  <c r="L37" i="19"/>
  <c r="L330" i="19"/>
  <c r="L239" i="19"/>
  <c r="L80" i="19"/>
  <c r="L174" i="19"/>
  <c r="L247" i="19"/>
  <c r="L204" i="2"/>
  <c r="L131" i="2"/>
  <c r="L299" i="2"/>
  <c r="L186" i="19"/>
  <c r="L32" i="19"/>
  <c r="L99" i="19"/>
  <c r="L332" i="19"/>
  <c r="L35" i="2"/>
  <c r="L100" i="19"/>
  <c r="L158" i="19"/>
  <c r="L118" i="2"/>
  <c r="L124" i="2"/>
  <c r="L133" i="2"/>
  <c r="L38" i="2"/>
  <c r="L323" i="19"/>
  <c r="L134" i="2"/>
  <c r="L265" i="2"/>
  <c r="L159" i="2"/>
  <c r="L257" i="19"/>
  <c r="L165" i="19"/>
  <c r="L146" i="2"/>
  <c r="L210" i="19"/>
  <c r="L347" i="19"/>
  <c r="L111" i="19"/>
  <c r="L59" i="19"/>
  <c r="L57" i="2"/>
  <c r="L28" i="2"/>
  <c r="L147" i="2"/>
  <c r="L297" i="2"/>
  <c r="L156" i="2"/>
  <c r="L60" i="2"/>
  <c r="L79" i="2"/>
  <c r="L126" i="19"/>
  <c r="L137" i="2"/>
  <c r="L46" i="2"/>
  <c r="L37" i="2"/>
  <c r="L330" i="2"/>
  <c r="L231" i="19"/>
  <c r="L239" i="2"/>
  <c r="L80" i="2"/>
  <c r="L174" i="2"/>
  <c r="L247" i="2"/>
  <c r="L101" i="19"/>
  <c r="L226" i="19"/>
  <c r="L346" i="19"/>
  <c r="L248" i="19"/>
  <c r="L340" i="19"/>
  <c r="L186" i="2"/>
  <c r="L242" i="19"/>
  <c r="L32" i="2"/>
  <c r="L99" i="2"/>
  <c r="L90" i="19"/>
  <c r="L126" i="2"/>
  <c r="L290" i="19"/>
  <c r="L231" i="2"/>
  <c r="L325" i="19"/>
  <c r="L101" i="2"/>
  <c r="L90" i="2"/>
  <c r="L100" i="2"/>
  <c r="L158" i="2"/>
  <c r="L349" i="19"/>
  <c r="L256" i="19"/>
  <c r="L202" i="19"/>
  <c r="L323" i="2"/>
  <c r="L232" i="19"/>
  <c r="L98" i="19"/>
  <c r="L257" i="2"/>
  <c r="L165" i="2"/>
  <c r="L123" i="19"/>
  <c r="L210" i="2"/>
  <c r="L347" i="2"/>
  <c r="L250" i="19"/>
  <c r="L111" i="2"/>
  <c r="L59" i="2"/>
  <c r="L175" i="19"/>
  <c r="L316" i="19"/>
  <c r="L132" i="19"/>
  <c r="L291" i="19"/>
  <c r="L154" i="19"/>
  <c r="L304" i="19"/>
  <c r="L326" i="19"/>
  <c r="L16" i="19"/>
  <c r="L81" i="19"/>
  <c r="L346" i="2"/>
  <c r="L21" i="19"/>
  <c r="L148" i="19"/>
  <c r="L355" i="19"/>
  <c r="L333" i="19"/>
  <c r="L349" i="2"/>
  <c r="L256" i="2"/>
  <c r="L202" i="2"/>
  <c r="L51" i="19"/>
  <c r="L95" i="19"/>
  <c r="L232" i="2"/>
  <c r="L27" i="19"/>
  <c r="L98" i="2"/>
  <c r="L106" i="19"/>
  <c r="L123" i="2"/>
  <c r="L285" i="19"/>
  <c r="L250" i="2"/>
  <c r="L175" i="2"/>
  <c r="L316" i="2"/>
  <c r="L149" i="19"/>
  <c r="L113" i="19"/>
  <c r="L132" i="2"/>
  <c r="L291" i="2"/>
  <c r="L154" i="2"/>
  <c r="L304" i="2"/>
  <c r="L83" i="19"/>
  <c r="L326" i="2"/>
  <c r="L270" i="19"/>
  <c r="L16" i="2"/>
  <c r="L234" i="2"/>
  <c r="L278" i="2"/>
  <c r="L290" i="2"/>
  <c r="L81" i="2"/>
  <c r="L197" i="2"/>
  <c r="L325" i="2"/>
  <c r="L5" i="19"/>
  <c r="L305" i="19"/>
  <c r="L22" i="2"/>
  <c r="L357" i="2"/>
  <c r="L164" i="19"/>
  <c r="L21" i="2"/>
  <c r="L167" i="2"/>
  <c r="L315" i="19"/>
  <c r="L172" i="19"/>
  <c r="L167" i="19"/>
  <c r="L20" i="2"/>
  <c r="L264" i="19"/>
  <c r="L369" i="2"/>
  <c r="L216" i="2"/>
  <c r="L353" i="19"/>
  <c r="L329" i="19"/>
  <c r="L264" i="2"/>
  <c r="L189" i="19"/>
  <c r="L182" i="19"/>
  <c r="L353" i="2"/>
  <c r="L329" i="2"/>
  <c r="L19" i="19"/>
  <c r="L189" i="2"/>
  <c r="L182" i="2"/>
  <c r="L19" i="2"/>
  <c r="L86" i="19"/>
  <c r="L312" i="19"/>
  <c r="L73" i="19"/>
  <c r="L114" i="19"/>
  <c r="L188" i="19"/>
  <c r="L87" i="19"/>
  <c r="L86" i="2"/>
  <c r="L263" i="19"/>
  <c r="L312" i="2"/>
  <c r="L73" i="2"/>
  <c r="L183" i="19"/>
  <c r="L114" i="2"/>
  <c r="L188" i="2"/>
  <c r="L129" i="19"/>
  <c r="L87" i="2"/>
  <c r="L263" i="2"/>
  <c r="L74" i="19"/>
  <c r="L128" i="19"/>
  <c r="L313" i="19"/>
  <c r="L183" i="2"/>
  <c r="L115" i="19"/>
  <c r="L129" i="2"/>
  <c r="L74" i="2"/>
  <c r="L128" i="2"/>
  <c r="L313" i="2"/>
  <c r="L20" i="19"/>
  <c r="L369" i="19"/>
  <c r="L115" i="2"/>
  <c r="L216" i="19"/>
  <c r="M370" i="14"/>
  <c r="N370" i="14"/>
  <c r="AK352" i="19"/>
  <c r="AJ352" i="2"/>
  <c r="AL370" i="18"/>
  <c r="N370" i="11" s="1"/>
  <c r="AM370" i="18"/>
  <c r="O370" i="11" s="1"/>
  <c r="O352" i="14" l="1"/>
  <c r="N73" i="2"/>
  <c r="M73" i="2"/>
  <c r="M20" i="2"/>
  <c r="N20" i="2"/>
  <c r="N234" i="2"/>
  <c r="M234" i="2"/>
  <c r="N326" i="19"/>
  <c r="M326" i="19"/>
  <c r="S326" i="11" s="1"/>
  <c r="M101" i="2"/>
  <c r="N101" i="2"/>
  <c r="N312" i="2"/>
  <c r="M312" i="2"/>
  <c r="N167" i="19"/>
  <c r="M167" i="19"/>
  <c r="S167" i="11" s="1"/>
  <c r="N16" i="2"/>
  <c r="M16" i="2"/>
  <c r="N333" i="19"/>
  <c r="M333" i="19"/>
  <c r="S333" i="11" s="1"/>
  <c r="M325" i="19"/>
  <c r="N325" i="19"/>
  <c r="T325" i="11" s="1"/>
  <c r="N79" i="2"/>
  <c r="M79" i="2"/>
  <c r="N35" i="2"/>
  <c r="M35" i="2"/>
  <c r="N146" i="19"/>
  <c r="M146" i="19"/>
  <c r="S146" i="11" s="1"/>
  <c r="N248" i="2"/>
  <c r="M248" i="2"/>
  <c r="N128" i="2"/>
  <c r="M128" i="2"/>
  <c r="N263" i="2"/>
  <c r="M263" i="2"/>
  <c r="N19" i="2"/>
  <c r="M19" i="2"/>
  <c r="N264" i="2"/>
  <c r="M264" i="2"/>
  <c r="N5" i="19"/>
  <c r="M5" i="19"/>
  <c r="S5" i="11" s="1"/>
  <c r="M270" i="19"/>
  <c r="S270" i="11" s="1"/>
  <c r="N270" i="19"/>
  <c r="N149" i="19"/>
  <c r="M149" i="19"/>
  <c r="S149" i="11" s="1"/>
  <c r="M355" i="19"/>
  <c r="S355" i="11" s="1"/>
  <c r="N355" i="19"/>
  <c r="M154" i="19"/>
  <c r="S154" i="11" s="1"/>
  <c r="N154" i="19"/>
  <c r="N202" i="19"/>
  <c r="M202" i="19"/>
  <c r="S202" i="11" s="1"/>
  <c r="N231" i="2"/>
  <c r="M231" i="2"/>
  <c r="N239" i="2"/>
  <c r="O239" i="2" s="1"/>
  <c r="M239" i="2"/>
  <c r="N60" i="2"/>
  <c r="M60" i="2"/>
  <c r="N323" i="19"/>
  <c r="M323" i="19"/>
  <c r="S323" i="11" s="1"/>
  <c r="N174" i="19"/>
  <c r="M174" i="19"/>
  <c r="S174" i="11" s="1"/>
  <c r="N137" i="19"/>
  <c r="M137" i="19"/>
  <c r="S137" i="11" s="1"/>
  <c r="M30" i="2"/>
  <c r="N30" i="2"/>
  <c r="O30" i="2" s="1"/>
  <c r="M38" i="19"/>
  <c r="S38" i="11" s="1"/>
  <c r="N38" i="19"/>
  <c r="N42" i="19"/>
  <c r="M42" i="19"/>
  <c r="S42" i="11" s="1"/>
  <c r="N249" i="2"/>
  <c r="O249" i="2" s="1"/>
  <c r="M249" i="2"/>
  <c r="N200" i="2"/>
  <c r="M200" i="2"/>
  <c r="N209" i="19"/>
  <c r="M209" i="19"/>
  <c r="S209" i="11" s="1"/>
  <c r="N284" i="19"/>
  <c r="M284" i="19"/>
  <c r="S284" i="11" s="1"/>
  <c r="N274" i="2"/>
  <c r="O274" i="2" s="1"/>
  <c r="M274" i="2"/>
  <c r="M240" i="19"/>
  <c r="S240" i="11" s="1"/>
  <c r="N240" i="19"/>
  <c r="N314" i="19"/>
  <c r="M314" i="19"/>
  <c r="S314" i="11" s="1"/>
  <c r="M331" i="19"/>
  <c r="S331" i="11" s="1"/>
  <c r="N331" i="19"/>
  <c r="N305" i="2"/>
  <c r="O305" i="2" s="1"/>
  <c r="M305" i="2"/>
  <c r="M83" i="2"/>
  <c r="N83" i="2"/>
  <c r="O83" i="2" s="1"/>
  <c r="N333" i="2"/>
  <c r="M333" i="2"/>
  <c r="M271" i="19"/>
  <c r="S271" i="11" s="1"/>
  <c r="N271" i="19"/>
  <c r="M142" i="19"/>
  <c r="S142" i="11" s="1"/>
  <c r="N142" i="19"/>
  <c r="M271" i="2"/>
  <c r="N271" i="2"/>
  <c r="O271" i="2" s="1"/>
  <c r="N260" i="19"/>
  <c r="T260" i="11" s="1"/>
  <c r="M260" i="19"/>
  <c r="N193" i="2"/>
  <c r="M193" i="2"/>
  <c r="N213" i="2"/>
  <c r="O213" i="2" s="1"/>
  <c r="M213" i="2"/>
  <c r="N169" i="19"/>
  <c r="M169" i="19"/>
  <c r="S169" i="11" s="1"/>
  <c r="M335" i="19"/>
  <c r="S335" i="11" s="1"/>
  <c r="N335" i="19"/>
  <c r="N6" i="2"/>
  <c r="M6" i="2"/>
  <c r="N221" i="2"/>
  <c r="O221" i="2" s="1"/>
  <c r="M221" i="2"/>
  <c r="O370" i="14"/>
  <c r="N74" i="2"/>
  <c r="M74" i="2"/>
  <c r="M87" i="2"/>
  <c r="N87" i="2"/>
  <c r="N86" i="2"/>
  <c r="M86" i="2"/>
  <c r="N182" i="2"/>
  <c r="M182" i="2"/>
  <c r="N329" i="19"/>
  <c r="M329" i="19"/>
  <c r="S329" i="11" s="1"/>
  <c r="M315" i="19"/>
  <c r="S315" i="11" s="1"/>
  <c r="N315" i="19"/>
  <c r="N325" i="2"/>
  <c r="M325" i="2"/>
  <c r="M326" i="2"/>
  <c r="N326" i="2"/>
  <c r="O326" i="2" s="1"/>
  <c r="M316" i="2"/>
  <c r="N316" i="2"/>
  <c r="N232" i="2"/>
  <c r="M232" i="2"/>
  <c r="N148" i="19"/>
  <c r="M148" i="19"/>
  <c r="S148" i="11" s="1"/>
  <c r="M291" i="19"/>
  <c r="S291" i="11" s="1"/>
  <c r="N291" i="19"/>
  <c r="N210" i="2"/>
  <c r="M210" i="2"/>
  <c r="N256" i="19"/>
  <c r="M256" i="19"/>
  <c r="S256" i="11" s="1"/>
  <c r="N290" i="19"/>
  <c r="M290" i="19"/>
  <c r="S290" i="11" s="1"/>
  <c r="M248" i="19"/>
  <c r="S248" i="11" s="1"/>
  <c r="N248" i="19"/>
  <c r="M231" i="19"/>
  <c r="S231" i="11" s="1"/>
  <c r="N231" i="19"/>
  <c r="N156" i="2"/>
  <c r="M156" i="2"/>
  <c r="M210" i="19"/>
  <c r="S210" i="11" s="1"/>
  <c r="N210" i="19"/>
  <c r="N38" i="2"/>
  <c r="M38" i="2"/>
  <c r="M99" i="19"/>
  <c r="S99" i="11" s="1"/>
  <c r="N99" i="19"/>
  <c r="M80" i="19"/>
  <c r="S80" i="11" s="1"/>
  <c r="N80" i="19"/>
  <c r="N306" i="2"/>
  <c r="M306" i="2"/>
  <c r="N28" i="19"/>
  <c r="M28" i="19"/>
  <c r="S28" i="11" s="1"/>
  <c r="N159" i="19"/>
  <c r="M159" i="19"/>
  <c r="S159" i="11" s="1"/>
  <c r="N49" i="2"/>
  <c r="M49" i="2"/>
  <c r="N67" i="2"/>
  <c r="M67" i="2"/>
  <c r="M358" i="19"/>
  <c r="S358" i="11" s="1"/>
  <c r="N358" i="19"/>
  <c r="N117" i="19"/>
  <c r="T117" i="11" s="1"/>
  <c r="M117" i="19"/>
  <c r="M30" i="19"/>
  <c r="S30" i="11" s="1"/>
  <c r="N30" i="19"/>
  <c r="M49" i="19"/>
  <c r="S49" i="11" s="1"/>
  <c r="N49" i="19"/>
  <c r="M332" i="2"/>
  <c r="N332" i="2"/>
  <c r="O332" i="2" s="1"/>
  <c r="N85" i="19"/>
  <c r="M85" i="19"/>
  <c r="S85" i="11" s="1"/>
  <c r="N241" i="2"/>
  <c r="M241" i="2"/>
  <c r="N41" i="2"/>
  <c r="M41" i="2"/>
  <c r="M12" i="19"/>
  <c r="S12" i="11" s="1"/>
  <c r="N12" i="19"/>
  <c r="M66" i="19"/>
  <c r="S66" i="11" s="1"/>
  <c r="N66" i="19"/>
  <c r="N92" i="2"/>
  <c r="M92" i="2"/>
  <c r="N274" i="19"/>
  <c r="T274" i="11" s="1"/>
  <c r="M274" i="19"/>
  <c r="N209" i="2"/>
  <c r="M209" i="2"/>
  <c r="N5" i="2"/>
  <c r="M5" i="2"/>
  <c r="M36" i="19"/>
  <c r="S36" i="11" s="1"/>
  <c r="N36" i="19"/>
  <c r="N285" i="2"/>
  <c r="M285" i="2"/>
  <c r="N355" i="2"/>
  <c r="M355" i="2"/>
  <c r="N229" i="19"/>
  <c r="M229" i="19"/>
  <c r="S229" i="11" s="1"/>
  <c r="N268" i="19"/>
  <c r="M268" i="19"/>
  <c r="S268" i="11" s="1"/>
  <c r="N236" i="19"/>
  <c r="M236" i="19"/>
  <c r="S236" i="11" s="1"/>
  <c r="N229" i="2"/>
  <c r="M229" i="2"/>
  <c r="N201" i="19"/>
  <c r="M201" i="19"/>
  <c r="S201" i="11" s="1"/>
  <c r="N9" i="2"/>
  <c r="M9" i="2"/>
  <c r="N252" i="2"/>
  <c r="M252" i="2"/>
  <c r="N53" i="2"/>
  <c r="M53" i="2"/>
  <c r="N280" i="2"/>
  <c r="M280" i="2"/>
  <c r="N214" i="2"/>
  <c r="M214" i="2"/>
  <c r="N166" i="2"/>
  <c r="M166" i="2"/>
  <c r="N201" i="2"/>
  <c r="M201" i="2"/>
  <c r="N327" i="2"/>
  <c r="M327" i="2"/>
  <c r="N29" i="19"/>
  <c r="M29" i="19"/>
  <c r="S29" i="11" s="1"/>
  <c r="M39" i="19"/>
  <c r="S39" i="11" s="1"/>
  <c r="N39" i="19"/>
  <c r="M215" i="2"/>
  <c r="N215" i="2"/>
  <c r="N344" i="19"/>
  <c r="M344" i="19"/>
  <c r="S344" i="11" s="1"/>
  <c r="N6" i="19"/>
  <c r="M6" i="19"/>
  <c r="S6" i="11" s="1"/>
  <c r="N235" i="19"/>
  <c r="M235" i="19"/>
  <c r="S235" i="11" s="1"/>
  <c r="M328" i="2"/>
  <c r="N328" i="2"/>
  <c r="M76" i="19"/>
  <c r="S76" i="11" s="1"/>
  <c r="N76" i="19"/>
  <c r="N108" i="19"/>
  <c r="M108" i="19"/>
  <c r="S108" i="11" s="1"/>
  <c r="N206" i="2"/>
  <c r="M206" i="2"/>
  <c r="N119" i="19"/>
  <c r="M119" i="19"/>
  <c r="S119" i="11" s="1"/>
  <c r="M55" i="2"/>
  <c r="N55" i="2"/>
  <c r="N207" i="2"/>
  <c r="M207" i="2"/>
  <c r="N194" i="2"/>
  <c r="M194" i="2"/>
  <c r="N367" i="19"/>
  <c r="M367" i="19"/>
  <c r="S367" i="11" s="1"/>
  <c r="N127" i="19"/>
  <c r="M127" i="19"/>
  <c r="S127" i="11" s="1"/>
  <c r="M366" i="2"/>
  <c r="N366" i="2"/>
  <c r="N110" i="19"/>
  <c r="M110" i="19"/>
  <c r="S110" i="11" s="1"/>
  <c r="N193" i="19"/>
  <c r="M193" i="19"/>
  <c r="S193" i="11" s="1"/>
  <c r="M366" i="19"/>
  <c r="S366" i="11" s="1"/>
  <c r="N366" i="19"/>
  <c r="M91" i="19"/>
  <c r="N91" i="19"/>
  <c r="T91" i="11" s="1"/>
  <c r="M14" i="2"/>
  <c r="N14" i="2"/>
  <c r="M70" i="19"/>
  <c r="S70" i="11" s="1"/>
  <c r="N70" i="19"/>
  <c r="N283" i="19"/>
  <c r="M283" i="19"/>
  <c r="S283" i="11" s="1"/>
  <c r="M303" i="2"/>
  <c r="N303" i="2"/>
  <c r="N97" i="19"/>
  <c r="M97" i="19"/>
  <c r="S97" i="11" s="1"/>
  <c r="M222" i="2"/>
  <c r="N222" i="2"/>
  <c r="O222" i="2" s="1"/>
  <c r="N56" i="19"/>
  <c r="M56" i="19"/>
  <c r="S56" i="11" s="1"/>
  <c r="N103" i="19"/>
  <c r="M103" i="19"/>
  <c r="S103" i="11" s="1"/>
  <c r="M94" i="19"/>
  <c r="S94" i="11" s="1"/>
  <c r="N94" i="19"/>
  <c r="M230" i="19"/>
  <c r="S230" i="11" s="1"/>
  <c r="N230" i="19"/>
  <c r="N254" i="19"/>
  <c r="M254" i="19"/>
  <c r="S254" i="11" s="1"/>
  <c r="M295" i="19"/>
  <c r="S295" i="11" s="1"/>
  <c r="N295" i="19"/>
  <c r="N187" i="19"/>
  <c r="M187" i="19"/>
  <c r="S187" i="11" s="1"/>
  <c r="AM129" i="19"/>
  <c r="AA129" i="11" s="1"/>
  <c r="AL129" i="19"/>
  <c r="Z129" i="11" s="1"/>
  <c r="AM37" i="19"/>
  <c r="AA37" i="11" s="1"/>
  <c r="AL37" i="19"/>
  <c r="Z37" i="11" s="1"/>
  <c r="AM81" i="19"/>
  <c r="AA81" i="11" s="1"/>
  <c r="AL81" i="19"/>
  <c r="Z81" i="11" s="1"/>
  <c r="AM369" i="19"/>
  <c r="AA369" i="11" s="1"/>
  <c r="AL369" i="19"/>
  <c r="Z369" i="11" s="1"/>
  <c r="AL87" i="19"/>
  <c r="Z87" i="11" s="1"/>
  <c r="AM87" i="19"/>
  <c r="AA87" i="11" s="1"/>
  <c r="AL117" i="19"/>
  <c r="Z117" i="11" s="1"/>
  <c r="AM117" i="19"/>
  <c r="AA117" i="11" s="1"/>
  <c r="AM40" i="19"/>
  <c r="AA40" i="11" s="1"/>
  <c r="AL40" i="19"/>
  <c r="Z40" i="11" s="1"/>
  <c r="AM154" i="19"/>
  <c r="AA154" i="11" s="1"/>
  <c r="AL154" i="19"/>
  <c r="Z154" i="11" s="1"/>
  <c r="AM326" i="19"/>
  <c r="AA326" i="11" s="1"/>
  <c r="AL326" i="19"/>
  <c r="Z326" i="11" s="1"/>
  <c r="AL357" i="19"/>
  <c r="Z357" i="11" s="1"/>
  <c r="AM357" i="19"/>
  <c r="AA357" i="11" s="1"/>
  <c r="AM330" i="19"/>
  <c r="AA330" i="11" s="1"/>
  <c r="AL330" i="19"/>
  <c r="Z330" i="11" s="1"/>
  <c r="AM365" i="19"/>
  <c r="AA365" i="11" s="1"/>
  <c r="AL365" i="19"/>
  <c r="Z365" i="11" s="1"/>
  <c r="AM132" i="19"/>
  <c r="AA132" i="11" s="1"/>
  <c r="AL132" i="19"/>
  <c r="Z132" i="11" s="1"/>
  <c r="AM47" i="19"/>
  <c r="AA47" i="11" s="1"/>
  <c r="AL47" i="19"/>
  <c r="Z47" i="11" s="1"/>
  <c r="AM323" i="19"/>
  <c r="AA323" i="11" s="1"/>
  <c r="AL323" i="19"/>
  <c r="Z323" i="11" s="1"/>
  <c r="AM76" i="19"/>
  <c r="AA76" i="11" s="1"/>
  <c r="AL76" i="19"/>
  <c r="Z76" i="11" s="1"/>
  <c r="AL366" i="19"/>
  <c r="Z366" i="11" s="1"/>
  <c r="AM366" i="19"/>
  <c r="AA366" i="11" s="1"/>
  <c r="AM224" i="19"/>
  <c r="AA224" i="11" s="1"/>
  <c r="AL224" i="19"/>
  <c r="Z224" i="11" s="1"/>
  <c r="AL71" i="19"/>
  <c r="Z71" i="11" s="1"/>
  <c r="AM71" i="19"/>
  <c r="AA71" i="11" s="1"/>
  <c r="AM273" i="19"/>
  <c r="AA273" i="11" s="1"/>
  <c r="AL273" i="19"/>
  <c r="Z273" i="11" s="1"/>
  <c r="AL166" i="19"/>
  <c r="Z166" i="11" s="1"/>
  <c r="AM166" i="19"/>
  <c r="AA166" i="11" s="1"/>
  <c r="AM208" i="19"/>
  <c r="AA208" i="11" s="1"/>
  <c r="AL208" i="19"/>
  <c r="Z208" i="11" s="1"/>
  <c r="AM262" i="19"/>
  <c r="AA262" i="11" s="1"/>
  <c r="AL262" i="19"/>
  <c r="Z262" i="11" s="1"/>
  <c r="AM121" i="19"/>
  <c r="AA121" i="11" s="1"/>
  <c r="AL121" i="19"/>
  <c r="Z121" i="11" s="1"/>
  <c r="AM287" i="19"/>
  <c r="AA287" i="11" s="1"/>
  <c r="AL287" i="19"/>
  <c r="Z287" i="11" s="1"/>
  <c r="AM15" i="19"/>
  <c r="AA15" i="11" s="1"/>
  <c r="AL15" i="19"/>
  <c r="Z15" i="11" s="1"/>
  <c r="AM276" i="19"/>
  <c r="AA276" i="11" s="1"/>
  <c r="AL276" i="19"/>
  <c r="Z276" i="11" s="1"/>
  <c r="AL131" i="19"/>
  <c r="Z131" i="11" s="1"/>
  <c r="AM131" i="19"/>
  <c r="AA131" i="11" s="1"/>
  <c r="AM249" i="19"/>
  <c r="AA249" i="11" s="1"/>
  <c r="AL249" i="19"/>
  <c r="Z249" i="11" s="1"/>
  <c r="AM338" i="19"/>
  <c r="AA338" i="11" s="1"/>
  <c r="AL338" i="19"/>
  <c r="Z338" i="11" s="1"/>
  <c r="AM138" i="19"/>
  <c r="AA138" i="11" s="1"/>
  <c r="AL138" i="19"/>
  <c r="Z138" i="11" s="1"/>
  <c r="AM361" i="19"/>
  <c r="AA361" i="11" s="1"/>
  <c r="AL361" i="19"/>
  <c r="Z361" i="11" s="1"/>
  <c r="AL78" i="19"/>
  <c r="Z78" i="11" s="1"/>
  <c r="AM78" i="19"/>
  <c r="AA78" i="11" s="1"/>
  <c r="AL299" i="19"/>
  <c r="Z299" i="11" s="1"/>
  <c r="AM299" i="19"/>
  <c r="AA299" i="11" s="1"/>
  <c r="AM348" i="19"/>
  <c r="AA348" i="11" s="1"/>
  <c r="AL348" i="19"/>
  <c r="Z348" i="11" s="1"/>
  <c r="AM274" i="19"/>
  <c r="AA274" i="11" s="1"/>
  <c r="AL274" i="19"/>
  <c r="Z274" i="11" s="1"/>
  <c r="AM63" i="19"/>
  <c r="AA63" i="11" s="1"/>
  <c r="AL63" i="19"/>
  <c r="Z63" i="11" s="1"/>
  <c r="AM240" i="19"/>
  <c r="AA240" i="11" s="1"/>
  <c r="AL240" i="19"/>
  <c r="Z240" i="11" s="1"/>
  <c r="AM168" i="19"/>
  <c r="AA168" i="11" s="1"/>
  <c r="AL168" i="19"/>
  <c r="Z168" i="11" s="1"/>
  <c r="AM350" i="19"/>
  <c r="AA350" i="11" s="1"/>
  <c r="AL350" i="19"/>
  <c r="Z350" i="11" s="1"/>
  <c r="AM293" i="19"/>
  <c r="AA293" i="11" s="1"/>
  <c r="AL293" i="19"/>
  <c r="Z293" i="11" s="1"/>
  <c r="AM320" i="19"/>
  <c r="AA320" i="11" s="1"/>
  <c r="AL320" i="19"/>
  <c r="Z320" i="11" s="1"/>
  <c r="AM88" i="19"/>
  <c r="AA88" i="11" s="1"/>
  <c r="AL88" i="19"/>
  <c r="Z88" i="11" s="1"/>
  <c r="AL140" i="19"/>
  <c r="Z140" i="11" s="1"/>
  <c r="AM140" i="19"/>
  <c r="AA140" i="11" s="1"/>
  <c r="AL351" i="19"/>
  <c r="Z351" i="11" s="1"/>
  <c r="AM351" i="19"/>
  <c r="AA351" i="11" s="1"/>
  <c r="N352" i="2"/>
  <c r="M352" i="2"/>
  <c r="N189" i="2"/>
  <c r="M189" i="2"/>
  <c r="N95" i="19"/>
  <c r="M95" i="19"/>
  <c r="S95" i="11" s="1"/>
  <c r="N123" i="19"/>
  <c r="M123" i="19"/>
  <c r="S123" i="11" s="1"/>
  <c r="N346" i="19"/>
  <c r="M346" i="19"/>
  <c r="S346" i="11" s="1"/>
  <c r="N297" i="2"/>
  <c r="M297" i="2"/>
  <c r="N146" i="2"/>
  <c r="M146" i="2"/>
  <c r="M133" i="2"/>
  <c r="N133" i="2"/>
  <c r="M32" i="19"/>
  <c r="S32" i="11" s="1"/>
  <c r="N32" i="19"/>
  <c r="N239" i="19"/>
  <c r="M239" i="19"/>
  <c r="S239" i="11" s="1"/>
  <c r="N79" i="19"/>
  <c r="M79" i="19"/>
  <c r="S79" i="11" s="1"/>
  <c r="N117" i="2"/>
  <c r="M117" i="2"/>
  <c r="N279" i="2"/>
  <c r="M279" i="2"/>
  <c r="N225" i="2"/>
  <c r="M225" i="2"/>
  <c r="N203" i="2"/>
  <c r="M203" i="2"/>
  <c r="N306" i="19"/>
  <c r="M306" i="19"/>
  <c r="S306" i="11" s="1"/>
  <c r="N84" i="2"/>
  <c r="M84" i="2"/>
  <c r="N181" i="2"/>
  <c r="M181" i="2"/>
  <c r="M225" i="19"/>
  <c r="S225" i="11" s="1"/>
  <c r="N225" i="19"/>
  <c r="M35" i="19"/>
  <c r="S35" i="11" s="1"/>
  <c r="N35" i="19"/>
  <c r="N66" i="2"/>
  <c r="M66" i="2"/>
  <c r="M249" i="19"/>
  <c r="S249" i="11" s="1"/>
  <c r="N249" i="19"/>
  <c r="M153" i="19"/>
  <c r="N153" i="19"/>
  <c r="T153" i="11" s="1"/>
  <c r="N184" i="2"/>
  <c r="M184" i="2"/>
  <c r="N180" i="2"/>
  <c r="M180" i="2"/>
  <c r="N241" i="19"/>
  <c r="M241" i="19"/>
  <c r="S241" i="11" s="1"/>
  <c r="N107" i="2"/>
  <c r="M107" i="2"/>
  <c r="M357" i="19"/>
  <c r="S357" i="11" s="1"/>
  <c r="N357" i="19"/>
  <c r="N180" i="19"/>
  <c r="M180" i="19"/>
  <c r="S180" i="11" s="1"/>
  <c r="M58" i="19"/>
  <c r="S58" i="11" s="1"/>
  <c r="N58" i="19"/>
  <c r="M65" i="19"/>
  <c r="S65" i="11" s="1"/>
  <c r="N65" i="19"/>
  <c r="N148" i="2"/>
  <c r="M148" i="2"/>
  <c r="N350" i="19"/>
  <c r="T350" i="11" s="1"/>
  <c r="M350" i="19"/>
  <c r="N336" i="2"/>
  <c r="M336" i="2"/>
  <c r="N277" i="19"/>
  <c r="M277" i="19"/>
  <c r="S277" i="11" s="1"/>
  <c r="N89" i="19"/>
  <c r="M89" i="19"/>
  <c r="S89" i="11" s="1"/>
  <c r="N52" i="2"/>
  <c r="M52" i="2"/>
  <c r="N61" i="2"/>
  <c r="M61" i="2"/>
  <c r="N255" i="2"/>
  <c r="M255" i="2"/>
  <c r="M293" i="19"/>
  <c r="S293" i="11" s="1"/>
  <c r="N293" i="19"/>
  <c r="N31" i="19"/>
  <c r="M31" i="19"/>
  <c r="S31" i="11" s="1"/>
  <c r="N309" i="19"/>
  <c r="M309" i="19"/>
  <c r="S309" i="11" s="1"/>
  <c r="M212" i="19"/>
  <c r="S212" i="11" s="1"/>
  <c r="N212" i="19"/>
  <c r="N162" i="19"/>
  <c r="M162" i="19"/>
  <c r="S162" i="11" s="1"/>
  <c r="M139" i="19"/>
  <c r="S139" i="11" s="1"/>
  <c r="N139" i="19"/>
  <c r="N45" i="2"/>
  <c r="M45" i="2"/>
  <c r="N121" i="19"/>
  <c r="M121" i="19"/>
  <c r="S121" i="11" s="1"/>
  <c r="N361" i="19"/>
  <c r="M361" i="19"/>
  <c r="S361" i="11" s="1"/>
  <c r="N143" i="2"/>
  <c r="M143" i="2"/>
  <c r="N44" i="2"/>
  <c r="M44" i="2"/>
  <c r="N143" i="19"/>
  <c r="M143" i="19"/>
  <c r="S143" i="11" s="1"/>
  <c r="M364" i="2"/>
  <c r="N364" i="2"/>
  <c r="M119" i="2"/>
  <c r="N119" i="2"/>
  <c r="N267" i="2"/>
  <c r="M267" i="2"/>
  <c r="N244" i="2"/>
  <c r="O244" i="2" s="1"/>
  <c r="M244" i="2"/>
  <c r="M205" i="19"/>
  <c r="S205" i="11" s="1"/>
  <c r="N205" i="19"/>
  <c r="M266" i="19"/>
  <c r="S266" i="11" s="1"/>
  <c r="N266" i="19"/>
  <c r="N82" i="2"/>
  <c r="M82" i="2"/>
  <c r="N286" i="19"/>
  <c r="M286" i="19"/>
  <c r="S286" i="11" s="1"/>
  <c r="N190" i="19"/>
  <c r="M190" i="19"/>
  <c r="S190" i="11" s="1"/>
  <c r="M207" i="19"/>
  <c r="S207" i="11" s="1"/>
  <c r="N207" i="19"/>
  <c r="M194" i="19"/>
  <c r="S194" i="11" s="1"/>
  <c r="N194" i="19"/>
  <c r="N160" i="19"/>
  <c r="M160" i="19"/>
  <c r="S160" i="11" s="1"/>
  <c r="N198" i="19"/>
  <c r="M198" i="19"/>
  <c r="S198" i="11" s="1"/>
  <c r="N253" i="2"/>
  <c r="M253" i="2"/>
  <c r="M342" i="19"/>
  <c r="S342" i="11" s="1"/>
  <c r="N342" i="19"/>
  <c r="N169" i="2"/>
  <c r="O169" i="2" s="1"/>
  <c r="M169" i="2"/>
  <c r="N262" i="2"/>
  <c r="M262" i="2"/>
  <c r="M362" i="19"/>
  <c r="S362" i="11" s="1"/>
  <c r="N362" i="19"/>
  <c r="N269" i="2"/>
  <c r="M269" i="2"/>
  <c r="M287" i="2"/>
  <c r="N287" i="2"/>
  <c r="M48" i="19"/>
  <c r="S48" i="11" s="1"/>
  <c r="N48" i="19"/>
  <c r="N196" i="19"/>
  <c r="M196" i="19"/>
  <c r="S196" i="11" s="1"/>
  <c r="N70" i="2"/>
  <c r="M70" i="2"/>
  <c r="N23" i="2"/>
  <c r="O23" i="2" s="1"/>
  <c r="M23" i="2"/>
  <c r="N72" i="2"/>
  <c r="M72" i="2"/>
  <c r="N199" i="2"/>
  <c r="M199" i="2"/>
  <c r="N103" i="2"/>
  <c r="M103" i="2"/>
  <c r="N120" i="2"/>
  <c r="O120" i="2" s="1"/>
  <c r="M120" i="2"/>
  <c r="AL74" i="19"/>
  <c r="Z74" i="11" s="1"/>
  <c r="AM74" i="19"/>
  <c r="AA74" i="11" s="1"/>
  <c r="AL30" i="19"/>
  <c r="Z30" i="11" s="1"/>
  <c r="AM30" i="19"/>
  <c r="AA30" i="11" s="1"/>
  <c r="AM5" i="19"/>
  <c r="AA5" i="11" s="1"/>
  <c r="AL5" i="19"/>
  <c r="Z5" i="11" s="1"/>
  <c r="AM203" i="19"/>
  <c r="AA203" i="11" s="1"/>
  <c r="AL203" i="19"/>
  <c r="Z203" i="11" s="1"/>
  <c r="AL307" i="19"/>
  <c r="Z307" i="11" s="1"/>
  <c r="AM307" i="19"/>
  <c r="AA307" i="11" s="1"/>
  <c r="AM353" i="19"/>
  <c r="AA353" i="11" s="1"/>
  <c r="AL353" i="19"/>
  <c r="Z353" i="11" s="1"/>
  <c r="AL312" i="19"/>
  <c r="Z312" i="11" s="1"/>
  <c r="AM312" i="19"/>
  <c r="AA312" i="11" s="1"/>
  <c r="AM90" i="19"/>
  <c r="AA90" i="11" s="1"/>
  <c r="AL90" i="19"/>
  <c r="Z90" i="11" s="1"/>
  <c r="AM135" i="19"/>
  <c r="AA135" i="11" s="1"/>
  <c r="AL135" i="19"/>
  <c r="Z135" i="11" s="1"/>
  <c r="AM356" i="19"/>
  <c r="AA356" i="11" s="1"/>
  <c r="AL356" i="19"/>
  <c r="Z356" i="11" s="1"/>
  <c r="AM363" i="19"/>
  <c r="AA363" i="11" s="1"/>
  <c r="AL363" i="19"/>
  <c r="Z363" i="11" s="1"/>
  <c r="AL7" i="19"/>
  <c r="Z7" i="11" s="1"/>
  <c r="AM7" i="19"/>
  <c r="AA7" i="11" s="1"/>
  <c r="AL162" i="19"/>
  <c r="Z162" i="11" s="1"/>
  <c r="AM162" i="19"/>
  <c r="AA162" i="11" s="1"/>
  <c r="AL283" i="19"/>
  <c r="Z283" i="11" s="1"/>
  <c r="AM283" i="19"/>
  <c r="AA283" i="11" s="1"/>
  <c r="AL305" i="19"/>
  <c r="Z305" i="11" s="1"/>
  <c r="AM305" i="19"/>
  <c r="AA305" i="11" s="1"/>
  <c r="AL84" i="19"/>
  <c r="Z84" i="11" s="1"/>
  <c r="AM84" i="19"/>
  <c r="AA84" i="11" s="1"/>
  <c r="AM197" i="19"/>
  <c r="AA197" i="11" s="1"/>
  <c r="AL197" i="19"/>
  <c r="Z197" i="11" s="1"/>
  <c r="AM72" i="19"/>
  <c r="AA72" i="11" s="1"/>
  <c r="AL72" i="19"/>
  <c r="Z72" i="11" s="1"/>
  <c r="AL255" i="19"/>
  <c r="Z255" i="11" s="1"/>
  <c r="AM255" i="19"/>
  <c r="AA255" i="11" s="1"/>
  <c r="AM155" i="19"/>
  <c r="AA155" i="11" s="1"/>
  <c r="AL155" i="19"/>
  <c r="Z155" i="11" s="1"/>
  <c r="AL230" i="19"/>
  <c r="Z230" i="11" s="1"/>
  <c r="AM230" i="19"/>
  <c r="AA230" i="11" s="1"/>
  <c r="AM187" i="19"/>
  <c r="AA187" i="11" s="1"/>
  <c r="AL187" i="19"/>
  <c r="Z187" i="11" s="1"/>
  <c r="AL123" i="19"/>
  <c r="Z123" i="11" s="1"/>
  <c r="AM123" i="19"/>
  <c r="AA123" i="11" s="1"/>
  <c r="AM253" i="19"/>
  <c r="AA253" i="11" s="1"/>
  <c r="AL253" i="19"/>
  <c r="Z253" i="11" s="1"/>
  <c r="AL310" i="19"/>
  <c r="Z310" i="11" s="1"/>
  <c r="AM310" i="19"/>
  <c r="AA310" i="11" s="1"/>
  <c r="AM156" i="19"/>
  <c r="AA156" i="11" s="1"/>
  <c r="AL156" i="19"/>
  <c r="Z156" i="11" s="1"/>
  <c r="AM134" i="19"/>
  <c r="AA134" i="11" s="1"/>
  <c r="AL134" i="19"/>
  <c r="Z134" i="11" s="1"/>
  <c r="AM147" i="19"/>
  <c r="AA147" i="11" s="1"/>
  <c r="AL147" i="19"/>
  <c r="Z147" i="11" s="1"/>
  <c r="AL284" i="19"/>
  <c r="Z284" i="11" s="1"/>
  <c r="AM284" i="19"/>
  <c r="AA284" i="11" s="1"/>
  <c r="AM178" i="19"/>
  <c r="AA178" i="11" s="1"/>
  <c r="AL178" i="19"/>
  <c r="Z178" i="11" s="1"/>
  <c r="AL222" i="19"/>
  <c r="Z222" i="11" s="1"/>
  <c r="AM222" i="19"/>
  <c r="AA222" i="11" s="1"/>
  <c r="AM184" i="19"/>
  <c r="AA184" i="11" s="1"/>
  <c r="AL184" i="19"/>
  <c r="Z184" i="11" s="1"/>
  <c r="AM226" i="19"/>
  <c r="AA226" i="11" s="1"/>
  <c r="AL226" i="19"/>
  <c r="Z226" i="11" s="1"/>
  <c r="AL321" i="19"/>
  <c r="Z321" i="11" s="1"/>
  <c r="AM321" i="19"/>
  <c r="AA321" i="11" s="1"/>
  <c r="AM201" i="19"/>
  <c r="AA201" i="11" s="1"/>
  <c r="AL201" i="19"/>
  <c r="Z201" i="11" s="1"/>
  <c r="AL331" i="19"/>
  <c r="Z331" i="11" s="1"/>
  <c r="AM331" i="19"/>
  <c r="AA331" i="11" s="1"/>
  <c r="AL278" i="19"/>
  <c r="Z278" i="11" s="1"/>
  <c r="AM278" i="19"/>
  <c r="AA278" i="11" s="1"/>
  <c r="AL36" i="19"/>
  <c r="Z36" i="11" s="1"/>
  <c r="AM36" i="19"/>
  <c r="AA36" i="11" s="1"/>
  <c r="AM174" i="19"/>
  <c r="AA174" i="11" s="1"/>
  <c r="AL174" i="19"/>
  <c r="Z174" i="11" s="1"/>
  <c r="AM124" i="19"/>
  <c r="AA124" i="11" s="1"/>
  <c r="AL124" i="19"/>
  <c r="Z124" i="11" s="1"/>
  <c r="AM259" i="19"/>
  <c r="AA259" i="11" s="1"/>
  <c r="AL259" i="19"/>
  <c r="Z259" i="11" s="1"/>
  <c r="AM244" i="19"/>
  <c r="AA244" i="11" s="1"/>
  <c r="AL244" i="19"/>
  <c r="Z244" i="11" s="1"/>
  <c r="AL300" i="19"/>
  <c r="Z300" i="11" s="1"/>
  <c r="AM300" i="19"/>
  <c r="AA300" i="11" s="1"/>
  <c r="AM151" i="19"/>
  <c r="AA151" i="11" s="1"/>
  <c r="AL151" i="19"/>
  <c r="Z151" i="11" s="1"/>
  <c r="AL10" i="19"/>
  <c r="Z10" i="11" s="1"/>
  <c r="AM10" i="19"/>
  <c r="AA10" i="11" s="1"/>
  <c r="AM360" i="19"/>
  <c r="AA360" i="11" s="1"/>
  <c r="AL360" i="19"/>
  <c r="Z360" i="11" s="1"/>
  <c r="AM292" i="19"/>
  <c r="AA292" i="11" s="1"/>
  <c r="AL292" i="19"/>
  <c r="Z292" i="11" s="1"/>
  <c r="AM367" i="19"/>
  <c r="AA367" i="11" s="1"/>
  <c r="AL367" i="19"/>
  <c r="Z367" i="11" s="1"/>
  <c r="AL327" i="19"/>
  <c r="Z327" i="11" s="1"/>
  <c r="AM327" i="19"/>
  <c r="AA327" i="11" s="1"/>
  <c r="N352" i="19"/>
  <c r="M352" i="19"/>
  <c r="S352" i="11" s="1"/>
  <c r="N129" i="19"/>
  <c r="M129" i="19"/>
  <c r="S129" i="11" s="1"/>
  <c r="N167" i="2"/>
  <c r="O167" i="2" s="1"/>
  <c r="M167" i="2"/>
  <c r="N175" i="2"/>
  <c r="M175" i="2"/>
  <c r="N349" i="19"/>
  <c r="M349" i="19"/>
  <c r="S349" i="11" s="1"/>
  <c r="N188" i="19"/>
  <c r="M188" i="19"/>
  <c r="S188" i="11" s="1"/>
  <c r="N304" i="2"/>
  <c r="O304" i="2" s="1"/>
  <c r="M304" i="2"/>
  <c r="M316" i="19"/>
  <c r="S316" i="11" s="1"/>
  <c r="N316" i="19"/>
  <c r="N226" i="19"/>
  <c r="M226" i="19"/>
  <c r="S226" i="11" s="1"/>
  <c r="N165" i="19"/>
  <c r="M165" i="19"/>
  <c r="S165" i="11" s="1"/>
  <c r="N330" i="19"/>
  <c r="M330" i="19"/>
  <c r="S330" i="11" s="1"/>
  <c r="N265" i="19"/>
  <c r="T265" i="11" s="1"/>
  <c r="M265" i="19"/>
  <c r="M133" i="19"/>
  <c r="S133" i="11" s="1"/>
  <c r="N133" i="19"/>
  <c r="N135" i="2"/>
  <c r="M135" i="2"/>
  <c r="N224" i="19"/>
  <c r="M224" i="19"/>
  <c r="S224" i="11" s="1"/>
  <c r="N279" i="19"/>
  <c r="M279" i="19"/>
  <c r="S279" i="11" s="1"/>
  <c r="N324" i="19"/>
  <c r="M324" i="19"/>
  <c r="S324" i="11" s="1"/>
  <c r="N78" i="2"/>
  <c r="M78" i="2"/>
  <c r="N298" i="2"/>
  <c r="M298" i="2"/>
  <c r="N181" i="19"/>
  <c r="M181" i="19"/>
  <c r="S181" i="11" s="1"/>
  <c r="M22" i="19"/>
  <c r="S22" i="11" s="1"/>
  <c r="N22" i="19"/>
  <c r="N54" i="2"/>
  <c r="M54" i="2"/>
  <c r="N36" i="2"/>
  <c r="O36" i="2" s="1"/>
  <c r="M36" i="2"/>
  <c r="M41" i="19"/>
  <c r="S41" i="11" s="1"/>
  <c r="N41" i="19"/>
  <c r="N234" i="19"/>
  <c r="M234" i="19"/>
  <c r="S234" i="11" s="1"/>
  <c r="N54" i="19"/>
  <c r="M54" i="19"/>
  <c r="S54" i="11" s="1"/>
  <c r="N307" i="19"/>
  <c r="M307" i="19"/>
  <c r="S307" i="11" s="1"/>
  <c r="M365" i="19"/>
  <c r="S365" i="11" s="1"/>
  <c r="N365" i="19"/>
  <c r="M302" i="19"/>
  <c r="S302" i="11" s="1"/>
  <c r="N302" i="19"/>
  <c r="M52" i="19"/>
  <c r="S52" i="11" s="1"/>
  <c r="N52" i="19"/>
  <c r="M43" i="19"/>
  <c r="S43" i="11" s="1"/>
  <c r="N43" i="19"/>
  <c r="N29" i="2"/>
  <c r="M29" i="2"/>
  <c r="N301" i="2"/>
  <c r="M301" i="2"/>
  <c r="N260" i="2"/>
  <c r="M260" i="2"/>
  <c r="N308" i="19"/>
  <c r="M308" i="19"/>
  <c r="S308" i="11" s="1"/>
  <c r="N176" i="2"/>
  <c r="M176" i="2"/>
  <c r="N320" i="2"/>
  <c r="M320" i="2"/>
  <c r="N141" i="19"/>
  <c r="M141" i="19"/>
  <c r="S141" i="11" s="1"/>
  <c r="M33" i="19"/>
  <c r="S33" i="11" s="1"/>
  <c r="N33" i="19"/>
  <c r="N192" i="2"/>
  <c r="M192" i="2"/>
  <c r="N213" i="19"/>
  <c r="M213" i="19"/>
  <c r="S213" i="11" s="1"/>
  <c r="N17" i="2"/>
  <c r="M17" i="2"/>
  <c r="N220" i="2"/>
  <c r="O220" i="2" s="1"/>
  <c r="M220" i="2"/>
  <c r="M168" i="19"/>
  <c r="S168" i="11" s="1"/>
  <c r="N168" i="19"/>
  <c r="N9" i="19"/>
  <c r="M9" i="19"/>
  <c r="S9" i="11" s="1"/>
  <c r="M310" i="2"/>
  <c r="N310" i="2"/>
  <c r="M76" i="2"/>
  <c r="N76" i="2"/>
  <c r="M310" i="19"/>
  <c r="S310" i="11" s="1"/>
  <c r="N310" i="19"/>
  <c r="N191" i="19"/>
  <c r="M191" i="19"/>
  <c r="S191" i="11" s="1"/>
  <c r="N205" i="2"/>
  <c r="M205" i="2"/>
  <c r="N96" i="19"/>
  <c r="M96" i="19"/>
  <c r="S96" i="11" s="1"/>
  <c r="M152" i="19"/>
  <c r="S152" i="11" s="1"/>
  <c r="N152" i="19"/>
  <c r="M161" i="2"/>
  <c r="N161" i="2"/>
  <c r="N268" i="2"/>
  <c r="M268" i="2"/>
  <c r="N8" i="2"/>
  <c r="O8" i="2" s="1"/>
  <c r="M8" i="2"/>
  <c r="N275" i="19"/>
  <c r="M275" i="19"/>
  <c r="S275" i="11" s="1"/>
  <c r="N110" i="2"/>
  <c r="M110" i="2"/>
  <c r="N104" i="2"/>
  <c r="M104" i="2"/>
  <c r="N368" i="2"/>
  <c r="O368" i="2" s="1"/>
  <c r="M368" i="2"/>
  <c r="N170" i="2"/>
  <c r="M170" i="2"/>
  <c r="M93" i="19"/>
  <c r="S93" i="11" s="1"/>
  <c r="N93" i="19"/>
  <c r="N293" i="2"/>
  <c r="M293" i="2"/>
  <c r="N69" i="2"/>
  <c r="O69" i="2" s="1"/>
  <c r="M69" i="2"/>
  <c r="N97" i="2"/>
  <c r="M97" i="2"/>
  <c r="N122" i="2"/>
  <c r="M122" i="2"/>
  <c r="M25" i="2"/>
  <c r="N25" i="2"/>
  <c r="M262" i="19"/>
  <c r="S262" i="11" s="1"/>
  <c r="N262" i="19"/>
  <c r="M56" i="2"/>
  <c r="N56" i="2"/>
  <c r="N303" i="19"/>
  <c r="M303" i="19"/>
  <c r="S303" i="11" s="1"/>
  <c r="M88" i="19"/>
  <c r="S88" i="11" s="1"/>
  <c r="N88" i="19"/>
  <c r="M179" i="2"/>
  <c r="N179" i="2"/>
  <c r="N10" i="2"/>
  <c r="M10" i="2"/>
  <c r="N155" i="19"/>
  <c r="T155" i="11" s="1"/>
  <c r="M155" i="19"/>
  <c r="N109" i="2"/>
  <c r="M109" i="2"/>
  <c r="M246" i="19"/>
  <c r="S246" i="11" s="1"/>
  <c r="N246" i="19"/>
  <c r="M370" i="2"/>
  <c r="N370" i="2"/>
  <c r="AL35" i="19"/>
  <c r="Z35" i="11" s="1"/>
  <c r="AM35" i="19"/>
  <c r="AA35" i="11" s="1"/>
  <c r="AM115" i="19"/>
  <c r="AA115" i="11" s="1"/>
  <c r="AL115" i="19"/>
  <c r="Z115" i="11" s="1"/>
  <c r="AM38" i="19"/>
  <c r="AA38" i="11" s="1"/>
  <c r="AL38" i="19"/>
  <c r="Z38" i="11" s="1"/>
  <c r="AM128" i="19"/>
  <c r="AA128" i="11" s="1"/>
  <c r="AL128" i="19"/>
  <c r="Z128" i="11" s="1"/>
  <c r="AM146" i="19"/>
  <c r="AA146" i="11" s="1"/>
  <c r="AL146" i="19"/>
  <c r="Z146" i="11" s="1"/>
  <c r="AM22" i="19"/>
  <c r="AA22" i="11" s="1"/>
  <c r="AL22" i="19"/>
  <c r="Z22" i="11" s="1"/>
  <c r="AM329" i="19"/>
  <c r="AA329" i="11" s="1"/>
  <c r="AL329" i="19"/>
  <c r="Z329" i="11" s="1"/>
  <c r="AM265" i="19"/>
  <c r="AA265" i="11" s="1"/>
  <c r="AL265" i="19"/>
  <c r="Z265" i="11" s="1"/>
  <c r="AM204" i="19"/>
  <c r="AA204" i="11" s="1"/>
  <c r="AL204" i="19"/>
  <c r="Z204" i="11" s="1"/>
  <c r="AM95" i="19"/>
  <c r="AA95" i="11" s="1"/>
  <c r="AL95" i="19"/>
  <c r="Z95" i="11" s="1"/>
  <c r="AM196" i="19"/>
  <c r="AA196" i="11" s="1"/>
  <c r="AL196" i="19"/>
  <c r="Z196" i="11" s="1"/>
  <c r="AL106" i="19"/>
  <c r="Z106" i="11" s="1"/>
  <c r="AM106" i="19"/>
  <c r="AA106" i="11" s="1"/>
  <c r="AM362" i="19"/>
  <c r="AA362" i="11" s="1"/>
  <c r="AL362" i="19"/>
  <c r="Z362" i="11" s="1"/>
  <c r="AL61" i="19"/>
  <c r="Z61" i="11" s="1"/>
  <c r="AM61" i="19"/>
  <c r="AA61" i="11" s="1"/>
  <c r="AM358" i="19"/>
  <c r="AA358" i="11" s="1"/>
  <c r="AL358" i="19"/>
  <c r="Z358" i="11" s="1"/>
  <c r="AL272" i="19"/>
  <c r="Z272" i="11" s="1"/>
  <c r="AM272" i="19"/>
  <c r="AA272" i="11" s="1"/>
  <c r="AM336" i="19"/>
  <c r="AA336" i="11" s="1"/>
  <c r="AL336" i="19"/>
  <c r="Z336" i="11" s="1"/>
  <c r="AL56" i="19"/>
  <c r="Z56" i="11" s="1"/>
  <c r="AM56" i="19"/>
  <c r="AA56" i="11" s="1"/>
  <c r="AM325" i="19"/>
  <c r="AA325" i="11" s="1"/>
  <c r="AL325" i="19"/>
  <c r="Z325" i="11" s="1"/>
  <c r="AM66" i="19"/>
  <c r="AA66" i="11" s="1"/>
  <c r="AL66" i="19"/>
  <c r="Z66" i="11" s="1"/>
  <c r="AM52" i="19"/>
  <c r="AA52" i="11" s="1"/>
  <c r="AL52" i="19"/>
  <c r="Z52" i="11" s="1"/>
  <c r="AL277" i="19"/>
  <c r="Z277" i="11" s="1"/>
  <c r="AM277" i="19"/>
  <c r="AA277" i="11" s="1"/>
  <c r="AM261" i="19"/>
  <c r="AA261" i="11" s="1"/>
  <c r="AL261" i="19"/>
  <c r="Z261" i="11" s="1"/>
  <c r="AM209" i="19"/>
  <c r="AA209" i="11" s="1"/>
  <c r="AL209" i="19"/>
  <c r="Z209" i="11" s="1"/>
  <c r="AL111" i="19"/>
  <c r="Z111" i="11" s="1"/>
  <c r="AM111" i="19"/>
  <c r="AA111" i="11" s="1"/>
  <c r="AM55" i="19"/>
  <c r="AA55" i="11" s="1"/>
  <c r="AL55" i="19"/>
  <c r="Z55" i="11" s="1"/>
  <c r="AM232" i="19"/>
  <c r="AA232" i="11" s="1"/>
  <c r="AL232" i="19"/>
  <c r="Z232" i="11" s="1"/>
  <c r="AL24" i="19"/>
  <c r="Z24" i="11" s="1"/>
  <c r="AM24" i="19"/>
  <c r="AA24" i="11" s="1"/>
  <c r="AM126" i="19"/>
  <c r="AA126" i="11" s="1"/>
  <c r="AL126" i="19"/>
  <c r="Z126" i="11" s="1"/>
  <c r="AM175" i="19"/>
  <c r="AA175" i="11" s="1"/>
  <c r="AL175" i="19"/>
  <c r="Z175" i="11" s="1"/>
  <c r="AM337" i="19"/>
  <c r="AA337" i="11" s="1"/>
  <c r="AL337" i="19"/>
  <c r="Z337" i="11" s="1"/>
  <c r="AM67" i="19"/>
  <c r="AA67" i="11" s="1"/>
  <c r="AL67" i="19"/>
  <c r="Z67" i="11" s="1"/>
  <c r="AM59" i="19"/>
  <c r="AA59" i="11" s="1"/>
  <c r="AL59" i="19"/>
  <c r="Z59" i="11" s="1"/>
  <c r="AL200" i="19"/>
  <c r="Z200" i="11" s="1"/>
  <c r="AM200" i="19"/>
  <c r="AA200" i="11" s="1"/>
  <c r="AM80" i="19"/>
  <c r="AA80" i="11" s="1"/>
  <c r="AL80" i="19"/>
  <c r="Z80" i="11" s="1"/>
  <c r="AL149" i="19"/>
  <c r="Z149" i="11" s="1"/>
  <c r="AM149" i="19"/>
  <c r="AA149" i="11" s="1"/>
  <c r="AL346" i="19"/>
  <c r="Z346" i="11" s="1"/>
  <c r="AM346" i="19"/>
  <c r="AA346" i="11" s="1"/>
  <c r="AM316" i="19"/>
  <c r="AA316" i="11" s="1"/>
  <c r="AL316" i="19"/>
  <c r="Z316" i="11" s="1"/>
  <c r="AM214" i="19"/>
  <c r="AA214" i="11" s="1"/>
  <c r="AL214" i="19"/>
  <c r="Z214" i="11" s="1"/>
  <c r="AM139" i="19"/>
  <c r="AA139" i="11" s="1"/>
  <c r="AL139" i="19"/>
  <c r="Z139" i="11" s="1"/>
  <c r="AM260" i="19"/>
  <c r="AA260" i="11" s="1"/>
  <c r="AL260" i="19"/>
  <c r="Z260" i="11" s="1"/>
  <c r="AM309" i="19"/>
  <c r="AA309" i="11" s="1"/>
  <c r="AL309" i="19"/>
  <c r="Z309" i="11" s="1"/>
  <c r="AM308" i="19"/>
  <c r="AA308" i="11" s="1"/>
  <c r="AL308" i="19"/>
  <c r="Z308" i="11" s="1"/>
  <c r="AL318" i="19"/>
  <c r="Z318" i="11" s="1"/>
  <c r="AM318" i="19"/>
  <c r="AA318" i="11" s="1"/>
  <c r="AM193" i="19"/>
  <c r="AA193" i="11" s="1"/>
  <c r="AL193" i="19"/>
  <c r="Z193" i="11" s="1"/>
  <c r="AM150" i="19"/>
  <c r="AA150" i="11" s="1"/>
  <c r="AL150" i="19"/>
  <c r="Z150" i="11" s="1"/>
  <c r="AL281" i="19"/>
  <c r="Z281" i="11" s="1"/>
  <c r="AM281" i="19"/>
  <c r="AA281" i="11" s="1"/>
  <c r="AM328" i="19"/>
  <c r="AA328" i="11" s="1"/>
  <c r="AL328" i="19"/>
  <c r="Z328" i="11" s="1"/>
  <c r="M129" i="2"/>
  <c r="N129" i="2"/>
  <c r="N353" i="19"/>
  <c r="M353" i="19"/>
  <c r="S353" i="11" s="1"/>
  <c r="N83" i="19"/>
  <c r="M83" i="19"/>
  <c r="S83" i="11" s="1"/>
  <c r="N132" i="19"/>
  <c r="M132" i="19"/>
  <c r="S132" i="11" s="1"/>
  <c r="N126" i="2"/>
  <c r="M126" i="2"/>
  <c r="N216" i="19"/>
  <c r="M216" i="19"/>
  <c r="S216" i="11" s="1"/>
  <c r="M188" i="2"/>
  <c r="N188" i="2"/>
  <c r="N216" i="2"/>
  <c r="M216" i="2"/>
  <c r="M81" i="2"/>
  <c r="N81" i="2"/>
  <c r="N51" i="19"/>
  <c r="M51" i="19"/>
  <c r="S51" i="11" s="1"/>
  <c r="N165" i="2"/>
  <c r="O165" i="2" s="1"/>
  <c r="M165" i="2"/>
  <c r="M90" i="19"/>
  <c r="S90" i="11" s="1"/>
  <c r="N90" i="19"/>
  <c r="N147" i="2"/>
  <c r="M147" i="2"/>
  <c r="N186" i="19"/>
  <c r="M186" i="19"/>
  <c r="S186" i="11" s="1"/>
  <c r="N224" i="2"/>
  <c r="O224" i="2" s="1"/>
  <c r="M224" i="2"/>
  <c r="N116" i="2"/>
  <c r="M116" i="2"/>
  <c r="M183" i="2"/>
  <c r="N183" i="2"/>
  <c r="N329" i="2"/>
  <c r="M329" i="2"/>
  <c r="N290" i="2"/>
  <c r="O290" i="2" s="1"/>
  <c r="M290" i="2"/>
  <c r="M202" i="2"/>
  <c r="N202" i="2"/>
  <c r="N257" i="2"/>
  <c r="M257" i="2"/>
  <c r="M101" i="19"/>
  <c r="S101" i="11" s="1"/>
  <c r="N101" i="19"/>
  <c r="N257" i="19"/>
  <c r="M257" i="19"/>
  <c r="S257" i="11" s="1"/>
  <c r="M37" i="19"/>
  <c r="S37" i="11" s="1"/>
  <c r="N37" i="19"/>
  <c r="N341" i="2"/>
  <c r="M341" i="2"/>
  <c r="N112" i="2"/>
  <c r="M112" i="2"/>
  <c r="N240" i="2"/>
  <c r="O240" i="2" s="1"/>
  <c r="M240" i="2"/>
  <c r="N26" i="2"/>
  <c r="M26" i="2"/>
  <c r="N258" i="2"/>
  <c r="M258" i="2"/>
  <c r="N217" i="19"/>
  <c r="M217" i="19"/>
  <c r="S217" i="11" s="1"/>
  <c r="N218" i="19"/>
  <c r="M218" i="19"/>
  <c r="S218" i="11" s="1"/>
  <c r="M145" i="19"/>
  <c r="S145" i="11" s="1"/>
  <c r="N145" i="19"/>
  <c r="N309" i="2"/>
  <c r="M309" i="2"/>
  <c r="N351" i="2"/>
  <c r="M351" i="2"/>
  <c r="M359" i="19"/>
  <c r="S359" i="11" s="1"/>
  <c r="N359" i="19"/>
  <c r="N319" i="2"/>
  <c r="M319" i="2"/>
  <c r="M235" i="2"/>
  <c r="N235" i="2"/>
  <c r="M45" i="19"/>
  <c r="S45" i="11" s="1"/>
  <c r="N45" i="19"/>
  <c r="N292" i="19"/>
  <c r="M292" i="19"/>
  <c r="S292" i="11" s="1"/>
  <c r="N108" i="2"/>
  <c r="M108" i="2"/>
  <c r="M44" i="19"/>
  <c r="S44" i="11" s="1"/>
  <c r="N44" i="19"/>
  <c r="N233" i="19"/>
  <c r="T233" i="11" s="1"/>
  <c r="M233" i="19"/>
  <c r="M47" i="19"/>
  <c r="S47" i="11" s="1"/>
  <c r="N47" i="19"/>
  <c r="N339" i="19"/>
  <c r="M339" i="19"/>
  <c r="S339" i="11" s="1"/>
  <c r="N11" i="2"/>
  <c r="M11" i="2"/>
  <c r="N212" i="2"/>
  <c r="M212" i="2"/>
  <c r="N195" i="19"/>
  <c r="M195" i="19"/>
  <c r="S195" i="11" s="1"/>
  <c r="N160" i="2"/>
  <c r="M160" i="2"/>
  <c r="M82" i="19"/>
  <c r="S82" i="11" s="1"/>
  <c r="N82" i="19"/>
  <c r="N125" i="2"/>
  <c r="M125" i="2"/>
  <c r="N261" i="2"/>
  <c r="M261" i="2"/>
  <c r="M63" i="19"/>
  <c r="S63" i="11" s="1"/>
  <c r="N63" i="19"/>
  <c r="M300" i="2"/>
  <c r="N300" i="2"/>
  <c r="N71" i="2"/>
  <c r="M71" i="2"/>
  <c r="M345" i="2"/>
  <c r="N345" i="2"/>
  <c r="M238" i="19"/>
  <c r="S238" i="11" s="1"/>
  <c r="N238" i="19"/>
  <c r="N311" i="19"/>
  <c r="M311" i="19"/>
  <c r="S311" i="11" s="1"/>
  <c r="N144" i="2"/>
  <c r="M144" i="2"/>
  <c r="N196" i="2"/>
  <c r="M196" i="2"/>
  <c r="N18" i="2"/>
  <c r="M18" i="2"/>
  <c r="N354" i="2"/>
  <c r="M354" i="2"/>
  <c r="N322" i="2"/>
  <c r="M322" i="2"/>
  <c r="N246" i="2"/>
  <c r="M246" i="2"/>
  <c r="M34" i="2"/>
  <c r="N34" i="2"/>
  <c r="N7" i="2"/>
  <c r="M7" i="2"/>
  <c r="N238" i="2"/>
  <c r="M238" i="2"/>
  <c r="N370" i="19"/>
  <c r="M370" i="19"/>
  <c r="S370" i="11" s="1"/>
  <c r="AM86" i="19"/>
  <c r="AA86" i="11" s="1"/>
  <c r="AL86" i="19"/>
  <c r="Z86" i="11" s="1"/>
  <c r="AL258" i="19"/>
  <c r="Z258" i="11" s="1"/>
  <c r="AM258" i="19"/>
  <c r="AA258" i="11" s="1"/>
  <c r="AL217" i="19"/>
  <c r="Z217" i="11" s="1"/>
  <c r="AM217" i="19"/>
  <c r="AA217" i="11" s="1"/>
  <c r="AM85" i="19"/>
  <c r="AA85" i="11" s="1"/>
  <c r="AL85" i="19"/>
  <c r="Z85" i="11" s="1"/>
  <c r="AM9" i="19"/>
  <c r="AA9" i="11" s="1"/>
  <c r="AL9" i="19"/>
  <c r="Z9" i="11" s="1"/>
  <c r="AM97" i="19"/>
  <c r="AA97" i="11" s="1"/>
  <c r="AL97" i="19"/>
  <c r="Z97" i="11" s="1"/>
  <c r="AM242" i="19"/>
  <c r="AA242" i="11" s="1"/>
  <c r="AL242" i="19"/>
  <c r="Z242" i="11" s="1"/>
  <c r="AM91" i="19"/>
  <c r="AA91" i="11" s="1"/>
  <c r="AL91" i="19"/>
  <c r="Z91" i="11" s="1"/>
  <c r="AL75" i="19"/>
  <c r="Z75" i="11" s="1"/>
  <c r="AM75" i="19"/>
  <c r="AA75" i="11" s="1"/>
  <c r="AM13" i="19"/>
  <c r="AA13" i="11" s="1"/>
  <c r="AL13" i="19"/>
  <c r="Z13" i="11" s="1"/>
  <c r="AM14" i="19"/>
  <c r="AA14" i="11" s="1"/>
  <c r="AL14" i="19"/>
  <c r="Z14" i="11" s="1"/>
  <c r="AM103" i="19"/>
  <c r="AA103" i="11" s="1"/>
  <c r="AL103" i="19"/>
  <c r="Z103" i="11" s="1"/>
  <c r="AM122" i="19"/>
  <c r="AA122" i="11" s="1"/>
  <c r="AL122" i="19"/>
  <c r="Z122" i="11" s="1"/>
  <c r="AM69" i="19"/>
  <c r="AA69" i="11" s="1"/>
  <c r="AL69" i="19"/>
  <c r="Z69" i="11" s="1"/>
  <c r="AL302" i="19"/>
  <c r="Z302" i="11" s="1"/>
  <c r="AM302" i="19"/>
  <c r="AA302" i="11" s="1"/>
  <c r="AM31" i="19"/>
  <c r="AA31" i="11" s="1"/>
  <c r="AL31" i="19"/>
  <c r="Z31" i="11" s="1"/>
  <c r="AL238" i="19"/>
  <c r="Z238" i="11" s="1"/>
  <c r="AM238" i="19"/>
  <c r="AA238" i="11" s="1"/>
  <c r="AM148" i="19"/>
  <c r="AA148" i="11" s="1"/>
  <c r="AL148" i="19"/>
  <c r="Z148" i="11" s="1"/>
  <c r="AL295" i="19"/>
  <c r="Z295" i="11" s="1"/>
  <c r="AM295" i="19"/>
  <c r="AA295" i="11" s="1"/>
  <c r="AL102" i="19"/>
  <c r="Z102" i="11" s="1"/>
  <c r="AM102" i="19"/>
  <c r="AA102" i="11" s="1"/>
  <c r="AM324" i="19"/>
  <c r="AA324" i="11" s="1"/>
  <c r="AL324" i="19"/>
  <c r="Z324" i="11" s="1"/>
  <c r="AL33" i="19"/>
  <c r="Z33" i="11" s="1"/>
  <c r="AM33" i="19"/>
  <c r="AA33" i="11" s="1"/>
  <c r="AL282" i="19"/>
  <c r="Z282" i="11" s="1"/>
  <c r="AM282" i="19"/>
  <c r="AA282" i="11" s="1"/>
  <c r="AL98" i="19"/>
  <c r="Z98" i="11" s="1"/>
  <c r="AM98" i="19"/>
  <c r="AA98" i="11" s="1"/>
  <c r="AL64" i="19"/>
  <c r="Z64" i="11" s="1"/>
  <c r="AM64" i="19"/>
  <c r="AA64" i="11" s="1"/>
  <c r="AL202" i="19"/>
  <c r="Z202" i="11" s="1"/>
  <c r="AM202" i="19"/>
  <c r="AA202" i="11" s="1"/>
  <c r="AL34" i="19"/>
  <c r="Z34" i="11" s="1"/>
  <c r="AM34" i="19"/>
  <c r="AA34" i="11" s="1"/>
  <c r="AL290" i="19"/>
  <c r="Z290" i="11" s="1"/>
  <c r="AM290" i="19"/>
  <c r="AA290" i="11" s="1"/>
  <c r="AM21" i="19"/>
  <c r="AA21" i="11" s="1"/>
  <c r="AL21" i="19"/>
  <c r="Z21" i="11" s="1"/>
  <c r="AM332" i="19"/>
  <c r="AA332" i="11" s="1"/>
  <c r="AL332" i="19"/>
  <c r="Z332" i="11" s="1"/>
  <c r="AM250" i="19"/>
  <c r="AA250" i="11" s="1"/>
  <c r="AL250" i="19"/>
  <c r="Z250" i="11" s="1"/>
  <c r="AM143" i="19"/>
  <c r="AA143" i="11" s="1"/>
  <c r="AL143" i="19"/>
  <c r="Z143" i="11" s="1"/>
  <c r="AL349" i="19"/>
  <c r="Z349" i="11" s="1"/>
  <c r="AM349" i="19"/>
  <c r="AA349" i="11" s="1"/>
  <c r="AL116" i="19"/>
  <c r="Z116" i="11" s="1"/>
  <c r="AM116" i="19"/>
  <c r="AA116" i="11" s="1"/>
  <c r="AL247" i="19"/>
  <c r="Z247" i="11" s="1"/>
  <c r="AM247" i="19"/>
  <c r="AA247" i="11" s="1"/>
  <c r="AL50" i="19"/>
  <c r="Z50" i="11" s="1"/>
  <c r="AM50" i="19"/>
  <c r="AA50" i="11" s="1"/>
  <c r="AM207" i="19"/>
  <c r="AA207" i="11" s="1"/>
  <c r="AL207" i="19"/>
  <c r="Z207" i="11" s="1"/>
  <c r="AM169" i="19"/>
  <c r="AA169" i="11" s="1"/>
  <c r="AL169" i="19"/>
  <c r="Z169" i="11" s="1"/>
  <c r="AL142" i="19"/>
  <c r="Z142" i="11" s="1"/>
  <c r="AM142" i="19"/>
  <c r="AA142" i="11" s="1"/>
  <c r="AM191" i="19"/>
  <c r="AA191" i="11" s="1"/>
  <c r="AL191" i="19"/>
  <c r="Z191" i="11" s="1"/>
  <c r="AM160" i="19"/>
  <c r="AA160" i="11" s="1"/>
  <c r="AL160" i="19"/>
  <c r="Z160" i="11" s="1"/>
  <c r="AM319" i="19"/>
  <c r="AA319" i="11" s="1"/>
  <c r="AL319" i="19"/>
  <c r="Z319" i="11" s="1"/>
  <c r="AL141" i="19"/>
  <c r="Z141" i="11" s="1"/>
  <c r="AM141" i="19"/>
  <c r="AA141" i="11" s="1"/>
  <c r="AL127" i="19"/>
  <c r="Z127" i="11" s="1"/>
  <c r="AM127" i="19"/>
  <c r="AA127" i="11" s="1"/>
  <c r="AM25" i="19"/>
  <c r="AA25" i="11" s="1"/>
  <c r="AL25" i="19"/>
  <c r="Z25" i="11" s="1"/>
  <c r="AL177" i="19"/>
  <c r="Z177" i="11" s="1"/>
  <c r="AM177" i="19"/>
  <c r="AA177" i="11" s="1"/>
  <c r="M87" i="19"/>
  <c r="S87" i="11" s="1"/>
  <c r="N87" i="19"/>
  <c r="M197" i="2"/>
  <c r="N197" i="2"/>
  <c r="M21" i="19"/>
  <c r="S21" i="11" s="1"/>
  <c r="N21" i="19"/>
  <c r="N330" i="2"/>
  <c r="M330" i="2"/>
  <c r="M115" i="19"/>
  <c r="S115" i="11" s="1"/>
  <c r="N115" i="19"/>
  <c r="M19" i="19"/>
  <c r="S19" i="11" s="1"/>
  <c r="N19" i="19"/>
  <c r="N21" i="2"/>
  <c r="M21" i="2"/>
  <c r="M250" i="2"/>
  <c r="N250" i="2"/>
  <c r="N346" i="2"/>
  <c r="M346" i="2"/>
  <c r="M158" i="2"/>
  <c r="N158" i="2"/>
  <c r="N37" i="2"/>
  <c r="M37" i="2"/>
  <c r="N124" i="2"/>
  <c r="M124" i="2"/>
  <c r="N57" i="19"/>
  <c r="M57" i="19"/>
  <c r="S57" i="11" s="1"/>
  <c r="N338" i="2"/>
  <c r="M338" i="2"/>
  <c r="N115" i="2"/>
  <c r="M115" i="2"/>
  <c r="N114" i="2"/>
  <c r="M114" i="2"/>
  <c r="M114" i="19"/>
  <c r="S114" i="11" s="1"/>
  <c r="N114" i="19"/>
  <c r="N369" i="2"/>
  <c r="O369" i="2" s="1"/>
  <c r="M369" i="2"/>
  <c r="N164" i="19"/>
  <c r="M164" i="19"/>
  <c r="S164" i="11" s="1"/>
  <c r="N154" i="2"/>
  <c r="M154" i="2"/>
  <c r="M285" i="19"/>
  <c r="S285" i="11" s="1"/>
  <c r="N285" i="19"/>
  <c r="N81" i="19"/>
  <c r="M81" i="19"/>
  <c r="S81" i="11" s="1"/>
  <c r="M175" i="19"/>
  <c r="S175" i="11" s="1"/>
  <c r="N175" i="19"/>
  <c r="N100" i="2"/>
  <c r="M100" i="2"/>
  <c r="N99" i="2"/>
  <c r="M99" i="2"/>
  <c r="N46" i="2"/>
  <c r="O46" i="2" s="1"/>
  <c r="M46" i="2"/>
  <c r="M28" i="2"/>
  <c r="N28" i="2"/>
  <c r="N118" i="2"/>
  <c r="M118" i="2"/>
  <c r="N299" i="2"/>
  <c r="M299" i="2"/>
  <c r="M60" i="19"/>
  <c r="S60" i="11" s="1"/>
  <c r="N60" i="19"/>
  <c r="N105" i="2"/>
  <c r="M105" i="2"/>
  <c r="N124" i="19"/>
  <c r="M124" i="19"/>
  <c r="S124" i="11" s="1"/>
  <c r="N85" i="2"/>
  <c r="M85" i="2"/>
  <c r="M62" i="2"/>
  <c r="N62" i="2"/>
  <c r="N341" i="19"/>
  <c r="M341" i="19"/>
  <c r="S341" i="11" s="1"/>
  <c r="M67" i="19"/>
  <c r="S67" i="11" s="1"/>
  <c r="N67" i="19"/>
  <c r="M157" i="2"/>
  <c r="N157" i="2"/>
  <c r="M84" i="19"/>
  <c r="S84" i="11" s="1"/>
  <c r="N84" i="19"/>
  <c r="M226" i="2"/>
  <c r="N226" i="2"/>
  <c r="N223" i="2"/>
  <c r="M223" i="2"/>
  <c r="N58" i="2"/>
  <c r="M58" i="2"/>
  <c r="M138" i="19"/>
  <c r="S138" i="11" s="1"/>
  <c r="N138" i="19"/>
  <c r="N223" i="19"/>
  <c r="M223" i="19"/>
  <c r="S223" i="11" s="1"/>
  <c r="N106" i="2"/>
  <c r="M106" i="2"/>
  <c r="N75" i="19"/>
  <c r="M75" i="19"/>
  <c r="S75" i="11" s="1"/>
  <c r="N318" i="2"/>
  <c r="O318" i="2" s="1"/>
  <c r="M318" i="2"/>
  <c r="M356" i="19"/>
  <c r="S356" i="11" s="1"/>
  <c r="N356" i="19"/>
  <c r="N301" i="19"/>
  <c r="M301" i="19"/>
  <c r="S301" i="11" s="1"/>
  <c r="M359" i="2"/>
  <c r="N359" i="2"/>
  <c r="N69" i="19"/>
  <c r="M69" i="19"/>
  <c r="S69" i="11" s="1"/>
  <c r="N252" i="19"/>
  <c r="M252" i="19"/>
  <c r="S252" i="11" s="1"/>
  <c r="N280" i="19"/>
  <c r="M280" i="19"/>
  <c r="S280" i="11" s="1"/>
  <c r="N214" i="19"/>
  <c r="M214" i="19"/>
  <c r="S214" i="11" s="1"/>
  <c r="M296" i="19"/>
  <c r="S296" i="11" s="1"/>
  <c r="N296" i="19"/>
  <c r="M161" i="19"/>
  <c r="S161" i="11" s="1"/>
  <c r="N161" i="19"/>
  <c r="N369" i="19"/>
  <c r="M369" i="19"/>
  <c r="S369" i="11" s="1"/>
  <c r="N313" i="19"/>
  <c r="M313" i="19"/>
  <c r="S313" i="11" s="1"/>
  <c r="N183" i="19"/>
  <c r="M183" i="19"/>
  <c r="S183" i="11" s="1"/>
  <c r="M73" i="19"/>
  <c r="S73" i="11" s="1"/>
  <c r="N73" i="19"/>
  <c r="N353" i="2"/>
  <c r="M353" i="2"/>
  <c r="N264" i="19"/>
  <c r="T264" i="11" s="1"/>
  <c r="M264" i="19"/>
  <c r="N357" i="2"/>
  <c r="O357" i="2" s="1"/>
  <c r="M357" i="2"/>
  <c r="N278" i="2"/>
  <c r="M278" i="2"/>
  <c r="N291" i="2"/>
  <c r="M291" i="2"/>
  <c r="N123" i="2"/>
  <c r="M123" i="2"/>
  <c r="N256" i="2"/>
  <c r="O256" i="2" s="1"/>
  <c r="M256" i="2"/>
  <c r="N16" i="19"/>
  <c r="M16" i="19"/>
  <c r="S16" i="11" s="1"/>
  <c r="N59" i="2"/>
  <c r="M59" i="2"/>
  <c r="N98" i="19"/>
  <c r="M98" i="19"/>
  <c r="S98" i="11" s="1"/>
  <c r="N90" i="2"/>
  <c r="O90" i="2" s="1"/>
  <c r="M90" i="2"/>
  <c r="N32" i="2"/>
  <c r="M32" i="2"/>
  <c r="M247" i="2"/>
  <c r="N247" i="2"/>
  <c r="N137" i="2"/>
  <c r="M137" i="2"/>
  <c r="N57" i="2"/>
  <c r="O57" i="2" s="1"/>
  <c r="M57" i="2"/>
  <c r="N159" i="2"/>
  <c r="M159" i="2"/>
  <c r="M158" i="19"/>
  <c r="S158" i="11" s="1"/>
  <c r="N158" i="19"/>
  <c r="N131" i="2"/>
  <c r="M131" i="2"/>
  <c r="M46" i="19"/>
  <c r="S46" i="11" s="1"/>
  <c r="N46" i="19"/>
  <c r="N156" i="19"/>
  <c r="M156" i="19"/>
  <c r="S156" i="11" s="1"/>
  <c r="N317" i="2"/>
  <c r="M317" i="2"/>
  <c r="N134" i="19"/>
  <c r="M134" i="19"/>
  <c r="S134" i="11" s="1"/>
  <c r="N118" i="19"/>
  <c r="M118" i="19"/>
  <c r="S118" i="11" s="1"/>
  <c r="M299" i="19"/>
  <c r="S299" i="11" s="1"/>
  <c r="N299" i="19"/>
  <c r="M50" i="2"/>
  <c r="N50" i="2"/>
  <c r="M105" i="19"/>
  <c r="S105" i="11" s="1"/>
  <c r="N105" i="19"/>
  <c r="N24" i="19"/>
  <c r="M24" i="19"/>
  <c r="S24" i="11" s="1"/>
  <c r="N12" i="2"/>
  <c r="M12" i="2"/>
  <c r="N211" i="2"/>
  <c r="M211" i="2"/>
  <c r="M314" i="2"/>
  <c r="N314" i="2"/>
  <c r="M116" i="19"/>
  <c r="S116" i="11" s="1"/>
  <c r="N116" i="19"/>
  <c r="M348" i="19"/>
  <c r="S348" i="11" s="1"/>
  <c r="N348" i="19"/>
  <c r="N197" i="19"/>
  <c r="M197" i="19"/>
  <c r="S197" i="11" s="1"/>
  <c r="M78" i="19"/>
  <c r="S78" i="11" s="1"/>
  <c r="N78" i="19"/>
  <c r="M307" i="2"/>
  <c r="O307" i="2" s="1"/>
  <c r="N307" i="2"/>
  <c r="N65" i="2"/>
  <c r="M65" i="2"/>
  <c r="N172" i="2"/>
  <c r="M172" i="2"/>
  <c r="N173" i="19"/>
  <c r="M173" i="19"/>
  <c r="S173" i="11" s="1"/>
  <c r="N113" i="2"/>
  <c r="O113" i="2" s="1"/>
  <c r="M113" i="2"/>
  <c r="N27" i="2"/>
  <c r="M27" i="2"/>
  <c r="N360" i="2"/>
  <c r="M360" i="2"/>
  <c r="N166" i="19"/>
  <c r="M166" i="19"/>
  <c r="S166" i="11" s="1"/>
  <c r="M245" i="2"/>
  <c r="N245" i="2"/>
  <c r="N39" i="2"/>
  <c r="M39" i="2"/>
  <c r="N121" i="2"/>
  <c r="M121" i="2"/>
  <c r="N139" i="2"/>
  <c r="M139" i="2"/>
  <c r="N272" i="2"/>
  <c r="O272" i="2" s="1"/>
  <c r="M272" i="2"/>
  <c r="M288" i="2"/>
  <c r="N288" i="2"/>
  <c r="N350" i="2"/>
  <c r="M350" i="2"/>
  <c r="M255" i="19"/>
  <c r="S255" i="11" s="1"/>
  <c r="N255" i="19"/>
  <c r="M300" i="19"/>
  <c r="S300" i="11" s="1"/>
  <c r="N300" i="19"/>
  <c r="N237" i="2"/>
  <c r="M237" i="2"/>
  <c r="M335" i="2"/>
  <c r="N335" i="2"/>
  <c r="N321" i="19"/>
  <c r="M321" i="19"/>
  <c r="S321" i="11" s="1"/>
  <c r="N13" i="19"/>
  <c r="M13" i="19"/>
  <c r="S13" i="11" s="1"/>
  <c r="M292" i="2"/>
  <c r="N292" i="2"/>
  <c r="N327" i="19"/>
  <c r="M327" i="19"/>
  <c r="S327" i="11" s="1"/>
  <c r="N282" i="2"/>
  <c r="M282" i="2"/>
  <c r="N233" i="2"/>
  <c r="O233" i="2" s="1"/>
  <c r="M233" i="2"/>
  <c r="N96" i="2"/>
  <c r="M96" i="2"/>
  <c r="M152" i="2"/>
  <c r="N152" i="2"/>
  <c r="N102" i="2"/>
  <c r="M102" i="2"/>
  <c r="M251" i="19"/>
  <c r="S251" i="11" s="1"/>
  <c r="N251" i="19"/>
  <c r="N286" i="2"/>
  <c r="M286" i="2"/>
  <c r="N259" i="2"/>
  <c r="M259" i="2"/>
  <c r="M277" i="2"/>
  <c r="N277" i="2"/>
  <c r="N294" i="2"/>
  <c r="O294" i="2" s="1"/>
  <c r="M294" i="2"/>
  <c r="N11" i="19"/>
  <c r="M11" i="19"/>
  <c r="S11" i="11" s="1"/>
  <c r="N55" i="19"/>
  <c r="M55" i="19"/>
  <c r="S55" i="11" s="1"/>
  <c r="M8" i="19"/>
  <c r="S8" i="11" s="1"/>
  <c r="N8" i="19"/>
  <c r="N91" i="2"/>
  <c r="O91" i="2" s="1"/>
  <c r="M91" i="2"/>
  <c r="N281" i="2"/>
  <c r="M281" i="2"/>
  <c r="N104" i="19"/>
  <c r="M104" i="19"/>
  <c r="S104" i="11" s="1"/>
  <c r="M151" i="2"/>
  <c r="N151" i="2"/>
  <c r="N170" i="19"/>
  <c r="M170" i="19"/>
  <c r="S170" i="11" s="1"/>
  <c r="N311" i="2"/>
  <c r="M311" i="2"/>
  <c r="N40" i="2"/>
  <c r="M40" i="2"/>
  <c r="N171" i="2"/>
  <c r="M171" i="2"/>
  <c r="N122" i="19"/>
  <c r="M122" i="19"/>
  <c r="S122" i="11" s="1"/>
  <c r="N25" i="19"/>
  <c r="M25" i="19"/>
  <c r="S25" i="11" s="1"/>
  <c r="N269" i="19"/>
  <c r="T269" i="11" s="1"/>
  <c r="M269" i="19"/>
  <c r="N222" i="19"/>
  <c r="M222" i="19"/>
  <c r="S222" i="11" s="1"/>
  <c r="M354" i="19"/>
  <c r="S354" i="11" s="1"/>
  <c r="N354" i="19"/>
  <c r="N179" i="19"/>
  <c r="M179" i="19"/>
  <c r="S179" i="11" s="1"/>
  <c r="M23" i="19"/>
  <c r="S23" i="11" s="1"/>
  <c r="N23" i="19"/>
  <c r="N295" i="2"/>
  <c r="M295" i="2"/>
  <c r="M185" i="19"/>
  <c r="S185" i="11" s="1"/>
  <c r="N185" i="19"/>
  <c r="AM92" i="19"/>
  <c r="AA92" i="11" s="1"/>
  <c r="AL92" i="19"/>
  <c r="Z92" i="11" s="1"/>
  <c r="AL313" i="19"/>
  <c r="Z313" i="11" s="1"/>
  <c r="AM313" i="19"/>
  <c r="AA313" i="11" s="1"/>
  <c r="AM257" i="19"/>
  <c r="AA257" i="11" s="1"/>
  <c r="AL257" i="19"/>
  <c r="Z257" i="11" s="1"/>
  <c r="AL27" i="19"/>
  <c r="Z27" i="11" s="1"/>
  <c r="AM27" i="19"/>
  <c r="AA27" i="11" s="1"/>
  <c r="AM89" i="19"/>
  <c r="AA89" i="11" s="1"/>
  <c r="AL89" i="19"/>
  <c r="Z89" i="11" s="1"/>
  <c r="AL136" i="19"/>
  <c r="Z136" i="11" s="1"/>
  <c r="AM136" i="19"/>
  <c r="AA136" i="11" s="1"/>
  <c r="AM198" i="19"/>
  <c r="AA198" i="11" s="1"/>
  <c r="AL198" i="19"/>
  <c r="Z198" i="11" s="1"/>
  <c r="AL159" i="19"/>
  <c r="Z159" i="11" s="1"/>
  <c r="AM159" i="19"/>
  <c r="AA159" i="11" s="1"/>
  <c r="AM297" i="19"/>
  <c r="AA297" i="11" s="1"/>
  <c r="AL297" i="19"/>
  <c r="Z297" i="11" s="1"/>
  <c r="AL104" i="19"/>
  <c r="Z104" i="11" s="1"/>
  <c r="AM104" i="19"/>
  <c r="AA104" i="11" s="1"/>
  <c r="AM333" i="19"/>
  <c r="AA333" i="11" s="1"/>
  <c r="AL333" i="19"/>
  <c r="Z333" i="11" s="1"/>
  <c r="AL94" i="19"/>
  <c r="Z94" i="11" s="1"/>
  <c r="AM94" i="19"/>
  <c r="AA94" i="11" s="1"/>
  <c r="AM153" i="19"/>
  <c r="AA153" i="11" s="1"/>
  <c r="AL153" i="19"/>
  <c r="Z153" i="11" s="1"/>
  <c r="AL26" i="19"/>
  <c r="Z26" i="11" s="1"/>
  <c r="AM26" i="19"/>
  <c r="AA26" i="11" s="1"/>
  <c r="AL186" i="19"/>
  <c r="Z186" i="11" s="1"/>
  <c r="AM186" i="19"/>
  <c r="AA186" i="11" s="1"/>
  <c r="AM218" i="19"/>
  <c r="AA218" i="11" s="1"/>
  <c r="AL218" i="19"/>
  <c r="Z218" i="11" s="1"/>
  <c r="AL231" i="19"/>
  <c r="Z231" i="11" s="1"/>
  <c r="AM231" i="19"/>
  <c r="AA231" i="11" s="1"/>
  <c r="AM158" i="19"/>
  <c r="AA158" i="11" s="1"/>
  <c r="AL158" i="19"/>
  <c r="Z158" i="11" s="1"/>
  <c r="AM294" i="19"/>
  <c r="AA294" i="11" s="1"/>
  <c r="AL294" i="19"/>
  <c r="Z294" i="11" s="1"/>
  <c r="AM341" i="19"/>
  <c r="AA341" i="11" s="1"/>
  <c r="AL341" i="19"/>
  <c r="Z341" i="11" s="1"/>
  <c r="AM237" i="19"/>
  <c r="AA237" i="11" s="1"/>
  <c r="AL237" i="19"/>
  <c r="Z237" i="11" s="1"/>
  <c r="AL233" i="19"/>
  <c r="Z233" i="11" s="1"/>
  <c r="AM233" i="19"/>
  <c r="AA233" i="11" s="1"/>
  <c r="AM211" i="19"/>
  <c r="AA211" i="11" s="1"/>
  <c r="AL211" i="19"/>
  <c r="Z211" i="11" s="1"/>
  <c r="AM229" i="19"/>
  <c r="AA229" i="11" s="1"/>
  <c r="AL229" i="19"/>
  <c r="Z229" i="11" s="1"/>
  <c r="AL340" i="19"/>
  <c r="Z340" i="11" s="1"/>
  <c r="AM340" i="19"/>
  <c r="AA340" i="11" s="1"/>
  <c r="AM68" i="19"/>
  <c r="AA68" i="11" s="1"/>
  <c r="AL68" i="19"/>
  <c r="Z68" i="11" s="1"/>
  <c r="AM195" i="19"/>
  <c r="AA195" i="11" s="1"/>
  <c r="AL195" i="19"/>
  <c r="Z195" i="11" s="1"/>
  <c r="AL125" i="19"/>
  <c r="Z125" i="11" s="1"/>
  <c r="AM125" i="19"/>
  <c r="AA125" i="11" s="1"/>
  <c r="AM192" i="19"/>
  <c r="AA192" i="11" s="1"/>
  <c r="AL192" i="19"/>
  <c r="Z192" i="11" s="1"/>
  <c r="AL270" i="19"/>
  <c r="Z270" i="11" s="1"/>
  <c r="AM270" i="19"/>
  <c r="AA270" i="11" s="1"/>
  <c r="AL335" i="19"/>
  <c r="Z335" i="11" s="1"/>
  <c r="AM335" i="19"/>
  <c r="AA335" i="11" s="1"/>
  <c r="AM220" i="19"/>
  <c r="AA220" i="11" s="1"/>
  <c r="AL220" i="19"/>
  <c r="Z220" i="11" s="1"/>
  <c r="AL190" i="19"/>
  <c r="Z190" i="11" s="1"/>
  <c r="AM190" i="19"/>
  <c r="AA190" i="11" s="1"/>
  <c r="AM194" i="19"/>
  <c r="AA194" i="11" s="1"/>
  <c r="AL194" i="19"/>
  <c r="Z194" i="11" s="1"/>
  <c r="AM8" i="19"/>
  <c r="AA8" i="11" s="1"/>
  <c r="AL8" i="19"/>
  <c r="Z8" i="11" s="1"/>
  <c r="O370" i="18"/>
  <c r="I370" i="11" s="1"/>
  <c r="G370" i="11"/>
  <c r="N182" i="19"/>
  <c r="M182" i="19"/>
  <c r="S182" i="11" s="1"/>
  <c r="N106" i="19"/>
  <c r="M106" i="19"/>
  <c r="S106" i="11" s="1"/>
  <c r="N111" i="2"/>
  <c r="M111" i="2"/>
  <c r="M242" i="19"/>
  <c r="S242" i="11" s="1"/>
  <c r="N242" i="19"/>
  <c r="N126" i="19"/>
  <c r="M126" i="19"/>
  <c r="S126" i="11" s="1"/>
  <c r="M59" i="19"/>
  <c r="S59" i="11" s="1"/>
  <c r="N59" i="19"/>
  <c r="N265" i="2"/>
  <c r="M265" i="2"/>
  <c r="N100" i="19"/>
  <c r="M100" i="19"/>
  <c r="S100" i="11" s="1"/>
  <c r="N204" i="2"/>
  <c r="M204" i="2"/>
  <c r="N42" i="2"/>
  <c r="M42" i="2"/>
  <c r="N136" i="2"/>
  <c r="M136" i="2"/>
  <c r="M363" i="2"/>
  <c r="N363" i="2"/>
  <c r="N24" i="2"/>
  <c r="M24" i="2"/>
  <c r="M340" i="2"/>
  <c r="N340" i="2"/>
  <c r="M131" i="19"/>
  <c r="S131" i="11" s="1"/>
  <c r="N131" i="19"/>
  <c r="N284" i="2"/>
  <c r="M284" i="2"/>
  <c r="M317" i="19"/>
  <c r="S317" i="11" s="1"/>
  <c r="N317" i="19"/>
  <c r="N348" i="2"/>
  <c r="M348" i="2"/>
  <c r="N242" i="2"/>
  <c r="M242" i="2"/>
  <c r="N203" i="19"/>
  <c r="M203" i="19"/>
  <c r="S203" i="11" s="1"/>
  <c r="N112" i="19"/>
  <c r="T112" i="11" s="1"/>
  <c r="M112" i="19"/>
  <c r="N331" i="2"/>
  <c r="M331" i="2"/>
  <c r="N200" i="19"/>
  <c r="M200" i="19"/>
  <c r="S200" i="11" s="1"/>
  <c r="N138" i="2"/>
  <c r="O138" i="2" s="1"/>
  <c r="M138" i="2"/>
  <c r="N173" i="2"/>
  <c r="M173" i="2"/>
  <c r="N217" i="2"/>
  <c r="M217" i="2"/>
  <c r="M365" i="2"/>
  <c r="N365" i="2"/>
  <c r="N315" i="2"/>
  <c r="M315" i="2"/>
  <c r="N270" i="2"/>
  <c r="M270" i="2"/>
  <c r="N107" i="19"/>
  <c r="M107" i="19"/>
  <c r="S107" i="11" s="1"/>
  <c r="N95" i="2"/>
  <c r="M95" i="2"/>
  <c r="N289" i="2"/>
  <c r="O289" i="2" s="1"/>
  <c r="M289" i="2"/>
  <c r="N142" i="2"/>
  <c r="M142" i="2"/>
  <c r="M289" i="19"/>
  <c r="S289" i="11" s="1"/>
  <c r="N289" i="19"/>
  <c r="N253" i="19"/>
  <c r="M253" i="19"/>
  <c r="S253" i="11" s="1"/>
  <c r="N14" i="19"/>
  <c r="M14" i="19"/>
  <c r="S14" i="11" s="1"/>
  <c r="N13" i="2"/>
  <c r="M13" i="2"/>
  <c r="M31" i="2"/>
  <c r="N31" i="2"/>
  <c r="N77" i="19"/>
  <c r="M77" i="19"/>
  <c r="S77" i="11" s="1"/>
  <c r="N218" i="2"/>
  <c r="O218" i="2" s="1"/>
  <c r="M218" i="2"/>
  <c r="N162" i="2"/>
  <c r="M162" i="2"/>
  <c r="N151" i="19"/>
  <c r="M151" i="19"/>
  <c r="S151" i="11" s="1"/>
  <c r="N302" i="2"/>
  <c r="M302" i="2"/>
  <c r="N168" i="2"/>
  <c r="O168" i="2" s="1"/>
  <c r="M168" i="2"/>
  <c r="N192" i="19"/>
  <c r="M192" i="19"/>
  <c r="S192" i="11" s="1"/>
  <c r="M318" i="19"/>
  <c r="N318" i="19"/>
  <c r="T318" i="11" s="1"/>
  <c r="N245" i="19"/>
  <c r="M245" i="19"/>
  <c r="S245" i="11" s="1"/>
  <c r="M145" i="2"/>
  <c r="N145" i="2"/>
  <c r="M220" i="19"/>
  <c r="S220" i="11" s="1"/>
  <c r="N220" i="19"/>
  <c r="N215" i="19"/>
  <c r="M215" i="19"/>
  <c r="S215" i="11" s="1"/>
  <c r="N47" i="2"/>
  <c r="M47" i="2"/>
  <c r="M339" i="2"/>
  <c r="O339" i="2" s="1"/>
  <c r="N339" i="2"/>
  <c r="N343" i="19"/>
  <c r="M343" i="19"/>
  <c r="S343" i="11" s="1"/>
  <c r="M328" i="19"/>
  <c r="S328" i="11" s="1"/>
  <c r="N328" i="19"/>
  <c r="N130" i="19"/>
  <c r="M130" i="19"/>
  <c r="S130" i="11" s="1"/>
  <c r="N102" i="19"/>
  <c r="M102" i="19"/>
  <c r="S102" i="11" s="1"/>
  <c r="M43" i="2"/>
  <c r="N43" i="2"/>
  <c r="N206" i="19"/>
  <c r="T206" i="11" s="1"/>
  <c r="M206" i="19"/>
  <c r="M259" i="19"/>
  <c r="S259" i="11" s="1"/>
  <c r="N259" i="19"/>
  <c r="N198" i="2"/>
  <c r="O198" i="2" s="1"/>
  <c r="M198" i="2"/>
  <c r="N294" i="19"/>
  <c r="M294" i="19"/>
  <c r="S294" i="11" s="1"/>
  <c r="M342" i="2"/>
  <c r="N342" i="2"/>
  <c r="M288" i="19"/>
  <c r="S288" i="11" s="1"/>
  <c r="N288" i="19"/>
  <c r="N177" i="2"/>
  <c r="O177" i="2" s="1"/>
  <c r="M177" i="2"/>
  <c r="M368" i="19"/>
  <c r="S368" i="11" s="1"/>
  <c r="N368" i="19"/>
  <c r="M261" i="19"/>
  <c r="S261" i="11" s="1"/>
  <c r="N261" i="19"/>
  <c r="N163" i="2"/>
  <c r="M163" i="2"/>
  <c r="N120" i="19"/>
  <c r="M120" i="19"/>
  <c r="S120" i="11" s="1"/>
  <c r="M273" i="2"/>
  <c r="N273" i="2"/>
  <c r="N208" i="2"/>
  <c r="M208" i="2"/>
  <c r="M171" i="19"/>
  <c r="S171" i="11" s="1"/>
  <c r="N171" i="19"/>
  <c r="N144" i="19"/>
  <c r="M144" i="19"/>
  <c r="S144" i="11" s="1"/>
  <c r="N64" i="2"/>
  <c r="M64" i="2"/>
  <c r="N230" i="2"/>
  <c r="M230" i="2"/>
  <c r="N322" i="19"/>
  <c r="M322" i="19"/>
  <c r="S322" i="11" s="1"/>
  <c r="M187" i="2"/>
  <c r="N187" i="2"/>
  <c r="M199" i="19"/>
  <c r="S199" i="11" s="1"/>
  <c r="N199" i="19"/>
  <c r="N15" i="19"/>
  <c r="M15" i="19"/>
  <c r="S15" i="11" s="1"/>
  <c r="AM19" i="19"/>
  <c r="AA19" i="11" s="1"/>
  <c r="AL19" i="19"/>
  <c r="Z19" i="11" s="1"/>
  <c r="AL101" i="19"/>
  <c r="Z101" i="11" s="1"/>
  <c r="AM101" i="19"/>
  <c r="AA101" i="11" s="1"/>
  <c r="AM263" i="19"/>
  <c r="AA263" i="11" s="1"/>
  <c r="AL263" i="19"/>
  <c r="Z263" i="11" s="1"/>
  <c r="AM322" i="19"/>
  <c r="AA322" i="11" s="1"/>
  <c r="AL322" i="19"/>
  <c r="Z322" i="11" s="1"/>
  <c r="AL45" i="19"/>
  <c r="Z45" i="11" s="1"/>
  <c r="AM45" i="19"/>
  <c r="AA45" i="11" s="1"/>
  <c r="AL171" i="19"/>
  <c r="Z171" i="11" s="1"/>
  <c r="AM171" i="19"/>
  <c r="AA171" i="11" s="1"/>
  <c r="AL6" i="19"/>
  <c r="Z6" i="11" s="1"/>
  <c r="AM6" i="19"/>
  <c r="AA6" i="11" s="1"/>
  <c r="AL49" i="19"/>
  <c r="Z49" i="11" s="1"/>
  <c r="AM49" i="19"/>
  <c r="AA49" i="11" s="1"/>
  <c r="AM210" i="19"/>
  <c r="AA210" i="11" s="1"/>
  <c r="AL210" i="19"/>
  <c r="Z210" i="11" s="1"/>
  <c r="AL241" i="19"/>
  <c r="Z241" i="11" s="1"/>
  <c r="AM241" i="19"/>
  <c r="AA241" i="11" s="1"/>
  <c r="AM354" i="19"/>
  <c r="AA354" i="11" s="1"/>
  <c r="AL354" i="19"/>
  <c r="Z354" i="11" s="1"/>
  <c r="AL58" i="19"/>
  <c r="Z58" i="11" s="1"/>
  <c r="AM58" i="19"/>
  <c r="AA58" i="11" s="1"/>
  <c r="AL164" i="19"/>
  <c r="Z164" i="11" s="1"/>
  <c r="AM164" i="19"/>
  <c r="AA164" i="11" s="1"/>
  <c r="AL83" i="19"/>
  <c r="Z83" i="11" s="1"/>
  <c r="AM83" i="19"/>
  <c r="AA83" i="11" s="1"/>
  <c r="AL53" i="19"/>
  <c r="Z53" i="11" s="1"/>
  <c r="AM53" i="19"/>
  <c r="AA53" i="11" s="1"/>
  <c r="AM311" i="19"/>
  <c r="AA311" i="11" s="1"/>
  <c r="AL311" i="19"/>
  <c r="Z311" i="11" s="1"/>
  <c r="AM163" i="19"/>
  <c r="AA163" i="11" s="1"/>
  <c r="AL163" i="19"/>
  <c r="Z163" i="11" s="1"/>
  <c r="AM180" i="19"/>
  <c r="AA180" i="11" s="1"/>
  <c r="AL180" i="19"/>
  <c r="Z180" i="11" s="1"/>
  <c r="AM317" i="19"/>
  <c r="AA317" i="11" s="1"/>
  <c r="AL317" i="19"/>
  <c r="Z317" i="11" s="1"/>
  <c r="AM355" i="19"/>
  <c r="AA355" i="11" s="1"/>
  <c r="AL355" i="19"/>
  <c r="Z355" i="11" s="1"/>
  <c r="AM100" i="19"/>
  <c r="AA100" i="11" s="1"/>
  <c r="AL100" i="19"/>
  <c r="Z100" i="11" s="1"/>
  <c r="AL347" i="19"/>
  <c r="Z347" i="11" s="1"/>
  <c r="AM347" i="19"/>
  <c r="AA347" i="11" s="1"/>
  <c r="AM42" i="19"/>
  <c r="AA42" i="11" s="1"/>
  <c r="AL42" i="19"/>
  <c r="Z42" i="11" s="1"/>
  <c r="AM109" i="19"/>
  <c r="AA109" i="11" s="1"/>
  <c r="AL109" i="19"/>
  <c r="Z109" i="11" s="1"/>
  <c r="AL118" i="19"/>
  <c r="Z118" i="11" s="1"/>
  <c r="AM118" i="19"/>
  <c r="AA118" i="11" s="1"/>
  <c r="AM314" i="19"/>
  <c r="AA314" i="11" s="1"/>
  <c r="AL314" i="19"/>
  <c r="Z314" i="11" s="1"/>
  <c r="AM315" i="19"/>
  <c r="AA315" i="11" s="1"/>
  <c r="AL315" i="19"/>
  <c r="Z315" i="11" s="1"/>
  <c r="AM279" i="19"/>
  <c r="AA279" i="11" s="1"/>
  <c r="AL279" i="19"/>
  <c r="Z279" i="11" s="1"/>
  <c r="AL157" i="19"/>
  <c r="Z157" i="11" s="1"/>
  <c r="AM157" i="19"/>
  <c r="AA157" i="11" s="1"/>
  <c r="AL165" i="19"/>
  <c r="Z165" i="11" s="1"/>
  <c r="AM165" i="19"/>
  <c r="AA165" i="11" s="1"/>
  <c r="AM275" i="19"/>
  <c r="AA275" i="11" s="1"/>
  <c r="AL275" i="19"/>
  <c r="Z275" i="11" s="1"/>
  <c r="AM234" i="19"/>
  <c r="AA234" i="11" s="1"/>
  <c r="AL234" i="19"/>
  <c r="Z234" i="11" s="1"/>
  <c r="AL12" i="19"/>
  <c r="Z12" i="11" s="1"/>
  <c r="AM12" i="19"/>
  <c r="AA12" i="11" s="1"/>
  <c r="AM170" i="19"/>
  <c r="AA170" i="11" s="1"/>
  <c r="AL170" i="19"/>
  <c r="Z170" i="11" s="1"/>
  <c r="AM39" i="19"/>
  <c r="AA39" i="11" s="1"/>
  <c r="AL39" i="19"/>
  <c r="Z39" i="11" s="1"/>
  <c r="AM29" i="19"/>
  <c r="AA29" i="11" s="1"/>
  <c r="AL29" i="19"/>
  <c r="Z29" i="11" s="1"/>
  <c r="AL185" i="19"/>
  <c r="Z185" i="11" s="1"/>
  <c r="AM185" i="19"/>
  <c r="AA185" i="11" s="1"/>
  <c r="AL254" i="19"/>
  <c r="Z254" i="11" s="1"/>
  <c r="AM254" i="19"/>
  <c r="AA254" i="11" s="1"/>
  <c r="AL285" i="19"/>
  <c r="Z285" i="11" s="1"/>
  <c r="AM285" i="19"/>
  <c r="AA285" i="11" s="1"/>
  <c r="AM345" i="19"/>
  <c r="AA345" i="11" s="1"/>
  <c r="AL345" i="19"/>
  <c r="Z345" i="11" s="1"/>
  <c r="AM221" i="19"/>
  <c r="AA221" i="11" s="1"/>
  <c r="AL221" i="19"/>
  <c r="Z221" i="11" s="1"/>
  <c r="AM133" i="19"/>
  <c r="AA133" i="11" s="1"/>
  <c r="AL133" i="19"/>
  <c r="Z133" i="11" s="1"/>
  <c r="AM199" i="19"/>
  <c r="AA199" i="11" s="1"/>
  <c r="AL199" i="19"/>
  <c r="Z199" i="11" s="1"/>
  <c r="AL243" i="19"/>
  <c r="Z243" i="11" s="1"/>
  <c r="AM243" i="19"/>
  <c r="AA243" i="11" s="1"/>
  <c r="AM213" i="19"/>
  <c r="AA213" i="11" s="1"/>
  <c r="AL213" i="19"/>
  <c r="Z213" i="11" s="1"/>
  <c r="AL227" i="19"/>
  <c r="Z227" i="11" s="1"/>
  <c r="AM227" i="19"/>
  <c r="AA227" i="11" s="1"/>
  <c r="AL368" i="19"/>
  <c r="Z368" i="11" s="1"/>
  <c r="AM368" i="19"/>
  <c r="AA368" i="11" s="1"/>
  <c r="AM252" i="19"/>
  <c r="AA252" i="11" s="1"/>
  <c r="AL252" i="19"/>
  <c r="Z252" i="11" s="1"/>
  <c r="AM161" i="19"/>
  <c r="AA161" i="11" s="1"/>
  <c r="AL161" i="19"/>
  <c r="Z161" i="11" s="1"/>
  <c r="AL301" i="19"/>
  <c r="Z301" i="11" s="1"/>
  <c r="AM301" i="19"/>
  <c r="AA301" i="11" s="1"/>
  <c r="AM70" i="19"/>
  <c r="AA70" i="11" s="1"/>
  <c r="AL70" i="19"/>
  <c r="Z70" i="11" s="1"/>
  <c r="AM18" i="19"/>
  <c r="AA18" i="11" s="1"/>
  <c r="AL18" i="19"/>
  <c r="Z18" i="11" s="1"/>
  <c r="AL359" i="19"/>
  <c r="Z359" i="11" s="1"/>
  <c r="AM359" i="19"/>
  <c r="AA359" i="11" s="1"/>
  <c r="AM370" i="19"/>
  <c r="AA370" i="11" s="1"/>
  <c r="AL370" i="19"/>
  <c r="Z370" i="11" s="1"/>
  <c r="N20" i="19"/>
  <c r="M20" i="19"/>
  <c r="S20" i="11" s="1"/>
  <c r="N312" i="19"/>
  <c r="M312" i="19"/>
  <c r="S312" i="11" s="1"/>
  <c r="M132" i="2"/>
  <c r="N132" i="2"/>
  <c r="N232" i="19"/>
  <c r="M232" i="19"/>
  <c r="S232" i="11" s="1"/>
  <c r="N86" i="19"/>
  <c r="M86" i="19"/>
  <c r="S86" i="11" s="1"/>
  <c r="N113" i="19"/>
  <c r="M113" i="19"/>
  <c r="S113" i="11" s="1"/>
  <c r="M250" i="19"/>
  <c r="S250" i="11" s="1"/>
  <c r="N250" i="19"/>
  <c r="N80" i="2"/>
  <c r="O80" i="2" s="1"/>
  <c r="M80" i="2"/>
  <c r="N134" i="2"/>
  <c r="M134" i="2"/>
  <c r="N358" i="2"/>
  <c r="M358" i="2"/>
  <c r="N276" i="2"/>
  <c r="M276" i="2"/>
  <c r="N278" i="19"/>
  <c r="M278" i="19"/>
  <c r="S278" i="11" s="1"/>
  <c r="N204" i="19"/>
  <c r="M204" i="19"/>
  <c r="S204" i="11" s="1"/>
  <c r="N136" i="19"/>
  <c r="M136" i="19"/>
  <c r="S136" i="11" s="1"/>
  <c r="M276" i="19"/>
  <c r="S276" i="11" s="1"/>
  <c r="N276" i="19"/>
  <c r="M135" i="19"/>
  <c r="S135" i="11" s="1"/>
  <c r="N135" i="19"/>
  <c r="N50" i="19"/>
  <c r="M50" i="19"/>
  <c r="S50" i="11" s="1"/>
  <c r="M62" i="19"/>
  <c r="S62" i="11" s="1"/>
  <c r="N62" i="19"/>
  <c r="M338" i="19"/>
  <c r="S338" i="11" s="1"/>
  <c r="N338" i="19"/>
  <c r="N211" i="19"/>
  <c r="M211" i="19"/>
  <c r="S211" i="11" s="1"/>
  <c r="N157" i="19"/>
  <c r="M157" i="19"/>
  <c r="S157" i="11" s="1"/>
  <c r="M298" i="19"/>
  <c r="S298" i="11" s="1"/>
  <c r="N298" i="19"/>
  <c r="N26" i="19"/>
  <c r="M26" i="19"/>
  <c r="S26" i="11" s="1"/>
  <c r="N164" i="2"/>
  <c r="O164" i="2" s="1"/>
  <c r="M164" i="2"/>
  <c r="N92" i="19"/>
  <c r="M92" i="19"/>
  <c r="S92" i="11" s="1"/>
  <c r="N149" i="2"/>
  <c r="M149" i="2"/>
  <c r="N51" i="2"/>
  <c r="M51" i="2"/>
  <c r="N61" i="19"/>
  <c r="M61" i="19"/>
  <c r="S61" i="11" s="1"/>
  <c r="M236" i="2"/>
  <c r="N236" i="2"/>
  <c r="N89" i="2"/>
  <c r="M89" i="2"/>
  <c r="N296" i="2"/>
  <c r="M296" i="2"/>
  <c r="M237" i="19"/>
  <c r="S237" i="11" s="1"/>
  <c r="N237" i="19"/>
  <c r="N219" i="2"/>
  <c r="M219" i="2"/>
  <c r="N141" i="2"/>
  <c r="M141" i="2"/>
  <c r="M321" i="2"/>
  <c r="N321" i="2"/>
  <c r="N177" i="19"/>
  <c r="M177" i="19"/>
  <c r="S177" i="11" s="1"/>
  <c r="N176" i="19"/>
  <c r="M176" i="19"/>
  <c r="S176" i="11" s="1"/>
  <c r="M150" i="19"/>
  <c r="S150" i="11" s="1"/>
  <c r="N150" i="19"/>
  <c r="N308" i="2"/>
  <c r="M308" i="2"/>
  <c r="M227" i="19"/>
  <c r="S227" i="11" s="1"/>
  <c r="N227" i="19"/>
  <c r="N344" i="2"/>
  <c r="M344" i="2"/>
  <c r="N351" i="19"/>
  <c r="T351" i="11" s="1"/>
  <c r="M351" i="19"/>
  <c r="N320" i="19"/>
  <c r="M320" i="19"/>
  <c r="S320" i="11" s="1"/>
  <c r="N17" i="19"/>
  <c r="M17" i="19"/>
  <c r="S17" i="11" s="1"/>
  <c r="N319" i="19"/>
  <c r="M319" i="19"/>
  <c r="S319" i="11" s="1"/>
  <c r="N343" i="2"/>
  <c r="M343" i="2"/>
  <c r="M251" i="2"/>
  <c r="N251" i="2"/>
  <c r="N130" i="2"/>
  <c r="O130" i="2" s="1"/>
  <c r="M130" i="2"/>
  <c r="N266" i="2"/>
  <c r="M266" i="2"/>
  <c r="N195" i="2"/>
  <c r="M195" i="2"/>
  <c r="N334" i="19"/>
  <c r="M334" i="19"/>
  <c r="S334" i="11" s="1"/>
  <c r="N367" i="2"/>
  <c r="O367" i="2" s="1"/>
  <c r="M367" i="2"/>
  <c r="M267" i="19"/>
  <c r="S267" i="11" s="1"/>
  <c r="N267" i="19"/>
  <c r="N244" i="19"/>
  <c r="T244" i="11" s="1"/>
  <c r="M244" i="19"/>
  <c r="N140" i="2"/>
  <c r="M140" i="2"/>
  <c r="N93" i="2"/>
  <c r="O93" i="2" s="1"/>
  <c r="M93" i="2"/>
  <c r="N178" i="2"/>
  <c r="M178" i="2"/>
  <c r="N140" i="19"/>
  <c r="M140" i="19"/>
  <c r="S140" i="11" s="1"/>
  <c r="N77" i="2"/>
  <c r="M77" i="2"/>
  <c r="N356" i="2"/>
  <c r="O356" i="2" s="1"/>
  <c r="M356" i="2"/>
  <c r="N227" i="2"/>
  <c r="M227" i="2"/>
  <c r="N281" i="19"/>
  <c r="M281" i="19"/>
  <c r="S281" i="11" s="1"/>
  <c r="M40" i="19"/>
  <c r="N40" i="19"/>
  <c r="T40" i="11" s="1"/>
  <c r="N362" i="2"/>
  <c r="M362" i="2"/>
  <c r="N163" i="19"/>
  <c r="M163" i="19"/>
  <c r="S163" i="11" s="1"/>
  <c r="N337" i="2"/>
  <c r="M337" i="2"/>
  <c r="M88" i="2"/>
  <c r="N88" i="2"/>
  <c r="M287" i="19"/>
  <c r="S287" i="11" s="1"/>
  <c r="N287" i="19"/>
  <c r="M94" i="2"/>
  <c r="N94" i="2"/>
  <c r="N155" i="2"/>
  <c r="M155" i="2"/>
  <c r="M185" i="2"/>
  <c r="N185" i="2"/>
  <c r="M10" i="19"/>
  <c r="S10" i="11" s="1"/>
  <c r="N10" i="19"/>
  <c r="M109" i="19"/>
  <c r="S109" i="11" s="1"/>
  <c r="N109" i="19"/>
  <c r="M72" i="19"/>
  <c r="S72" i="11" s="1"/>
  <c r="N72" i="19"/>
  <c r="AM73" i="19"/>
  <c r="AA73" i="11" s="1"/>
  <c r="AL73" i="19"/>
  <c r="Z73" i="11" s="1"/>
  <c r="AM46" i="19"/>
  <c r="AA46" i="11" s="1"/>
  <c r="AL46" i="19"/>
  <c r="Z46" i="11" s="1"/>
  <c r="AL189" i="19"/>
  <c r="Z189" i="11" s="1"/>
  <c r="AM189" i="19"/>
  <c r="AA189" i="11" s="1"/>
  <c r="AM20" i="19"/>
  <c r="AA20" i="11" s="1"/>
  <c r="AL20" i="19"/>
  <c r="Z20" i="11" s="1"/>
  <c r="AM183" i="19"/>
  <c r="AA183" i="11" s="1"/>
  <c r="AL183" i="19"/>
  <c r="Z183" i="11" s="1"/>
  <c r="AM54" i="19"/>
  <c r="AA54" i="11" s="1"/>
  <c r="AL54" i="19"/>
  <c r="Z54" i="11" s="1"/>
  <c r="AM212" i="19"/>
  <c r="AA212" i="11" s="1"/>
  <c r="AL212" i="19"/>
  <c r="Z212" i="11" s="1"/>
  <c r="AL51" i="19"/>
  <c r="Z51" i="11" s="1"/>
  <c r="AM51" i="19"/>
  <c r="AA51" i="11" s="1"/>
  <c r="AL145" i="19"/>
  <c r="Z145" i="11" s="1"/>
  <c r="AM145" i="19"/>
  <c r="AA145" i="11" s="1"/>
  <c r="AM110" i="19"/>
  <c r="AA110" i="11" s="1"/>
  <c r="AL110" i="19"/>
  <c r="Z110" i="11" s="1"/>
  <c r="AM41" i="19"/>
  <c r="AA41" i="11" s="1"/>
  <c r="AL41" i="19"/>
  <c r="Z41" i="11" s="1"/>
  <c r="AL152" i="19"/>
  <c r="Z152" i="11" s="1"/>
  <c r="AM152" i="19"/>
  <c r="AA152" i="11" s="1"/>
  <c r="AM113" i="19"/>
  <c r="AA113" i="11" s="1"/>
  <c r="AL113" i="19"/>
  <c r="Z113" i="11" s="1"/>
  <c r="AM268" i="19"/>
  <c r="AA268" i="11" s="1"/>
  <c r="AL268" i="19"/>
  <c r="Z268" i="11" s="1"/>
  <c r="AM339" i="19"/>
  <c r="AA339" i="11" s="1"/>
  <c r="AL339" i="19"/>
  <c r="Z339" i="11" s="1"/>
  <c r="AM137" i="19"/>
  <c r="AA137" i="11" s="1"/>
  <c r="AL137" i="19"/>
  <c r="Z137" i="11" s="1"/>
  <c r="AM16" i="19"/>
  <c r="AA16" i="11" s="1"/>
  <c r="AL16" i="19"/>
  <c r="Z16" i="11" s="1"/>
  <c r="AM288" i="19"/>
  <c r="AA288" i="11" s="1"/>
  <c r="AL288" i="19"/>
  <c r="Z288" i="11" s="1"/>
  <c r="AL344" i="19"/>
  <c r="Z344" i="11" s="1"/>
  <c r="AM344" i="19"/>
  <c r="AA344" i="11" s="1"/>
  <c r="AM364" i="19"/>
  <c r="AA364" i="11" s="1"/>
  <c r="AL364" i="19"/>
  <c r="Z364" i="11" s="1"/>
  <c r="AL296" i="19"/>
  <c r="Z296" i="11" s="1"/>
  <c r="AM296" i="19"/>
  <c r="AA296" i="11" s="1"/>
  <c r="AM289" i="19"/>
  <c r="AA289" i="11" s="1"/>
  <c r="AL289" i="19"/>
  <c r="Z289" i="11" s="1"/>
  <c r="AM105" i="19"/>
  <c r="AA105" i="11" s="1"/>
  <c r="AL105" i="19"/>
  <c r="Z105" i="11" s="1"/>
  <c r="AM298" i="19"/>
  <c r="AA298" i="11" s="1"/>
  <c r="AL298" i="19"/>
  <c r="Z298" i="11" s="1"/>
  <c r="AL23" i="19"/>
  <c r="Z23" i="11" s="1"/>
  <c r="AM23" i="19"/>
  <c r="AA23" i="11" s="1"/>
  <c r="AL246" i="19"/>
  <c r="Z246" i="11" s="1"/>
  <c r="AM246" i="19"/>
  <c r="AA246" i="11" s="1"/>
  <c r="AM108" i="19"/>
  <c r="AA108" i="11" s="1"/>
  <c r="AL108" i="19"/>
  <c r="Z108" i="11" s="1"/>
  <c r="AL179" i="19"/>
  <c r="Z179" i="11" s="1"/>
  <c r="AM179" i="19"/>
  <c r="AA179" i="11" s="1"/>
  <c r="AM269" i="19"/>
  <c r="AA269" i="11" s="1"/>
  <c r="AL269" i="19"/>
  <c r="Z269" i="11" s="1"/>
  <c r="AL43" i="19"/>
  <c r="Z43" i="11" s="1"/>
  <c r="AM43" i="19"/>
  <c r="AA43" i="11" s="1"/>
  <c r="AM65" i="19"/>
  <c r="AA65" i="11" s="1"/>
  <c r="AL65" i="19"/>
  <c r="Z65" i="11" s="1"/>
  <c r="AL215" i="19"/>
  <c r="Z215" i="11" s="1"/>
  <c r="AM215" i="19"/>
  <c r="AA215" i="11" s="1"/>
  <c r="AM239" i="19"/>
  <c r="AA239" i="11" s="1"/>
  <c r="AL239" i="19"/>
  <c r="Z239" i="11" s="1"/>
  <c r="AL176" i="19"/>
  <c r="Z176" i="11" s="1"/>
  <c r="AM176" i="19"/>
  <c r="AA176" i="11" s="1"/>
  <c r="AM205" i="19"/>
  <c r="AA205" i="11" s="1"/>
  <c r="AL205" i="19"/>
  <c r="Z205" i="11" s="1"/>
  <c r="AM228" i="19"/>
  <c r="AA228" i="11" s="1"/>
  <c r="AL228" i="19"/>
  <c r="Z228" i="11" s="1"/>
  <c r="AM334" i="19"/>
  <c r="AA334" i="11" s="1"/>
  <c r="AL334" i="19"/>
  <c r="Z334" i="11" s="1"/>
  <c r="AL251" i="19"/>
  <c r="Z251" i="11" s="1"/>
  <c r="AM251" i="19"/>
  <c r="AA251" i="11" s="1"/>
  <c r="AM343" i="19"/>
  <c r="AA343" i="11" s="1"/>
  <c r="AL343" i="19"/>
  <c r="Z343" i="11" s="1"/>
  <c r="AM120" i="19"/>
  <c r="AA120" i="11" s="1"/>
  <c r="AL120" i="19"/>
  <c r="Z120" i="11" s="1"/>
  <c r="AL236" i="19"/>
  <c r="Z236" i="11" s="1"/>
  <c r="AM236" i="19"/>
  <c r="AA236" i="11" s="1"/>
  <c r="H352" i="11"/>
  <c r="O352" i="18"/>
  <c r="I352" i="11" s="1"/>
  <c r="N128" i="19"/>
  <c r="M128" i="19"/>
  <c r="S128" i="11" s="1"/>
  <c r="N22" i="2"/>
  <c r="M22" i="2"/>
  <c r="M349" i="2"/>
  <c r="N349" i="2"/>
  <c r="N174" i="2"/>
  <c r="O174" i="2" s="1"/>
  <c r="M174" i="2"/>
  <c r="N313" i="2"/>
  <c r="M313" i="2"/>
  <c r="N74" i="19"/>
  <c r="M74" i="19"/>
  <c r="S74" i="11" s="1"/>
  <c r="N189" i="19"/>
  <c r="M189" i="19"/>
  <c r="S189" i="11" s="1"/>
  <c r="M305" i="19"/>
  <c r="S305" i="11" s="1"/>
  <c r="N305" i="19"/>
  <c r="N98" i="2"/>
  <c r="M98" i="2"/>
  <c r="N304" i="19"/>
  <c r="M304" i="19"/>
  <c r="S304" i="11" s="1"/>
  <c r="N323" i="2"/>
  <c r="M323" i="2"/>
  <c r="M186" i="2"/>
  <c r="N186" i="2"/>
  <c r="M111" i="19"/>
  <c r="S111" i="11" s="1"/>
  <c r="N111" i="19"/>
  <c r="N247" i="19"/>
  <c r="M247" i="19"/>
  <c r="S247" i="11" s="1"/>
  <c r="M297" i="19"/>
  <c r="S297" i="11" s="1"/>
  <c r="N297" i="19"/>
  <c r="M363" i="19"/>
  <c r="S363" i="11" s="1"/>
  <c r="N363" i="19"/>
  <c r="AM352" i="19"/>
  <c r="AA352" i="11" s="1"/>
  <c r="AL352" i="19"/>
  <c r="Z352" i="11" s="1"/>
  <c r="M263" i="19"/>
  <c r="S263" i="11" s="1"/>
  <c r="N263" i="19"/>
  <c r="M172" i="19"/>
  <c r="S172" i="11" s="1"/>
  <c r="N172" i="19"/>
  <c r="M27" i="19"/>
  <c r="S27" i="11" s="1"/>
  <c r="N27" i="19"/>
  <c r="N347" i="2"/>
  <c r="M347" i="2"/>
  <c r="N340" i="19"/>
  <c r="M340" i="19"/>
  <c r="S340" i="11" s="1"/>
  <c r="M347" i="19"/>
  <c r="S347" i="11" s="1"/>
  <c r="N347" i="19"/>
  <c r="N332" i="19"/>
  <c r="M332" i="19"/>
  <c r="S332" i="11" s="1"/>
  <c r="M147" i="19"/>
  <c r="S147" i="11" s="1"/>
  <c r="N147" i="19"/>
  <c r="N324" i="2"/>
  <c r="M324" i="2"/>
  <c r="N153" i="2"/>
  <c r="M153" i="2"/>
  <c r="N68" i="2"/>
  <c r="O68" i="2" s="1"/>
  <c r="M68" i="2"/>
  <c r="M68" i="19"/>
  <c r="S68" i="11" s="1"/>
  <c r="N68" i="19"/>
  <c r="N184" i="19"/>
  <c r="M184" i="19"/>
  <c r="S184" i="11" s="1"/>
  <c r="N258" i="19"/>
  <c r="T258" i="11" s="1"/>
  <c r="M258" i="19"/>
  <c r="N360" i="19"/>
  <c r="M360" i="19"/>
  <c r="S360" i="11" s="1"/>
  <c r="M361" i="2"/>
  <c r="N361" i="2"/>
  <c r="M71" i="19"/>
  <c r="S71" i="11" s="1"/>
  <c r="N71" i="19"/>
  <c r="N272" i="19"/>
  <c r="M272" i="19"/>
  <c r="S272" i="11" s="1"/>
  <c r="N75" i="2"/>
  <c r="O75" i="2" s="1"/>
  <c r="M75" i="2"/>
  <c r="N53" i="19"/>
  <c r="M53" i="19"/>
  <c r="S53" i="11" s="1"/>
  <c r="M219" i="19"/>
  <c r="S219" i="11" s="1"/>
  <c r="N219" i="19"/>
  <c r="N33" i="2"/>
  <c r="M33" i="2"/>
  <c r="N191" i="2"/>
  <c r="O191" i="2" s="1"/>
  <c r="M191" i="2"/>
  <c r="N243" i="2"/>
  <c r="M243" i="2"/>
  <c r="N282" i="19"/>
  <c r="M282" i="19"/>
  <c r="S282" i="11" s="1"/>
  <c r="N334" i="2"/>
  <c r="M334" i="2"/>
  <c r="M243" i="19"/>
  <c r="S243" i="11" s="1"/>
  <c r="N243" i="19"/>
  <c r="M364" i="19"/>
  <c r="S364" i="11" s="1"/>
  <c r="N364" i="19"/>
  <c r="N275" i="2"/>
  <c r="M275" i="2"/>
  <c r="M190" i="2"/>
  <c r="N190" i="2"/>
  <c r="N127" i="2"/>
  <c r="O127" i="2" s="1"/>
  <c r="M127" i="2"/>
  <c r="N228" i="2"/>
  <c r="M228" i="2"/>
  <c r="N63" i="2"/>
  <c r="M63" i="2"/>
  <c r="M221" i="19"/>
  <c r="S221" i="11" s="1"/>
  <c r="N221" i="19"/>
  <c r="M228" i="19"/>
  <c r="S228" i="11" s="1"/>
  <c r="N228" i="19"/>
  <c r="N336" i="19"/>
  <c r="M336" i="19"/>
  <c r="S336" i="11" s="1"/>
  <c r="N178" i="19"/>
  <c r="M178" i="19"/>
  <c r="S178" i="11" s="1"/>
  <c r="M125" i="19"/>
  <c r="S125" i="11" s="1"/>
  <c r="N125" i="19"/>
  <c r="M150" i="2"/>
  <c r="N150" i="2"/>
  <c r="N208" i="19"/>
  <c r="M208" i="19"/>
  <c r="S208" i="11" s="1"/>
  <c r="N345" i="19"/>
  <c r="M345" i="19"/>
  <c r="S345" i="11" s="1"/>
  <c r="N48" i="2"/>
  <c r="M48" i="2"/>
  <c r="M337" i="19"/>
  <c r="S337" i="11" s="1"/>
  <c r="N337" i="19"/>
  <c r="M273" i="19"/>
  <c r="S273" i="11" s="1"/>
  <c r="N273" i="19"/>
  <c r="N254" i="2"/>
  <c r="M254" i="2"/>
  <c r="N18" i="19"/>
  <c r="M18" i="19"/>
  <c r="S18" i="11" s="1"/>
  <c r="M64" i="19"/>
  <c r="S64" i="11" s="1"/>
  <c r="N64" i="19"/>
  <c r="N15" i="2"/>
  <c r="M15" i="2"/>
  <c r="N283" i="2"/>
  <c r="M283" i="2"/>
  <c r="N7" i="19"/>
  <c r="T7" i="11" s="1"/>
  <c r="M7" i="19"/>
  <c r="N34" i="19"/>
  <c r="M34" i="19"/>
  <c r="S34" i="11" s="1"/>
  <c r="AM114" i="19"/>
  <c r="AA114" i="11" s="1"/>
  <c r="AL114" i="19"/>
  <c r="Z114" i="11" s="1"/>
  <c r="AM182" i="19"/>
  <c r="AA182" i="11" s="1"/>
  <c r="AL182" i="19"/>
  <c r="Z182" i="11" s="1"/>
  <c r="AM62" i="19"/>
  <c r="AA62" i="11" s="1"/>
  <c r="AL62" i="19"/>
  <c r="Z62" i="11" s="1"/>
  <c r="AM264" i="19"/>
  <c r="AA264" i="11" s="1"/>
  <c r="AL264" i="19"/>
  <c r="Z264" i="11" s="1"/>
  <c r="AL188" i="19"/>
  <c r="Z188" i="11" s="1"/>
  <c r="AM188" i="19"/>
  <c r="AA188" i="11" s="1"/>
  <c r="AM32" i="19"/>
  <c r="AA32" i="11" s="1"/>
  <c r="AL32" i="19"/>
  <c r="Z32" i="11" s="1"/>
  <c r="AM216" i="19"/>
  <c r="AA216" i="11" s="1"/>
  <c r="AL216" i="19"/>
  <c r="Z216" i="11" s="1"/>
  <c r="AM96" i="19"/>
  <c r="AA96" i="11" s="1"/>
  <c r="AL96" i="19"/>
  <c r="Z96" i="11" s="1"/>
  <c r="AL79" i="19"/>
  <c r="Z79" i="11" s="1"/>
  <c r="AM79" i="19"/>
  <c r="AA79" i="11" s="1"/>
  <c r="AL286" i="19"/>
  <c r="Z286" i="11" s="1"/>
  <c r="AM286" i="19"/>
  <c r="AA286" i="11" s="1"/>
  <c r="AM11" i="19"/>
  <c r="AA11" i="11" s="1"/>
  <c r="AL11" i="19"/>
  <c r="Z11" i="11" s="1"/>
  <c r="AM77" i="19"/>
  <c r="AA77" i="11" s="1"/>
  <c r="AL77" i="19"/>
  <c r="Z77" i="11" s="1"/>
  <c r="AM130" i="19"/>
  <c r="AA130" i="11" s="1"/>
  <c r="AL130" i="19"/>
  <c r="Z130" i="11" s="1"/>
  <c r="AL144" i="19"/>
  <c r="Z144" i="11" s="1"/>
  <c r="AM144" i="19"/>
  <c r="AA144" i="11" s="1"/>
  <c r="AM17" i="19"/>
  <c r="AA17" i="11" s="1"/>
  <c r="AL17" i="19"/>
  <c r="Z17" i="11" s="1"/>
  <c r="AM223" i="19"/>
  <c r="AA223" i="11" s="1"/>
  <c r="AL223" i="19"/>
  <c r="Z223" i="11" s="1"/>
  <c r="AL306" i="19"/>
  <c r="Z306" i="11" s="1"/>
  <c r="AM306" i="19"/>
  <c r="AA306" i="11" s="1"/>
  <c r="AM99" i="19"/>
  <c r="AA99" i="11" s="1"/>
  <c r="AL99" i="19"/>
  <c r="Z99" i="11" s="1"/>
  <c r="AM93" i="19"/>
  <c r="AA93" i="11" s="1"/>
  <c r="AL93" i="19"/>
  <c r="Z93" i="11" s="1"/>
  <c r="AM57" i="19"/>
  <c r="AA57" i="11" s="1"/>
  <c r="AL57" i="19"/>
  <c r="Z57" i="11" s="1"/>
  <c r="AM248" i="19"/>
  <c r="AA248" i="11" s="1"/>
  <c r="AL248" i="19"/>
  <c r="Z248" i="11" s="1"/>
  <c r="AM181" i="19"/>
  <c r="AA181" i="11" s="1"/>
  <c r="AL181" i="19"/>
  <c r="Z181" i="11" s="1"/>
  <c r="AM107" i="19"/>
  <c r="AA107" i="11" s="1"/>
  <c r="AL107" i="19"/>
  <c r="Z107" i="11" s="1"/>
  <c r="AM173" i="19"/>
  <c r="AA173" i="11" s="1"/>
  <c r="AL173" i="19"/>
  <c r="Z173" i="11" s="1"/>
  <c r="AM60" i="19"/>
  <c r="AA60" i="11" s="1"/>
  <c r="AL60" i="19"/>
  <c r="Z60" i="11" s="1"/>
  <c r="AM291" i="19"/>
  <c r="AA291" i="11" s="1"/>
  <c r="AL291" i="19"/>
  <c r="Z291" i="11" s="1"/>
  <c r="AM256" i="19"/>
  <c r="AA256" i="11" s="1"/>
  <c r="AL256" i="19"/>
  <c r="Z256" i="11" s="1"/>
  <c r="AL225" i="19"/>
  <c r="Z225" i="11" s="1"/>
  <c r="AM225" i="19"/>
  <c r="AA225" i="11" s="1"/>
  <c r="AL245" i="19"/>
  <c r="Z245" i="11" s="1"/>
  <c r="AM245" i="19"/>
  <c r="AA245" i="11" s="1"/>
  <c r="AL167" i="19"/>
  <c r="Z167" i="11" s="1"/>
  <c r="AM167" i="19"/>
  <c r="AA167" i="11" s="1"/>
  <c r="AL119" i="19"/>
  <c r="Z119" i="11" s="1"/>
  <c r="AM119" i="19"/>
  <c r="AA119" i="11" s="1"/>
  <c r="AL82" i="19"/>
  <c r="Z82" i="11" s="1"/>
  <c r="AM82" i="19"/>
  <c r="AA82" i="11" s="1"/>
  <c r="AM28" i="19"/>
  <c r="AA28" i="11" s="1"/>
  <c r="AL28" i="19"/>
  <c r="Z28" i="11" s="1"/>
  <c r="AL44" i="19"/>
  <c r="Z44" i="11" s="1"/>
  <c r="AM44" i="19"/>
  <c r="AA44" i="11" s="1"/>
  <c r="AM304" i="19"/>
  <c r="AA304" i="11" s="1"/>
  <c r="AL304" i="19"/>
  <c r="Z304" i="11" s="1"/>
  <c r="AM48" i="19"/>
  <c r="AA48" i="11" s="1"/>
  <c r="AL48" i="19"/>
  <c r="Z48" i="11" s="1"/>
  <c r="AM303" i="19"/>
  <c r="AA303" i="11" s="1"/>
  <c r="AL303" i="19"/>
  <c r="Z303" i="11" s="1"/>
  <c r="AL112" i="19"/>
  <c r="Z112" i="11" s="1"/>
  <c r="AM112" i="19"/>
  <c r="AA112" i="11" s="1"/>
  <c r="AM172" i="19"/>
  <c r="AA172" i="11" s="1"/>
  <c r="AL172" i="19"/>
  <c r="Z172" i="11" s="1"/>
  <c r="AM271" i="19"/>
  <c r="AA271" i="11" s="1"/>
  <c r="AL271" i="19"/>
  <c r="Z271" i="11" s="1"/>
  <c r="AM206" i="19"/>
  <c r="AA206" i="11" s="1"/>
  <c r="AL206" i="19"/>
  <c r="Z206" i="11" s="1"/>
  <c r="AL235" i="19"/>
  <c r="Z235" i="11" s="1"/>
  <c r="AM235" i="19"/>
  <c r="AA235" i="11" s="1"/>
  <c r="AM266" i="19"/>
  <c r="AA266" i="11" s="1"/>
  <c r="AL266" i="19"/>
  <c r="Z266" i="11" s="1"/>
  <c r="AL280" i="19"/>
  <c r="Z280" i="11" s="1"/>
  <c r="AM280" i="19"/>
  <c r="AA280" i="11" s="1"/>
  <c r="AM267" i="19"/>
  <c r="AA267" i="11" s="1"/>
  <c r="AL267" i="19"/>
  <c r="Z267" i="11" s="1"/>
  <c r="AM342" i="19"/>
  <c r="AA342" i="11" s="1"/>
  <c r="AL342" i="19"/>
  <c r="Z342" i="11" s="1"/>
  <c r="AM219" i="19"/>
  <c r="AA219" i="11" s="1"/>
  <c r="AL219" i="19"/>
  <c r="Z219" i="11" s="1"/>
  <c r="O333" i="2" l="1"/>
  <c r="O263" i="2"/>
  <c r="O35" i="2"/>
  <c r="O16" i="2"/>
  <c r="O55" i="2"/>
  <c r="O316" i="2"/>
  <c r="O323" i="2"/>
  <c r="O349" i="2"/>
  <c r="O185" i="2"/>
  <c r="O88" i="2"/>
  <c r="O132" i="2"/>
  <c r="O163" i="2"/>
  <c r="O365" i="2"/>
  <c r="O171" i="2"/>
  <c r="O151" i="2"/>
  <c r="O277" i="2"/>
  <c r="O139" i="2"/>
  <c r="O359" i="2"/>
  <c r="O133" i="2"/>
  <c r="O328" i="2"/>
  <c r="O215" i="2"/>
  <c r="O312" i="2"/>
  <c r="O187" i="2"/>
  <c r="O284" i="2"/>
  <c r="O246" i="2"/>
  <c r="O196" i="2"/>
  <c r="O261" i="2"/>
  <c r="O179" i="2"/>
  <c r="O190" i="2"/>
  <c r="O321" i="2"/>
  <c r="O131" i="2"/>
  <c r="O157" i="2"/>
  <c r="O299" i="2"/>
  <c r="O346" i="2"/>
  <c r="O322" i="2"/>
  <c r="O25" i="2"/>
  <c r="O310" i="2"/>
  <c r="O267" i="2"/>
  <c r="O303" i="2"/>
  <c r="O366" i="2"/>
  <c r="O87" i="2"/>
  <c r="O254" i="2"/>
  <c r="O63" i="2"/>
  <c r="O22" i="2"/>
  <c r="O343" i="2"/>
  <c r="O141" i="2"/>
  <c r="O89" i="2"/>
  <c r="O149" i="2"/>
  <c r="O358" i="2"/>
  <c r="O230" i="2"/>
  <c r="O208" i="2"/>
  <c r="O217" i="2"/>
  <c r="O348" i="2"/>
  <c r="O42" i="2"/>
  <c r="O40" i="2"/>
  <c r="O350" i="2"/>
  <c r="O121" i="2"/>
  <c r="O360" i="2"/>
  <c r="O172" i="2"/>
  <c r="O317" i="2"/>
  <c r="O59" i="2"/>
  <c r="O353" i="2"/>
  <c r="O106" i="2"/>
  <c r="O223" i="2"/>
  <c r="O118" i="2"/>
  <c r="O100" i="2"/>
  <c r="O154" i="2"/>
  <c r="O114" i="2"/>
  <c r="O124" i="2"/>
  <c r="O7" i="2"/>
  <c r="O11" i="2"/>
  <c r="O235" i="2"/>
  <c r="O309" i="2"/>
  <c r="O258" i="2"/>
  <c r="O341" i="2"/>
  <c r="O257" i="2"/>
  <c r="O126" i="2"/>
  <c r="O122" i="2"/>
  <c r="O110" i="2"/>
  <c r="O320" i="2"/>
  <c r="O301" i="2"/>
  <c r="O199" i="2"/>
  <c r="O253" i="2"/>
  <c r="O143" i="2"/>
  <c r="O52" i="2"/>
  <c r="O180" i="2"/>
  <c r="O66" i="2"/>
  <c r="O84" i="2"/>
  <c r="O279" i="2"/>
  <c r="O324" i="2"/>
  <c r="O337" i="2"/>
  <c r="O243" i="2"/>
  <c r="O361" i="2"/>
  <c r="O94" i="2"/>
  <c r="O227" i="2"/>
  <c r="O219" i="2"/>
  <c r="O236" i="2"/>
  <c r="O273" i="2"/>
  <c r="O43" i="2"/>
  <c r="O292" i="2"/>
  <c r="O288" i="2"/>
  <c r="O226" i="2"/>
  <c r="O28" i="2"/>
  <c r="O34" i="2"/>
  <c r="O202" i="2"/>
  <c r="O56" i="2"/>
  <c r="O364" i="2"/>
  <c r="O203" i="2"/>
  <c r="O14" i="2"/>
  <c r="O306" i="2"/>
  <c r="O264" i="2"/>
  <c r="O248" i="2"/>
  <c r="O101" i="2"/>
  <c r="T18" i="11"/>
  <c r="O18" i="19"/>
  <c r="U18" i="11" s="1"/>
  <c r="O48" i="2"/>
  <c r="O334" i="2"/>
  <c r="O33" i="2"/>
  <c r="T272" i="11"/>
  <c r="O272" i="19"/>
  <c r="U272" i="11" s="1"/>
  <c r="O153" i="2"/>
  <c r="T189" i="11"/>
  <c r="O189" i="19"/>
  <c r="U189" i="11" s="1"/>
  <c r="O40" i="19"/>
  <c r="U40" i="11" s="1"/>
  <c r="S40" i="11"/>
  <c r="O77" i="2"/>
  <c r="O140" i="2"/>
  <c r="T334" i="11"/>
  <c r="O334" i="19"/>
  <c r="U334" i="11" s="1"/>
  <c r="O251" i="2"/>
  <c r="T320" i="11"/>
  <c r="O320" i="19"/>
  <c r="U320" i="11" s="1"/>
  <c r="O308" i="2"/>
  <c r="O296" i="2"/>
  <c r="O51" i="2"/>
  <c r="T26" i="11"/>
  <c r="O26" i="19"/>
  <c r="U26" i="11" s="1"/>
  <c r="O276" i="2"/>
  <c r="T322" i="11"/>
  <c r="O322" i="19"/>
  <c r="U322" i="11" s="1"/>
  <c r="T130" i="11"/>
  <c r="O130" i="19"/>
  <c r="U130" i="11" s="1"/>
  <c r="O47" i="2"/>
  <c r="T245" i="11"/>
  <c r="O245" i="19"/>
  <c r="U245" i="11" s="1"/>
  <c r="O302" i="2"/>
  <c r="T77" i="11"/>
  <c r="O77" i="19"/>
  <c r="U77" i="11" s="1"/>
  <c r="T253" i="11"/>
  <c r="O253" i="19"/>
  <c r="U253" i="11" s="1"/>
  <c r="O95" i="2"/>
  <c r="T200" i="11"/>
  <c r="O200" i="19"/>
  <c r="U200" i="11" s="1"/>
  <c r="O242" i="2"/>
  <c r="O136" i="2"/>
  <c r="O265" i="2"/>
  <c r="O111" i="2"/>
  <c r="O295" i="2"/>
  <c r="T222" i="11"/>
  <c r="O222" i="19"/>
  <c r="U222" i="11" s="1"/>
  <c r="O102" i="2"/>
  <c r="O282" i="2"/>
  <c r="T321" i="11"/>
  <c r="O321" i="19"/>
  <c r="U321" i="11" s="1"/>
  <c r="T166" i="11"/>
  <c r="O166" i="19"/>
  <c r="U166" i="11" s="1"/>
  <c r="T173" i="11"/>
  <c r="O173" i="19"/>
  <c r="U173" i="11" s="1"/>
  <c r="O314" i="2"/>
  <c r="T134" i="11"/>
  <c r="O134" i="19"/>
  <c r="U134" i="11" s="1"/>
  <c r="O137" i="2"/>
  <c r="O98" i="19"/>
  <c r="U98" i="11" s="1"/>
  <c r="T98" i="11"/>
  <c r="O123" i="2"/>
  <c r="T313" i="11"/>
  <c r="O313" i="19"/>
  <c r="U313" i="11" s="1"/>
  <c r="T214" i="11"/>
  <c r="O214" i="19"/>
  <c r="U214" i="11" s="1"/>
  <c r="T75" i="11"/>
  <c r="O75" i="19"/>
  <c r="U75" i="11" s="1"/>
  <c r="O58" i="2"/>
  <c r="O85" i="2"/>
  <c r="O99" i="2"/>
  <c r="T57" i="11"/>
  <c r="O57" i="19"/>
  <c r="U57" i="11" s="1"/>
  <c r="O238" i="2"/>
  <c r="O144" i="2"/>
  <c r="O71" i="2"/>
  <c r="O125" i="2"/>
  <c r="O212" i="2"/>
  <c r="O351" i="2"/>
  <c r="T217" i="11"/>
  <c r="O217" i="19"/>
  <c r="U217" i="11" s="1"/>
  <c r="O112" i="2"/>
  <c r="O329" i="2"/>
  <c r="T186" i="11"/>
  <c r="O186" i="19"/>
  <c r="U186" i="11" s="1"/>
  <c r="T51" i="11"/>
  <c r="O51" i="19"/>
  <c r="U51" i="11" s="1"/>
  <c r="T216" i="11"/>
  <c r="O216" i="19"/>
  <c r="U216" i="11" s="1"/>
  <c r="T353" i="11"/>
  <c r="O353" i="19"/>
  <c r="U353" i="11" s="1"/>
  <c r="O109" i="2"/>
  <c r="O293" i="2"/>
  <c r="O104" i="2"/>
  <c r="O268" i="2"/>
  <c r="O205" i="2"/>
  <c r="O17" i="2"/>
  <c r="T141" i="11"/>
  <c r="O141" i="19"/>
  <c r="U141" i="11" s="1"/>
  <c r="O260" i="2"/>
  <c r="T54" i="11"/>
  <c r="O54" i="19"/>
  <c r="U54" i="11" s="1"/>
  <c r="O54" i="2"/>
  <c r="O78" i="2"/>
  <c r="O135" i="2"/>
  <c r="T165" i="11"/>
  <c r="O165" i="19"/>
  <c r="U165" i="11" s="1"/>
  <c r="T188" i="11"/>
  <c r="O188" i="19"/>
  <c r="U188" i="11" s="1"/>
  <c r="T129" i="11"/>
  <c r="O129" i="19"/>
  <c r="U129" i="11" s="1"/>
  <c r="O103" i="2"/>
  <c r="O70" i="2"/>
  <c r="O269" i="2"/>
  <c r="O82" i="2"/>
  <c r="O44" i="2"/>
  <c r="O45" i="2"/>
  <c r="T309" i="11"/>
  <c r="O309" i="19"/>
  <c r="U309" i="11" s="1"/>
  <c r="O61" i="2"/>
  <c r="O336" i="2"/>
  <c r="T241" i="11"/>
  <c r="O241" i="19"/>
  <c r="U241" i="11" s="1"/>
  <c r="O181" i="2"/>
  <c r="O225" i="2"/>
  <c r="T239" i="11"/>
  <c r="O239" i="19"/>
  <c r="U239" i="11" s="1"/>
  <c r="O297" i="2"/>
  <c r="O189" i="2"/>
  <c r="T103" i="11"/>
  <c r="O103" i="19"/>
  <c r="U103" i="11" s="1"/>
  <c r="O91" i="19"/>
  <c r="U91" i="11" s="1"/>
  <c r="S91" i="11"/>
  <c r="O207" i="2"/>
  <c r="T108" i="11"/>
  <c r="O108" i="19"/>
  <c r="U108" i="11" s="1"/>
  <c r="T6" i="11"/>
  <c r="O6" i="19"/>
  <c r="U6" i="11" s="1"/>
  <c r="T29" i="11"/>
  <c r="O29" i="19"/>
  <c r="U29" i="11" s="1"/>
  <c r="O214" i="2"/>
  <c r="O9" i="2"/>
  <c r="T268" i="11"/>
  <c r="O268" i="19"/>
  <c r="U268" i="11" s="1"/>
  <c r="O92" i="2"/>
  <c r="O241" i="2"/>
  <c r="O49" i="2"/>
  <c r="O156" i="2"/>
  <c r="T256" i="11"/>
  <c r="O256" i="19"/>
  <c r="U256" i="11" s="1"/>
  <c r="O232" i="2"/>
  <c r="T335" i="11"/>
  <c r="O335" i="19"/>
  <c r="U335" i="11" s="1"/>
  <c r="O260" i="19"/>
  <c r="U260" i="11" s="1"/>
  <c r="S260" i="11"/>
  <c r="T38" i="11"/>
  <c r="O38" i="19"/>
  <c r="U38" i="11" s="1"/>
  <c r="T270" i="11"/>
  <c r="O270" i="19"/>
  <c r="U270" i="11" s="1"/>
  <c r="O283" i="2"/>
  <c r="O275" i="2"/>
  <c r="T219" i="11"/>
  <c r="O219" i="19"/>
  <c r="U219" i="11" s="1"/>
  <c r="T71" i="11"/>
  <c r="O71" i="19"/>
  <c r="U71" i="11" s="1"/>
  <c r="T263" i="11"/>
  <c r="O263" i="19"/>
  <c r="U263" i="11" s="1"/>
  <c r="T72" i="11"/>
  <c r="O72" i="19"/>
  <c r="U72" i="11" s="1"/>
  <c r="O155" i="2"/>
  <c r="O244" i="19"/>
  <c r="U244" i="11" s="1"/>
  <c r="S244" i="11"/>
  <c r="O195" i="2"/>
  <c r="O351" i="19"/>
  <c r="U351" i="11" s="1"/>
  <c r="S351" i="11"/>
  <c r="T150" i="11"/>
  <c r="O150" i="19"/>
  <c r="U150" i="11" s="1"/>
  <c r="T298" i="11"/>
  <c r="O298" i="19"/>
  <c r="U298" i="11" s="1"/>
  <c r="T62" i="11"/>
  <c r="O62" i="19"/>
  <c r="U62" i="11" s="1"/>
  <c r="T261" i="11"/>
  <c r="O261" i="19"/>
  <c r="U261" i="11" s="1"/>
  <c r="O342" i="2"/>
  <c r="O206" i="19"/>
  <c r="U206" i="11" s="1"/>
  <c r="S206" i="11"/>
  <c r="T328" i="11"/>
  <c r="O328" i="19"/>
  <c r="U328" i="11" s="1"/>
  <c r="O31" i="2"/>
  <c r="T289" i="11"/>
  <c r="O289" i="19"/>
  <c r="U289" i="11" s="1"/>
  <c r="O331" i="2"/>
  <c r="O340" i="2"/>
  <c r="T59" i="11"/>
  <c r="O59" i="19"/>
  <c r="U59" i="11" s="1"/>
  <c r="T23" i="11"/>
  <c r="O23" i="19"/>
  <c r="U23" i="11" s="1"/>
  <c r="O269" i="19"/>
  <c r="U269" i="11" s="1"/>
  <c r="S269" i="11"/>
  <c r="O259" i="2"/>
  <c r="O152" i="2"/>
  <c r="O335" i="2"/>
  <c r="O211" i="2"/>
  <c r="O50" i="2"/>
  <c r="T158" i="11"/>
  <c r="O158" i="19"/>
  <c r="U158" i="11" s="1"/>
  <c r="O247" i="2"/>
  <c r="O291" i="2"/>
  <c r="T67" i="11"/>
  <c r="O67" i="19"/>
  <c r="U67" i="11" s="1"/>
  <c r="O250" i="2"/>
  <c r="O330" i="2"/>
  <c r="O354" i="2"/>
  <c r="O300" i="2"/>
  <c r="T82" i="11"/>
  <c r="O82" i="19"/>
  <c r="U82" i="11" s="1"/>
  <c r="T44" i="11"/>
  <c r="O44" i="19"/>
  <c r="U44" i="11" s="1"/>
  <c r="O183" i="2"/>
  <c r="O147" i="2"/>
  <c r="O81" i="2"/>
  <c r="O129" i="2"/>
  <c r="O155" i="19"/>
  <c r="U155" i="11" s="1"/>
  <c r="S155" i="11"/>
  <c r="O93" i="19"/>
  <c r="U93" i="11" s="1"/>
  <c r="T93" i="11"/>
  <c r="O161" i="2"/>
  <c r="T302" i="11"/>
  <c r="O302" i="19"/>
  <c r="U302" i="11" s="1"/>
  <c r="T22" i="11"/>
  <c r="O22" i="19"/>
  <c r="U22" i="11" s="1"/>
  <c r="T133" i="11"/>
  <c r="O133" i="19"/>
  <c r="U133" i="11" s="1"/>
  <c r="O362" i="19"/>
  <c r="U362" i="11" s="1"/>
  <c r="T362" i="11"/>
  <c r="T207" i="11"/>
  <c r="O207" i="19"/>
  <c r="U207" i="11" s="1"/>
  <c r="O266" i="19"/>
  <c r="U266" i="11" s="1"/>
  <c r="T266" i="11"/>
  <c r="O119" i="2"/>
  <c r="T139" i="11"/>
  <c r="O139" i="19"/>
  <c r="U139" i="11" s="1"/>
  <c r="O350" i="19"/>
  <c r="U350" i="11" s="1"/>
  <c r="S350" i="11"/>
  <c r="T32" i="11"/>
  <c r="O32" i="19"/>
  <c r="U32" i="11" s="1"/>
  <c r="T366" i="11"/>
  <c r="O366" i="19"/>
  <c r="U366" i="11" s="1"/>
  <c r="T76" i="11"/>
  <c r="O76" i="19"/>
  <c r="U76" i="11" s="1"/>
  <c r="T66" i="11"/>
  <c r="O66" i="19"/>
  <c r="U66" i="11" s="1"/>
  <c r="O117" i="19"/>
  <c r="U117" i="11" s="1"/>
  <c r="S117" i="11"/>
  <c r="T99" i="11"/>
  <c r="O99" i="19"/>
  <c r="U99" i="11" s="1"/>
  <c r="T231" i="11"/>
  <c r="O231" i="19"/>
  <c r="U231" i="11" s="1"/>
  <c r="T314" i="11"/>
  <c r="O314" i="19"/>
  <c r="U314" i="11" s="1"/>
  <c r="T209" i="11"/>
  <c r="O209" i="19"/>
  <c r="U209" i="11" s="1"/>
  <c r="T323" i="11"/>
  <c r="O323" i="19"/>
  <c r="U323" i="11" s="1"/>
  <c r="T202" i="11"/>
  <c r="O202" i="19"/>
  <c r="U202" i="11" s="1"/>
  <c r="T326" i="11"/>
  <c r="O326" i="19"/>
  <c r="U326" i="11" s="1"/>
  <c r="T178" i="11"/>
  <c r="O178" i="19"/>
  <c r="U178" i="11" s="1"/>
  <c r="T247" i="11"/>
  <c r="O247" i="19"/>
  <c r="U247" i="11" s="1"/>
  <c r="T281" i="11"/>
  <c r="O281" i="19"/>
  <c r="U281" i="11" s="1"/>
  <c r="T140" i="11"/>
  <c r="O140" i="19"/>
  <c r="U140" i="11" s="1"/>
  <c r="T136" i="11"/>
  <c r="O136" i="19"/>
  <c r="U136" i="11" s="1"/>
  <c r="T113" i="11"/>
  <c r="O113" i="19"/>
  <c r="U113" i="11" s="1"/>
  <c r="T312" i="11"/>
  <c r="O312" i="19"/>
  <c r="U312" i="11" s="1"/>
  <c r="T15" i="11"/>
  <c r="O15" i="19"/>
  <c r="U15" i="11" s="1"/>
  <c r="T215" i="11"/>
  <c r="O215" i="19"/>
  <c r="U215" i="11" s="1"/>
  <c r="O318" i="19"/>
  <c r="U318" i="11" s="1"/>
  <c r="S318" i="11"/>
  <c r="T151" i="11"/>
  <c r="O151" i="19"/>
  <c r="U151" i="11" s="1"/>
  <c r="T107" i="11"/>
  <c r="O107" i="19"/>
  <c r="U107" i="11" s="1"/>
  <c r="T106" i="11"/>
  <c r="O106" i="19"/>
  <c r="U106" i="11" s="1"/>
  <c r="T104" i="11"/>
  <c r="O104" i="19"/>
  <c r="U104" i="11" s="1"/>
  <c r="T55" i="11"/>
  <c r="O55" i="19"/>
  <c r="U55" i="11" s="1"/>
  <c r="T327" i="11"/>
  <c r="O327" i="19"/>
  <c r="U327" i="11" s="1"/>
  <c r="T197" i="11"/>
  <c r="O197" i="19"/>
  <c r="U197" i="11" s="1"/>
  <c r="O369" i="19"/>
  <c r="U369" i="11" s="1"/>
  <c r="T369" i="11"/>
  <c r="T280" i="11"/>
  <c r="O280" i="19"/>
  <c r="U280" i="11" s="1"/>
  <c r="T301" i="11"/>
  <c r="O301" i="19"/>
  <c r="U301" i="11" s="1"/>
  <c r="T124" i="11"/>
  <c r="O124" i="19"/>
  <c r="U124" i="11" s="1"/>
  <c r="T311" i="11"/>
  <c r="O311" i="19"/>
  <c r="U311" i="11" s="1"/>
  <c r="T303" i="11"/>
  <c r="O303" i="19"/>
  <c r="U303" i="11" s="1"/>
  <c r="T191" i="11"/>
  <c r="O191" i="19"/>
  <c r="U191" i="11" s="1"/>
  <c r="T9" i="11"/>
  <c r="O9" i="19"/>
  <c r="U9" i="11" s="1"/>
  <c r="T213" i="11"/>
  <c r="O213" i="19"/>
  <c r="U213" i="11" s="1"/>
  <c r="T234" i="11"/>
  <c r="O234" i="19"/>
  <c r="U234" i="11" s="1"/>
  <c r="T324" i="11"/>
  <c r="O324" i="19"/>
  <c r="U324" i="11" s="1"/>
  <c r="T226" i="11"/>
  <c r="O226" i="19"/>
  <c r="U226" i="11" s="1"/>
  <c r="T349" i="11"/>
  <c r="O349" i="19"/>
  <c r="U349" i="11" s="1"/>
  <c r="T352" i="11"/>
  <c r="O352" i="19"/>
  <c r="U352" i="11" s="1"/>
  <c r="T196" i="11"/>
  <c r="O196" i="19"/>
  <c r="U196" i="11" s="1"/>
  <c r="O31" i="19"/>
  <c r="U31" i="11" s="1"/>
  <c r="T31" i="11"/>
  <c r="T180" i="11"/>
  <c r="O180" i="19"/>
  <c r="U180" i="11" s="1"/>
  <c r="T346" i="11"/>
  <c r="O346" i="19"/>
  <c r="U346" i="11" s="1"/>
  <c r="O352" i="2"/>
  <c r="T254" i="11"/>
  <c r="O254" i="19"/>
  <c r="U254" i="11" s="1"/>
  <c r="T56" i="11"/>
  <c r="O56" i="19"/>
  <c r="U56" i="11" s="1"/>
  <c r="T283" i="11"/>
  <c r="O283" i="19"/>
  <c r="U283" i="11" s="1"/>
  <c r="T127" i="11"/>
  <c r="O127" i="19"/>
  <c r="U127" i="11" s="1"/>
  <c r="T344" i="11"/>
  <c r="O344" i="19"/>
  <c r="U344" i="11" s="1"/>
  <c r="O327" i="2"/>
  <c r="O280" i="2"/>
  <c r="T201" i="11"/>
  <c r="O201" i="19"/>
  <c r="U201" i="11" s="1"/>
  <c r="T229" i="11"/>
  <c r="O229" i="19"/>
  <c r="U229" i="11" s="1"/>
  <c r="O5" i="2"/>
  <c r="T85" i="11"/>
  <c r="O85" i="19"/>
  <c r="U85" i="11" s="1"/>
  <c r="T159" i="11"/>
  <c r="O159" i="19"/>
  <c r="U159" i="11" s="1"/>
  <c r="O210" i="2"/>
  <c r="T329" i="11"/>
  <c r="O329" i="19"/>
  <c r="U329" i="11" s="1"/>
  <c r="O74" i="2"/>
  <c r="T240" i="11"/>
  <c r="O240" i="19"/>
  <c r="U240" i="11" s="1"/>
  <c r="T154" i="11"/>
  <c r="O154" i="19"/>
  <c r="U154" i="11" s="1"/>
  <c r="T345" i="11"/>
  <c r="O345" i="19"/>
  <c r="U345" i="11" s="1"/>
  <c r="T74" i="11"/>
  <c r="O74" i="19"/>
  <c r="U74" i="11" s="1"/>
  <c r="T273" i="11"/>
  <c r="O273" i="19"/>
  <c r="U273" i="11" s="1"/>
  <c r="T364" i="11"/>
  <c r="O364" i="19"/>
  <c r="U364" i="11" s="1"/>
  <c r="T68" i="11"/>
  <c r="O68" i="19"/>
  <c r="U68" i="11" s="1"/>
  <c r="T147" i="11"/>
  <c r="O147" i="19"/>
  <c r="U147" i="11" s="1"/>
  <c r="T111" i="11"/>
  <c r="O111" i="19"/>
  <c r="U111" i="11" s="1"/>
  <c r="T109" i="11"/>
  <c r="O109" i="19"/>
  <c r="U109" i="11" s="1"/>
  <c r="T267" i="11"/>
  <c r="O267" i="19"/>
  <c r="U267" i="11" s="1"/>
  <c r="T199" i="11"/>
  <c r="O199" i="19"/>
  <c r="U199" i="11" s="1"/>
  <c r="T368" i="11"/>
  <c r="O368" i="19"/>
  <c r="U368" i="11" s="1"/>
  <c r="T220" i="11"/>
  <c r="O220" i="19"/>
  <c r="U220" i="11" s="1"/>
  <c r="O112" i="19"/>
  <c r="U112" i="11" s="1"/>
  <c r="S112" i="11"/>
  <c r="T317" i="11"/>
  <c r="O317" i="19"/>
  <c r="U317" i="11" s="1"/>
  <c r="O348" i="19"/>
  <c r="U348" i="11" s="1"/>
  <c r="T348" i="11"/>
  <c r="T299" i="11"/>
  <c r="O299" i="19"/>
  <c r="U299" i="11" s="1"/>
  <c r="O73" i="19"/>
  <c r="U73" i="11" s="1"/>
  <c r="T73" i="11"/>
  <c r="T161" i="11"/>
  <c r="O161" i="19"/>
  <c r="U161" i="11" s="1"/>
  <c r="T356" i="11"/>
  <c r="O356" i="19"/>
  <c r="U356" i="11" s="1"/>
  <c r="T175" i="11"/>
  <c r="O175" i="19"/>
  <c r="U175" i="11" s="1"/>
  <c r="T21" i="11"/>
  <c r="O21" i="19"/>
  <c r="U21" i="11" s="1"/>
  <c r="T238" i="11"/>
  <c r="O238" i="19"/>
  <c r="U238" i="11" s="1"/>
  <c r="O63" i="19"/>
  <c r="U63" i="11" s="1"/>
  <c r="T63" i="11"/>
  <c r="T145" i="11"/>
  <c r="O145" i="19"/>
  <c r="U145" i="11" s="1"/>
  <c r="T37" i="11"/>
  <c r="O37" i="19"/>
  <c r="U37" i="11" s="1"/>
  <c r="T90" i="11"/>
  <c r="O90" i="19"/>
  <c r="U90" i="11" s="1"/>
  <c r="T152" i="11"/>
  <c r="O152" i="19"/>
  <c r="U152" i="11" s="1"/>
  <c r="T310" i="11"/>
  <c r="O310" i="19"/>
  <c r="U310" i="11" s="1"/>
  <c r="T168" i="11"/>
  <c r="O168" i="19"/>
  <c r="U168" i="11" s="1"/>
  <c r="O365" i="19"/>
  <c r="U365" i="11" s="1"/>
  <c r="T365" i="11"/>
  <c r="T41" i="11"/>
  <c r="O41" i="19"/>
  <c r="U41" i="11" s="1"/>
  <c r="O265" i="19"/>
  <c r="U265" i="11" s="1"/>
  <c r="S265" i="11"/>
  <c r="T316" i="11"/>
  <c r="O316" i="19"/>
  <c r="U316" i="11" s="1"/>
  <c r="T48" i="11"/>
  <c r="O48" i="19"/>
  <c r="U48" i="11" s="1"/>
  <c r="T205" i="11"/>
  <c r="O205" i="19"/>
  <c r="U205" i="11" s="1"/>
  <c r="T293" i="11"/>
  <c r="O293" i="19"/>
  <c r="U293" i="11" s="1"/>
  <c r="O357" i="19"/>
  <c r="U357" i="11" s="1"/>
  <c r="T357" i="11"/>
  <c r="T35" i="11"/>
  <c r="O35" i="19"/>
  <c r="U35" i="11" s="1"/>
  <c r="T230" i="11"/>
  <c r="O230" i="19"/>
  <c r="U230" i="11" s="1"/>
  <c r="T70" i="11"/>
  <c r="O70" i="19"/>
  <c r="U70" i="11" s="1"/>
  <c r="T12" i="11"/>
  <c r="O12" i="19"/>
  <c r="U12" i="11" s="1"/>
  <c r="T358" i="11"/>
  <c r="O358" i="19"/>
  <c r="U358" i="11" s="1"/>
  <c r="T248" i="11"/>
  <c r="O248" i="19"/>
  <c r="U248" i="11" s="1"/>
  <c r="T291" i="11"/>
  <c r="O291" i="19"/>
  <c r="U291" i="11" s="1"/>
  <c r="T169" i="11"/>
  <c r="O169" i="19"/>
  <c r="U169" i="11" s="1"/>
  <c r="O200" i="2"/>
  <c r="O60" i="2"/>
  <c r="T5" i="11"/>
  <c r="O5" i="19"/>
  <c r="U5" i="11" s="1"/>
  <c r="O128" i="2"/>
  <c r="O79" i="2"/>
  <c r="T167" i="11"/>
  <c r="O167" i="19"/>
  <c r="U167" i="11" s="1"/>
  <c r="O234" i="2"/>
  <c r="T282" i="11"/>
  <c r="O282" i="19"/>
  <c r="U282" i="11" s="1"/>
  <c r="T184" i="11"/>
  <c r="O184" i="19"/>
  <c r="U184" i="11" s="1"/>
  <c r="T340" i="11"/>
  <c r="O340" i="19"/>
  <c r="U340" i="11" s="1"/>
  <c r="T304" i="11"/>
  <c r="O304" i="19"/>
  <c r="U304" i="11" s="1"/>
  <c r="O15" i="2"/>
  <c r="T208" i="11"/>
  <c r="O208" i="19"/>
  <c r="U208" i="11" s="1"/>
  <c r="T336" i="11"/>
  <c r="O336" i="19"/>
  <c r="U336" i="11" s="1"/>
  <c r="O228" i="2"/>
  <c r="T53" i="11"/>
  <c r="O53" i="19"/>
  <c r="U53" i="11" s="1"/>
  <c r="O347" i="2"/>
  <c r="O98" i="2"/>
  <c r="O313" i="2"/>
  <c r="T128" i="11"/>
  <c r="O128" i="19"/>
  <c r="U128" i="11" s="1"/>
  <c r="T163" i="11"/>
  <c r="O163" i="19"/>
  <c r="U163" i="11" s="1"/>
  <c r="O178" i="2"/>
  <c r="O266" i="2"/>
  <c r="T319" i="11"/>
  <c r="O319" i="19"/>
  <c r="U319" i="11" s="1"/>
  <c r="O344" i="2"/>
  <c r="T176" i="11"/>
  <c r="O176" i="19"/>
  <c r="U176" i="11" s="1"/>
  <c r="T92" i="11"/>
  <c r="O92" i="19"/>
  <c r="U92" i="11" s="1"/>
  <c r="T157" i="11"/>
  <c r="O157" i="19"/>
  <c r="U157" i="11" s="1"/>
  <c r="T50" i="11"/>
  <c r="O50" i="19"/>
  <c r="U50" i="11" s="1"/>
  <c r="T204" i="11"/>
  <c r="O204" i="19"/>
  <c r="U204" i="11" s="1"/>
  <c r="O134" i="2"/>
  <c r="O86" i="19"/>
  <c r="U86" i="11" s="1"/>
  <c r="T86" i="11"/>
  <c r="T20" i="11"/>
  <c r="O20" i="19"/>
  <c r="U20" i="11" s="1"/>
  <c r="O64" i="2"/>
  <c r="T294" i="11"/>
  <c r="O294" i="19"/>
  <c r="U294" i="11" s="1"/>
  <c r="T343" i="11"/>
  <c r="O343" i="19"/>
  <c r="U343" i="11" s="1"/>
  <c r="T192" i="11"/>
  <c r="O192" i="19"/>
  <c r="U192" i="11" s="1"/>
  <c r="O162" i="2"/>
  <c r="O13" i="2"/>
  <c r="O142" i="2"/>
  <c r="O270" i="2"/>
  <c r="O173" i="2"/>
  <c r="O24" i="2"/>
  <c r="O204" i="2"/>
  <c r="T126" i="11"/>
  <c r="O126" i="19"/>
  <c r="U126" i="11" s="1"/>
  <c r="T182" i="11"/>
  <c r="O182" i="19"/>
  <c r="U182" i="11" s="1"/>
  <c r="T179" i="11"/>
  <c r="O179" i="19"/>
  <c r="U179" i="11" s="1"/>
  <c r="T25" i="11"/>
  <c r="O25" i="19"/>
  <c r="U25" i="11" s="1"/>
  <c r="O311" i="2"/>
  <c r="O281" i="2"/>
  <c r="T11" i="11"/>
  <c r="O11" i="19"/>
  <c r="U11" i="11" s="1"/>
  <c r="O286" i="2"/>
  <c r="O96" i="2"/>
  <c r="O237" i="2"/>
  <c r="O39" i="2"/>
  <c r="O27" i="2"/>
  <c r="O65" i="2"/>
  <c r="O12" i="2"/>
  <c r="T156" i="11"/>
  <c r="O156" i="19"/>
  <c r="U156" i="11" s="1"/>
  <c r="O159" i="2"/>
  <c r="O32" i="2"/>
  <c r="T16" i="11"/>
  <c r="O16" i="19"/>
  <c r="U16" i="11" s="1"/>
  <c r="O278" i="2"/>
  <c r="T252" i="11"/>
  <c r="O252" i="19"/>
  <c r="U252" i="11" s="1"/>
  <c r="T223" i="11"/>
  <c r="O223" i="19"/>
  <c r="U223" i="11" s="1"/>
  <c r="T341" i="11"/>
  <c r="O341" i="19"/>
  <c r="U341" i="11" s="1"/>
  <c r="O105" i="2"/>
  <c r="T164" i="11"/>
  <c r="O164" i="19"/>
  <c r="U164" i="11" s="1"/>
  <c r="O115" i="2"/>
  <c r="O37" i="2"/>
  <c r="O21" i="2"/>
  <c r="O18" i="2"/>
  <c r="O160" i="2"/>
  <c r="T339" i="11"/>
  <c r="O339" i="19"/>
  <c r="U339" i="11" s="1"/>
  <c r="O108" i="2"/>
  <c r="O319" i="2"/>
  <c r="O26" i="2"/>
  <c r="O116" i="2"/>
  <c r="O216" i="2"/>
  <c r="T132" i="11"/>
  <c r="O132" i="19"/>
  <c r="U132" i="11" s="1"/>
  <c r="O370" i="2"/>
  <c r="O10" i="2"/>
  <c r="O97" i="2"/>
  <c r="O170" i="2"/>
  <c r="T275" i="11"/>
  <c r="O275" i="19"/>
  <c r="U275" i="11" s="1"/>
  <c r="O192" i="2"/>
  <c r="O176" i="2"/>
  <c r="O29" i="2"/>
  <c r="T181" i="11"/>
  <c r="O181" i="19"/>
  <c r="U181" i="11" s="1"/>
  <c r="T279" i="11"/>
  <c r="O279" i="19"/>
  <c r="U279" i="11" s="1"/>
  <c r="O175" i="2"/>
  <c r="O72" i="2"/>
  <c r="O262" i="2"/>
  <c r="T198" i="11"/>
  <c r="O198" i="19"/>
  <c r="U198" i="11" s="1"/>
  <c r="T190" i="11"/>
  <c r="O190" i="19"/>
  <c r="U190" i="11" s="1"/>
  <c r="T361" i="11"/>
  <c r="O361" i="19"/>
  <c r="U361" i="11" s="1"/>
  <c r="T162" i="11"/>
  <c r="O162" i="19"/>
  <c r="U162" i="11" s="1"/>
  <c r="T89" i="11"/>
  <c r="O89" i="19"/>
  <c r="U89" i="11" s="1"/>
  <c r="O148" i="2"/>
  <c r="O184" i="2"/>
  <c r="T306" i="11"/>
  <c r="O306" i="19"/>
  <c r="U306" i="11" s="1"/>
  <c r="O117" i="2"/>
  <c r="T123" i="11"/>
  <c r="O123" i="19"/>
  <c r="U123" i="11" s="1"/>
  <c r="T193" i="11"/>
  <c r="O193" i="19"/>
  <c r="U193" i="11" s="1"/>
  <c r="T367" i="11"/>
  <c r="O367" i="19"/>
  <c r="U367" i="11" s="1"/>
  <c r="T119" i="11"/>
  <c r="O119" i="19"/>
  <c r="U119" i="11" s="1"/>
  <c r="O201" i="2"/>
  <c r="O53" i="2"/>
  <c r="O229" i="2"/>
  <c r="O355" i="2"/>
  <c r="O209" i="2"/>
  <c r="O28" i="19"/>
  <c r="U28" i="11" s="1"/>
  <c r="T28" i="11"/>
  <c r="O38" i="2"/>
  <c r="O182" i="2"/>
  <c r="T142" i="11"/>
  <c r="O142" i="19"/>
  <c r="U142" i="11" s="1"/>
  <c r="O355" i="19"/>
  <c r="U355" i="11" s="1"/>
  <c r="T355" i="11"/>
  <c r="O20" i="2"/>
  <c r="T64" i="11"/>
  <c r="O64" i="19"/>
  <c r="U64" i="11" s="1"/>
  <c r="T337" i="11"/>
  <c r="O337" i="19"/>
  <c r="U337" i="11" s="1"/>
  <c r="O150" i="2"/>
  <c r="T228" i="11"/>
  <c r="O228" i="19"/>
  <c r="U228" i="11" s="1"/>
  <c r="T243" i="11"/>
  <c r="O243" i="19"/>
  <c r="U243" i="11" s="1"/>
  <c r="T27" i="11"/>
  <c r="O27" i="19"/>
  <c r="U27" i="11" s="1"/>
  <c r="T363" i="11"/>
  <c r="O363" i="19"/>
  <c r="U363" i="11" s="1"/>
  <c r="O186" i="2"/>
  <c r="T305" i="11"/>
  <c r="O305" i="19"/>
  <c r="U305" i="11" s="1"/>
  <c r="T10" i="11"/>
  <c r="O10" i="19"/>
  <c r="U10" i="11" s="1"/>
  <c r="T287" i="11"/>
  <c r="O287" i="19"/>
  <c r="U287" i="11" s="1"/>
  <c r="O362" i="2"/>
  <c r="T227" i="11"/>
  <c r="O227" i="19"/>
  <c r="U227" i="11" s="1"/>
  <c r="T237" i="11"/>
  <c r="O237" i="19"/>
  <c r="U237" i="11" s="1"/>
  <c r="T135" i="11"/>
  <c r="O135" i="19"/>
  <c r="U135" i="11" s="1"/>
  <c r="O145" i="2"/>
  <c r="O315" i="2"/>
  <c r="O363" i="2"/>
  <c r="T242" i="11"/>
  <c r="O242" i="19"/>
  <c r="U242" i="11" s="1"/>
  <c r="T185" i="11"/>
  <c r="O185" i="19"/>
  <c r="U185" i="11" s="1"/>
  <c r="T354" i="11"/>
  <c r="O354" i="19"/>
  <c r="U354" i="11" s="1"/>
  <c r="T251" i="11"/>
  <c r="O251" i="19"/>
  <c r="U251" i="11" s="1"/>
  <c r="T300" i="11"/>
  <c r="O300" i="19"/>
  <c r="U300" i="11" s="1"/>
  <c r="O245" i="2"/>
  <c r="T116" i="11"/>
  <c r="O116" i="19"/>
  <c r="U116" i="11" s="1"/>
  <c r="T46" i="11"/>
  <c r="O46" i="19"/>
  <c r="U46" i="11" s="1"/>
  <c r="T296" i="11"/>
  <c r="O296" i="19"/>
  <c r="U296" i="11" s="1"/>
  <c r="T138" i="11"/>
  <c r="O138" i="19"/>
  <c r="U138" i="11" s="1"/>
  <c r="T84" i="11"/>
  <c r="O84" i="19"/>
  <c r="U84" i="11" s="1"/>
  <c r="O62" i="2"/>
  <c r="O60" i="19"/>
  <c r="U60" i="11" s="1"/>
  <c r="T60" i="11"/>
  <c r="O338" i="2"/>
  <c r="O158" i="2"/>
  <c r="O19" i="19"/>
  <c r="U19" i="11" s="1"/>
  <c r="T19" i="11"/>
  <c r="O197" i="2"/>
  <c r="O345" i="2"/>
  <c r="T47" i="11"/>
  <c r="O47" i="19"/>
  <c r="U47" i="11" s="1"/>
  <c r="T359" i="11"/>
  <c r="O359" i="19"/>
  <c r="U359" i="11" s="1"/>
  <c r="O188" i="2"/>
  <c r="T246" i="11"/>
  <c r="O246" i="19"/>
  <c r="U246" i="11" s="1"/>
  <c r="T262" i="11"/>
  <c r="O262" i="19"/>
  <c r="U262" i="11" s="1"/>
  <c r="O76" i="2"/>
  <c r="T33" i="11"/>
  <c r="O33" i="19"/>
  <c r="U33" i="11" s="1"/>
  <c r="T43" i="11"/>
  <c r="O43" i="19"/>
  <c r="U43" i="11" s="1"/>
  <c r="O298" i="2"/>
  <c r="O287" i="2"/>
  <c r="T212" i="11"/>
  <c r="O212" i="19"/>
  <c r="U212" i="11" s="1"/>
  <c r="T65" i="11"/>
  <c r="O65" i="19"/>
  <c r="U65" i="11" s="1"/>
  <c r="T225" i="11"/>
  <c r="O225" i="19"/>
  <c r="U225" i="11" s="1"/>
  <c r="T94" i="11"/>
  <c r="O94" i="19"/>
  <c r="U94" i="11" s="1"/>
  <c r="T39" i="11"/>
  <c r="O39" i="19"/>
  <c r="U39" i="11" s="1"/>
  <c r="O274" i="19"/>
  <c r="U274" i="11" s="1"/>
  <c r="S274" i="11"/>
  <c r="T49" i="11"/>
  <c r="O49" i="19"/>
  <c r="U49" i="11" s="1"/>
  <c r="T210" i="11"/>
  <c r="O210" i="19"/>
  <c r="U210" i="11" s="1"/>
  <c r="T137" i="11"/>
  <c r="O137" i="19"/>
  <c r="U137" i="11" s="1"/>
  <c r="O325" i="19"/>
  <c r="U325" i="11" s="1"/>
  <c r="S325" i="11"/>
  <c r="T17" i="11"/>
  <c r="O17" i="19"/>
  <c r="U17" i="11" s="1"/>
  <c r="T177" i="11"/>
  <c r="O177" i="19"/>
  <c r="U177" i="11" s="1"/>
  <c r="T61" i="11"/>
  <c r="O61" i="19"/>
  <c r="U61" i="11" s="1"/>
  <c r="O211" i="19"/>
  <c r="U211" i="11" s="1"/>
  <c r="T211" i="11"/>
  <c r="T278" i="11"/>
  <c r="O278" i="19"/>
  <c r="U278" i="11" s="1"/>
  <c r="T232" i="11"/>
  <c r="O232" i="19"/>
  <c r="U232" i="11" s="1"/>
  <c r="T144" i="11"/>
  <c r="O144" i="19"/>
  <c r="U144" i="11" s="1"/>
  <c r="T120" i="11"/>
  <c r="O120" i="19"/>
  <c r="U120" i="11" s="1"/>
  <c r="O102" i="19"/>
  <c r="U102" i="11" s="1"/>
  <c r="T102" i="11"/>
  <c r="T14" i="11"/>
  <c r="O14" i="19"/>
  <c r="U14" i="11" s="1"/>
  <c r="T203" i="11"/>
  <c r="O203" i="19"/>
  <c r="U203" i="11" s="1"/>
  <c r="T100" i="11"/>
  <c r="O100" i="19"/>
  <c r="U100" i="11" s="1"/>
  <c r="T122" i="11"/>
  <c r="O122" i="19"/>
  <c r="U122" i="11" s="1"/>
  <c r="T170" i="11"/>
  <c r="O170" i="19"/>
  <c r="U170" i="11" s="1"/>
  <c r="T13" i="11"/>
  <c r="O13" i="19"/>
  <c r="U13" i="11" s="1"/>
  <c r="T24" i="11"/>
  <c r="O24" i="19"/>
  <c r="U24" i="11" s="1"/>
  <c r="T118" i="11"/>
  <c r="O118" i="19"/>
  <c r="U118" i="11" s="1"/>
  <c r="T183" i="11"/>
  <c r="O183" i="19"/>
  <c r="U183" i="11" s="1"/>
  <c r="T69" i="11"/>
  <c r="O69" i="19"/>
  <c r="U69" i="11" s="1"/>
  <c r="T81" i="11"/>
  <c r="O81" i="19"/>
  <c r="U81" i="11" s="1"/>
  <c r="T370" i="11"/>
  <c r="O370" i="19"/>
  <c r="U370" i="11" s="1"/>
  <c r="T195" i="11"/>
  <c r="O195" i="19"/>
  <c r="U195" i="11" s="1"/>
  <c r="T292" i="11"/>
  <c r="O292" i="19"/>
  <c r="U292" i="11" s="1"/>
  <c r="T218" i="11"/>
  <c r="O218" i="19"/>
  <c r="U218" i="11" s="1"/>
  <c r="T257" i="11"/>
  <c r="O257" i="19"/>
  <c r="U257" i="11" s="1"/>
  <c r="T83" i="11"/>
  <c r="O83" i="19"/>
  <c r="U83" i="11" s="1"/>
  <c r="T96" i="11"/>
  <c r="O96" i="19"/>
  <c r="U96" i="11" s="1"/>
  <c r="T308" i="11"/>
  <c r="O308" i="19"/>
  <c r="U308" i="11" s="1"/>
  <c r="T307" i="11"/>
  <c r="O307" i="19"/>
  <c r="U307" i="11" s="1"/>
  <c r="T224" i="11"/>
  <c r="O224" i="19"/>
  <c r="U224" i="11" s="1"/>
  <c r="T330" i="11"/>
  <c r="O330" i="19"/>
  <c r="U330" i="11" s="1"/>
  <c r="T160" i="11"/>
  <c r="O160" i="19"/>
  <c r="U160" i="11" s="1"/>
  <c r="T286" i="11"/>
  <c r="O286" i="19"/>
  <c r="U286" i="11" s="1"/>
  <c r="T143" i="11"/>
  <c r="O143" i="19"/>
  <c r="U143" i="11" s="1"/>
  <c r="T121" i="11"/>
  <c r="O121" i="19"/>
  <c r="U121" i="11" s="1"/>
  <c r="O255" i="2"/>
  <c r="T277" i="11"/>
  <c r="O277" i="19"/>
  <c r="U277" i="11" s="1"/>
  <c r="O107" i="2"/>
  <c r="O153" i="19"/>
  <c r="U153" i="11" s="1"/>
  <c r="S153" i="11"/>
  <c r="T79" i="11"/>
  <c r="O79" i="19"/>
  <c r="U79" i="11" s="1"/>
  <c r="O146" i="2"/>
  <c r="T95" i="11"/>
  <c r="O95" i="19"/>
  <c r="U95" i="11" s="1"/>
  <c r="T187" i="11"/>
  <c r="O187" i="19"/>
  <c r="U187" i="11" s="1"/>
  <c r="T97" i="11"/>
  <c r="O97" i="19"/>
  <c r="U97" i="11" s="1"/>
  <c r="T110" i="11"/>
  <c r="O110" i="19"/>
  <c r="U110" i="11" s="1"/>
  <c r="O194" i="2"/>
  <c r="O206" i="2"/>
  <c r="T235" i="11"/>
  <c r="O235" i="19"/>
  <c r="U235" i="11" s="1"/>
  <c r="O166" i="2"/>
  <c r="O252" i="2"/>
  <c r="T236" i="11"/>
  <c r="O236" i="19"/>
  <c r="U236" i="11" s="1"/>
  <c r="O285" i="2"/>
  <c r="O41" i="2"/>
  <c r="O67" i="2"/>
  <c r="T290" i="11"/>
  <c r="O290" i="19"/>
  <c r="U290" i="11" s="1"/>
  <c r="T148" i="11"/>
  <c r="O148" i="19"/>
  <c r="U148" i="11" s="1"/>
  <c r="O325" i="2"/>
  <c r="O86" i="2"/>
  <c r="T271" i="11"/>
  <c r="O271" i="19"/>
  <c r="U271" i="11" s="1"/>
  <c r="T331" i="11"/>
  <c r="O331" i="19"/>
  <c r="U331" i="11" s="1"/>
  <c r="T34" i="11"/>
  <c r="O34" i="19"/>
  <c r="U34" i="11" s="1"/>
  <c r="T360" i="11"/>
  <c r="O360" i="19"/>
  <c r="U360" i="11" s="1"/>
  <c r="T332" i="11"/>
  <c r="O332" i="19"/>
  <c r="U332" i="11" s="1"/>
  <c r="O7" i="19"/>
  <c r="U7" i="11" s="1"/>
  <c r="S7" i="11"/>
  <c r="T125" i="11"/>
  <c r="O125" i="19"/>
  <c r="U125" i="11" s="1"/>
  <c r="T221" i="11"/>
  <c r="O221" i="19"/>
  <c r="U221" i="11" s="1"/>
  <c r="O258" i="19"/>
  <c r="U258" i="11" s="1"/>
  <c r="S258" i="11"/>
  <c r="T347" i="11"/>
  <c r="O347" i="19"/>
  <c r="U347" i="11" s="1"/>
  <c r="T172" i="11"/>
  <c r="O172" i="19"/>
  <c r="U172" i="11" s="1"/>
  <c r="T297" i="11"/>
  <c r="O297" i="19"/>
  <c r="U297" i="11" s="1"/>
  <c r="T338" i="11"/>
  <c r="O338" i="19"/>
  <c r="U338" i="11" s="1"/>
  <c r="T276" i="11"/>
  <c r="O276" i="19"/>
  <c r="U276" i="11" s="1"/>
  <c r="T250" i="11"/>
  <c r="O250" i="19"/>
  <c r="U250" i="11" s="1"/>
  <c r="T171" i="11"/>
  <c r="O171" i="19"/>
  <c r="U171" i="11" s="1"/>
  <c r="T288" i="11"/>
  <c r="O288" i="19"/>
  <c r="U288" i="11" s="1"/>
  <c r="T259" i="11"/>
  <c r="O259" i="19"/>
  <c r="U259" i="11" s="1"/>
  <c r="T131" i="11"/>
  <c r="O131" i="19"/>
  <c r="U131" i="11" s="1"/>
  <c r="T8" i="11"/>
  <c r="O8" i="19"/>
  <c r="U8" i="11" s="1"/>
  <c r="T255" i="11"/>
  <c r="O255" i="19"/>
  <c r="U255" i="11" s="1"/>
  <c r="T78" i="11"/>
  <c r="O78" i="19"/>
  <c r="U78" i="11" s="1"/>
  <c r="T105" i="11"/>
  <c r="O105" i="19"/>
  <c r="U105" i="11" s="1"/>
  <c r="O264" i="19"/>
  <c r="U264" i="11" s="1"/>
  <c r="S264" i="11"/>
  <c r="O285" i="19"/>
  <c r="U285" i="11" s="1"/>
  <c r="T285" i="11"/>
  <c r="T114" i="11"/>
  <c r="O114" i="19"/>
  <c r="U114" i="11" s="1"/>
  <c r="T115" i="11"/>
  <c r="O115" i="19"/>
  <c r="U115" i="11" s="1"/>
  <c r="T87" i="11"/>
  <c r="O87" i="19"/>
  <c r="U87" i="11" s="1"/>
  <c r="O233" i="19"/>
  <c r="U233" i="11" s="1"/>
  <c r="S233" i="11"/>
  <c r="T45" i="11"/>
  <c r="O45" i="19"/>
  <c r="U45" i="11" s="1"/>
  <c r="T101" i="11"/>
  <c r="O101" i="19"/>
  <c r="U101" i="11" s="1"/>
  <c r="T88" i="11"/>
  <c r="O88" i="19"/>
  <c r="U88" i="11" s="1"/>
  <c r="T52" i="11"/>
  <c r="O52" i="19"/>
  <c r="U52" i="11" s="1"/>
  <c r="T342" i="11"/>
  <c r="O342" i="19"/>
  <c r="U342" i="11" s="1"/>
  <c r="T194" i="11"/>
  <c r="O194" i="19"/>
  <c r="U194" i="11" s="1"/>
  <c r="T58" i="11"/>
  <c r="O58" i="19"/>
  <c r="U58" i="11" s="1"/>
  <c r="T249" i="11"/>
  <c r="O249" i="19"/>
  <c r="U249" i="11" s="1"/>
  <c r="T295" i="11"/>
  <c r="O295" i="19"/>
  <c r="U295" i="11" s="1"/>
  <c r="T36" i="11"/>
  <c r="O36" i="19"/>
  <c r="U36" i="11" s="1"/>
  <c r="T30" i="11"/>
  <c r="O30" i="19"/>
  <c r="U30" i="11" s="1"/>
  <c r="T80" i="11"/>
  <c r="O80" i="19"/>
  <c r="U80" i="11" s="1"/>
  <c r="T315" i="11"/>
  <c r="O315" i="19"/>
  <c r="U315" i="11" s="1"/>
  <c r="O6" i="2"/>
  <c r="O193" i="2"/>
  <c r="T284" i="11"/>
  <c r="O284" i="19"/>
  <c r="U284" i="11" s="1"/>
  <c r="T42" i="11"/>
  <c r="O42" i="19"/>
  <c r="U42" i="11" s="1"/>
  <c r="T174" i="11"/>
  <c r="O174" i="19"/>
  <c r="U174" i="11" s="1"/>
  <c r="O231" i="2"/>
  <c r="T149" i="11"/>
  <c r="O149" i="19"/>
  <c r="U149" i="11" s="1"/>
  <c r="O19" i="2"/>
  <c r="T146" i="11"/>
  <c r="O146" i="19"/>
  <c r="U146" i="11" s="1"/>
  <c r="T333" i="11"/>
  <c r="O333" i="19"/>
  <c r="U333" i="11" s="1"/>
  <c r="O73" i="2"/>
</calcChain>
</file>

<file path=xl/comments1.xml><?xml version="1.0" encoding="utf-8"?>
<comments xmlns="http://schemas.openxmlformats.org/spreadsheetml/2006/main">
  <authors>
    <author>Ruth</author>
  </authors>
  <commentList>
    <comment ref="O5" authorId="0" shapeId="0">
      <text>
        <r>
          <rPr>
            <b/>
            <sz val="9"/>
            <color indexed="81"/>
            <rFont val="Tahoma"/>
            <family val="2"/>
          </rPr>
          <t>Ruth:</t>
        </r>
        <r>
          <rPr>
            <sz val="9"/>
            <color indexed="81"/>
            <rFont val="Tahoma"/>
            <family val="2"/>
          </rPr>
          <t xml:space="preserve">
We used a sample made by pooling other samples to define a</t>
        </r>
        <r>
          <rPr>
            <b/>
            <sz val="9"/>
            <color indexed="81"/>
            <rFont val="Tahoma"/>
            <family val="2"/>
          </rPr>
          <t xml:space="preserve"> limit of detection</t>
        </r>
        <r>
          <rPr>
            <sz val="9"/>
            <color indexed="81"/>
            <rFont val="Tahoma"/>
            <family val="2"/>
          </rPr>
          <t xml:space="preserve"> for each lipid analyte (see column I in "amount-analyzed") and to determine analytical precision, i.e., </t>
        </r>
        <r>
          <rPr>
            <b/>
            <sz val="9"/>
            <color indexed="81"/>
            <rFont val="Tahoma"/>
            <family val="2"/>
          </rPr>
          <t>coefficient of variation</t>
        </r>
        <r>
          <rPr>
            <sz val="9"/>
            <color indexed="81"/>
            <rFont val="Tahoma"/>
            <family val="2"/>
          </rPr>
          <t xml:space="preserve"> (signal-per-mass-dry-weight column K).  Both of these parameters should be used to remove poorly analyzed lipids from your list of results.  See the column heading on these sheets/columns.</t>
        </r>
      </text>
    </comment>
  </commentList>
</comments>
</file>

<file path=xl/sharedStrings.xml><?xml version="1.0" encoding="utf-8"?>
<sst xmlns="http://schemas.openxmlformats.org/spreadsheetml/2006/main" count="15421" uniqueCount="2482">
  <si>
    <t>set up this formula for the subtraction of contaminants:</t>
  </si>
  <si>
    <t>data processed by</t>
  </si>
  <si>
    <t>Samples</t>
  </si>
  <si>
    <t>Total LysoPC</t>
  </si>
  <si>
    <t>Total PC</t>
  </si>
  <si>
    <t>Total ePC</t>
  </si>
  <si>
    <t>Total LysoPE</t>
  </si>
  <si>
    <t>Total PE</t>
  </si>
  <si>
    <t>Total ePE</t>
  </si>
  <si>
    <t>Total PI</t>
  </si>
  <si>
    <t>Total PS</t>
  </si>
  <si>
    <t>Total ePS</t>
  </si>
  <si>
    <t>Total PA</t>
  </si>
  <si>
    <t>phospholipids</t>
  </si>
  <si>
    <t>lipid species</t>
  </si>
  <si>
    <t>mass of ion</t>
  </si>
  <si>
    <t xml:space="preserve"> nmol/sample</t>
  </si>
  <si>
    <t>lysoPG 14:0</t>
  </si>
  <si>
    <t>lysoPG 18:0</t>
  </si>
  <si>
    <t>di Phy (20:0)PG</t>
  </si>
  <si>
    <t>di 14:0 PG</t>
  </si>
  <si>
    <t>lysoPE 14:0</t>
  </si>
  <si>
    <t>lysoPE 18:0</t>
  </si>
  <si>
    <t xml:space="preserve">di 12:0 PE </t>
  </si>
  <si>
    <t>lysoPC 13:0</t>
  </si>
  <si>
    <t>lysoPC 19:0</t>
  </si>
  <si>
    <t>di 12:0 PC</t>
  </si>
  <si>
    <t>di 24:1 PC</t>
  </si>
  <si>
    <t xml:space="preserve">lysoPA 14:0 </t>
  </si>
  <si>
    <t xml:space="preserve">lysoPA 18:0 </t>
  </si>
  <si>
    <t xml:space="preserve">di14:0 PA </t>
  </si>
  <si>
    <t xml:space="preserve">di Phy (20:0)PA </t>
  </si>
  <si>
    <t>di 14:0 PS</t>
  </si>
  <si>
    <t>di Phy PS</t>
  </si>
  <si>
    <t>PI  16:0-18:0</t>
  </si>
  <si>
    <t>PI  di 18:0</t>
  </si>
  <si>
    <t>Mass</t>
  </si>
  <si>
    <t>Compound Formula</t>
  </si>
  <si>
    <t>Compound Name</t>
  </si>
  <si>
    <t>Total SM and DSM</t>
  </si>
  <si>
    <t>Total PE-Cer</t>
  </si>
  <si>
    <t>Total PG</t>
  </si>
  <si>
    <t>Total</t>
  </si>
  <si>
    <t>Total Polar Lipids</t>
  </si>
  <si>
    <t>see KLRC sheet</t>
  </si>
  <si>
    <t>used to quantify</t>
  </si>
  <si>
    <t>Scan Mode</t>
  </si>
  <si>
    <t>LysoPG</t>
  </si>
  <si>
    <t>-Prec153 or +NL189</t>
  </si>
  <si>
    <t>PG</t>
  </si>
  <si>
    <t>+NL189</t>
  </si>
  <si>
    <t>LysoPE</t>
  </si>
  <si>
    <t>+NL141</t>
  </si>
  <si>
    <t>PE</t>
  </si>
  <si>
    <t>LysoPC</t>
  </si>
  <si>
    <t>+Prec184</t>
  </si>
  <si>
    <t>PC</t>
  </si>
  <si>
    <t>LysoPA</t>
  </si>
  <si>
    <t>+NL115</t>
  </si>
  <si>
    <t>PA</t>
  </si>
  <si>
    <t>PS</t>
  </si>
  <si>
    <t>+NL185</t>
  </si>
  <si>
    <t>PI</t>
  </si>
  <si>
    <t>+NL277</t>
  </si>
  <si>
    <t>OTHER STANDARDS USED</t>
  </si>
  <si>
    <t>DAG 15:0</t>
  </si>
  <si>
    <t>5ul</t>
  </si>
  <si>
    <t>DAG</t>
  </si>
  <si>
    <t>+NL259</t>
  </si>
  <si>
    <t>TAG 17:1</t>
  </si>
  <si>
    <t>1ul</t>
  </si>
  <si>
    <t>TAG</t>
  </si>
  <si>
    <t>+NL285</t>
  </si>
  <si>
    <t>quantify DAG, TAG, sterol esters in the +NL297 (18:2containing), +NL295(18:3containing) scans</t>
  </si>
  <si>
    <t>mass and intensity from +NL285 copied and pasted into this data.</t>
  </si>
  <si>
    <t>Ceramide</t>
  </si>
  <si>
    <t>6 ul</t>
  </si>
  <si>
    <t>HexCer</t>
  </si>
  <si>
    <t>premix</t>
  </si>
  <si>
    <t>DiHexCer</t>
  </si>
  <si>
    <t>of the 3</t>
  </si>
  <si>
    <t>CE 13:0</t>
  </si>
  <si>
    <t>10 ul</t>
  </si>
  <si>
    <t>Cholesterol esters</t>
  </si>
  <si>
    <t>+Prec 369.34</t>
  </si>
  <si>
    <t xml:space="preserve">CE 23:0 </t>
  </si>
  <si>
    <t>Chol esters</t>
  </si>
  <si>
    <t>Lipid Abbreviations</t>
  </si>
  <si>
    <t>lysoPG</t>
  </si>
  <si>
    <t>lysophosphatidylglycerol</t>
  </si>
  <si>
    <t>phosphatidylglycerol</t>
  </si>
  <si>
    <t>lysoPE</t>
  </si>
  <si>
    <t>lysophosphatidylethanolamine</t>
  </si>
  <si>
    <t>phosphatidylethanolamine</t>
  </si>
  <si>
    <t>ePE</t>
  </si>
  <si>
    <t>ether-linked phosphatidylethanolamine</t>
  </si>
  <si>
    <t>PE-cer</t>
  </si>
  <si>
    <t>ceramide phospharylethanolamine (sphingolipid analog of PE)</t>
  </si>
  <si>
    <t>lysoPC</t>
  </si>
  <si>
    <t>lysophosphatidylcholine</t>
  </si>
  <si>
    <t>phosphatidylcholine</t>
  </si>
  <si>
    <t>ePC</t>
  </si>
  <si>
    <t>ether-linked phosphatidylcholine</t>
  </si>
  <si>
    <t>SM</t>
  </si>
  <si>
    <t>sphingomyelin</t>
  </si>
  <si>
    <t>DSM</t>
  </si>
  <si>
    <t>dihydro sphingomyelin</t>
  </si>
  <si>
    <t>phosphatidic acid</t>
  </si>
  <si>
    <t>phosphatidylinositol</t>
  </si>
  <si>
    <t>phosphatidylserine</t>
  </si>
  <si>
    <t>diacylglycerol</t>
  </si>
  <si>
    <t>triacylglycerol</t>
  </si>
  <si>
    <t>CE</t>
  </si>
  <si>
    <t>cholesterol ester</t>
  </si>
  <si>
    <t>Cer</t>
  </si>
  <si>
    <t>hexosylceramide</t>
  </si>
  <si>
    <t>diHexCer</t>
  </si>
  <si>
    <t>dihexosylceramide</t>
  </si>
  <si>
    <t>corrected for internal standard contaminants</t>
  </si>
  <si>
    <t>alternate IDs</t>
  </si>
  <si>
    <t>ePC(38:7)</t>
  </si>
  <si>
    <t>ePC(40:7)</t>
  </si>
  <si>
    <t>PC(38:7)</t>
  </si>
  <si>
    <t>ePE(38:7)</t>
  </si>
  <si>
    <t>ePE(40:7)</t>
  </si>
  <si>
    <t>PE(38:7)</t>
  </si>
  <si>
    <t>ePS(38:7)</t>
  </si>
  <si>
    <t>ePS(40:7)</t>
  </si>
  <si>
    <t xml:space="preserve">ceramide </t>
  </si>
  <si>
    <t xml:space="preserve">5 ul of phospholipid std </t>
  </si>
  <si>
    <t>Mary Roth</t>
  </si>
  <si>
    <r>
      <t xml:space="preserve">Please note:
</t>
    </r>
    <r>
      <rPr>
        <b/>
        <sz val="10"/>
        <rFont val="Arial"/>
        <family val="2"/>
      </rPr>
      <t>1. How to find your way around the file:</t>
    </r>
    <r>
      <rPr>
        <sz val="10"/>
        <rFont val="Arial"/>
        <family val="2"/>
      </rPr>
      <t xml:space="preserve"> 
a. Be careful because most of the sheets contain references to each other; thus alterations in one sheet will affect others.
b. The sheet(s) at the far right of the file contain(s) the original processed data.
c. The summary-IS-corrected sheet is where we subtract  any contaminants in the mass spec or in our internal standards from each lipid species for each sample.
d. The nmol-ave-stdev sheet - has calculations for nmol per mg dry weight or divided by another tissue metric that you provided.
e. The mol%-ave-stdev sheet - has calculations for mol%.
f. The summary sheet - has averages and stdev for both mol% and nmol per mg
</t>
    </r>
    <r>
      <rPr>
        <b/>
        <sz val="10"/>
        <rFont val="Arial"/>
        <family val="2"/>
      </rPr>
      <t>2. Regarding compound identification:</t>
    </r>
    <r>
      <rPr>
        <sz val="10"/>
        <rFont val="Arial"/>
        <family val="2"/>
      </rPr>
      <t xml:space="preserve"> We are assigning the compound i.d.s based on the mass (more accurately m/z) of the intact ion and the mass of one fragment formed in the mass spectrometer.  Typically, for polar lipids, this is a head group fragment.  For sphingolipids, it may be a fragment characteristic of the long-chain base or sugar(s).  For neutral lipids and for specialized analyses, it may be an acyl fragment.  Typically the i.d.s indicate a head group and total acyl/alk(en)yl carbon: total carbon-carbon double bonds.  If your samples originate from a source that we are familiar with, i.e. Arabidopsis or a mammalian tissue, you can be &gt;99% confident that the i.d.s we are providing are accurate for the most common molecular species with that mass.  Even still, there can be ambiguities and cases where molecular species with different chemical formulas share the same intact mass and fragment mass.  An Arabidopsis example is “MGDG(38:6)”, which also represents MGDG(36:4-2O), i.e. an oxidized compound with 2 fewer methylenes, 2 more double bond equivalents, and 2 extra oxygens.  These two compounds have the same intact ion mass and head group fragments mass and can only be differentiated by scans in which the acyl chains are interrogated.  We will try to double annotate such molecular species, when we know of an ambiguity.
If your sample originates from an organism that we are not familiar with, e.g. a protozoan, a bacterium, or a fungus, you need to be more cautious about the i.d.s.  You need to filter the data based on your knowledge of what lipids are potentially in your organism.  One particular source of bad i.d.s is ether-linked chains vs. odd-numbered acyl chains with the same masses. We can work with you on this, but it is primarily your responsibility to make sure your data are meaningful.
</t>
    </r>
    <r>
      <rPr>
        <b/>
        <sz val="10"/>
        <rFont val="Arial"/>
        <family val="2"/>
      </rPr>
      <t>3. Regarding amount determination:</t>
    </r>
    <r>
      <rPr>
        <sz val="10"/>
        <rFont val="Arial"/>
        <family val="2"/>
      </rPr>
      <t xml:space="preserve">  We are reporting the amounts as normalized signal/(tissue metric that you provide).  This means that we are comparing the signals for the peaks in your sample to the signals for peaks of internal standards that we are adding in known amounts (listed at right), and we are reporting the data so that the signal that is represented as 1 = the same signal as 1 nmol of internal standard (usually with an adjustment for variation in response with m/z).  If your compounds are diacyl or monoacyl phospholipids, the response of each compound is very close (within 5 or 10%) of the response of an internal standard of the same class.  Thus, the numbers that we report as normalized signal/(tissue metric) for diacyl or monoacyl phospholipids can be considered to be equal to nmol/(tissue metric).  However, with other compounds, including ether-linked lipids, glycolipids, and neutral lipids, there is some variation in molar response among compounds within a class and in comparison to the internal standard.  Thus, the normalized signal/(tissue metric) allows for comparison of the same compound among samples, but may not provide an accurate indicator of the relative amount of that compound compared to other compounds in the sample.  Thus, we suggest that you present those data as normalized signal/(tissue metric), as we have.
</t>
    </r>
    <r>
      <rPr>
        <b/>
        <sz val="10"/>
        <rFont val="Arial"/>
        <family val="2"/>
      </rPr>
      <t>4. TAG data:</t>
    </r>
    <r>
      <rPr>
        <sz val="10"/>
        <rFont val="Arial"/>
        <family val="2"/>
      </rPr>
      <t xml:space="preserve"> TAGs are identified by mass of one fatty acyl group + mass (can be translated to total acyl carbons and double bonds) of intact TAG.  This means that most of the same TAG compounds are repetitively analyzed as we scan for various fatty acyl groups.  For example: If a TAG is 16:0/18:2/18:1, it would be determined in scans for 16:0, 18:1, and 18:2.  Each time, it will appear at the intact ion m/z.  These data might also include data for other TAG species.  For example, the 16:0 scan would not differentiate 16:0/18:2/18:1 from 16:0/18:3/18:0 as these have the same m/z for each of the two both the fatty acid fragment (16:0) and the intact ion fragment (52:3).  One approach to presentation of the data that allows direct comparison of the data with those of the polar lipids is shown in Lee et al., Biotechnology Journal, 2010, Fig. 8,  http://www.ncbi.nlm.nih.gov/pubmed/20796246
</t>
    </r>
    <r>
      <rPr>
        <b/>
        <sz val="10"/>
        <rFont val="Arial"/>
        <family val="2"/>
      </rPr>
      <t>5. Other helpful information:</t>
    </r>
    <r>
      <rPr>
        <sz val="10"/>
        <rFont val="Arial"/>
        <family val="2"/>
      </rPr>
      <t xml:space="preserve"> 
For a description of a statistical test to determine if a sample is an outlier among the replicates, see this website: http://www.ksu.edu/lipid/lipidomics/Q-test.htm
</t>
    </r>
    <r>
      <rPr>
        <b/>
        <sz val="10"/>
        <rFont val="Arial"/>
        <family val="2"/>
      </rPr>
      <t>6. Please acknowledge in publications or presentations: 
“The lipid analyses described in this work were performed at the Kansas Lipidomics Research Center Analytical Laboratory.  Instrument acquisition and lipidomics method development was supported by National Science Foundation (EPS 0236913, MCB 1413036, MCB 0920663, DBI 0521587, DBI1228622), Kansas Technology Enterprise Corporation, K-IDeA Networks of Biomedical Research Excellence (INBRE) of National Institute of Health (P20GM103418), and Kansas State University.”</t>
    </r>
    <r>
      <rPr>
        <sz val="10"/>
        <rFont val="Arial"/>
        <family val="2"/>
      </rPr>
      <t xml:space="preserve">
We appreciate your help with this.  Also please send us the citation information (and a copy would be great) of publications that include KLRC data.
</t>
    </r>
  </si>
  <si>
    <t>formulas</t>
  </si>
  <si>
    <t>C20H41O9P</t>
  </si>
  <si>
    <t>C24H49O9P</t>
  </si>
  <si>
    <t>C34H67O10P</t>
  </si>
  <si>
    <t>C46H91O10P</t>
  </si>
  <si>
    <t>C19H40O7PN</t>
  </si>
  <si>
    <t>C23H48O7PN</t>
  </si>
  <si>
    <t>C29H58O8PN</t>
  </si>
  <si>
    <t>C45H90O8PN</t>
  </si>
  <si>
    <t>C21H44O7PN</t>
  </si>
  <si>
    <t>C27H56O7PN</t>
  </si>
  <si>
    <t>C32H64O8PN</t>
  </si>
  <si>
    <t>C56H108O8PN</t>
  </si>
  <si>
    <t>C31H61O8P</t>
  </si>
  <si>
    <t>C43H85O8P</t>
  </si>
  <si>
    <t>C34H66O10PN</t>
  </si>
  <si>
    <t>C46H90O10PN</t>
  </si>
  <si>
    <t>C43H83O13P</t>
  </si>
  <si>
    <t>C45H87O13P</t>
  </si>
  <si>
    <t>diPhy(20:0)PE</t>
  </si>
  <si>
    <t xml:space="preserve">PROTOCOL REFERENCES </t>
  </si>
  <si>
    <t>Intestinal lipid alterations occur prior to antibody-induced prostaglandin E2 production in a mouse model of ischemia/reperfusion.</t>
  </si>
  <si>
    <t>Sparkes BL, Slone EE, Roth M, Welti R, Fleming SD.</t>
  </si>
  <si>
    <t>Biochimica et biophysica acta. 2010; 1801(4):517-25</t>
  </si>
  <si>
    <t>LipidomeDB data calculation environment: online processing of direct-infusion mass spectral data for lipid profiles.</t>
  </si>
  <si>
    <t>Zhou Z, Marepally SR, Nune DS, Pallakollu P, Ragan G, et al.</t>
  </si>
  <si>
    <t>Lipids. 2011; 46(9):879-84</t>
  </si>
  <si>
    <r>
      <t xml:space="preserve">Note from Ruth about QCs </t>
    </r>
    <r>
      <rPr>
        <sz val="10"/>
        <rFont val="Calibri"/>
        <family val="2"/>
      </rPr>
      <t>→</t>
    </r>
  </si>
  <si>
    <t>ePS(42:8)</t>
  </si>
  <si>
    <t>ePC(40:8)</t>
  </si>
  <si>
    <t>+prec264.2</t>
  </si>
  <si>
    <t>C32H63NO3</t>
  </si>
  <si>
    <t>C36H69NO8</t>
  </si>
  <si>
    <t>C42H79NO13</t>
  </si>
  <si>
    <t>(Glu-Cer)</t>
  </si>
  <si>
    <t>(Lac-Cer)</t>
  </si>
  <si>
    <t>C24H48O7PN</t>
  </si>
  <si>
    <t>LPC(16:1)</t>
  </si>
  <si>
    <t>0.0000</t>
  </si>
  <si>
    <t>0.0012</t>
  </si>
  <si>
    <t>C24H50O7PN</t>
  </si>
  <si>
    <t>LPC(16:0)</t>
  </si>
  <si>
    <t>0.0005</t>
  </si>
  <si>
    <t>0.0007</t>
  </si>
  <si>
    <t>C26H48O7PN</t>
  </si>
  <si>
    <t>LPC(18:3)</t>
  </si>
  <si>
    <t>C26H50O7PN</t>
  </si>
  <si>
    <t>LPC(18:2)</t>
  </si>
  <si>
    <t>0.0002</t>
  </si>
  <si>
    <t>0.0001</t>
  </si>
  <si>
    <t>C26H52O7PN</t>
  </si>
  <si>
    <t>LPC(18:1)</t>
  </si>
  <si>
    <t>C26H54O7PN</t>
  </si>
  <si>
    <t>LPC(18:0)</t>
  </si>
  <si>
    <t>C28H48O7PN</t>
  </si>
  <si>
    <t>LPC(20:5)</t>
  </si>
  <si>
    <t>0.0003</t>
  </si>
  <si>
    <t>C28H50O7PN</t>
  </si>
  <si>
    <t>LPC(20:4)</t>
  </si>
  <si>
    <t>0.0006</t>
  </si>
  <si>
    <t>C28H52O7PN</t>
  </si>
  <si>
    <t>LPC(20:3)</t>
  </si>
  <si>
    <t>C28H54O7PN</t>
  </si>
  <si>
    <t>LPC(20:2)</t>
  </si>
  <si>
    <t>C28H56O7PN</t>
  </si>
  <si>
    <t>LPC(20:1)</t>
  </si>
  <si>
    <t>C28H58O7PN</t>
  </si>
  <si>
    <t>LPC(20:0)</t>
  </si>
  <si>
    <t>C30H50O7PN</t>
  </si>
  <si>
    <t>LPC(22:6)</t>
  </si>
  <si>
    <t>C30H52O7PN</t>
  </si>
  <si>
    <t>LPC(22:5)</t>
  </si>
  <si>
    <t>C36H70O8PN</t>
  </si>
  <si>
    <t>PC(28:1)</t>
  </si>
  <si>
    <t>C39H77N2O6P</t>
  </si>
  <si>
    <t>SM(16:1)</t>
  </si>
  <si>
    <t>C39H79N2O6P</t>
  </si>
  <si>
    <t>SM(16:0)</t>
  </si>
  <si>
    <t>0.0052</t>
  </si>
  <si>
    <t>C38H74O8PN</t>
  </si>
  <si>
    <t>PC(30:1)</t>
  </si>
  <si>
    <t>C39H81N2O6P</t>
  </si>
  <si>
    <t>DSM(16:0)</t>
  </si>
  <si>
    <t>C38H76O8PN</t>
  </si>
  <si>
    <t>PC(30:0)</t>
  </si>
  <si>
    <t>C40H76O7PN</t>
  </si>
  <si>
    <t>ePC(32:3)</t>
  </si>
  <si>
    <t>0.0011</t>
  </si>
  <si>
    <t>C40H78O7PN</t>
  </si>
  <si>
    <t>ePC(32:2)</t>
  </si>
  <si>
    <t>C40H80O7PN</t>
  </si>
  <si>
    <t>ePC(32:1)</t>
  </si>
  <si>
    <t>C40H82O7PN</t>
  </si>
  <si>
    <t>ePC(32:0)</t>
  </si>
  <si>
    <t>C41H81N2O6P</t>
  </si>
  <si>
    <t>SM(18:1)</t>
  </si>
  <si>
    <t>0.0008</t>
  </si>
  <si>
    <t>C40H76O8PN</t>
  </si>
  <si>
    <t>PC(32:2)</t>
  </si>
  <si>
    <t>C41H83N2O6P</t>
  </si>
  <si>
    <t>SM(18:0)</t>
  </si>
  <si>
    <t>C40H78O8PN</t>
  </si>
  <si>
    <t>PC(32:1)</t>
  </si>
  <si>
    <t>C41H85N2O6P</t>
  </si>
  <si>
    <t>DSM(18:0)</t>
  </si>
  <si>
    <t>C40H80O8PN</t>
  </si>
  <si>
    <t>PC(32:0)</t>
  </si>
  <si>
    <t>C42H78O7PN</t>
  </si>
  <si>
    <t>ePC(34:4)</t>
  </si>
  <si>
    <t>C42H80O7PN</t>
  </si>
  <si>
    <t>ePC(34:3)</t>
  </si>
  <si>
    <t>C42H82O7PN</t>
  </si>
  <si>
    <t>ePC(34:2)</t>
  </si>
  <si>
    <t>C42H84O7PN</t>
  </si>
  <si>
    <t>ePC(34:1)</t>
  </si>
  <si>
    <t>C42H86O7PN</t>
  </si>
  <si>
    <t>ePC(34:0)</t>
  </si>
  <si>
    <t>C42H76O8PN</t>
  </si>
  <si>
    <t>PC(34:4)</t>
  </si>
  <si>
    <t>C42H78O8PN</t>
  </si>
  <si>
    <t>PC(34:3)</t>
  </si>
  <si>
    <t>C42H80O8PN</t>
  </si>
  <si>
    <t>PC(34:2)</t>
  </si>
  <si>
    <t>C42H82O8PN</t>
  </si>
  <si>
    <t>PC(34:1)</t>
  </si>
  <si>
    <t>0.0022</t>
  </si>
  <si>
    <t>C42H84O8PN</t>
  </si>
  <si>
    <t>PC(34:0)</t>
  </si>
  <si>
    <t>C44H80O7PN</t>
  </si>
  <si>
    <t>ePC(36:5)</t>
  </si>
  <si>
    <t>C44H82O7PN</t>
  </si>
  <si>
    <t>ePC(36:4)</t>
  </si>
  <si>
    <t>0.0081</t>
  </si>
  <si>
    <t>C44H84O7PN</t>
  </si>
  <si>
    <t>ePC(36:3)</t>
  </si>
  <si>
    <t>C44H86O7PN</t>
  </si>
  <si>
    <t>ePC(36:2)</t>
  </si>
  <si>
    <t>C44H88O7PN</t>
  </si>
  <si>
    <t>ePC(36:1)</t>
  </si>
  <si>
    <t>C44H90O7PN</t>
  </si>
  <si>
    <t>ePC(36:0)</t>
  </si>
  <si>
    <t>C44H76O8PN</t>
  </si>
  <si>
    <t>PC(36:6)</t>
  </si>
  <si>
    <t>C44H78O8PN</t>
  </si>
  <si>
    <t>PC(36:5)</t>
  </si>
  <si>
    <t>C44H80O8PN</t>
  </si>
  <si>
    <t>PC(36:4)</t>
  </si>
  <si>
    <t>C44H82O8PN</t>
  </si>
  <si>
    <t>PC(36:3)</t>
  </si>
  <si>
    <t>C45H89N2O6P</t>
  </si>
  <si>
    <t>SM(22:1)</t>
  </si>
  <si>
    <t>C44H84O8PN</t>
  </si>
  <si>
    <t>PC(36:2)</t>
  </si>
  <si>
    <t>C45H91N2O6P</t>
  </si>
  <si>
    <t>SM(22:0)</t>
  </si>
  <si>
    <t>0.0031</t>
  </si>
  <si>
    <t>C44H86O8PN</t>
  </si>
  <si>
    <t>PC(36:1)</t>
  </si>
  <si>
    <t>C45H93N2O6P</t>
  </si>
  <si>
    <t>DSM(22:0)</t>
  </si>
  <si>
    <t>C44H88O8PN</t>
  </si>
  <si>
    <t>PC(36:0)</t>
  </si>
  <si>
    <t>C46H82O7PN</t>
  </si>
  <si>
    <t>ePC(38:6)</t>
  </si>
  <si>
    <t>C46H84O7PN</t>
  </si>
  <si>
    <t>ePC(38:5)</t>
  </si>
  <si>
    <t>C46H86O7PN</t>
  </si>
  <si>
    <t>ePC(38:4)</t>
  </si>
  <si>
    <t>C46H88O7PN</t>
  </si>
  <si>
    <t>ePC(38:3)</t>
  </si>
  <si>
    <t>C46H90O7PN</t>
  </si>
  <si>
    <t>ePC(38:2)</t>
  </si>
  <si>
    <t>C46H92O7PN</t>
  </si>
  <si>
    <t>ePC(38:1)</t>
  </si>
  <si>
    <t>C46H94O7PN</t>
  </si>
  <si>
    <t>ePC(38:0)</t>
  </si>
  <si>
    <t>C46H80O8PN</t>
  </si>
  <si>
    <t>PC(38:6)</t>
  </si>
  <si>
    <t>C46H82O8PN</t>
  </si>
  <si>
    <t>PC(38:5)</t>
  </si>
  <si>
    <t>C46H84O8PN</t>
  </si>
  <si>
    <t>PC(38:4)</t>
  </si>
  <si>
    <t>C46H86O8PN</t>
  </si>
  <si>
    <t>PC(38:3)</t>
  </si>
  <si>
    <t>C47H93N2O6P</t>
  </si>
  <si>
    <t>SM(24:1)</t>
  </si>
  <si>
    <t>C46H88O8PN</t>
  </si>
  <si>
    <t>PC(38:2)</t>
  </si>
  <si>
    <t>C47H95N2O6P</t>
  </si>
  <si>
    <t>SM(24:0)</t>
  </si>
  <si>
    <t>C46H90O8PN</t>
  </si>
  <si>
    <t>PC(38:1)</t>
  </si>
  <si>
    <t>C47H97N2O6P</t>
  </si>
  <si>
    <t>DSM(24:0)</t>
  </si>
  <si>
    <t>C46H92O8PN</t>
  </si>
  <si>
    <t>PC(38:0)</t>
  </si>
  <si>
    <t>C48H86O7PN</t>
  </si>
  <si>
    <t>ePC(40:6)</t>
  </si>
  <si>
    <t>C48H88O7PN</t>
  </si>
  <si>
    <t>ePC(40:5)</t>
  </si>
  <si>
    <t>C48H90O7PN</t>
  </si>
  <si>
    <t>ePC(40:4)</t>
  </si>
  <si>
    <t>0.0018</t>
  </si>
  <si>
    <t>C48H92O7PN</t>
  </si>
  <si>
    <t>ePC(40:3)</t>
  </si>
  <si>
    <t>C48H94O7PN</t>
  </si>
  <si>
    <t>ePC(40:2)</t>
  </si>
  <si>
    <t>C48H80O8PN</t>
  </si>
  <si>
    <t>PC(40:8)</t>
  </si>
  <si>
    <t>C48H82O8PN</t>
  </si>
  <si>
    <t>PC(40:7)</t>
  </si>
  <si>
    <t>C48H84O8PN</t>
  </si>
  <si>
    <t>PC(40:6)</t>
  </si>
  <si>
    <t>C48H86O8PN</t>
  </si>
  <si>
    <t>PC(40:5)</t>
  </si>
  <si>
    <t>C48H88O8PN</t>
  </si>
  <si>
    <t>PC(40:4)</t>
  </si>
  <si>
    <t>C48H90O8PN</t>
  </si>
  <si>
    <t>PC(40:3)</t>
  </si>
  <si>
    <t>C48H92O8PN</t>
  </si>
  <si>
    <t>PC(40:2)</t>
  </si>
  <si>
    <t>C50H78O8PN</t>
  </si>
  <si>
    <t>PC(42:11)</t>
  </si>
  <si>
    <t>C50H80O8PN</t>
  </si>
  <si>
    <t>PC(42:10)</t>
  </si>
  <si>
    <t>C50H82O8PN</t>
  </si>
  <si>
    <t>PC(42:9)</t>
  </si>
  <si>
    <t>C50H84O8PN</t>
  </si>
  <si>
    <t>PC(42:8)</t>
  </si>
  <si>
    <t>0.0010</t>
  </si>
  <si>
    <t>C50H86O8PN</t>
  </si>
  <si>
    <t>PC(42:7)</t>
  </si>
  <si>
    <t>C50H88O8PN</t>
  </si>
  <si>
    <t>PC(42:6)</t>
  </si>
  <si>
    <t>C50H90O8PN</t>
  </si>
  <si>
    <t>PC(42:5)</t>
  </si>
  <si>
    <t>C50H92O8PN</t>
  </si>
  <si>
    <t>PC(42:4)</t>
  </si>
  <si>
    <t>C50H94O8PN</t>
  </si>
  <si>
    <t>PC(42:3)</t>
  </si>
  <si>
    <t>C50H96O8PN</t>
  </si>
  <si>
    <t>PC(42:2)</t>
  </si>
  <si>
    <t>C52H80O8PN</t>
  </si>
  <si>
    <t>PC(44:12)</t>
  </si>
  <si>
    <t>C52H82O8PN</t>
  </si>
  <si>
    <t>PC(44:11)</t>
  </si>
  <si>
    <t>C52H84O8PN</t>
  </si>
  <si>
    <t>PC(44:10)</t>
  </si>
  <si>
    <t>C52H86O8PN</t>
  </si>
  <si>
    <t>PC(44:9)</t>
  </si>
  <si>
    <t>0.0004</t>
  </si>
  <si>
    <t>C52H88O8PN</t>
  </si>
  <si>
    <t>PC(44:8)</t>
  </si>
  <si>
    <t>C52H90O8PN</t>
  </si>
  <si>
    <t>PC(44:7)</t>
  </si>
  <si>
    <t>C52H92O8PN</t>
  </si>
  <si>
    <t>PC(44:6)</t>
  </si>
  <si>
    <t>C52H94O8PN</t>
  </si>
  <si>
    <t>PC(44:5)</t>
  </si>
  <si>
    <t>C52H96O8PN</t>
  </si>
  <si>
    <t>PC(44:4)</t>
  </si>
  <si>
    <t>C52H98O8PN</t>
  </si>
  <si>
    <t>PC(44:3)</t>
  </si>
  <si>
    <t>C52H100O8PN</t>
  </si>
  <si>
    <t>PC(44:2)</t>
  </si>
  <si>
    <t>C21H42O7PN</t>
  </si>
  <si>
    <t>LPE(16:1)</t>
  </si>
  <si>
    <t>LPE(16:0)</t>
  </si>
  <si>
    <t>0.0015</t>
  </si>
  <si>
    <t>C23H42O7PN</t>
  </si>
  <si>
    <t>LPE(18:3)</t>
  </si>
  <si>
    <t>C23H44O7PN</t>
  </si>
  <si>
    <t>LPE(18:2)</t>
  </si>
  <si>
    <t>C23H46O7PN</t>
  </si>
  <si>
    <t>LPE(18:1)</t>
  </si>
  <si>
    <t>C25H42O7PN</t>
  </si>
  <si>
    <t>LPE(20:5)</t>
  </si>
  <si>
    <t>C25H44O7PN</t>
  </si>
  <si>
    <t>LPE(20:4)</t>
  </si>
  <si>
    <t>0.0041</t>
  </si>
  <si>
    <t>C25H46O7PN</t>
  </si>
  <si>
    <t>LPE(20:3)</t>
  </si>
  <si>
    <t>C25H48O7PN</t>
  </si>
  <si>
    <t>LPE(20:2)</t>
  </si>
  <si>
    <t>C25H50O7PN</t>
  </si>
  <si>
    <t>LPE(20:1)</t>
  </si>
  <si>
    <t>C25H52O7PN</t>
  </si>
  <si>
    <t>LPE(20:0)</t>
  </si>
  <si>
    <t>C27H44O7PN</t>
  </si>
  <si>
    <t>LPE(22:6)</t>
  </si>
  <si>
    <t>C27H46O7PN</t>
  </si>
  <si>
    <t>LPE(22:5)</t>
  </si>
  <si>
    <t>C33H64O8PN</t>
  </si>
  <si>
    <t>PE(28:1)</t>
  </si>
  <si>
    <t>C33H66O8PN</t>
  </si>
  <si>
    <t>PE(28:0)</t>
  </si>
  <si>
    <t>C36H71O6PN2</t>
  </si>
  <si>
    <t>PE-Cer(16:1)</t>
  </si>
  <si>
    <t>C36H73O6PN2</t>
  </si>
  <si>
    <t>PE-Cer(16:0)</t>
  </si>
  <si>
    <t>C35H68O8PN</t>
  </si>
  <si>
    <t>PE(30:1)</t>
  </si>
  <si>
    <t>C35H70O8PN</t>
  </si>
  <si>
    <t>PE(30:0)</t>
  </si>
  <si>
    <t>C37H70O7PN</t>
  </si>
  <si>
    <t>ePE(32:3)</t>
  </si>
  <si>
    <t>C37H72O7PN</t>
  </si>
  <si>
    <t>ePE(32:2)</t>
  </si>
  <si>
    <t>C37H74O7PN</t>
  </si>
  <si>
    <t>ePE(32:1)</t>
  </si>
  <si>
    <t>C37H76O7PN</t>
  </si>
  <si>
    <t>ePE(32:0)</t>
  </si>
  <si>
    <t>C38H75O6PN2</t>
  </si>
  <si>
    <t>PE-Cer(18:1)</t>
  </si>
  <si>
    <t>C37H70O8PN</t>
  </si>
  <si>
    <t>PE(32:2)</t>
  </si>
  <si>
    <t>C38H77O6PN2</t>
  </si>
  <si>
    <t>PE-Cer(18:0)</t>
  </si>
  <si>
    <t>C37H72O8PN</t>
  </si>
  <si>
    <t>PE(32:1)</t>
  </si>
  <si>
    <t>C37H74O8PN</t>
  </si>
  <si>
    <t>PE(32:0)</t>
  </si>
  <si>
    <t>C39H72O7PN</t>
  </si>
  <si>
    <t>ePE(34:4)</t>
  </si>
  <si>
    <t>C39H74O7PN</t>
  </si>
  <si>
    <t>ePE(34:3)</t>
  </si>
  <si>
    <t>0.0080</t>
  </si>
  <si>
    <t>C39H76O7PN</t>
  </si>
  <si>
    <t>ePE(34:2)</t>
  </si>
  <si>
    <t>C39H78O7PN</t>
  </si>
  <si>
    <t>ePE(34:1)</t>
  </si>
  <si>
    <t>C39H80O7PN</t>
  </si>
  <si>
    <t>ePE(34:0)</t>
  </si>
  <si>
    <t>C39H70O8PN</t>
  </si>
  <si>
    <t>PE(34:4)</t>
  </si>
  <si>
    <t>C39H72O8PN</t>
  </si>
  <si>
    <t>PE(34:3)</t>
  </si>
  <si>
    <t>C39H74O8PN</t>
  </si>
  <si>
    <t>PE(34:2)</t>
  </si>
  <si>
    <t>C39H76O8PN</t>
  </si>
  <si>
    <t>PE(34:1)</t>
  </si>
  <si>
    <t>C39H78O8PN</t>
  </si>
  <si>
    <t>PE(34:0)</t>
  </si>
  <si>
    <t>C41H74O7PN</t>
  </si>
  <si>
    <t>ePE(36:5)</t>
  </si>
  <si>
    <t>C41H76O7PN</t>
  </si>
  <si>
    <t>ePE(36:4)</t>
  </si>
  <si>
    <t>C41H78O7PN</t>
  </si>
  <si>
    <t>ePE(36:3)</t>
  </si>
  <si>
    <t>C41H80O7PN</t>
  </si>
  <si>
    <t>ePE(36:2)</t>
  </si>
  <si>
    <t>C41H82O7PN</t>
  </si>
  <si>
    <t>ePE(36:1)</t>
  </si>
  <si>
    <t>C41H84O7PN</t>
  </si>
  <si>
    <t>ePE(36:0)</t>
  </si>
  <si>
    <t>C41H70O8PN</t>
  </si>
  <si>
    <t>PE(36:6)</t>
  </si>
  <si>
    <t>C41H72O8PN</t>
  </si>
  <si>
    <t>PE(36:5)</t>
  </si>
  <si>
    <t>C41H74O8PN</t>
  </si>
  <si>
    <t>PE(36:4)</t>
  </si>
  <si>
    <t>C41H76O8PN</t>
  </si>
  <si>
    <t>PE(36:3)</t>
  </si>
  <si>
    <t>C41H78O8PN</t>
  </si>
  <si>
    <t>PE(36:2)</t>
  </si>
  <si>
    <t>0.0064</t>
  </si>
  <si>
    <t>C41H80O8PN</t>
  </si>
  <si>
    <t>PE(36:1)</t>
  </si>
  <si>
    <t>C41H82O8PN</t>
  </si>
  <si>
    <t>PE(36:0)</t>
  </si>
  <si>
    <t>C43H76O7PN</t>
  </si>
  <si>
    <t>ePE(38:6)</t>
  </si>
  <si>
    <t>C43H78O7PN</t>
  </si>
  <si>
    <t>ePE(38:5)</t>
  </si>
  <si>
    <t>C43H80O7PN</t>
  </si>
  <si>
    <t>ePE(38:4)</t>
  </si>
  <si>
    <t>C43H82O7PN</t>
  </si>
  <si>
    <t>ePE(38:3)</t>
  </si>
  <si>
    <t>C43H84O7PN</t>
  </si>
  <si>
    <t>ePE(38:2)</t>
  </si>
  <si>
    <t>C43H86O7PN</t>
  </si>
  <si>
    <t>ePE(38:1)</t>
  </si>
  <si>
    <t>C43H88O7PN</t>
  </si>
  <si>
    <t>ePE(38:0)</t>
  </si>
  <si>
    <t>C43H74O8PN</t>
  </si>
  <si>
    <t>PE(38:6)</t>
  </si>
  <si>
    <t>C43H76O8PN</t>
  </si>
  <si>
    <t>PE(38:5)</t>
  </si>
  <si>
    <t>C43H78O8PN</t>
  </si>
  <si>
    <t>PE(38:4)</t>
  </si>
  <si>
    <t>C43H80O8PN</t>
  </si>
  <si>
    <t>PE(38:3)</t>
  </si>
  <si>
    <t>C43H82O8PN</t>
  </si>
  <si>
    <t>PE(38:2)</t>
  </si>
  <si>
    <t>C44H89O6PN2</t>
  </si>
  <si>
    <t>PE-Cer(24:0)</t>
  </si>
  <si>
    <t>C43H84O8PN</t>
  </si>
  <si>
    <t>PE(38:1)</t>
  </si>
  <si>
    <t>C43H86O8PN</t>
  </si>
  <si>
    <t>PE(38:0)</t>
  </si>
  <si>
    <t>C45H80O7PN</t>
  </si>
  <si>
    <t>ePE(40:6)</t>
  </si>
  <si>
    <t>C45H82O7PN</t>
  </si>
  <si>
    <t>ePE(40:5)</t>
  </si>
  <si>
    <t>C45H84O7PN</t>
  </si>
  <si>
    <t>ePE(40:4)</t>
  </si>
  <si>
    <t>C45H86O7PN</t>
  </si>
  <si>
    <t>ePE(40:3)</t>
  </si>
  <si>
    <t>C45H88O7PN</t>
  </si>
  <si>
    <t>ePE(40:2)</t>
  </si>
  <si>
    <t>C45H74O8PN</t>
  </si>
  <si>
    <t>PE(40:8)</t>
  </si>
  <si>
    <t>C45H76O8PN</t>
  </si>
  <si>
    <t>PE(40:7)</t>
  </si>
  <si>
    <t>C45H78O8PN</t>
  </si>
  <si>
    <t>PE(40:6)</t>
  </si>
  <si>
    <t>C45H80O8PN</t>
  </si>
  <si>
    <t>PE(40:5)</t>
  </si>
  <si>
    <t>C45H82O8PN</t>
  </si>
  <si>
    <t>PE(40:4)</t>
  </si>
  <si>
    <t>C45H84O8PN</t>
  </si>
  <si>
    <t>PE(40:3)</t>
  </si>
  <si>
    <t>C45H86O8PN</t>
  </si>
  <si>
    <t>PE(40:2)</t>
  </si>
  <si>
    <t>C47H74O8PN</t>
  </si>
  <si>
    <t>PE(42:10)</t>
  </si>
  <si>
    <t>C47H76O8PN</t>
  </si>
  <si>
    <t>PE(42:9)</t>
  </si>
  <si>
    <t>C47H78O8PN</t>
  </si>
  <si>
    <t>PE(42:8)</t>
  </si>
  <si>
    <t>C47H80O8PN</t>
  </si>
  <si>
    <t>PE(42:7)</t>
  </si>
  <si>
    <t>C47H82O8PN</t>
  </si>
  <si>
    <t>PE(42:6)</t>
  </si>
  <si>
    <t>C47H84O8PN</t>
  </si>
  <si>
    <t>PE(42:5)</t>
  </si>
  <si>
    <t>C47H86O8PN</t>
  </si>
  <si>
    <t>PE(42:4)</t>
  </si>
  <si>
    <t>0.0019</t>
  </si>
  <si>
    <t>C47H88O8PN</t>
  </si>
  <si>
    <t>PE(42:3)</t>
  </si>
  <si>
    <t>C47H90O8PN</t>
  </si>
  <si>
    <t>PE(42:2)</t>
  </si>
  <si>
    <t>C49H74O8PN</t>
  </si>
  <si>
    <t>PE(44:12)</t>
  </si>
  <si>
    <t>C49H76O8PN</t>
  </si>
  <si>
    <t>PE(44:11)</t>
  </si>
  <si>
    <t>C49H78O8PN</t>
  </si>
  <si>
    <t>PE(44:10)</t>
  </si>
  <si>
    <t>C49H80O8PN</t>
  </si>
  <si>
    <t>PE(44:9)</t>
  </si>
  <si>
    <t>C49H82O8PN</t>
  </si>
  <si>
    <t>PE(44:8)</t>
  </si>
  <si>
    <t>C49H84O8PN</t>
  </si>
  <si>
    <t>PE(44:7)</t>
  </si>
  <si>
    <t>C49H86O8PN</t>
  </si>
  <si>
    <t>PE(44:6)</t>
  </si>
  <si>
    <t>C49H88O8PN</t>
  </si>
  <si>
    <t>PE(44:5)</t>
  </si>
  <si>
    <t>C49H90O8PN</t>
  </si>
  <si>
    <t>PE(44:4)</t>
  </si>
  <si>
    <t>C49H92O8PN</t>
  </si>
  <si>
    <t>PE(44:3)</t>
  </si>
  <si>
    <t>C49H94O8PN</t>
  </si>
  <si>
    <t>PE(44:2)</t>
  </si>
  <si>
    <t>C43H75O13P</t>
  </si>
  <si>
    <t>PI(34:4)</t>
  </si>
  <si>
    <t>C43H77O13P</t>
  </si>
  <si>
    <t>PI(34:3)</t>
  </si>
  <si>
    <t>C43H79O13P</t>
  </si>
  <si>
    <t>PI(34:2)</t>
  </si>
  <si>
    <t>C43H81O13P</t>
  </si>
  <si>
    <t>PI(34:1)</t>
  </si>
  <si>
    <t>C45H75O13P</t>
  </si>
  <si>
    <t>PI(36:6)</t>
  </si>
  <si>
    <t>C45H77O13P</t>
  </si>
  <si>
    <t>PI(36:5)</t>
  </si>
  <si>
    <t>C45H79O13P</t>
  </si>
  <si>
    <t>PI(36:4)</t>
  </si>
  <si>
    <t>C45H81O13P</t>
  </si>
  <si>
    <t>PI(36:3)</t>
  </si>
  <si>
    <t>C45H83O13P</t>
  </si>
  <si>
    <t>PI(36:2)</t>
  </si>
  <si>
    <t>C45H85O13P</t>
  </si>
  <si>
    <t>PI(36:1)</t>
  </si>
  <si>
    <t>C47H79O13P</t>
  </si>
  <si>
    <t>PI(38:6)</t>
  </si>
  <si>
    <t>C47H81O13P</t>
  </si>
  <si>
    <t>PI(38:5)</t>
  </si>
  <si>
    <t>C47H83O13P</t>
  </si>
  <si>
    <t>PI(38:4)</t>
  </si>
  <si>
    <t>C47H85O13P</t>
  </si>
  <si>
    <t>PI(38:3)</t>
  </si>
  <si>
    <t>C47H87O13P</t>
  </si>
  <si>
    <t>PI(38:2)</t>
  </si>
  <si>
    <t>C47H89O13P</t>
  </si>
  <si>
    <t>PI(38:1)</t>
  </si>
  <si>
    <t>C47H91O13P</t>
  </si>
  <si>
    <t>PI(38:0)</t>
  </si>
  <si>
    <t>C49H79O13P</t>
  </si>
  <si>
    <t>PI(40:8)</t>
  </si>
  <si>
    <t>C49H81O13P</t>
  </si>
  <si>
    <t>PI(40:7)</t>
  </si>
  <si>
    <t>C49H83O13P</t>
  </si>
  <si>
    <t>PI(40:6)</t>
  </si>
  <si>
    <t>C49H85O13P</t>
  </si>
  <si>
    <t>PI(40:5)</t>
  </si>
  <si>
    <t>C49H87O13P</t>
  </si>
  <si>
    <t>PI(40:4)</t>
  </si>
  <si>
    <t>C49H89O13P</t>
  </si>
  <si>
    <t>PI(40:3)</t>
  </si>
  <si>
    <t>C49H91O13P</t>
  </si>
  <si>
    <t>PI(40:2)</t>
  </si>
  <si>
    <t>C49H93O13P</t>
  </si>
  <si>
    <t>PI(40:1)</t>
  </si>
  <si>
    <t>C49H95O13P</t>
  </si>
  <si>
    <t>PI(40:0)</t>
  </si>
  <si>
    <t>C51H79O13P</t>
  </si>
  <si>
    <t>PI(42:10)</t>
  </si>
  <si>
    <t>C51H81O13P</t>
  </si>
  <si>
    <t>PI(42:9)</t>
  </si>
  <si>
    <t>C51H83O13P</t>
  </si>
  <si>
    <t>PI(42:8)</t>
  </si>
  <si>
    <t>C51H85O13P</t>
  </si>
  <si>
    <t>PI(42:7)</t>
  </si>
  <si>
    <t>C51H87O13P</t>
  </si>
  <si>
    <t>PI(42:6)</t>
  </si>
  <si>
    <t>C51H89O13P</t>
  </si>
  <si>
    <t>PI(42:5)</t>
  </si>
  <si>
    <t>C51H91O13P</t>
  </si>
  <si>
    <t>PI(42:4)</t>
  </si>
  <si>
    <t>C51H93O13P</t>
  </si>
  <si>
    <t>PI(42:3)</t>
  </si>
  <si>
    <t>C51H95O13P</t>
  </si>
  <si>
    <t>PI(42:2)</t>
  </si>
  <si>
    <t>C53H79O13P</t>
  </si>
  <si>
    <t>PI(44:12)</t>
  </si>
  <si>
    <t>C53H81O13P</t>
  </si>
  <si>
    <t>PI(44:11)</t>
  </si>
  <si>
    <t>C53H83O13P</t>
  </si>
  <si>
    <t>PI(44:10)</t>
  </si>
  <si>
    <t>C53H85O13P</t>
  </si>
  <si>
    <t>PI(44:9)</t>
  </si>
  <si>
    <t>C53H87O13P</t>
  </si>
  <si>
    <t>PI(44:8)</t>
  </si>
  <si>
    <t>C53H89O13P</t>
  </si>
  <si>
    <t>PI(44:7)</t>
  </si>
  <si>
    <t>C53H91O13P</t>
  </si>
  <si>
    <t>PI(44:6)</t>
  </si>
  <si>
    <t>C53H93O13P</t>
  </si>
  <si>
    <t>PI(44:5)</t>
  </si>
  <si>
    <t>C53H95O13P</t>
  </si>
  <si>
    <t>PI(44:4)</t>
  </si>
  <si>
    <t>C53H97O13P</t>
  </si>
  <si>
    <t>PI(44:3)</t>
  </si>
  <si>
    <t>C53H99O13P</t>
  </si>
  <si>
    <t>PI(44:2)</t>
  </si>
  <si>
    <t>C38H72O10PN</t>
  </si>
  <si>
    <t>PS(32:1)</t>
  </si>
  <si>
    <t>C38H74O10PN</t>
  </si>
  <si>
    <t>PS(32:0)</t>
  </si>
  <si>
    <t>C40H76O9PN</t>
  </si>
  <si>
    <t>ePS(34:2)</t>
  </si>
  <si>
    <t>C40H78O9PN</t>
  </si>
  <si>
    <t>ePS(34:1)</t>
  </si>
  <si>
    <t>C40H70O10PN</t>
  </si>
  <si>
    <t>PS(34:4)</t>
  </si>
  <si>
    <t>C40H72O10PN</t>
  </si>
  <si>
    <t>PS(34:3)</t>
  </si>
  <si>
    <t>C40H74O10PN</t>
  </si>
  <si>
    <t>PS(34:2)</t>
  </si>
  <si>
    <t>C40H76O10PN</t>
  </si>
  <si>
    <t>PS(34:1)</t>
  </si>
  <si>
    <t>C40H78O10PN</t>
  </si>
  <si>
    <t>PS(34:0)</t>
  </si>
  <si>
    <t>C42H78O9PN</t>
  </si>
  <si>
    <t>ePS(36:3)</t>
  </si>
  <si>
    <t>C42H80O9PN</t>
  </si>
  <si>
    <t>ePS(36:2)</t>
  </si>
  <si>
    <t>C42H82O9PN</t>
  </si>
  <si>
    <t>ePS(36:1)</t>
  </si>
  <si>
    <t>C42H84O9PN</t>
  </si>
  <si>
    <t>ePS(36:0)</t>
  </si>
  <si>
    <t>C42H70O10PN</t>
  </si>
  <si>
    <t>PS(36:6)</t>
  </si>
  <si>
    <t>C42H72O10PN</t>
  </si>
  <si>
    <t>PS(36:5)</t>
  </si>
  <si>
    <t>C42H74O10PN</t>
  </si>
  <si>
    <t>PS(36:4)</t>
  </si>
  <si>
    <t>C42H76O10PN</t>
  </si>
  <si>
    <t>PS(36:3)</t>
  </si>
  <si>
    <t>C42H78O10PN</t>
  </si>
  <si>
    <t>PS(36:2)</t>
  </si>
  <si>
    <t>C42H80O10PN</t>
  </si>
  <si>
    <t>PS(36:1)</t>
  </si>
  <si>
    <t>0.0232</t>
  </si>
  <si>
    <t>C42H82O10PN</t>
  </si>
  <si>
    <t>PS(36:0)</t>
  </si>
  <si>
    <t>C44H76O9PN</t>
  </si>
  <si>
    <t>ePS(38:6)</t>
  </si>
  <si>
    <t>C44H78O9PN</t>
  </si>
  <si>
    <t>ePS(38:5)</t>
  </si>
  <si>
    <t>C44H80O9PN</t>
  </si>
  <si>
    <t>ePS(38:4)</t>
  </si>
  <si>
    <t>C44H82O9PN</t>
  </si>
  <si>
    <t>ePS(38:3)</t>
  </si>
  <si>
    <t>C44H84O9PN</t>
  </si>
  <si>
    <t>ePS(38:2)</t>
  </si>
  <si>
    <t>0.0086</t>
  </si>
  <si>
    <t>C44H86O9PN</t>
  </si>
  <si>
    <t>ePS(38:1)</t>
  </si>
  <si>
    <t>C44H72O10PN</t>
  </si>
  <si>
    <t>PS(38:7)</t>
  </si>
  <si>
    <t>C44H74O10PN</t>
  </si>
  <si>
    <t>PS(38:6)</t>
  </si>
  <si>
    <t>C44H76O10PN</t>
  </si>
  <si>
    <t>PS(38:5)</t>
  </si>
  <si>
    <t>C44H78O10PN</t>
  </si>
  <si>
    <t>PS(38:4)</t>
  </si>
  <si>
    <t>C44H80O10PN</t>
  </si>
  <si>
    <t>PS(38:3)</t>
  </si>
  <si>
    <t>0.0025</t>
  </si>
  <si>
    <t>C44H82O10PN</t>
  </si>
  <si>
    <t>PS(38:2)</t>
  </si>
  <si>
    <t>C44H84O10PN</t>
  </si>
  <si>
    <t>PS(38:1)</t>
  </si>
  <si>
    <t>C44H86O10PN</t>
  </si>
  <si>
    <t>PS(38:0)</t>
  </si>
  <si>
    <t>C46H82O9PN</t>
  </si>
  <si>
    <t>ePS(40:5)</t>
  </si>
  <si>
    <t>C46H84O9PN</t>
  </si>
  <si>
    <t>ePS(40:4)</t>
  </si>
  <si>
    <t>C46H86O9PN</t>
  </si>
  <si>
    <t>ePS(40:3)</t>
  </si>
  <si>
    <t>C46H88O9PN</t>
  </si>
  <si>
    <t>ePS(40:2)</t>
  </si>
  <si>
    <t>C46H74O10PN</t>
  </si>
  <si>
    <t>PS(40:8)</t>
  </si>
  <si>
    <t>C46H76O10PN</t>
  </si>
  <si>
    <t>PS(40:7)</t>
  </si>
  <si>
    <t>C46H78O10PN</t>
  </si>
  <si>
    <t>PS(40:6)</t>
  </si>
  <si>
    <t>C46H80O10PN</t>
  </si>
  <si>
    <t>PS(40:5)</t>
  </si>
  <si>
    <t>C46H82O10PN</t>
  </si>
  <si>
    <t>PS(40:4)</t>
  </si>
  <si>
    <t>C46H84O10PN</t>
  </si>
  <si>
    <t>PS(40:3)</t>
  </si>
  <si>
    <t>C46H86O10PN</t>
  </si>
  <si>
    <t>PS(40:2)</t>
  </si>
  <si>
    <t>C46H88O10PN</t>
  </si>
  <si>
    <t>PS(40:1)</t>
  </si>
  <si>
    <t>C48H72O10PN</t>
  </si>
  <si>
    <t>PS(42:11)</t>
  </si>
  <si>
    <t>C48H74O10PN</t>
  </si>
  <si>
    <t>PS(42:10)</t>
  </si>
  <si>
    <t>C48H76O10PN</t>
  </si>
  <si>
    <t>PS(42:9)</t>
  </si>
  <si>
    <t>C48H78O10PN</t>
  </si>
  <si>
    <t>PS(42:8)</t>
  </si>
  <si>
    <t>C48H80O10PN</t>
  </si>
  <si>
    <t>PS(42:7)</t>
  </si>
  <si>
    <t>C48H82O10PN</t>
  </si>
  <si>
    <t>PS(42:6)</t>
  </si>
  <si>
    <t>C48H84O10PN</t>
  </si>
  <si>
    <t>PS(42:5)</t>
  </si>
  <si>
    <t>C50H74O10PN</t>
  </si>
  <si>
    <t>PS(44:12)</t>
  </si>
  <si>
    <t>C50H76O10PN</t>
  </si>
  <si>
    <t>PS(44:11)</t>
  </si>
  <si>
    <t>C50H78O10PN</t>
  </si>
  <si>
    <t>PS(44:10)</t>
  </si>
  <si>
    <t>C50H80O10PN</t>
  </si>
  <si>
    <t>PS(44:9)</t>
  </si>
  <si>
    <t>C50H82O10PN</t>
  </si>
  <si>
    <t>PS(44:8)</t>
  </si>
  <si>
    <t>C50H84O10PN</t>
  </si>
  <si>
    <t>PS(44:7)</t>
  </si>
  <si>
    <t>C50H86O10PN</t>
  </si>
  <si>
    <t>PS(44:6)</t>
  </si>
  <si>
    <t>C50H88O10PN</t>
  </si>
  <si>
    <t>PS(44:5)</t>
  </si>
  <si>
    <t>C50H90O10PN</t>
  </si>
  <si>
    <t>PS(44:4)</t>
  </si>
  <si>
    <t>C50H92O10PN</t>
  </si>
  <si>
    <t>PS(44:3)</t>
  </si>
  <si>
    <t>C50H94O10PN</t>
  </si>
  <si>
    <t>PS(44:2)</t>
  </si>
  <si>
    <t>C35H61O8P</t>
  </si>
  <si>
    <t>PA(32:4)</t>
  </si>
  <si>
    <t>C35H63O8P</t>
  </si>
  <si>
    <t>PA(32:3)</t>
  </si>
  <si>
    <t>C35H65O8P</t>
  </si>
  <si>
    <t>PA(32:2)</t>
  </si>
  <si>
    <t>C35H67O8P</t>
  </si>
  <si>
    <t>PA(32:1)</t>
  </si>
  <si>
    <t>C35H69O8P</t>
  </si>
  <si>
    <t>PA(32:0)</t>
  </si>
  <si>
    <t>C37H65O8P</t>
  </si>
  <si>
    <t>PA(34:4)</t>
  </si>
  <si>
    <t>C37H67O8P</t>
  </si>
  <si>
    <t>PA(34:3)</t>
  </si>
  <si>
    <t>C37H69O8P</t>
  </si>
  <si>
    <t>PA(34:2)</t>
  </si>
  <si>
    <t>C37H71O8P</t>
  </si>
  <si>
    <t>PA(34:1)</t>
  </si>
  <si>
    <t>C39H65O8P</t>
  </si>
  <si>
    <t>PA(36:6)</t>
  </si>
  <si>
    <t>C39H67O8P</t>
  </si>
  <si>
    <t>PA(36:5)</t>
  </si>
  <si>
    <t>C39H69O8P</t>
  </si>
  <si>
    <t>PA(36:4)</t>
  </si>
  <si>
    <t>C39H71O8P</t>
  </si>
  <si>
    <t>PA(36:3)</t>
  </si>
  <si>
    <t>C39H73O8P</t>
  </si>
  <si>
    <t>PA(36:2)</t>
  </si>
  <si>
    <t>C41H69O8P</t>
  </si>
  <si>
    <t>PA(38:6)</t>
  </si>
  <si>
    <t>C41H71O8P</t>
  </si>
  <si>
    <t>PA(38:5)</t>
  </si>
  <si>
    <t>C41H73O8P</t>
  </si>
  <si>
    <t>PA(38:4)</t>
  </si>
  <si>
    <t>C41H75O8P</t>
  </si>
  <si>
    <t>PA(38:3)</t>
  </si>
  <si>
    <t>C41H77O8P</t>
  </si>
  <si>
    <t>PA(38:2)</t>
  </si>
  <si>
    <t>C43H71O8P</t>
  </si>
  <si>
    <t>PA(40:7)</t>
  </si>
  <si>
    <t>C43H73O8P</t>
  </si>
  <si>
    <t>PA(40:6)</t>
  </si>
  <si>
    <t>C43H75O8P</t>
  </si>
  <si>
    <t>PA(40:5)</t>
  </si>
  <si>
    <t>C36H69O10P</t>
  </si>
  <si>
    <t>PG(30:1)</t>
  </si>
  <si>
    <t>C36H71O10P</t>
  </si>
  <si>
    <t>PG(30:0)</t>
  </si>
  <si>
    <t>C38H71O10P</t>
  </si>
  <si>
    <t>PG(32:2)</t>
  </si>
  <si>
    <t>C38H73O10P</t>
  </si>
  <si>
    <t>PG(32:1)</t>
  </si>
  <si>
    <t>C38H75O10P</t>
  </si>
  <si>
    <t>PG(32:0)</t>
  </si>
  <si>
    <t>C40H71O10P</t>
  </si>
  <si>
    <t>PG(34:4)</t>
  </si>
  <si>
    <t>C40H73O10P</t>
  </si>
  <si>
    <t>PG(34:3)</t>
  </si>
  <si>
    <t>C40H75O10P</t>
  </si>
  <si>
    <t>PG(34:2)</t>
  </si>
  <si>
    <t>C40H77O10P</t>
  </si>
  <si>
    <t>PG(34:1)</t>
  </si>
  <si>
    <t>C40H79O10P</t>
  </si>
  <si>
    <t>PG(34:0)</t>
  </si>
  <si>
    <t>C42H75O10P</t>
  </si>
  <si>
    <t>PG(36:4)</t>
  </si>
  <si>
    <t>C42H77O10P</t>
  </si>
  <si>
    <t>PG(36:3)</t>
  </si>
  <si>
    <t>C42H79O10P</t>
  </si>
  <si>
    <t>PG(36:2)</t>
  </si>
  <si>
    <t>C42H81O10P</t>
  </si>
  <si>
    <t>PG(36:1)</t>
  </si>
  <si>
    <t>C44H75O10P</t>
  </si>
  <si>
    <t>PG(38:6)</t>
  </si>
  <si>
    <t>C44H77O10P</t>
  </si>
  <si>
    <t>PG(38:5)</t>
  </si>
  <si>
    <t>ave stds</t>
  </si>
  <si>
    <t>nmol per mg lipid wt</t>
  </si>
  <si>
    <t>nmol per mg dry lipid weight</t>
  </si>
  <si>
    <t>mol %</t>
  </si>
  <si>
    <t>summary</t>
  </si>
  <si>
    <t>0.5_ul</t>
  </si>
  <si>
    <t>2.0_ul</t>
  </si>
  <si>
    <t>10.0_ul</t>
  </si>
  <si>
    <t xml:space="preserve">Splash Lipidomix mass spec standard 330707 </t>
  </si>
  <si>
    <t>nmol in 0.5 ul</t>
  </si>
  <si>
    <t>nmol in 2 ul</t>
  </si>
  <si>
    <t>nmol in 10 ul</t>
  </si>
  <si>
    <t>ave</t>
  </si>
  <si>
    <t>stdev</t>
  </si>
  <si>
    <t>18:1(d7) LPE</t>
  </si>
  <si>
    <t xml:space="preserve">15:0-18:1(d7) PE </t>
  </si>
  <si>
    <t>18:1(d7) LPC</t>
  </si>
  <si>
    <t>18:1(d9) SM</t>
  </si>
  <si>
    <t>15:0-18:1(d7)  PC</t>
  </si>
  <si>
    <t>15:0-18:1(d7) PI</t>
  </si>
  <si>
    <t>15:0-18:1(d7) PS</t>
  </si>
  <si>
    <t>15:0-18:1(d7) PA</t>
  </si>
  <si>
    <t>18:1(d7) Chol Ester</t>
  </si>
  <si>
    <t>See the "SPLASH standards" sheet for corrections (and how we calculated those).</t>
  </si>
  <si>
    <t>Waters Xevo TQS mass spec</t>
  </si>
  <si>
    <t>SPLASH from Xevo</t>
  </si>
  <si>
    <t>Average per uL</t>
  </si>
  <si>
    <t>Detected/Added</t>
  </si>
  <si>
    <t>Divide by these values:Detected/Added</t>
  </si>
  <si>
    <t>PE low</t>
  </si>
  <si>
    <t>PI high</t>
  </si>
  <si>
    <t>PS low</t>
  </si>
  <si>
    <t>PA low</t>
  </si>
  <si>
    <t>CE high</t>
  </si>
  <si>
    <t xml:space="preserve">ORIGINAL DATA FROM LIPIDOMEDB  </t>
  </si>
  <si>
    <t>original data see row 371</t>
  </si>
  <si>
    <t>QC01</t>
  </si>
  <si>
    <t>PG is not SPLASH corrected here</t>
  </si>
  <si>
    <t>Summarized Method Parameters</t>
  </si>
  <si>
    <t>Instrument:           XEVO-TQS#WAA627</t>
  </si>
  <si>
    <t>acquisition parameter</t>
  </si>
  <si>
    <t>processing parameter for data export as mass and signal to excel files</t>
  </si>
  <si>
    <t>function</t>
  </si>
  <si>
    <t>compound</t>
  </si>
  <si>
    <t>function type</t>
  </si>
  <si>
    <t>mass range</t>
  </si>
  <si>
    <t>start/end time(min)</t>
  </si>
  <si>
    <t>scan duration(secs)</t>
  </si>
  <si>
    <t>ionization mode</t>
  </si>
  <si>
    <t>Cone voltage</t>
  </si>
  <si>
    <t>collision energy</t>
  </si>
  <si>
    <t>total scan time min.</t>
  </si>
  <si>
    <t>Subtract</t>
  </si>
  <si>
    <t>Smooth mean</t>
  </si>
  <si>
    <t>Centroid all top50%, mid peak width at half height:</t>
  </si>
  <si>
    <t>all functions:</t>
  </si>
  <si>
    <t>(scan mode)</t>
  </si>
  <si>
    <t>(MCA)</t>
  </si>
  <si>
    <t>ES+</t>
  </si>
  <si>
    <t>1, 40, 0.01</t>
  </si>
  <si>
    <t>Cycle time (secs):         Automatic</t>
  </si>
  <si>
    <t>LysoPC,PC</t>
  </si>
  <si>
    <t>parent of 184.07</t>
  </si>
  <si>
    <t>450 to 960</t>
  </si>
  <si>
    <t>source temp</t>
  </si>
  <si>
    <t>150C</t>
  </si>
  <si>
    <t>LysoPG(not reported)</t>
  </si>
  <si>
    <t>Neutral Loss of 189.04</t>
  </si>
  <si>
    <t>450 to 550</t>
  </si>
  <si>
    <t>Desolvation Temperature (°C)</t>
  </si>
  <si>
    <t>Neutral Loss of 115.00</t>
  </si>
  <si>
    <t>606 to 784</t>
  </si>
  <si>
    <t>2x0.4</t>
  </si>
  <si>
    <t>Cone Gas Flow (L/Hr)</t>
  </si>
  <si>
    <t>680 to 858</t>
  </si>
  <si>
    <t>Desolvation Gas Flow (L/Hr)</t>
  </si>
  <si>
    <t>LysoPE, PE</t>
  </si>
  <si>
    <t>Neutral Loss of 141.02</t>
  </si>
  <si>
    <t>422 to 894</t>
  </si>
  <si>
    <t>Collision Gas Flow (mL/Min)</t>
  </si>
  <si>
    <t>Neutral Loss of 277.00</t>
  </si>
  <si>
    <t>840 to 1000</t>
  </si>
  <si>
    <t>Nebuliser Gas Flow (Bar)</t>
  </si>
  <si>
    <t>Neutral Loss of 185.00</t>
  </si>
  <si>
    <t>675 to 1000</t>
  </si>
  <si>
    <t>LM 1 Resolution</t>
  </si>
  <si>
    <t>HM 1 Resolution</t>
  </si>
  <si>
    <t>Acquisition Experiment Report</t>
  </si>
  <si>
    <t>Header</t>
  </si>
  <si>
    <t xml:space="preserve">Task Code:            </t>
  </si>
  <si>
    <t xml:space="preserve">User Name:            </t>
  </si>
  <si>
    <t xml:space="preserve">Laboratory Name:      </t>
  </si>
  <si>
    <t xml:space="preserve">Conditions:           </t>
  </si>
  <si>
    <t xml:space="preserve">Submitter:            </t>
  </si>
  <si>
    <t xml:space="preserve">SampleID:             </t>
  </si>
  <si>
    <t>Description:          QC01</t>
  </si>
  <si>
    <t xml:space="preserve">Instrument Calibration: </t>
  </si>
  <si>
    <t>Calibration File: C:\MassLynx\Default.pro\Acqudb\Uncal.cal</t>
  </si>
  <si>
    <t>Parameters</t>
  </si>
  <si>
    <t>MS1 Static:       None</t>
  </si>
  <si>
    <t>MS1 Scanning:     None</t>
  </si>
  <si>
    <t>MS1 Scan Speed Compensation:   None</t>
  </si>
  <si>
    <t>MS2 Static:       None</t>
  </si>
  <si>
    <t>MS2 Scanning:     None</t>
  </si>
  <si>
    <t>MS2 Scan Speed Compensation:   None</t>
  </si>
  <si>
    <t>Calibration Time: 09:25</t>
  </si>
  <si>
    <t>Calibration Date: 03/01/06</t>
  </si>
  <si>
    <t>Coefficients</t>
  </si>
  <si>
    <t>Function 1:       None</t>
  </si>
  <si>
    <t>Function 2:       None</t>
  </si>
  <si>
    <t>Function 3:       None</t>
  </si>
  <si>
    <t>Function 4:       None</t>
  </si>
  <si>
    <t>Function 5:       None</t>
  </si>
  <si>
    <t>Function 6:       None</t>
  </si>
  <si>
    <t>Function 7:       None</t>
  </si>
  <si>
    <t>Function 8:       None</t>
  </si>
  <si>
    <t>Function 9:       None</t>
  </si>
  <si>
    <t>Data Processing:</t>
  </si>
  <si>
    <t>SIR / MRM Chromatogram Spike Removal</t>
  </si>
  <si>
    <t>ON</t>
  </si>
  <si>
    <t>SIR / MRM Smoothing</t>
  </si>
  <si>
    <t>OFF</t>
  </si>
  <si>
    <t>Smoothing window size (scans)</t>
  </si>
  <si>
    <t>Number of smooths</t>
  </si>
  <si>
    <t>Prescan Statistics:</t>
  </si>
  <si>
    <t>Initial Average Intensity</t>
  </si>
  <si>
    <t>Initial Average Std Dev</t>
  </si>
  <si>
    <t>Bunch Zero Level</t>
  </si>
  <si>
    <t>Bunch Std Dev</t>
  </si>
  <si>
    <t>Bunch Threshold</t>
  </si>
  <si>
    <t>Spike Removal Std Dev</t>
  </si>
  <si>
    <t>Method Events:</t>
  </si>
  <si>
    <t>Initial Stop Flow:</t>
  </si>
  <si>
    <t>No Change</t>
  </si>
  <si>
    <t>Initial Switch 2:</t>
  </si>
  <si>
    <t>Initial Switch 3:</t>
  </si>
  <si>
    <t>Initial Switch 4:</t>
  </si>
  <si>
    <t>Initial Infusion:</t>
  </si>
  <si>
    <t>Start</t>
  </si>
  <si>
    <t>Initial Flow State:</t>
  </si>
  <si>
    <t>Infusion</t>
  </si>
  <si>
    <t>Initial Flow Rate:</t>
  </si>
  <si>
    <t>Initial Reservoir:</t>
  </si>
  <si>
    <t>A</t>
  </si>
  <si>
    <t>API Probe Delay Temp:</t>
  </si>
  <si>
    <t>Initial Refill:</t>
  </si>
  <si>
    <t>No Action</t>
  </si>
  <si>
    <t>Timed Events Enabled</t>
  </si>
  <si>
    <t>Event</t>
  </si>
  <si>
    <t>Time(Sec)</t>
  </si>
  <si>
    <t>Name</t>
  </si>
  <si>
    <t>Action</t>
  </si>
  <si>
    <t>Refill</t>
  </si>
  <si>
    <t>Flow State</t>
  </si>
  <si>
    <t>LC</t>
  </si>
  <si>
    <t>Waste</t>
  </si>
  <si>
    <t>Source Information:</t>
  </si>
  <si>
    <t>Type - ESI</t>
  </si>
  <si>
    <t>Status - Option Connector Disconnected</t>
  </si>
  <si>
    <t>Ion Count Threshold:</t>
  </si>
  <si>
    <t>Ion Count Threshold (adjusted for gain):</t>
  </si>
  <si>
    <t>Instrument Parameters - Function 1:</t>
  </si>
  <si>
    <t>Parameter File - C:\MassLynx\KLRC Samples.PRO\ACQUDB\123016-MRR-newRes-Uncal.IPR</t>
  </si>
  <si>
    <t>Polarity</t>
  </si>
  <si>
    <t>Calibration</t>
  </si>
  <si>
    <t>Dynamic 2</t>
  </si>
  <si>
    <t>Capillary (kV)</t>
  </si>
  <si>
    <t>Cone (V)</t>
  </si>
  <si>
    <t>Source Offset (V)</t>
  </si>
  <si>
    <t>Source Temperature (°C)</t>
  </si>
  <si>
    <t>Ion Energy 1</t>
  </si>
  <si>
    <t>MS Mode Collision Energy</t>
  </si>
  <si>
    <t>MSMS Mode Collision Energy</t>
  </si>
  <si>
    <t>MS Mode Entrance</t>
  </si>
  <si>
    <t>MS Mode Exit</t>
  </si>
  <si>
    <t>Gas On MS Mode Entrance</t>
  </si>
  <si>
    <t>Gas On MS Mode Exit</t>
  </si>
  <si>
    <t>Gas On MSMS Mode Entrance</t>
  </si>
  <si>
    <t>Gas On MSMS Mode Exit</t>
  </si>
  <si>
    <t>Gas Off MS Mode Entrance</t>
  </si>
  <si>
    <t>Gas Off MS Mode Exit</t>
  </si>
  <si>
    <t>Gas Off MSMS Mode Entrance</t>
  </si>
  <si>
    <t>Gas Off MSMS Mode Exit</t>
  </si>
  <si>
    <t>ScanWave MS Mode Entrance</t>
  </si>
  <si>
    <t>ScanWave MS Mode Exit</t>
  </si>
  <si>
    <t>ScanWave MSMS Mode Entrance</t>
  </si>
  <si>
    <t>ScanWave MSMS Mode Exit</t>
  </si>
  <si>
    <t>LM 2 Resolution</t>
  </si>
  <si>
    <t>HM 2 Resolution</t>
  </si>
  <si>
    <t>Ion Energy 2</t>
  </si>
  <si>
    <t>Gain</t>
  </si>
  <si>
    <t>Multiplier</t>
  </si>
  <si>
    <t>Active Reservoir</t>
  </si>
  <si>
    <t>Instrument Parameters - Function 2:</t>
  </si>
  <si>
    <t>Instrument Parameters - Function 3:</t>
  </si>
  <si>
    <t>Dynamic 1</t>
  </si>
  <si>
    <t>Instrument Parameters - Function 4:</t>
  </si>
  <si>
    <t>Instrument Parameters - Function 5:</t>
  </si>
  <si>
    <t>Instrument Parameters - Function 6:</t>
  </si>
  <si>
    <t>Instrument Parameters - Function 7:</t>
  </si>
  <si>
    <t>Instrument Parameters - Function 8:</t>
  </si>
  <si>
    <t>Instrument Parameters - Function 9:</t>
  </si>
  <si>
    <t>Engineers Settings:</t>
  </si>
  <si>
    <t xml:space="preserve">MS1 Low Mass Position      </t>
  </si>
  <si>
    <t xml:space="preserve">MS1 High Mass Position     </t>
  </si>
  <si>
    <t xml:space="preserve">MS1 Low Mass Resolution    </t>
  </si>
  <si>
    <t xml:space="preserve">MS1 High Mass Resolution   </t>
  </si>
  <si>
    <t xml:space="preserve">MS1 Resolution Linearity   </t>
  </si>
  <si>
    <t xml:space="preserve">MS1 High Mass DC Balance   </t>
  </si>
  <si>
    <t xml:space="preserve">MS1 DC Polarity            </t>
  </si>
  <si>
    <t>Positive</t>
  </si>
  <si>
    <t xml:space="preserve">MS2 Low Mass Position      </t>
  </si>
  <si>
    <t xml:space="preserve">MS2 High Mass Position     </t>
  </si>
  <si>
    <t xml:space="preserve">MS2 Low Mass Resolution    </t>
  </si>
  <si>
    <t xml:space="preserve">MS2 High Mass Resolution   </t>
  </si>
  <si>
    <t xml:space="preserve">MS2 Resolution Linearity   </t>
  </si>
  <si>
    <t xml:space="preserve">MS2 High Mass DC Balance   </t>
  </si>
  <si>
    <t xml:space="preserve">MS2 DC Polarity            </t>
  </si>
  <si>
    <t>Inter-scan delays:</t>
  </si>
  <si>
    <t>Automatic Mode</t>
  </si>
  <si>
    <t xml:space="preserve">MS Inter-scan delay (secs)                   </t>
  </si>
  <si>
    <t xml:space="preserve">Polarity/Mode switch Inter-scan delay (secs) </t>
  </si>
  <si>
    <t xml:space="preserve">Enhanced Inter-scan delay (secs)             </t>
  </si>
  <si>
    <t>Inter-channel delay - See Tables</t>
  </si>
  <si>
    <t>MS 1 Delay Table:</t>
  </si>
  <si>
    <t xml:space="preserve">         R     delay</t>
  </si>
  <si>
    <t>&lt;=-1800.000     0.006</t>
  </si>
  <si>
    <t>&lt;=-1500.000     0.005</t>
  </si>
  <si>
    <t>&lt;=-1000.000     0.004</t>
  </si>
  <si>
    <t>&lt;=1000.000     0.003</t>
  </si>
  <si>
    <t>&lt;=1500.000     0.004</t>
  </si>
  <si>
    <t>&lt;=1800.000     0.005</t>
  </si>
  <si>
    <t>&gt; 1800.000     0.006</t>
  </si>
  <si>
    <t>RF 2 Delay Table:</t>
  </si>
  <si>
    <t>&lt;=-150.000     0.006</t>
  </si>
  <si>
    <t>&lt;= -75.000     0.005</t>
  </si>
  <si>
    <t>&lt;= -10.000     0.004</t>
  </si>
  <si>
    <t>&lt;=  10.000     0.003</t>
  </si>
  <si>
    <t>&lt;=  20.000     0.004</t>
  </si>
  <si>
    <t>&lt;=  40.000     0.005</t>
  </si>
  <si>
    <t>&lt;=  70.000     0.006</t>
  </si>
  <si>
    <t>&lt;= 100.000     0.007</t>
  </si>
  <si>
    <t>&lt;= 150.000     0.008</t>
  </si>
  <si>
    <t>&lt;= 200.000     0.009</t>
  </si>
  <si>
    <t>&lt;= 250.000     0.010</t>
  </si>
  <si>
    <t>&lt;= 275.000     0.011</t>
  </si>
  <si>
    <t>&gt;  275.000     0.012</t>
  </si>
  <si>
    <t>ACE Experimental Record</t>
  </si>
  <si>
    <t>---------------------   Run method parameters   ----------------</t>
  </si>
  <si>
    <t>Waters Acquity SDS</t>
  </si>
  <si>
    <t xml:space="preserve"> Comment:  </t>
  </si>
  <si>
    <t xml:space="preserve"> Solvent Selection A: A1 </t>
  </si>
  <si>
    <t xml:space="preserve"> Solvent Selection B: B1 </t>
  </si>
  <si>
    <t xml:space="preserve"> Low Pressure Limit: 0 psi</t>
  </si>
  <si>
    <t xml:space="preserve"> High Pressure Limit: 15000 psi</t>
  </si>
  <si>
    <t xml:space="preserve"> Switch 1: No Change </t>
  </si>
  <si>
    <t xml:space="preserve"> Switch 2: No Change </t>
  </si>
  <si>
    <t xml:space="preserve"> Switch 3: No Change </t>
  </si>
  <si>
    <t xml:space="preserve"> Seal Wash: 5.0 min</t>
  </si>
  <si>
    <t xml:space="preserve"> Chart Out 1: System Pressure </t>
  </si>
  <si>
    <t xml:space="preserve"> Chart Out 2: %B </t>
  </si>
  <si>
    <t xml:space="preserve"> System Pressure Data Channel: No </t>
  </si>
  <si>
    <t xml:space="preserve"> Flow Rate Data Channel: No </t>
  </si>
  <si>
    <t xml:space="preserve"> %A Data Channel: No </t>
  </si>
  <si>
    <t xml:space="preserve"> %B Data Channel: No </t>
  </si>
  <si>
    <t xml:space="preserve"> Primary A Pressure Data Channel: No </t>
  </si>
  <si>
    <t xml:space="preserve"> Accumulator A Pressure Data Channel: No </t>
  </si>
  <si>
    <t xml:space="preserve"> Primary B Pressure Data Channel: No </t>
  </si>
  <si>
    <t xml:space="preserve"> Accumulator B Pressure Data Channel: No </t>
  </si>
  <si>
    <t xml:space="preserve"> Degasser Pressure Data Channel: No </t>
  </si>
  <si>
    <t xml:space="preserve"> [Gradient Table]</t>
  </si>
  <si>
    <t xml:space="preserve">  Time(min) Flow Rate %A %B Curve </t>
  </si>
  <si>
    <t xml:space="preserve"> 1. Initial 0.030 100.0 0.0 Initial </t>
  </si>
  <si>
    <t xml:space="preserve"> 2. 10.00 0.030 100.0 0.0 6 </t>
  </si>
  <si>
    <t xml:space="preserve"> 3. 10.50 0.350 100.0 0.0 6 </t>
  </si>
  <si>
    <t xml:space="preserve"> 4. 11.00 0.350 0.0 100.0 6 </t>
  </si>
  <si>
    <t xml:space="preserve"> Run Events: No </t>
  </si>
  <si>
    <t xml:space="preserve"> Gradient Start (Relative to Injection): 0 uL</t>
  </si>
  <si>
    <t xml:space="preserve"> Participate in pre-analysis: No </t>
  </si>
  <si>
    <t>CTC PAL Method Parameters</t>
  </si>
  <si>
    <t>MacroValues = LC-Inj(0,0,0,0,50,1,LC Vlv1,50,500,500,1,1,1,1)</t>
  </si>
  <si>
    <t>SyringeSize = 1000ul</t>
  </si>
  <si>
    <t>MacroLine</t>
  </si>
  <si>
    <t>001: Air Volume (µl);0;0;SYR.Max Volume</t>
  </si>
  <si>
    <t>002: Pre Clean with Solvent 1 ();0;0;99</t>
  </si>
  <si>
    <t>003: Pre Clean with Solvent 2 ();0;0;99</t>
  </si>
  <si>
    <t>004: Pre Clean with Sample ();0;0;99</t>
  </si>
  <si>
    <t>005: Filling Speed (µl/s);SYR.Fill Speed;SYR.Min Speed;SYR.Max Speed</t>
  </si>
  <si>
    <t>006: Filling Strokes ();1;0;99</t>
  </si>
  <si>
    <t>007: Inject to;INJECTOR</t>
  </si>
  <si>
    <t>008: Injection Speed (µl/s);SYR.Inject Speed;SYR.Min Speed;SYR.Max Speed</t>
  </si>
  <si>
    <t>009: Pre Inject Delay (ms);500;0;99000</t>
  </si>
  <si>
    <t>010: Post Inject Delay (ms);500;0;99000</t>
  </si>
  <si>
    <t>011: Post Clean with Solvent 1 ();1;0;99</t>
  </si>
  <si>
    <t>012: Post Clean with Solvent 2 ();1;0;99</t>
  </si>
  <si>
    <t>013: Valve Clean with Solvent 1 ();1;0;99</t>
  </si>
  <si>
    <t>014: Valve Clean with Solvent 2 ();1;0;99</t>
  </si>
  <si>
    <t>ATOM</t>
  </si>
  <si>
    <t>001: CLEANUP(Wash1,Off,Off,On,Off,On,Off,Off,)</t>
  </si>
  <si>
    <t>002: WAIT_SYNC_SIG(Start,)</t>
  </si>
  <si>
    <t>003: CLEAN_SYR(Wash1,Pre Clean with Solvent 1,,,,,,,)</t>
  </si>
  <si>
    <t>004: CLEAN_SYR(Wash2,Pre Clean with Solvent 2,,,,,,,)</t>
  </si>
  <si>
    <t>005: REPEAT(Pre Clean with Sample,)</t>
  </si>
  <si>
    <t>006: GET_SAMPLE(SL.tray,SL.index,SL.volume,,,,Filling Speed,,,0,Off,,,)</t>
  </si>
  <si>
    <t>007: PUT_SAMPLE(Waste,1,,,,,)</t>
  </si>
  <si>
    <t>008: END()</t>
  </si>
  <si>
    <t>009: GET_SAMPLE(SL.tray,SL.index,SL.volume,Air Volume,,,Filling Speed,,,Filling Strokes,Off,,,)</t>
  </si>
  <si>
    <t>010: MOVETO_OBJECT(Inject to,1,,)</t>
  </si>
  <si>
    <t>011: WAIT_FOR_DS()</t>
  </si>
  <si>
    <t>012: INJ_SAMPLE(Inject to,Inject,Injected,,,Pre Inject Delay,Injection Speed,Post Inject Delay,1,)</t>
  </si>
  <si>
    <t>013: SET_INJECTED()</t>
  </si>
  <si>
    <t>014: CLEAN_SYR(Wash1,Post Clean with Solvent 1,,,,,,,)</t>
  </si>
  <si>
    <t>015: CLEAN_SYR(Wash2,Post Clean with Solvent 2,,,,,,,)</t>
  </si>
  <si>
    <t>016: CLEAN_INJ(Wash1,Inject to,Valve Clean with Solvent 1,,,,,,,,Injection Speed,)</t>
  </si>
  <si>
    <t>017: CLEAN_INJ(Wash2,Inject to,Valve Clean with Solvent 2,,,,,,,,Injection Speed,)</t>
  </si>
  <si>
    <t>018: CLEANUP(Wash1,Off,Off,Off,On,Off,Off,On,)</t>
  </si>
  <si>
    <t>Sample Run Injection Parameter</t>
  </si>
  <si>
    <t>Injection Volume (ul)   -   400.00</t>
  </si>
  <si>
    <t>----------------------------  oOo  -----------------------------</t>
  </si>
  <si>
    <t>End of experimental record.</t>
  </si>
  <si>
    <t>------------------- Waters Acquity SDS Postrun Report  ---------------</t>
  </si>
  <si>
    <t xml:space="preserve"> IcsVersion: 1.50.1521 </t>
  </si>
  <si>
    <t xml:space="preserve"> FirmwareVersion: 1.50.247 (Jun 28 2011) </t>
  </si>
  <si>
    <t xml:space="preserve"> Checksum: 0x3acbd4a5 </t>
  </si>
  <si>
    <t xml:space="preserve"> SerialNumber: J12BUR714M </t>
  </si>
  <si>
    <t xml:space="preserve"> Minimum System Pressure: 0.0 </t>
  </si>
  <si>
    <t xml:space="preserve"> Maximum System Pressure: 0.0 </t>
  </si>
  <si>
    <t xml:space="preserve"> Average System Pressure: 0.0 </t>
  </si>
  <si>
    <t xml:space="preserve"> Minimum Degasser Pressure: 0.0 </t>
  </si>
  <si>
    <t xml:space="preserve"> Maximum Degasser Pressure: 0.0 </t>
  </si>
  <si>
    <t xml:space="preserve"> Average Degasser Pressure: 0.0 </t>
  </si>
  <si>
    <t>Function 1</t>
  </si>
  <si>
    <t>Scans in function:         1</t>
  </si>
  <si>
    <t>Scan duration (secs):      8.000</t>
  </si>
  <si>
    <t>Inter Scan Delay (secs):   Automatic</t>
  </si>
  <si>
    <t>Start and End Time(mins):   0.000 to 2.000</t>
  </si>
  <si>
    <t>Ionization mode:           ES+</t>
  </si>
  <si>
    <t>Data type:                 Accurate Mass</t>
  </si>
  <si>
    <t>Function type:             MS2</t>
  </si>
  <si>
    <t>Mass range:                 400 to 1200</t>
  </si>
  <si>
    <t>Collision Energy:           5.0</t>
  </si>
  <si>
    <t>Function 2</t>
  </si>
  <si>
    <t>Scan duration (secs):      4.000</t>
  </si>
  <si>
    <t>Function 3</t>
  </si>
  <si>
    <t>Function 4</t>
  </si>
  <si>
    <t>Function type:             Parents of 184.07</t>
  </si>
  <si>
    <t>Mass range:                 450 to 960</t>
  </si>
  <si>
    <t>Collision Energy:           28.0</t>
  </si>
  <si>
    <t>Function 5</t>
  </si>
  <si>
    <t>Function type:             Neutral Loss of 189.04</t>
  </si>
  <si>
    <t>Mass range:                 450 to 550</t>
  </si>
  <si>
    <t>Function 6</t>
  </si>
  <si>
    <t>Scan duration (secs):      0.890</t>
  </si>
  <si>
    <t>Function type:             Neutral Loss of 115.00</t>
  </si>
  <si>
    <t>Mass range:                 606 to 784</t>
  </si>
  <si>
    <t>Function 7</t>
  </si>
  <si>
    <t>Start and End Time(mins):   4.750 to 5.750</t>
  </si>
  <si>
    <t>Mass range:                 680 to 858</t>
  </si>
  <si>
    <t>Collision Energy:           8.0</t>
  </si>
  <si>
    <t>Function 8</t>
  </si>
  <si>
    <t>Scan duration (secs):      2.360</t>
  </si>
  <si>
    <t>Start and End Time(mins):   5.750 to 6.750</t>
  </si>
  <si>
    <t>Function type:             Neutral Loss of 141.02</t>
  </si>
  <si>
    <t>Mass range:                 422 to 894</t>
  </si>
  <si>
    <t>Collision Energy:           12.0</t>
  </si>
  <si>
    <t>Function 9</t>
  </si>
  <si>
    <t>Scan duration (secs):      0.800</t>
  </si>
  <si>
    <t>Start and End Time(mins):   6.750 to 7.750</t>
  </si>
  <si>
    <t>Function type:             Neutral Loss of 277.00</t>
  </si>
  <si>
    <t>Mass range:                 840 to 1000</t>
  </si>
  <si>
    <t>Collision Energy:           17.0</t>
  </si>
  <si>
    <t>Function 10</t>
  </si>
  <si>
    <t>Scan duration (secs):      1.620</t>
  </si>
  <si>
    <t>Start and End Time(mins):   7.750 to 8.750</t>
  </si>
  <si>
    <t>Function type:             Neutral Loss of 185.00</t>
  </si>
  <si>
    <t>Mass range:                 675 to 1000</t>
  </si>
  <si>
    <t>Collision Energy:           13.0</t>
  </si>
  <si>
    <t>Parameters for C:\MassLynx\KLRC Samples.PRO\ACQUDB\animalPL-040813.EXP</t>
  </si>
  <si>
    <t>Inlet Method File: c:\masslynx\klrc samples.pro\acqudb\loop-wash-031813-14min</t>
  </si>
  <si>
    <t xml:space="preserve"> Run Time: 14.30 min</t>
  </si>
  <si>
    <t xml:space="preserve"> Solvent Name A: Water </t>
  </si>
  <si>
    <t xml:space="preserve"> Solvent Name B: Acetonitrile </t>
  </si>
  <si>
    <t xml:space="preserve"> 5. 13.00 0.350 0.0 100.0 6 </t>
  </si>
  <si>
    <t xml:space="preserve"> 6. 13.50 0.350 100.0 0.0 6 </t>
  </si>
  <si>
    <t xml:space="preserve"> 7. 14.50 0.030 100.0 0.0 6 </t>
  </si>
  <si>
    <t>Collision Energy:           15.0</t>
  </si>
  <si>
    <t>Start and End Time(mins):   13.500 to 14.500</t>
  </si>
  <si>
    <t>Mass range:                 450 to 1250</t>
  </si>
  <si>
    <t>Scan duration (secs):      5.100</t>
  </si>
  <si>
    <t>Start and End Time(mins):   2.000 to 3.000</t>
  </si>
  <si>
    <t>Scan duration (secs):      1.000</t>
  </si>
  <si>
    <t>Start and End Time(mins):   7.800 to 8.800</t>
  </si>
  <si>
    <t>Scan duration (secs):      1.780</t>
  </si>
  <si>
    <t>Start and End Time(mins):   4.000 to 5.000</t>
  </si>
  <si>
    <t>Start and End Time(mins):   5.000 to 5.800</t>
  </si>
  <si>
    <t>Function type:             Neutral Loss of 189.00</t>
  </si>
  <si>
    <t>Scan duration (secs):      4.720</t>
  </si>
  <si>
    <t>Start and End Time(mins):   2.750 to 4.000</t>
  </si>
  <si>
    <t>Collision Energy:           20.0</t>
  </si>
  <si>
    <t>Scan duration (secs):      1.600</t>
  </si>
  <si>
    <t>Start and End Time(mins):   5.800 to 6.800</t>
  </si>
  <si>
    <t>Scan duration (secs):      3.250</t>
  </si>
  <si>
    <t>Start and End Time(mins):   6.800 to 7.800</t>
  </si>
  <si>
    <t>File:</t>
  </si>
  <si>
    <t xml:space="preserve">Acquired File Name:   </t>
  </si>
  <si>
    <t xml:space="preserve">Acquired Date:     </t>
  </si>
  <si>
    <t xml:space="preserve">Acquired Time:    </t>
  </si>
  <si>
    <t xml:space="preserve">Job Code:          </t>
  </si>
  <si>
    <t>animalPL-040813.EXP method: continuous infusion from loop (300ul).</t>
  </si>
  <si>
    <t xml:space="preserve">Bottle Number:      </t>
  </si>
  <si>
    <t>2.0 to 3.0</t>
  </si>
  <si>
    <t>7.8 to 8.8</t>
  </si>
  <si>
    <t>4.0 to 5.0</t>
  </si>
  <si>
    <t>5.0 to 5.8</t>
  </si>
  <si>
    <t>2.75 to 4.0</t>
  </si>
  <si>
    <t>5.8 to 6.8</t>
  </si>
  <si>
    <t>6.8 to 7.8</t>
  </si>
  <si>
    <t>corrected for actual amount internal standards added and for SPLASH (Avanti) response factors</t>
  </si>
  <si>
    <t>dry weights here</t>
  </si>
  <si>
    <t>vol  here</t>
  </si>
  <si>
    <t>Coefficient of variation (st. dev./average) for identical samples, made by pooling samples, and run several times.  Highlight is less than 0.3.  Suggestion is not to include non-highlighted lipids in further statistical analyses.   A stricter cutoff could be used.</t>
  </si>
  <si>
    <t>0.0009</t>
  </si>
  <si>
    <t>0.0024</t>
  </si>
  <si>
    <t>0.0030</t>
  </si>
  <si>
    <t>0.0026</t>
  </si>
  <si>
    <t>0.0021</t>
  </si>
  <si>
    <t>0.0013</t>
  </si>
  <si>
    <t>0.0020</t>
  </si>
  <si>
    <t>0.0033</t>
  </si>
  <si>
    <t>0.0042</t>
  </si>
  <si>
    <t>0.0028</t>
  </si>
  <si>
    <t>0.0054</t>
  </si>
  <si>
    <t>0.0023</t>
  </si>
  <si>
    <t>0.0114</t>
  </si>
  <si>
    <t>0.0016</t>
  </si>
  <si>
    <t>0.0092</t>
  </si>
  <si>
    <t>0.0071</t>
  </si>
  <si>
    <t>0.0029</t>
  </si>
  <si>
    <t>0.0076</t>
  </si>
  <si>
    <t>0.0075</t>
  </si>
  <si>
    <t>0.0032</t>
  </si>
  <si>
    <t>0.0014</t>
  </si>
  <si>
    <t>0.0017</t>
  </si>
  <si>
    <t>0.0035</t>
  </si>
  <si>
    <t>0.0049</t>
  </si>
  <si>
    <t>0.0061</t>
  </si>
  <si>
    <t>0.0068</t>
  </si>
  <si>
    <t>0.0047</t>
  </si>
  <si>
    <t>0.0063</t>
  </si>
  <si>
    <t>0.0027</t>
  </si>
  <si>
    <t>0.0040</t>
  </si>
  <si>
    <t>0.0116</t>
  </si>
  <si>
    <t>0.0048</t>
  </si>
  <si>
    <t>0.0202</t>
  </si>
  <si>
    <t>0.0181</t>
  </si>
  <si>
    <t>0.0164</t>
  </si>
  <si>
    <t>0.0093</t>
  </si>
  <si>
    <t>0.0124</t>
  </si>
  <si>
    <t>0.0046</t>
  </si>
  <si>
    <t>0.0038</t>
  </si>
  <si>
    <t>0.0056</t>
  </si>
  <si>
    <t>0.0050</t>
  </si>
  <si>
    <t>0.0034</t>
  </si>
  <si>
    <t>0.0039</t>
  </si>
  <si>
    <t>0.0059</t>
  </si>
  <si>
    <t>0.0043</t>
  </si>
  <si>
    <t>0.0141</t>
  </si>
  <si>
    <t>0.0053</t>
  </si>
  <si>
    <t>0.0036</t>
  </si>
  <si>
    <t>0.0150</t>
  </si>
  <si>
    <t>0.0065</t>
  </si>
  <si>
    <t>0.0319</t>
  </si>
  <si>
    <t>0.0062</t>
  </si>
  <si>
    <t>0.0331</t>
  </si>
  <si>
    <t>0.0044</t>
  </si>
  <si>
    <t>0.0153</t>
  </si>
  <si>
    <t>0.0158</t>
  </si>
  <si>
    <t>0.0139</t>
  </si>
  <si>
    <t>0.0130</t>
  </si>
  <si>
    <t>0.0154</t>
  </si>
  <si>
    <t>0.0134</t>
  </si>
  <si>
    <t>0.0155</t>
  </si>
  <si>
    <t>0.0449</t>
  </si>
  <si>
    <t>0.0193</t>
  </si>
  <si>
    <t>0.0278</t>
  </si>
  <si>
    <t>0.0382</t>
  </si>
  <si>
    <t>0.0180</t>
  </si>
  <si>
    <t>0.0182</t>
  </si>
  <si>
    <t>0.0195</t>
  </si>
  <si>
    <t>0.0140</t>
  </si>
  <si>
    <t>0.0126</t>
  </si>
  <si>
    <t>0.0274</t>
  </si>
  <si>
    <t>0.0320</t>
  </si>
  <si>
    <t>0.0213</t>
  </si>
  <si>
    <t>0.0290</t>
  </si>
  <si>
    <t>0.0317</t>
  </si>
  <si>
    <t>0.0107</t>
  </si>
  <si>
    <t>0.0118</t>
  </si>
  <si>
    <t>0.0051</t>
  </si>
  <si>
    <t>0.0045</t>
  </si>
  <si>
    <t>0.0095</t>
  </si>
  <si>
    <t>0.0088</t>
  </si>
  <si>
    <t>0.0113</t>
  </si>
  <si>
    <t>0.0078</t>
  </si>
  <si>
    <t>0.0366</t>
  </si>
  <si>
    <t>0.0273</t>
  </si>
  <si>
    <t>0.0099</t>
  </si>
  <si>
    <t>0.0289</t>
  </si>
  <si>
    <t>0.0422</t>
  </si>
  <si>
    <t>0.0057</t>
  </si>
  <si>
    <t>0.0101</t>
  </si>
  <si>
    <t>0.0129</t>
  </si>
  <si>
    <t>0.0159</t>
  </si>
  <si>
    <t>0.0085</t>
  </si>
  <si>
    <t>0.0058</t>
  </si>
  <si>
    <t>0.0119</t>
  </si>
  <si>
    <t>0.0200</t>
  </si>
  <si>
    <t>0.0172</t>
  </si>
  <si>
    <t>0.0235</t>
  </si>
  <si>
    <t>0.0037</t>
  </si>
  <si>
    <t>0.0219</t>
  </si>
  <si>
    <t>0.0225</t>
  </si>
  <si>
    <t>0.0210</t>
  </si>
  <si>
    <t>0.0204</t>
  </si>
  <si>
    <t>0.0231</t>
  </si>
  <si>
    <t>0.0218</t>
  </si>
  <si>
    <t>0.0348</t>
  </si>
  <si>
    <t>0.0492</t>
  </si>
  <si>
    <t>0.0187</t>
  </si>
  <si>
    <t>0.0536</t>
  </si>
  <si>
    <t>0.0177</t>
  </si>
  <si>
    <t>0.1088</t>
  </si>
  <si>
    <t>0.0067</t>
  </si>
  <si>
    <t>0.0229</t>
  </si>
  <si>
    <t>0.0146</t>
  </si>
  <si>
    <t>0.0171</t>
  </si>
  <si>
    <t>0.0228</t>
  </si>
  <si>
    <t>0.0349</t>
  </si>
  <si>
    <t>0.0176</t>
  </si>
  <si>
    <t>0.0190</t>
  </si>
  <si>
    <t>0.0066</t>
  </si>
  <si>
    <t>0.0227</t>
  </si>
  <si>
    <t>0.0102</t>
  </si>
  <si>
    <t>0.0060</t>
  </si>
  <si>
    <t>0.0133</t>
  </si>
  <si>
    <t>0.0094</t>
  </si>
  <si>
    <t>0.0090</t>
  </si>
  <si>
    <t>0.0069</t>
  </si>
  <si>
    <t>0.0131</t>
  </si>
  <si>
    <t>0.0109</t>
  </si>
  <si>
    <t>0.0151</t>
  </si>
  <si>
    <t>0.0055</t>
  </si>
  <si>
    <t>0.0073</t>
  </si>
  <si>
    <t>0.0145</t>
  </si>
  <si>
    <t>0.0174</t>
  </si>
  <si>
    <t>0.0179</t>
  </si>
  <si>
    <t>0.0264</t>
  </si>
  <si>
    <t>0.0091</t>
  </si>
  <si>
    <t>0.0451</t>
  </si>
  <si>
    <t>0.0549</t>
  </si>
  <si>
    <t>0.0230</t>
  </si>
  <si>
    <t>0.0212</t>
  </si>
  <si>
    <t>0.0221</t>
  </si>
  <si>
    <t>0.0223</t>
  </si>
  <si>
    <t>0.0535</t>
  </si>
  <si>
    <t>0.0166</t>
  </si>
  <si>
    <t>0.0286</t>
  </si>
  <si>
    <t>0.0173</t>
  </si>
  <si>
    <t>0.0211</t>
  </si>
  <si>
    <t>0.0216</t>
  </si>
  <si>
    <t>0.0170</t>
  </si>
  <si>
    <t>0.0220</t>
  </si>
  <si>
    <t>0.0244</t>
  </si>
  <si>
    <t>0.0120</t>
  </si>
  <si>
    <t>0.0144</t>
  </si>
  <si>
    <t>0.0128</t>
  </si>
  <si>
    <t>0.0138</t>
  </si>
  <si>
    <t>0.0135</t>
  </si>
  <si>
    <t>0.0142</t>
  </si>
  <si>
    <t>0.0111</t>
  </si>
  <si>
    <t>0.0152</t>
  </si>
  <si>
    <t>0.0389</t>
  </si>
  <si>
    <t>0.0299</t>
  </si>
  <si>
    <t>0.0376</t>
  </si>
  <si>
    <t>0.0259</t>
  </si>
  <si>
    <t>0.0337</t>
  </si>
  <si>
    <t>0.0346</t>
  </si>
  <si>
    <t>0.0087</t>
  </si>
  <si>
    <t>0.0083</t>
  </si>
  <si>
    <t>0.0302</t>
  </si>
  <si>
    <t>0.0332</t>
  </si>
  <si>
    <t>0.0334</t>
  </si>
  <si>
    <t>0.0082</t>
  </si>
  <si>
    <t>0.0103</t>
  </si>
  <si>
    <t>0.0070</t>
  </si>
  <si>
    <t>0.0079</t>
  </si>
  <si>
    <t>0.0215</t>
  </si>
  <si>
    <t>0.0115</t>
  </si>
  <si>
    <t>0.0089</t>
  </si>
  <si>
    <t>0.0394</t>
  </si>
  <si>
    <t>0.0361</t>
  </si>
  <si>
    <t>0.0122</t>
  </si>
  <si>
    <t>0.0713</t>
  </si>
  <si>
    <t>0.0726</t>
  </si>
  <si>
    <t>0.0121</t>
  </si>
  <si>
    <t>0.0821</t>
  </si>
  <si>
    <t>0.0839</t>
  </si>
  <si>
    <t>0.1004</t>
  </si>
  <si>
    <t>0.0209</t>
  </si>
  <si>
    <t>0.0184</t>
  </si>
  <si>
    <t>0.0226</t>
  </si>
  <si>
    <t>0.0072</t>
  </si>
  <si>
    <t>0.0108</t>
  </si>
  <si>
    <t>0.0364</t>
  </si>
  <si>
    <t>0.0136</t>
  </si>
  <si>
    <t>0.0110</t>
  </si>
  <si>
    <t>0.0156</t>
  </si>
  <si>
    <t>0.0143</t>
  </si>
  <si>
    <t>0.0098</t>
  </si>
  <si>
    <t>0.0260</t>
  </si>
  <si>
    <t>0.0208</t>
  </si>
  <si>
    <t>0.0283</t>
  </si>
  <si>
    <t>0.0100</t>
  </si>
  <si>
    <t>0.0214</t>
  </si>
  <si>
    <t>0.0325</t>
  </si>
  <si>
    <t>0.0415</t>
  </si>
  <si>
    <t>0.0169</t>
  </si>
  <si>
    <t>0.0306</t>
  </si>
  <si>
    <t>0.0372</t>
  </si>
  <si>
    <t>0.0096</t>
  </si>
  <si>
    <t>0.0248</t>
  </si>
  <si>
    <t>0.0301</t>
  </si>
  <si>
    <t>0.0303</t>
  </si>
  <si>
    <t>0.0106</t>
  </si>
  <si>
    <t>0.0112</t>
  </si>
  <si>
    <t>0.0127</t>
  </si>
  <si>
    <t>0.0097</t>
  </si>
  <si>
    <t>0.0201</t>
  </si>
  <si>
    <t>0.0254</t>
  </si>
  <si>
    <t>0.0291</t>
  </si>
  <si>
    <t>0.0123</t>
  </si>
  <si>
    <t>0.0785</t>
  </si>
  <si>
    <t>0.0175</t>
  </si>
  <si>
    <t>0.0137</t>
  </si>
  <si>
    <t>0.0265</t>
  </si>
  <si>
    <t>0.0350</t>
  </si>
  <si>
    <t>0.0242</t>
  </si>
  <si>
    <t>0.0323</t>
  </si>
  <si>
    <t>0.0252</t>
  </si>
  <si>
    <t>0.0960</t>
  </si>
  <si>
    <t>0.0168</t>
  </si>
  <si>
    <t>0.0820</t>
  </si>
  <si>
    <t>0.0160</t>
  </si>
  <si>
    <t>0.1033</t>
  </si>
  <si>
    <t>0.0205</t>
  </si>
  <si>
    <t>0.0189</t>
  </si>
  <si>
    <t>0.0207</t>
  </si>
  <si>
    <t>0.0822</t>
  </si>
  <si>
    <t>0.1016</t>
  </si>
  <si>
    <t>0.0466</t>
  </si>
  <si>
    <t>0.0287</t>
  </si>
  <si>
    <t>0.0448</t>
  </si>
  <si>
    <t>0.0341</t>
  </si>
  <si>
    <t>0.0403</t>
  </si>
  <si>
    <t>0.0333</t>
  </si>
  <si>
    <t>0.0104</t>
  </si>
  <si>
    <t>0.0245</t>
  </si>
  <si>
    <t>0.0191</t>
  </si>
  <si>
    <t>0.0401</t>
  </si>
  <si>
    <t>0.0921</t>
  </si>
  <si>
    <t>0.0292</t>
  </si>
  <si>
    <t>0.0560</t>
  </si>
  <si>
    <t>0.0240</t>
  </si>
  <si>
    <t>0.0247</t>
  </si>
  <si>
    <t>0.0300</t>
  </si>
  <si>
    <t>0.0084</t>
  </si>
  <si>
    <t>0.0224</t>
  </si>
  <si>
    <t>0.0309</t>
  </si>
  <si>
    <t>0.0297</t>
  </si>
  <si>
    <t>0.0198</t>
  </si>
  <si>
    <t>0.0239</t>
  </si>
  <si>
    <t>0.0250</t>
  </si>
  <si>
    <t>0.0395</t>
  </si>
  <si>
    <t>0.0594</t>
  </si>
  <si>
    <t>0.0644</t>
  </si>
  <si>
    <t>0.0481</t>
  </si>
  <si>
    <t>0.0199</t>
  </si>
  <si>
    <t>0.0322</t>
  </si>
  <si>
    <t>0.0249</t>
  </si>
  <si>
    <t>0.0077</t>
  </si>
  <si>
    <t>0.0217</t>
  </si>
  <si>
    <t>0.0288</t>
  </si>
  <si>
    <t>0.0790</t>
  </si>
  <si>
    <t>0.0352</t>
  </si>
  <si>
    <t>0.1007</t>
  </si>
  <si>
    <t>0.0279</t>
  </si>
  <si>
    <t>0.0125</t>
  </si>
  <si>
    <t>0.0650</t>
  </si>
  <si>
    <t>0.0609</t>
  </si>
  <si>
    <t>0.0163</t>
  </si>
  <si>
    <t>0.0188</t>
  </si>
  <si>
    <t>0.0440</t>
  </si>
  <si>
    <t>0.0384</t>
  </si>
  <si>
    <t>0.0450</t>
  </si>
  <si>
    <t>0.0148</t>
  </si>
  <si>
    <t>0.0428</t>
  </si>
  <si>
    <t>0.1141</t>
  </si>
  <si>
    <t>0.0311</t>
  </si>
  <si>
    <t>0.0236</t>
  </si>
  <si>
    <t>0.0233</t>
  </si>
  <si>
    <t>QC02</t>
  </si>
  <si>
    <t>QC03</t>
  </si>
  <si>
    <t>QC04</t>
  </si>
  <si>
    <t>QC05</t>
  </si>
  <si>
    <t>QC06</t>
  </si>
  <si>
    <t>QC07</t>
  </si>
  <si>
    <t>QC08</t>
  </si>
  <si>
    <t>QC09</t>
  </si>
  <si>
    <t>QC10</t>
  </si>
  <si>
    <t>QC11</t>
  </si>
  <si>
    <t>QC12</t>
  </si>
  <si>
    <t>QC13</t>
  </si>
  <si>
    <t>QC14</t>
  </si>
  <si>
    <t>QC15</t>
  </si>
  <si>
    <t>QC16</t>
  </si>
  <si>
    <t>QC17</t>
  </si>
  <si>
    <t>QC18</t>
  </si>
  <si>
    <t>QC19</t>
  </si>
  <si>
    <t>QC20</t>
  </si>
  <si>
    <t>QC21</t>
  </si>
  <si>
    <t>QC22</t>
  </si>
  <si>
    <t>QC23</t>
  </si>
  <si>
    <t>QC24</t>
  </si>
  <si>
    <t>QC25</t>
  </si>
  <si>
    <t>QC26</t>
  </si>
  <si>
    <t>QC27</t>
  </si>
  <si>
    <t>QC28</t>
  </si>
  <si>
    <t>QC29</t>
  </si>
  <si>
    <t>QC30</t>
  </si>
  <si>
    <t>QC31</t>
  </si>
  <si>
    <t>QC32</t>
  </si>
  <si>
    <t xml:space="preserve">Sample list for </t>
  </si>
  <si>
    <t>Batch file (PL):</t>
  </si>
  <si>
    <t>arrive: 11/24/15</t>
  </si>
  <si>
    <t>Method file (PL):</t>
  </si>
  <si>
    <t>routine animal polar lipids</t>
  </si>
  <si>
    <t>PL mix std: April 17, 2015</t>
  </si>
  <si>
    <t>1200 ul total</t>
  </si>
  <si>
    <t>GL mix std:</t>
  </si>
  <si>
    <t>position#</t>
  </si>
  <si>
    <t>Sample#</t>
  </si>
  <si>
    <t>Sample name</t>
  </si>
  <si>
    <t>PL file name</t>
  </si>
  <si>
    <t>dry weights(g)</t>
  </si>
  <si>
    <t>total volume</t>
  </si>
  <si>
    <t>Amt. samples (ml)</t>
  </si>
  <si>
    <t>Amt. samples (ml) XEVO</t>
  </si>
  <si>
    <t>PL i.s. (ul)</t>
  </si>
  <si>
    <t>chloroform</t>
  </si>
  <si>
    <t>methanol- 300 mM ammonium acetate(100:5.26)(ul)</t>
  </si>
  <si>
    <t>Notes</t>
  </si>
  <si>
    <t>15 ul per 3 mg in 1.0 ml</t>
  </si>
  <si>
    <t>1ul per 0.17 mg for Xevo</t>
  </si>
  <si>
    <t>dilute:</t>
  </si>
  <si>
    <t>50ul + 450 ul</t>
  </si>
  <si>
    <t>PC and PE peaks &gt;2x larger</t>
  </si>
  <si>
    <t xml:space="preserve"> 33 total vials</t>
  </si>
  <si>
    <t xml:space="preserve">than std peaks in Sciex </t>
  </si>
  <si>
    <t xml:space="preserve">  33 * 1 ul PL std = 33 ul PL std mix</t>
  </si>
  <si>
    <t>analysis</t>
  </si>
  <si>
    <t xml:space="preserve">  Add 1617 C/M/NH4Ac </t>
  </si>
  <si>
    <t xml:space="preserve">  to bring up to 1650 ul total.</t>
  </si>
  <si>
    <t xml:space="preserve">  Measure 50 ul per vials, samples FIRST, then std,</t>
  </si>
  <si>
    <t>IS01</t>
  </si>
  <si>
    <t xml:space="preserve">  reserving the remaining 400 ul for the QCs.</t>
  </si>
  <si>
    <t>sample1</t>
  </si>
  <si>
    <t>COR 161</t>
  </si>
  <si>
    <t xml:space="preserve">  </t>
  </si>
  <si>
    <t>Lipid pool:</t>
  </si>
  <si>
    <t>sample2</t>
  </si>
  <si>
    <t xml:space="preserve">Take 10 ul each sample </t>
  </si>
  <si>
    <t>sample5</t>
  </si>
  <si>
    <t>SAVE</t>
  </si>
  <si>
    <t>COR 166</t>
  </si>
  <si>
    <t>sample6</t>
  </si>
  <si>
    <t>sample13</t>
  </si>
  <si>
    <t>8 QC vials</t>
  </si>
  <si>
    <t>COR 223</t>
  </si>
  <si>
    <t>400 ul diluted PL std mix</t>
  </si>
  <si>
    <t>sample14</t>
  </si>
  <si>
    <t>8*1 ul lipid pool = 8 ul lipid pool</t>
  </si>
  <si>
    <t>ACE 310</t>
  </si>
  <si>
    <t>add 8 * 1.2 ml C/M/NH4Ac</t>
  </si>
  <si>
    <t>IS02</t>
  </si>
  <si>
    <t>Aliquot to 8 vials</t>
  </si>
  <si>
    <t>sample17</t>
  </si>
  <si>
    <t>ACE 311</t>
  </si>
  <si>
    <t>sample18</t>
  </si>
  <si>
    <t>ACE 317</t>
  </si>
  <si>
    <t>sample25</t>
  </si>
  <si>
    <t>ACE 318</t>
  </si>
  <si>
    <t>sample26</t>
  </si>
  <si>
    <t>ACE 319</t>
  </si>
  <si>
    <t>sample29</t>
  </si>
  <si>
    <t>ACE 320</t>
  </si>
  <si>
    <t>sample30</t>
  </si>
  <si>
    <t>IS03</t>
  </si>
  <si>
    <t>8/16/18 concentration test 1 ul sample 1 plus 1 ul PL std</t>
  </si>
  <si>
    <t xml:space="preserve">perfect!  PE are a bit above the std heights, PC a bit below. </t>
  </si>
  <si>
    <t>8/17/18 concentration test 1 ul sample 1 plus 1 ul PL std.</t>
  </si>
  <si>
    <t xml:space="preserve">PC, PE peaks ~5x higher than std, make 10x dilution, use 6 ul. </t>
  </si>
  <si>
    <t>PC, E peaks ~3x higher.  Try 2 ul.  Use 1 ul</t>
  </si>
  <si>
    <t>KLRC #</t>
  </si>
  <si>
    <t>Species</t>
  </si>
  <si>
    <t>Fish #</t>
  </si>
  <si>
    <t>10x diluted</t>
  </si>
  <si>
    <t>ACE</t>
  </si>
  <si>
    <t>ambient</t>
  </si>
  <si>
    <t>COR</t>
  </si>
  <si>
    <t>549-550</t>
  </si>
  <si>
    <t>555-557</t>
  </si>
  <si>
    <t>552-554</t>
  </si>
  <si>
    <t>547-548</t>
  </si>
  <si>
    <t>599-600</t>
  </si>
  <si>
    <t>It takes at least 6 to 8 weeks for the data to be ready to send.</t>
  </si>
  <si>
    <t>Reference information about the samples.  </t>
  </si>
  <si>
    <t>This form will be included in your final data file.  This information will eventually facilitate inclusion</t>
  </si>
  <si>
    <t xml:space="preserve">Please indicate your notebook reference or preparation </t>
  </si>
  <si>
    <t xml:space="preserve">of your data into a lipidomics database.  Inclusion of this  information about your samples in the </t>
  </si>
  <si>
    <t xml:space="preserve">information (including published references), so that </t>
  </si>
  <si>
    <t>data file with the profiling results also facilitates good recordkeeping for you.  In the future,</t>
  </si>
  <si>
    <t xml:space="preserve">it will be clear in the future what the samples were </t>
  </si>
  <si>
    <t xml:space="preserve">we plan to release lipidomics data through a database (under development) via a personal </t>
  </si>
  <si>
    <t>and how they were prepared.</t>
  </si>
  <si>
    <t xml:space="preserve">account, and you will have a confidential login and password to access your data.  Your data </t>
  </si>
  <si>
    <t xml:space="preserve">will remain confidential and will not be available for public viewing, unless you release it for that </t>
  </si>
  <si>
    <t>Other information about the samples.  </t>
  </si>
  <si>
    <t>purpose.  If the samples do not originate from plants, please provide comparable appropriate data.</t>
  </si>
  <si>
    <t xml:space="preserve">Cell line, genotype, etc.  Please include information </t>
  </si>
  <si>
    <t>Purchase Order #:</t>
  </si>
  <si>
    <t>pull down menu below:</t>
  </si>
  <si>
    <t xml:space="preserve">for your reference and/or anything that would help </t>
  </si>
  <si>
    <r>
      <t>Date</t>
    </r>
    <r>
      <rPr>
        <sz val="10"/>
        <rFont val="Arial"/>
        <family val="2"/>
      </rPr>
      <t>:</t>
    </r>
  </si>
  <si>
    <t>Choose Analysis:</t>
  </si>
  <si>
    <t xml:space="preserve">other analysis only after discussion with KLRC </t>
  </si>
  <si>
    <t>us optimally analyze your samples.</t>
  </si>
  <si>
    <t>complete the form.</t>
  </si>
  <si>
    <t>details of "other" analysis:</t>
  </si>
  <si>
    <t>Small comparison - see "additional info"</t>
  </si>
  <si>
    <t>print a copy to include with the samples</t>
  </si>
  <si>
    <t>compared to Don Kuhn's 5/12/16 cardiac mitochondria samples</t>
  </si>
  <si>
    <t>also send to my email: mrroth@ksu.edu</t>
  </si>
  <si>
    <t>Researchers name</t>
  </si>
  <si>
    <t>Amanda Biederman</t>
  </si>
  <si>
    <t>address</t>
  </si>
  <si>
    <t>106A Wilson Hall, West Green, Ohio University, Athens, OH 45701</t>
  </si>
  <si>
    <t>e-mail</t>
  </si>
  <si>
    <t>ab971013@ohio.edu</t>
  </si>
  <si>
    <t>phone</t>
  </si>
  <si>
    <t>443-952-0404</t>
  </si>
  <si>
    <t>Principal Investigator name</t>
  </si>
  <si>
    <t>Lisa Crockett</t>
  </si>
  <si>
    <t>103 Wilson Hall, West Green, Ohio University, Athens, OH 45701</t>
  </si>
  <si>
    <t>crockett@ohio.edu</t>
  </si>
  <si>
    <t>740-593-9470</t>
  </si>
  <si>
    <t>Billing contact</t>
  </si>
  <si>
    <t>Jamie Dewey</t>
  </si>
  <si>
    <t>Irvine 107A, Ohio University, Athens, OH 45701</t>
  </si>
  <si>
    <t>deweyj@ohio.edu</t>
  </si>
  <si>
    <t>740-593-4684</t>
  </si>
  <si>
    <t>Genus:</t>
  </si>
  <si>
    <t>Notothenia; Chaenocephalus</t>
  </si>
  <si>
    <t>Strain/Line/Ecotype:</t>
  </si>
  <si>
    <t>Tissue type:</t>
  </si>
  <si>
    <t>Cardiac mitochondria</t>
  </si>
  <si>
    <t>species:</t>
  </si>
  <si>
    <t>N. coriiceps; C. aceratus</t>
  </si>
  <si>
    <t>Plant age:</t>
  </si>
  <si>
    <t>Growth stage:</t>
  </si>
  <si>
    <t xml:space="preserve">Growth media:  </t>
  </si>
  <si>
    <t xml:space="preserve">Soil type: </t>
  </si>
  <si>
    <t>Temperature:</t>
  </si>
  <si>
    <t>Humidity:</t>
  </si>
  <si>
    <t>Time of sampling:</t>
  </si>
  <si>
    <t>Light intensity(lumens):</t>
  </si>
  <si>
    <t>Light cycle:</t>
  </si>
  <si>
    <t>Abbreviations used:</t>
  </si>
  <si>
    <t>COR (Notothenia coriiceps), ACE (Chaenocephalus aceratus)</t>
  </si>
  <si>
    <t>An additional $3 fee per sample will be charged to transfer samples into the required 2.0 ml clear glass vials with solid teflon-lined caps.</t>
  </si>
  <si>
    <t>Amount of material in each sample (please indicate unit: see note to right)</t>
  </si>
  <si>
    <r>
      <t xml:space="preserve">Indicate the unit of normalization clearly in the </t>
    </r>
    <r>
      <rPr>
        <b/>
        <sz val="10"/>
        <rFont val="Arial"/>
        <family val="2"/>
      </rPr>
      <t>bright yellow highlighted</t>
    </r>
    <r>
      <rPr>
        <sz val="10"/>
        <rFont val="Arial"/>
        <family val="2"/>
      </rPr>
      <t xml:space="preserve"> cell.</t>
    </r>
  </si>
  <si>
    <t>Sample number</t>
  </si>
  <si>
    <t>Units: grams dry lipid wt</t>
  </si>
  <si>
    <t>genotype</t>
  </si>
  <si>
    <t>Treatment</t>
  </si>
  <si>
    <t>examples:</t>
  </si>
  <si>
    <t>dry extracted tissue grams</t>
  </si>
  <si>
    <t>dry lipid grams</t>
  </si>
  <si>
    <t>sample3</t>
  </si>
  <si>
    <t>protein mg</t>
  </si>
  <si>
    <t>sample4</t>
  </si>
  <si>
    <t>cell numbers</t>
  </si>
  <si>
    <t>this number is necessary to estimate amount to use for analysis</t>
  </si>
  <si>
    <t>sample7</t>
  </si>
  <si>
    <t>dry extracted tissue wt</t>
  </si>
  <si>
    <t xml:space="preserve">dry lipid wt </t>
  </si>
  <si>
    <t xml:space="preserve">protein  </t>
  </si>
  <si>
    <t>sample8</t>
  </si>
  <si>
    <t>Units: grams</t>
  </si>
  <si>
    <t>Units: mg</t>
  </si>
  <si>
    <t>sample9</t>
  </si>
  <si>
    <t>In regards to using fresh tissue or dry lipid weights:</t>
  </si>
  <si>
    <t xml:space="preserve">data from particularly fatty tissues can be a little skewed if the neutral lipid amounts are quite varied.  </t>
  </si>
  <si>
    <t>Taking a protein amount helps to see the data in yet another view. </t>
  </si>
  <si>
    <t>The data is reported as nmol per weight, as percent of total signal, and where protein is provided, as nmol per mg protein.</t>
  </si>
  <si>
    <t>yeast routine polar lipids list</t>
  </si>
  <si>
    <t>animal routine polar lipids list</t>
  </si>
  <si>
    <t>yeast routine sphingolipids list</t>
  </si>
  <si>
    <t>expanded yeast analysis including polar lipids, sphingolipids, and DAG+TAG+SE</t>
  </si>
  <si>
    <t>CARDIOLIPIN</t>
  </si>
  <si>
    <t>Don Kuhn</t>
  </si>
  <si>
    <t>Wilson Hall W-104  Ohio U</t>
  </si>
  <si>
    <t>kuhnd1@ohio.edu</t>
  </si>
  <si>
    <t>740-593-9450</t>
  </si>
  <si>
    <t>Wilson Hall W-103  Ohio U</t>
  </si>
  <si>
    <t>Cindy Meyer</t>
  </si>
  <si>
    <t>Irvine Hall-107   Ohio U</t>
  </si>
  <si>
    <t>meyerc1@ohio.edu</t>
  </si>
  <si>
    <t>740-593-2335</t>
  </si>
  <si>
    <t>multiple</t>
  </si>
  <si>
    <t>Units:   dry lipid milligrams</t>
  </si>
  <si>
    <t>`</t>
  </si>
  <si>
    <t>sample01</t>
  </si>
  <si>
    <t>sample02</t>
  </si>
  <si>
    <t>sample05</t>
  </si>
  <si>
    <t>sample06</t>
  </si>
  <si>
    <t>sample04</t>
  </si>
  <si>
    <t>sample03</t>
  </si>
  <si>
    <t>sample07</t>
  </si>
  <si>
    <t>sample08</t>
  </si>
  <si>
    <t>sample09</t>
  </si>
  <si>
    <t>sample01-2015</t>
  </si>
  <si>
    <t>sample02-2015</t>
  </si>
  <si>
    <t>sample05-2015</t>
  </si>
  <si>
    <t>sample06-2015</t>
  </si>
  <si>
    <t>sample13-2015</t>
  </si>
  <si>
    <t>sample14-2015</t>
  </si>
  <si>
    <t>sample17-2015</t>
  </si>
  <si>
    <t>sample18-2015</t>
  </si>
  <si>
    <t>sample25-2015</t>
  </si>
  <si>
    <t>sample26-2015</t>
  </si>
  <si>
    <t>sample29-2015</t>
  </si>
  <si>
    <t>sample30-2015</t>
  </si>
  <si>
    <t xml:space="preserve">QC ave for comparison </t>
  </si>
  <si>
    <t>to LOD 0.0005</t>
  </si>
  <si>
    <t>Limit of Detection is 0.0005 on this sheet</t>
  </si>
  <si>
    <t xml:space="preserve">Average of identical samples made from pooling samples.  If these averages are less than 0.0005 nmol, indicated by lack of highlight, this lipid is below the limit of detection and should not be further analyzed.  </t>
  </si>
  <si>
    <t>CoV</t>
  </si>
  <si>
    <t>QC</t>
  </si>
  <si>
    <t xml:space="preserve">COR </t>
  </si>
  <si>
    <t xml:space="preserve">ACE </t>
  </si>
  <si>
    <t>PL class</t>
  </si>
  <si>
    <t>std error</t>
  </si>
  <si>
    <t>std. error</t>
  </si>
  <si>
    <t>C . aceratus</t>
  </si>
  <si>
    <t>LPC</t>
  </si>
  <si>
    <t>CL</t>
  </si>
  <si>
    <t>N. coriiceps</t>
  </si>
  <si>
    <t xml:space="preserve">ratio of sample 3 </t>
  </si>
  <si>
    <t>to other samples</t>
  </si>
  <si>
    <t>Amanda Biederman092218RPT - Lisa Crockett Lab</t>
  </si>
  <si>
    <t>2x0.6</t>
  </si>
  <si>
    <t>092218-ani-CrockettPolar-01</t>
  </si>
  <si>
    <t>092218-ani-CrockettPolar-02</t>
  </si>
  <si>
    <t>092218-ani-CrockettPolar-03</t>
  </si>
  <si>
    <t>092218-ani-CrockettPolar-04</t>
  </si>
  <si>
    <t>092218-ani-CrockettPolar-05</t>
  </si>
  <si>
    <t>092218-ani-CrockettPolar-06</t>
  </si>
  <si>
    <t>092218-ani-CrockettPolar-07</t>
  </si>
  <si>
    <t>092218-ani-CrockettPolar-08</t>
  </si>
  <si>
    <t>092218-ani-CrockettPolar-09</t>
  </si>
  <si>
    <t>092218-ani-CrockettPolar-10</t>
  </si>
  <si>
    <t>092218-ani-CrockettPolar-11</t>
  </si>
  <si>
    <t>092218-ani-CrockettPolar-12</t>
  </si>
  <si>
    <t>092218-ani-CrockettPolar-13</t>
  </si>
  <si>
    <t>092218-ani-CrockettPolar-14</t>
  </si>
  <si>
    <t>092218-ani-CrockettPolar-15</t>
  </si>
  <si>
    <t>092218-ani-CrockettPolar-16</t>
  </si>
  <si>
    <t>092218-ani-CrockettPolar-17</t>
  </si>
  <si>
    <t>092218-ani-CrockettPolar-18</t>
  </si>
  <si>
    <t>092218-ani-CrockettPolar-19</t>
  </si>
  <si>
    <t>092218-ani-CrockettPolar-20</t>
  </si>
  <si>
    <t>092218-ani-CrockettPolar-21</t>
  </si>
  <si>
    <t>092218-ani-CrockettPolar-22</t>
  </si>
  <si>
    <t>092218-ani-CrockettPolar-23</t>
  </si>
  <si>
    <t>092218-ani-CrockettPolar-24</t>
  </si>
  <si>
    <t>092218-ani-CrockettPolar-25</t>
  </si>
  <si>
    <t>092218-ani-CrockettPolar-26</t>
  </si>
  <si>
    <t>092218-ani-CrockettPolar-27</t>
  </si>
  <si>
    <t>092218-ani-CrockettPolar-28</t>
  </si>
  <si>
    <t>092218-ani-CrockettPolar-29</t>
  </si>
  <si>
    <t>092218-ani-CrockettPolar-30</t>
  </si>
  <si>
    <t>092218-ani-CrockettPolar-31</t>
  </si>
  <si>
    <t>092218-ani-CrockettPolar-32</t>
  </si>
  <si>
    <t>0.0438</t>
  </si>
  <si>
    <t>0.0105</t>
  </si>
  <si>
    <t>0.0984</t>
  </si>
  <si>
    <t>0.0074</t>
  </si>
  <si>
    <t>0.2418</t>
  </si>
  <si>
    <t>0.3129</t>
  </si>
  <si>
    <t>0.0342</t>
  </si>
  <si>
    <t>0.0344</t>
  </si>
  <si>
    <t>0.0343</t>
  </si>
  <si>
    <t>0.0238</t>
  </si>
  <si>
    <t>0.0397</t>
  </si>
  <si>
    <t>0.0627</t>
  </si>
  <si>
    <t>0.0640</t>
  </si>
  <si>
    <t>0.0598</t>
  </si>
  <si>
    <t>0.0614</t>
  </si>
  <si>
    <t>0.0620</t>
  </si>
  <si>
    <t>0.0339</t>
  </si>
  <si>
    <t>0.0900</t>
  </si>
  <si>
    <t>0.1119</t>
  </si>
  <si>
    <t>0.1104</t>
  </si>
  <si>
    <t>0.0157</t>
  </si>
  <si>
    <t>0.1112</t>
  </si>
  <si>
    <t>0.0443</t>
  </si>
  <si>
    <t>0.8729</t>
  </si>
  <si>
    <t>0.0595</t>
  </si>
  <si>
    <t>0.1328</t>
  </si>
  <si>
    <t>0.0828</t>
  </si>
  <si>
    <t>0.2190</t>
  </si>
  <si>
    <t>0.0656</t>
  </si>
  <si>
    <t>0.1073</t>
  </si>
  <si>
    <t>0.0386</t>
  </si>
  <si>
    <t>0.0414</t>
  </si>
  <si>
    <t>0.1514</t>
  </si>
  <si>
    <t>0.0258</t>
  </si>
  <si>
    <t>0.1975</t>
  </si>
  <si>
    <t>0.0357</t>
  </si>
  <si>
    <t>0.0584</t>
  </si>
  <si>
    <t>0.0404</t>
  </si>
  <si>
    <t>0.0314</t>
  </si>
  <si>
    <t>0.0241</t>
  </si>
  <si>
    <t>0.5959</t>
  </si>
  <si>
    <t>0.0418</t>
  </si>
  <si>
    <t>0.0467</t>
  </si>
  <si>
    <t>0.0380</t>
  </si>
  <si>
    <t>0.0611</t>
  </si>
  <si>
    <t>0.0281</t>
  </si>
  <si>
    <t>0.0196</t>
  </si>
  <si>
    <t>0.0437</t>
  </si>
  <si>
    <t>0.0206</t>
  </si>
  <si>
    <t>0.0345</t>
  </si>
  <si>
    <t>0.0779</t>
  </si>
  <si>
    <t>0.1086</t>
  </si>
  <si>
    <t>0.0586</t>
  </si>
  <si>
    <t>0.0257</t>
  </si>
  <si>
    <t>0.0277</t>
  </si>
  <si>
    <t>0.0147</t>
  </si>
  <si>
    <t>0.0186</t>
  </si>
  <si>
    <t>0.4109</t>
  </si>
  <si>
    <t>0.0269</t>
  </si>
  <si>
    <t>0.0263</t>
  </si>
  <si>
    <t>0.0353</t>
  </si>
  <si>
    <t>0.2234</t>
  </si>
  <si>
    <t>0.2122</t>
  </si>
  <si>
    <t>0.2074</t>
  </si>
  <si>
    <t>0.2115</t>
  </si>
  <si>
    <t>0.2095</t>
  </si>
  <si>
    <t>0.2069</t>
  </si>
  <si>
    <t>0.1626</t>
  </si>
  <si>
    <t>0.1371</t>
  </si>
  <si>
    <t>0.1688</t>
  </si>
  <si>
    <t>0.1271</t>
  </si>
  <si>
    <t>0.1103</t>
  </si>
  <si>
    <t>0.2012</t>
  </si>
  <si>
    <t>0.1128</t>
  </si>
  <si>
    <t>0.1563</t>
  </si>
  <si>
    <t>2.7117</t>
  </si>
  <si>
    <t>0.2102</t>
  </si>
  <si>
    <t>0.0986</t>
  </si>
  <si>
    <t>0.2248</t>
  </si>
  <si>
    <t>0.1084</t>
  </si>
  <si>
    <t>0.2002</t>
  </si>
  <si>
    <t>0.1752</t>
  </si>
  <si>
    <t>0.2237</t>
  </si>
  <si>
    <t>0.1687</t>
  </si>
  <si>
    <t>0.0928</t>
  </si>
  <si>
    <t>0.2116</t>
  </si>
  <si>
    <t>0.1023</t>
  </si>
  <si>
    <t>0.2048</t>
  </si>
  <si>
    <t>0.0117</t>
  </si>
  <si>
    <t>0.0161</t>
  </si>
  <si>
    <t>0.0674</t>
  </si>
  <si>
    <t>0.1342</t>
  </si>
  <si>
    <t>0.0149</t>
  </si>
  <si>
    <t>0.0568</t>
  </si>
  <si>
    <t>0.0399</t>
  </si>
  <si>
    <t>0.0267</t>
  </si>
  <si>
    <t>0.0272</t>
  </si>
  <si>
    <t>0.0367</t>
  </si>
  <si>
    <t>0.1694</t>
  </si>
  <si>
    <t>0.0183</t>
  </si>
  <si>
    <t>0.0255</t>
  </si>
  <si>
    <t>0.0688</t>
  </si>
  <si>
    <t>0.0658</t>
  </si>
  <si>
    <t>0.0667</t>
  </si>
  <si>
    <t>0.0651</t>
  </si>
  <si>
    <t>0.0672</t>
  </si>
  <si>
    <t>0.0545</t>
  </si>
  <si>
    <t>0.0637</t>
  </si>
  <si>
    <t>0.0434</t>
  </si>
  <si>
    <t>0.0484</t>
  </si>
  <si>
    <t>0.0766</t>
  </si>
  <si>
    <t>0.0262</t>
  </si>
  <si>
    <t>0.0602</t>
  </si>
  <si>
    <t>0.6672</t>
  </si>
  <si>
    <t>0.0663</t>
  </si>
  <si>
    <t>0.0405</t>
  </si>
  <si>
    <t>0.0479</t>
  </si>
  <si>
    <t>0.0732</t>
  </si>
  <si>
    <t>0.0558</t>
  </si>
  <si>
    <t>0.0744</t>
  </si>
  <si>
    <t>0.0631</t>
  </si>
  <si>
    <t>0.0528</t>
  </si>
  <si>
    <t>0.0392</t>
  </si>
  <si>
    <t>0.0673</t>
  </si>
  <si>
    <t>0.2617</t>
  </si>
  <si>
    <t>0.2413</t>
  </si>
  <si>
    <t>0.2431</t>
  </si>
  <si>
    <t>0.2432</t>
  </si>
  <si>
    <t>0.2412</t>
  </si>
  <si>
    <t>0.2415</t>
  </si>
  <si>
    <t>0.2064</t>
  </si>
  <si>
    <t>0.2157</t>
  </si>
  <si>
    <t>0.2107</t>
  </si>
  <si>
    <t>0.1425</t>
  </si>
  <si>
    <t>0.1441</t>
  </si>
  <si>
    <t>0.1418</t>
  </si>
  <si>
    <t>0.2349</t>
  </si>
  <si>
    <t>0.1074</t>
  </si>
  <si>
    <t>0.1979</t>
  </si>
  <si>
    <t>2.0847</t>
  </si>
  <si>
    <t>0.2385</t>
  </si>
  <si>
    <t>0.1453</t>
  </si>
  <si>
    <t>0.2356</t>
  </si>
  <si>
    <t>0.1437</t>
  </si>
  <si>
    <t>0.2898</t>
  </si>
  <si>
    <t>0.2382</t>
  </si>
  <si>
    <t>0.2595</t>
  </si>
  <si>
    <t>0.2478</t>
  </si>
  <si>
    <t>0.1768</t>
  </si>
  <si>
    <t>0.1448</t>
  </si>
  <si>
    <t>0.1855</t>
  </si>
  <si>
    <t>0.2411</t>
  </si>
  <si>
    <t>0.0293</t>
  </si>
  <si>
    <t>0.0270</t>
  </si>
  <si>
    <t>0.0282</t>
  </si>
  <si>
    <t>0.2871</t>
  </si>
  <si>
    <t>0.0197</t>
  </si>
  <si>
    <t>0.0485</t>
  </si>
  <si>
    <t>0.0178</t>
  </si>
  <si>
    <t>0.3345</t>
  </si>
  <si>
    <t>0.0194</t>
  </si>
  <si>
    <t>0.0132</t>
  </si>
  <si>
    <t>0.0203</t>
  </si>
  <si>
    <t>0.1237</t>
  </si>
  <si>
    <t>0.0192</t>
  </si>
  <si>
    <t>0.0569</t>
  </si>
  <si>
    <t>0.0552</t>
  </si>
  <si>
    <t>0.0509</t>
  </si>
  <si>
    <t>0.0503</t>
  </si>
  <si>
    <t>0.0327</t>
  </si>
  <si>
    <t>0.0582</t>
  </si>
  <si>
    <t>0.0427</t>
  </si>
  <si>
    <t>0.0412</t>
  </si>
  <si>
    <t>0.0378</t>
  </si>
  <si>
    <t>0.0421</t>
  </si>
  <si>
    <t>0.0755</t>
  </si>
  <si>
    <t>0.3349</t>
  </si>
  <si>
    <t>0.0375</t>
  </si>
  <si>
    <t>0.0368</t>
  </si>
  <si>
    <t>0.0543</t>
  </si>
  <si>
    <t>0.0517</t>
  </si>
  <si>
    <t>0.0493</t>
  </si>
  <si>
    <t>0.0256</t>
  </si>
  <si>
    <t>0.0446</t>
  </si>
  <si>
    <t>0.0537</t>
  </si>
  <si>
    <t>0.0457</t>
  </si>
  <si>
    <t>0.0432</t>
  </si>
  <si>
    <t>0.0400</t>
  </si>
  <si>
    <t>0.0420</t>
  </si>
  <si>
    <t>0.0425</t>
  </si>
  <si>
    <t>0.0310</t>
  </si>
  <si>
    <t>0.0304</t>
  </si>
  <si>
    <t>0.0356</t>
  </si>
  <si>
    <t>0.4094</t>
  </si>
  <si>
    <t>0.0423</t>
  </si>
  <si>
    <t>0.0416</t>
  </si>
  <si>
    <t>0.0370</t>
  </si>
  <si>
    <t>0.0284</t>
  </si>
  <si>
    <t>0.1385</t>
  </si>
  <si>
    <t>0.0460</t>
  </si>
  <si>
    <t>0.1164</t>
  </si>
  <si>
    <t>0.0798</t>
  </si>
  <si>
    <t>0.0756</t>
  </si>
  <si>
    <t>0.0710</t>
  </si>
  <si>
    <t>0.0754</t>
  </si>
  <si>
    <t>0.0601</t>
  </si>
  <si>
    <t>0.0500</t>
  </si>
  <si>
    <t>0.0508</t>
  </si>
  <si>
    <t>0.0562</t>
  </si>
  <si>
    <t>0.0600</t>
  </si>
  <si>
    <t>0.0700</t>
  </si>
  <si>
    <t>0.7948</t>
  </si>
  <si>
    <t>0.0725</t>
  </si>
  <si>
    <t>0.0505</t>
  </si>
  <si>
    <t>0.0788</t>
  </si>
  <si>
    <t>0.0579</t>
  </si>
  <si>
    <t>0.0724</t>
  </si>
  <si>
    <t>0.0477</t>
  </si>
  <si>
    <t>0.9035</t>
  </si>
  <si>
    <t>0.8418</t>
  </si>
  <si>
    <t>0.8649</t>
  </si>
  <si>
    <t>0.8442</t>
  </si>
  <si>
    <t>0.8562</t>
  </si>
  <si>
    <t>0.8486</t>
  </si>
  <si>
    <t>0.6814</t>
  </si>
  <si>
    <t>0.7164</t>
  </si>
  <si>
    <t>0.6582</t>
  </si>
  <si>
    <t>0.8526</t>
  </si>
  <si>
    <t>0.6728</t>
  </si>
  <si>
    <t>0.9844</t>
  </si>
  <si>
    <t>0.7573</t>
  </si>
  <si>
    <t>0.8039</t>
  </si>
  <si>
    <t>0.7266</t>
  </si>
  <si>
    <t>6.3400</t>
  </si>
  <si>
    <t>0.8571</t>
  </si>
  <si>
    <t>0.8068</t>
  </si>
  <si>
    <t>0.6530</t>
  </si>
  <si>
    <t>0.8882</t>
  </si>
  <si>
    <t>0.5814</t>
  </si>
  <si>
    <t>0.6916</t>
  </si>
  <si>
    <t>0.6964</t>
  </si>
  <si>
    <t>0.6058</t>
  </si>
  <si>
    <t>0.6933</t>
  </si>
  <si>
    <t>0.7348</t>
  </si>
  <si>
    <t>0.8025</t>
  </si>
  <si>
    <t>0.8122</t>
  </si>
  <si>
    <t>0.8475</t>
  </si>
  <si>
    <t>0.0340</t>
  </si>
  <si>
    <t>0.0280</t>
  </si>
  <si>
    <t>0.0296</t>
  </si>
  <si>
    <t>0.0268</t>
  </si>
  <si>
    <t>0.0165</t>
  </si>
  <si>
    <t>0.0374</t>
  </si>
  <si>
    <t>0.1781</t>
  </si>
  <si>
    <t>0.0271</t>
  </si>
  <si>
    <t>0.0580</t>
  </si>
  <si>
    <t>0.0379</t>
  </si>
  <si>
    <t>0.0411</t>
  </si>
  <si>
    <t>0.0592</t>
  </si>
  <si>
    <t>0.0312</t>
  </si>
  <si>
    <t>0.0295</t>
  </si>
  <si>
    <t>0.0313</t>
  </si>
  <si>
    <t>0.0294</t>
  </si>
  <si>
    <t>0.3835</t>
  </si>
  <si>
    <t>0.0328</t>
  </si>
  <si>
    <t>0.3990</t>
  </si>
  <si>
    <t>0.0540</t>
  </si>
  <si>
    <t>0.0355</t>
  </si>
  <si>
    <t>0.1156</t>
  </si>
  <si>
    <t>0.0383</t>
  </si>
  <si>
    <t>0.0373</t>
  </si>
  <si>
    <t>0.0363</t>
  </si>
  <si>
    <t>0.0167</t>
  </si>
  <si>
    <t>0.2232</t>
  </si>
  <si>
    <t>0.1182</t>
  </si>
  <si>
    <t>0.1373</t>
  </si>
  <si>
    <t>0.1315</t>
  </si>
  <si>
    <t>0.1250</t>
  </si>
  <si>
    <t>0.1303</t>
  </si>
  <si>
    <t>0.1290</t>
  </si>
  <si>
    <t>0.1248</t>
  </si>
  <si>
    <t>0.1114</t>
  </si>
  <si>
    <t>0.0775</t>
  </si>
  <si>
    <t>0.1198</t>
  </si>
  <si>
    <t>0.0767</t>
  </si>
  <si>
    <t>0.1146</t>
  </si>
  <si>
    <t>0.1071</t>
  </si>
  <si>
    <t>0.1171</t>
  </si>
  <si>
    <t>0.1318</t>
  </si>
  <si>
    <t>1.5644</t>
  </si>
  <si>
    <t>0.1266</t>
  </si>
  <si>
    <t>0.1068</t>
  </si>
  <si>
    <t>0.0796</t>
  </si>
  <si>
    <t>0.0661</t>
  </si>
  <si>
    <t>0.1401</t>
  </si>
  <si>
    <t>0.1235</t>
  </si>
  <si>
    <t>0.1115</t>
  </si>
  <si>
    <t>0.1040</t>
  </si>
  <si>
    <t>0.1267</t>
  </si>
  <si>
    <t>0.1257</t>
  </si>
  <si>
    <t>0.2097</t>
  </si>
  <si>
    <t>0.1213</t>
  </si>
  <si>
    <t>0.1493</t>
  </si>
  <si>
    <t>0.1414</t>
  </si>
  <si>
    <t>0.1471</t>
  </si>
  <si>
    <t>0.1439</t>
  </si>
  <si>
    <t>0.1405</t>
  </si>
  <si>
    <t>0.1399</t>
  </si>
  <si>
    <t>0.1389</t>
  </si>
  <si>
    <t>0.1098</t>
  </si>
  <si>
    <t>0.1096</t>
  </si>
  <si>
    <t>0.1423</t>
  </si>
  <si>
    <t>0.1629</t>
  </si>
  <si>
    <t>0.1253</t>
  </si>
  <si>
    <t>0.0973</t>
  </si>
  <si>
    <t>0.1179</t>
  </si>
  <si>
    <t>1.1105</t>
  </si>
  <si>
    <t>0.1394</t>
  </si>
  <si>
    <t>0.1501</t>
  </si>
  <si>
    <t>0.0975</t>
  </si>
  <si>
    <t>0.1856</t>
  </si>
  <si>
    <t>0.0920</t>
  </si>
  <si>
    <t>0.1498</t>
  </si>
  <si>
    <t>0.1038</t>
  </si>
  <si>
    <t>0.1298</t>
  </si>
  <si>
    <t>0.0929</t>
  </si>
  <si>
    <t>0.1430</t>
  </si>
  <si>
    <t>0.1041</t>
  </si>
  <si>
    <t>0.1460</t>
  </si>
  <si>
    <t>0.1008</t>
  </si>
  <si>
    <t>0.0588</t>
  </si>
  <si>
    <t>0.1821</t>
  </si>
  <si>
    <t>0.0578</t>
  </si>
  <si>
    <t>0.1018</t>
  </si>
  <si>
    <t>0.1019</t>
  </si>
  <si>
    <t>0.1029</t>
  </si>
  <si>
    <t>0.1109</t>
  </si>
  <si>
    <t>0.0854</t>
  </si>
  <si>
    <t>0.0955</t>
  </si>
  <si>
    <t>0.1050</t>
  </si>
  <si>
    <t>0.1027</t>
  </si>
  <si>
    <t>0.0617</t>
  </si>
  <si>
    <t>0.1015</t>
  </si>
  <si>
    <t>0.5875</t>
  </si>
  <si>
    <t>0.0991</t>
  </si>
  <si>
    <t>0.0876</t>
  </si>
  <si>
    <t>0.0729</t>
  </si>
  <si>
    <t>0.0459</t>
  </si>
  <si>
    <t>0.0859</t>
  </si>
  <si>
    <t>0.0690</t>
  </si>
  <si>
    <t>0.0758</t>
  </si>
  <si>
    <t>0.0786</t>
  </si>
  <si>
    <t>0.0896</t>
  </si>
  <si>
    <t>0.0985</t>
  </si>
  <si>
    <t>0.0473</t>
  </si>
  <si>
    <t>0.0453</t>
  </si>
  <si>
    <t>0.0447</t>
  </si>
  <si>
    <t>0.0463</t>
  </si>
  <si>
    <t>0.0498</t>
  </si>
  <si>
    <t>0.4835</t>
  </si>
  <si>
    <t>0.0362</t>
  </si>
  <si>
    <t>0.0571</t>
  </si>
  <si>
    <t>0.0237</t>
  </si>
  <si>
    <t>0.0494</t>
  </si>
  <si>
    <t>0.0433</t>
  </si>
  <si>
    <t>0.1005</t>
  </si>
  <si>
    <t>0.0845</t>
  </si>
  <si>
    <t>0.2609</t>
  </si>
  <si>
    <t>0.2939</t>
  </si>
  <si>
    <t>0.2853</t>
  </si>
  <si>
    <t>0.2970</t>
  </si>
  <si>
    <t>0.2944</t>
  </si>
  <si>
    <t>0.2535</t>
  </si>
  <si>
    <t>0.2691</t>
  </si>
  <si>
    <t>0.2279</t>
  </si>
  <si>
    <t>0.2123</t>
  </si>
  <si>
    <t>0.2911</t>
  </si>
  <si>
    <t>0.1473</t>
  </si>
  <si>
    <t>0.3155</t>
  </si>
  <si>
    <t>0.2728</t>
  </si>
  <si>
    <t>0.2160</t>
  </si>
  <si>
    <t>0.2055</t>
  </si>
  <si>
    <t>1.4047</t>
  </si>
  <si>
    <t>0.2976</t>
  </si>
  <si>
    <t>0.2208</t>
  </si>
  <si>
    <t>0.2264</t>
  </si>
  <si>
    <t>0.2460</t>
  </si>
  <si>
    <t>0.2556</t>
  </si>
  <si>
    <t>0.2063</t>
  </si>
  <si>
    <t>0.2606</t>
  </si>
  <si>
    <t>0.1685</t>
  </si>
  <si>
    <t>0.2296</t>
  </si>
  <si>
    <t>0.2184</t>
  </si>
  <si>
    <t>0.2400</t>
  </si>
  <si>
    <t>0.2778</t>
  </si>
  <si>
    <t>0.1159</t>
  </si>
  <si>
    <t>0.0266</t>
  </si>
  <si>
    <t>0.0387</t>
  </si>
  <si>
    <t>0.1339</t>
  </si>
  <si>
    <t>0.0329</t>
  </si>
  <si>
    <t>0.0326</t>
  </si>
  <si>
    <t>0.0750</t>
  </si>
  <si>
    <t>0.2702</t>
  </si>
  <si>
    <t>0.2428</t>
  </si>
  <si>
    <t>0.2713</t>
  </si>
  <si>
    <t>0.2837</t>
  </si>
  <si>
    <t>0.2439</t>
  </si>
  <si>
    <t>0.1400</t>
  </si>
  <si>
    <t>0.2429</t>
  </si>
  <si>
    <t>0.2171</t>
  </si>
  <si>
    <t>0.1842</t>
  </si>
  <si>
    <t>0.2145</t>
  </si>
  <si>
    <t>0.1977</t>
  </si>
  <si>
    <t>0.2655</t>
  </si>
  <si>
    <t>1.9429</t>
  </si>
  <si>
    <t>0.2541</t>
  </si>
  <si>
    <t>0.1576</t>
  </si>
  <si>
    <t>0.1722</t>
  </si>
  <si>
    <t>0.1823</t>
  </si>
  <si>
    <t>0.2878</t>
  </si>
  <si>
    <t>0.1880</t>
  </si>
  <si>
    <t>0.2573</t>
  </si>
  <si>
    <t>0.1766</t>
  </si>
  <si>
    <t>0.1754</t>
  </si>
  <si>
    <t>0.2212</t>
  </si>
  <si>
    <t>0.1998</t>
  </si>
  <si>
    <t>0.2477</t>
  </si>
  <si>
    <t>0.1406</t>
  </si>
  <si>
    <t>0.1450</t>
  </si>
  <si>
    <t>0.1336</t>
  </si>
  <si>
    <t>0.1508</t>
  </si>
  <si>
    <t>0.1397</t>
  </si>
  <si>
    <t>0.1390</t>
  </si>
  <si>
    <t>0.1056</t>
  </si>
  <si>
    <t>0.0848</t>
  </si>
  <si>
    <t>0.0938</t>
  </si>
  <si>
    <t>0.0599</t>
  </si>
  <si>
    <t>0.0799</t>
  </si>
  <si>
    <t>0.1789</t>
  </si>
  <si>
    <t>0.8767</t>
  </si>
  <si>
    <t>0.1324</t>
  </si>
  <si>
    <t>0.0783</t>
  </si>
  <si>
    <t>0.0964</t>
  </si>
  <si>
    <t>0.1006</t>
  </si>
  <si>
    <t>0.1162</t>
  </si>
  <si>
    <t>0.1491</t>
  </si>
  <si>
    <t>0.0970</t>
  </si>
  <si>
    <t>0.0770</t>
  </si>
  <si>
    <t>0.1079</t>
  </si>
  <si>
    <t>0.0924</t>
  </si>
  <si>
    <t>0.1377</t>
  </si>
  <si>
    <t>0.0222</t>
  </si>
  <si>
    <t>0.0251</t>
  </si>
  <si>
    <t>0.1835</t>
  </si>
  <si>
    <t>0.2522</t>
  </si>
  <si>
    <t>0.0307</t>
  </si>
  <si>
    <t>0.0735</t>
  </si>
  <si>
    <t>0.0804</t>
  </si>
  <si>
    <t>0.0869</t>
  </si>
  <si>
    <t>0.0712</t>
  </si>
  <si>
    <t>0.0645</t>
  </si>
  <si>
    <t>0.1240</t>
  </si>
  <si>
    <t>0.0761</t>
  </si>
  <si>
    <t>0.3590</t>
  </si>
  <si>
    <t>0.0777</t>
  </si>
  <si>
    <t>0.0550</t>
  </si>
  <si>
    <t>0.0482</t>
  </si>
  <si>
    <t>0.0687</t>
  </si>
  <si>
    <t>0.0605</t>
  </si>
  <si>
    <t>0.0523</t>
  </si>
  <si>
    <t>0.1089</t>
  </si>
  <si>
    <t>0.0707</t>
  </si>
  <si>
    <t>0.0551</t>
  </si>
  <si>
    <t>0.2022</t>
  </si>
  <si>
    <t>0.0491</t>
  </si>
  <si>
    <t>0.0469</t>
  </si>
  <si>
    <t>0.0612</t>
  </si>
  <si>
    <t>0.0570</t>
  </si>
  <si>
    <t>0.0502</t>
  </si>
  <si>
    <t>0.0703</t>
  </si>
  <si>
    <t>0.0445</t>
  </si>
  <si>
    <t>0.0691</t>
  </si>
  <si>
    <t>0.6190</t>
  </si>
  <si>
    <t>0.0413</t>
  </si>
  <si>
    <t>0.0630</t>
  </si>
  <si>
    <t>0.0410</t>
  </si>
  <si>
    <t>0.0324</t>
  </si>
  <si>
    <t>0.0567</t>
  </si>
  <si>
    <t>0.1207</t>
  </si>
  <si>
    <t>0.1131</t>
  </si>
  <si>
    <t>0.1140</t>
  </si>
  <si>
    <t>0.1130</t>
  </si>
  <si>
    <t>0.0913</t>
  </si>
  <si>
    <t>0.0941</t>
  </si>
  <si>
    <t>0.0699</t>
  </si>
  <si>
    <t>0.0832</t>
  </si>
  <si>
    <t>0.0961</t>
  </si>
  <si>
    <t>0.0522</t>
  </si>
  <si>
    <t>0.0694</t>
  </si>
  <si>
    <t>0.1045</t>
  </si>
  <si>
    <t>1.1591</t>
  </si>
  <si>
    <t>0.0745</t>
  </si>
  <si>
    <t>0.1049</t>
  </si>
  <si>
    <t>0.0965</t>
  </si>
  <si>
    <t>0.0686</t>
  </si>
  <si>
    <t>0.0743</t>
  </si>
  <si>
    <t>0.1381</t>
  </si>
  <si>
    <t>0.0705</t>
  </si>
  <si>
    <t>0.0983</t>
  </si>
  <si>
    <t>0.0336</t>
  </si>
  <si>
    <t>0.1346</t>
  </si>
  <si>
    <t>0.0243</t>
  </si>
  <si>
    <t>0.3331</t>
  </si>
  <si>
    <t>0.0315</t>
  </si>
  <si>
    <t>0.1542</t>
  </si>
  <si>
    <t>0.0261</t>
  </si>
  <si>
    <t>Don Kuhn092218 - Lisa Crockett Lab</t>
  </si>
  <si>
    <t>HERE, BELOW</t>
  </si>
  <si>
    <r>
      <rPr>
        <b/>
        <sz val="8"/>
        <rFont val="Arial"/>
        <family val="2"/>
      </rPr>
      <t>9/16/18</t>
    </r>
    <r>
      <rPr>
        <sz val="8"/>
        <rFont val="Arial"/>
        <family val="2"/>
      </rPr>
      <t xml:space="preserve"> amounts </t>
    </r>
  </si>
  <si>
    <t xml:space="preserve">adjusted according to </t>
  </si>
  <si>
    <t xml:space="preserve">spectra and ratio of </t>
  </si>
  <si>
    <t xml:space="preserve">sample3 total PC to </t>
  </si>
  <si>
    <t xml:space="preserve">other sample total PC </t>
  </si>
  <si>
    <t>QC is 10x = 10 ul</t>
  </si>
  <si>
    <t xml:space="preserve">9/16/18  except the samples do not seem to be consistent in the </t>
  </si>
  <si>
    <t>lipid amount detected to the lipid dry weights.</t>
  </si>
  <si>
    <t>Compare the spectra to the amounts used and adjust to make them uniform.</t>
  </si>
  <si>
    <t xml:space="preserve">9/16/18 amounts </t>
  </si>
  <si>
    <t xml:space="preserve">Mary note:  This is showing the PC totals and total lipids are all in a pretty close range.  Sample03 COR223 had nice ratio of sample to standard peaks in the spectra of the first run, </t>
  </si>
  <si>
    <t xml:space="preserve">used that amount to adjust all the other sample amounts used for analysis.  </t>
  </si>
  <si>
    <t>http://129.237.137.125:8080/Lipidomics/file_summary.jsp?numberofperiods=8&amp;experimentid=12225&amp;masstolerance=0.4&amp;massoption=1</t>
  </si>
  <si>
    <t>10/8/18 Mary Roth, largest signal, window 0.4, quantified using values for 5 ul PL std mix.</t>
  </si>
  <si>
    <t xml:space="preserve">repeated the analysis using sample amounts to make the PC sample peaks to std </t>
  </si>
  <si>
    <t xml:space="preserve">peak ratio the same for all samples.  </t>
  </si>
  <si>
    <t xml:space="preserve">Numbers after species indicate sample ID </t>
  </si>
  <si>
    <t>Abbreviations: COR (Notothenia coriiceps), ACE (Chaenocephalus aceratus)</t>
  </si>
  <si>
    <t>blue are 2015 season (sh4, left), use 10x dilute values</t>
  </si>
  <si>
    <t>ACE 577</t>
  </si>
  <si>
    <t>ACE 587</t>
  </si>
  <si>
    <t>COR 549-550</t>
  </si>
  <si>
    <t>COR 555-557</t>
  </si>
  <si>
    <t>ACE 581</t>
  </si>
  <si>
    <t>ACE 586</t>
  </si>
  <si>
    <t>COR 546</t>
  </si>
  <si>
    <t>COR 552-554</t>
  </si>
  <si>
    <t>ACE 595</t>
  </si>
  <si>
    <t>ACE 596</t>
  </si>
  <si>
    <t>COR 599-600</t>
  </si>
  <si>
    <t>ACE 2015</t>
  </si>
  <si>
    <t>ACE 2009</t>
  </si>
  <si>
    <t>COR 2015</t>
  </si>
  <si>
    <t>COR 2009</t>
  </si>
  <si>
    <t xml:space="preserve">COR 2015 </t>
  </si>
  <si>
    <t xml:space="preserve">COR 2009 </t>
  </si>
  <si>
    <t xml:space="preserve">ACE 2015 </t>
  </si>
  <si>
    <t>COR 547-548</t>
  </si>
  <si>
    <t>green are from 2009 season (mid sh1), use 10x dilute values</t>
  </si>
  <si>
    <t>GEO 69</t>
  </si>
  <si>
    <t>GEO 81</t>
  </si>
  <si>
    <t>ACE 548</t>
  </si>
  <si>
    <t>ACE 578</t>
  </si>
  <si>
    <t>GEO 75</t>
  </si>
  <si>
    <t>GEO 82</t>
  </si>
  <si>
    <t>COR 568-569</t>
  </si>
  <si>
    <t>COR 578-579</t>
  </si>
  <si>
    <t>GEO 66</t>
  </si>
  <si>
    <t>GEO 72</t>
  </si>
  <si>
    <t>ACE 549</t>
  </si>
  <si>
    <t>ACE 579</t>
  </si>
  <si>
    <t>GEO 76</t>
  </si>
  <si>
    <t>GEO 78</t>
  </si>
  <si>
    <t>COR 595-596</t>
  </si>
  <si>
    <t>COR 590</t>
  </si>
  <si>
    <t>GEO 67</t>
  </si>
  <si>
    <t>GEO 68</t>
  </si>
  <si>
    <t>ACE 559</t>
  </si>
  <si>
    <t>ACE 560</t>
  </si>
  <si>
    <t>GEO 71</t>
  </si>
  <si>
    <t>GEO 77</t>
  </si>
  <si>
    <t>COR 572-573</t>
  </si>
  <si>
    <t>COR 589</t>
  </si>
  <si>
    <t>Multiple numbers per sample indicate pooled individuals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</si>
</sst>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6" formatCode="&quot;$&quot;#,##0_);[Red]\(&quot;$&quot;#,##0\)"/>
    <numFmt numFmtId="164" formatCode="0.000"/>
    <numFmt numFmtId="165" formatCode="0.0000"/>
    <numFmt numFmtId="166" formatCode="0.000000"/>
    <numFmt numFmtId="167" formatCode="0.0"/>
    <numFmt numFmtId="168" formatCode="0.00000"/>
  </numFmts>
  <fonts count="29" x14ac:knownFonts="1">
    <font>
      <sz val="10"/>
      <name val="Arial"/>
    </font>
    <font>
      <sz val="8"/>
      <name val="Arial"/>
      <family val="2"/>
    </font>
    <font>
      <sz val="10"/>
      <name val="Arial"/>
      <family val="2"/>
    </font>
    <font>
      <b/>
      <sz val="10"/>
      <name val="Arial"/>
      <family val="2"/>
    </font>
    <font>
      <b/>
      <sz val="12"/>
      <color indexed="10"/>
      <name val="Arial"/>
      <family val="2"/>
    </font>
    <font>
      <sz val="12"/>
      <color indexed="10"/>
      <name val="Arial"/>
      <family val="2"/>
    </font>
    <font>
      <b/>
      <sz val="12"/>
      <name val="Arial"/>
      <family val="2"/>
    </font>
    <font>
      <sz val="10"/>
      <color indexed="12"/>
      <name val="Arial"/>
      <family val="2"/>
    </font>
    <font>
      <sz val="10"/>
      <color rgb="FF0000FF"/>
      <name val="Arial"/>
      <family val="2"/>
    </font>
    <font>
      <u/>
      <sz val="10"/>
      <color theme="10"/>
      <name val="Arial"/>
      <family val="2"/>
    </font>
    <font>
      <b/>
      <sz val="10"/>
      <color rgb="FF0000FF"/>
      <name val="Arial"/>
      <family val="2"/>
    </font>
    <font>
      <b/>
      <sz val="10"/>
      <color rgb="FF660066"/>
      <name val="Arial"/>
      <family val="2"/>
    </font>
    <font>
      <b/>
      <sz val="10"/>
      <color indexed="12"/>
      <name val="Arial"/>
      <family val="2"/>
    </font>
    <font>
      <b/>
      <sz val="8"/>
      <name val="Arial"/>
      <family val="2"/>
    </font>
    <font>
      <b/>
      <sz val="12"/>
      <color rgb="FFFF0000"/>
      <name val="Arial"/>
      <family val="2"/>
    </font>
    <font>
      <sz val="10"/>
      <color rgb="FFFF0000"/>
      <name val="Arial"/>
      <family val="2"/>
    </font>
    <font>
      <b/>
      <sz val="10"/>
      <color rgb="FFFF0000"/>
      <name val="Arial"/>
      <family val="2"/>
    </font>
    <font>
      <sz val="10"/>
      <name val="Calibri"/>
      <family val="2"/>
    </font>
    <font>
      <b/>
      <sz val="9"/>
      <color indexed="81"/>
      <name val="Tahoma"/>
      <family val="2"/>
    </font>
    <font>
      <sz val="9"/>
      <color indexed="81"/>
      <name val="Tahoma"/>
      <family val="2"/>
    </font>
    <font>
      <b/>
      <sz val="12"/>
      <color rgb="FF660066"/>
      <name val="Arial"/>
      <family val="2"/>
    </font>
    <font>
      <sz val="11"/>
      <color rgb="FFFF0000"/>
      <name val="Calibri"/>
      <family val="2"/>
      <scheme val="minor"/>
    </font>
    <font>
      <sz val="11"/>
      <color theme="1"/>
      <name val="Arial"/>
      <family val="2"/>
    </font>
    <font>
      <sz val="11"/>
      <name val="Calibri"/>
      <family val="2"/>
      <scheme val="minor"/>
    </font>
    <font>
      <b/>
      <sz val="14"/>
      <color theme="1"/>
      <name val="Calibri"/>
      <family val="2"/>
      <scheme val="minor"/>
    </font>
    <font>
      <b/>
      <sz val="11"/>
      <color theme="1"/>
      <name val="Calibri"/>
      <family val="2"/>
      <scheme val="minor"/>
    </font>
    <font>
      <b/>
      <u/>
      <sz val="11"/>
      <color theme="1"/>
      <name val="Calibri"/>
      <family val="2"/>
      <scheme val="minor"/>
    </font>
    <font>
      <b/>
      <sz val="8"/>
      <color rgb="FFFF0000"/>
      <name val="Arial"/>
      <family val="2"/>
    </font>
    <font>
      <i/>
      <sz val="11"/>
      <color theme="1"/>
      <name val="Calibri"/>
      <family val="2"/>
      <scheme val="minor"/>
    </font>
  </fonts>
  <fills count="18">
    <fill>
      <patternFill patternType="none"/>
    </fill>
    <fill>
      <patternFill patternType="gray125"/>
    </fill>
    <fill>
      <patternFill patternType="solid">
        <fgColor theme="9" tint="-0.249977111117893"/>
        <bgColor indexed="64"/>
      </patternFill>
    </fill>
    <fill>
      <patternFill patternType="solid">
        <fgColor rgb="FFFFFFCC"/>
        <bgColor indexed="64"/>
      </patternFill>
    </fill>
    <fill>
      <patternFill patternType="solid">
        <fgColor rgb="FFCCFFCC"/>
        <bgColor indexed="64"/>
      </patternFill>
    </fill>
    <fill>
      <patternFill patternType="solid">
        <fgColor rgb="FFFFFF00"/>
        <bgColor indexed="64"/>
      </patternFill>
    </fill>
    <fill>
      <patternFill patternType="solid">
        <fgColor theme="3" tint="0.79998168889431442"/>
        <bgColor indexed="64"/>
      </patternFill>
    </fill>
    <fill>
      <patternFill patternType="solid">
        <fgColor theme="0" tint="-0.14999847407452621"/>
        <bgColor indexed="64"/>
      </patternFill>
    </fill>
    <fill>
      <patternFill patternType="solid">
        <fgColor theme="3" tint="0.59999389629810485"/>
        <bgColor indexed="64"/>
      </patternFill>
    </fill>
    <fill>
      <patternFill patternType="solid">
        <fgColor rgb="FF92D050"/>
        <bgColor indexed="64"/>
      </patternFill>
    </fill>
    <fill>
      <patternFill patternType="solid">
        <fgColor theme="4" tint="0.79998168889431442"/>
        <bgColor indexed="64"/>
      </patternFill>
    </fill>
    <fill>
      <patternFill patternType="solid">
        <fgColor theme="0" tint="-4.9989318521683403E-2"/>
        <bgColor indexed="64"/>
      </patternFill>
    </fill>
    <fill>
      <patternFill patternType="solid">
        <fgColor theme="6" tint="0.39997558519241921"/>
        <bgColor indexed="64"/>
      </patternFill>
    </fill>
    <fill>
      <patternFill patternType="solid">
        <fgColor theme="5"/>
        <bgColor indexed="64"/>
      </patternFill>
    </fill>
    <fill>
      <patternFill patternType="solid">
        <fgColor theme="9" tint="0.39997558519241921"/>
        <bgColor indexed="64"/>
      </patternFill>
    </fill>
    <fill>
      <patternFill patternType="solid">
        <fgColor theme="5" tint="0.59999389629810485"/>
        <bgColor indexed="64"/>
      </patternFill>
    </fill>
    <fill>
      <patternFill patternType="solid">
        <fgColor rgb="FFFF9999"/>
        <bgColor indexed="64"/>
      </patternFill>
    </fill>
    <fill>
      <patternFill patternType="solid">
        <fgColor theme="9" tint="0.59999389629810485"/>
        <bgColor indexed="64"/>
      </patternFill>
    </fill>
  </fills>
  <borders count="23">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thin">
        <color indexed="64"/>
      </left>
      <right/>
      <top style="thin">
        <color indexed="64"/>
      </top>
      <bottom style="thin">
        <color indexed="64"/>
      </bottom>
      <diagonal/>
    </border>
  </borders>
  <cellStyleXfs count="4">
    <xf numFmtId="0" fontId="0" fillId="0" borderId="0"/>
    <xf numFmtId="0" fontId="9" fillId="0" borderId="0" applyNumberFormat="0" applyFill="0" applyBorder="0" applyAlignment="0" applyProtection="0"/>
    <xf numFmtId="0" fontId="2" fillId="0" borderId="0"/>
    <xf numFmtId="0" fontId="2" fillId="0" borderId="0"/>
  </cellStyleXfs>
  <cellXfs count="289">
    <xf numFmtId="0" fontId="0" fillId="0" borderId="0" xfId="0"/>
    <xf numFmtId="0" fontId="2" fillId="0" borderId="0" xfId="0" applyFont="1"/>
    <xf numFmtId="0" fontId="3" fillId="0" borderId="0" xfId="0" applyFont="1"/>
    <xf numFmtId="0" fontId="4" fillId="0" borderId="0" xfId="0" applyFont="1"/>
    <xf numFmtId="0" fontId="5" fillId="0" borderId="0" xfId="0" applyFont="1"/>
    <xf numFmtId="164" fontId="0" fillId="0" borderId="0" xfId="0" applyNumberFormat="1"/>
    <xf numFmtId="164" fontId="3" fillId="0" borderId="0" xfId="0" applyNumberFormat="1" applyFont="1"/>
    <xf numFmtId="0" fontId="6" fillId="0" borderId="0" xfId="0" applyFont="1"/>
    <xf numFmtId="0" fontId="3" fillId="0" borderId="0" xfId="0" applyFont="1" applyBorder="1" applyAlignment="1">
      <alignment horizontal="left"/>
    </xf>
    <xf numFmtId="0" fontId="6" fillId="0" borderId="1" xfId="0" applyFont="1" applyBorder="1"/>
    <xf numFmtId="0" fontId="3" fillId="0" borderId="0" xfId="0" applyFont="1" applyFill="1" applyBorder="1" applyAlignment="1">
      <alignment horizontal="left"/>
    </xf>
    <xf numFmtId="2" fontId="2" fillId="0" borderId="0" xfId="0" applyNumberFormat="1" applyFont="1"/>
    <xf numFmtId="0" fontId="3" fillId="0" borderId="0" xfId="0" applyFont="1" applyFill="1"/>
    <xf numFmtId="0" fontId="0" fillId="0" borderId="0" xfId="0" applyFill="1"/>
    <xf numFmtId="0" fontId="0" fillId="0" borderId="0" xfId="0" applyFill="1" applyBorder="1"/>
    <xf numFmtId="164" fontId="2" fillId="0" borderId="0" xfId="0" applyNumberFormat="1" applyFont="1"/>
    <xf numFmtId="164" fontId="2" fillId="0" borderId="0" xfId="0" applyNumberFormat="1" applyFont="1" applyFill="1" applyBorder="1"/>
    <xf numFmtId="0" fontId="7" fillId="0" borderId="0" xfId="0" applyFont="1"/>
    <xf numFmtId="164" fontId="7" fillId="0" borderId="0" xfId="0" applyNumberFormat="1" applyFont="1"/>
    <xf numFmtId="164" fontId="2" fillId="0" borderId="0" xfId="0" applyNumberFormat="1" applyFont="1" applyAlignment="1">
      <alignment horizontal="right"/>
    </xf>
    <xf numFmtId="164" fontId="3" fillId="0" borderId="0" xfId="0" applyNumberFormat="1" applyFont="1" applyAlignment="1">
      <alignment horizontal="right"/>
    </xf>
    <xf numFmtId="0" fontId="3" fillId="2" borderId="0" xfId="0" applyFont="1" applyFill="1"/>
    <xf numFmtId="0" fontId="0" fillId="3" borderId="0" xfId="0" applyFill="1"/>
    <xf numFmtId="1" fontId="3" fillId="3" borderId="0" xfId="0" applyNumberFormat="1" applyFont="1" applyFill="1" applyAlignment="1">
      <alignment horizontal="left"/>
    </xf>
    <xf numFmtId="164" fontId="3" fillId="0" borderId="0" xfId="0" applyNumberFormat="1" applyFont="1" applyFill="1"/>
    <xf numFmtId="0" fontId="2" fillId="0" borderId="0" xfId="0" quotePrefix="1" applyFont="1"/>
    <xf numFmtId="0" fontId="8" fillId="0" borderId="0" xfId="0" applyFont="1"/>
    <xf numFmtId="0" fontId="3" fillId="0" borderId="11" xfId="0" applyFont="1" applyBorder="1"/>
    <xf numFmtId="0" fontId="0" fillId="0" borderId="12" xfId="0" applyBorder="1"/>
    <xf numFmtId="0" fontId="8" fillId="0" borderId="12" xfId="0" applyFont="1" applyBorder="1"/>
    <xf numFmtId="0" fontId="2" fillId="0" borderId="13" xfId="0" applyFont="1" applyBorder="1"/>
    <xf numFmtId="0" fontId="3" fillId="0" borderId="14" xfId="0" applyFont="1" applyBorder="1"/>
    <xf numFmtId="0" fontId="0" fillId="0" borderId="0" xfId="0" applyBorder="1"/>
    <xf numFmtId="0" fontId="8" fillId="0" borderId="0" xfId="0" applyFont="1" applyBorder="1"/>
    <xf numFmtId="0" fontId="2" fillId="0" borderId="15" xfId="0" applyFont="1" applyBorder="1"/>
    <xf numFmtId="0" fontId="3" fillId="0" borderId="16" xfId="0" applyFont="1" applyBorder="1"/>
    <xf numFmtId="0" fontId="0" fillId="0" borderId="1" xfId="0" applyBorder="1"/>
    <xf numFmtId="0" fontId="8" fillId="0" borderId="1" xfId="0" applyFont="1" applyBorder="1"/>
    <xf numFmtId="0" fontId="2" fillId="0" borderId="17" xfId="0" applyFont="1" applyBorder="1"/>
    <xf numFmtId="0" fontId="0" fillId="0" borderId="0" xfId="0" quotePrefix="1"/>
    <xf numFmtId="0" fontId="2" fillId="0" borderId="17" xfId="0" applyFont="1" applyFill="1" applyBorder="1"/>
    <xf numFmtId="0" fontId="3" fillId="0" borderId="1" xfId="0" applyFont="1" applyBorder="1"/>
    <xf numFmtId="0" fontId="0" fillId="4" borderId="0" xfId="0" applyFill="1"/>
    <xf numFmtId="0" fontId="10" fillId="0" borderId="0" xfId="0" applyFont="1"/>
    <xf numFmtId="0" fontId="3" fillId="0" borderId="0" xfId="0" applyNumberFormat="1" applyFont="1" applyFill="1"/>
    <xf numFmtId="0" fontId="1" fillId="0" borderId="0" xfId="0" applyFont="1" applyFill="1"/>
    <xf numFmtId="0" fontId="3" fillId="0" borderId="19" xfId="0" applyFont="1" applyFill="1" applyBorder="1"/>
    <xf numFmtId="0" fontId="3" fillId="5" borderId="0" xfId="0" applyFont="1" applyFill="1"/>
    <xf numFmtId="0" fontId="2" fillId="0" borderId="0" xfId="0" applyFont="1" applyFill="1"/>
    <xf numFmtId="0" fontId="11" fillId="0" borderId="0" xfId="0" applyFont="1" applyFill="1"/>
    <xf numFmtId="0" fontId="3" fillId="0" borderId="0" xfId="0" applyFont="1" applyFill="1" applyBorder="1"/>
    <xf numFmtId="0" fontId="2" fillId="0" borderId="0" xfId="0" applyFont="1" applyFill="1" applyBorder="1"/>
    <xf numFmtId="0" fontId="1" fillId="0" borderId="0" xfId="0" applyFont="1" applyFill="1" applyBorder="1"/>
    <xf numFmtId="0" fontId="2" fillId="0" borderId="20" xfId="0" applyFont="1" applyFill="1" applyBorder="1"/>
    <xf numFmtId="0" fontId="3" fillId="0" borderId="21" xfId="0" applyFont="1" applyFill="1" applyBorder="1"/>
    <xf numFmtId="0" fontId="3" fillId="0" borderId="1" xfId="0" applyFont="1" applyFill="1" applyBorder="1"/>
    <xf numFmtId="0" fontId="3" fillId="0" borderId="1" xfId="0" applyFont="1" applyFill="1" applyBorder="1" applyAlignment="1">
      <alignment horizontal="center"/>
    </xf>
    <xf numFmtId="0" fontId="3" fillId="0" borderId="2" xfId="0" applyFont="1" applyFill="1" applyBorder="1"/>
    <xf numFmtId="1" fontId="2" fillId="0" borderId="2" xfId="0" applyNumberFormat="1" applyFont="1" applyFill="1" applyBorder="1" applyAlignment="1">
      <alignment horizontal="right"/>
    </xf>
    <xf numFmtId="14" fontId="3" fillId="0" borderId="0" xfId="0" applyNumberFormat="1" applyFont="1" applyFill="1"/>
    <xf numFmtId="0" fontId="2" fillId="0" borderId="2" xfId="0" applyFont="1" applyFill="1" applyBorder="1"/>
    <xf numFmtId="2" fontId="3" fillId="0" borderId="0" xfId="0" applyNumberFormat="1" applyFont="1"/>
    <xf numFmtId="0" fontId="12" fillId="0" borderId="0" xfId="0" applyFont="1"/>
    <xf numFmtId="164" fontId="12" fillId="0" borderId="0" xfId="0" applyNumberFormat="1" applyFont="1"/>
    <xf numFmtId="0" fontId="13" fillId="0" borderId="0" xfId="0" applyFont="1"/>
    <xf numFmtId="2" fontId="0" fillId="0" borderId="0" xfId="0" applyNumberFormat="1"/>
    <xf numFmtId="0" fontId="3" fillId="0" borderId="0" xfId="0" applyFont="1" applyFill="1" applyBorder="1" applyAlignment="1">
      <alignment horizontal="center"/>
    </xf>
    <xf numFmtId="0" fontId="14" fillId="0" borderId="0" xfId="0" applyFont="1"/>
    <xf numFmtId="164" fontId="3" fillId="6" borderId="0" xfId="0" applyNumberFormat="1" applyFont="1" applyFill="1"/>
    <xf numFmtId="0" fontId="3" fillId="6" borderId="0" xfId="0" applyFont="1" applyFill="1"/>
    <xf numFmtId="164" fontId="0" fillId="6" borderId="0" xfId="0" applyNumberFormat="1" applyFill="1"/>
    <xf numFmtId="0" fontId="0" fillId="6" borderId="0" xfId="0" applyFill="1"/>
    <xf numFmtId="0" fontId="3" fillId="7" borderId="0" xfId="0" applyFont="1" applyFill="1"/>
    <xf numFmtId="0" fontId="0" fillId="7" borderId="0" xfId="0" applyFill="1"/>
    <xf numFmtId="2" fontId="2" fillId="7" borderId="0" xfId="0" applyNumberFormat="1" applyFont="1" applyFill="1"/>
    <xf numFmtId="0" fontId="2" fillId="7" borderId="0" xfId="0" applyFont="1" applyFill="1"/>
    <xf numFmtId="0" fontId="2" fillId="7" borderId="0" xfId="0" quotePrefix="1" applyFont="1" applyFill="1"/>
    <xf numFmtId="0" fontId="0" fillId="7" borderId="0" xfId="0" applyFill="1" applyBorder="1"/>
    <xf numFmtId="164" fontId="2" fillId="7" borderId="0" xfId="0" applyNumberFormat="1" applyFont="1" applyFill="1" applyBorder="1"/>
    <xf numFmtId="0" fontId="2" fillId="0" borderId="0" xfId="0" applyFont="1" applyBorder="1" applyAlignment="1">
      <alignment vertical="top" wrapText="1"/>
    </xf>
    <xf numFmtId="0" fontId="2" fillId="0" borderId="0" xfId="0" applyFont="1" applyBorder="1" applyAlignment="1">
      <alignment vertical="top" wrapText="1"/>
    </xf>
    <xf numFmtId="0" fontId="15" fillId="0" borderId="0" xfId="0" applyFont="1"/>
    <xf numFmtId="0" fontId="16" fillId="0" borderId="0" xfId="0" applyFont="1" applyFill="1"/>
    <xf numFmtId="2" fontId="15" fillId="0" borderId="0" xfId="0" applyNumberFormat="1" applyFont="1"/>
    <xf numFmtId="0" fontId="15" fillId="0" borderId="0" xfId="0" quotePrefix="1" applyFont="1"/>
    <xf numFmtId="0" fontId="2" fillId="6" borderId="0" xfId="0" applyFont="1" applyFill="1" applyBorder="1" applyAlignment="1">
      <alignment vertical="top"/>
    </xf>
    <xf numFmtId="0" fontId="2" fillId="6" borderId="0" xfId="0" applyFont="1" applyFill="1" applyBorder="1" applyAlignment="1">
      <alignment vertical="top" wrapText="1"/>
    </xf>
    <xf numFmtId="0" fontId="0" fillId="6" borderId="3" xfId="0" applyFill="1" applyBorder="1"/>
    <xf numFmtId="0" fontId="2" fillId="6" borderId="4" xfId="0" applyFont="1" applyFill="1" applyBorder="1" applyAlignment="1">
      <alignment vertical="top" wrapText="1"/>
    </xf>
    <xf numFmtId="0" fontId="2" fillId="6" borderId="5" xfId="0" applyFont="1" applyFill="1" applyBorder="1" applyAlignment="1">
      <alignment vertical="top" wrapText="1"/>
    </xf>
    <xf numFmtId="0" fontId="0" fillId="6" borderId="6" xfId="0" applyFill="1" applyBorder="1"/>
    <xf numFmtId="0" fontId="2" fillId="6" borderId="7" xfId="0" applyFont="1" applyFill="1" applyBorder="1" applyAlignment="1">
      <alignment vertical="top" wrapText="1"/>
    </xf>
    <xf numFmtId="0" fontId="0" fillId="6" borderId="8" xfId="0" applyFill="1" applyBorder="1"/>
    <xf numFmtId="0" fontId="2" fillId="6" borderId="9" xfId="0" applyFont="1" applyFill="1" applyBorder="1" applyAlignment="1">
      <alignment vertical="top" wrapText="1"/>
    </xf>
    <xf numFmtId="0" fontId="2" fillId="6" borderId="10" xfId="0" applyFont="1" applyFill="1" applyBorder="1" applyAlignment="1">
      <alignment vertical="top" wrapText="1"/>
    </xf>
    <xf numFmtId="164" fontId="3" fillId="0" borderId="0" xfId="0" applyNumberFormat="1" applyFont="1" applyFill="1" applyAlignment="1">
      <alignment horizontal="right"/>
    </xf>
    <xf numFmtId="1" fontId="3" fillId="0" borderId="0" xfId="0" applyNumberFormat="1" applyFont="1" applyFill="1" applyAlignment="1">
      <alignment horizontal="left"/>
    </xf>
    <xf numFmtId="164" fontId="0" fillId="0" borderId="0" xfId="0" applyNumberFormat="1" applyFill="1" applyAlignment="1">
      <alignment horizontal="right"/>
    </xf>
    <xf numFmtId="164" fontId="0" fillId="0" borderId="0" xfId="0" applyNumberFormat="1" applyAlignment="1">
      <alignment horizontal="right"/>
    </xf>
    <xf numFmtId="164" fontId="10" fillId="0" borderId="0" xfId="0" applyNumberFormat="1" applyFont="1"/>
    <xf numFmtId="0" fontId="6" fillId="0" borderId="0" xfId="0" applyNumberFormat="1" applyFont="1" applyFill="1"/>
    <xf numFmtId="0" fontId="2" fillId="5" borderId="0" xfId="0" applyFont="1" applyFill="1"/>
    <xf numFmtId="0" fontId="1" fillId="5" borderId="0" xfId="0" applyFont="1" applyFill="1"/>
    <xf numFmtId="6" fontId="3" fillId="0" borderId="0" xfId="0" applyNumberFormat="1" applyFont="1" applyFill="1"/>
    <xf numFmtId="0" fontId="3" fillId="5" borderId="0" xfId="0" applyNumberFormat="1" applyFont="1" applyFill="1"/>
    <xf numFmtId="0" fontId="3" fillId="0" borderId="20" xfId="0" applyFont="1" applyFill="1" applyBorder="1"/>
    <xf numFmtId="0" fontId="20" fillId="0" borderId="0" xfId="0" applyFont="1" applyFill="1"/>
    <xf numFmtId="0" fontId="9" fillId="0" borderId="20" xfId="1" applyFill="1" applyBorder="1"/>
    <xf numFmtId="0" fontId="3" fillId="3" borderId="0" xfId="0" applyFont="1" applyFill="1" applyAlignment="1">
      <alignment wrapText="1"/>
    </xf>
    <xf numFmtId="0" fontId="0" fillId="3" borderId="0" xfId="0" applyFill="1" applyAlignment="1">
      <alignment wrapText="1"/>
    </xf>
    <xf numFmtId="0" fontId="2" fillId="3" borderId="3" xfId="0" applyFont="1" applyFill="1" applyBorder="1" applyAlignment="1">
      <alignment wrapText="1"/>
    </xf>
    <xf numFmtId="0" fontId="2" fillId="3" borderId="4" xfId="0" applyFont="1" applyFill="1" applyBorder="1"/>
    <xf numFmtId="0" fontId="3" fillId="3" borderId="4" xfId="0" applyFont="1" applyFill="1" applyBorder="1"/>
    <xf numFmtId="0" fontId="3" fillId="3" borderId="5" xfId="0" applyFont="1" applyFill="1" applyBorder="1"/>
    <xf numFmtId="0" fontId="3" fillId="5" borderId="2" xfId="0" applyFont="1" applyFill="1" applyBorder="1" applyAlignment="1">
      <alignment wrapText="1"/>
    </xf>
    <xf numFmtId="0" fontId="3" fillId="3" borderId="6" xfId="0" applyFont="1" applyFill="1" applyBorder="1"/>
    <xf numFmtId="0" fontId="3" fillId="3" borderId="0" xfId="0" applyFont="1" applyFill="1" applyBorder="1"/>
    <xf numFmtId="14" fontId="3" fillId="3" borderId="0" xfId="0" applyNumberFormat="1" applyFont="1" applyFill="1" applyBorder="1"/>
    <xf numFmtId="0" fontId="3" fillId="3" borderId="7" xfId="0" applyFont="1" applyFill="1" applyBorder="1"/>
    <xf numFmtId="0" fontId="3" fillId="0" borderId="2" xfId="0" applyFont="1" applyFill="1" applyBorder="1" applyAlignment="1">
      <alignment horizontal="center"/>
    </xf>
    <xf numFmtId="0" fontId="3" fillId="0" borderId="22" xfId="0" applyFont="1" applyFill="1" applyBorder="1"/>
    <xf numFmtId="0" fontId="2" fillId="3" borderId="0" xfId="0" applyFont="1" applyFill="1" applyBorder="1" applyAlignment="1">
      <alignment horizontal="center"/>
    </xf>
    <xf numFmtId="0" fontId="13" fillId="3" borderId="18" xfId="0" applyFont="1" applyFill="1" applyBorder="1"/>
    <xf numFmtId="0" fontId="13" fillId="3" borderId="0" xfId="0" applyFont="1" applyFill="1" applyBorder="1"/>
    <xf numFmtId="0" fontId="13" fillId="5" borderId="19" xfId="0" applyFont="1" applyFill="1" applyBorder="1" applyAlignment="1">
      <alignment horizontal="center"/>
    </xf>
    <xf numFmtId="0" fontId="13" fillId="5" borderId="18" xfId="0" applyFont="1" applyFill="1" applyBorder="1" applyAlignment="1">
      <alignment horizontal="center"/>
    </xf>
    <xf numFmtId="0" fontId="2" fillId="3" borderId="19" xfId="0" applyFont="1" applyFill="1" applyBorder="1"/>
    <xf numFmtId="166" fontId="2" fillId="3" borderId="19" xfId="0" applyNumberFormat="1" applyFont="1" applyFill="1" applyBorder="1"/>
    <xf numFmtId="0" fontId="2" fillId="0" borderId="22" xfId="0" applyFont="1" applyFill="1" applyBorder="1"/>
    <xf numFmtId="0" fontId="2" fillId="3" borderId="21" xfId="0" applyFont="1" applyFill="1" applyBorder="1"/>
    <xf numFmtId="166" fontId="2" fillId="3" borderId="21" xfId="0" applyNumberFormat="1" applyFont="1" applyFill="1" applyBorder="1"/>
    <xf numFmtId="0" fontId="3" fillId="3" borderId="8" xfId="0" applyFont="1" applyFill="1" applyBorder="1"/>
    <xf numFmtId="0" fontId="3" fillId="3" borderId="9" xfId="0" applyFont="1" applyFill="1" applyBorder="1"/>
    <xf numFmtId="0" fontId="3" fillId="3" borderId="10" xfId="0" applyFont="1" applyFill="1" applyBorder="1"/>
    <xf numFmtId="0" fontId="14" fillId="0" borderId="0" xfId="0" applyFont="1" applyFill="1" applyBorder="1" applyAlignment="1">
      <alignment wrapText="1"/>
    </xf>
    <xf numFmtId="0" fontId="10" fillId="0" borderId="0" xfId="0" applyFont="1" applyAlignment="1">
      <alignment wrapText="1"/>
    </xf>
    <xf numFmtId="0" fontId="0" fillId="0" borderId="0" xfId="0" applyAlignment="1">
      <alignment wrapText="1"/>
    </xf>
    <xf numFmtId="0" fontId="2" fillId="0" borderId="0" xfId="0" applyFont="1" applyBorder="1" applyAlignment="1">
      <alignment vertical="top" wrapText="1"/>
    </xf>
    <xf numFmtId="0" fontId="2" fillId="0" borderId="0" xfId="0" applyFont="1" applyAlignment="1">
      <alignment wrapText="1"/>
    </xf>
    <xf numFmtId="0" fontId="22" fillId="0" borderId="0" xfId="0" applyFont="1" applyAlignment="1">
      <alignment vertical="center" wrapText="1"/>
    </xf>
    <xf numFmtId="0" fontId="21" fillId="0" borderId="0" xfId="0" applyFont="1" applyAlignment="1">
      <alignment wrapText="1"/>
    </xf>
    <xf numFmtId="0" fontId="2" fillId="0" borderId="0" xfId="0" applyFont="1" applyAlignment="1">
      <alignment horizontal="center"/>
    </xf>
    <xf numFmtId="164" fontId="23" fillId="0" borderId="0" xfId="0" applyNumberFormat="1" applyFont="1"/>
    <xf numFmtId="164" fontId="1" fillId="0" borderId="0" xfId="0" applyNumberFormat="1" applyFont="1"/>
    <xf numFmtId="0" fontId="6" fillId="0" borderId="0" xfId="2" applyFont="1"/>
    <xf numFmtId="165" fontId="15" fillId="0" borderId="0" xfId="0" applyNumberFormat="1" applyFont="1"/>
    <xf numFmtId="0" fontId="0" fillId="5" borderId="0" xfId="0" applyFill="1"/>
    <xf numFmtId="164" fontId="0" fillId="5" borderId="0" xfId="0" applyNumberFormat="1" applyFill="1"/>
    <xf numFmtId="164" fontId="23" fillId="5" borderId="0" xfId="0" applyNumberFormat="1" applyFont="1" applyFill="1"/>
    <xf numFmtId="2" fontId="0" fillId="5" borderId="0" xfId="0" applyNumberFormat="1" applyFill="1"/>
    <xf numFmtId="165" fontId="15" fillId="5" borderId="0" xfId="0" applyNumberFormat="1" applyFont="1" applyFill="1"/>
    <xf numFmtId="164" fontId="1" fillId="5" borderId="0" xfId="0" applyNumberFormat="1" applyFont="1" applyFill="1"/>
    <xf numFmtId="0" fontId="0" fillId="8" borderId="0" xfId="0" applyFill="1"/>
    <xf numFmtId="0" fontId="3" fillId="8" borderId="0" xfId="0" applyFont="1" applyFill="1"/>
    <xf numFmtId="0" fontId="24" fillId="0" borderId="0" xfId="3" applyFont="1"/>
    <xf numFmtId="0" fontId="2" fillId="0" borderId="0" xfId="3"/>
    <xf numFmtId="0" fontId="22" fillId="0" borderId="0" xfId="3" applyFont="1" applyAlignment="1">
      <alignment vertical="center"/>
    </xf>
    <xf numFmtId="0" fontId="2" fillId="0" borderId="3" xfId="2" applyBorder="1"/>
    <xf numFmtId="0" fontId="22" fillId="0" borderId="4" xfId="3" applyFont="1" applyBorder="1" applyAlignment="1">
      <alignment vertical="center"/>
    </xf>
    <xf numFmtId="0" fontId="2" fillId="0" borderId="4" xfId="3" applyBorder="1"/>
    <xf numFmtId="0" fontId="2" fillId="0" borderId="5" xfId="3" applyBorder="1"/>
    <xf numFmtId="0" fontId="2" fillId="0" borderId="3" xfId="2" applyFont="1" applyBorder="1"/>
    <xf numFmtId="0" fontId="2" fillId="0" borderId="4" xfId="2" applyBorder="1"/>
    <xf numFmtId="0" fontId="2" fillId="0" borderId="5" xfId="2" applyBorder="1"/>
    <xf numFmtId="0" fontId="2" fillId="0" borderId="8" xfId="3" applyFont="1" applyBorder="1"/>
    <xf numFmtId="0" fontId="2" fillId="0" borderId="9" xfId="3" applyFont="1" applyBorder="1"/>
    <xf numFmtId="0" fontId="2" fillId="0" borderId="9" xfId="3" applyBorder="1"/>
    <xf numFmtId="0" fontId="2" fillId="0" borderId="10" xfId="2" applyBorder="1" applyAlignment="1">
      <alignment wrapText="1"/>
    </xf>
    <xf numFmtId="0" fontId="2" fillId="0" borderId="8" xfId="2" applyBorder="1" applyAlignment="1">
      <alignment wrapText="1"/>
    </xf>
    <xf numFmtId="0" fontId="2" fillId="0" borderId="9" xfId="2" applyBorder="1" applyAlignment="1">
      <alignment wrapText="1"/>
    </xf>
    <xf numFmtId="0" fontId="2" fillId="0" borderId="0" xfId="2"/>
    <xf numFmtId="0" fontId="2" fillId="0" borderId="0" xfId="3" applyFont="1"/>
    <xf numFmtId="0" fontId="2" fillId="0" borderId="0" xfId="2" applyFont="1"/>
    <xf numFmtId="0" fontId="2" fillId="7" borderId="0" xfId="3" applyFont="1" applyFill="1"/>
    <xf numFmtId="0" fontId="2" fillId="7" borderId="0" xfId="3" applyFill="1"/>
    <xf numFmtId="0" fontId="2" fillId="8" borderId="0" xfId="2" applyFill="1"/>
    <xf numFmtId="0" fontId="2" fillId="7" borderId="0" xfId="2" applyFill="1"/>
    <xf numFmtId="0" fontId="2" fillId="0" borderId="0" xfId="3" applyFont="1" applyFill="1"/>
    <xf numFmtId="0" fontId="2" fillId="0" borderId="0" xfId="3" applyFill="1"/>
    <xf numFmtId="0" fontId="3" fillId="0" borderId="0" xfId="2" applyFont="1"/>
    <xf numFmtId="167" fontId="2" fillId="0" borderId="0" xfId="2" applyNumberFormat="1"/>
    <xf numFmtId="2" fontId="2" fillId="0" borderId="0" xfId="2" applyNumberFormat="1"/>
    <xf numFmtId="167" fontId="2" fillId="0" borderId="0" xfId="2" applyNumberFormat="1" applyFill="1"/>
    <xf numFmtId="167" fontId="2" fillId="7" borderId="0" xfId="2" applyNumberFormat="1" applyFill="1"/>
    <xf numFmtId="0" fontId="2" fillId="7" borderId="0" xfId="2" applyFont="1" applyFill="1"/>
    <xf numFmtId="0" fontId="3" fillId="0" borderId="0" xfId="3" applyFont="1"/>
    <xf numFmtId="0" fontId="15" fillId="0" borderId="12" xfId="2" applyFont="1" applyBorder="1" applyAlignment="1">
      <alignment horizontal="left" wrapText="1"/>
    </xf>
    <xf numFmtId="0" fontId="15" fillId="0" borderId="0" xfId="2" applyFont="1" applyAlignment="1">
      <alignment wrapText="1"/>
    </xf>
    <xf numFmtId="164" fontId="12" fillId="0" borderId="0" xfId="0" applyNumberFormat="1" applyFont="1" applyAlignment="1">
      <alignment wrapText="1"/>
    </xf>
    <xf numFmtId="0" fontId="12" fillId="0" borderId="0" xfId="0" applyFont="1" applyAlignment="1">
      <alignment wrapText="1"/>
    </xf>
    <xf numFmtId="164" fontId="7" fillId="0" borderId="0" xfId="0" applyNumberFormat="1" applyFont="1" applyFill="1"/>
    <xf numFmtId="0" fontId="2" fillId="10" borderId="0" xfId="0" applyFont="1" applyFill="1"/>
    <xf numFmtId="0" fontId="0" fillId="10" borderId="0" xfId="0" applyFill="1"/>
    <xf numFmtId="2" fontId="0" fillId="10" borderId="0" xfId="0" applyNumberFormat="1" applyFill="1"/>
    <xf numFmtId="164" fontId="7" fillId="10" borderId="0" xfId="0" applyNumberFormat="1" applyFont="1" applyFill="1"/>
    <xf numFmtId="0" fontId="3" fillId="10" borderId="0" xfId="0" applyFont="1" applyFill="1" applyBorder="1" applyAlignment="1">
      <alignment horizontal="center"/>
    </xf>
    <xf numFmtId="0" fontId="0" fillId="10" borderId="0" xfId="0" applyFill="1" applyBorder="1" applyAlignment="1">
      <alignment horizontal="center"/>
    </xf>
    <xf numFmtId="168" fontId="2" fillId="0" borderId="0" xfId="0" applyNumberFormat="1" applyFont="1"/>
    <xf numFmtId="2" fontId="0" fillId="0" borderId="0" xfId="0" applyNumberFormat="1" applyFill="1"/>
    <xf numFmtId="164" fontId="7" fillId="11" borderId="0" xfId="0" applyNumberFormat="1" applyFont="1" applyFill="1"/>
    <xf numFmtId="168" fontId="0" fillId="0" borderId="0" xfId="0" applyNumberFormat="1" applyFill="1"/>
    <xf numFmtId="0" fontId="7" fillId="0" borderId="3" xfId="0" applyFont="1" applyBorder="1"/>
    <xf numFmtId="0" fontId="7" fillId="0" borderId="5" xfId="0" applyFont="1" applyBorder="1"/>
    <xf numFmtId="0" fontId="7" fillId="0" borderId="6" xfId="0" applyFont="1" applyBorder="1"/>
    <xf numFmtId="0" fontId="7" fillId="0" borderId="7" xfId="0" applyFont="1" applyBorder="1"/>
    <xf numFmtId="0" fontId="7" fillId="0" borderId="8" xfId="0" applyFont="1" applyBorder="1"/>
    <xf numFmtId="0" fontId="7" fillId="0" borderId="10" xfId="0" applyFont="1" applyBorder="1"/>
    <xf numFmtId="0" fontId="7" fillId="0" borderId="4" xfId="0" applyFont="1" applyBorder="1"/>
    <xf numFmtId="0" fontId="7" fillId="0" borderId="0" xfId="0" applyFont="1" applyBorder="1"/>
    <xf numFmtId="0" fontId="7" fillId="0" borderId="9" xfId="0" applyFont="1" applyBorder="1"/>
    <xf numFmtId="168" fontId="0" fillId="0" borderId="0" xfId="0" applyNumberFormat="1"/>
    <xf numFmtId="0" fontId="0" fillId="0" borderId="0" xfId="0" applyBorder="1" applyAlignment="1">
      <alignment horizontal="center"/>
    </xf>
    <xf numFmtId="165" fontId="0" fillId="0" borderId="0" xfId="0" applyNumberFormat="1"/>
    <xf numFmtId="0" fontId="26" fillId="10" borderId="0" xfId="0" applyFont="1" applyFill="1" applyAlignment="1">
      <alignment horizontal="center"/>
    </xf>
    <xf numFmtId="0" fontId="0" fillId="10" borderId="0" xfId="0" applyFill="1" applyAlignment="1">
      <alignment horizontal="center"/>
    </xf>
    <xf numFmtId="0" fontId="25" fillId="10" borderId="0" xfId="0" applyFont="1" applyFill="1" applyAlignment="1">
      <alignment horizontal="center"/>
    </xf>
    <xf numFmtId="165" fontId="0" fillId="0" borderId="0" xfId="0" applyNumberFormat="1" applyFill="1"/>
    <xf numFmtId="168" fontId="7" fillId="0" borderId="0" xfId="0" applyNumberFormat="1" applyFont="1"/>
    <xf numFmtId="0" fontId="2" fillId="12" borderId="0" xfId="0" applyFont="1" applyFill="1"/>
    <xf numFmtId="0" fontId="0" fillId="12" borderId="0" xfId="0" applyFill="1"/>
    <xf numFmtId="0" fontId="3" fillId="12" borderId="0" xfId="0" applyFont="1" applyFill="1"/>
    <xf numFmtId="14" fontId="3" fillId="0" borderId="20" xfId="0" applyNumberFormat="1" applyFont="1" applyFill="1" applyBorder="1"/>
    <xf numFmtId="0" fontId="13" fillId="3" borderId="5" xfId="0" applyFont="1" applyFill="1" applyBorder="1"/>
    <xf numFmtId="0" fontId="13" fillId="5" borderId="7" xfId="0" applyFont="1" applyFill="1" applyBorder="1" applyAlignment="1">
      <alignment horizontal="center"/>
    </xf>
    <xf numFmtId="0" fontId="2" fillId="3" borderId="7" xfId="0" applyFont="1" applyFill="1" applyBorder="1"/>
    <xf numFmtId="0" fontId="0" fillId="0" borderId="0" xfId="0" applyAlignment="1">
      <alignment horizontal="center"/>
    </xf>
    <xf numFmtId="164" fontId="2" fillId="0" borderId="0" xfId="0" applyNumberFormat="1" applyFont="1" applyFill="1" applyAlignment="1">
      <alignment horizontal="right"/>
    </xf>
    <xf numFmtId="164" fontId="0" fillId="0" borderId="0" xfId="0" applyNumberFormat="1" applyFill="1"/>
    <xf numFmtId="164" fontId="0" fillId="3" borderId="0" xfId="0" applyNumberFormat="1" applyFill="1"/>
    <xf numFmtId="164" fontId="2" fillId="3" borderId="0" xfId="0" applyNumberFormat="1" applyFont="1" applyFill="1" applyAlignment="1">
      <alignment horizontal="right"/>
    </xf>
    <xf numFmtId="0" fontId="3" fillId="0" borderId="0" xfId="0" applyFont="1" applyAlignment="1">
      <alignment wrapText="1"/>
    </xf>
    <xf numFmtId="0" fontId="3" fillId="6" borderId="0" xfId="0" applyFont="1" applyFill="1" applyAlignment="1">
      <alignment wrapText="1"/>
    </xf>
    <xf numFmtId="1" fontId="3" fillId="0" borderId="0" xfId="0" applyNumberFormat="1" applyFont="1" applyAlignment="1">
      <alignment horizontal="left" wrapText="1"/>
    </xf>
    <xf numFmtId="1" fontId="3" fillId="7" borderId="0" xfId="0" applyNumberFormat="1" applyFont="1" applyFill="1" applyAlignment="1">
      <alignment horizontal="left" wrapText="1"/>
    </xf>
    <xf numFmtId="164" fontId="2" fillId="7" borderId="0" xfId="0" applyNumberFormat="1" applyFont="1" applyFill="1" applyAlignment="1">
      <alignment horizontal="right"/>
    </xf>
    <xf numFmtId="164" fontId="3" fillId="7" borderId="0" xfId="0" applyNumberFormat="1" applyFont="1" applyFill="1" applyAlignment="1">
      <alignment horizontal="right"/>
    </xf>
    <xf numFmtId="164" fontId="3" fillId="7" borderId="0" xfId="0" applyNumberFormat="1" applyFont="1" applyFill="1"/>
    <xf numFmtId="164" fontId="0" fillId="7" borderId="0" xfId="0" applyNumberFormat="1" applyFill="1" applyAlignment="1">
      <alignment horizontal="right"/>
    </xf>
    <xf numFmtId="164" fontId="0" fillId="7" borderId="0" xfId="0" applyNumberFormat="1" applyFill="1"/>
    <xf numFmtId="164" fontId="10" fillId="7" borderId="0" xfId="0" applyNumberFormat="1" applyFont="1" applyFill="1"/>
    <xf numFmtId="164" fontId="7" fillId="7" borderId="0" xfId="0" applyNumberFormat="1" applyFont="1" applyFill="1"/>
    <xf numFmtId="0" fontId="3" fillId="9" borderId="0" xfId="0" applyFont="1" applyFill="1"/>
    <xf numFmtId="1" fontId="3" fillId="9" borderId="0" xfId="0" applyNumberFormat="1" applyFont="1" applyFill="1" applyAlignment="1">
      <alignment horizontal="left" wrapText="1"/>
    </xf>
    <xf numFmtId="164" fontId="1" fillId="0" borderId="0" xfId="0" applyNumberFormat="1" applyFont="1" applyAlignment="1">
      <alignment horizontal="right"/>
    </xf>
    <xf numFmtId="164" fontId="16" fillId="0" borderId="0" xfId="0" applyNumberFormat="1" applyFont="1" applyAlignment="1">
      <alignment horizontal="right"/>
    </xf>
    <xf numFmtId="164" fontId="27" fillId="0" borderId="0" xfId="0" applyNumberFormat="1" applyFont="1" applyAlignment="1">
      <alignment horizontal="right"/>
    </xf>
    <xf numFmtId="0" fontId="3" fillId="10" borderId="0" xfId="0" applyFont="1" applyFill="1" applyBorder="1" applyAlignment="1">
      <alignment horizontal="center" wrapText="1"/>
    </xf>
    <xf numFmtId="0" fontId="2" fillId="12" borderId="0" xfId="0" applyFont="1" applyFill="1" applyAlignment="1">
      <alignment wrapText="1"/>
    </xf>
    <xf numFmtId="0" fontId="2" fillId="10" borderId="0" xfId="0" applyFont="1" applyFill="1" applyAlignment="1">
      <alignment wrapText="1"/>
    </xf>
    <xf numFmtId="0" fontId="0" fillId="12" borderId="0" xfId="0" applyFill="1" applyAlignment="1">
      <alignment wrapText="1"/>
    </xf>
    <xf numFmtId="1" fontId="3" fillId="0" borderId="0" xfId="0" applyNumberFormat="1" applyFont="1" applyFill="1" applyAlignment="1">
      <alignment horizontal="left" wrapText="1"/>
    </xf>
    <xf numFmtId="164" fontId="1" fillId="0" borderId="0" xfId="0" applyNumberFormat="1" applyFont="1" applyFill="1" applyAlignment="1">
      <alignment horizontal="right"/>
    </xf>
    <xf numFmtId="164" fontId="16" fillId="0" borderId="0" xfId="0" applyNumberFormat="1" applyFont="1" applyFill="1" applyAlignment="1">
      <alignment horizontal="right"/>
    </xf>
    <xf numFmtId="164" fontId="27" fillId="0" borderId="0" xfId="0" applyNumberFormat="1" applyFont="1" applyFill="1" applyAlignment="1">
      <alignment horizontal="right"/>
    </xf>
    <xf numFmtId="0" fontId="15" fillId="4" borderId="0" xfId="2" applyFont="1" applyFill="1" applyBorder="1" applyAlignment="1">
      <alignment horizontal="left" wrapText="1"/>
    </xf>
    <xf numFmtId="0" fontId="3" fillId="4" borderId="0" xfId="0" applyFont="1" applyFill="1"/>
    <xf numFmtId="1" fontId="3" fillId="4" borderId="0" xfId="0" applyNumberFormat="1" applyFont="1" applyFill="1" applyAlignment="1">
      <alignment horizontal="left" wrapText="1"/>
    </xf>
    <xf numFmtId="164" fontId="2" fillId="4" borderId="0" xfId="0" applyNumberFormat="1" applyFont="1" applyFill="1" applyAlignment="1">
      <alignment horizontal="right"/>
    </xf>
    <xf numFmtId="0" fontId="10" fillId="0" borderId="0" xfId="0" applyFont="1" applyAlignment="1"/>
    <xf numFmtId="0" fontId="0" fillId="0" borderId="0" xfId="0" applyFill="1" applyAlignment="1"/>
    <xf numFmtId="0" fontId="25" fillId="0" borderId="2" xfId="0" applyNumberFormat="1" applyFont="1" applyBorder="1"/>
    <xf numFmtId="167" fontId="28" fillId="10" borderId="2" xfId="0" applyNumberFormat="1" applyFont="1" applyFill="1" applyBorder="1"/>
    <xf numFmtId="167" fontId="0" fillId="5" borderId="2" xfId="0" applyNumberFormat="1" applyFill="1" applyBorder="1"/>
    <xf numFmtId="167" fontId="0" fillId="0" borderId="2" xfId="0" applyNumberFormat="1" applyBorder="1"/>
    <xf numFmtId="167" fontId="0" fillId="13" borderId="2" xfId="0" applyNumberFormat="1" applyFill="1" applyBorder="1"/>
    <xf numFmtId="167" fontId="0" fillId="14" borderId="2" xfId="0" applyNumberFormat="1" applyFill="1" applyBorder="1"/>
    <xf numFmtId="167" fontId="0" fillId="15" borderId="2" xfId="0" applyNumberFormat="1" applyFill="1" applyBorder="1"/>
    <xf numFmtId="167" fontId="25" fillId="0" borderId="2" xfId="0" applyNumberFormat="1" applyFont="1" applyBorder="1"/>
    <xf numFmtId="167" fontId="28" fillId="16" borderId="2" xfId="0" applyNumberFormat="1" applyFont="1" applyFill="1" applyBorder="1"/>
    <xf numFmtId="167" fontId="2" fillId="0" borderId="0" xfId="0" applyNumberFormat="1" applyFont="1"/>
    <xf numFmtId="167" fontId="2" fillId="5" borderId="0" xfId="0" applyNumberFormat="1" applyFont="1" applyFill="1"/>
    <xf numFmtId="2" fontId="1" fillId="0" borderId="0" xfId="0" applyNumberFormat="1" applyFont="1"/>
    <xf numFmtId="0" fontId="0" fillId="17" borderId="0" xfId="0" applyFill="1"/>
    <xf numFmtId="2" fontId="0" fillId="17" borderId="0" xfId="0" applyNumberFormat="1" applyFill="1"/>
    <xf numFmtId="164" fontId="2" fillId="0" borderId="0" xfId="0" applyNumberFormat="1" applyFont="1" applyFill="1"/>
    <xf numFmtId="166" fontId="0" fillId="0" borderId="0" xfId="0" applyNumberFormat="1"/>
    <xf numFmtId="0" fontId="3" fillId="0" borderId="0" xfId="0" applyFont="1" applyAlignment="1">
      <alignment horizontal="center"/>
    </xf>
    <xf numFmtId="2" fontId="0" fillId="12" borderId="0" xfId="0" applyNumberFormat="1" applyFill="1"/>
    <xf numFmtId="164" fontId="7" fillId="12" borderId="0" xfId="0" applyNumberFormat="1" applyFont="1" applyFill="1"/>
    <xf numFmtId="0" fontId="0" fillId="12" borderId="0" xfId="0" applyFill="1" applyAlignment="1">
      <alignment horizontal="center"/>
    </xf>
    <xf numFmtId="0" fontId="2" fillId="0" borderId="3" xfId="0" applyFont="1" applyBorder="1" applyAlignment="1">
      <alignment vertical="top" wrapText="1"/>
    </xf>
    <xf numFmtId="0" fontId="2" fillId="0" borderId="4" xfId="0" applyFont="1" applyBorder="1" applyAlignment="1">
      <alignment vertical="top" wrapText="1"/>
    </xf>
    <xf numFmtId="0" fontId="2" fillId="0" borderId="5" xfId="0" applyFont="1" applyBorder="1" applyAlignment="1">
      <alignment vertical="top" wrapText="1"/>
    </xf>
    <xf numFmtId="0" fontId="2" fillId="0" borderId="6" xfId="0" applyFont="1" applyBorder="1" applyAlignment="1">
      <alignment vertical="top" wrapText="1"/>
    </xf>
    <xf numFmtId="0" fontId="2" fillId="0" borderId="0" xfId="0" applyFont="1" applyBorder="1" applyAlignment="1">
      <alignment vertical="top" wrapText="1"/>
    </xf>
    <xf numFmtId="0" fontId="2" fillId="0" borderId="7" xfId="0" applyFont="1" applyBorder="1" applyAlignment="1">
      <alignment vertical="top" wrapText="1"/>
    </xf>
    <xf numFmtId="0" fontId="2" fillId="0" borderId="8" xfId="0" applyFont="1" applyBorder="1" applyAlignment="1">
      <alignment vertical="top" wrapText="1"/>
    </xf>
    <xf numFmtId="0" fontId="2" fillId="0" borderId="9" xfId="0" applyFont="1" applyBorder="1" applyAlignment="1">
      <alignment vertical="top" wrapText="1"/>
    </xf>
    <xf numFmtId="0" fontId="2" fillId="0" borderId="10" xfId="0" applyFont="1" applyBorder="1" applyAlignment="1">
      <alignment vertical="top" wrapText="1"/>
    </xf>
  </cellXfs>
  <cellStyles count="4">
    <cellStyle name="Hyperlink" xfId="1" builtinId="8"/>
    <cellStyle name="Normal" xfId="0" builtinId="0"/>
    <cellStyle name="Normal 11" xfId="2"/>
    <cellStyle name="Normal 3" xfId="3"/>
  </cellStyles>
  <dxfs count="11">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mruColors>
      <color rgb="FFCCFFCC"/>
      <color rgb="FF0000FF"/>
      <color rgb="FFFFFFCC"/>
      <color rgb="FFFF99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percent total </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1"/>
          <c:order val="0"/>
          <c:tx>
            <c:strRef>
              <c:f>'percent totals chart'!$D$26</c:f>
              <c:strCache>
                <c:ptCount val="1"/>
                <c:pt idx="0">
                  <c:v>ACE 2009</c:v>
                </c:pt>
              </c:strCache>
            </c:strRef>
          </c:tx>
          <c:spPr>
            <a:solidFill>
              <a:schemeClr val="accent2"/>
            </a:solidFill>
            <a:ln>
              <a:noFill/>
            </a:ln>
            <a:effectLst/>
          </c:spPr>
          <c:invertIfNegative val="0"/>
          <c:errBars>
            <c:errBarType val="plus"/>
            <c:errValType val="cust"/>
            <c:noEndCap val="0"/>
            <c:plus>
              <c:numLit>
                <c:formatCode>General</c:formatCode>
                <c:ptCount val="1"/>
                <c:pt idx="0">
                  <c:v>1</c:v>
                </c:pt>
              </c:numLit>
            </c:plus>
            <c:minus>
              <c:numLit>
                <c:formatCode>General</c:formatCode>
                <c:ptCount val="1"/>
                <c:pt idx="0">
                  <c:v>1</c:v>
                </c:pt>
              </c:numLit>
            </c:minus>
            <c:spPr>
              <a:noFill/>
              <a:ln w="9525" cap="flat" cmpd="sng" algn="ctr">
                <a:solidFill>
                  <a:schemeClr val="tx1">
                    <a:lumMod val="65000"/>
                    <a:lumOff val="35000"/>
                  </a:schemeClr>
                </a:solidFill>
                <a:round/>
              </a:ln>
              <a:effectLst/>
            </c:spPr>
          </c:errBars>
          <c:cat>
            <c:strRef>
              <c:f>'percent totals chart'!$A$27:$A$39</c:f>
              <c:strCache>
                <c:ptCount val="13"/>
                <c:pt idx="0">
                  <c:v>Total LysoPC</c:v>
                </c:pt>
                <c:pt idx="1">
                  <c:v>Total PC</c:v>
                </c:pt>
                <c:pt idx="2">
                  <c:v>Total SM and DSM</c:v>
                </c:pt>
                <c:pt idx="3">
                  <c:v>Total ePC</c:v>
                </c:pt>
                <c:pt idx="4">
                  <c:v>Total LysoPE</c:v>
                </c:pt>
                <c:pt idx="5">
                  <c:v>Total PE</c:v>
                </c:pt>
                <c:pt idx="6">
                  <c:v>Total PE-Cer</c:v>
                </c:pt>
                <c:pt idx="7">
                  <c:v>Total ePE</c:v>
                </c:pt>
                <c:pt idx="8">
                  <c:v>Total PI</c:v>
                </c:pt>
                <c:pt idx="9">
                  <c:v>Total PS</c:v>
                </c:pt>
                <c:pt idx="10">
                  <c:v>Total ePS</c:v>
                </c:pt>
                <c:pt idx="11">
                  <c:v>Total PA</c:v>
                </c:pt>
                <c:pt idx="12">
                  <c:v>Total PG</c:v>
                </c:pt>
              </c:strCache>
            </c:strRef>
          </c:cat>
          <c:val>
            <c:numRef>
              <c:f>'percent totals chart'!$D$28:$D$40</c:f>
              <c:numCache>
                <c:formatCode>0.000</c:formatCode>
                <c:ptCount val="13"/>
                <c:pt idx="0">
                  <c:v>3.5210155805090504</c:v>
                </c:pt>
                <c:pt idx="1">
                  <c:v>50.143224885274797</c:v>
                </c:pt>
                <c:pt idx="2">
                  <c:v>0.18650067278332208</c:v>
                </c:pt>
                <c:pt idx="3">
                  <c:v>7.3864719653852084</c:v>
                </c:pt>
                <c:pt idx="4">
                  <c:v>0.85018633195968862</c:v>
                </c:pt>
                <c:pt idx="5">
                  <c:v>28.719420526550408</c:v>
                </c:pt>
                <c:pt idx="6">
                  <c:v>0</c:v>
                </c:pt>
                <c:pt idx="7">
                  <c:v>2.1665493191348264</c:v>
                </c:pt>
                <c:pt idx="8">
                  <c:v>4.6801716373733955</c:v>
                </c:pt>
                <c:pt idx="9">
                  <c:v>1.1697842769535451</c:v>
                </c:pt>
                <c:pt idx="10">
                  <c:v>0.16040533462633053</c:v>
                </c:pt>
                <c:pt idx="11">
                  <c:v>2.1713679575169073E-3</c:v>
                </c:pt>
                <c:pt idx="12">
                  <c:v>0.95026443610263545</c:v>
                </c:pt>
              </c:numCache>
            </c:numRef>
          </c:val>
          <c:extLst>
            <c:ext xmlns:c16="http://schemas.microsoft.com/office/drawing/2014/chart" uri="{C3380CC4-5D6E-409C-BE32-E72D297353CC}">
              <c16:uniqueId val="{00000001-C254-428C-B70C-B4E3E786B82D}"/>
            </c:ext>
          </c:extLst>
        </c:ser>
        <c:ser>
          <c:idx val="0"/>
          <c:order val="1"/>
          <c:tx>
            <c:strRef>
              <c:f>'percent totals chart'!$B$26</c:f>
              <c:strCache>
                <c:ptCount val="1"/>
                <c:pt idx="0">
                  <c:v>ACE 2015</c:v>
                </c:pt>
              </c:strCache>
            </c:strRef>
          </c:tx>
          <c:spPr>
            <a:solidFill>
              <a:schemeClr val="accent1"/>
            </a:solidFill>
            <a:ln>
              <a:noFill/>
            </a:ln>
            <a:effectLst/>
          </c:spPr>
          <c:invertIfNegative val="0"/>
          <c:errBars>
            <c:errBarType val="plus"/>
            <c:errValType val="cust"/>
            <c:noEndCap val="0"/>
            <c:plus>
              <c:numRef>
                <c:f>'percent totals chart'!$C$28:$C$40</c:f>
                <c:numCache>
                  <c:formatCode>General</c:formatCode>
                  <c:ptCount val="13"/>
                  <c:pt idx="0">
                    <c:v>0.59437095115429672</c:v>
                  </c:pt>
                  <c:pt idx="1">
                    <c:v>1.4266482959303661</c:v>
                  </c:pt>
                  <c:pt idx="2">
                    <c:v>7.5766365773385871E-2</c:v>
                  </c:pt>
                  <c:pt idx="3">
                    <c:v>0.6095614365219052</c:v>
                  </c:pt>
                  <c:pt idx="4">
                    <c:v>0.12874697142981653</c:v>
                  </c:pt>
                  <c:pt idx="5">
                    <c:v>1.5267892102453633</c:v>
                  </c:pt>
                  <c:pt idx="6">
                    <c:v>1.509952679057818E-3</c:v>
                  </c:pt>
                  <c:pt idx="7">
                    <c:v>0.31855605599500392</c:v>
                  </c:pt>
                  <c:pt idx="8">
                    <c:v>0.31857557149217575</c:v>
                  </c:pt>
                  <c:pt idx="9">
                    <c:v>0.15917403338874173</c:v>
                  </c:pt>
                  <c:pt idx="10">
                    <c:v>5.0450439738367429E-2</c:v>
                  </c:pt>
                  <c:pt idx="11">
                    <c:v>0.17061793659785454</c:v>
                  </c:pt>
                  <c:pt idx="12">
                    <c:v>0.30112098595471282</c:v>
                  </c:pt>
                </c:numCache>
              </c:numRef>
            </c:plus>
            <c:minus>
              <c:numLit>
                <c:formatCode>General</c:formatCode>
                <c:ptCount val="1"/>
                <c:pt idx="0">
                  <c:v>1</c:v>
                </c:pt>
              </c:numLit>
            </c:minus>
            <c:spPr>
              <a:noFill/>
              <a:ln w="9525" cap="flat" cmpd="sng" algn="ctr">
                <a:solidFill>
                  <a:schemeClr val="accent1"/>
                </a:solidFill>
                <a:round/>
              </a:ln>
              <a:effectLst/>
            </c:spPr>
          </c:errBars>
          <c:cat>
            <c:strRef>
              <c:f>'percent totals chart'!$A$27:$A$39</c:f>
              <c:strCache>
                <c:ptCount val="13"/>
                <c:pt idx="0">
                  <c:v>Total LysoPC</c:v>
                </c:pt>
                <c:pt idx="1">
                  <c:v>Total PC</c:v>
                </c:pt>
                <c:pt idx="2">
                  <c:v>Total SM and DSM</c:v>
                </c:pt>
                <c:pt idx="3">
                  <c:v>Total ePC</c:v>
                </c:pt>
                <c:pt idx="4">
                  <c:v>Total LysoPE</c:v>
                </c:pt>
                <c:pt idx="5">
                  <c:v>Total PE</c:v>
                </c:pt>
                <c:pt idx="6">
                  <c:v>Total PE-Cer</c:v>
                </c:pt>
                <c:pt idx="7">
                  <c:v>Total ePE</c:v>
                </c:pt>
                <c:pt idx="8">
                  <c:v>Total PI</c:v>
                </c:pt>
                <c:pt idx="9">
                  <c:v>Total PS</c:v>
                </c:pt>
                <c:pt idx="10">
                  <c:v>Total ePS</c:v>
                </c:pt>
                <c:pt idx="11">
                  <c:v>Total PA</c:v>
                </c:pt>
                <c:pt idx="12">
                  <c:v>Total PG</c:v>
                </c:pt>
              </c:strCache>
            </c:strRef>
          </c:cat>
          <c:val>
            <c:numRef>
              <c:f>'percent totals chart'!$B$28:$B$40</c:f>
              <c:numCache>
                <c:formatCode>0.000</c:formatCode>
                <c:ptCount val="13"/>
                <c:pt idx="0">
                  <c:v>1.5782283159217663</c:v>
                </c:pt>
                <c:pt idx="1">
                  <c:v>49.781875841937328</c:v>
                </c:pt>
                <c:pt idx="2">
                  <c:v>0.22558401573674819</c:v>
                </c:pt>
                <c:pt idx="3">
                  <c:v>7.408891411594662</c:v>
                </c:pt>
                <c:pt idx="4">
                  <c:v>0.59410676060802114</c:v>
                </c:pt>
                <c:pt idx="5">
                  <c:v>32.86081102135919</c:v>
                </c:pt>
                <c:pt idx="6">
                  <c:v>1.1026418372862402E-3</c:v>
                </c:pt>
                <c:pt idx="7">
                  <c:v>2.0804005030740953</c:v>
                </c:pt>
                <c:pt idx="8">
                  <c:v>3.3396653931194598</c:v>
                </c:pt>
                <c:pt idx="9">
                  <c:v>1.0464224225532219</c:v>
                </c:pt>
                <c:pt idx="10">
                  <c:v>0.14359882773396843</c:v>
                </c:pt>
                <c:pt idx="11">
                  <c:v>0.12933915804892021</c:v>
                </c:pt>
                <c:pt idx="12">
                  <c:v>0.80443944503924492</c:v>
                </c:pt>
              </c:numCache>
            </c:numRef>
          </c:val>
          <c:extLst>
            <c:ext xmlns:c16="http://schemas.microsoft.com/office/drawing/2014/chart" uri="{C3380CC4-5D6E-409C-BE32-E72D297353CC}">
              <c16:uniqueId val="{00000000-C254-428C-B70C-B4E3E786B82D}"/>
            </c:ext>
          </c:extLst>
        </c:ser>
        <c:ser>
          <c:idx val="3"/>
          <c:order val="2"/>
          <c:tx>
            <c:strRef>
              <c:f>'percent totals chart'!$H$26</c:f>
              <c:strCache>
                <c:ptCount val="1"/>
                <c:pt idx="0">
                  <c:v>COR 2009 </c:v>
                </c:pt>
              </c:strCache>
            </c:strRef>
          </c:tx>
          <c:spPr>
            <a:solidFill>
              <a:schemeClr val="accent4"/>
            </a:solidFill>
            <a:ln>
              <a:noFill/>
            </a:ln>
            <a:effectLst/>
          </c:spPr>
          <c:invertIfNegative val="0"/>
          <c:errBars>
            <c:errBarType val="plus"/>
            <c:errValType val="cust"/>
            <c:noEndCap val="0"/>
            <c:plus>
              <c:numLit>
                <c:formatCode>General</c:formatCode>
                <c:ptCount val="1"/>
                <c:pt idx="0">
                  <c:v>1</c:v>
                </c:pt>
              </c:numLit>
            </c:plus>
            <c:minus>
              <c:numLit>
                <c:formatCode>General</c:formatCode>
                <c:ptCount val="1"/>
                <c:pt idx="0">
                  <c:v>1</c:v>
                </c:pt>
              </c:numLit>
            </c:minus>
            <c:spPr>
              <a:noFill/>
              <a:ln w="9525" cap="flat" cmpd="sng" algn="ctr">
                <a:solidFill>
                  <a:schemeClr val="tx1">
                    <a:lumMod val="65000"/>
                    <a:lumOff val="35000"/>
                  </a:schemeClr>
                </a:solidFill>
                <a:round/>
              </a:ln>
              <a:effectLst/>
            </c:spPr>
          </c:errBars>
          <c:cat>
            <c:strRef>
              <c:f>'percent totals chart'!$A$27:$A$39</c:f>
              <c:strCache>
                <c:ptCount val="13"/>
                <c:pt idx="0">
                  <c:v>Total LysoPC</c:v>
                </c:pt>
                <c:pt idx="1">
                  <c:v>Total PC</c:v>
                </c:pt>
                <c:pt idx="2">
                  <c:v>Total SM and DSM</c:v>
                </c:pt>
                <c:pt idx="3">
                  <c:v>Total ePC</c:v>
                </c:pt>
                <c:pt idx="4">
                  <c:v>Total LysoPE</c:v>
                </c:pt>
                <c:pt idx="5">
                  <c:v>Total PE</c:v>
                </c:pt>
                <c:pt idx="6">
                  <c:v>Total PE-Cer</c:v>
                </c:pt>
                <c:pt idx="7">
                  <c:v>Total ePE</c:v>
                </c:pt>
                <c:pt idx="8">
                  <c:v>Total PI</c:v>
                </c:pt>
                <c:pt idx="9">
                  <c:v>Total PS</c:v>
                </c:pt>
                <c:pt idx="10">
                  <c:v>Total ePS</c:v>
                </c:pt>
                <c:pt idx="11">
                  <c:v>Total PA</c:v>
                </c:pt>
                <c:pt idx="12">
                  <c:v>Total PG</c:v>
                </c:pt>
              </c:strCache>
            </c:strRef>
          </c:cat>
          <c:val>
            <c:numRef>
              <c:f>'percent totals chart'!$H$28:$H$40</c:f>
              <c:numCache>
                <c:formatCode>0.000</c:formatCode>
                <c:ptCount val="13"/>
                <c:pt idx="0">
                  <c:v>3.9907687911812899</c:v>
                </c:pt>
                <c:pt idx="1">
                  <c:v>50.59957364832519</c:v>
                </c:pt>
                <c:pt idx="2">
                  <c:v>0.25161853674345108</c:v>
                </c:pt>
                <c:pt idx="3">
                  <c:v>6.6604037057411434</c:v>
                </c:pt>
                <c:pt idx="4">
                  <c:v>1.1361347396289789</c:v>
                </c:pt>
                <c:pt idx="5">
                  <c:v>27.989729826838559</c:v>
                </c:pt>
                <c:pt idx="6">
                  <c:v>4.3373998375963495E-3</c:v>
                </c:pt>
                <c:pt idx="7">
                  <c:v>2.3523894826840075</c:v>
                </c:pt>
                <c:pt idx="8">
                  <c:v>4.3215822655682103</c:v>
                </c:pt>
                <c:pt idx="9">
                  <c:v>1.4463042056040958</c:v>
                </c:pt>
                <c:pt idx="10">
                  <c:v>0.20385930388519835</c:v>
                </c:pt>
                <c:pt idx="11">
                  <c:v>0</c:v>
                </c:pt>
                <c:pt idx="12">
                  <c:v>0.94955124713041739</c:v>
                </c:pt>
              </c:numCache>
            </c:numRef>
          </c:val>
          <c:extLst>
            <c:ext xmlns:c16="http://schemas.microsoft.com/office/drawing/2014/chart" uri="{C3380CC4-5D6E-409C-BE32-E72D297353CC}">
              <c16:uniqueId val="{00000003-C254-428C-B70C-B4E3E786B82D}"/>
            </c:ext>
          </c:extLst>
        </c:ser>
        <c:ser>
          <c:idx val="2"/>
          <c:order val="3"/>
          <c:tx>
            <c:strRef>
              <c:f>'percent totals chart'!$F$26</c:f>
              <c:strCache>
                <c:ptCount val="1"/>
                <c:pt idx="0">
                  <c:v>COR 2015 </c:v>
                </c:pt>
              </c:strCache>
            </c:strRef>
          </c:tx>
          <c:spPr>
            <a:solidFill>
              <a:schemeClr val="accent3"/>
            </a:solidFill>
            <a:ln>
              <a:noFill/>
            </a:ln>
            <a:effectLst/>
          </c:spPr>
          <c:invertIfNegative val="0"/>
          <c:errBars>
            <c:errBarType val="plus"/>
            <c:errValType val="cust"/>
            <c:noEndCap val="0"/>
            <c:plus>
              <c:numLit>
                <c:formatCode>General</c:formatCode>
                <c:ptCount val="1"/>
                <c:pt idx="0">
                  <c:v>1</c:v>
                </c:pt>
              </c:numLit>
            </c:plus>
            <c:minus>
              <c:numLit>
                <c:formatCode>General</c:formatCode>
                <c:ptCount val="1"/>
                <c:pt idx="0">
                  <c:v>1</c:v>
                </c:pt>
              </c:numLit>
            </c:minus>
            <c:spPr>
              <a:noFill/>
              <a:ln w="9525" cap="flat" cmpd="sng" algn="ctr">
                <a:solidFill>
                  <a:schemeClr val="tx1">
                    <a:lumMod val="65000"/>
                    <a:lumOff val="35000"/>
                  </a:schemeClr>
                </a:solidFill>
                <a:round/>
              </a:ln>
              <a:effectLst/>
            </c:spPr>
          </c:errBars>
          <c:cat>
            <c:strRef>
              <c:f>'percent totals chart'!$A$27:$A$39</c:f>
              <c:strCache>
                <c:ptCount val="13"/>
                <c:pt idx="0">
                  <c:v>Total LysoPC</c:v>
                </c:pt>
                <c:pt idx="1">
                  <c:v>Total PC</c:v>
                </c:pt>
                <c:pt idx="2">
                  <c:v>Total SM and DSM</c:v>
                </c:pt>
                <c:pt idx="3">
                  <c:v>Total ePC</c:v>
                </c:pt>
                <c:pt idx="4">
                  <c:v>Total LysoPE</c:v>
                </c:pt>
                <c:pt idx="5">
                  <c:v>Total PE</c:v>
                </c:pt>
                <c:pt idx="6">
                  <c:v>Total PE-Cer</c:v>
                </c:pt>
                <c:pt idx="7">
                  <c:v>Total ePE</c:v>
                </c:pt>
                <c:pt idx="8">
                  <c:v>Total PI</c:v>
                </c:pt>
                <c:pt idx="9">
                  <c:v>Total PS</c:v>
                </c:pt>
                <c:pt idx="10">
                  <c:v>Total ePS</c:v>
                </c:pt>
                <c:pt idx="11">
                  <c:v>Total PA</c:v>
                </c:pt>
                <c:pt idx="12">
                  <c:v>Total PG</c:v>
                </c:pt>
              </c:strCache>
            </c:strRef>
          </c:cat>
          <c:val>
            <c:numRef>
              <c:f>'percent totals chart'!$F$28:$F$40</c:f>
              <c:numCache>
                <c:formatCode>0.000</c:formatCode>
                <c:ptCount val="13"/>
                <c:pt idx="0">
                  <c:v>5.7904578057454108</c:v>
                </c:pt>
                <c:pt idx="1">
                  <c:v>48.364953337355146</c:v>
                </c:pt>
                <c:pt idx="2">
                  <c:v>0.28887761270014034</c:v>
                </c:pt>
                <c:pt idx="3">
                  <c:v>5.3589251253040748</c:v>
                </c:pt>
                <c:pt idx="4">
                  <c:v>1.4237814643831681</c:v>
                </c:pt>
                <c:pt idx="5">
                  <c:v>31.002659592239549</c:v>
                </c:pt>
                <c:pt idx="6">
                  <c:v>1.8828132584185503E-3</c:v>
                </c:pt>
                <c:pt idx="7">
                  <c:v>2.1324933185274282</c:v>
                </c:pt>
                <c:pt idx="8">
                  <c:v>3.6761932641043211</c:v>
                </c:pt>
                <c:pt idx="9">
                  <c:v>1.1216177036055328</c:v>
                </c:pt>
                <c:pt idx="10">
                  <c:v>0.11449747959549986</c:v>
                </c:pt>
                <c:pt idx="11">
                  <c:v>2.573066951807345E-2</c:v>
                </c:pt>
                <c:pt idx="12">
                  <c:v>0.64392448696123006</c:v>
                </c:pt>
              </c:numCache>
            </c:numRef>
          </c:val>
          <c:extLst>
            <c:ext xmlns:c16="http://schemas.microsoft.com/office/drawing/2014/chart" uri="{C3380CC4-5D6E-409C-BE32-E72D297353CC}">
              <c16:uniqueId val="{00000002-C254-428C-B70C-B4E3E786B82D}"/>
            </c:ext>
          </c:extLst>
        </c:ser>
        <c:dLbls>
          <c:showLegendKey val="0"/>
          <c:showVal val="0"/>
          <c:showCatName val="0"/>
          <c:showSerName val="0"/>
          <c:showPercent val="0"/>
          <c:showBubbleSize val="0"/>
        </c:dLbls>
        <c:gapWidth val="219"/>
        <c:overlap val="-27"/>
        <c:axId val="623769248"/>
        <c:axId val="623773840"/>
      </c:barChart>
      <c:catAx>
        <c:axId val="6237692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23773840"/>
        <c:crosses val="autoZero"/>
        <c:auto val="1"/>
        <c:lblAlgn val="ctr"/>
        <c:lblOffset val="100"/>
        <c:noMultiLvlLbl val="0"/>
      </c:catAx>
      <c:valAx>
        <c:axId val="623773840"/>
        <c:scaling>
          <c:orientation val="minMax"/>
        </c:scaling>
        <c:delete val="0"/>
        <c:axPos val="l"/>
        <c:majorGridlines>
          <c:spPr>
            <a:ln w="9525" cap="flat" cmpd="sng" algn="ctr">
              <a:solidFill>
                <a:schemeClr val="tx1">
                  <a:lumMod val="15000"/>
                  <a:lumOff val="85000"/>
                </a:schemeClr>
              </a:solidFill>
              <a:round/>
            </a:ln>
            <a:effectLst/>
          </c:spPr>
        </c:majorGridlines>
        <c:numFmt formatCode="0.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23769248"/>
        <c:crosses val="autoZero"/>
        <c:crossBetween val="between"/>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b="1" i="1"/>
              <a:t>C. aceratus</a:t>
            </a:r>
          </a:p>
        </c:rich>
      </c:tx>
      <c:layout>
        <c:manualLayout>
          <c:xMode val="edge"/>
          <c:yMode val="edge"/>
          <c:x val="0.41809011373578303"/>
          <c:y val="3.7037037037037035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[1]Sheet1!$C$1</c:f>
              <c:strCache>
                <c:ptCount val="1"/>
                <c:pt idx="0">
                  <c:v>2009</c:v>
                </c:pt>
              </c:strCache>
            </c:strRef>
          </c:tx>
          <c:spPr>
            <a:solidFill>
              <a:schemeClr val="accent1"/>
            </a:solidFill>
            <a:ln>
              <a:noFill/>
            </a:ln>
            <a:effectLst/>
          </c:spPr>
          <c:invertIfNegative val="0"/>
          <c:errBars>
            <c:errBarType val="both"/>
            <c:errValType val="cust"/>
            <c:noEndCap val="0"/>
            <c:plus>
              <c:numRef>
                <c:f>[1]Sheet1!$D$2:$D$5</c:f>
                <c:numCache>
                  <c:formatCode>General</c:formatCode>
                  <c:ptCount val="4"/>
                  <c:pt idx="0">
                    <c:v>1</c:v>
                  </c:pt>
                  <c:pt idx="1">
                    <c:v>1.7</c:v>
                  </c:pt>
                  <c:pt idx="2">
                    <c:v>1.8</c:v>
                  </c:pt>
                  <c:pt idx="3">
                    <c:v>0.3</c:v>
                  </c:pt>
                </c:numCache>
              </c:numRef>
            </c:plus>
            <c:minus>
              <c:numRef>
                <c:f>[1]Sheet1!$D$2:$D$5</c:f>
                <c:numCache>
                  <c:formatCode>General</c:formatCode>
                  <c:ptCount val="4"/>
                  <c:pt idx="0">
                    <c:v>1</c:v>
                  </c:pt>
                  <c:pt idx="1">
                    <c:v>1.7</c:v>
                  </c:pt>
                  <c:pt idx="2">
                    <c:v>1.8</c:v>
                  </c:pt>
                  <c:pt idx="3">
                    <c:v>0.3</c:v>
                  </c:pt>
                </c:numCache>
              </c:numRef>
            </c:minus>
            <c:spPr>
              <a:noFill/>
              <a:ln w="9525" cap="flat" cmpd="sng" algn="ctr">
                <a:solidFill>
                  <a:schemeClr val="tx1">
                    <a:lumMod val="65000"/>
                    <a:lumOff val="35000"/>
                  </a:schemeClr>
                </a:solidFill>
                <a:round/>
              </a:ln>
              <a:effectLst/>
            </c:spPr>
          </c:errBars>
          <c:cat>
            <c:strRef>
              <c:f>[1]Sheet1!$B$2:$B$5</c:f>
              <c:strCache>
                <c:ptCount val="4"/>
                <c:pt idx="0">
                  <c:v>PC</c:v>
                </c:pt>
                <c:pt idx="1">
                  <c:v>PE</c:v>
                </c:pt>
                <c:pt idx="2">
                  <c:v>LPC</c:v>
                </c:pt>
                <c:pt idx="3">
                  <c:v>CL</c:v>
                </c:pt>
              </c:strCache>
            </c:strRef>
          </c:cat>
          <c:val>
            <c:numRef>
              <c:f>[1]Sheet1!$C$2:$C$5</c:f>
              <c:numCache>
                <c:formatCode>General</c:formatCode>
                <c:ptCount val="4"/>
                <c:pt idx="0">
                  <c:v>34.799999999999997</c:v>
                </c:pt>
                <c:pt idx="1">
                  <c:v>48.3</c:v>
                </c:pt>
                <c:pt idx="2">
                  <c:v>11.6</c:v>
                </c:pt>
                <c:pt idx="3">
                  <c:v>5.3</c:v>
                </c:pt>
              </c:numCache>
            </c:numRef>
          </c:val>
          <c:extLst>
            <c:ext xmlns:c16="http://schemas.microsoft.com/office/drawing/2014/chart" uri="{C3380CC4-5D6E-409C-BE32-E72D297353CC}">
              <c16:uniqueId val="{00000000-9A87-4137-8ED7-8B90511DF7B5}"/>
            </c:ext>
          </c:extLst>
        </c:ser>
        <c:ser>
          <c:idx val="1"/>
          <c:order val="1"/>
          <c:tx>
            <c:strRef>
              <c:f>[1]Sheet1!$E$1</c:f>
              <c:strCache>
                <c:ptCount val="1"/>
                <c:pt idx="0">
                  <c:v>2015</c:v>
                </c:pt>
              </c:strCache>
            </c:strRef>
          </c:tx>
          <c:spPr>
            <a:solidFill>
              <a:schemeClr val="accent2"/>
            </a:solidFill>
            <a:ln>
              <a:noFill/>
            </a:ln>
            <a:effectLst/>
          </c:spPr>
          <c:invertIfNegative val="0"/>
          <c:errBars>
            <c:errBarType val="both"/>
            <c:errValType val="cust"/>
            <c:noEndCap val="0"/>
            <c:plus>
              <c:numRef>
                <c:f>[1]Sheet1!$F$2:$F$5</c:f>
                <c:numCache>
                  <c:formatCode>General</c:formatCode>
                  <c:ptCount val="4"/>
                  <c:pt idx="0">
                    <c:v>0.85376877060338463</c:v>
                  </c:pt>
                  <c:pt idx="1">
                    <c:v>1.2762221942193426</c:v>
                  </c:pt>
                  <c:pt idx="2">
                    <c:v>0.92640721118847247</c:v>
                  </c:pt>
                  <c:pt idx="3">
                    <c:v>1.0090996235691618</c:v>
                  </c:pt>
                </c:numCache>
              </c:numRef>
            </c:plus>
            <c:minus>
              <c:numRef>
                <c:f>[1]Sheet1!$F$2:$F$5</c:f>
                <c:numCache>
                  <c:formatCode>General</c:formatCode>
                  <c:ptCount val="4"/>
                  <c:pt idx="0">
                    <c:v>0.85376877060338463</c:v>
                  </c:pt>
                  <c:pt idx="1">
                    <c:v>1.2762221942193426</c:v>
                  </c:pt>
                  <c:pt idx="2">
                    <c:v>0.92640721118847247</c:v>
                  </c:pt>
                  <c:pt idx="3">
                    <c:v>1.0090996235691618</c:v>
                  </c:pt>
                </c:numCache>
              </c:numRef>
            </c:minus>
            <c:spPr>
              <a:noFill/>
              <a:ln w="9525" cap="flat" cmpd="sng" algn="ctr">
                <a:solidFill>
                  <a:schemeClr val="tx1">
                    <a:lumMod val="65000"/>
                    <a:lumOff val="35000"/>
                  </a:schemeClr>
                </a:solidFill>
                <a:round/>
              </a:ln>
              <a:effectLst/>
            </c:spPr>
          </c:errBars>
          <c:cat>
            <c:strRef>
              <c:f>[1]Sheet1!$B$2:$B$5</c:f>
              <c:strCache>
                <c:ptCount val="4"/>
                <c:pt idx="0">
                  <c:v>PC</c:v>
                </c:pt>
                <c:pt idx="1">
                  <c:v>PE</c:v>
                </c:pt>
                <c:pt idx="2">
                  <c:v>LPC</c:v>
                </c:pt>
                <c:pt idx="3">
                  <c:v>CL</c:v>
                </c:pt>
              </c:strCache>
            </c:strRef>
          </c:cat>
          <c:val>
            <c:numRef>
              <c:f>[1]Sheet1!$E$2:$E$5</c:f>
              <c:numCache>
                <c:formatCode>General</c:formatCode>
                <c:ptCount val="4"/>
                <c:pt idx="0">
                  <c:v>51.354978971922186</c:v>
                </c:pt>
                <c:pt idx="1">
                  <c:v>28.470792830758892</c:v>
                </c:pt>
                <c:pt idx="2">
                  <c:v>3.8619406147800497</c:v>
                </c:pt>
                <c:pt idx="3">
                  <c:v>16.312287582538872</c:v>
                </c:pt>
              </c:numCache>
            </c:numRef>
          </c:val>
          <c:extLst>
            <c:ext xmlns:c16="http://schemas.microsoft.com/office/drawing/2014/chart" uri="{C3380CC4-5D6E-409C-BE32-E72D297353CC}">
              <c16:uniqueId val="{00000001-9A87-4137-8ED7-8B90511DF7B5}"/>
            </c:ext>
          </c:extLst>
        </c:ser>
        <c:dLbls>
          <c:showLegendKey val="0"/>
          <c:showVal val="0"/>
          <c:showCatName val="0"/>
          <c:showSerName val="0"/>
          <c:showPercent val="0"/>
          <c:showBubbleSize val="0"/>
        </c:dLbls>
        <c:gapWidth val="219"/>
        <c:overlap val="-27"/>
        <c:axId val="379954047"/>
        <c:axId val="379953631"/>
      </c:barChart>
      <c:catAx>
        <c:axId val="379954047"/>
        <c:scaling>
          <c:orientation val="minMax"/>
        </c:scaling>
        <c:delete val="0"/>
        <c:axPos val="b"/>
        <c:numFmt formatCode="General" sourceLinked="1"/>
        <c:majorTickMark val="none"/>
        <c:minorTickMark val="none"/>
        <c:tickLblPos val="nextTo"/>
        <c:spPr>
          <a:noFill/>
          <a:ln w="19050"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379953631"/>
        <c:crosses val="autoZero"/>
        <c:auto val="1"/>
        <c:lblAlgn val="ctr"/>
        <c:lblOffset val="100"/>
        <c:noMultiLvlLbl val="0"/>
      </c:catAx>
      <c:valAx>
        <c:axId val="379953631"/>
        <c:scaling>
          <c:orientation val="minMax"/>
        </c:scaling>
        <c:delete val="0"/>
        <c:axPos val="l"/>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b="1"/>
                  <a:t>Abundance (mol%)</a:t>
                </a:r>
              </a:p>
            </c:rich>
          </c:tx>
          <c:layout>
            <c:manualLayout>
              <c:xMode val="edge"/>
              <c:yMode val="edge"/>
              <c:x val="1.1111111111111112E-2"/>
              <c:y val="0.28687882764654415"/>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379954047"/>
        <c:crosses val="autoZero"/>
        <c:crossBetween val="between"/>
      </c:valAx>
      <c:spPr>
        <a:noFill/>
        <a:ln w="19050">
          <a:solidFill>
            <a:schemeClr val="tx1"/>
          </a:solidFill>
        </a:ln>
        <a:effectLst/>
      </c:spPr>
    </c:plotArea>
    <c:legend>
      <c:legendPos val="b"/>
      <c:overlay val="0"/>
      <c:spPr>
        <a:noFill/>
        <a:ln>
          <a:noFill/>
        </a:ln>
        <a:effectLst/>
      </c:spPr>
      <c:txPr>
        <a:bodyPr rot="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n-US" b="1" i="1"/>
              <a:t>N. coriiceps</a:t>
            </a:r>
          </a:p>
        </c:rich>
      </c:tx>
      <c:overlay val="0"/>
      <c:spPr>
        <a:noFill/>
        <a:ln>
          <a:noFill/>
        </a:ln>
        <a:effectLst/>
      </c:spPr>
      <c:txPr>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v>2009</c:v>
          </c:tx>
          <c:spPr>
            <a:solidFill>
              <a:schemeClr val="accent1"/>
            </a:solidFill>
            <a:ln>
              <a:noFill/>
            </a:ln>
            <a:effectLst/>
          </c:spPr>
          <c:invertIfNegative val="0"/>
          <c:errBars>
            <c:errBarType val="both"/>
            <c:errValType val="cust"/>
            <c:noEndCap val="0"/>
            <c:plus>
              <c:numRef>
                <c:f>[1]Sheet1!$D$9:$D$12</c:f>
                <c:numCache>
                  <c:formatCode>General</c:formatCode>
                  <c:ptCount val="4"/>
                  <c:pt idx="0">
                    <c:v>1.4</c:v>
                  </c:pt>
                  <c:pt idx="1">
                    <c:v>1.6</c:v>
                  </c:pt>
                  <c:pt idx="2">
                    <c:v>1.9</c:v>
                  </c:pt>
                  <c:pt idx="3">
                    <c:v>0.6</c:v>
                  </c:pt>
                </c:numCache>
              </c:numRef>
            </c:plus>
            <c:minus>
              <c:numRef>
                <c:f>[1]Sheet1!$D$9:$D$12</c:f>
                <c:numCache>
                  <c:formatCode>General</c:formatCode>
                  <c:ptCount val="4"/>
                  <c:pt idx="0">
                    <c:v>1.4</c:v>
                  </c:pt>
                  <c:pt idx="1">
                    <c:v>1.6</c:v>
                  </c:pt>
                  <c:pt idx="2">
                    <c:v>1.9</c:v>
                  </c:pt>
                  <c:pt idx="3">
                    <c:v>0.6</c:v>
                  </c:pt>
                </c:numCache>
              </c:numRef>
            </c:minus>
            <c:spPr>
              <a:noFill/>
              <a:ln w="9525" cap="flat" cmpd="sng" algn="ctr">
                <a:solidFill>
                  <a:schemeClr val="tx1">
                    <a:lumMod val="65000"/>
                    <a:lumOff val="35000"/>
                  </a:schemeClr>
                </a:solidFill>
                <a:round/>
              </a:ln>
              <a:effectLst/>
            </c:spPr>
          </c:errBars>
          <c:cat>
            <c:strRef>
              <c:f>[1]Sheet1!$B$9:$B$12</c:f>
              <c:strCache>
                <c:ptCount val="4"/>
                <c:pt idx="0">
                  <c:v>PC</c:v>
                </c:pt>
                <c:pt idx="1">
                  <c:v>PE</c:v>
                </c:pt>
                <c:pt idx="2">
                  <c:v>LPC</c:v>
                </c:pt>
                <c:pt idx="3">
                  <c:v>CL</c:v>
                </c:pt>
              </c:strCache>
            </c:strRef>
          </c:cat>
          <c:val>
            <c:numRef>
              <c:f>[1]Sheet1!$C$9:$C$12</c:f>
              <c:numCache>
                <c:formatCode>General</c:formatCode>
                <c:ptCount val="4"/>
                <c:pt idx="0">
                  <c:v>30.1</c:v>
                </c:pt>
                <c:pt idx="1">
                  <c:v>44.7</c:v>
                </c:pt>
                <c:pt idx="2">
                  <c:v>18.8</c:v>
                </c:pt>
                <c:pt idx="3">
                  <c:v>6.4</c:v>
                </c:pt>
              </c:numCache>
            </c:numRef>
          </c:val>
          <c:extLst>
            <c:ext xmlns:c16="http://schemas.microsoft.com/office/drawing/2014/chart" uri="{C3380CC4-5D6E-409C-BE32-E72D297353CC}">
              <c16:uniqueId val="{00000000-23D2-4AF7-B123-1DBFC04E9615}"/>
            </c:ext>
          </c:extLst>
        </c:ser>
        <c:ser>
          <c:idx val="1"/>
          <c:order val="1"/>
          <c:tx>
            <c:v>2015</c:v>
          </c:tx>
          <c:spPr>
            <a:solidFill>
              <a:schemeClr val="accent2"/>
            </a:solidFill>
            <a:ln>
              <a:noFill/>
            </a:ln>
            <a:effectLst/>
          </c:spPr>
          <c:invertIfNegative val="0"/>
          <c:errBars>
            <c:errBarType val="both"/>
            <c:errValType val="cust"/>
            <c:noEndCap val="0"/>
            <c:plus>
              <c:numRef>
                <c:f>[1]Sheet1!$F$9:$F$12</c:f>
                <c:numCache>
                  <c:formatCode>General</c:formatCode>
                  <c:ptCount val="4"/>
                  <c:pt idx="0">
                    <c:v>0.6996915114125638</c:v>
                  </c:pt>
                  <c:pt idx="1">
                    <c:v>1.07652069927148</c:v>
                  </c:pt>
                  <c:pt idx="2">
                    <c:v>0.91551622444708691</c:v>
                  </c:pt>
                  <c:pt idx="3">
                    <c:v>0.89903500870265862</c:v>
                  </c:pt>
                </c:numCache>
              </c:numRef>
            </c:plus>
            <c:minus>
              <c:numRef>
                <c:f>[1]Sheet1!$F$9:$F$12</c:f>
                <c:numCache>
                  <c:formatCode>General</c:formatCode>
                  <c:ptCount val="4"/>
                  <c:pt idx="0">
                    <c:v>0.6996915114125638</c:v>
                  </c:pt>
                  <c:pt idx="1">
                    <c:v>1.07652069927148</c:v>
                  </c:pt>
                  <c:pt idx="2">
                    <c:v>0.91551622444708691</c:v>
                  </c:pt>
                  <c:pt idx="3">
                    <c:v>0.89903500870265862</c:v>
                  </c:pt>
                </c:numCache>
              </c:numRef>
            </c:minus>
            <c:spPr>
              <a:noFill/>
              <a:ln w="9525" cap="flat" cmpd="sng" algn="ctr">
                <a:solidFill>
                  <a:schemeClr val="tx1">
                    <a:lumMod val="65000"/>
                    <a:lumOff val="35000"/>
                  </a:schemeClr>
                </a:solidFill>
                <a:round/>
              </a:ln>
              <a:effectLst/>
            </c:spPr>
          </c:errBars>
          <c:cat>
            <c:strRef>
              <c:f>[1]Sheet1!$B$9:$B$12</c:f>
              <c:strCache>
                <c:ptCount val="4"/>
                <c:pt idx="0">
                  <c:v>PC</c:v>
                </c:pt>
                <c:pt idx="1">
                  <c:v>PE</c:v>
                </c:pt>
                <c:pt idx="2">
                  <c:v>LPC</c:v>
                </c:pt>
                <c:pt idx="3">
                  <c:v>CL</c:v>
                </c:pt>
              </c:strCache>
            </c:strRef>
          </c:cat>
          <c:val>
            <c:numRef>
              <c:f>[1]Sheet1!$E$9:$E$12</c:f>
              <c:numCache>
                <c:formatCode>General</c:formatCode>
                <c:ptCount val="4"/>
                <c:pt idx="0">
                  <c:v>44.944076421470562</c:v>
                </c:pt>
                <c:pt idx="1">
                  <c:v>28.206338202509428</c:v>
                </c:pt>
                <c:pt idx="2">
                  <c:v>12.248555706589919</c:v>
                </c:pt>
                <c:pt idx="3">
                  <c:v>14.601029669430089</c:v>
                </c:pt>
              </c:numCache>
            </c:numRef>
          </c:val>
          <c:extLst>
            <c:ext xmlns:c16="http://schemas.microsoft.com/office/drawing/2014/chart" uri="{C3380CC4-5D6E-409C-BE32-E72D297353CC}">
              <c16:uniqueId val="{00000001-23D2-4AF7-B123-1DBFC04E9615}"/>
            </c:ext>
          </c:extLst>
        </c:ser>
        <c:dLbls>
          <c:showLegendKey val="0"/>
          <c:showVal val="0"/>
          <c:showCatName val="0"/>
          <c:showSerName val="0"/>
          <c:showPercent val="0"/>
          <c:showBubbleSize val="0"/>
        </c:dLbls>
        <c:gapWidth val="219"/>
        <c:overlap val="-27"/>
        <c:axId val="384685135"/>
        <c:axId val="384678063"/>
      </c:barChart>
      <c:catAx>
        <c:axId val="384685135"/>
        <c:scaling>
          <c:orientation val="minMax"/>
        </c:scaling>
        <c:delete val="0"/>
        <c:axPos val="b"/>
        <c:numFmt formatCode="General" sourceLinked="1"/>
        <c:majorTickMark val="none"/>
        <c:minorTickMark val="none"/>
        <c:tickLblPos val="nextTo"/>
        <c:spPr>
          <a:noFill/>
          <a:ln w="19050"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384678063"/>
        <c:crosses val="autoZero"/>
        <c:auto val="1"/>
        <c:lblAlgn val="ctr"/>
        <c:lblOffset val="100"/>
        <c:noMultiLvlLbl val="0"/>
      </c:catAx>
      <c:valAx>
        <c:axId val="384678063"/>
        <c:scaling>
          <c:orientation val="minMax"/>
        </c:scaling>
        <c:delete val="0"/>
        <c:axPos val="l"/>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sz="1000" b="1" i="0" baseline="0">
                    <a:effectLst/>
                  </a:rPr>
                  <a:t>Abundance (mol%)</a:t>
                </a:r>
                <a:endParaRPr lang="en-US" sz="400">
                  <a:effectLst/>
                </a:endParaRPr>
              </a:p>
            </c:rich>
          </c:tx>
          <c:layout>
            <c:manualLayout>
              <c:xMode val="edge"/>
              <c:yMode val="edge"/>
              <c:x val="2.5000000000000001E-2"/>
              <c:y val="0.27368438320209976"/>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384685135"/>
        <c:crosses val="autoZero"/>
        <c:crossBetween val="between"/>
        <c:majorUnit val="10"/>
      </c:valAx>
      <c:spPr>
        <a:noFill/>
        <a:ln w="19050">
          <a:solidFill>
            <a:schemeClr val="tx1"/>
          </a:solidFill>
        </a:ln>
        <a:effectLst/>
      </c:spPr>
    </c:plotArea>
    <c:legend>
      <c:legendPos val="b"/>
      <c:overlay val="0"/>
      <c:spPr>
        <a:noFill/>
        <a:ln>
          <a:noFill/>
        </a:ln>
        <a:effectLst/>
      </c:spPr>
      <c:txPr>
        <a:bodyPr rot="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9</xdr:col>
      <xdr:colOff>285749</xdr:colOff>
      <xdr:row>24</xdr:row>
      <xdr:rowOff>128586</xdr:rowOff>
    </xdr:from>
    <xdr:to>
      <xdr:col>21</xdr:col>
      <xdr:colOff>19050</xdr:colOff>
      <xdr:row>58</xdr:row>
      <xdr:rowOff>114299</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128587</xdr:colOff>
      <xdr:row>64</xdr:row>
      <xdr:rowOff>152400</xdr:rowOff>
    </xdr:from>
    <xdr:to>
      <xdr:col>13</xdr:col>
      <xdr:colOff>504825</xdr:colOff>
      <xdr:row>79</xdr:row>
      <xdr:rowOff>28575</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157162</xdr:colOff>
      <xdr:row>80</xdr:row>
      <xdr:rowOff>133350</xdr:rowOff>
    </xdr:from>
    <xdr:to>
      <xdr:col>13</xdr:col>
      <xdr:colOff>538162</xdr:colOff>
      <xdr:row>95</xdr:row>
      <xdr:rowOff>19050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Analyst%20Data\Projects\Amanda%20Biedermanarrive081618%20-%20Lisa%20Crockett%20Lab%20-%209car%20mito\Year%20comparison%20-%20PL%20data.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ow r="1">
          <cell r="C1">
            <v>2009</v>
          </cell>
          <cell r="E1">
            <v>2015</v>
          </cell>
        </row>
        <row r="2">
          <cell r="B2" t="str">
            <v>PC</v>
          </cell>
          <cell r="C2">
            <v>34.799999999999997</v>
          </cell>
          <cell r="D2">
            <v>1</v>
          </cell>
          <cell r="E2">
            <v>51.354978971922186</v>
          </cell>
          <cell r="F2">
            <v>0.85376877060338463</v>
          </cell>
        </row>
        <row r="3">
          <cell r="B3" t="str">
            <v>PE</v>
          </cell>
          <cell r="C3">
            <v>48.3</v>
          </cell>
          <cell r="D3">
            <v>1.7</v>
          </cell>
          <cell r="E3">
            <v>28.470792830758892</v>
          </cell>
          <cell r="F3">
            <v>1.2762221942193426</v>
          </cell>
        </row>
        <row r="4">
          <cell r="B4" t="str">
            <v>LPC</v>
          </cell>
          <cell r="C4">
            <v>11.6</v>
          </cell>
          <cell r="D4">
            <v>1.8</v>
          </cell>
          <cell r="E4">
            <v>3.8619406147800497</v>
          </cell>
          <cell r="F4">
            <v>0.92640721118847247</v>
          </cell>
        </row>
        <row r="5">
          <cell r="B5" t="str">
            <v>CL</v>
          </cell>
          <cell r="C5">
            <v>5.3</v>
          </cell>
          <cell r="D5">
            <v>0.3</v>
          </cell>
          <cell r="E5">
            <v>16.312287582538872</v>
          </cell>
          <cell r="F5">
            <v>1.0090996235691618</v>
          </cell>
        </row>
        <row r="9">
          <cell r="B9" t="str">
            <v>PC</v>
          </cell>
          <cell r="C9">
            <v>30.1</v>
          </cell>
          <cell r="D9">
            <v>1.4</v>
          </cell>
          <cell r="E9">
            <v>44.944076421470562</v>
          </cell>
          <cell r="F9">
            <v>0.6996915114125638</v>
          </cell>
        </row>
        <row r="10">
          <cell r="B10" t="str">
            <v>PE</v>
          </cell>
          <cell r="C10">
            <v>44.7</v>
          </cell>
          <cell r="D10">
            <v>1.6</v>
          </cell>
          <cell r="E10">
            <v>28.206338202509428</v>
          </cell>
          <cell r="F10">
            <v>1.07652069927148</v>
          </cell>
        </row>
        <row r="11">
          <cell r="B11" t="str">
            <v>LPC</v>
          </cell>
          <cell r="C11">
            <v>18.8</v>
          </cell>
          <cell r="D11">
            <v>1.9</v>
          </cell>
          <cell r="E11">
            <v>12.248555706589919</v>
          </cell>
          <cell r="F11">
            <v>0.91551622444708691</v>
          </cell>
        </row>
        <row r="12">
          <cell r="B12" t="str">
            <v>CL</v>
          </cell>
          <cell r="C12">
            <v>6.4</v>
          </cell>
          <cell r="D12">
            <v>0.6</v>
          </cell>
          <cell r="E12">
            <v>14.601029669430089</v>
          </cell>
          <cell r="F12">
            <v>0.89903500870265862</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www.ncbi.nlm.nih.gov/pubmed/21647782" TargetMode="External"/><Relationship Id="rId1" Type="http://schemas.openxmlformats.org/officeDocument/2006/relationships/hyperlink" Target="http://www.ncbi.nlm.nih.gov/pubmed/20083230"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hyperlink" Target="mailto:deweyj@ohio.edu" TargetMode="External"/><Relationship Id="rId2" Type="http://schemas.openxmlformats.org/officeDocument/2006/relationships/hyperlink" Target="mailto:crockett@ohio.edu" TargetMode="External"/><Relationship Id="rId1" Type="http://schemas.openxmlformats.org/officeDocument/2006/relationships/hyperlink" Target="mailto:ab971013@ohio.edu" TargetMode="External"/><Relationship Id="rId5" Type="http://schemas.openxmlformats.org/officeDocument/2006/relationships/hyperlink" Target="mailto:meyerc1@ohio.edu" TargetMode="External"/><Relationship Id="rId4" Type="http://schemas.openxmlformats.org/officeDocument/2006/relationships/hyperlink" Target="mailto:crockett@ohio.edu" TargetMode="Externa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Y80"/>
  <sheetViews>
    <sheetView tabSelected="1" workbookViewId="0">
      <selection activeCell="A4" sqref="A4"/>
    </sheetView>
  </sheetViews>
  <sheetFormatPr defaultRowHeight="12.75" x14ac:dyDescent="0.2"/>
  <cols>
    <col min="19" max="19" width="15.140625" customWidth="1"/>
    <col min="20" max="20" width="16.42578125" customWidth="1"/>
  </cols>
  <sheetData>
    <row r="1" spans="1:24" x14ac:dyDescent="0.2">
      <c r="A1" s="1" t="s">
        <v>2435</v>
      </c>
    </row>
    <row r="2" spans="1:24" x14ac:dyDescent="0.2">
      <c r="A2" s="1" t="s">
        <v>2434</v>
      </c>
    </row>
    <row r="3" spans="1:24" x14ac:dyDescent="0.2">
      <c r="A3" t="s">
        <v>2481</v>
      </c>
      <c r="E3" s="15"/>
    </row>
    <row r="4" spans="1:24" x14ac:dyDescent="0.2">
      <c r="E4" s="15"/>
    </row>
    <row r="5" spans="1:24" ht="15.75" x14ac:dyDescent="0.25">
      <c r="B5" s="3" t="s">
        <v>1866</v>
      </c>
      <c r="L5" s="1" t="s">
        <v>159</v>
      </c>
    </row>
    <row r="6" spans="1:24" x14ac:dyDescent="0.2">
      <c r="C6" t="s">
        <v>1</v>
      </c>
      <c r="E6" s="1" t="s">
        <v>130</v>
      </c>
      <c r="G6" s="1" t="s">
        <v>919</v>
      </c>
      <c r="V6" s="1"/>
    </row>
    <row r="7" spans="1:24" ht="15.75" x14ac:dyDescent="0.25">
      <c r="B7" s="4" t="s">
        <v>1772</v>
      </c>
      <c r="F7" s="1"/>
      <c r="G7" s="1" t="s">
        <v>2432</v>
      </c>
      <c r="T7" s="7" t="s">
        <v>13</v>
      </c>
      <c r="V7" s="8" t="s">
        <v>129</v>
      </c>
    </row>
    <row r="8" spans="1:24" ht="15.75" x14ac:dyDescent="0.25">
      <c r="B8" s="2" t="s">
        <v>2</v>
      </c>
      <c r="F8" s="1"/>
      <c r="G8" t="s">
        <v>2433</v>
      </c>
      <c r="S8" s="1" t="s">
        <v>132</v>
      </c>
      <c r="T8" s="9" t="s">
        <v>14</v>
      </c>
      <c r="U8" t="s">
        <v>15</v>
      </c>
      <c r="V8" s="10" t="s">
        <v>16</v>
      </c>
      <c r="W8" s="1" t="s">
        <v>45</v>
      </c>
      <c r="X8" s="1" t="s">
        <v>46</v>
      </c>
    </row>
    <row r="9" spans="1:24" x14ac:dyDescent="0.2">
      <c r="B9" s="1" t="s">
        <v>44</v>
      </c>
      <c r="E9" s="1" t="s">
        <v>920</v>
      </c>
      <c r="S9" t="s">
        <v>133</v>
      </c>
      <c r="T9" s="72" t="s">
        <v>17</v>
      </c>
      <c r="U9" s="73">
        <v>455.3</v>
      </c>
      <c r="V9" s="74">
        <v>0.3</v>
      </c>
      <c r="W9" s="75" t="s">
        <v>47</v>
      </c>
      <c r="X9" s="76" t="s">
        <v>48</v>
      </c>
    </row>
    <row r="10" spans="1:24" ht="13.5" thickBot="1" x14ac:dyDescent="0.25">
      <c r="S10" t="s">
        <v>134</v>
      </c>
      <c r="T10" s="72" t="s">
        <v>18</v>
      </c>
      <c r="U10" s="73">
        <v>511.3</v>
      </c>
      <c r="V10" s="74">
        <v>0.3</v>
      </c>
      <c r="W10" s="75" t="s">
        <v>47</v>
      </c>
      <c r="X10" s="76" t="s">
        <v>48</v>
      </c>
    </row>
    <row r="11" spans="1:24" ht="12.75" customHeight="1" x14ac:dyDescent="0.2">
      <c r="B11" s="280" t="s">
        <v>131</v>
      </c>
      <c r="C11" s="281"/>
      <c r="D11" s="281"/>
      <c r="E11" s="281"/>
      <c r="F11" s="281"/>
      <c r="G11" s="281"/>
      <c r="H11" s="281"/>
      <c r="I11" s="281"/>
      <c r="J11" s="281"/>
      <c r="K11" s="282"/>
      <c r="L11" s="137"/>
      <c r="M11" s="137"/>
      <c r="N11" s="79"/>
      <c r="O11" s="79"/>
      <c r="P11" s="79"/>
      <c r="Q11" s="79"/>
      <c r="R11" s="80"/>
      <c r="T11" s="2"/>
      <c r="V11" s="11"/>
    </row>
    <row r="12" spans="1:24" x14ac:dyDescent="0.2">
      <c r="B12" s="283"/>
      <c r="C12" s="284"/>
      <c r="D12" s="284"/>
      <c r="E12" s="284"/>
      <c r="F12" s="284"/>
      <c r="G12" s="284"/>
      <c r="H12" s="284"/>
      <c r="I12" s="284"/>
      <c r="J12" s="284"/>
      <c r="K12" s="285"/>
      <c r="L12" s="137"/>
      <c r="M12" s="137"/>
      <c r="N12" s="79"/>
      <c r="O12" s="79"/>
      <c r="P12" s="79"/>
      <c r="Q12" s="79"/>
      <c r="R12" s="80"/>
      <c r="S12" t="s">
        <v>135</v>
      </c>
      <c r="T12" s="2" t="s">
        <v>20</v>
      </c>
      <c r="U12">
        <v>684.5</v>
      </c>
      <c r="V12" s="11">
        <v>0.3</v>
      </c>
      <c r="W12" s="1" t="s">
        <v>49</v>
      </c>
      <c r="X12" s="25" t="s">
        <v>50</v>
      </c>
    </row>
    <row r="13" spans="1:24" x14ac:dyDescent="0.2">
      <c r="B13" s="283"/>
      <c r="C13" s="284"/>
      <c r="D13" s="284"/>
      <c r="E13" s="284"/>
      <c r="F13" s="284"/>
      <c r="G13" s="284"/>
      <c r="H13" s="284"/>
      <c r="I13" s="284"/>
      <c r="J13" s="284"/>
      <c r="K13" s="285"/>
      <c r="L13" s="137"/>
      <c r="M13" s="137"/>
      <c r="N13" s="79"/>
      <c r="O13" s="79"/>
      <c r="P13" s="79"/>
      <c r="Q13" s="79"/>
      <c r="R13" s="80"/>
      <c r="S13" t="s">
        <v>136</v>
      </c>
      <c r="T13" s="2" t="s">
        <v>19</v>
      </c>
      <c r="U13">
        <v>852.7</v>
      </c>
      <c r="V13" s="11">
        <v>0.3</v>
      </c>
      <c r="W13" s="1" t="s">
        <v>49</v>
      </c>
      <c r="X13" s="25" t="s">
        <v>50</v>
      </c>
    </row>
    <row r="14" spans="1:24" x14ac:dyDescent="0.2">
      <c r="B14" s="283"/>
      <c r="C14" s="284"/>
      <c r="D14" s="284"/>
      <c r="E14" s="284"/>
      <c r="F14" s="284"/>
      <c r="G14" s="284"/>
      <c r="H14" s="284"/>
      <c r="I14" s="284"/>
      <c r="J14" s="284"/>
      <c r="K14" s="285"/>
      <c r="L14" s="137"/>
      <c r="M14" s="137"/>
      <c r="N14" s="79"/>
      <c r="O14" s="79"/>
      <c r="P14" s="79"/>
      <c r="Q14" s="79"/>
      <c r="R14" s="80"/>
      <c r="X14" s="1"/>
    </row>
    <row r="15" spans="1:24" x14ac:dyDescent="0.2">
      <c r="B15" s="283"/>
      <c r="C15" s="284"/>
      <c r="D15" s="284"/>
      <c r="E15" s="284"/>
      <c r="F15" s="284"/>
      <c r="G15" s="284"/>
      <c r="H15" s="284"/>
      <c r="I15" s="284"/>
      <c r="J15" s="284"/>
      <c r="K15" s="285"/>
      <c r="L15" s="137"/>
      <c r="M15" s="137"/>
      <c r="N15" s="79"/>
      <c r="O15" s="79"/>
      <c r="P15" s="79"/>
      <c r="Q15" s="79"/>
      <c r="R15" s="80"/>
      <c r="S15" t="s">
        <v>137</v>
      </c>
      <c r="T15" s="2" t="s">
        <v>21</v>
      </c>
      <c r="U15">
        <v>426.3</v>
      </c>
      <c r="V15" s="11">
        <v>0.3</v>
      </c>
      <c r="W15" s="1" t="s">
        <v>51</v>
      </c>
      <c r="X15" s="25" t="s">
        <v>52</v>
      </c>
    </row>
    <row r="16" spans="1:24" x14ac:dyDescent="0.2">
      <c r="B16" s="283"/>
      <c r="C16" s="284"/>
      <c r="D16" s="284"/>
      <c r="E16" s="284"/>
      <c r="F16" s="284"/>
      <c r="G16" s="284"/>
      <c r="H16" s="284"/>
      <c r="I16" s="284"/>
      <c r="J16" s="284"/>
      <c r="K16" s="285"/>
      <c r="L16" s="137"/>
      <c r="M16" s="137"/>
      <c r="N16" s="79"/>
      <c r="O16" s="79"/>
      <c r="P16" s="79"/>
      <c r="Q16" s="79"/>
      <c r="R16" s="80"/>
      <c r="S16" t="s">
        <v>138</v>
      </c>
      <c r="T16" s="12" t="s">
        <v>22</v>
      </c>
      <c r="U16">
        <v>482.3</v>
      </c>
      <c r="V16" s="11">
        <v>0.3</v>
      </c>
      <c r="W16" s="1" t="s">
        <v>51</v>
      </c>
      <c r="X16" s="25" t="s">
        <v>52</v>
      </c>
    </row>
    <row r="17" spans="2:24" x14ac:dyDescent="0.2">
      <c r="B17" s="283"/>
      <c r="C17" s="284"/>
      <c r="D17" s="284"/>
      <c r="E17" s="284"/>
      <c r="F17" s="284"/>
      <c r="G17" s="284"/>
      <c r="H17" s="284"/>
      <c r="I17" s="284"/>
      <c r="J17" s="284"/>
      <c r="K17" s="285"/>
      <c r="L17" s="137"/>
      <c r="M17" s="137"/>
      <c r="N17" s="79"/>
      <c r="O17" s="79"/>
      <c r="P17" s="79"/>
      <c r="Q17" s="79"/>
      <c r="R17" s="80"/>
      <c r="S17" t="s">
        <v>139</v>
      </c>
      <c r="T17" s="12" t="s">
        <v>23</v>
      </c>
      <c r="U17">
        <v>580.5</v>
      </c>
      <c r="V17" s="11">
        <v>0.3</v>
      </c>
      <c r="W17" s="1" t="s">
        <v>53</v>
      </c>
      <c r="X17" s="25" t="s">
        <v>52</v>
      </c>
    </row>
    <row r="18" spans="2:24" x14ac:dyDescent="0.2">
      <c r="B18" s="283"/>
      <c r="C18" s="284"/>
      <c r="D18" s="284"/>
      <c r="E18" s="284"/>
      <c r="F18" s="284"/>
      <c r="G18" s="284"/>
      <c r="H18" s="284"/>
      <c r="I18" s="284"/>
      <c r="J18" s="284"/>
      <c r="K18" s="285"/>
      <c r="L18" s="137"/>
      <c r="M18" s="137"/>
      <c r="N18" s="79"/>
      <c r="O18" s="79"/>
      <c r="P18" s="79"/>
      <c r="Q18" s="79"/>
      <c r="R18" s="80"/>
      <c r="S18" s="81" t="s">
        <v>140</v>
      </c>
      <c r="T18" s="82" t="s">
        <v>151</v>
      </c>
      <c r="U18" s="81">
        <v>804.7</v>
      </c>
      <c r="V18" s="83">
        <v>0.3</v>
      </c>
      <c r="W18" s="81" t="s">
        <v>53</v>
      </c>
      <c r="X18" s="84" t="s">
        <v>52</v>
      </c>
    </row>
    <row r="19" spans="2:24" x14ac:dyDescent="0.2">
      <c r="B19" s="283"/>
      <c r="C19" s="284"/>
      <c r="D19" s="284"/>
      <c r="E19" s="284"/>
      <c r="F19" s="284"/>
      <c r="G19" s="284"/>
      <c r="H19" s="284"/>
      <c r="I19" s="284"/>
      <c r="J19" s="284"/>
      <c r="K19" s="285"/>
      <c r="L19" s="137"/>
      <c r="M19" s="137"/>
      <c r="N19" s="79"/>
      <c r="O19" s="79"/>
      <c r="P19" s="79"/>
      <c r="Q19" s="79"/>
      <c r="R19" s="80"/>
      <c r="T19" s="12"/>
      <c r="U19" s="1"/>
      <c r="V19" s="11"/>
      <c r="W19" s="1"/>
      <c r="X19" s="25"/>
    </row>
    <row r="20" spans="2:24" x14ac:dyDescent="0.2">
      <c r="B20" s="283"/>
      <c r="C20" s="284"/>
      <c r="D20" s="284"/>
      <c r="E20" s="284"/>
      <c r="F20" s="284"/>
      <c r="G20" s="284"/>
      <c r="H20" s="284"/>
      <c r="I20" s="284"/>
      <c r="J20" s="284"/>
      <c r="K20" s="285"/>
      <c r="L20" s="137"/>
      <c r="M20" s="137"/>
      <c r="N20" s="79"/>
      <c r="O20" s="79"/>
      <c r="P20" s="79"/>
      <c r="Q20" s="79"/>
      <c r="R20" s="80"/>
      <c r="T20" s="13"/>
      <c r="X20" s="1"/>
    </row>
    <row r="21" spans="2:24" x14ac:dyDescent="0.2">
      <c r="B21" s="283"/>
      <c r="C21" s="284"/>
      <c r="D21" s="284"/>
      <c r="E21" s="284"/>
      <c r="F21" s="284"/>
      <c r="G21" s="284"/>
      <c r="H21" s="284"/>
      <c r="I21" s="284"/>
      <c r="J21" s="284"/>
      <c r="K21" s="285"/>
      <c r="L21" s="137"/>
      <c r="M21" s="137"/>
      <c r="N21" s="79"/>
      <c r="O21" s="79"/>
      <c r="P21" s="79"/>
      <c r="Q21" s="79"/>
      <c r="R21" s="80"/>
      <c r="S21" t="s">
        <v>141</v>
      </c>
      <c r="T21" s="12" t="s">
        <v>24</v>
      </c>
      <c r="U21">
        <v>454.3</v>
      </c>
      <c r="V21" s="11">
        <v>0.6</v>
      </c>
      <c r="W21" s="1" t="s">
        <v>54</v>
      </c>
      <c r="X21" s="25" t="s">
        <v>55</v>
      </c>
    </row>
    <row r="22" spans="2:24" x14ac:dyDescent="0.2">
      <c r="B22" s="283"/>
      <c r="C22" s="284"/>
      <c r="D22" s="284"/>
      <c r="E22" s="284"/>
      <c r="F22" s="284"/>
      <c r="G22" s="284"/>
      <c r="H22" s="284"/>
      <c r="I22" s="284"/>
      <c r="J22" s="284"/>
      <c r="K22" s="285"/>
      <c r="L22" s="137"/>
      <c r="M22" s="137"/>
      <c r="N22" s="79"/>
      <c r="O22" s="79"/>
      <c r="P22" s="79"/>
      <c r="Q22" s="79"/>
      <c r="R22" s="80"/>
      <c r="S22" t="s">
        <v>142</v>
      </c>
      <c r="T22" s="12" t="s">
        <v>25</v>
      </c>
      <c r="U22">
        <v>538.29999999999995</v>
      </c>
      <c r="V22" s="11">
        <v>0.6</v>
      </c>
      <c r="W22" s="1" t="s">
        <v>54</v>
      </c>
      <c r="X22" s="25" t="s">
        <v>55</v>
      </c>
    </row>
    <row r="23" spans="2:24" x14ac:dyDescent="0.2">
      <c r="B23" s="283"/>
      <c r="C23" s="284"/>
      <c r="D23" s="284"/>
      <c r="E23" s="284"/>
      <c r="F23" s="284"/>
      <c r="G23" s="284"/>
      <c r="H23" s="284"/>
      <c r="I23" s="284"/>
      <c r="J23" s="284"/>
      <c r="K23" s="285"/>
      <c r="L23" s="137"/>
      <c r="M23" s="137"/>
      <c r="N23" s="79"/>
      <c r="O23" s="79"/>
      <c r="P23" s="79"/>
      <c r="Q23" s="79"/>
      <c r="R23" s="80"/>
      <c r="S23" t="s">
        <v>143</v>
      </c>
      <c r="T23" s="12" t="s">
        <v>26</v>
      </c>
      <c r="U23" s="13">
        <v>622.4</v>
      </c>
      <c r="V23" s="11">
        <v>0.6</v>
      </c>
      <c r="W23" s="1" t="s">
        <v>56</v>
      </c>
      <c r="X23" s="25" t="s">
        <v>55</v>
      </c>
    </row>
    <row r="24" spans="2:24" x14ac:dyDescent="0.2">
      <c r="B24" s="283"/>
      <c r="C24" s="284"/>
      <c r="D24" s="284"/>
      <c r="E24" s="284"/>
      <c r="F24" s="284"/>
      <c r="G24" s="284"/>
      <c r="H24" s="284"/>
      <c r="I24" s="284"/>
      <c r="J24" s="284"/>
      <c r="K24" s="285"/>
      <c r="L24" s="137"/>
      <c r="M24" s="137"/>
      <c r="N24" s="79"/>
      <c r="O24" s="79"/>
      <c r="P24" s="79"/>
      <c r="Q24" s="79"/>
      <c r="R24" s="80"/>
      <c r="S24" t="s">
        <v>144</v>
      </c>
      <c r="T24" s="12" t="s">
        <v>27</v>
      </c>
      <c r="U24" s="13">
        <v>954.9</v>
      </c>
      <c r="V24" s="11">
        <v>0.6</v>
      </c>
      <c r="W24" s="1" t="s">
        <v>56</v>
      </c>
      <c r="X24" s="25" t="s">
        <v>55</v>
      </c>
    </row>
    <row r="25" spans="2:24" x14ac:dyDescent="0.2">
      <c r="B25" s="283"/>
      <c r="C25" s="284"/>
      <c r="D25" s="284"/>
      <c r="E25" s="284"/>
      <c r="F25" s="284"/>
      <c r="G25" s="284"/>
      <c r="H25" s="284"/>
      <c r="I25" s="284"/>
      <c r="J25" s="284"/>
      <c r="K25" s="285"/>
      <c r="L25" s="137"/>
      <c r="M25" s="137"/>
      <c r="N25" s="79"/>
      <c r="O25" s="79"/>
      <c r="P25" s="79"/>
      <c r="Q25" s="79"/>
      <c r="R25" s="80"/>
      <c r="T25" s="13"/>
      <c r="U25" s="13"/>
    </row>
    <row r="26" spans="2:24" x14ac:dyDescent="0.2">
      <c r="B26" s="283"/>
      <c r="C26" s="284"/>
      <c r="D26" s="284"/>
      <c r="E26" s="284"/>
      <c r="F26" s="284"/>
      <c r="G26" s="284"/>
      <c r="H26" s="284"/>
      <c r="I26" s="284"/>
      <c r="J26" s="284"/>
      <c r="K26" s="285"/>
      <c r="L26" s="137"/>
      <c r="M26" s="137"/>
      <c r="N26" s="79"/>
      <c r="O26" s="79"/>
      <c r="P26" s="79"/>
      <c r="Q26" s="79"/>
      <c r="R26" s="80"/>
      <c r="T26" s="12" t="s">
        <v>28</v>
      </c>
      <c r="U26" s="13">
        <v>400.3</v>
      </c>
      <c r="V26" s="11">
        <v>0.3</v>
      </c>
      <c r="W26" s="1" t="s">
        <v>57</v>
      </c>
      <c r="X26" s="25" t="s">
        <v>58</v>
      </c>
    </row>
    <row r="27" spans="2:24" x14ac:dyDescent="0.2">
      <c r="B27" s="283"/>
      <c r="C27" s="284"/>
      <c r="D27" s="284"/>
      <c r="E27" s="284"/>
      <c r="F27" s="284"/>
      <c r="G27" s="284"/>
      <c r="H27" s="284"/>
      <c r="I27" s="284"/>
      <c r="J27" s="284"/>
      <c r="K27" s="285"/>
      <c r="L27" s="137"/>
      <c r="M27" s="137"/>
      <c r="N27" s="80"/>
      <c r="P27" s="80"/>
      <c r="Q27" s="80"/>
      <c r="R27" s="80"/>
      <c r="T27" s="12" t="s">
        <v>29</v>
      </c>
      <c r="U27" s="13">
        <v>456.3</v>
      </c>
      <c r="V27" s="11">
        <v>0.3</v>
      </c>
      <c r="W27" s="1" t="s">
        <v>57</v>
      </c>
      <c r="X27" s="25" t="s">
        <v>58</v>
      </c>
    </row>
    <row r="28" spans="2:24" ht="13.5" thickBot="1" x14ac:dyDescent="0.25">
      <c r="B28" s="283"/>
      <c r="C28" s="284"/>
      <c r="D28" s="284"/>
      <c r="E28" s="284"/>
      <c r="F28" s="284"/>
      <c r="G28" s="284"/>
      <c r="H28" s="284"/>
      <c r="I28" s="284"/>
      <c r="J28" s="284"/>
      <c r="K28" s="285"/>
      <c r="L28" s="137"/>
      <c r="M28" s="137"/>
      <c r="N28" s="71"/>
      <c r="O28" s="85" t="s">
        <v>152</v>
      </c>
      <c r="P28" s="86"/>
      <c r="Q28" s="86"/>
      <c r="R28" s="86"/>
      <c r="S28" t="s">
        <v>145</v>
      </c>
      <c r="T28" s="12" t="s">
        <v>30</v>
      </c>
      <c r="U28" s="13">
        <v>610.5</v>
      </c>
      <c r="V28" s="11">
        <v>0.3</v>
      </c>
      <c r="W28" s="1" t="s">
        <v>59</v>
      </c>
      <c r="X28" s="25" t="s">
        <v>58</v>
      </c>
    </row>
    <row r="29" spans="2:24" x14ac:dyDescent="0.2">
      <c r="B29" s="283"/>
      <c r="C29" s="284"/>
      <c r="D29" s="284"/>
      <c r="E29" s="284"/>
      <c r="F29" s="284"/>
      <c r="G29" s="284"/>
      <c r="H29" s="284"/>
      <c r="I29" s="284"/>
      <c r="J29" s="284"/>
      <c r="K29" s="285"/>
      <c r="L29" s="137"/>
      <c r="M29" s="137"/>
      <c r="N29" s="87" t="s">
        <v>153</v>
      </c>
      <c r="O29" s="88"/>
      <c r="P29" s="88"/>
      <c r="Q29" s="89"/>
      <c r="R29" s="86"/>
      <c r="S29" t="s">
        <v>146</v>
      </c>
      <c r="T29" s="12" t="s">
        <v>31</v>
      </c>
      <c r="U29" s="13">
        <v>778.7</v>
      </c>
      <c r="V29" s="11">
        <v>0.3</v>
      </c>
      <c r="W29" s="1" t="s">
        <v>59</v>
      </c>
      <c r="X29" s="25" t="s">
        <v>58</v>
      </c>
    </row>
    <row r="30" spans="2:24" x14ac:dyDescent="0.2">
      <c r="B30" s="283"/>
      <c r="C30" s="284"/>
      <c r="D30" s="284"/>
      <c r="E30" s="284"/>
      <c r="F30" s="284"/>
      <c r="G30" s="284"/>
      <c r="H30" s="284"/>
      <c r="I30" s="284"/>
      <c r="J30" s="284"/>
      <c r="K30" s="285"/>
      <c r="L30" s="137"/>
      <c r="M30" s="137"/>
      <c r="N30" s="90" t="s">
        <v>154</v>
      </c>
      <c r="O30" s="86"/>
      <c r="P30" s="86"/>
      <c r="Q30" s="91"/>
      <c r="R30" s="86"/>
      <c r="T30" s="13"/>
      <c r="U30" s="13"/>
    </row>
    <row r="31" spans="2:24" x14ac:dyDescent="0.2">
      <c r="B31" s="283"/>
      <c r="C31" s="284"/>
      <c r="D31" s="284"/>
      <c r="E31" s="284"/>
      <c r="F31" s="284"/>
      <c r="G31" s="284"/>
      <c r="H31" s="284"/>
      <c r="I31" s="284"/>
      <c r="J31" s="284"/>
      <c r="K31" s="285"/>
      <c r="L31" s="137"/>
      <c r="M31" s="137"/>
      <c r="N31" s="90" t="s">
        <v>155</v>
      </c>
      <c r="O31" s="86"/>
      <c r="P31" s="86"/>
      <c r="Q31" s="91"/>
      <c r="R31" s="86"/>
      <c r="S31" t="s">
        <v>147</v>
      </c>
      <c r="T31" s="12" t="s">
        <v>32</v>
      </c>
      <c r="U31" s="13">
        <v>680.6</v>
      </c>
      <c r="V31" s="11">
        <v>0.2</v>
      </c>
      <c r="W31" s="1" t="s">
        <v>60</v>
      </c>
      <c r="X31" s="25" t="s">
        <v>61</v>
      </c>
    </row>
    <row r="32" spans="2:24" x14ac:dyDescent="0.2">
      <c r="B32" s="283"/>
      <c r="C32" s="284"/>
      <c r="D32" s="284"/>
      <c r="E32" s="284"/>
      <c r="F32" s="284"/>
      <c r="G32" s="284"/>
      <c r="H32" s="284"/>
      <c r="I32" s="284"/>
      <c r="J32" s="284"/>
      <c r="K32" s="285"/>
      <c r="L32" s="137"/>
      <c r="M32" s="137"/>
      <c r="N32" s="90"/>
      <c r="O32" s="86"/>
      <c r="P32" s="86"/>
      <c r="Q32" s="91"/>
      <c r="R32" s="86"/>
      <c r="S32" t="s">
        <v>148</v>
      </c>
      <c r="T32" s="12" t="s">
        <v>33</v>
      </c>
      <c r="U32" s="13">
        <v>848.8</v>
      </c>
      <c r="V32" s="11">
        <v>0.2</v>
      </c>
      <c r="W32" s="1" t="s">
        <v>60</v>
      </c>
      <c r="X32" s="25" t="s">
        <v>61</v>
      </c>
    </row>
    <row r="33" spans="2:25" x14ac:dyDescent="0.2">
      <c r="B33" s="283"/>
      <c r="C33" s="284"/>
      <c r="D33" s="284"/>
      <c r="E33" s="284"/>
      <c r="F33" s="284"/>
      <c r="G33" s="284"/>
      <c r="H33" s="284"/>
      <c r="I33" s="284"/>
      <c r="J33" s="284"/>
      <c r="K33" s="285"/>
      <c r="L33" s="137"/>
      <c r="M33" s="137"/>
      <c r="N33" s="90" t="s">
        <v>156</v>
      </c>
      <c r="O33" s="86"/>
      <c r="P33" s="86"/>
      <c r="Q33" s="91"/>
      <c r="R33" s="86"/>
      <c r="T33" s="14"/>
      <c r="U33" s="14"/>
      <c r="V33" s="14"/>
    </row>
    <row r="34" spans="2:25" x14ac:dyDescent="0.2">
      <c r="B34" s="283"/>
      <c r="C34" s="284"/>
      <c r="D34" s="284"/>
      <c r="E34" s="284"/>
      <c r="F34" s="284"/>
      <c r="G34" s="284"/>
      <c r="H34" s="284"/>
      <c r="I34" s="284"/>
      <c r="J34" s="284"/>
      <c r="K34" s="285"/>
      <c r="L34" s="137"/>
      <c r="M34" s="137"/>
      <c r="N34" s="90" t="s">
        <v>157</v>
      </c>
      <c r="O34" s="86"/>
      <c r="P34" s="86"/>
      <c r="Q34" s="91"/>
      <c r="R34" s="86"/>
      <c r="S34" t="s">
        <v>149</v>
      </c>
      <c r="T34" s="2" t="s">
        <v>34</v>
      </c>
      <c r="U34" s="11">
        <v>856.7</v>
      </c>
      <c r="V34" s="16">
        <v>0.28699999999999998</v>
      </c>
      <c r="W34" s="1" t="s">
        <v>62</v>
      </c>
      <c r="X34" s="25" t="s">
        <v>63</v>
      </c>
    </row>
    <row r="35" spans="2:25" ht="13.5" thickBot="1" x14ac:dyDescent="0.25">
      <c r="B35" s="283"/>
      <c r="C35" s="284"/>
      <c r="D35" s="284"/>
      <c r="E35" s="284"/>
      <c r="F35" s="284"/>
      <c r="G35" s="284"/>
      <c r="H35" s="284"/>
      <c r="I35" s="284"/>
      <c r="J35" s="284"/>
      <c r="K35" s="285"/>
      <c r="L35" s="137"/>
      <c r="M35" s="137"/>
      <c r="N35" s="92" t="s">
        <v>158</v>
      </c>
      <c r="O35" s="93"/>
      <c r="P35" s="93"/>
      <c r="Q35" s="94"/>
      <c r="R35" s="86"/>
      <c r="S35" t="s">
        <v>150</v>
      </c>
      <c r="T35" s="72" t="s">
        <v>35</v>
      </c>
      <c r="U35" s="77">
        <v>884.7</v>
      </c>
      <c r="V35" s="78">
        <v>0.105</v>
      </c>
      <c r="W35" s="75" t="s">
        <v>62</v>
      </c>
      <c r="X35" s="76" t="s">
        <v>63</v>
      </c>
    </row>
    <row r="36" spans="2:25" x14ac:dyDescent="0.2">
      <c r="B36" s="283"/>
      <c r="C36" s="284"/>
      <c r="D36" s="284"/>
      <c r="E36" s="284"/>
      <c r="F36" s="284"/>
      <c r="G36" s="284"/>
      <c r="H36" s="284"/>
      <c r="I36" s="284"/>
      <c r="J36" s="284"/>
      <c r="K36" s="285"/>
      <c r="L36" s="137"/>
      <c r="M36" s="137"/>
    </row>
    <row r="37" spans="2:25" x14ac:dyDescent="0.2">
      <c r="B37" s="283"/>
      <c r="C37" s="284"/>
      <c r="D37" s="284"/>
      <c r="E37" s="284"/>
      <c r="F37" s="284"/>
      <c r="G37" s="284"/>
      <c r="H37" s="284"/>
      <c r="I37" s="284"/>
      <c r="J37" s="284"/>
      <c r="K37" s="285"/>
      <c r="L37" s="137"/>
      <c r="M37" s="137"/>
      <c r="N37" s="79"/>
      <c r="O37" s="79"/>
      <c r="P37" s="79"/>
      <c r="Q37" s="79"/>
      <c r="R37" s="80"/>
    </row>
    <row r="38" spans="2:25" x14ac:dyDescent="0.2">
      <c r="B38" s="283"/>
      <c r="C38" s="284"/>
      <c r="D38" s="284"/>
      <c r="E38" s="284"/>
      <c r="F38" s="284"/>
      <c r="G38" s="284"/>
      <c r="H38" s="284"/>
      <c r="I38" s="284"/>
      <c r="J38" s="284"/>
      <c r="K38" s="285"/>
      <c r="L38" s="137"/>
      <c r="M38" s="137"/>
      <c r="N38" s="79"/>
      <c r="O38" s="79"/>
      <c r="P38" s="79"/>
      <c r="Q38" s="79"/>
      <c r="R38" s="80"/>
      <c r="T38" s="1" t="s">
        <v>64</v>
      </c>
      <c r="X38" s="1" t="s">
        <v>45</v>
      </c>
      <c r="Y38" s="1" t="s">
        <v>46</v>
      </c>
    </row>
    <row r="39" spans="2:25" x14ac:dyDescent="0.2">
      <c r="B39" s="283"/>
      <c r="C39" s="284"/>
      <c r="D39" s="284"/>
      <c r="E39" s="284"/>
      <c r="F39" s="284"/>
      <c r="G39" s="284"/>
      <c r="H39" s="284"/>
      <c r="I39" s="284"/>
      <c r="J39" s="284"/>
      <c r="K39" s="285"/>
      <c r="L39" s="137"/>
      <c r="M39" s="137"/>
      <c r="N39" s="79"/>
      <c r="O39" s="79"/>
      <c r="P39" s="79"/>
      <c r="Q39" s="79"/>
      <c r="R39" s="80"/>
      <c r="T39" s="2" t="s">
        <v>65</v>
      </c>
      <c r="U39">
        <v>580.5</v>
      </c>
      <c r="V39" s="26">
        <v>4.6399999999999997</v>
      </c>
      <c r="W39" s="1" t="s">
        <v>66</v>
      </c>
      <c r="X39" t="s">
        <v>67</v>
      </c>
      <c r="Y39" s="25" t="s">
        <v>68</v>
      </c>
    </row>
    <row r="40" spans="2:25" x14ac:dyDescent="0.2">
      <c r="B40" s="283"/>
      <c r="C40" s="284"/>
      <c r="D40" s="284"/>
      <c r="E40" s="284"/>
      <c r="F40" s="284"/>
      <c r="G40" s="284"/>
      <c r="H40" s="284"/>
      <c r="I40" s="284"/>
      <c r="J40" s="284"/>
      <c r="K40" s="285"/>
      <c r="L40" s="137"/>
      <c r="M40" s="137"/>
      <c r="N40" s="79"/>
      <c r="O40" s="79"/>
      <c r="P40" s="79"/>
      <c r="Q40" s="79"/>
      <c r="R40" s="80"/>
      <c r="T40" s="2" t="s">
        <v>69</v>
      </c>
      <c r="U40">
        <v>860.9</v>
      </c>
      <c r="V40" s="26">
        <v>3.1</v>
      </c>
      <c r="W40" s="1" t="s">
        <v>70</v>
      </c>
      <c r="X40" t="s">
        <v>71</v>
      </c>
      <c r="Y40" s="25" t="s">
        <v>72</v>
      </c>
    </row>
    <row r="41" spans="2:25" x14ac:dyDescent="0.2">
      <c r="B41" s="283"/>
      <c r="C41" s="284"/>
      <c r="D41" s="284"/>
      <c r="E41" s="284"/>
      <c r="F41" s="284"/>
      <c r="G41" s="284"/>
      <c r="H41" s="284"/>
      <c r="I41" s="284"/>
      <c r="J41" s="284"/>
      <c r="K41" s="285"/>
      <c r="L41" s="137"/>
      <c r="M41" s="137"/>
      <c r="N41" s="79"/>
      <c r="O41" s="79"/>
      <c r="P41" s="79"/>
      <c r="Q41" s="79"/>
      <c r="R41" s="80"/>
      <c r="T41" s="2"/>
      <c r="U41" s="1" t="s">
        <v>73</v>
      </c>
      <c r="V41" s="26"/>
      <c r="W41" s="1"/>
    </row>
    <row r="42" spans="2:25" x14ac:dyDescent="0.2">
      <c r="B42" s="283"/>
      <c r="C42" s="284"/>
      <c r="D42" s="284"/>
      <c r="E42" s="284"/>
      <c r="F42" s="284"/>
      <c r="G42" s="284"/>
      <c r="H42" s="284"/>
      <c r="I42" s="284"/>
      <c r="J42" s="284"/>
      <c r="K42" s="285"/>
      <c r="L42" s="137"/>
      <c r="M42" s="137"/>
      <c r="N42" s="79"/>
      <c r="O42" s="79"/>
      <c r="P42" s="79"/>
      <c r="Q42" s="79"/>
      <c r="R42" s="80"/>
      <c r="T42" s="2"/>
      <c r="U42" s="1" t="s">
        <v>74</v>
      </c>
      <c r="V42" s="26"/>
      <c r="W42" s="1"/>
    </row>
    <row r="43" spans="2:25" x14ac:dyDescent="0.2">
      <c r="B43" s="283"/>
      <c r="C43" s="284"/>
      <c r="D43" s="284"/>
      <c r="E43" s="284"/>
      <c r="F43" s="284"/>
      <c r="G43" s="284"/>
      <c r="H43" s="284"/>
      <c r="I43" s="284"/>
      <c r="J43" s="284"/>
      <c r="K43" s="285"/>
      <c r="L43" s="137"/>
      <c r="M43" s="137"/>
      <c r="N43" s="79"/>
      <c r="O43" s="79"/>
      <c r="P43" s="79"/>
      <c r="Q43" s="79"/>
      <c r="R43" s="80"/>
      <c r="T43" s="2"/>
      <c r="V43" s="26"/>
      <c r="W43" s="1"/>
    </row>
    <row r="44" spans="2:25" x14ac:dyDescent="0.2">
      <c r="B44" s="283"/>
      <c r="C44" s="284"/>
      <c r="D44" s="284"/>
      <c r="E44" s="284"/>
      <c r="F44" s="284"/>
      <c r="G44" s="284"/>
      <c r="H44" s="284"/>
      <c r="I44" s="284"/>
      <c r="J44" s="284"/>
      <c r="K44" s="285"/>
      <c r="L44" s="137"/>
      <c r="M44" s="137"/>
      <c r="N44" s="79"/>
      <c r="O44" s="79"/>
      <c r="P44" s="79"/>
      <c r="Q44" s="79"/>
      <c r="R44" s="80"/>
      <c r="X44" s="1" t="s">
        <v>45</v>
      </c>
      <c r="Y44" s="1" t="s">
        <v>46</v>
      </c>
    </row>
    <row r="45" spans="2:25" x14ac:dyDescent="0.2">
      <c r="B45" s="283"/>
      <c r="C45" s="284"/>
      <c r="D45" s="284"/>
      <c r="E45" s="284"/>
      <c r="F45" s="284"/>
      <c r="G45" s="284"/>
      <c r="H45" s="284"/>
      <c r="I45" s="284"/>
      <c r="J45" s="284"/>
      <c r="K45" s="285"/>
      <c r="L45" s="137"/>
      <c r="M45" s="137"/>
      <c r="N45" s="79"/>
      <c r="O45" s="79"/>
      <c r="P45" s="79"/>
      <c r="Q45" s="79"/>
      <c r="S45" s="1" t="s">
        <v>163</v>
      </c>
      <c r="T45" s="27" t="s">
        <v>75</v>
      </c>
      <c r="U45" s="28">
        <v>510.49</v>
      </c>
      <c r="V45" s="29">
        <v>0.2</v>
      </c>
      <c r="W45" s="30" t="s">
        <v>76</v>
      </c>
    </row>
    <row r="46" spans="2:25" x14ac:dyDescent="0.2">
      <c r="B46" s="283"/>
      <c r="C46" s="284"/>
      <c r="D46" s="284"/>
      <c r="E46" s="284"/>
      <c r="F46" s="284"/>
      <c r="G46" s="284"/>
      <c r="H46" s="284"/>
      <c r="I46" s="284"/>
      <c r="J46" s="284"/>
      <c r="K46" s="285"/>
      <c r="L46" s="137"/>
      <c r="M46" s="137"/>
      <c r="N46" s="79"/>
      <c r="O46" s="79"/>
      <c r="P46" s="79"/>
      <c r="Q46" s="79"/>
      <c r="R46" s="1" t="s">
        <v>166</v>
      </c>
      <c r="S46" t="s">
        <v>164</v>
      </c>
      <c r="T46" s="31" t="s">
        <v>77</v>
      </c>
      <c r="U46" s="32">
        <v>644.5</v>
      </c>
      <c r="V46" s="33">
        <v>0.2</v>
      </c>
      <c r="W46" s="34" t="s">
        <v>78</v>
      </c>
      <c r="X46" s="1" t="s">
        <v>77</v>
      </c>
      <c r="Y46" s="25" t="s">
        <v>162</v>
      </c>
    </row>
    <row r="47" spans="2:25" x14ac:dyDescent="0.2">
      <c r="B47" s="283"/>
      <c r="C47" s="284"/>
      <c r="D47" s="284"/>
      <c r="E47" s="284"/>
      <c r="F47" s="284"/>
      <c r="G47" s="284"/>
      <c r="H47" s="284"/>
      <c r="I47" s="284"/>
      <c r="J47" s="284"/>
      <c r="K47" s="285"/>
      <c r="L47" s="137"/>
      <c r="M47" s="137"/>
      <c r="N47" s="79"/>
      <c r="O47" s="79"/>
      <c r="P47" s="79"/>
      <c r="Q47" s="79"/>
      <c r="R47" s="1" t="s">
        <v>167</v>
      </c>
      <c r="S47" s="48" t="s">
        <v>165</v>
      </c>
      <c r="T47" s="35" t="s">
        <v>79</v>
      </c>
      <c r="U47" s="36">
        <v>806.56</v>
      </c>
      <c r="V47" s="37">
        <v>0.2</v>
      </c>
      <c r="W47" s="38" t="s">
        <v>80</v>
      </c>
    </row>
    <row r="48" spans="2:25" x14ac:dyDescent="0.2">
      <c r="B48" s="283"/>
      <c r="C48" s="284"/>
      <c r="D48" s="284"/>
      <c r="E48" s="284"/>
      <c r="F48" s="284"/>
      <c r="G48" s="284"/>
      <c r="H48" s="284"/>
      <c r="I48" s="284"/>
      <c r="J48" s="284"/>
      <c r="K48" s="285"/>
      <c r="L48" s="137"/>
      <c r="M48" s="137"/>
      <c r="N48" s="79"/>
      <c r="O48" s="79"/>
      <c r="P48" s="79"/>
      <c r="Q48" s="79"/>
      <c r="R48" s="80"/>
    </row>
    <row r="49" spans="2:25" x14ac:dyDescent="0.2">
      <c r="B49" s="283"/>
      <c r="C49" s="284"/>
      <c r="D49" s="284"/>
      <c r="E49" s="284"/>
      <c r="F49" s="284"/>
      <c r="G49" s="284"/>
      <c r="H49" s="284"/>
      <c r="I49" s="284"/>
      <c r="J49" s="284"/>
      <c r="K49" s="285"/>
      <c r="L49" s="137"/>
      <c r="M49" s="137"/>
      <c r="N49" s="79"/>
      <c r="O49" s="79"/>
      <c r="P49" s="79"/>
      <c r="Q49" s="79"/>
      <c r="R49" s="80"/>
      <c r="T49" s="27" t="s">
        <v>81</v>
      </c>
      <c r="U49" s="28">
        <v>600.79999999999995</v>
      </c>
      <c r="V49" s="29">
        <v>5</v>
      </c>
      <c r="W49" s="30" t="s">
        <v>82</v>
      </c>
      <c r="X49" t="s">
        <v>83</v>
      </c>
      <c r="Y49" s="39" t="s">
        <v>84</v>
      </c>
    </row>
    <row r="50" spans="2:25" x14ac:dyDescent="0.2">
      <c r="B50" s="283"/>
      <c r="C50" s="284"/>
      <c r="D50" s="284"/>
      <c r="E50" s="284"/>
      <c r="F50" s="284"/>
      <c r="G50" s="284"/>
      <c r="H50" s="284"/>
      <c r="I50" s="284"/>
      <c r="J50" s="284"/>
      <c r="K50" s="285"/>
      <c r="L50" s="137"/>
      <c r="M50" s="137"/>
      <c r="N50" s="79"/>
      <c r="O50" s="79"/>
      <c r="P50" s="79"/>
      <c r="Q50" s="79"/>
      <c r="R50" s="80"/>
      <c r="T50" s="35" t="s">
        <v>85</v>
      </c>
      <c r="U50" s="36">
        <v>740.9</v>
      </c>
      <c r="V50" s="37">
        <v>5</v>
      </c>
      <c r="W50" s="40" t="s">
        <v>78</v>
      </c>
      <c r="X50" t="s">
        <v>86</v>
      </c>
      <c r="Y50" s="39" t="s">
        <v>84</v>
      </c>
    </row>
    <row r="51" spans="2:25" x14ac:dyDescent="0.2">
      <c r="B51" s="283"/>
      <c r="C51" s="284"/>
      <c r="D51" s="284"/>
      <c r="E51" s="284"/>
      <c r="F51" s="284"/>
      <c r="G51" s="284"/>
      <c r="H51" s="284"/>
      <c r="I51" s="284"/>
      <c r="J51" s="284"/>
      <c r="K51" s="285"/>
      <c r="L51" s="137"/>
      <c r="M51" s="137"/>
      <c r="N51" s="79"/>
      <c r="O51" s="79"/>
      <c r="P51" s="79"/>
      <c r="Q51" s="79"/>
      <c r="R51" s="80"/>
    </row>
    <row r="52" spans="2:25" x14ac:dyDescent="0.2">
      <c r="B52" s="283"/>
      <c r="C52" s="284"/>
      <c r="D52" s="284"/>
      <c r="E52" s="284"/>
      <c r="F52" s="284"/>
      <c r="G52" s="284"/>
      <c r="H52" s="284"/>
      <c r="I52" s="284"/>
      <c r="J52" s="284"/>
      <c r="K52" s="285"/>
      <c r="L52" s="137"/>
      <c r="M52" s="137"/>
      <c r="N52" s="79"/>
      <c r="O52" s="79"/>
      <c r="P52" s="79"/>
      <c r="Q52" s="79"/>
      <c r="R52" s="80"/>
      <c r="T52" s="41" t="s">
        <v>87</v>
      </c>
      <c r="U52" s="36"/>
    </row>
    <row r="53" spans="2:25" x14ac:dyDescent="0.2">
      <c r="B53" s="283"/>
      <c r="C53" s="284"/>
      <c r="D53" s="284"/>
      <c r="E53" s="284"/>
      <c r="F53" s="284"/>
      <c r="G53" s="284"/>
      <c r="H53" s="284"/>
      <c r="I53" s="284"/>
      <c r="J53" s="284"/>
      <c r="K53" s="285"/>
      <c r="L53" s="137"/>
      <c r="M53" s="137"/>
      <c r="N53" s="79"/>
      <c r="O53" s="79"/>
      <c r="P53" s="79"/>
      <c r="Q53" s="79"/>
      <c r="R53" s="80"/>
      <c r="T53" s="2" t="s">
        <v>88</v>
      </c>
      <c r="U53" s="1" t="s">
        <v>89</v>
      </c>
      <c r="V53" s="8"/>
    </row>
    <row r="54" spans="2:25" x14ac:dyDescent="0.2">
      <c r="B54" s="283"/>
      <c r="C54" s="284"/>
      <c r="D54" s="284"/>
      <c r="E54" s="284"/>
      <c r="F54" s="284"/>
      <c r="G54" s="284"/>
      <c r="H54" s="284"/>
      <c r="I54" s="284"/>
      <c r="J54" s="284"/>
      <c r="K54" s="285"/>
      <c r="L54" s="137"/>
      <c r="M54" s="137"/>
      <c r="N54" s="79"/>
      <c r="O54" s="79"/>
      <c r="P54" s="79"/>
      <c r="Q54" s="79"/>
      <c r="R54" s="80"/>
      <c r="T54" s="2" t="s">
        <v>49</v>
      </c>
      <c r="U54" s="1" t="s">
        <v>90</v>
      </c>
      <c r="V54" s="10"/>
    </row>
    <row r="55" spans="2:25" x14ac:dyDescent="0.2">
      <c r="B55" s="283"/>
      <c r="C55" s="284"/>
      <c r="D55" s="284"/>
      <c r="E55" s="284"/>
      <c r="F55" s="284"/>
      <c r="G55" s="284"/>
      <c r="H55" s="284"/>
      <c r="I55" s="284"/>
      <c r="J55" s="284"/>
      <c r="K55" s="285"/>
      <c r="L55" s="137"/>
      <c r="M55" s="137"/>
      <c r="N55" s="79"/>
      <c r="O55" s="79"/>
      <c r="P55" s="79"/>
      <c r="Q55" s="79"/>
      <c r="R55" s="80"/>
      <c r="T55" s="2" t="s">
        <v>91</v>
      </c>
      <c r="U55" s="1" t="s">
        <v>92</v>
      </c>
      <c r="V55" s="17"/>
    </row>
    <row r="56" spans="2:25" x14ac:dyDescent="0.2">
      <c r="B56" s="283"/>
      <c r="C56" s="284"/>
      <c r="D56" s="284"/>
      <c r="E56" s="284"/>
      <c r="F56" s="284"/>
      <c r="G56" s="284"/>
      <c r="H56" s="284"/>
      <c r="I56" s="284"/>
      <c r="J56" s="284"/>
      <c r="K56" s="285"/>
      <c r="L56" s="137"/>
      <c r="M56" s="137"/>
      <c r="N56" s="79"/>
      <c r="O56" s="79"/>
      <c r="P56" s="79"/>
      <c r="Q56" s="79"/>
      <c r="R56" s="80"/>
      <c r="T56" s="2" t="s">
        <v>53</v>
      </c>
      <c r="U56" s="1" t="s">
        <v>93</v>
      </c>
      <c r="V56" s="17"/>
    </row>
    <row r="57" spans="2:25" x14ac:dyDescent="0.2">
      <c r="B57" s="283"/>
      <c r="C57" s="284"/>
      <c r="D57" s="284"/>
      <c r="E57" s="284"/>
      <c r="F57" s="284"/>
      <c r="G57" s="284"/>
      <c r="H57" s="284"/>
      <c r="I57" s="284"/>
      <c r="J57" s="284"/>
      <c r="K57" s="285"/>
      <c r="L57" s="137"/>
      <c r="M57" s="137"/>
      <c r="N57" s="79"/>
      <c r="O57" s="79"/>
      <c r="P57" s="79"/>
      <c r="Q57" s="79"/>
      <c r="R57" s="80"/>
      <c r="T57" s="2" t="s">
        <v>94</v>
      </c>
      <c r="U57" s="1" t="s">
        <v>95</v>
      </c>
      <c r="V57" s="17"/>
    </row>
    <row r="58" spans="2:25" x14ac:dyDescent="0.2">
      <c r="B58" s="283"/>
      <c r="C58" s="284"/>
      <c r="D58" s="284"/>
      <c r="E58" s="284"/>
      <c r="F58" s="284"/>
      <c r="G58" s="284"/>
      <c r="H58" s="284"/>
      <c r="I58" s="284"/>
      <c r="J58" s="284"/>
      <c r="K58" s="285"/>
      <c r="L58" s="137"/>
      <c r="M58" s="137"/>
      <c r="N58" s="79"/>
      <c r="O58" s="79"/>
      <c r="P58" s="79"/>
      <c r="Q58" s="79"/>
      <c r="R58" s="80"/>
      <c r="T58" s="2" t="s">
        <v>96</v>
      </c>
      <c r="U58" s="1" t="s">
        <v>97</v>
      </c>
      <c r="V58" s="18"/>
    </row>
    <row r="59" spans="2:25" x14ac:dyDescent="0.2">
      <c r="B59" s="283"/>
      <c r="C59" s="284"/>
      <c r="D59" s="284"/>
      <c r="E59" s="284"/>
      <c r="F59" s="284"/>
      <c r="G59" s="284"/>
      <c r="H59" s="284"/>
      <c r="I59" s="284"/>
      <c r="J59" s="284"/>
      <c r="K59" s="285"/>
      <c r="L59" s="137"/>
      <c r="M59" s="137"/>
      <c r="N59" s="79"/>
      <c r="O59" s="79"/>
      <c r="P59" s="79"/>
      <c r="Q59" s="79"/>
      <c r="R59" s="80"/>
      <c r="T59" s="2" t="s">
        <v>98</v>
      </c>
      <c r="U59" s="1" t="s">
        <v>99</v>
      </c>
      <c r="V59" s="18"/>
    </row>
    <row r="60" spans="2:25" x14ac:dyDescent="0.2">
      <c r="B60" s="283"/>
      <c r="C60" s="284"/>
      <c r="D60" s="284"/>
      <c r="E60" s="284"/>
      <c r="F60" s="284"/>
      <c r="G60" s="284"/>
      <c r="H60" s="284"/>
      <c r="I60" s="284"/>
      <c r="J60" s="284"/>
      <c r="K60" s="285"/>
      <c r="L60" s="137"/>
      <c r="M60" s="137"/>
      <c r="N60" s="79"/>
      <c r="O60" s="79"/>
      <c r="P60" s="79"/>
      <c r="Q60" s="79"/>
      <c r="R60" s="80"/>
      <c r="T60" s="2" t="s">
        <v>56</v>
      </c>
      <c r="U60" s="1" t="s">
        <v>100</v>
      </c>
    </row>
    <row r="61" spans="2:25" x14ac:dyDescent="0.2">
      <c r="B61" s="283"/>
      <c r="C61" s="284"/>
      <c r="D61" s="284"/>
      <c r="E61" s="284"/>
      <c r="F61" s="284"/>
      <c r="G61" s="284"/>
      <c r="H61" s="284"/>
      <c r="I61" s="284"/>
      <c r="J61" s="284"/>
      <c r="K61" s="285"/>
      <c r="L61" s="137"/>
      <c r="M61" s="137"/>
      <c r="N61" s="79"/>
      <c r="O61" s="79"/>
      <c r="P61" s="79"/>
      <c r="Q61" s="79"/>
      <c r="R61" s="80"/>
      <c r="T61" s="2" t="s">
        <v>101</v>
      </c>
      <c r="U61" s="1" t="s">
        <v>102</v>
      </c>
    </row>
    <row r="62" spans="2:25" x14ac:dyDescent="0.2">
      <c r="B62" s="283"/>
      <c r="C62" s="284"/>
      <c r="D62" s="284"/>
      <c r="E62" s="284"/>
      <c r="F62" s="284"/>
      <c r="G62" s="284"/>
      <c r="H62" s="284"/>
      <c r="I62" s="284"/>
      <c r="J62" s="284"/>
      <c r="K62" s="285"/>
      <c r="L62" s="137"/>
      <c r="M62" s="137"/>
      <c r="N62" s="79"/>
      <c r="O62" s="79"/>
      <c r="P62" s="79"/>
      <c r="Q62" s="79"/>
      <c r="R62" s="80"/>
      <c r="T62" s="2" t="s">
        <v>103</v>
      </c>
      <c r="U62" s="1" t="s">
        <v>104</v>
      </c>
    </row>
    <row r="63" spans="2:25" x14ac:dyDescent="0.2">
      <c r="B63" s="283"/>
      <c r="C63" s="284"/>
      <c r="D63" s="284"/>
      <c r="E63" s="284"/>
      <c r="F63" s="284"/>
      <c r="G63" s="284"/>
      <c r="H63" s="284"/>
      <c r="I63" s="284"/>
      <c r="J63" s="284"/>
      <c r="K63" s="285"/>
      <c r="L63" s="137"/>
      <c r="M63" s="137"/>
      <c r="N63" s="79"/>
      <c r="O63" s="79"/>
      <c r="P63" s="79"/>
      <c r="Q63" s="79"/>
      <c r="R63" s="80"/>
      <c r="T63" s="2" t="s">
        <v>105</v>
      </c>
      <c r="U63" s="1" t="s">
        <v>106</v>
      </c>
    </row>
    <row r="64" spans="2:25" x14ac:dyDescent="0.2">
      <c r="B64" s="283"/>
      <c r="C64" s="284"/>
      <c r="D64" s="284"/>
      <c r="E64" s="284"/>
      <c r="F64" s="284"/>
      <c r="G64" s="284"/>
      <c r="H64" s="284"/>
      <c r="I64" s="284"/>
      <c r="J64" s="284"/>
      <c r="K64" s="285"/>
      <c r="L64" s="137"/>
      <c r="M64" s="137"/>
      <c r="N64" s="79"/>
      <c r="O64" s="79"/>
      <c r="P64" s="79"/>
      <c r="Q64" s="79"/>
      <c r="R64" s="80"/>
      <c r="T64" s="2" t="s">
        <v>59</v>
      </c>
      <c r="U64" s="1" t="s">
        <v>107</v>
      </c>
    </row>
    <row r="65" spans="2:21" x14ac:dyDescent="0.2">
      <c r="B65" s="283"/>
      <c r="C65" s="284"/>
      <c r="D65" s="284"/>
      <c r="E65" s="284"/>
      <c r="F65" s="284"/>
      <c r="G65" s="284"/>
      <c r="H65" s="284"/>
      <c r="I65" s="284"/>
      <c r="J65" s="284"/>
      <c r="K65" s="285"/>
      <c r="L65" s="137"/>
      <c r="M65" s="137"/>
      <c r="N65" s="79"/>
      <c r="O65" s="79"/>
      <c r="P65" s="79"/>
      <c r="Q65" s="79"/>
      <c r="R65" s="80"/>
      <c r="T65" s="2" t="s">
        <v>62</v>
      </c>
      <c r="U65" s="1" t="s">
        <v>108</v>
      </c>
    </row>
    <row r="66" spans="2:21" x14ac:dyDescent="0.2">
      <c r="B66" s="283"/>
      <c r="C66" s="284"/>
      <c r="D66" s="284"/>
      <c r="E66" s="284"/>
      <c r="F66" s="284"/>
      <c r="G66" s="284"/>
      <c r="H66" s="284"/>
      <c r="I66" s="284"/>
      <c r="J66" s="284"/>
      <c r="K66" s="285"/>
      <c r="L66" s="137"/>
      <c r="M66" s="137"/>
      <c r="N66" s="79"/>
      <c r="O66" s="79"/>
      <c r="P66" s="79"/>
      <c r="Q66" s="79"/>
      <c r="R66" s="80"/>
      <c r="T66" s="2" t="s">
        <v>60</v>
      </c>
      <c r="U66" s="1" t="s">
        <v>109</v>
      </c>
    </row>
    <row r="67" spans="2:21" x14ac:dyDescent="0.2">
      <c r="B67" s="283"/>
      <c r="C67" s="284"/>
      <c r="D67" s="284"/>
      <c r="E67" s="284"/>
      <c r="F67" s="284"/>
      <c r="G67" s="284"/>
      <c r="H67" s="284"/>
      <c r="I67" s="284"/>
      <c r="J67" s="284"/>
      <c r="K67" s="285"/>
      <c r="L67" s="137"/>
      <c r="M67" s="137"/>
      <c r="N67" s="79"/>
      <c r="O67" s="79"/>
      <c r="P67" s="79"/>
      <c r="Q67" s="79"/>
      <c r="R67" s="80"/>
      <c r="T67" s="2" t="s">
        <v>67</v>
      </c>
      <c r="U67" s="1" t="s">
        <v>110</v>
      </c>
    </row>
    <row r="68" spans="2:21" x14ac:dyDescent="0.2">
      <c r="B68" s="283"/>
      <c r="C68" s="284"/>
      <c r="D68" s="284"/>
      <c r="E68" s="284"/>
      <c r="F68" s="284"/>
      <c r="G68" s="284"/>
      <c r="H68" s="284"/>
      <c r="I68" s="284"/>
      <c r="J68" s="284"/>
      <c r="K68" s="285"/>
      <c r="L68" s="137"/>
      <c r="M68" s="137"/>
      <c r="N68" s="79"/>
      <c r="O68" s="79"/>
      <c r="P68" s="79"/>
      <c r="Q68" s="79"/>
      <c r="R68" s="80"/>
      <c r="T68" s="2" t="s">
        <v>71</v>
      </c>
      <c r="U68" s="1" t="s">
        <v>111</v>
      </c>
    </row>
    <row r="69" spans="2:21" x14ac:dyDescent="0.2">
      <c r="B69" s="283"/>
      <c r="C69" s="284"/>
      <c r="D69" s="284"/>
      <c r="E69" s="284"/>
      <c r="F69" s="284"/>
      <c r="G69" s="284"/>
      <c r="H69" s="284"/>
      <c r="I69" s="284"/>
      <c r="J69" s="284"/>
      <c r="K69" s="285"/>
      <c r="L69" s="137"/>
      <c r="M69" s="137"/>
      <c r="N69" s="79"/>
      <c r="O69" s="79"/>
      <c r="P69" s="79"/>
      <c r="Q69" s="79"/>
      <c r="R69" s="80"/>
      <c r="T69" s="2" t="s">
        <v>112</v>
      </c>
      <c r="U69" s="1" t="s">
        <v>113</v>
      </c>
    </row>
    <row r="70" spans="2:21" x14ac:dyDescent="0.2">
      <c r="B70" s="283"/>
      <c r="C70" s="284"/>
      <c r="D70" s="284"/>
      <c r="E70" s="284"/>
      <c r="F70" s="284"/>
      <c r="G70" s="284"/>
      <c r="H70" s="284"/>
      <c r="I70" s="284"/>
      <c r="J70" s="284"/>
      <c r="K70" s="285"/>
      <c r="L70" s="137"/>
      <c r="M70" s="137"/>
      <c r="N70" s="79"/>
      <c r="O70" s="79"/>
      <c r="P70" s="79"/>
      <c r="Q70" s="79"/>
      <c r="R70" s="80"/>
      <c r="T70" s="2" t="s">
        <v>114</v>
      </c>
      <c r="U70" s="1" t="s">
        <v>128</v>
      </c>
    </row>
    <row r="71" spans="2:21" x14ac:dyDescent="0.2">
      <c r="B71" s="283"/>
      <c r="C71" s="284"/>
      <c r="D71" s="284"/>
      <c r="E71" s="284"/>
      <c r="F71" s="284"/>
      <c r="G71" s="284"/>
      <c r="H71" s="284"/>
      <c r="I71" s="284"/>
      <c r="J71" s="284"/>
      <c r="K71" s="285"/>
      <c r="L71" s="137"/>
      <c r="M71" s="137"/>
      <c r="N71" s="79"/>
      <c r="O71" s="79"/>
      <c r="P71" s="79"/>
      <c r="Q71" s="79"/>
      <c r="R71" s="80"/>
      <c r="T71" s="2" t="s">
        <v>77</v>
      </c>
      <c r="U71" s="1" t="s">
        <v>115</v>
      </c>
    </row>
    <row r="72" spans="2:21" x14ac:dyDescent="0.2">
      <c r="B72" s="283"/>
      <c r="C72" s="284"/>
      <c r="D72" s="284"/>
      <c r="E72" s="284"/>
      <c r="F72" s="284"/>
      <c r="G72" s="284"/>
      <c r="H72" s="284"/>
      <c r="I72" s="284"/>
      <c r="J72" s="284"/>
      <c r="K72" s="285"/>
      <c r="L72" s="137"/>
      <c r="M72" s="137"/>
      <c r="N72" s="79"/>
      <c r="O72" s="79"/>
      <c r="P72" s="79"/>
      <c r="Q72" s="79"/>
      <c r="R72" s="80"/>
      <c r="T72" s="2" t="s">
        <v>116</v>
      </c>
      <c r="U72" s="1" t="s">
        <v>117</v>
      </c>
    </row>
    <row r="73" spans="2:21" x14ac:dyDescent="0.2">
      <c r="B73" s="283"/>
      <c r="C73" s="284"/>
      <c r="D73" s="284"/>
      <c r="E73" s="284"/>
      <c r="F73" s="284"/>
      <c r="G73" s="284"/>
      <c r="H73" s="284"/>
      <c r="I73" s="284"/>
      <c r="J73" s="284"/>
      <c r="K73" s="285"/>
      <c r="L73" s="137"/>
      <c r="M73" s="137"/>
      <c r="N73" s="79"/>
      <c r="O73" s="79"/>
      <c r="P73" s="79"/>
      <c r="Q73" s="79"/>
      <c r="R73" s="80"/>
    </row>
    <row r="74" spans="2:21" x14ac:dyDescent="0.2">
      <c r="B74" s="283"/>
      <c r="C74" s="284"/>
      <c r="D74" s="284"/>
      <c r="E74" s="284"/>
      <c r="F74" s="284"/>
      <c r="G74" s="284"/>
      <c r="H74" s="284"/>
      <c r="I74" s="284"/>
      <c r="J74" s="284"/>
      <c r="K74" s="285"/>
      <c r="L74" s="137"/>
      <c r="M74" s="137"/>
      <c r="N74" s="79"/>
      <c r="O74" s="79"/>
      <c r="P74" s="79"/>
      <c r="Q74" s="79"/>
      <c r="R74" s="80"/>
    </row>
    <row r="75" spans="2:21" x14ac:dyDescent="0.2">
      <c r="B75" s="283"/>
      <c r="C75" s="284"/>
      <c r="D75" s="284"/>
      <c r="E75" s="284"/>
      <c r="F75" s="284"/>
      <c r="G75" s="284"/>
      <c r="H75" s="284"/>
      <c r="I75" s="284"/>
      <c r="J75" s="284"/>
      <c r="K75" s="285"/>
      <c r="L75" s="137"/>
      <c r="M75" s="137"/>
      <c r="N75" s="79"/>
      <c r="O75" s="79"/>
      <c r="P75" s="79"/>
      <c r="Q75" s="79"/>
      <c r="R75" s="80"/>
    </row>
    <row r="76" spans="2:21" x14ac:dyDescent="0.2">
      <c r="B76" s="283"/>
      <c r="C76" s="284"/>
      <c r="D76" s="284"/>
      <c r="E76" s="284"/>
      <c r="F76" s="284"/>
      <c r="G76" s="284"/>
      <c r="H76" s="284"/>
      <c r="I76" s="284"/>
      <c r="J76" s="284"/>
      <c r="K76" s="285"/>
      <c r="L76" s="137"/>
      <c r="M76" s="137"/>
      <c r="N76" s="79"/>
      <c r="O76" s="79"/>
      <c r="P76" s="79"/>
      <c r="Q76" s="79"/>
      <c r="R76" s="80"/>
    </row>
    <row r="77" spans="2:21" x14ac:dyDescent="0.2">
      <c r="B77" s="283"/>
      <c r="C77" s="284"/>
      <c r="D77" s="284"/>
      <c r="E77" s="284"/>
      <c r="F77" s="284"/>
      <c r="G77" s="284"/>
      <c r="H77" s="284"/>
      <c r="I77" s="284"/>
      <c r="J77" s="284"/>
      <c r="K77" s="285"/>
      <c r="L77" s="137"/>
      <c r="M77" s="137"/>
      <c r="N77" s="79"/>
      <c r="O77" s="79"/>
      <c r="P77" s="79"/>
      <c r="Q77" s="79"/>
      <c r="R77" s="80"/>
    </row>
    <row r="78" spans="2:21" x14ac:dyDescent="0.2">
      <c r="B78" s="283"/>
      <c r="C78" s="284"/>
      <c r="D78" s="284"/>
      <c r="E78" s="284"/>
      <c r="F78" s="284"/>
      <c r="G78" s="284"/>
      <c r="H78" s="284"/>
      <c r="I78" s="284"/>
      <c r="J78" s="284"/>
      <c r="K78" s="285"/>
      <c r="L78" s="137"/>
      <c r="M78" s="137"/>
      <c r="N78" s="79"/>
      <c r="O78" s="79"/>
      <c r="P78" s="79"/>
      <c r="Q78" s="79"/>
      <c r="R78" s="80"/>
    </row>
    <row r="79" spans="2:21" x14ac:dyDescent="0.2">
      <c r="B79" s="283"/>
      <c r="C79" s="284"/>
      <c r="D79" s="284"/>
      <c r="E79" s="284"/>
      <c r="F79" s="284"/>
      <c r="G79" s="284"/>
      <c r="H79" s="284"/>
      <c r="I79" s="284"/>
      <c r="J79" s="284"/>
      <c r="K79" s="285"/>
      <c r="L79" s="137"/>
      <c r="M79" s="137"/>
      <c r="N79" s="79"/>
      <c r="O79" s="79"/>
      <c r="P79" s="79"/>
      <c r="Q79" s="79"/>
      <c r="R79" s="80"/>
    </row>
    <row r="80" spans="2:21" ht="13.5" thickBot="1" x14ac:dyDescent="0.25">
      <c r="B80" s="286"/>
      <c r="C80" s="287"/>
      <c r="D80" s="287"/>
      <c r="E80" s="287"/>
      <c r="F80" s="287"/>
      <c r="G80" s="287"/>
      <c r="H80" s="287"/>
      <c r="I80" s="287"/>
      <c r="J80" s="287"/>
      <c r="K80" s="288"/>
      <c r="L80" s="137"/>
      <c r="M80" s="137"/>
      <c r="N80" s="79"/>
      <c r="O80" s="79"/>
      <c r="P80" s="79"/>
      <c r="Q80" s="79"/>
      <c r="R80" s="80"/>
    </row>
  </sheetData>
  <mergeCells count="1">
    <mergeCell ref="B11:K80"/>
  </mergeCells>
  <phoneticPr fontId="1" type="noConversion"/>
  <hyperlinks>
    <hyperlink ref="N29" r:id="rId1" display="http://www.ncbi.nlm.nih.gov/pubmed/20083230"/>
    <hyperlink ref="N33" r:id="rId2" display="http://www.ncbi.nlm.nih.gov/pubmed/21647782"/>
  </hyperlinks>
  <pageMargins left="0.75" right="0.75" top="1" bottom="1" header="0.5" footer="0.5"/>
  <pageSetup orientation="portrait" r:id="rId3"/>
  <headerFooter alignWithMargins="0"/>
  <legacy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11"/>
  <sheetViews>
    <sheetView topLeftCell="A58" workbookViewId="0">
      <selection activeCell="C74" sqref="C74"/>
    </sheetView>
  </sheetViews>
  <sheetFormatPr defaultRowHeight="12.75" x14ac:dyDescent="0.2"/>
  <cols>
    <col min="1" max="1" width="18.140625" style="12" customWidth="1"/>
    <col min="2" max="2" width="25.28515625" style="12" customWidth="1"/>
    <col min="3" max="3" width="17" style="12" customWidth="1"/>
    <col min="4" max="4" width="24.5703125" style="12" customWidth="1"/>
    <col min="5" max="5" width="16.28515625" style="12" customWidth="1"/>
    <col min="6" max="6" width="11.28515625" style="12" customWidth="1"/>
    <col min="7" max="7" width="13" style="12" customWidth="1"/>
    <col min="8" max="8" width="11" style="12" bestFit="1" customWidth="1"/>
    <col min="9" max="9" width="9.140625" style="12"/>
    <col min="10" max="10" width="10.5703125" style="12" customWidth="1"/>
    <col min="11" max="16384" width="9.140625" style="12"/>
  </cols>
  <sheetData>
    <row r="1" spans="1:23" ht="15.75" x14ac:dyDescent="0.25">
      <c r="A1" s="100" t="s">
        <v>1720</v>
      </c>
      <c r="G1" s="101" t="s">
        <v>1721</v>
      </c>
      <c r="H1" s="101"/>
      <c r="I1" s="101"/>
      <c r="J1" s="101"/>
      <c r="K1" s="101"/>
    </row>
    <row r="2" spans="1:23" x14ac:dyDescent="0.2">
      <c r="A2" s="44" t="s">
        <v>1722</v>
      </c>
      <c r="G2" s="101" t="s">
        <v>1723</v>
      </c>
      <c r="H2" s="101"/>
      <c r="I2" s="102"/>
      <c r="J2" s="101"/>
      <c r="K2" s="101"/>
    </row>
    <row r="3" spans="1:23" x14ac:dyDescent="0.2">
      <c r="A3" s="44" t="s">
        <v>1724</v>
      </c>
      <c r="G3" s="101" t="s">
        <v>1725</v>
      </c>
      <c r="H3" s="101"/>
      <c r="I3" s="102"/>
      <c r="J3" s="101"/>
      <c r="K3" s="101"/>
    </row>
    <row r="4" spans="1:23" x14ac:dyDescent="0.2">
      <c r="A4" s="44" t="s">
        <v>1726</v>
      </c>
      <c r="G4" s="101" t="s">
        <v>1727</v>
      </c>
      <c r="H4" s="101"/>
      <c r="I4" s="102"/>
      <c r="J4" s="101"/>
      <c r="K4" s="101"/>
    </row>
    <row r="5" spans="1:23" x14ac:dyDescent="0.2">
      <c r="A5" s="44" t="s">
        <v>1728</v>
      </c>
      <c r="G5" s="101" t="s">
        <v>1729</v>
      </c>
      <c r="H5" s="101"/>
      <c r="I5" s="101"/>
      <c r="J5" s="101"/>
      <c r="K5" s="101"/>
    </row>
    <row r="6" spans="1:23" x14ac:dyDescent="0.2">
      <c r="A6" s="44" t="s">
        <v>1730</v>
      </c>
      <c r="W6" s="103"/>
    </row>
    <row r="7" spans="1:23" x14ac:dyDescent="0.2">
      <c r="A7" s="44" t="s">
        <v>1731</v>
      </c>
      <c r="G7" s="101" t="s">
        <v>1732</v>
      </c>
      <c r="H7" s="101"/>
      <c r="I7" s="101"/>
      <c r="J7" s="101"/>
      <c r="K7" s="101"/>
      <c r="W7" s="103"/>
    </row>
    <row r="8" spans="1:23" ht="13.5" thickBot="1" x14ac:dyDescent="0.25">
      <c r="A8" s="44" t="s">
        <v>1733</v>
      </c>
      <c r="G8" s="101" t="s">
        <v>1734</v>
      </c>
      <c r="H8" s="101"/>
      <c r="I8" s="101"/>
      <c r="J8" s="101"/>
      <c r="K8" s="101"/>
      <c r="W8" s="103"/>
    </row>
    <row r="9" spans="1:23" ht="13.5" thickBot="1" x14ac:dyDescent="0.25">
      <c r="A9" s="104" t="s">
        <v>1735</v>
      </c>
      <c r="B9" s="105"/>
      <c r="D9" s="12" t="s">
        <v>1736</v>
      </c>
      <c r="G9" s="101" t="s">
        <v>1737</v>
      </c>
      <c r="H9" s="101"/>
      <c r="I9" s="101"/>
      <c r="J9" s="101"/>
      <c r="K9" s="101"/>
      <c r="W9" s="103"/>
    </row>
    <row r="10" spans="1:23" ht="13.5" thickBot="1" x14ac:dyDescent="0.25">
      <c r="A10" s="47" t="s">
        <v>1738</v>
      </c>
      <c r="B10" s="221">
        <v>43325</v>
      </c>
      <c r="C10" s="47" t="s">
        <v>1739</v>
      </c>
      <c r="D10" s="105" t="s">
        <v>1740</v>
      </c>
      <c r="G10" s="101" t="s">
        <v>1741</v>
      </c>
      <c r="H10" s="101"/>
      <c r="I10" s="102"/>
      <c r="J10" s="101"/>
      <c r="K10" s="101"/>
    </row>
    <row r="11" spans="1:23" x14ac:dyDescent="0.2">
      <c r="A11" s="49" t="s">
        <v>1742</v>
      </c>
      <c r="D11" s="12" t="s">
        <v>1743</v>
      </c>
      <c r="E11" s="12" t="s">
        <v>1744</v>
      </c>
      <c r="H11" s="48"/>
      <c r="I11" s="45"/>
    </row>
    <row r="12" spans="1:23" x14ac:dyDescent="0.2">
      <c r="A12" s="49" t="s">
        <v>1745</v>
      </c>
      <c r="D12" s="12" t="s">
        <v>1746</v>
      </c>
      <c r="H12" s="48"/>
      <c r="I12" s="45"/>
    </row>
    <row r="13" spans="1:23" ht="15.75" x14ac:dyDescent="0.25">
      <c r="A13" s="106" t="s">
        <v>1747</v>
      </c>
      <c r="G13" s="50"/>
      <c r="H13" s="51"/>
      <c r="I13" s="52"/>
    </row>
    <row r="14" spans="1:23" ht="13.5" thickBot="1" x14ac:dyDescent="0.25">
      <c r="G14" s="50"/>
      <c r="H14" s="51"/>
      <c r="I14" s="52"/>
    </row>
    <row r="15" spans="1:23" ht="13.5" thickBot="1" x14ac:dyDescent="0.25">
      <c r="A15" s="47" t="s">
        <v>1748</v>
      </c>
      <c r="B15" s="53" t="s">
        <v>1749</v>
      </c>
      <c r="C15" s="47" t="s">
        <v>1750</v>
      </c>
      <c r="D15" s="53" t="s">
        <v>1751</v>
      </c>
      <c r="E15" s="47" t="s">
        <v>1752</v>
      </c>
      <c r="F15" s="107" t="s">
        <v>1753</v>
      </c>
      <c r="G15" s="47" t="s">
        <v>1754</v>
      </c>
      <c r="H15" s="53" t="s">
        <v>1755</v>
      </c>
      <c r="I15" s="52"/>
    </row>
    <row r="16" spans="1:23" ht="13.5" thickBot="1" x14ac:dyDescent="0.25">
      <c r="B16" s="48"/>
      <c r="D16" s="48"/>
      <c r="F16" s="48"/>
      <c r="H16" s="48"/>
      <c r="I16" s="45"/>
    </row>
    <row r="17" spans="1:9" ht="13.5" thickBot="1" x14ac:dyDescent="0.25">
      <c r="A17" s="47" t="s">
        <v>1756</v>
      </c>
      <c r="B17" s="53" t="s">
        <v>1757</v>
      </c>
      <c r="C17" s="47" t="s">
        <v>1750</v>
      </c>
      <c r="D17" s="53" t="s">
        <v>1758</v>
      </c>
      <c r="E17" s="47" t="s">
        <v>1752</v>
      </c>
      <c r="F17" s="107" t="s">
        <v>1759</v>
      </c>
      <c r="G17" s="47" t="s">
        <v>1754</v>
      </c>
      <c r="H17" s="53" t="s">
        <v>1760</v>
      </c>
      <c r="I17" s="45"/>
    </row>
    <row r="18" spans="1:9" ht="13.5" thickBot="1" x14ac:dyDescent="0.25"/>
    <row r="19" spans="1:9" ht="13.5" thickBot="1" x14ac:dyDescent="0.25">
      <c r="A19" s="47" t="s">
        <v>1761</v>
      </c>
      <c r="B19" s="53" t="s">
        <v>1762</v>
      </c>
      <c r="C19" s="47" t="s">
        <v>1750</v>
      </c>
      <c r="D19" s="53" t="s">
        <v>1763</v>
      </c>
      <c r="E19" s="47" t="s">
        <v>1752</v>
      </c>
      <c r="F19" s="107" t="s">
        <v>1764</v>
      </c>
      <c r="G19" s="47" t="s">
        <v>1754</v>
      </c>
      <c r="H19" s="53" t="s">
        <v>1765</v>
      </c>
      <c r="I19" s="45"/>
    </row>
    <row r="20" spans="1:9" ht="13.5" thickBot="1" x14ac:dyDescent="0.25">
      <c r="B20" s="48"/>
      <c r="D20" s="48"/>
      <c r="F20" s="48"/>
      <c r="H20" s="48"/>
      <c r="I20" s="45"/>
    </row>
    <row r="21" spans="1:9" ht="13.5" thickBot="1" x14ac:dyDescent="0.25">
      <c r="A21" s="12" t="s">
        <v>1766</v>
      </c>
      <c r="B21" s="53" t="s">
        <v>1767</v>
      </c>
      <c r="C21" s="12" t="s">
        <v>1768</v>
      </c>
      <c r="D21" s="53"/>
      <c r="E21" s="12" t="s">
        <v>1769</v>
      </c>
      <c r="F21" s="53" t="s">
        <v>1770</v>
      </c>
      <c r="H21" s="48"/>
      <c r="I21" s="45"/>
    </row>
    <row r="22" spans="1:9" ht="13.5" thickBot="1" x14ac:dyDescent="0.25">
      <c r="B22" s="48"/>
      <c r="D22" s="48"/>
      <c r="F22" s="48"/>
      <c r="H22" s="48"/>
      <c r="I22" s="45"/>
    </row>
    <row r="23" spans="1:9" ht="13.5" thickBot="1" x14ac:dyDescent="0.25">
      <c r="A23" s="12" t="s">
        <v>1771</v>
      </c>
      <c r="B23" s="53" t="s">
        <v>1772</v>
      </c>
      <c r="D23" s="48"/>
      <c r="F23" s="48"/>
      <c r="H23" s="48"/>
      <c r="I23" s="45"/>
    </row>
    <row r="24" spans="1:9" ht="13.5" thickBot="1" x14ac:dyDescent="0.25">
      <c r="B24" s="48"/>
      <c r="D24" s="48"/>
      <c r="F24" s="48"/>
      <c r="H24" s="48"/>
      <c r="I24" s="45"/>
    </row>
    <row r="25" spans="1:9" ht="13.5" thickBot="1" x14ac:dyDescent="0.25">
      <c r="A25" s="12" t="s">
        <v>1773</v>
      </c>
      <c r="B25" s="53"/>
      <c r="C25" s="12" t="s">
        <v>1774</v>
      </c>
      <c r="D25" s="53"/>
      <c r="E25" s="12" t="s">
        <v>1775</v>
      </c>
      <c r="F25" s="53"/>
      <c r="H25" s="48"/>
      <c r="I25" s="45"/>
    </row>
    <row r="26" spans="1:9" ht="13.5" thickBot="1" x14ac:dyDescent="0.25">
      <c r="B26" s="48"/>
      <c r="D26" s="48"/>
      <c r="F26" s="48"/>
      <c r="H26" s="48"/>
    </row>
    <row r="27" spans="1:9" ht="13.5" thickBot="1" x14ac:dyDescent="0.25">
      <c r="A27" s="12" t="s">
        <v>1776</v>
      </c>
      <c r="B27" s="53"/>
      <c r="C27" s="12" t="s">
        <v>1777</v>
      </c>
      <c r="D27" s="53"/>
      <c r="E27" s="12" t="s">
        <v>1778</v>
      </c>
      <c r="F27" s="53"/>
      <c r="H27" s="48"/>
    </row>
    <row r="28" spans="1:9" ht="13.5" thickBot="1" x14ac:dyDescent="0.25">
      <c r="B28" s="48"/>
      <c r="D28" s="48"/>
      <c r="F28" s="48"/>
      <c r="H28" s="48"/>
    </row>
    <row r="29" spans="1:9" ht="13.5" thickBot="1" x14ac:dyDescent="0.25">
      <c r="A29" s="12" t="s">
        <v>1779</v>
      </c>
      <c r="B29" s="53"/>
      <c r="C29" s="12" t="s">
        <v>1780</v>
      </c>
      <c r="D29" s="53"/>
      <c r="E29" s="12" t="s">
        <v>1781</v>
      </c>
      <c r="F29" s="53"/>
      <c r="H29" s="48"/>
    </row>
    <row r="30" spans="1:9" ht="13.5" thickBot="1" x14ac:dyDescent="0.25">
      <c r="B30" s="48"/>
      <c r="D30" s="48"/>
      <c r="F30" s="48"/>
      <c r="H30" s="48"/>
    </row>
    <row r="31" spans="1:9" ht="13.5" thickBot="1" x14ac:dyDescent="0.25">
      <c r="A31" s="12" t="s">
        <v>1782</v>
      </c>
      <c r="B31" s="53" t="s">
        <v>1783</v>
      </c>
      <c r="F31" s="48"/>
      <c r="H31" s="48"/>
    </row>
    <row r="32" spans="1:9" ht="13.5" thickBot="1" x14ac:dyDescent="0.25">
      <c r="B32" s="48"/>
      <c r="F32" s="48"/>
      <c r="G32" s="48"/>
      <c r="H32" s="48"/>
    </row>
    <row r="33" spans="1:12" ht="102" x14ac:dyDescent="0.2">
      <c r="A33" s="108" t="s">
        <v>1784</v>
      </c>
      <c r="B33" s="55"/>
      <c r="C33" s="55"/>
      <c r="D33" s="109" t="s">
        <v>1785</v>
      </c>
      <c r="E33" s="56"/>
      <c r="F33" s="55"/>
      <c r="G33" s="110" t="s">
        <v>1786</v>
      </c>
      <c r="H33" s="111"/>
      <c r="I33" s="112"/>
      <c r="J33" s="112"/>
      <c r="K33" s="112"/>
      <c r="L33" s="113"/>
    </row>
    <row r="34" spans="1:12" x14ac:dyDescent="0.2">
      <c r="B34" s="55" t="s">
        <v>1787</v>
      </c>
      <c r="C34" s="55" t="s">
        <v>1647</v>
      </c>
      <c r="D34" s="114" t="s">
        <v>1788</v>
      </c>
      <c r="E34" s="56" t="s">
        <v>1789</v>
      </c>
      <c r="F34" s="55" t="s">
        <v>1790</v>
      </c>
      <c r="G34" s="115"/>
      <c r="H34" s="116" t="s">
        <v>1791</v>
      </c>
      <c r="I34" s="117"/>
      <c r="J34" s="116"/>
      <c r="K34" s="116"/>
      <c r="L34" s="118"/>
    </row>
    <row r="35" spans="1:12" x14ac:dyDescent="0.2">
      <c r="A35" s="12" t="s">
        <v>1671</v>
      </c>
      <c r="B35" s="119">
        <v>1</v>
      </c>
      <c r="C35" s="57" t="s">
        <v>1672</v>
      </c>
      <c r="D35" s="60">
        <v>1.1999999999998678E-3</v>
      </c>
      <c r="E35" s="58" t="s">
        <v>1714</v>
      </c>
      <c r="F35" s="57"/>
      <c r="G35" s="116"/>
      <c r="H35" s="121" t="s">
        <v>1792</v>
      </c>
      <c r="I35" s="117"/>
      <c r="J35" s="116"/>
      <c r="K35" s="116"/>
      <c r="L35" s="118"/>
    </row>
    <row r="36" spans="1:12" x14ac:dyDescent="0.2">
      <c r="A36" s="12" t="s">
        <v>1675</v>
      </c>
      <c r="B36" s="119">
        <v>2</v>
      </c>
      <c r="C36" s="57" t="s">
        <v>1679</v>
      </c>
      <c r="D36" s="60">
        <v>6.9999999999970086E-4</v>
      </c>
      <c r="E36" s="58" t="s">
        <v>1714</v>
      </c>
      <c r="F36" s="57"/>
      <c r="G36" s="116"/>
      <c r="H36" s="121" t="s">
        <v>1793</v>
      </c>
      <c r="I36" s="117"/>
      <c r="J36" s="116"/>
      <c r="K36" s="116"/>
      <c r="L36" s="118"/>
    </row>
    <row r="37" spans="1:12" x14ac:dyDescent="0.2">
      <c r="A37" s="12" t="s">
        <v>1794</v>
      </c>
      <c r="B37" s="119">
        <v>3</v>
      </c>
      <c r="C37" s="57" t="s">
        <v>1683</v>
      </c>
      <c r="D37" s="60">
        <v>2.8000000000001357E-3</v>
      </c>
      <c r="E37" s="58" t="s">
        <v>1714</v>
      </c>
      <c r="F37" s="57"/>
      <c r="G37" s="116"/>
      <c r="H37" s="121" t="s">
        <v>1795</v>
      </c>
      <c r="I37" s="117"/>
      <c r="J37" s="116"/>
      <c r="K37" s="116"/>
      <c r="L37" s="118"/>
    </row>
    <row r="38" spans="1:12" x14ac:dyDescent="0.2">
      <c r="A38" s="12" t="s">
        <v>1796</v>
      </c>
      <c r="B38" s="119">
        <v>4</v>
      </c>
      <c r="C38" s="57" t="s">
        <v>1687</v>
      </c>
      <c r="D38" s="60">
        <v>2.2999999999999687E-3</v>
      </c>
      <c r="E38" s="58" t="s">
        <v>1712</v>
      </c>
      <c r="F38" s="57"/>
      <c r="G38" s="116"/>
      <c r="H38" s="121" t="s">
        <v>1797</v>
      </c>
      <c r="I38" s="117"/>
      <c r="J38" s="116"/>
      <c r="K38" s="116"/>
      <c r="L38" s="118"/>
    </row>
    <row r="39" spans="1:12" x14ac:dyDescent="0.2">
      <c r="A39" s="12" t="s">
        <v>1677</v>
      </c>
      <c r="B39" s="119">
        <v>5</v>
      </c>
      <c r="C39" s="57" t="s">
        <v>1692</v>
      </c>
      <c r="D39" s="60">
        <v>9.9999999999988987E-4</v>
      </c>
      <c r="E39" s="58" t="s">
        <v>1712</v>
      </c>
      <c r="F39" s="57"/>
      <c r="G39" s="116" t="s">
        <v>1798</v>
      </c>
      <c r="H39" s="121"/>
      <c r="I39" s="117"/>
      <c r="J39" s="116"/>
      <c r="K39" s="116"/>
      <c r="L39" s="118"/>
    </row>
    <row r="40" spans="1:12" ht="13.5" thickBot="1" x14ac:dyDescent="0.25">
      <c r="A40" s="12" t="s">
        <v>1680</v>
      </c>
      <c r="B40" s="119">
        <v>6</v>
      </c>
      <c r="C40" s="57" t="s">
        <v>1694</v>
      </c>
      <c r="D40" s="60">
        <v>2.8000000000001357E-3</v>
      </c>
      <c r="E40" s="58" t="s">
        <v>1712</v>
      </c>
      <c r="F40" s="57"/>
      <c r="G40" s="116"/>
      <c r="H40" s="116" t="s">
        <v>1791</v>
      </c>
      <c r="I40" s="117"/>
      <c r="J40" s="116"/>
      <c r="K40" s="116"/>
      <c r="L40" s="118"/>
    </row>
    <row r="41" spans="1:12" ht="13.5" thickBot="1" x14ac:dyDescent="0.25">
      <c r="A41" s="12" t="s">
        <v>1799</v>
      </c>
      <c r="B41" s="119">
        <v>7</v>
      </c>
      <c r="C41" s="57" t="s">
        <v>1696</v>
      </c>
      <c r="D41" s="60">
        <v>1.8000000000002458E-3</v>
      </c>
      <c r="E41" s="58" t="s">
        <v>1712</v>
      </c>
      <c r="F41" s="57"/>
      <c r="G41" s="222" t="s">
        <v>1800</v>
      </c>
      <c r="H41" s="123"/>
      <c r="I41" s="117" t="s">
        <v>1801</v>
      </c>
      <c r="J41" s="116"/>
      <c r="K41" s="116" t="s">
        <v>1802</v>
      </c>
      <c r="L41" s="118"/>
    </row>
    <row r="42" spans="1:12" x14ac:dyDescent="0.2">
      <c r="A42" s="12" t="s">
        <v>1803</v>
      </c>
      <c r="B42" s="119">
        <v>8</v>
      </c>
      <c r="C42" s="57" t="s">
        <v>1698</v>
      </c>
      <c r="D42" s="60">
        <v>2.2000000000002018E-3</v>
      </c>
      <c r="E42" s="58" t="s">
        <v>1712</v>
      </c>
      <c r="F42" s="57"/>
      <c r="G42" s="223" t="s">
        <v>1804</v>
      </c>
      <c r="H42" s="123"/>
      <c r="I42" s="124" t="s">
        <v>1804</v>
      </c>
      <c r="J42" s="123"/>
      <c r="K42" s="125" t="s">
        <v>1805</v>
      </c>
      <c r="L42" s="118"/>
    </row>
    <row r="43" spans="1:12" x14ac:dyDescent="0.2">
      <c r="A43" s="12" t="s">
        <v>1806</v>
      </c>
      <c r="B43" s="119">
        <v>9</v>
      </c>
      <c r="C43" s="57" t="s">
        <v>1700</v>
      </c>
      <c r="D43" s="60">
        <v>2.2000000000002018E-3</v>
      </c>
      <c r="E43" s="58" t="s">
        <v>1712</v>
      </c>
      <c r="F43" s="57"/>
      <c r="G43" s="224">
        <v>1.2855999999999999E-2</v>
      </c>
      <c r="H43" s="116"/>
      <c r="I43" s="126">
        <v>3.5850000000000001E-3</v>
      </c>
      <c r="J43" s="116"/>
      <c r="K43" s="127">
        <v>1.067E-3</v>
      </c>
      <c r="L43" s="118"/>
    </row>
    <row r="44" spans="1:12" x14ac:dyDescent="0.2">
      <c r="A44" s="48"/>
      <c r="B44" s="119">
        <v>10</v>
      </c>
      <c r="C44" s="57"/>
      <c r="D44" s="60"/>
      <c r="E44" s="58"/>
      <c r="F44" s="120"/>
      <c r="G44" s="126">
        <v>1.0965000000000001E-2</v>
      </c>
      <c r="H44" s="116"/>
      <c r="I44" s="126">
        <v>5.2180000000000004E-3</v>
      </c>
      <c r="J44" s="116"/>
      <c r="K44" s="127">
        <v>3.4499999999999998E-4</v>
      </c>
      <c r="L44" s="118"/>
    </row>
    <row r="45" spans="1:12" x14ac:dyDescent="0.2">
      <c r="A45" s="50"/>
      <c r="B45" s="50"/>
      <c r="C45" s="50"/>
      <c r="E45" s="50"/>
      <c r="G45" s="50"/>
    </row>
    <row r="46" spans="1:12" x14ac:dyDescent="0.2">
      <c r="A46" s="50"/>
      <c r="B46" s="12" t="s">
        <v>1703</v>
      </c>
      <c r="C46" s="50"/>
      <c r="E46" s="50"/>
    </row>
    <row r="47" spans="1:12" x14ac:dyDescent="0.2">
      <c r="B47" s="12" t="s">
        <v>1704</v>
      </c>
    </row>
    <row r="49" spans="1:23" s="220" customFormat="1" ht="13.5" thickBot="1" x14ac:dyDescent="0.25"/>
    <row r="50" spans="1:23" ht="13.5" thickBot="1" x14ac:dyDescent="0.25">
      <c r="A50" s="104" t="s">
        <v>1735</v>
      </c>
      <c r="B50" s="105"/>
      <c r="D50" s="12" t="s">
        <v>1736</v>
      </c>
      <c r="G50" s="101" t="s">
        <v>1737</v>
      </c>
      <c r="H50" s="101"/>
      <c r="I50" s="101"/>
      <c r="J50" s="101"/>
      <c r="K50" s="101"/>
      <c r="T50" s="46" t="s">
        <v>1811</v>
      </c>
      <c r="W50" s="103"/>
    </row>
    <row r="51" spans="1:23" ht="13.5" thickBot="1" x14ac:dyDescent="0.25">
      <c r="A51" s="47" t="s">
        <v>1738</v>
      </c>
      <c r="B51" s="221">
        <v>42331</v>
      </c>
      <c r="C51" s="47" t="s">
        <v>1739</v>
      </c>
      <c r="D51" s="105" t="s">
        <v>1812</v>
      </c>
      <c r="G51" s="101" t="s">
        <v>1741</v>
      </c>
      <c r="H51" s="101"/>
      <c r="I51" s="102"/>
      <c r="J51" s="101"/>
      <c r="K51" s="101"/>
      <c r="T51" s="46" t="s">
        <v>1813</v>
      </c>
    </row>
    <row r="52" spans="1:23" x14ac:dyDescent="0.2">
      <c r="A52" s="49" t="s">
        <v>1742</v>
      </c>
      <c r="D52" s="12" t="s">
        <v>1743</v>
      </c>
      <c r="H52" s="48"/>
      <c r="I52" s="45"/>
      <c r="T52" s="46" t="s">
        <v>1814</v>
      </c>
    </row>
    <row r="53" spans="1:23" x14ac:dyDescent="0.2">
      <c r="A53" s="49" t="s">
        <v>1745</v>
      </c>
      <c r="D53" s="12" t="s">
        <v>1815</v>
      </c>
      <c r="H53" s="48"/>
      <c r="I53" s="45"/>
      <c r="T53" s="46" t="s">
        <v>1740</v>
      </c>
    </row>
    <row r="54" spans="1:23" ht="15.75" x14ac:dyDescent="0.25">
      <c r="A54" s="106" t="s">
        <v>1747</v>
      </c>
      <c r="G54" s="50"/>
      <c r="H54" s="51"/>
      <c r="I54" s="52"/>
      <c r="T54" s="46"/>
    </row>
    <row r="55" spans="1:23" ht="13.5" thickBot="1" x14ac:dyDescent="0.25">
      <c r="G55" s="50"/>
      <c r="H55" s="51"/>
      <c r="I55" s="52"/>
      <c r="T55" s="46"/>
    </row>
    <row r="56" spans="1:23" ht="13.5" thickBot="1" x14ac:dyDescent="0.25">
      <c r="A56" s="47" t="s">
        <v>1748</v>
      </c>
      <c r="B56" s="53" t="s">
        <v>1816</v>
      </c>
      <c r="C56" s="47" t="s">
        <v>1750</v>
      </c>
      <c r="D56" s="53" t="s">
        <v>1817</v>
      </c>
      <c r="E56" s="47" t="s">
        <v>1752</v>
      </c>
      <c r="F56" s="53" t="s">
        <v>1818</v>
      </c>
      <c r="G56" s="47" t="s">
        <v>1754</v>
      </c>
      <c r="H56" s="53" t="s">
        <v>1819</v>
      </c>
      <c r="I56" s="52"/>
      <c r="T56" s="46"/>
    </row>
    <row r="57" spans="1:23" ht="13.5" thickBot="1" x14ac:dyDescent="0.25">
      <c r="B57" s="48"/>
      <c r="D57" s="48"/>
      <c r="F57" s="48"/>
      <c r="H57" s="48"/>
      <c r="I57" s="45"/>
      <c r="T57" s="46"/>
    </row>
    <row r="58" spans="1:23" ht="13.5" thickBot="1" x14ac:dyDescent="0.25">
      <c r="A58" s="47" t="s">
        <v>1756</v>
      </c>
      <c r="B58" s="53" t="s">
        <v>1757</v>
      </c>
      <c r="C58" s="47" t="s">
        <v>1750</v>
      </c>
      <c r="D58" s="53" t="s">
        <v>1820</v>
      </c>
      <c r="E58" s="47" t="s">
        <v>1752</v>
      </c>
      <c r="F58" s="107" t="s">
        <v>1759</v>
      </c>
      <c r="G58" s="47" t="s">
        <v>1754</v>
      </c>
      <c r="H58" s="53" t="s">
        <v>1760</v>
      </c>
      <c r="I58" s="45"/>
      <c r="T58" s="46"/>
    </row>
    <row r="59" spans="1:23" ht="13.5" thickBot="1" x14ac:dyDescent="0.25">
      <c r="T59" s="54"/>
    </row>
    <row r="60" spans="1:23" ht="13.5" thickBot="1" x14ac:dyDescent="0.25">
      <c r="A60" s="47" t="s">
        <v>1761</v>
      </c>
      <c r="B60" s="53" t="s">
        <v>1821</v>
      </c>
      <c r="C60" s="47" t="s">
        <v>1750</v>
      </c>
      <c r="D60" s="53" t="s">
        <v>1822</v>
      </c>
      <c r="E60" s="47" t="s">
        <v>1752</v>
      </c>
      <c r="F60" s="107" t="s">
        <v>1823</v>
      </c>
      <c r="G60" s="47" t="s">
        <v>1754</v>
      </c>
      <c r="H60" s="53" t="s">
        <v>1824</v>
      </c>
      <c r="I60" s="45"/>
    </row>
    <row r="61" spans="1:23" ht="13.5" thickBot="1" x14ac:dyDescent="0.25">
      <c r="B61" s="48"/>
      <c r="D61" s="48"/>
      <c r="F61" s="48"/>
      <c r="H61" s="48"/>
      <c r="I61" s="45"/>
    </row>
    <row r="62" spans="1:23" ht="13.5" thickBot="1" x14ac:dyDescent="0.25">
      <c r="A62" s="12" t="s">
        <v>1766</v>
      </c>
      <c r="B62" s="53"/>
      <c r="C62" s="12" t="s">
        <v>1768</v>
      </c>
      <c r="D62" s="53"/>
      <c r="E62" s="12" t="s">
        <v>1769</v>
      </c>
      <c r="F62" s="53" t="s">
        <v>1825</v>
      </c>
      <c r="H62" s="48"/>
      <c r="I62" s="45"/>
    </row>
    <row r="63" spans="1:23" ht="13.5" thickBot="1" x14ac:dyDescent="0.25">
      <c r="B63" s="48"/>
      <c r="D63" s="48"/>
      <c r="F63" s="48"/>
      <c r="H63" s="48"/>
      <c r="I63" s="45"/>
    </row>
    <row r="64" spans="1:23" ht="13.5" thickBot="1" x14ac:dyDescent="0.25">
      <c r="A64" s="12" t="s">
        <v>1771</v>
      </c>
      <c r="B64" s="53" t="s">
        <v>1825</v>
      </c>
      <c r="D64" s="48"/>
      <c r="F64" s="48"/>
      <c r="H64" s="48"/>
      <c r="I64" s="45"/>
    </row>
    <row r="65" spans="1:12" ht="13.5" thickBot="1" x14ac:dyDescent="0.25">
      <c r="B65" s="48"/>
      <c r="D65" s="48"/>
      <c r="F65" s="48"/>
      <c r="H65" s="48"/>
      <c r="I65" s="45"/>
    </row>
    <row r="66" spans="1:12" ht="13.5" thickBot="1" x14ac:dyDescent="0.25">
      <c r="A66" s="12" t="s">
        <v>1773</v>
      </c>
      <c r="B66" s="53"/>
      <c r="C66" s="12" t="s">
        <v>1774</v>
      </c>
      <c r="D66" s="53"/>
      <c r="E66" s="12" t="s">
        <v>1775</v>
      </c>
      <c r="F66" s="53"/>
      <c r="H66" s="48"/>
      <c r="I66" s="45"/>
    </row>
    <row r="67" spans="1:12" ht="13.5" thickBot="1" x14ac:dyDescent="0.25">
      <c r="B67" s="48"/>
      <c r="D67" s="48"/>
      <c r="F67" s="48"/>
      <c r="H67" s="48"/>
    </row>
    <row r="68" spans="1:12" ht="13.5" thickBot="1" x14ac:dyDescent="0.25">
      <c r="A68" s="12" t="s">
        <v>1776</v>
      </c>
      <c r="B68" s="53"/>
      <c r="C68" s="12" t="s">
        <v>1777</v>
      </c>
      <c r="D68" s="53"/>
      <c r="E68" s="12" t="s">
        <v>1778</v>
      </c>
      <c r="F68" s="53"/>
      <c r="H68" s="48"/>
    </row>
    <row r="69" spans="1:12" ht="13.5" thickBot="1" x14ac:dyDescent="0.25">
      <c r="B69" s="48"/>
      <c r="D69" s="48"/>
      <c r="F69" s="48"/>
      <c r="H69" s="48"/>
    </row>
    <row r="70" spans="1:12" ht="13.5" thickBot="1" x14ac:dyDescent="0.25">
      <c r="A70" s="12" t="s">
        <v>1779</v>
      </c>
      <c r="B70" s="53"/>
      <c r="C70" s="12" t="s">
        <v>1780</v>
      </c>
      <c r="D70" s="53"/>
      <c r="E70" s="12" t="s">
        <v>1781</v>
      </c>
      <c r="F70" s="53"/>
      <c r="H70" s="48"/>
    </row>
    <row r="71" spans="1:12" ht="13.5" thickBot="1" x14ac:dyDescent="0.25">
      <c r="B71" s="48"/>
      <c r="D71" s="48"/>
      <c r="F71" s="48"/>
      <c r="H71" s="48"/>
    </row>
    <row r="72" spans="1:12" ht="13.5" thickBot="1" x14ac:dyDescent="0.25">
      <c r="A72" s="12" t="s">
        <v>1782</v>
      </c>
      <c r="B72" s="53"/>
      <c r="F72" s="48"/>
      <c r="H72" s="48"/>
    </row>
    <row r="73" spans="1:12" ht="13.5" thickBot="1" x14ac:dyDescent="0.25">
      <c r="B73" s="48"/>
      <c r="F73" s="48"/>
      <c r="G73" s="48"/>
      <c r="H73" s="48"/>
    </row>
    <row r="74" spans="1:12" ht="102" x14ac:dyDescent="0.2">
      <c r="A74" s="108" t="s">
        <v>1784</v>
      </c>
      <c r="B74" s="55"/>
      <c r="C74" s="55"/>
      <c r="D74" s="109" t="s">
        <v>1785</v>
      </c>
      <c r="E74" s="56"/>
      <c r="F74" s="55"/>
      <c r="G74" s="110" t="s">
        <v>1786</v>
      </c>
      <c r="H74" s="111"/>
      <c r="I74" s="112"/>
      <c r="J74" s="112"/>
      <c r="K74" s="112"/>
      <c r="L74" s="113"/>
    </row>
    <row r="75" spans="1:12" ht="25.5" x14ac:dyDescent="0.2">
      <c r="B75" s="55" t="s">
        <v>1787</v>
      </c>
      <c r="C75" s="55" t="s">
        <v>1647</v>
      </c>
      <c r="D75" s="114" t="s">
        <v>1826</v>
      </c>
      <c r="E75" s="56" t="s">
        <v>1789</v>
      </c>
      <c r="F75" s="55" t="s">
        <v>1790</v>
      </c>
      <c r="G75" s="115"/>
      <c r="H75" s="116" t="s">
        <v>1791</v>
      </c>
      <c r="I75" s="117"/>
      <c r="J75" s="116"/>
      <c r="K75" s="116"/>
      <c r="L75" s="118"/>
    </row>
    <row r="76" spans="1:12" x14ac:dyDescent="0.2">
      <c r="B76" s="119">
        <v>1</v>
      </c>
      <c r="C76" s="119" t="s">
        <v>2437</v>
      </c>
      <c r="D76" s="225">
        <v>1.7</v>
      </c>
      <c r="E76" s="58" t="s">
        <v>1827</v>
      </c>
      <c r="F76" s="120"/>
      <c r="G76" s="115"/>
      <c r="H76" s="121" t="s">
        <v>1792</v>
      </c>
      <c r="I76" s="117"/>
      <c r="J76" s="116"/>
      <c r="K76" s="116"/>
      <c r="L76" s="118"/>
    </row>
    <row r="77" spans="1:12" x14ac:dyDescent="0.2">
      <c r="B77" s="119">
        <v>2</v>
      </c>
      <c r="C77" s="119" t="s">
        <v>2438</v>
      </c>
      <c r="D77" s="225">
        <v>1.9</v>
      </c>
      <c r="E77" s="58"/>
      <c r="F77" s="120"/>
      <c r="G77" s="115"/>
      <c r="H77" s="121" t="s">
        <v>1793</v>
      </c>
      <c r="I77" s="117"/>
      <c r="J77" s="116"/>
      <c r="K77" s="116"/>
      <c r="L77" s="118"/>
    </row>
    <row r="78" spans="1:12" x14ac:dyDescent="0.2">
      <c r="B78" s="119">
        <v>3</v>
      </c>
      <c r="C78" s="119" t="s">
        <v>2457</v>
      </c>
      <c r="D78" s="225">
        <v>1.3</v>
      </c>
      <c r="E78" s="58"/>
      <c r="F78" s="120"/>
      <c r="G78" s="115"/>
      <c r="H78" s="121" t="s">
        <v>1795</v>
      </c>
      <c r="I78" s="117"/>
      <c r="J78" s="116"/>
      <c r="K78" s="116"/>
      <c r="L78" s="118"/>
    </row>
    <row r="79" spans="1:12" x14ac:dyDescent="0.2">
      <c r="B79" s="119">
        <v>4</v>
      </c>
      <c r="C79" s="119" t="s">
        <v>2458</v>
      </c>
      <c r="D79" s="225">
        <v>2.1</v>
      </c>
      <c r="E79" s="58"/>
      <c r="F79" s="120"/>
      <c r="G79" s="115"/>
      <c r="H79" s="121" t="s">
        <v>1797</v>
      </c>
      <c r="I79" s="117"/>
      <c r="J79" s="116"/>
      <c r="K79" s="116"/>
      <c r="L79" s="118"/>
    </row>
    <row r="80" spans="1:12" x14ac:dyDescent="0.2">
      <c r="B80" s="119">
        <v>5</v>
      </c>
      <c r="C80" s="119" t="s">
        <v>2439</v>
      </c>
      <c r="D80" s="225">
        <v>0.6</v>
      </c>
      <c r="E80" s="58"/>
      <c r="F80" s="120"/>
      <c r="G80" s="115" t="s">
        <v>1798</v>
      </c>
      <c r="H80" s="121"/>
      <c r="I80" s="117"/>
      <c r="J80" s="116"/>
      <c r="K80" s="116"/>
      <c r="L80" s="118"/>
    </row>
    <row r="81" spans="1:12" ht="13.5" thickBot="1" x14ac:dyDescent="0.25">
      <c r="A81" s="48"/>
      <c r="B81" s="119">
        <v>6</v>
      </c>
      <c r="C81" s="119" t="s">
        <v>2440</v>
      </c>
      <c r="D81" s="225">
        <v>0.8</v>
      </c>
      <c r="E81" s="58"/>
      <c r="F81" s="120"/>
      <c r="G81" s="115"/>
      <c r="H81" s="116" t="s">
        <v>1791</v>
      </c>
      <c r="I81" s="117"/>
      <c r="J81" s="116"/>
      <c r="K81" s="116"/>
      <c r="L81" s="118"/>
    </row>
    <row r="82" spans="1:12" ht="13.5" thickBot="1" x14ac:dyDescent="0.25">
      <c r="A82" s="48"/>
      <c r="B82" s="119">
        <v>7</v>
      </c>
      <c r="C82" s="119" t="s">
        <v>2459</v>
      </c>
      <c r="D82" s="225">
        <v>1.6</v>
      </c>
      <c r="E82" s="58"/>
      <c r="F82" s="120"/>
      <c r="G82" s="122" t="s">
        <v>1800</v>
      </c>
      <c r="H82" s="123"/>
      <c r="I82" s="117" t="s">
        <v>1801</v>
      </c>
      <c r="J82" s="116"/>
      <c r="K82" s="116" t="s">
        <v>1802</v>
      </c>
      <c r="L82" s="118"/>
    </row>
    <row r="83" spans="1:12" x14ac:dyDescent="0.2">
      <c r="A83" s="48"/>
      <c r="B83" s="119">
        <v>8</v>
      </c>
      <c r="C83" s="119" t="s">
        <v>2460</v>
      </c>
      <c r="D83" s="225">
        <v>1.5</v>
      </c>
      <c r="E83" s="58"/>
      <c r="F83" s="120"/>
      <c r="G83" s="124" t="s">
        <v>1804</v>
      </c>
      <c r="H83" s="123"/>
      <c r="I83" s="124" t="s">
        <v>1804</v>
      </c>
      <c r="J83" s="123"/>
      <c r="K83" s="125" t="s">
        <v>1805</v>
      </c>
      <c r="L83" s="118"/>
    </row>
    <row r="84" spans="1:12" x14ac:dyDescent="0.2">
      <c r="A84" s="48"/>
      <c r="B84" s="119">
        <v>9</v>
      </c>
      <c r="C84" s="119" t="s">
        <v>2461</v>
      </c>
      <c r="D84" s="225">
        <v>1.7</v>
      </c>
      <c r="E84" s="58"/>
      <c r="F84" s="120"/>
      <c r="G84" s="126">
        <v>1.2855999999999999E-2</v>
      </c>
      <c r="H84" s="116"/>
      <c r="I84" s="126">
        <v>3.5850000000000001E-3</v>
      </c>
      <c r="J84" s="116"/>
      <c r="K84" s="127">
        <v>1.067E-3</v>
      </c>
      <c r="L84" s="118"/>
    </row>
    <row r="85" spans="1:12" x14ac:dyDescent="0.2">
      <c r="A85" s="48"/>
      <c r="B85" s="119">
        <v>10</v>
      </c>
      <c r="C85" s="119" t="s">
        <v>2462</v>
      </c>
      <c r="D85" s="225">
        <v>1.7</v>
      </c>
      <c r="E85" s="58"/>
      <c r="F85" s="120"/>
      <c r="G85" s="126">
        <v>1.0965000000000001E-2</v>
      </c>
      <c r="H85" s="116"/>
      <c r="I85" s="126">
        <v>5.2180000000000004E-3</v>
      </c>
      <c r="J85" s="116"/>
      <c r="K85" s="127">
        <v>3.4499999999999998E-4</v>
      </c>
      <c r="L85" s="118"/>
    </row>
    <row r="86" spans="1:12" ht="13.5" thickBot="1" x14ac:dyDescent="0.25">
      <c r="B86" s="119">
        <v>11</v>
      </c>
      <c r="C86" s="119" t="s">
        <v>2463</v>
      </c>
      <c r="D86" s="225">
        <v>0.7</v>
      </c>
      <c r="E86" s="58"/>
      <c r="F86" s="128"/>
      <c r="G86" s="129">
        <v>9.4750000000000008E-3</v>
      </c>
      <c r="H86" s="116"/>
      <c r="I86" s="129">
        <v>2.493E-3</v>
      </c>
      <c r="J86" s="116"/>
      <c r="K86" s="130">
        <v>8.6200000000000003E-4</v>
      </c>
      <c r="L86" s="118"/>
    </row>
    <row r="87" spans="1:12" ht="13.5" thickBot="1" x14ac:dyDescent="0.25">
      <c r="B87" s="119">
        <v>12</v>
      </c>
      <c r="C87" s="119" t="s">
        <v>2464</v>
      </c>
      <c r="D87" s="225">
        <v>0.6</v>
      </c>
      <c r="E87" s="58"/>
      <c r="F87" s="120"/>
      <c r="G87" s="131"/>
      <c r="H87" s="132"/>
      <c r="I87" s="132"/>
      <c r="J87" s="132"/>
      <c r="K87" s="132"/>
      <c r="L87" s="133"/>
    </row>
    <row r="88" spans="1:12" x14ac:dyDescent="0.2">
      <c r="B88" s="119">
        <v>13</v>
      </c>
      <c r="C88" s="119" t="s">
        <v>2441</v>
      </c>
      <c r="D88" s="225">
        <v>1</v>
      </c>
      <c r="E88" s="58"/>
      <c r="F88" s="120"/>
    </row>
    <row r="89" spans="1:12" x14ac:dyDescent="0.2">
      <c r="B89" s="119">
        <v>14</v>
      </c>
      <c r="C89" s="119" t="s">
        <v>2442</v>
      </c>
      <c r="D89" s="225">
        <v>1.2</v>
      </c>
      <c r="E89" s="58"/>
      <c r="F89" s="57"/>
      <c r="G89" s="12" t="s">
        <v>1807</v>
      </c>
      <c r="I89" s="59"/>
    </row>
    <row r="90" spans="1:12" x14ac:dyDescent="0.2">
      <c r="B90" s="119">
        <v>15</v>
      </c>
      <c r="C90" s="119" t="s">
        <v>2465</v>
      </c>
      <c r="D90" s="225">
        <v>0.7</v>
      </c>
      <c r="E90" s="58"/>
      <c r="F90" s="57"/>
      <c r="G90" s="1" t="s">
        <v>1808</v>
      </c>
      <c r="I90" s="59"/>
    </row>
    <row r="91" spans="1:12" x14ac:dyDescent="0.2">
      <c r="A91" s="48"/>
      <c r="B91" s="119">
        <v>16</v>
      </c>
      <c r="C91" s="119" t="s">
        <v>2466</v>
      </c>
      <c r="D91" s="225">
        <v>1</v>
      </c>
      <c r="E91" s="58"/>
      <c r="F91" s="57"/>
      <c r="G91" s="48" t="s">
        <v>1809</v>
      </c>
      <c r="I91" s="59"/>
    </row>
    <row r="92" spans="1:12" x14ac:dyDescent="0.2">
      <c r="A92" s="48"/>
      <c r="B92" s="119">
        <v>17</v>
      </c>
      <c r="C92" s="119" t="s">
        <v>2443</v>
      </c>
      <c r="D92" s="225">
        <v>0.3</v>
      </c>
      <c r="E92" s="58"/>
      <c r="F92" s="57"/>
      <c r="G92" s="48" t="s">
        <v>1810</v>
      </c>
      <c r="I92" s="59"/>
    </row>
    <row r="93" spans="1:12" x14ac:dyDescent="0.2">
      <c r="A93" s="48"/>
      <c r="B93" s="119">
        <v>18</v>
      </c>
      <c r="C93" s="119" t="s">
        <v>2444</v>
      </c>
      <c r="D93" s="225">
        <v>0.4</v>
      </c>
      <c r="E93" s="58"/>
      <c r="F93" s="57"/>
      <c r="I93" s="59"/>
    </row>
    <row r="94" spans="1:12" x14ac:dyDescent="0.2">
      <c r="A94" s="48"/>
      <c r="B94" s="119">
        <v>19</v>
      </c>
      <c r="C94" s="119" t="s">
        <v>2467</v>
      </c>
      <c r="D94" s="225">
        <v>1.6</v>
      </c>
      <c r="E94" s="58"/>
      <c r="F94" s="57"/>
      <c r="I94" s="59"/>
    </row>
    <row r="95" spans="1:12" x14ac:dyDescent="0.2">
      <c r="A95" s="48"/>
      <c r="B95" s="119">
        <v>20</v>
      </c>
      <c r="C95" s="119" t="s">
        <v>2468</v>
      </c>
      <c r="D95" s="225">
        <v>1.1000000000000001</v>
      </c>
      <c r="E95" s="58"/>
      <c r="F95" s="57"/>
      <c r="G95" s="50"/>
      <c r="H95" s="48"/>
    </row>
    <row r="96" spans="1:12" x14ac:dyDescent="0.2">
      <c r="A96" s="50"/>
      <c r="B96" s="119">
        <v>21</v>
      </c>
      <c r="C96" s="119" t="s">
        <v>2469</v>
      </c>
      <c r="D96" s="225">
        <v>1</v>
      </c>
      <c r="E96" s="58"/>
      <c r="F96" s="120"/>
      <c r="G96" s="50"/>
    </row>
    <row r="97" spans="1:7" x14ac:dyDescent="0.2">
      <c r="A97" s="50"/>
      <c r="B97" s="119">
        <v>22</v>
      </c>
      <c r="C97" s="119" t="s">
        <v>2470</v>
      </c>
      <c r="D97" s="225">
        <v>1.2</v>
      </c>
      <c r="E97" s="58"/>
      <c r="F97" s="120"/>
      <c r="G97" s="50"/>
    </row>
    <row r="98" spans="1:7" x14ac:dyDescent="0.2">
      <c r="A98" s="50"/>
      <c r="B98" s="119">
        <v>23</v>
      </c>
      <c r="C98" s="119" t="s">
        <v>2471</v>
      </c>
      <c r="D98" s="225">
        <v>0.4</v>
      </c>
      <c r="E98" s="58"/>
      <c r="F98" s="120"/>
    </row>
    <row r="99" spans="1:7" x14ac:dyDescent="0.2">
      <c r="B99" s="119">
        <v>24</v>
      </c>
      <c r="C99" s="119" t="s">
        <v>2472</v>
      </c>
      <c r="D99" s="225">
        <v>0.2</v>
      </c>
      <c r="E99" s="58"/>
      <c r="F99" s="120"/>
    </row>
    <row r="100" spans="1:7" x14ac:dyDescent="0.2">
      <c r="B100" s="119">
        <v>25</v>
      </c>
      <c r="C100" s="119" t="s">
        <v>2445</v>
      </c>
      <c r="D100" s="225">
        <v>1.2</v>
      </c>
      <c r="E100" s="58"/>
      <c r="F100" s="120"/>
    </row>
    <row r="101" spans="1:7" x14ac:dyDescent="0.2">
      <c r="B101" s="119">
        <v>26</v>
      </c>
      <c r="C101" s="119" t="s">
        <v>2446</v>
      </c>
      <c r="D101" s="225">
        <v>1.4</v>
      </c>
      <c r="E101" s="58"/>
      <c r="F101" s="120"/>
    </row>
    <row r="102" spans="1:7" x14ac:dyDescent="0.2">
      <c r="B102" s="119">
        <v>27</v>
      </c>
      <c r="C102" s="119" t="s">
        <v>2473</v>
      </c>
      <c r="D102" s="225">
        <v>0.9</v>
      </c>
      <c r="E102" s="58"/>
      <c r="F102" s="120"/>
    </row>
    <row r="103" spans="1:7" x14ac:dyDescent="0.2">
      <c r="B103" s="119">
        <v>28</v>
      </c>
      <c r="C103" s="119" t="s">
        <v>2474</v>
      </c>
      <c r="D103" s="225">
        <v>1</v>
      </c>
      <c r="E103" s="58"/>
      <c r="F103" s="120"/>
    </row>
    <row r="104" spans="1:7" x14ac:dyDescent="0.2">
      <c r="B104" s="119">
        <v>29</v>
      </c>
      <c r="C104" s="119" t="s">
        <v>2455</v>
      </c>
      <c r="D104" s="225">
        <v>0.4</v>
      </c>
      <c r="E104" s="58"/>
      <c r="F104" s="120"/>
    </row>
    <row r="105" spans="1:7" x14ac:dyDescent="0.2">
      <c r="B105" s="119">
        <v>30</v>
      </c>
      <c r="C105" s="119" t="s">
        <v>2447</v>
      </c>
      <c r="D105" s="225">
        <v>0.7</v>
      </c>
      <c r="E105" s="58"/>
      <c r="F105" s="120"/>
    </row>
    <row r="106" spans="1:7" x14ac:dyDescent="0.2">
      <c r="B106" s="119">
        <v>31</v>
      </c>
      <c r="C106" s="119" t="s">
        <v>2475</v>
      </c>
      <c r="D106" s="225">
        <v>1.6</v>
      </c>
      <c r="E106" s="58"/>
      <c r="F106" s="128"/>
    </row>
    <row r="107" spans="1:7" x14ac:dyDescent="0.2">
      <c r="B107" s="119">
        <v>32</v>
      </c>
      <c r="C107" s="119" t="s">
        <v>2476</v>
      </c>
      <c r="D107" s="225">
        <v>1.2</v>
      </c>
      <c r="E107" s="58"/>
      <c r="F107" s="120"/>
    </row>
    <row r="108" spans="1:7" x14ac:dyDescent="0.2">
      <c r="B108" s="119">
        <v>33</v>
      </c>
      <c r="C108" s="119" t="s">
        <v>2477</v>
      </c>
      <c r="D108" s="225">
        <v>1.1000000000000001</v>
      </c>
      <c r="E108" s="58"/>
      <c r="F108" s="120"/>
    </row>
    <row r="109" spans="1:7" x14ac:dyDescent="0.2">
      <c r="B109" s="119">
        <v>34</v>
      </c>
      <c r="C109" s="119" t="s">
        <v>2478</v>
      </c>
      <c r="D109" s="225">
        <v>1.2</v>
      </c>
      <c r="E109" s="58"/>
      <c r="F109" s="57"/>
    </row>
    <row r="110" spans="1:7" x14ac:dyDescent="0.2">
      <c r="B110" s="119">
        <v>35</v>
      </c>
      <c r="C110" s="119" t="s">
        <v>2479</v>
      </c>
      <c r="D110" s="225">
        <v>0.7</v>
      </c>
      <c r="E110" s="58"/>
      <c r="F110" s="57"/>
    </row>
    <row r="111" spans="1:7" x14ac:dyDescent="0.2">
      <c r="B111" s="119">
        <v>36</v>
      </c>
      <c r="C111" s="119" t="s">
        <v>2480</v>
      </c>
      <c r="D111" s="225">
        <v>0.4</v>
      </c>
      <c r="E111" s="58"/>
      <c r="F111" s="57"/>
    </row>
  </sheetData>
  <phoneticPr fontId="1" type="noConversion"/>
  <dataValidations count="1">
    <dataValidation type="list" allowBlank="1" showInputMessage="1" showErrorMessage="1" error="non-routine analysis:  you must discuss this with the KLRC_x000a_mrroth@ksu.edu, 785-532-5756_x000a_" prompt="select analysis method(s)" sqref="D10 D51">
      <formula1>$T$5:$T$14</formula1>
    </dataValidation>
  </dataValidations>
  <hyperlinks>
    <hyperlink ref="F15" r:id="rId1"/>
    <hyperlink ref="F17" r:id="rId2"/>
    <hyperlink ref="F19" r:id="rId3"/>
    <hyperlink ref="F58" r:id="rId4"/>
    <hyperlink ref="F60" r:id="rId5"/>
  </hyperlinks>
  <pageMargins left="0.75" right="0.75" top="1" bottom="1" header="0.5" footer="0.5"/>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1"/>
  <sheetViews>
    <sheetView workbookViewId="0">
      <selection activeCell="H24" sqref="H24"/>
    </sheetView>
  </sheetViews>
  <sheetFormatPr defaultRowHeight="12.75" x14ac:dyDescent="0.2"/>
  <cols>
    <col min="1" max="1" width="13.7109375" customWidth="1"/>
    <col min="15" max="15" width="16.7109375" customWidth="1"/>
  </cols>
  <sheetData>
    <row r="1" spans="1:16" ht="15.75" x14ac:dyDescent="0.25">
      <c r="A1" s="144" t="s">
        <v>921</v>
      </c>
      <c r="F1" s="2" t="s">
        <v>901</v>
      </c>
      <c r="H1" s="2" t="s">
        <v>902</v>
      </c>
      <c r="J1" s="2" t="s">
        <v>903</v>
      </c>
    </row>
    <row r="2" spans="1:16" ht="71.25" x14ac:dyDescent="0.25">
      <c r="A2" s="139" t="s">
        <v>904</v>
      </c>
      <c r="B2" s="140" t="s">
        <v>905</v>
      </c>
      <c r="C2" s="140" t="s">
        <v>906</v>
      </c>
      <c r="D2" s="140" t="s">
        <v>907</v>
      </c>
      <c r="E2" s="140" t="s">
        <v>922</v>
      </c>
      <c r="F2" s="141" t="s">
        <v>908</v>
      </c>
      <c r="G2" s="141" t="s">
        <v>909</v>
      </c>
      <c r="H2" s="141" t="s">
        <v>908</v>
      </c>
      <c r="I2" s="141" t="s">
        <v>909</v>
      </c>
      <c r="J2" s="141" t="s">
        <v>908</v>
      </c>
      <c r="K2" s="141" t="s">
        <v>909</v>
      </c>
      <c r="M2" s="141" t="s">
        <v>923</v>
      </c>
      <c r="O2" s="138" t="s">
        <v>924</v>
      </c>
    </row>
    <row r="3" spans="1:16" ht="15" x14ac:dyDescent="0.25">
      <c r="A3" t="s">
        <v>910</v>
      </c>
      <c r="B3" s="5">
        <v>5.1402676228935185E-3</v>
      </c>
      <c r="C3" s="142">
        <v>2.0561070491574074E-2</v>
      </c>
      <c r="D3" s="65">
        <v>0.10280535245787037</v>
      </c>
      <c r="E3" s="145">
        <v>1.0280535245787037E-2</v>
      </c>
      <c r="F3" s="5">
        <v>5.8200000000000005E-3</v>
      </c>
      <c r="G3" s="143">
        <v>5.2153619241621183E-4</v>
      </c>
      <c r="H3" s="5">
        <v>2.2780000000000002E-2</v>
      </c>
      <c r="I3" s="143">
        <v>2.021633003292141E-3</v>
      </c>
      <c r="J3" s="5">
        <v>0.10966000000000001</v>
      </c>
      <c r="K3" s="143">
        <v>1.0587398169522104E-2</v>
      </c>
      <c r="L3" s="145">
        <v>1.1332E-2</v>
      </c>
      <c r="M3">
        <v>1.1022772383999999</v>
      </c>
      <c r="O3">
        <v>1.1022772383999999</v>
      </c>
      <c r="P3" t="s">
        <v>910</v>
      </c>
    </row>
    <row r="4" spans="1:16" ht="15" x14ac:dyDescent="0.25">
      <c r="A4" t="s">
        <v>911</v>
      </c>
      <c r="B4" s="5">
        <v>3.5183022080864657E-3</v>
      </c>
      <c r="C4" s="142">
        <v>1.4073208832345863E-2</v>
      </c>
      <c r="D4" s="65">
        <v>7.0366044161729313E-2</v>
      </c>
      <c r="E4" s="145">
        <v>7.0366044161729313E-3</v>
      </c>
      <c r="F4" s="5">
        <v>2.5599999999999998E-3</v>
      </c>
      <c r="G4" s="143">
        <v>1.1216059914247963E-3</v>
      </c>
      <c r="H4" s="5">
        <v>1.0579999999999999E-2</v>
      </c>
      <c r="I4" s="143">
        <v>2.6499056586980598E-3</v>
      </c>
      <c r="J4" s="5">
        <v>6.1539999999999997E-2</v>
      </c>
      <c r="K4" s="143">
        <v>3.5168167424533218E-3</v>
      </c>
      <c r="L4" s="145">
        <v>5.521333333333333E-3</v>
      </c>
      <c r="M4">
        <v>0.78465876533333334</v>
      </c>
      <c r="N4" t="s">
        <v>925</v>
      </c>
      <c r="O4">
        <v>0.78465876533333301</v>
      </c>
      <c r="P4" t="s">
        <v>911</v>
      </c>
    </row>
    <row r="5" spans="1:16" s="146" customFormat="1" ht="15" x14ac:dyDescent="0.25">
      <c r="A5" s="146" t="s">
        <v>912</v>
      </c>
      <c r="B5" s="147">
        <v>2.36561911374824E-2</v>
      </c>
      <c r="C5" s="148">
        <v>9.4624764549929602E-2</v>
      </c>
      <c r="D5" s="149">
        <v>0.47312382274964804</v>
      </c>
      <c r="E5" s="150">
        <v>4.7312382274964794E-2</v>
      </c>
      <c r="F5" s="147">
        <v>2.5840000000000002E-2</v>
      </c>
      <c r="G5" s="151">
        <v>1.2798437404620917E-3</v>
      </c>
      <c r="H5" s="147">
        <v>9.6540000000000001E-2</v>
      </c>
      <c r="I5" s="151">
        <v>3.3797928930631247E-3</v>
      </c>
      <c r="J5" s="147">
        <v>0.45516000000000006</v>
      </c>
      <c r="K5" s="151">
        <v>1.8786511118352962E-2</v>
      </c>
      <c r="L5" s="150">
        <v>4.8488666666666673E-2</v>
      </c>
      <c r="M5" s="146">
        <v>1.0248620833520004</v>
      </c>
      <c r="O5" s="146">
        <v>1.0248620833519999</v>
      </c>
      <c r="P5" s="146" t="s">
        <v>912</v>
      </c>
    </row>
    <row r="6" spans="1:16" s="146" customFormat="1" ht="15" x14ac:dyDescent="0.25">
      <c r="A6" s="146" t="s">
        <v>913</v>
      </c>
      <c r="B6" s="147">
        <v>2.0334745152095084E-2</v>
      </c>
      <c r="C6" s="148">
        <v>8.1338980608380337E-2</v>
      </c>
      <c r="D6" s="149">
        <v>0.4066949030419017</v>
      </c>
      <c r="E6" s="150">
        <v>4.0669490304190169E-2</v>
      </c>
      <c r="F6" s="147">
        <v>2.0020000000000003E-2</v>
      </c>
      <c r="G6" s="151">
        <v>1.6099689437998489E-3</v>
      </c>
      <c r="H6" s="147">
        <v>7.3540000000000008E-2</v>
      </c>
      <c r="I6" s="151">
        <v>2.1454603235669481E-3</v>
      </c>
      <c r="J6" s="147">
        <v>0.39852000000000004</v>
      </c>
      <c r="K6" s="151">
        <v>1.0549265377266795E-2</v>
      </c>
      <c r="L6" s="150">
        <v>3.8887333333333336E-2</v>
      </c>
      <c r="M6" s="146">
        <v>0.95617951054888883</v>
      </c>
      <c r="O6" s="146">
        <v>0.95617951054888894</v>
      </c>
      <c r="P6" s="146" t="s">
        <v>913</v>
      </c>
    </row>
    <row r="7" spans="1:16" s="146" customFormat="1" ht="15" x14ac:dyDescent="0.25">
      <c r="A7" s="146" t="s">
        <v>914</v>
      </c>
      <c r="B7" s="147">
        <v>0.10629577943306881</v>
      </c>
      <c r="C7" s="148">
        <v>0.42518311773227524</v>
      </c>
      <c r="D7" s="149">
        <v>2.1259155886613761</v>
      </c>
      <c r="E7" s="150">
        <v>0.21259155886613765</v>
      </c>
      <c r="F7" s="147">
        <v>0.13077999999999998</v>
      </c>
      <c r="G7" s="151">
        <v>8.9015167246936054E-3</v>
      </c>
      <c r="H7" s="147">
        <v>0.48937999999999998</v>
      </c>
      <c r="I7" s="151">
        <v>1.2257732253561438E-2</v>
      </c>
      <c r="J7" s="147">
        <v>2.4336200000000003</v>
      </c>
      <c r="K7" s="151">
        <v>1.9173992802752428E-2</v>
      </c>
      <c r="L7" s="150">
        <v>0.24987066666666666</v>
      </c>
      <c r="M7" s="146">
        <v>1.1753555409224998</v>
      </c>
      <c r="O7" s="146">
        <v>1.1753555409225001</v>
      </c>
      <c r="P7" s="146" t="s">
        <v>914</v>
      </c>
    </row>
    <row r="8" spans="1:16" ht="15" x14ac:dyDescent="0.25">
      <c r="A8" t="s">
        <v>915</v>
      </c>
      <c r="B8" s="5">
        <v>6.0271419076097007E-3</v>
      </c>
      <c r="C8" s="142">
        <v>2.4108567630438803E-2</v>
      </c>
      <c r="D8" s="65">
        <v>0.12054283815219402</v>
      </c>
      <c r="E8" s="145">
        <v>1.20542838152194E-2</v>
      </c>
      <c r="F8" s="5">
        <v>8.8000000000000005E-3</v>
      </c>
      <c r="G8" s="143">
        <v>7.6974021591703261E-3</v>
      </c>
      <c r="H8" s="5">
        <v>5.7179999999999995E-2</v>
      </c>
      <c r="I8" s="143">
        <v>1.6787108148814706E-2</v>
      </c>
      <c r="J8" s="5">
        <v>0.18086000000000002</v>
      </c>
      <c r="K8" s="143">
        <v>5.283505465124444E-2</v>
      </c>
      <c r="L8" s="145">
        <v>2.1425333333333334E-2</v>
      </c>
      <c r="M8">
        <v>1.7774040881866671</v>
      </c>
      <c r="N8" t="s">
        <v>926</v>
      </c>
      <c r="O8">
        <v>1.77740408818667</v>
      </c>
      <c r="P8" t="s">
        <v>915</v>
      </c>
    </row>
    <row r="9" spans="1:16" ht="15" x14ac:dyDescent="0.25">
      <c r="A9" t="s">
        <v>916</v>
      </c>
      <c r="B9" s="5">
        <v>3.3131900215198316E-3</v>
      </c>
      <c r="C9" s="142">
        <v>1.3252760086079327E-2</v>
      </c>
      <c r="D9" s="65">
        <v>6.6263800430396633E-2</v>
      </c>
      <c r="E9" s="145">
        <v>6.6263800430396633E-3</v>
      </c>
      <c r="F9" s="5">
        <v>1.5999999999999996E-3</v>
      </c>
      <c r="G9" s="143">
        <v>8.8317608663278466E-4</v>
      </c>
      <c r="H9" s="5">
        <v>8.8400000000000006E-3</v>
      </c>
      <c r="I9" s="143">
        <v>1.4380542409798038E-3</v>
      </c>
      <c r="J9" s="5">
        <v>3.4619999999999998E-2</v>
      </c>
      <c r="K9" s="143">
        <v>2.8525427253592536E-3</v>
      </c>
      <c r="L9" s="145">
        <v>3.6939999999999998E-3</v>
      </c>
      <c r="M9">
        <v>0.55746878024000002</v>
      </c>
      <c r="N9" t="s">
        <v>927</v>
      </c>
      <c r="O9">
        <v>0.55746878024000002</v>
      </c>
      <c r="P9" t="s">
        <v>916</v>
      </c>
    </row>
    <row r="10" spans="1:16" ht="15" x14ac:dyDescent="0.25">
      <c r="A10" t="s">
        <v>917</v>
      </c>
      <c r="B10" s="5">
        <v>5.2432273232665373E-3</v>
      </c>
      <c r="C10" s="142">
        <v>2.0972909293066149E-2</v>
      </c>
      <c r="D10" s="65">
        <v>0.10486454646533075</v>
      </c>
      <c r="E10" s="145">
        <v>1.0486454646533075E-2</v>
      </c>
      <c r="F10" s="5">
        <v>4.4600000000000004E-3</v>
      </c>
      <c r="G10" s="143">
        <v>1.8622566955175648E-3</v>
      </c>
      <c r="H10" s="5">
        <v>1.482E-2</v>
      </c>
      <c r="I10" s="143">
        <v>2.8349603171825876E-3</v>
      </c>
      <c r="J10" s="5">
        <v>7.1779999999999997E-2</v>
      </c>
      <c r="K10" s="143">
        <v>4.5996739014847552E-3</v>
      </c>
      <c r="L10" s="145">
        <v>7.836000000000001E-3</v>
      </c>
      <c r="M10">
        <v>0.74724969154285714</v>
      </c>
      <c r="N10" t="s">
        <v>928</v>
      </c>
      <c r="O10">
        <v>0.74724969154285703</v>
      </c>
      <c r="P10" t="s">
        <v>917</v>
      </c>
    </row>
    <row r="11" spans="1:16" ht="15" x14ac:dyDescent="0.25">
      <c r="A11" t="s">
        <v>918</v>
      </c>
      <c r="B11" s="5">
        <v>0.26609696573431357</v>
      </c>
      <c r="C11" s="142">
        <v>1.0643878629372543</v>
      </c>
      <c r="D11" s="65">
        <v>5.3219393146862712</v>
      </c>
      <c r="E11" s="145">
        <v>0.53219393146862715</v>
      </c>
      <c r="F11" s="5">
        <v>0.49634</v>
      </c>
      <c r="G11" s="143">
        <v>3.8633832323495938E-2</v>
      </c>
      <c r="H11" s="5">
        <v>2.2430400000000001</v>
      </c>
      <c r="I11" s="143">
        <v>8.3743674387979944E-2</v>
      </c>
      <c r="J11" s="5">
        <v>12.53556</v>
      </c>
      <c r="K11" s="143">
        <v>0.57537051801426209</v>
      </c>
      <c r="L11" s="145">
        <v>1.1225853333333335</v>
      </c>
      <c r="M11">
        <v>2.109353878266667</v>
      </c>
      <c r="N11" t="s">
        <v>929</v>
      </c>
      <c r="O11">
        <v>2.1093538782666701</v>
      </c>
      <c r="P11" t="s">
        <v>918</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10"/>
  <sheetViews>
    <sheetView workbookViewId="0">
      <selection activeCell="A3" sqref="A3"/>
    </sheetView>
  </sheetViews>
  <sheetFormatPr defaultRowHeight="12.75" x14ac:dyDescent="0.2"/>
  <cols>
    <col min="1" max="1" width="8.28515625" customWidth="1"/>
    <col min="2" max="2" width="7.85546875" customWidth="1"/>
    <col min="3" max="3" width="13.85546875" bestFit="1" customWidth="1"/>
    <col min="4" max="4" width="12.5703125" bestFit="1" customWidth="1"/>
    <col min="5" max="5" width="14.7109375" customWidth="1"/>
    <col min="6" max="6" width="12.28515625" style="65" customWidth="1"/>
    <col min="7" max="7" width="21" style="18" customWidth="1"/>
    <col min="8" max="8" width="15.85546875" style="18" customWidth="1"/>
    <col min="9" max="9" width="7.85546875" style="17" customWidth="1"/>
    <col min="10" max="10" width="10" style="17" customWidth="1"/>
    <col min="11" max="12" width="10.85546875" style="17" customWidth="1"/>
    <col min="13" max="13" width="21.28515625" customWidth="1"/>
    <col min="14" max="14" width="6" customWidth="1"/>
  </cols>
  <sheetData>
    <row r="1" spans="1:19" x14ac:dyDescent="0.2">
      <c r="A1" s="1" t="s">
        <v>2435</v>
      </c>
    </row>
    <row r="2" spans="1:19" x14ac:dyDescent="0.2">
      <c r="A2" s="1" t="s">
        <v>2434</v>
      </c>
    </row>
    <row r="3" spans="1:19" x14ac:dyDescent="0.2">
      <c r="A3" t="s">
        <v>2481</v>
      </c>
    </row>
    <row r="5" spans="1:19" s="2" customFormat="1" x14ac:dyDescent="0.2">
      <c r="A5" s="2" t="s">
        <v>1637</v>
      </c>
      <c r="C5" s="2" t="s">
        <v>2416</v>
      </c>
      <c r="F5" s="61"/>
      <c r="G5" s="61"/>
      <c r="H5" s="62" t="s">
        <v>1638</v>
      </c>
      <c r="I5" s="62" t="s">
        <v>920</v>
      </c>
      <c r="K5" s="62"/>
      <c r="L5" s="62"/>
      <c r="M5" s="62"/>
    </row>
    <row r="6" spans="1:19" s="2" customFormat="1" x14ac:dyDescent="0.2">
      <c r="C6" s="2" t="s">
        <v>1639</v>
      </c>
      <c r="F6" s="61"/>
      <c r="G6" s="61"/>
      <c r="H6" s="62" t="s">
        <v>1640</v>
      </c>
      <c r="I6" s="62" t="s">
        <v>1641</v>
      </c>
      <c r="K6" s="62"/>
      <c r="L6" s="62"/>
      <c r="M6" s="62"/>
    </row>
    <row r="7" spans="1:19" s="2" customFormat="1" x14ac:dyDescent="0.2">
      <c r="C7" s="1" t="s">
        <v>1642</v>
      </c>
      <c r="F7" s="61"/>
      <c r="G7" s="61"/>
      <c r="H7" s="62" t="s">
        <v>1643</v>
      </c>
      <c r="I7" s="62"/>
      <c r="J7" s="62"/>
      <c r="K7" s="62"/>
      <c r="L7" s="62"/>
      <c r="M7" s="62"/>
    </row>
    <row r="8" spans="1:19" s="2" customFormat="1" x14ac:dyDescent="0.2">
      <c r="C8" s="1" t="s">
        <v>1644</v>
      </c>
      <c r="F8" s="61"/>
      <c r="G8" s="61" t="s">
        <v>2417</v>
      </c>
      <c r="H8" s="63"/>
      <c r="I8" s="63"/>
      <c r="J8" s="62"/>
      <c r="K8" s="62"/>
      <c r="L8" s="62"/>
      <c r="M8" s="62"/>
      <c r="Q8" s="61" t="s">
        <v>2417</v>
      </c>
    </row>
    <row r="9" spans="1:19" s="2" customFormat="1" ht="51" x14ac:dyDescent="0.2">
      <c r="A9" s="64" t="s">
        <v>1645</v>
      </c>
      <c r="B9" s="64" t="s">
        <v>1646</v>
      </c>
      <c r="C9" s="2" t="s">
        <v>1647</v>
      </c>
      <c r="D9" s="62" t="s">
        <v>1648</v>
      </c>
      <c r="E9" s="2" t="s">
        <v>1649</v>
      </c>
      <c r="F9" s="61" t="s">
        <v>1650</v>
      </c>
      <c r="G9" s="63" t="s">
        <v>1651</v>
      </c>
      <c r="H9" s="18" t="s">
        <v>1651</v>
      </c>
      <c r="I9" s="188" t="s">
        <v>1652</v>
      </c>
      <c r="J9" s="62" t="s">
        <v>1653</v>
      </c>
      <c r="K9" s="62"/>
      <c r="L9" s="62" t="s">
        <v>1654</v>
      </c>
      <c r="M9" s="189" t="s">
        <v>1655</v>
      </c>
      <c r="N9" s="2" t="s">
        <v>1656</v>
      </c>
      <c r="Q9" s="63" t="s">
        <v>1651</v>
      </c>
      <c r="S9" s="2" t="s">
        <v>1649</v>
      </c>
    </row>
    <row r="10" spans="1:19" x14ac:dyDescent="0.2">
      <c r="A10">
        <v>1</v>
      </c>
      <c r="B10" s="50" t="s">
        <v>1647</v>
      </c>
      <c r="E10" s="1"/>
      <c r="G10" s="271" t="s">
        <v>2418</v>
      </c>
      <c r="H10" s="18" t="s">
        <v>1657</v>
      </c>
      <c r="I10" s="18" t="s">
        <v>1658</v>
      </c>
      <c r="J10" s="17">
        <v>1</v>
      </c>
      <c r="L10" s="17">
        <v>360</v>
      </c>
      <c r="M10" s="17">
        <v>840</v>
      </c>
      <c r="Q10" s="271" t="s">
        <v>2427</v>
      </c>
      <c r="S10" s="1"/>
    </row>
    <row r="11" spans="1:19" x14ac:dyDescent="0.2">
      <c r="A11">
        <v>2</v>
      </c>
      <c r="C11" s="2" t="s">
        <v>932</v>
      </c>
      <c r="D11" s="1"/>
      <c r="E11" s="1" t="s">
        <v>1659</v>
      </c>
      <c r="G11" s="271" t="s">
        <v>2419</v>
      </c>
      <c r="I11" s="190"/>
      <c r="M11" s="17"/>
      <c r="Q11" s="271" t="s">
        <v>2419</v>
      </c>
      <c r="S11" s="1" t="s">
        <v>1659</v>
      </c>
    </row>
    <row r="12" spans="1:19" x14ac:dyDescent="0.2">
      <c r="A12">
        <v>3</v>
      </c>
      <c r="C12" s="2" t="s">
        <v>1606</v>
      </c>
      <c r="E12" s="1" t="s">
        <v>1660</v>
      </c>
      <c r="G12" s="271" t="s">
        <v>2420</v>
      </c>
      <c r="H12" s="18" t="s">
        <v>1661</v>
      </c>
      <c r="I12" s="190"/>
      <c r="J12" s="17" t="s">
        <v>1662</v>
      </c>
      <c r="M12" s="17"/>
      <c r="Q12" s="271" t="s">
        <v>2420</v>
      </c>
      <c r="S12" s="1" t="s">
        <v>1660</v>
      </c>
    </row>
    <row r="13" spans="1:19" x14ac:dyDescent="0.2">
      <c r="A13">
        <v>4</v>
      </c>
      <c r="C13" s="2" t="s">
        <v>1607</v>
      </c>
      <c r="G13" s="271" t="s">
        <v>2421</v>
      </c>
      <c r="H13" s="18" t="s">
        <v>1663</v>
      </c>
      <c r="I13" s="190"/>
      <c r="J13" s="17" t="s">
        <v>1664</v>
      </c>
      <c r="M13" s="17"/>
      <c r="Q13" s="271" t="s">
        <v>2421</v>
      </c>
    </row>
    <row r="14" spans="1:19" x14ac:dyDescent="0.2">
      <c r="A14">
        <v>5</v>
      </c>
      <c r="C14" s="2" t="s">
        <v>1608</v>
      </c>
      <c r="G14" s="271" t="s">
        <v>2422</v>
      </c>
      <c r="H14" s="18" t="s">
        <v>1665</v>
      </c>
      <c r="I14" s="190"/>
      <c r="J14" s="17" t="s">
        <v>1666</v>
      </c>
      <c r="M14" s="17"/>
      <c r="Q14" s="271" t="s">
        <v>2422</v>
      </c>
    </row>
    <row r="15" spans="1:19" x14ac:dyDescent="0.2">
      <c r="A15">
        <v>6</v>
      </c>
      <c r="C15" s="2" t="s">
        <v>1609</v>
      </c>
      <c r="G15" s="11" t="s">
        <v>2423</v>
      </c>
      <c r="I15" s="190"/>
      <c r="J15" s="17" t="s">
        <v>1667</v>
      </c>
      <c r="M15" s="17"/>
      <c r="Q15" s="11" t="s">
        <v>2423</v>
      </c>
    </row>
    <row r="16" spans="1:19" x14ac:dyDescent="0.2">
      <c r="A16">
        <v>7</v>
      </c>
      <c r="C16" s="2" t="s">
        <v>1610</v>
      </c>
      <c r="D16" s="218" t="s">
        <v>2456</v>
      </c>
      <c r="E16" s="219"/>
      <c r="F16" s="277"/>
      <c r="G16" s="277"/>
      <c r="H16" s="278"/>
      <c r="I16" s="190"/>
      <c r="J16" s="17" t="s">
        <v>1668</v>
      </c>
      <c r="M16" s="17"/>
      <c r="Q16" s="273"/>
      <c r="S16" s="272"/>
    </row>
    <row r="17" spans="1:19" x14ac:dyDescent="0.2">
      <c r="A17">
        <v>8</v>
      </c>
      <c r="C17" s="2" t="s">
        <v>1669</v>
      </c>
      <c r="D17" s="191" t="s">
        <v>2436</v>
      </c>
      <c r="E17" s="192"/>
      <c r="F17" s="193"/>
      <c r="G17" s="193"/>
      <c r="H17" s="194"/>
      <c r="I17" s="190"/>
      <c r="J17" s="17" t="s">
        <v>1670</v>
      </c>
      <c r="M17" s="17"/>
      <c r="Q17" s="193"/>
      <c r="S17" s="192"/>
    </row>
    <row r="18" spans="1:19" ht="13.5" thickBot="1" x14ac:dyDescent="0.25">
      <c r="A18">
        <v>9</v>
      </c>
      <c r="B18" s="195">
        <v>1</v>
      </c>
      <c r="C18" s="191" t="s">
        <v>2437</v>
      </c>
      <c r="D18" s="196">
        <v>1.6999999999999999E-3</v>
      </c>
      <c r="E18" s="197">
        <v>1.6999999999999999E-4</v>
      </c>
      <c r="F18" s="198">
        <v>1</v>
      </c>
      <c r="G18" s="227">
        <f>I18*5</f>
        <v>5.0000000000000001E-3</v>
      </c>
      <c r="H18" s="199">
        <v>2.6470588235294117E-2</v>
      </c>
      <c r="I18" s="18">
        <f>ROUND(0.001*0.00017/E18,3)</f>
        <v>1E-3</v>
      </c>
      <c r="M18" s="17"/>
      <c r="Q18" s="227">
        <v>5.0000000000000001E-3</v>
      </c>
      <c r="S18" s="197">
        <v>1.6999999999999999E-4</v>
      </c>
    </row>
    <row r="19" spans="1:19" x14ac:dyDescent="0.2">
      <c r="A19">
        <v>10</v>
      </c>
      <c r="B19" s="279">
        <v>1</v>
      </c>
      <c r="C19" s="219" t="s">
        <v>1672</v>
      </c>
      <c r="D19" s="219">
        <v>1.1999999999998678E-3</v>
      </c>
      <c r="E19" s="200">
        <f>D19/10</f>
        <v>1.1999999999998679E-4</v>
      </c>
      <c r="F19" s="198">
        <v>1</v>
      </c>
      <c r="G19" s="227">
        <f>I19*3</f>
        <v>2.4E-2</v>
      </c>
      <c r="I19" s="18">
        <f>ROUND(0.001*0.001/E19,3)</f>
        <v>8.0000000000000002E-3</v>
      </c>
      <c r="J19" s="17" t="s">
        <v>1673</v>
      </c>
      <c r="K19" s="201" t="s">
        <v>1674</v>
      </c>
      <c r="L19" s="202"/>
      <c r="M19" s="17"/>
      <c r="Q19" s="227">
        <v>2.4E-2</v>
      </c>
      <c r="S19" s="200">
        <v>1.1999999999998679E-4</v>
      </c>
    </row>
    <row r="20" spans="1:19" x14ac:dyDescent="0.2">
      <c r="A20">
        <v>11</v>
      </c>
      <c r="B20" s="195">
        <v>2</v>
      </c>
      <c r="C20" s="191" t="s">
        <v>2438</v>
      </c>
      <c r="D20" s="196">
        <v>1.9E-3</v>
      </c>
      <c r="E20" s="197">
        <v>1.9000000000000001E-4</v>
      </c>
      <c r="F20" s="198">
        <v>1</v>
      </c>
      <c r="G20" s="227">
        <f>I20*4</f>
        <v>4.0000000000000001E-3</v>
      </c>
      <c r="H20" s="199">
        <v>2.3684210526315787E-2</v>
      </c>
      <c r="I20" s="18">
        <f>ROUND(0.001*0.00017/E20,3)</f>
        <v>1E-3</v>
      </c>
      <c r="K20" s="203" t="s">
        <v>1676</v>
      </c>
      <c r="L20" s="204"/>
      <c r="M20" s="17"/>
      <c r="Q20" s="227">
        <v>4.0000000000000001E-3</v>
      </c>
      <c r="S20" s="197">
        <v>1.9000000000000001E-4</v>
      </c>
    </row>
    <row r="21" spans="1:19" ht="13.5" thickBot="1" x14ac:dyDescent="0.25">
      <c r="A21">
        <v>12</v>
      </c>
      <c r="B21" s="195">
        <v>5</v>
      </c>
      <c r="C21" s="191" t="s">
        <v>2439</v>
      </c>
      <c r="D21" s="196">
        <v>5.9999999999999995E-4</v>
      </c>
      <c r="E21" s="197">
        <v>5.9999999999999995E-5</v>
      </c>
      <c r="F21" s="198">
        <v>1</v>
      </c>
      <c r="G21" s="227">
        <f>I21*8</f>
        <v>2.4E-2</v>
      </c>
      <c r="H21" s="199">
        <v>7.4999999999999997E-2</v>
      </c>
      <c r="I21" s="18">
        <f>ROUND(0.001*0.00017/E21,3)</f>
        <v>3.0000000000000001E-3</v>
      </c>
      <c r="K21" s="205" t="s">
        <v>1678</v>
      </c>
      <c r="L21" s="206"/>
      <c r="M21" s="17"/>
      <c r="Q21" s="227">
        <v>2.4E-2</v>
      </c>
      <c r="S21" s="197">
        <v>5.9999999999999995E-5</v>
      </c>
    </row>
    <row r="22" spans="1:19" x14ac:dyDescent="0.2">
      <c r="A22">
        <v>13</v>
      </c>
      <c r="B22" s="279">
        <v>2</v>
      </c>
      <c r="C22" s="219" t="s">
        <v>1679</v>
      </c>
      <c r="D22" s="219">
        <v>6.9999999999970086E-4</v>
      </c>
      <c r="E22" s="200">
        <f>D22/10</f>
        <v>6.9999999999970083E-5</v>
      </c>
      <c r="F22" s="198">
        <v>1</v>
      </c>
      <c r="G22" s="227">
        <f>I22*2.5</f>
        <v>3.5000000000000003E-2</v>
      </c>
      <c r="I22" s="18">
        <f>ROUND(0.001*0.001/E22,3)</f>
        <v>1.4E-2</v>
      </c>
      <c r="M22" s="17"/>
      <c r="Q22" s="227">
        <v>3.5000000000000003E-2</v>
      </c>
      <c r="S22" s="200">
        <v>6.9999999999970083E-5</v>
      </c>
    </row>
    <row r="23" spans="1:19" ht="13.5" thickBot="1" x14ac:dyDescent="0.25">
      <c r="A23">
        <v>14</v>
      </c>
      <c r="B23" s="195">
        <v>6</v>
      </c>
      <c r="C23" s="191" t="s">
        <v>2440</v>
      </c>
      <c r="D23" s="196">
        <v>8.0000000000000004E-4</v>
      </c>
      <c r="E23" s="197">
        <v>8.0000000000000007E-5</v>
      </c>
      <c r="F23" s="198">
        <v>1</v>
      </c>
      <c r="G23" s="227">
        <f>I23*10</f>
        <v>0.02</v>
      </c>
      <c r="H23" s="199">
        <v>5.6249999999999994E-2</v>
      </c>
      <c r="I23" s="18">
        <f>ROUND(0.001*0.00017/E23,3)</f>
        <v>2E-3</v>
      </c>
      <c r="M23" s="17"/>
      <c r="Q23" s="227">
        <v>0.02</v>
      </c>
      <c r="S23" s="197">
        <v>8.0000000000000007E-5</v>
      </c>
    </row>
    <row r="24" spans="1:19" x14ac:dyDescent="0.2">
      <c r="A24">
        <v>15</v>
      </c>
      <c r="B24" s="195">
        <v>13</v>
      </c>
      <c r="C24" s="191" t="s">
        <v>2441</v>
      </c>
      <c r="D24" s="196">
        <v>1E-3</v>
      </c>
      <c r="E24" s="197">
        <v>1E-4</v>
      </c>
      <c r="F24" s="198">
        <v>1</v>
      </c>
      <c r="G24" s="227">
        <f>I24*4</f>
        <v>8.0000000000000002E-3</v>
      </c>
      <c r="H24" s="199">
        <v>4.4999999999999998E-2</v>
      </c>
      <c r="I24" s="18">
        <f>ROUND(0.001*0.00017/E24,3)</f>
        <v>2E-3</v>
      </c>
      <c r="K24" s="201" t="s">
        <v>1682</v>
      </c>
      <c r="L24" s="207"/>
      <c r="M24" s="202"/>
      <c r="Q24" s="227">
        <v>8.0000000000000002E-3</v>
      </c>
      <c r="S24" s="197">
        <v>1E-4</v>
      </c>
    </row>
    <row r="25" spans="1:19" x14ac:dyDescent="0.2">
      <c r="A25">
        <v>16</v>
      </c>
      <c r="B25" s="279">
        <v>3</v>
      </c>
      <c r="C25" s="219" t="s">
        <v>1683</v>
      </c>
      <c r="D25" s="219">
        <v>2.8000000000001357E-3</v>
      </c>
      <c r="E25" s="200">
        <f>D25/10</f>
        <v>2.8000000000001358E-4</v>
      </c>
      <c r="F25" s="198">
        <v>1</v>
      </c>
      <c r="G25" s="227">
        <f>I25*1</f>
        <v>4.0000000000000001E-3</v>
      </c>
      <c r="I25" s="18">
        <f>ROUND(0.001*0.001/E25,3)</f>
        <v>4.0000000000000001E-3</v>
      </c>
      <c r="K25" s="203" t="s">
        <v>1684</v>
      </c>
      <c r="L25" s="208"/>
      <c r="M25" s="204"/>
      <c r="Q25" s="227">
        <v>4.0000000000000001E-3</v>
      </c>
      <c r="S25" s="200">
        <v>2.8000000000001358E-4</v>
      </c>
    </row>
    <row r="26" spans="1:19" x14ac:dyDescent="0.2">
      <c r="A26">
        <v>17</v>
      </c>
      <c r="B26" s="195">
        <v>14</v>
      </c>
      <c r="C26" s="191" t="s">
        <v>2442</v>
      </c>
      <c r="D26" s="196">
        <v>1.1999999999999999E-3</v>
      </c>
      <c r="E26" s="197">
        <v>1.1999999999999999E-4</v>
      </c>
      <c r="F26" s="198">
        <v>1</v>
      </c>
      <c r="G26" s="274">
        <f>I26*6</f>
        <v>6.0000000000000001E-3</v>
      </c>
      <c r="H26" s="199">
        <v>3.7499999999999999E-2</v>
      </c>
      <c r="I26" s="18">
        <f>ROUND(0.001*0.00017/E26,3)</f>
        <v>1E-3</v>
      </c>
      <c r="K26" s="203" t="s">
        <v>1686</v>
      </c>
      <c r="L26" s="208"/>
      <c r="M26" s="204"/>
      <c r="Q26" s="274">
        <v>6.0000000000000001E-3</v>
      </c>
      <c r="S26" s="197">
        <v>1.1999999999999999E-4</v>
      </c>
    </row>
    <row r="27" spans="1:19" x14ac:dyDescent="0.2">
      <c r="A27">
        <v>18</v>
      </c>
      <c r="B27" s="279">
        <v>4</v>
      </c>
      <c r="C27" s="219" t="s">
        <v>1687</v>
      </c>
      <c r="D27" s="219">
        <v>2.2999999999999687E-3</v>
      </c>
      <c r="E27" s="200">
        <f>D27/10</f>
        <v>2.2999999999999686E-4</v>
      </c>
      <c r="F27" s="198">
        <v>1</v>
      </c>
      <c r="G27" s="147">
        <f>I27*20</f>
        <v>0.08</v>
      </c>
      <c r="I27" s="18">
        <f>ROUND(0.001*0.001/E27,3)</f>
        <v>4.0000000000000001E-3</v>
      </c>
      <c r="K27" s="203" t="s">
        <v>1688</v>
      </c>
      <c r="L27" s="208"/>
      <c r="M27" s="204"/>
      <c r="Q27" s="147">
        <v>0.08</v>
      </c>
      <c r="S27" s="200">
        <v>2.2999999999999686E-4</v>
      </c>
    </row>
    <row r="28" spans="1:19" ht="13.5" thickBot="1" x14ac:dyDescent="0.25">
      <c r="A28">
        <v>19</v>
      </c>
      <c r="B28" s="225"/>
      <c r="C28" s="12" t="s">
        <v>1689</v>
      </c>
      <c r="G28" s="65"/>
      <c r="I28" s="18"/>
      <c r="K28" s="205" t="s">
        <v>1690</v>
      </c>
      <c r="L28" s="209"/>
      <c r="M28" s="206"/>
      <c r="Q28" s="65"/>
    </row>
    <row r="29" spans="1:19" x14ac:dyDescent="0.2">
      <c r="A29">
        <v>20</v>
      </c>
      <c r="B29" s="225"/>
      <c r="C29" s="12" t="s">
        <v>1611</v>
      </c>
      <c r="G29" s="65"/>
      <c r="I29" s="18"/>
      <c r="M29" s="17"/>
      <c r="Q29" s="65"/>
    </row>
    <row r="30" spans="1:19" x14ac:dyDescent="0.2">
      <c r="A30">
        <v>21</v>
      </c>
      <c r="B30" s="195">
        <v>17</v>
      </c>
      <c r="C30" s="191" t="s">
        <v>2443</v>
      </c>
      <c r="D30" s="196">
        <v>2.9999999999999997E-4</v>
      </c>
      <c r="E30" s="197">
        <v>2.9999999999999997E-5</v>
      </c>
      <c r="F30" s="198">
        <v>1</v>
      </c>
      <c r="G30" s="227">
        <f>I30*10</f>
        <v>0.06</v>
      </c>
      <c r="H30" s="199">
        <v>0.15</v>
      </c>
      <c r="I30" s="18">
        <f>ROUND(0.001*0.00017/E30,3)</f>
        <v>6.0000000000000001E-3</v>
      </c>
      <c r="M30" s="17"/>
      <c r="Q30" s="227">
        <v>0.06</v>
      </c>
      <c r="S30" s="197">
        <v>2.9999999999999997E-5</v>
      </c>
    </row>
    <row r="31" spans="1:19" x14ac:dyDescent="0.2">
      <c r="A31">
        <v>22</v>
      </c>
      <c r="B31" s="279">
        <v>5</v>
      </c>
      <c r="C31" s="219" t="s">
        <v>1692</v>
      </c>
      <c r="D31" s="219">
        <v>9.9999999999988987E-4</v>
      </c>
      <c r="E31" s="200">
        <f>D31/10</f>
        <v>9.9999999999988987E-5</v>
      </c>
      <c r="F31" s="198">
        <v>1</v>
      </c>
      <c r="G31" s="274">
        <f>I31*1.2</f>
        <v>1.2E-2</v>
      </c>
      <c r="I31" s="18">
        <f>ROUND(0.001*0.001/E31,3)</f>
        <v>0.01</v>
      </c>
      <c r="M31" s="17"/>
      <c r="Q31" s="274">
        <v>1.2E-2</v>
      </c>
      <c r="S31" s="200">
        <v>9.9999999999988987E-5</v>
      </c>
    </row>
    <row r="32" spans="1:19" x14ac:dyDescent="0.2">
      <c r="A32">
        <v>23</v>
      </c>
      <c r="B32" s="195">
        <v>18</v>
      </c>
      <c r="C32" s="191" t="s">
        <v>2444</v>
      </c>
      <c r="D32" s="196">
        <v>4.0000000000000002E-4</v>
      </c>
      <c r="E32" s="197">
        <v>4.0000000000000003E-5</v>
      </c>
      <c r="F32" s="198">
        <v>1</v>
      </c>
      <c r="G32" s="227">
        <f>I32*10</f>
        <v>0.04</v>
      </c>
      <c r="H32" s="199">
        <v>0.1</v>
      </c>
      <c r="I32" s="18">
        <f>ROUND(0.001*0.00017/E32,3)</f>
        <v>4.0000000000000001E-3</v>
      </c>
      <c r="M32" s="17"/>
      <c r="Q32" s="227">
        <v>0.04</v>
      </c>
      <c r="S32" s="197">
        <v>4.0000000000000003E-5</v>
      </c>
    </row>
    <row r="33" spans="1:19" x14ac:dyDescent="0.2">
      <c r="A33">
        <v>24</v>
      </c>
      <c r="B33" s="279">
        <v>6</v>
      </c>
      <c r="C33" s="219" t="s">
        <v>1694</v>
      </c>
      <c r="D33" s="219">
        <v>2.8000000000001357E-3</v>
      </c>
      <c r="E33" s="200">
        <f>D33/10</f>
        <v>2.8000000000001358E-4</v>
      </c>
      <c r="F33" s="198">
        <v>1</v>
      </c>
      <c r="G33" s="227">
        <f>I33*1.25</f>
        <v>5.0000000000000001E-3</v>
      </c>
      <c r="I33" s="18">
        <f>ROUND(0.001*0.001/E33,3)</f>
        <v>4.0000000000000001E-3</v>
      </c>
      <c r="M33" s="17"/>
      <c r="Q33" s="227">
        <v>5.0000000000000001E-3</v>
      </c>
      <c r="S33" s="200">
        <v>2.8000000000001358E-4</v>
      </c>
    </row>
    <row r="34" spans="1:19" x14ac:dyDescent="0.2">
      <c r="A34">
        <v>25</v>
      </c>
      <c r="B34" s="195">
        <v>25</v>
      </c>
      <c r="C34" s="191" t="s">
        <v>2445</v>
      </c>
      <c r="D34" s="196">
        <v>1.1999999999999999E-3</v>
      </c>
      <c r="E34" s="197">
        <v>1.1999999999999999E-4</v>
      </c>
      <c r="F34" s="198">
        <v>1</v>
      </c>
      <c r="G34" s="227">
        <f>I34*8</f>
        <v>8.0000000000000002E-3</v>
      </c>
      <c r="H34" s="199">
        <v>3.7499999999999999E-2</v>
      </c>
      <c r="I34" s="18">
        <f>ROUND(0.001*0.00017/E34,3)</f>
        <v>1E-3</v>
      </c>
      <c r="M34" s="17"/>
      <c r="Q34" s="227">
        <v>8.0000000000000002E-3</v>
      </c>
      <c r="S34" s="197">
        <v>1.1999999999999999E-4</v>
      </c>
    </row>
    <row r="35" spans="1:19" x14ac:dyDescent="0.2">
      <c r="A35">
        <v>26</v>
      </c>
      <c r="B35" s="279">
        <v>7</v>
      </c>
      <c r="C35" s="219" t="s">
        <v>1696</v>
      </c>
      <c r="D35" s="219">
        <v>1.8000000000002458E-3</v>
      </c>
      <c r="E35" s="200">
        <f>D35/10</f>
        <v>1.800000000000246E-4</v>
      </c>
      <c r="F35" s="198">
        <v>1</v>
      </c>
      <c r="G35" s="274">
        <f>I35*1</f>
        <v>6.0000000000000001E-3</v>
      </c>
      <c r="I35" s="18">
        <f>ROUND(0.001*0.001/E35,3)</f>
        <v>6.0000000000000001E-3</v>
      </c>
      <c r="M35" s="17"/>
      <c r="Q35" s="274">
        <v>6.0000000000000001E-3</v>
      </c>
      <c r="S35" s="200">
        <v>1.800000000000246E-4</v>
      </c>
    </row>
    <row r="36" spans="1:19" x14ac:dyDescent="0.2">
      <c r="A36">
        <v>27</v>
      </c>
      <c r="B36" s="195">
        <v>26</v>
      </c>
      <c r="C36" s="191" t="s">
        <v>1697</v>
      </c>
      <c r="D36" s="196">
        <v>1.4E-3</v>
      </c>
      <c r="E36" s="197">
        <v>1.3999999999999999E-4</v>
      </c>
      <c r="F36" s="198">
        <v>1</v>
      </c>
      <c r="G36" s="274">
        <f>I36*6</f>
        <v>6.0000000000000001E-3</v>
      </c>
      <c r="H36" s="199">
        <v>3.214285714285714E-2</v>
      </c>
      <c r="I36" s="18">
        <f>ROUND(0.001*0.00017/E36,3)</f>
        <v>1E-3</v>
      </c>
      <c r="M36" s="17"/>
      <c r="Q36" s="274">
        <v>6.0000000000000001E-3</v>
      </c>
      <c r="S36" s="197">
        <v>1.3999999999999999E-4</v>
      </c>
    </row>
    <row r="37" spans="1:19" x14ac:dyDescent="0.2">
      <c r="A37">
        <v>28</v>
      </c>
      <c r="B37" s="279">
        <v>8</v>
      </c>
      <c r="C37" s="219" t="s">
        <v>1698</v>
      </c>
      <c r="D37" s="219">
        <v>2.2000000000002018E-3</v>
      </c>
      <c r="E37" s="200">
        <f>D37/10</f>
        <v>2.2000000000002017E-4</v>
      </c>
      <c r="F37" s="198">
        <v>1</v>
      </c>
      <c r="G37" s="274">
        <f>I37*1</f>
        <v>5.0000000000000001E-3</v>
      </c>
      <c r="I37" s="18">
        <f>ROUND(0.001*0.001/E37,3)</f>
        <v>5.0000000000000001E-3</v>
      </c>
      <c r="M37" s="17"/>
      <c r="Q37" s="274">
        <v>5.0000000000000001E-3</v>
      </c>
      <c r="S37" s="200">
        <v>2.2000000000002017E-4</v>
      </c>
    </row>
    <row r="38" spans="1:19" x14ac:dyDescent="0.2">
      <c r="A38">
        <v>29</v>
      </c>
      <c r="B38" s="195">
        <v>29</v>
      </c>
      <c r="C38" s="191" t="s">
        <v>2446</v>
      </c>
      <c r="D38" s="196">
        <v>4.0000000000000002E-4</v>
      </c>
      <c r="E38" s="197">
        <v>4.0000000000000003E-5</v>
      </c>
      <c r="F38" s="198">
        <v>1</v>
      </c>
      <c r="G38" s="227">
        <f>I38*10</f>
        <v>0.04</v>
      </c>
      <c r="H38" s="199">
        <v>0.1</v>
      </c>
      <c r="I38" s="18">
        <f>ROUND(0.001*0.00017/E38,3)</f>
        <v>4.0000000000000001E-3</v>
      </c>
      <c r="M38" s="17"/>
      <c r="Q38" s="227">
        <v>0.04</v>
      </c>
      <c r="S38" s="197">
        <v>4.0000000000000003E-5</v>
      </c>
    </row>
    <row r="39" spans="1:19" x14ac:dyDescent="0.2">
      <c r="A39">
        <v>30</v>
      </c>
      <c r="B39" s="279">
        <v>9</v>
      </c>
      <c r="C39" s="219" t="s">
        <v>1700</v>
      </c>
      <c r="D39" s="219">
        <v>2.2000000000002018E-3</v>
      </c>
      <c r="E39" s="200">
        <f>D39/10</f>
        <v>2.2000000000002017E-4</v>
      </c>
      <c r="F39" s="198">
        <v>1</v>
      </c>
      <c r="G39" s="274">
        <f>I39*1</f>
        <v>5.0000000000000001E-3</v>
      </c>
      <c r="I39" s="18">
        <f>ROUND(0.001*0.001/E39,3)</f>
        <v>5.0000000000000001E-3</v>
      </c>
      <c r="M39" s="17"/>
      <c r="Q39" s="274">
        <v>5.0000000000000001E-3</v>
      </c>
      <c r="S39" s="200">
        <v>2.2000000000002017E-4</v>
      </c>
    </row>
    <row r="40" spans="1:19" x14ac:dyDescent="0.2">
      <c r="A40">
        <v>31</v>
      </c>
      <c r="B40" s="195">
        <v>30</v>
      </c>
      <c r="C40" s="191" t="s">
        <v>2447</v>
      </c>
      <c r="D40" s="196">
        <v>6.9999999999999999E-4</v>
      </c>
      <c r="E40" s="197">
        <v>6.9999999999999994E-5</v>
      </c>
      <c r="F40" s="198">
        <v>1</v>
      </c>
      <c r="G40" s="274">
        <f>I40*7</f>
        <v>1.4E-2</v>
      </c>
      <c r="H40" s="199">
        <v>6.4285714285714279E-2</v>
      </c>
      <c r="I40" s="18">
        <f>ROUND(0.001*0.00017/E40,3)</f>
        <v>2E-3</v>
      </c>
      <c r="M40" s="17"/>
      <c r="Q40" s="274">
        <v>1.4E-2</v>
      </c>
      <c r="S40" s="197">
        <v>6.9999999999999994E-5</v>
      </c>
    </row>
    <row r="41" spans="1:19" x14ac:dyDescent="0.2">
      <c r="A41">
        <v>32</v>
      </c>
      <c r="C41" s="12" t="s">
        <v>1702</v>
      </c>
      <c r="G41" s="65"/>
      <c r="I41" s="18"/>
      <c r="M41" s="17"/>
      <c r="Q41" s="65"/>
    </row>
    <row r="42" spans="1:19" x14ac:dyDescent="0.2">
      <c r="A42">
        <v>33</v>
      </c>
      <c r="C42" s="12" t="s">
        <v>1612</v>
      </c>
      <c r="D42" s="1" t="s">
        <v>908</v>
      </c>
      <c r="E42" s="210">
        <f>AVERAGE(E18:E40)</f>
        <v>1.3619047619047787E-4</v>
      </c>
      <c r="G42" s="5">
        <v>0.01</v>
      </c>
      <c r="I42" s="18">
        <f>ROUND(0.001*0.00017/E42,3)</f>
        <v>1E-3</v>
      </c>
      <c r="M42" s="17"/>
      <c r="Q42" s="5">
        <v>0.01</v>
      </c>
      <c r="S42" s="210">
        <v>1.3619047619047787E-4</v>
      </c>
    </row>
    <row r="43" spans="1:19" x14ac:dyDescent="0.2">
      <c r="B43" s="66"/>
      <c r="C43" s="1"/>
      <c r="D43" s="211"/>
      <c r="E43" s="212"/>
      <c r="Q43" s="18"/>
    </row>
    <row r="45" spans="1:19" x14ac:dyDescent="0.2">
      <c r="C45" s="220" t="s">
        <v>1703</v>
      </c>
      <c r="D45" s="219"/>
      <c r="E45" s="219"/>
      <c r="F45" s="277"/>
    </row>
    <row r="46" spans="1:19" x14ac:dyDescent="0.2">
      <c r="C46" s="220" t="s">
        <v>1704</v>
      </c>
      <c r="D46" s="219"/>
      <c r="E46" s="219"/>
      <c r="F46" s="277"/>
    </row>
    <row r="48" spans="1:19" x14ac:dyDescent="0.2">
      <c r="C48" s="191" t="s">
        <v>1705</v>
      </c>
      <c r="D48" s="192"/>
      <c r="E48" s="192"/>
      <c r="F48" s="193"/>
    </row>
    <row r="49" spans="3:9" x14ac:dyDescent="0.2">
      <c r="C49" s="191" t="s">
        <v>1706</v>
      </c>
      <c r="D49" s="192"/>
      <c r="E49" s="192"/>
      <c r="F49" s="193"/>
    </row>
    <row r="50" spans="3:9" x14ac:dyDescent="0.2">
      <c r="C50" s="191" t="s">
        <v>1707</v>
      </c>
      <c r="D50" s="192"/>
      <c r="E50" s="192"/>
      <c r="F50" s="193"/>
    </row>
    <row r="52" spans="3:9" ht="15" x14ac:dyDescent="0.25">
      <c r="C52" s="213" t="s">
        <v>1708</v>
      </c>
      <c r="D52" s="213" t="s">
        <v>1709</v>
      </c>
      <c r="E52" s="213" t="s">
        <v>1710</v>
      </c>
      <c r="F52" s="192"/>
      <c r="H52" s="18" t="s">
        <v>1711</v>
      </c>
    </row>
    <row r="53" spans="3:9" ht="15" x14ac:dyDescent="0.25">
      <c r="C53" s="214">
        <v>1</v>
      </c>
      <c r="D53" s="214" t="s">
        <v>1712</v>
      </c>
      <c r="E53" s="214">
        <v>577</v>
      </c>
      <c r="F53" s="215" t="s">
        <v>1713</v>
      </c>
      <c r="G53" s="216">
        <v>1.6999999999999999E-3</v>
      </c>
      <c r="H53" s="217">
        <v>1.6999999999999999E-4</v>
      </c>
      <c r="I53" s="18">
        <f>ROUND(0.001*0.00017/H53,3)</f>
        <v>1E-3</v>
      </c>
    </row>
    <row r="54" spans="3:9" ht="15" x14ac:dyDescent="0.25">
      <c r="C54" s="214">
        <v>2</v>
      </c>
      <c r="D54" s="214" t="s">
        <v>1712</v>
      </c>
      <c r="E54" s="214">
        <v>587</v>
      </c>
      <c r="F54" s="215" t="s">
        <v>1713</v>
      </c>
      <c r="G54" s="216">
        <v>1.9E-3</v>
      </c>
      <c r="H54" s="217">
        <v>1.9000000000000001E-4</v>
      </c>
      <c r="I54" s="18">
        <f t="shared" ref="I54:I64" si="0">ROUND(0.001*0.00017/H54,3)</f>
        <v>1E-3</v>
      </c>
    </row>
    <row r="55" spans="3:9" ht="15" x14ac:dyDescent="0.25">
      <c r="C55" s="214">
        <v>5</v>
      </c>
      <c r="D55" s="214" t="s">
        <v>1714</v>
      </c>
      <c r="E55" s="214" t="s">
        <v>1715</v>
      </c>
      <c r="F55" s="215" t="s">
        <v>1713</v>
      </c>
      <c r="G55" s="216">
        <v>5.9999999999999995E-4</v>
      </c>
      <c r="H55" s="217">
        <v>5.9999999999999995E-5</v>
      </c>
      <c r="I55" s="18">
        <f t="shared" si="0"/>
        <v>3.0000000000000001E-3</v>
      </c>
    </row>
    <row r="56" spans="3:9" ht="15" x14ac:dyDescent="0.25">
      <c r="C56" s="214">
        <v>6</v>
      </c>
      <c r="D56" s="214" t="s">
        <v>1714</v>
      </c>
      <c r="E56" s="214" t="s">
        <v>1716</v>
      </c>
      <c r="F56" s="215" t="s">
        <v>1713</v>
      </c>
      <c r="G56" s="216">
        <v>8.0000000000000004E-4</v>
      </c>
      <c r="H56" s="217">
        <v>8.0000000000000007E-5</v>
      </c>
      <c r="I56" s="18">
        <f t="shared" si="0"/>
        <v>2E-3</v>
      </c>
    </row>
    <row r="57" spans="3:9" ht="15" x14ac:dyDescent="0.25">
      <c r="C57" s="214">
        <v>13</v>
      </c>
      <c r="D57" s="214" t="s">
        <v>1712</v>
      </c>
      <c r="E57" s="214">
        <v>581</v>
      </c>
      <c r="F57" s="215" t="s">
        <v>1713</v>
      </c>
      <c r="G57" s="216">
        <v>1E-3</v>
      </c>
      <c r="H57" s="217">
        <v>1E-4</v>
      </c>
      <c r="I57" s="18">
        <f t="shared" si="0"/>
        <v>2E-3</v>
      </c>
    </row>
    <row r="58" spans="3:9" ht="15" x14ac:dyDescent="0.25">
      <c r="C58" s="214">
        <v>14</v>
      </c>
      <c r="D58" s="214" t="s">
        <v>1712</v>
      </c>
      <c r="E58" s="214">
        <v>586</v>
      </c>
      <c r="F58" s="215" t="s">
        <v>1713</v>
      </c>
      <c r="G58" s="216">
        <v>1.1999999999999999E-3</v>
      </c>
      <c r="H58" s="217">
        <v>1.1999999999999999E-4</v>
      </c>
      <c r="I58" s="18">
        <f t="shared" si="0"/>
        <v>1E-3</v>
      </c>
    </row>
    <row r="59" spans="3:9" ht="15" x14ac:dyDescent="0.25">
      <c r="C59" s="214">
        <v>17</v>
      </c>
      <c r="D59" s="214" t="s">
        <v>1714</v>
      </c>
      <c r="E59" s="214">
        <v>546</v>
      </c>
      <c r="F59" s="215" t="s">
        <v>1713</v>
      </c>
      <c r="G59" s="216">
        <v>2.9999999999999997E-4</v>
      </c>
      <c r="H59" s="217">
        <v>2.9999999999999997E-5</v>
      </c>
      <c r="I59" s="18">
        <f t="shared" si="0"/>
        <v>6.0000000000000001E-3</v>
      </c>
    </row>
    <row r="60" spans="3:9" ht="15" x14ac:dyDescent="0.25">
      <c r="C60" s="214">
        <v>18</v>
      </c>
      <c r="D60" s="214" t="s">
        <v>1714</v>
      </c>
      <c r="E60" s="214" t="s">
        <v>1717</v>
      </c>
      <c r="F60" s="215" t="s">
        <v>1713</v>
      </c>
      <c r="G60" s="216">
        <v>4.0000000000000002E-4</v>
      </c>
      <c r="H60" s="217">
        <v>4.0000000000000003E-5</v>
      </c>
      <c r="I60" s="18">
        <f t="shared" si="0"/>
        <v>4.0000000000000001E-3</v>
      </c>
    </row>
    <row r="61" spans="3:9" ht="15" x14ac:dyDescent="0.25">
      <c r="C61" s="214">
        <v>25</v>
      </c>
      <c r="D61" s="214" t="s">
        <v>1712</v>
      </c>
      <c r="E61" s="214">
        <v>595</v>
      </c>
      <c r="F61" s="215" t="s">
        <v>1713</v>
      </c>
      <c r="G61" s="216">
        <v>1.1999999999999999E-3</v>
      </c>
      <c r="H61" s="217">
        <v>1.1999999999999999E-4</v>
      </c>
      <c r="I61" s="18">
        <f t="shared" si="0"/>
        <v>1E-3</v>
      </c>
    </row>
    <row r="62" spans="3:9" ht="15" x14ac:dyDescent="0.25">
      <c r="C62" s="214">
        <v>26</v>
      </c>
      <c r="D62" s="214" t="s">
        <v>1712</v>
      </c>
      <c r="E62" s="214">
        <v>596</v>
      </c>
      <c r="F62" s="215" t="s">
        <v>1713</v>
      </c>
      <c r="G62" s="216">
        <v>1.4E-3</v>
      </c>
      <c r="H62" s="217">
        <v>1.3999999999999999E-4</v>
      </c>
      <c r="I62" s="18">
        <f t="shared" si="0"/>
        <v>1E-3</v>
      </c>
    </row>
    <row r="63" spans="3:9" ht="15" x14ac:dyDescent="0.25">
      <c r="C63" s="214">
        <v>29</v>
      </c>
      <c r="D63" s="214" t="s">
        <v>1714</v>
      </c>
      <c r="E63" s="214" t="s">
        <v>1718</v>
      </c>
      <c r="F63" s="215" t="s">
        <v>1713</v>
      </c>
      <c r="G63" s="216">
        <v>4.0000000000000002E-4</v>
      </c>
      <c r="H63" s="217">
        <v>4.0000000000000003E-5</v>
      </c>
      <c r="I63" s="18">
        <f t="shared" si="0"/>
        <v>4.0000000000000001E-3</v>
      </c>
    </row>
    <row r="64" spans="3:9" ht="15" x14ac:dyDescent="0.25">
      <c r="C64" s="214">
        <v>30</v>
      </c>
      <c r="D64" s="214" t="s">
        <v>1714</v>
      </c>
      <c r="E64" s="214" t="s">
        <v>1719</v>
      </c>
      <c r="F64" s="215" t="s">
        <v>1713</v>
      </c>
      <c r="G64" s="216">
        <v>6.9999999999999999E-4</v>
      </c>
      <c r="H64" s="217">
        <v>6.9999999999999994E-5</v>
      </c>
      <c r="I64" s="18">
        <f t="shared" si="0"/>
        <v>2E-3</v>
      </c>
    </row>
    <row r="66" spans="3:3" x14ac:dyDescent="0.2">
      <c r="C66" s="1" t="s">
        <v>2424</v>
      </c>
    </row>
    <row r="67" spans="3:3" x14ac:dyDescent="0.2">
      <c r="C67" s="1" t="s">
        <v>2425</v>
      </c>
    </row>
    <row r="68" spans="3:3" x14ac:dyDescent="0.2">
      <c r="C68" s="1" t="s">
        <v>2426</v>
      </c>
    </row>
    <row r="109" spans="11:11" x14ac:dyDescent="0.2">
      <c r="K109"/>
    </row>
    <row r="110" spans="11:11" x14ac:dyDescent="0.2">
      <c r="K110"/>
    </row>
  </sheetData>
  <phoneticPr fontId="1" type="noConversion"/>
  <pageMargins left="0.75" right="0.75" top="1" bottom="1" header="0.5" footer="0.5"/>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C97"/>
  <sheetViews>
    <sheetView topLeftCell="F1" zoomScaleNormal="100" workbookViewId="0">
      <selection activeCell="AB3" sqref="AB3"/>
    </sheetView>
  </sheetViews>
  <sheetFormatPr defaultRowHeight="12.75" x14ac:dyDescent="0.2"/>
  <cols>
    <col min="1" max="1" width="10.85546875" customWidth="1"/>
    <col min="2" max="2" width="12.7109375" style="5" customWidth="1"/>
    <col min="3" max="3" width="11.7109375" style="5" customWidth="1"/>
    <col min="4" max="4" width="12.7109375" style="70" customWidth="1"/>
    <col min="5" max="5" width="27.7109375" customWidth="1"/>
    <col min="6" max="6" width="10.140625" style="42" customWidth="1"/>
    <col min="9" max="9" width="27.42578125" customWidth="1"/>
    <col min="10" max="17" width="9.140625" style="13"/>
    <col min="18" max="18" width="4.7109375" style="42" customWidth="1"/>
    <col min="21" max="21" width="27.42578125" customWidth="1"/>
    <col min="22" max="29" width="9.140625" style="13"/>
  </cols>
  <sheetData>
    <row r="2" spans="1:29" ht="115.5" x14ac:dyDescent="0.25">
      <c r="A2" s="67" t="s">
        <v>900</v>
      </c>
      <c r="C2" s="6"/>
      <c r="D2" s="68"/>
      <c r="E2" s="186" t="s">
        <v>1852</v>
      </c>
      <c r="F2" s="254"/>
      <c r="G2" s="135" t="s">
        <v>897</v>
      </c>
      <c r="I2" s="187" t="s">
        <v>1316</v>
      </c>
      <c r="J2" s="135" t="s">
        <v>897</v>
      </c>
      <c r="L2" s="135" t="s">
        <v>897</v>
      </c>
      <c r="N2" s="135" t="s">
        <v>897</v>
      </c>
      <c r="P2" s="135" t="s">
        <v>897</v>
      </c>
      <c r="R2" s="254"/>
      <c r="S2" s="135" t="s">
        <v>899</v>
      </c>
      <c r="U2" s="187" t="s">
        <v>1316</v>
      </c>
      <c r="V2" s="135" t="s">
        <v>899</v>
      </c>
      <c r="X2" s="135" t="s">
        <v>899</v>
      </c>
      <c r="Z2" s="135" t="s">
        <v>899</v>
      </c>
      <c r="AB2" s="135" t="s">
        <v>899</v>
      </c>
    </row>
    <row r="3" spans="1:29" ht="25.5" x14ac:dyDescent="0.2">
      <c r="C3" s="6"/>
      <c r="D3" s="68"/>
      <c r="E3" s="241" t="s">
        <v>1849</v>
      </c>
      <c r="F3" s="255"/>
      <c r="G3" s="242" t="s">
        <v>1854</v>
      </c>
      <c r="J3" s="250" t="s">
        <v>2454</v>
      </c>
      <c r="L3" s="250" t="s">
        <v>2449</v>
      </c>
      <c r="N3" s="250" t="s">
        <v>2450</v>
      </c>
      <c r="P3" s="250" t="s">
        <v>2451</v>
      </c>
      <c r="R3" s="255"/>
      <c r="S3" s="242" t="s">
        <v>1854</v>
      </c>
      <c r="V3" s="250" t="s">
        <v>2448</v>
      </c>
      <c r="X3" s="250" t="s">
        <v>2449</v>
      </c>
      <c r="Z3" s="250" t="s">
        <v>2450</v>
      </c>
      <c r="AB3" s="250" t="s">
        <v>2451</v>
      </c>
    </row>
    <row r="4" spans="1:29" x14ac:dyDescent="0.2">
      <c r="A4" s="2" t="s">
        <v>36</v>
      </c>
      <c r="B4" s="2" t="s">
        <v>37</v>
      </c>
      <c r="C4" s="2" t="s">
        <v>38</v>
      </c>
      <c r="D4" s="69" t="s">
        <v>119</v>
      </c>
      <c r="E4" s="242" t="s">
        <v>1850</v>
      </c>
      <c r="F4" s="256"/>
      <c r="G4" s="242" t="s">
        <v>908</v>
      </c>
      <c r="H4" s="242" t="s">
        <v>909</v>
      </c>
      <c r="I4" s="232" t="s">
        <v>1853</v>
      </c>
      <c r="J4" s="250" t="s">
        <v>908</v>
      </c>
      <c r="K4" s="250" t="s">
        <v>909</v>
      </c>
      <c r="L4" s="250" t="s">
        <v>908</v>
      </c>
      <c r="M4" s="250" t="s">
        <v>909</v>
      </c>
      <c r="N4" s="250" t="s">
        <v>908</v>
      </c>
      <c r="O4" s="250" t="s">
        <v>909</v>
      </c>
      <c r="P4" s="250" t="s">
        <v>908</v>
      </c>
      <c r="Q4" s="250" t="s">
        <v>909</v>
      </c>
      <c r="R4" s="256"/>
      <c r="S4" s="242" t="s">
        <v>908</v>
      </c>
      <c r="T4" s="242" t="s">
        <v>909</v>
      </c>
      <c r="U4" s="232" t="s">
        <v>1853</v>
      </c>
      <c r="V4" s="250" t="s">
        <v>908</v>
      </c>
      <c r="W4" s="250" t="s">
        <v>909</v>
      </c>
      <c r="X4" s="250" t="s">
        <v>908</v>
      </c>
      <c r="Y4" s="250" t="s">
        <v>909</v>
      </c>
      <c r="Z4" s="250" t="s">
        <v>908</v>
      </c>
      <c r="AA4" s="250" t="s">
        <v>909</v>
      </c>
      <c r="AB4" s="250" t="s">
        <v>908</v>
      </c>
      <c r="AC4" s="250" t="s">
        <v>909</v>
      </c>
    </row>
    <row r="5" spans="1:29" x14ac:dyDescent="0.2">
      <c r="A5" s="2" t="s">
        <v>3</v>
      </c>
      <c r="C5" s="2" t="s">
        <v>3</v>
      </c>
      <c r="E5" s="19">
        <v>1.8307070314141121E-2</v>
      </c>
      <c r="F5" s="257"/>
      <c r="G5" s="244">
        <v>13.442254426467093</v>
      </c>
      <c r="H5" s="245">
        <v>0.55044941561811334</v>
      </c>
      <c r="I5" s="19">
        <v>4.0949188890094759E-2</v>
      </c>
      <c r="J5" s="252">
        <v>12.56115591651068</v>
      </c>
      <c r="K5" s="253">
        <v>4.9043439433420746</v>
      </c>
      <c r="L5" s="252">
        <v>16.538710579785242</v>
      </c>
      <c r="M5" s="253">
        <v>5.5128930429140706</v>
      </c>
      <c r="N5" s="252">
        <v>27.839902545035521</v>
      </c>
      <c r="O5" s="253">
        <v>11.596015110872393</v>
      </c>
      <c r="P5" s="252">
        <v>13.234667954810135</v>
      </c>
      <c r="Q5" s="253">
        <v>10.701139546409149</v>
      </c>
      <c r="R5" s="257"/>
      <c r="S5" s="244">
        <v>2.513554598521631</v>
      </c>
      <c r="T5" s="245">
        <v>0.11681911528624024</v>
      </c>
      <c r="U5" s="19">
        <v>4.6475662535816177E-2</v>
      </c>
      <c r="V5" s="252">
        <v>1.5782283159217663</v>
      </c>
      <c r="W5" s="253">
        <v>0.59437095115429672</v>
      </c>
      <c r="X5" s="252">
        <v>3.5210155805090504</v>
      </c>
      <c r="Y5" s="253">
        <v>1.4175752136413931</v>
      </c>
      <c r="Z5" s="252">
        <v>5.7904578057454108</v>
      </c>
      <c r="AA5" s="253">
        <v>1.512767663444837</v>
      </c>
      <c r="AB5" s="252">
        <v>3.9907687911812899</v>
      </c>
      <c r="AC5" s="253">
        <v>0.98703204571416281</v>
      </c>
    </row>
    <row r="6" spans="1:29" x14ac:dyDescent="0.2">
      <c r="A6" s="2" t="s">
        <v>4</v>
      </c>
      <c r="B6"/>
      <c r="C6" s="2" t="s">
        <v>4</v>
      </c>
      <c r="D6" s="71"/>
      <c r="E6" s="19">
        <v>0.36745193401452997</v>
      </c>
      <c r="F6" s="257"/>
      <c r="G6" s="244">
        <v>269.80736413653966</v>
      </c>
      <c r="H6" s="245">
        <v>0.79665083113441715</v>
      </c>
      <c r="I6" s="19">
        <v>2.9526652605792523E-3</v>
      </c>
      <c r="J6" s="252">
        <v>397.62407989060068</v>
      </c>
      <c r="K6" s="253">
        <v>37.764277577941073</v>
      </c>
      <c r="L6" s="252">
        <v>245.43799686320486</v>
      </c>
      <c r="M6" s="253">
        <v>41.01936069943833</v>
      </c>
      <c r="N6" s="252">
        <v>230.84022295249341</v>
      </c>
      <c r="O6" s="253">
        <v>65.252895134813386</v>
      </c>
      <c r="P6" s="252">
        <v>152.8312766233467</v>
      </c>
      <c r="Q6" s="253">
        <v>86.710584223020618</v>
      </c>
      <c r="R6" s="257"/>
      <c r="S6" s="244">
        <v>50.446267120961046</v>
      </c>
      <c r="T6" s="245">
        <v>0.66964753606091798</v>
      </c>
      <c r="U6" s="19">
        <v>1.327447151749056E-2</v>
      </c>
      <c r="V6" s="252">
        <v>49.781875841937328</v>
      </c>
      <c r="W6" s="253">
        <v>1.4266482959303661</v>
      </c>
      <c r="X6" s="252">
        <v>50.143224885274797</v>
      </c>
      <c r="Y6" s="253">
        <v>2.4869512528331659</v>
      </c>
      <c r="Z6" s="252">
        <v>48.364953337355146</v>
      </c>
      <c r="AA6" s="253">
        <v>1.2793580162417182</v>
      </c>
      <c r="AB6" s="252">
        <v>50.59957364832519</v>
      </c>
      <c r="AC6" s="253">
        <v>3.9680377514773095</v>
      </c>
    </row>
    <row r="7" spans="1:29" x14ac:dyDescent="0.2">
      <c r="A7" s="2" t="s">
        <v>39</v>
      </c>
      <c r="B7"/>
      <c r="C7" s="2" t="s">
        <v>39</v>
      </c>
      <c r="D7" s="71"/>
      <c r="E7" s="19">
        <v>1.3293645148089795E-3</v>
      </c>
      <c r="F7" s="257"/>
      <c r="G7" s="244">
        <v>0.97610681157301471</v>
      </c>
      <c r="H7" s="245">
        <v>0.10166098523625766</v>
      </c>
      <c r="I7" s="19">
        <v>0.10414944761263273</v>
      </c>
      <c r="J7" s="252">
        <v>1.7724491012905745</v>
      </c>
      <c r="K7" s="253">
        <v>0.47412127626734896</v>
      </c>
      <c r="L7" s="252">
        <v>0.91110494486301974</v>
      </c>
      <c r="M7" s="253">
        <v>0.30582930549804382</v>
      </c>
      <c r="N7" s="252">
        <v>1.3471058286556581</v>
      </c>
      <c r="O7" s="253">
        <v>0.38821979566005815</v>
      </c>
      <c r="P7" s="252">
        <v>0.84723918455251701</v>
      </c>
      <c r="Q7" s="253">
        <v>0.71602081052770161</v>
      </c>
      <c r="R7" s="257"/>
      <c r="S7" s="244">
        <v>0.1826068577383364</v>
      </c>
      <c r="T7" s="245">
        <v>2.0720603530816565E-2</v>
      </c>
      <c r="U7" s="19">
        <v>0.11347111377661306</v>
      </c>
      <c r="V7" s="252">
        <v>0.22558401573674819</v>
      </c>
      <c r="W7" s="253">
        <v>7.5766365773385871E-2</v>
      </c>
      <c r="X7" s="252">
        <v>0.18650067278332208</v>
      </c>
      <c r="Y7" s="253">
        <v>5.2723685829428345E-2</v>
      </c>
      <c r="Z7" s="252">
        <v>0.28887761270014034</v>
      </c>
      <c r="AA7" s="253">
        <v>6.0154933507308397E-2</v>
      </c>
      <c r="AB7" s="252">
        <v>0.25161853674345108</v>
      </c>
      <c r="AC7" s="253">
        <v>6.7106811233637445E-2</v>
      </c>
    </row>
    <row r="8" spans="1:29" x14ac:dyDescent="0.2">
      <c r="A8" s="2" t="s">
        <v>5</v>
      </c>
      <c r="B8"/>
      <c r="C8" s="2" t="s">
        <v>5</v>
      </c>
      <c r="D8" s="71"/>
      <c r="E8" s="19">
        <v>5.2163884864140704E-2</v>
      </c>
      <c r="F8" s="257"/>
      <c r="G8" s="244">
        <v>38.302153221921031</v>
      </c>
      <c r="H8" s="245">
        <v>0.61847196452356035</v>
      </c>
      <c r="I8" s="19">
        <v>1.6147185275463768E-2</v>
      </c>
      <c r="J8" s="252">
        <v>59.390660466130001</v>
      </c>
      <c r="K8" s="253">
        <v>8.9012003582521348</v>
      </c>
      <c r="L8" s="252">
        <v>35.632410379970018</v>
      </c>
      <c r="M8" s="253">
        <v>3.3128035394851483</v>
      </c>
      <c r="N8" s="252">
        <v>26.45794607545778</v>
      </c>
      <c r="O8" s="253">
        <v>12.36815012097005</v>
      </c>
      <c r="P8" s="252">
        <v>19.004244557840313</v>
      </c>
      <c r="Q8" s="253">
        <v>7.7464574618593938</v>
      </c>
      <c r="R8" s="257"/>
      <c r="S8" s="244">
        <v>7.1610764824462976</v>
      </c>
      <c r="T8" s="245">
        <v>0.12250336590698799</v>
      </c>
      <c r="U8" s="19">
        <v>1.7106836689606136E-2</v>
      </c>
      <c r="V8" s="252">
        <v>7.408891411594662</v>
      </c>
      <c r="W8" s="253">
        <v>0.6095614365219052</v>
      </c>
      <c r="X8" s="252">
        <v>7.3864719653852084</v>
      </c>
      <c r="Y8" s="253">
        <v>0.96581747993152889</v>
      </c>
      <c r="Z8" s="252">
        <v>5.3589251253040748</v>
      </c>
      <c r="AA8" s="253">
        <v>0.87614786959874702</v>
      </c>
      <c r="AB8" s="252">
        <v>6.6604037057411434</v>
      </c>
      <c r="AC8" s="253">
        <v>1.2604902767492743</v>
      </c>
    </row>
    <row r="9" spans="1:29" x14ac:dyDescent="0.2">
      <c r="A9" s="2" t="s">
        <v>6</v>
      </c>
      <c r="B9"/>
      <c r="C9" s="2" t="s">
        <v>6</v>
      </c>
      <c r="D9" s="71"/>
      <c r="E9" s="19">
        <v>6.0581653554516307E-3</v>
      </c>
      <c r="F9" s="257"/>
      <c r="G9" s="244">
        <v>4.4483032330238705</v>
      </c>
      <c r="H9" s="245">
        <v>1.0362569263874524</v>
      </c>
      <c r="I9" s="19">
        <v>0.23295555003857615</v>
      </c>
      <c r="J9" s="252">
        <v>4.7168418131474512</v>
      </c>
      <c r="K9" s="253">
        <v>0.97921407869093491</v>
      </c>
      <c r="L9" s="252">
        <v>4.0404769539373344</v>
      </c>
      <c r="M9" s="253">
        <v>1.5110733529771072</v>
      </c>
      <c r="N9" s="252">
        <v>6.6037775325540293</v>
      </c>
      <c r="O9" s="253">
        <v>2.0078926070269247</v>
      </c>
      <c r="P9" s="252">
        <v>3.2985607602042104</v>
      </c>
      <c r="Q9" s="253">
        <v>1.9463706637440357</v>
      </c>
      <c r="R9" s="257"/>
      <c r="S9" s="244">
        <v>0.83160043282747376</v>
      </c>
      <c r="T9" s="245">
        <v>0.19461463404961907</v>
      </c>
      <c r="U9" s="19">
        <v>0.23402420966511736</v>
      </c>
      <c r="V9" s="252">
        <v>0.59410676060802114</v>
      </c>
      <c r="W9" s="253">
        <v>0.12874697142981653</v>
      </c>
      <c r="X9" s="252">
        <v>0.85018633195968862</v>
      </c>
      <c r="Y9" s="253">
        <v>0.33149137269018869</v>
      </c>
      <c r="Z9" s="252">
        <v>1.4237814643831681</v>
      </c>
      <c r="AA9" s="253">
        <v>0.34661867161081195</v>
      </c>
      <c r="AB9" s="252">
        <v>1.1361347396289789</v>
      </c>
      <c r="AC9" s="253">
        <v>0.67309772654022926</v>
      </c>
    </row>
    <row r="10" spans="1:29" x14ac:dyDescent="0.2">
      <c r="A10" s="2" t="s">
        <v>7</v>
      </c>
      <c r="B10"/>
      <c r="C10" s="2" t="s">
        <v>7</v>
      </c>
      <c r="D10" s="71"/>
      <c r="E10" s="19">
        <v>0.22526706587249914</v>
      </c>
      <c r="F10" s="257"/>
      <c r="G10" s="244">
        <v>165.40588752875604</v>
      </c>
      <c r="H10" s="245">
        <v>11.315367105055323</v>
      </c>
      <c r="I10" s="19">
        <v>6.8409699764091711E-2</v>
      </c>
      <c r="J10" s="252">
        <v>262.8789646032991</v>
      </c>
      <c r="K10" s="253">
        <v>31.306622194586922</v>
      </c>
      <c r="L10" s="252">
        <v>142.58995390262581</v>
      </c>
      <c r="M10" s="253">
        <v>34.337359133340073</v>
      </c>
      <c r="N10" s="252">
        <v>149.46924350993291</v>
      </c>
      <c r="O10" s="253">
        <v>47.941708982058465</v>
      </c>
      <c r="P10" s="252">
        <v>90.58139028017014</v>
      </c>
      <c r="Q10" s="253">
        <v>67.522135769647889</v>
      </c>
      <c r="R10" s="257"/>
      <c r="S10" s="244">
        <v>30.906863307248514</v>
      </c>
      <c r="T10" s="245">
        <v>1.6870564581804042</v>
      </c>
      <c r="U10" s="19">
        <v>5.458517227740619E-2</v>
      </c>
      <c r="V10" s="252">
        <v>32.86081102135919</v>
      </c>
      <c r="W10" s="253">
        <v>1.5267892102453633</v>
      </c>
      <c r="X10" s="252">
        <v>28.719420526550408</v>
      </c>
      <c r="Y10" s="253">
        <v>2.8999575880632711</v>
      </c>
      <c r="Z10" s="252">
        <v>31.002659592239549</v>
      </c>
      <c r="AA10" s="253">
        <v>1.48378569542183</v>
      </c>
      <c r="AB10" s="252">
        <v>27.989729826838559</v>
      </c>
      <c r="AC10" s="253">
        <v>4.1345920850590216</v>
      </c>
    </row>
    <row r="11" spans="1:29" x14ac:dyDescent="0.2">
      <c r="A11" s="2" t="s">
        <v>40</v>
      </c>
      <c r="B11"/>
      <c r="C11" s="2" t="s">
        <v>40</v>
      </c>
      <c r="D11" s="71"/>
      <c r="E11" s="19">
        <v>1.4160437125036092E-5</v>
      </c>
      <c r="F11" s="257"/>
      <c r="G11" s="244">
        <v>1.039752376313826E-2</v>
      </c>
      <c r="H11" s="245">
        <v>1.8009039430660217E-2</v>
      </c>
      <c r="I11" s="19">
        <v>1.7320508075688774</v>
      </c>
      <c r="J11" s="252">
        <v>8.5175561654352427E-3</v>
      </c>
      <c r="K11" s="253">
        <v>1.1687417075425701E-2</v>
      </c>
      <c r="L11" s="252">
        <v>0</v>
      </c>
      <c r="M11" s="253">
        <v>0</v>
      </c>
      <c r="N11" s="252">
        <v>6.0687587678726106E-3</v>
      </c>
      <c r="O11" s="253">
        <v>1.6056426466633685E-2</v>
      </c>
      <c r="P11" s="252">
        <v>8.8502732031485298E-3</v>
      </c>
      <c r="Q11" s="253">
        <v>1.5329122848718603E-2</v>
      </c>
      <c r="R11" s="257"/>
      <c r="S11" s="244">
        <v>1.9105669938957323E-3</v>
      </c>
      <c r="T11" s="245">
        <v>3.3091991046915454E-3</v>
      </c>
      <c r="U11" s="19">
        <v>1.7320508075688774</v>
      </c>
      <c r="V11" s="252">
        <v>1.1026418372862402E-3</v>
      </c>
      <c r="W11" s="253">
        <v>1.509952679057818E-3</v>
      </c>
      <c r="X11" s="252">
        <v>0</v>
      </c>
      <c r="Y11" s="253">
        <v>0</v>
      </c>
      <c r="Z11" s="252">
        <v>1.8828132584185503E-3</v>
      </c>
      <c r="AA11" s="253">
        <v>4.9814556469506728E-3</v>
      </c>
      <c r="AB11" s="252">
        <v>4.3373998375963495E-3</v>
      </c>
      <c r="AC11" s="253">
        <v>7.5125968914578744E-3</v>
      </c>
    </row>
    <row r="12" spans="1:29" x14ac:dyDescent="0.2">
      <c r="A12" s="2" t="s">
        <v>8</v>
      </c>
      <c r="B12"/>
      <c r="C12" s="2" t="s">
        <v>8</v>
      </c>
      <c r="D12" s="71"/>
      <c r="E12" s="19">
        <v>1.5010063352538258E-2</v>
      </c>
      <c r="F12" s="257"/>
      <c r="G12" s="244">
        <v>11.021375188926557</v>
      </c>
      <c r="H12" s="245">
        <v>0.44736425906614241</v>
      </c>
      <c r="I12" s="19">
        <v>4.0590602479046368E-2</v>
      </c>
      <c r="J12" s="252">
        <v>16.538563753679579</v>
      </c>
      <c r="K12" s="253">
        <v>2.4187487242696726</v>
      </c>
      <c r="L12" s="252">
        <v>10.867664189625254</v>
      </c>
      <c r="M12" s="253">
        <v>3.480655124698453</v>
      </c>
      <c r="N12" s="252">
        <v>10.090214540690578</v>
      </c>
      <c r="O12" s="253">
        <v>2.509487864107955</v>
      </c>
      <c r="P12" s="252">
        <v>6.902414366316215</v>
      </c>
      <c r="Q12" s="253">
        <v>3.6696743850833231</v>
      </c>
      <c r="R12" s="257"/>
      <c r="S12" s="244">
        <v>2.0601556980896003</v>
      </c>
      <c r="T12" s="245">
        <v>6.6530967518081754E-2</v>
      </c>
      <c r="U12" s="19">
        <v>3.2294145330751693E-2</v>
      </c>
      <c r="V12" s="252">
        <v>2.0804005030740953</v>
      </c>
      <c r="W12" s="253">
        <v>0.31855605599500392</v>
      </c>
      <c r="X12" s="252">
        <v>2.1665493191348264</v>
      </c>
      <c r="Y12" s="253">
        <v>0.4683000793811784</v>
      </c>
      <c r="Z12" s="252">
        <v>2.1324933185274282</v>
      </c>
      <c r="AA12" s="253">
        <v>0.2340437038507148</v>
      </c>
      <c r="AB12" s="252">
        <v>2.3523894826840075</v>
      </c>
      <c r="AC12" s="253">
        <v>0.8787530007422869</v>
      </c>
    </row>
    <row r="13" spans="1:29" x14ac:dyDescent="0.2">
      <c r="A13" s="2" t="s">
        <v>9</v>
      </c>
      <c r="B13"/>
      <c r="C13" s="2" t="s">
        <v>9</v>
      </c>
      <c r="D13" s="69"/>
      <c r="E13" s="19">
        <v>2.6966918456911525E-2</v>
      </c>
      <c r="F13" s="257"/>
      <c r="G13" s="244">
        <v>19.800884181648076</v>
      </c>
      <c r="H13" s="245">
        <v>2.6844598087474152</v>
      </c>
      <c r="I13" s="19">
        <v>0.13557272413296753</v>
      </c>
      <c r="J13" s="252">
        <v>26.692084914641413</v>
      </c>
      <c r="K13" s="253">
        <v>3.6830207195854485</v>
      </c>
      <c r="L13" s="252">
        <v>23.055511231322566</v>
      </c>
      <c r="M13" s="253">
        <v>5.0668198425857485</v>
      </c>
      <c r="N13" s="252">
        <v>17.406223481640186</v>
      </c>
      <c r="O13" s="253">
        <v>4.9619037812022064</v>
      </c>
      <c r="P13" s="252">
        <v>12.410061476809977</v>
      </c>
      <c r="Q13" s="253">
        <v>5.4211482731312026</v>
      </c>
      <c r="R13" s="257"/>
      <c r="S13" s="244">
        <v>3.7072651628306006</v>
      </c>
      <c r="T13" s="245">
        <v>0.55553427492167606</v>
      </c>
      <c r="U13" s="19">
        <v>0.14985015922020267</v>
      </c>
      <c r="V13" s="252">
        <v>3.3396653931194598</v>
      </c>
      <c r="W13" s="253">
        <v>0.31857557149217575</v>
      </c>
      <c r="X13" s="252">
        <v>4.6801716373733955</v>
      </c>
      <c r="Y13" s="253">
        <v>0.39656891911632636</v>
      </c>
      <c r="Z13" s="252">
        <v>3.6761932641043211</v>
      </c>
      <c r="AA13" s="253">
        <v>0.53267686832169037</v>
      </c>
      <c r="AB13" s="252">
        <v>4.3215822655682103</v>
      </c>
      <c r="AC13" s="253">
        <v>0.93589976865652202</v>
      </c>
    </row>
    <row r="14" spans="1:29" x14ac:dyDescent="0.2">
      <c r="A14" s="2" t="s">
        <v>10</v>
      </c>
      <c r="B14"/>
      <c r="C14" s="2" t="s">
        <v>10</v>
      </c>
      <c r="D14" s="71"/>
      <c r="E14" s="19">
        <v>7.9486264848830455E-3</v>
      </c>
      <c r="F14" s="257"/>
      <c r="G14" s="244">
        <v>5.8364040623266398</v>
      </c>
      <c r="H14" s="245">
        <v>0.46533506446538797</v>
      </c>
      <c r="I14" s="19">
        <v>7.9729754742149495E-2</v>
      </c>
      <c r="J14" s="252">
        <v>8.2666470148751205</v>
      </c>
      <c r="K14" s="253">
        <v>0.52961338849689299</v>
      </c>
      <c r="L14" s="252">
        <v>5.9517602917205892</v>
      </c>
      <c r="M14" s="253">
        <v>2.296155845294138</v>
      </c>
      <c r="N14" s="252">
        <v>5.1676869757954949</v>
      </c>
      <c r="O14" s="253">
        <v>1.926478053644519</v>
      </c>
      <c r="P14" s="252">
        <v>4.5384068953989187</v>
      </c>
      <c r="Q14" s="253">
        <v>3.032860802073778</v>
      </c>
      <c r="R14" s="257"/>
      <c r="S14" s="244">
        <v>1.0913544307022069</v>
      </c>
      <c r="T14" s="245">
        <v>9.0958208670049959E-2</v>
      </c>
      <c r="U14" s="19">
        <v>8.3344334444608426E-2</v>
      </c>
      <c r="V14" s="252">
        <v>1.0464224225532219</v>
      </c>
      <c r="W14" s="253">
        <v>0.15917403338874173</v>
      </c>
      <c r="X14" s="252">
        <v>1.1697842769535451</v>
      </c>
      <c r="Y14" s="253">
        <v>0.30559386924816628</v>
      </c>
      <c r="Z14" s="252">
        <v>1.1216177036055328</v>
      </c>
      <c r="AA14" s="253">
        <v>0.40714995893609357</v>
      </c>
      <c r="AB14" s="252">
        <v>1.4463042056040958</v>
      </c>
      <c r="AC14" s="253">
        <v>9.1428300578033125E-2</v>
      </c>
    </row>
    <row r="15" spans="1:29" x14ac:dyDescent="0.2">
      <c r="A15" s="2" t="s">
        <v>11</v>
      </c>
      <c r="B15"/>
      <c r="C15" s="2" t="s">
        <v>11</v>
      </c>
      <c r="D15" s="71"/>
      <c r="E15" s="19">
        <v>1.0523758234749871E-3</v>
      </c>
      <c r="F15" s="257"/>
      <c r="G15" s="244">
        <v>0.77272350674735868</v>
      </c>
      <c r="H15" s="245">
        <v>0.11210765129844034</v>
      </c>
      <c r="I15" s="19">
        <v>0.14508119698640648</v>
      </c>
      <c r="J15" s="252">
        <v>1.1690568510294739</v>
      </c>
      <c r="K15" s="253">
        <v>0.48369805812833744</v>
      </c>
      <c r="L15" s="252">
        <v>0.79516246713319616</v>
      </c>
      <c r="M15" s="253">
        <v>0.32218562243227888</v>
      </c>
      <c r="N15" s="252">
        <v>0.57464155222064639</v>
      </c>
      <c r="O15" s="253">
        <v>0.32416956192744545</v>
      </c>
      <c r="P15" s="252">
        <v>0.68897085652580348</v>
      </c>
      <c r="Q15" s="253">
        <v>0.63837569655621451</v>
      </c>
      <c r="R15" s="257"/>
      <c r="S15" s="244">
        <v>0.14429812694498145</v>
      </c>
      <c r="T15" s="245">
        <v>1.8945057605466338E-2</v>
      </c>
      <c r="U15" s="19">
        <v>0.13129108469086215</v>
      </c>
      <c r="V15" s="252">
        <v>0.14359882773396843</v>
      </c>
      <c r="W15" s="253">
        <v>5.0450439738367429E-2</v>
      </c>
      <c r="X15" s="252">
        <v>0.16040533462633053</v>
      </c>
      <c r="Y15" s="253">
        <v>5.0889776128615331E-2</v>
      </c>
      <c r="Z15" s="252">
        <v>0.11449747959549986</v>
      </c>
      <c r="AA15" s="253">
        <v>3.6129720043322454E-2</v>
      </c>
      <c r="AB15" s="252">
        <v>0.20385930388519835</v>
      </c>
      <c r="AC15" s="253">
        <v>0.11869560422388786</v>
      </c>
    </row>
    <row r="16" spans="1:29" x14ac:dyDescent="0.2">
      <c r="A16" s="2" t="s">
        <v>12</v>
      </c>
      <c r="B16"/>
      <c r="C16" s="2" t="s">
        <v>12</v>
      </c>
      <c r="D16" s="69"/>
      <c r="E16" s="19">
        <v>4.4608025551016906E-5</v>
      </c>
      <c r="F16" s="257"/>
      <c r="G16" s="244">
        <v>3.2754144635361658E-2</v>
      </c>
      <c r="H16" s="245">
        <v>5.6731842666905972E-2</v>
      </c>
      <c r="I16" s="19">
        <v>1.7320508075688774</v>
      </c>
      <c r="J16" s="252">
        <v>1.0809511715386355</v>
      </c>
      <c r="K16" s="253">
        <v>1.4294200564056341</v>
      </c>
      <c r="L16" s="252">
        <v>1.2391118208614167E-2</v>
      </c>
      <c r="M16" s="253">
        <v>3.0351916953614271E-2</v>
      </c>
      <c r="N16" s="252">
        <v>9.744729391204307E-2</v>
      </c>
      <c r="O16" s="253">
        <v>0.16832271598695128</v>
      </c>
      <c r="P16" s="252">
        <v>0</v>
      </c>
      <c r="Q16" s="253">
        <v>0</v>
      </c>
      <c r="R16" s="257"/>
      <c r="S16" s="244">
        <v>6.0186433884831907E-3</v>
      </c>
      <c r="T16" s="245">
        <v>1.0424596141491395E-2</v>
      </c>
      <c r="U16" s="19">
        <v>1.7320508075688772</v>
      </c>
      <c r="V16" s="252">
        <v>0.12933915804892021</v>
      </c>
      <c r="W16" s="253">
        <v>0.17061793659785454</v>
      </c>
      <c r="X16" s="252">
        <v>2.1713679575169073E-3</v>
      </c>
      <c r="Y16" s="253">
        <v>5.3187435397457246E-3</v>
      </c>
      <c r="Z16" s="252">
        <v>2.573066951807345E-2</v>
      </c>
      <c r="AA16" s="253">
        <v>4.3961936997700388E-2</v>
      </c>
      <c r="AB16" s="252">
        <v>0</v>
      </c>
      <c r="AC16" s="253">
        <v>0</v>
      </c>
    </row>
    <row r="17" spans="1:29" x14ac:dyDescent="0.2">
      <c r="A17" s="2" t="s">
        <v>41</v>
      </c>
      <c r="C17" s="2" t="s">
        <v>41</v>
      </c>
      <c r="D17" s="69"/>
      <c r="E17" s="19">
        <v>6.608888888888889E-3</v>
      </c>
      <c r="F17" s="257"/>
      <c r="G17" s="244">
        <v>4.8526806526805926</v>
      </c>
      <c r="H17" s="245">
        <v>0.68762431320736273</v>
      </c>
      <c r="I17" s="20">
        <v>0.14169988969447703</v>
      </c>
      <c r="J17" s="252">
        <v>6.4798738676757255</v>
      </c>
      <c r="K17" s="253">
        <v>2.5964355263739538</v>
      </c>
      <c r="L17" s="252">
        <v>4.7560981914843907</v>
      </c>
      <c r="M17" s="253">
        <v>1.6116695934866616</v>
      </c>
      <c r="N17" s="252">
        <v>3.2010231076557605</v>
      </c>
      <c r="O17" s="253">
        <v>1.500011091095236</v>
      </c>
      <c r="P17" s="252">
        <v>3.2231324011087543</v>
      </c>
      <c r="Q17" s="253">
        <v>2.7850542739070012</v>
      </c>
      <c r="R17" s="257"/>
      <c r="S17" s="244">
        <v>0.90864960934066563</v>
      </c>
      <c r="T17" s="245">
        <v>0.14161355921512075</v>
      </c>
      <c r="U17" s="20">
        <v>0.15585056963583399</v>
      </c>
      <c r="V17" s="252">
        <v>0.80443944503924492</v>
      </c>
      <c r="W17" s="253">
        <v>0.30112098595471282</v>
      </c>
      <c r="X17" s="252">
        <v>0.95026443610263545</v>
      </c>
      <c r="Y17" s="253">
        <v>0.23200396770421294</v>
      </c>
      <c r="Z17" s="252">
        <v>0.64392448696123006</v>
      </c>
      <c r="AA17" s="253">
        <v>0.19665939347410191</v>
      </c>
      <c r="AB17" s="252">
        <v>0.94955124713041739</v>
      </c>
      <c r="AC17" s="253">
        <v>0.25202979280442656</v>
      </c>
    </row>
    <row r="18" spans="1:29" x14ac:dyDescent="0.2">
      <c r="A18" s="2" t="s">
        <v>42</v>
      </c>
      <c r="B18" s="2"/>
      <c r="C18" s="21" t="s">
        <v>43</v>
      </c>
      <c r="D18" s="69"/>
      <c r="E18" s="19">
        <v>0.7285011830975453</v>
      </c>
      <c r="F18" s="257"/>
      <c r="G18" s="244">
        <v>534.91345612056864</v>
      </c>
      <c r="H18" s="245">
        <v>8.2708902745984911</v>
      </c>
      <c r="I18" s="19">
        <v>1.5462109206567138E-2</v>
      </c>
      <c r="J18" s="252">
        <v>799.18583345834838</v>
      </c>
      <c r="K18" s="253">
        <v>78.901061852358453</v>
      </c>
      <c r="L18" s="252">
        <v>490.91226261600906</v>
      </c>
      <c r="M18" s="253">
        <v>85.763073023001112</v>
      </c>
      <c r="N18" s="252">
        <v>479.35386300489955</v>
      </c>
      <c r="O18" s="253">
        <v>142.60379109551531</v>
      </c>
      <c r="P18" s="252">
        <v>307.81908632216283</v>
      </c>
      <c r="Q18" s="253">
        <v>189.39316760828896</v>
      </c>
      <c r="R18" s="257"/>
      <c r="S18" s="244">
        <v>100</v>
      </c>
      <c r="T18" s="245">
        <v>0</v>
      </c>
      <c r="U18" s="19">
        <v>0</v>
      </c>
      <c r="V18" s="252">
        <v>100</v>
      </c>
      <c r="W18" s="253">
        <v>1.0048591735576161E-14</v>
      </c>
      <c r="X18" s="252">
        <v>100</v>
      </c>
      <c r="Y18" s="253">
        <v>0</v>
      </c>
      <c r="Z18" s="252">
        <v>100</v>
      </c>
      <c r="AA18" s="253">
        <v>5.801557143511545E-15</v>
      </c>
      <c r="AB18" s="252">
        <v>100</v>
      </c>
      <c r="AC18" s="253">
        <v>1.0048591735576161E-14</v>
      </c>
    </row>
    <row r="25" spans="1:29" x14ac:dyDescent="0.2">
      <c r="A25" s="2"/>
      <c r="B25" s="258" t="s">
        <v>899</v>
      </c>
      <c r="C25" s="259"/>
      <c r="D25" s="258" t="s">
        <v>899</v>
      </c>
      <c r="E25" s="259"/>
      <c r="F25" s="258" t="s">
        <v>899</v>
      </c>
      <c r="G25" s="259"/>
      <c r="H25" s="258" t="s">
        <v>899</v>
      </c>
      <c r="I25" s="259"/>
    </row>
    <row r="26" spans="1:29" x14ac:dyDescent="0.2">
      <c r="B26" s="96" t="s">
        <v>2448</v>
      </c>
      <c r="C26" s="259"/>
      <c r="D26" s="96" t="s">
        <v>2449</v>
      </c>
      <c r="E26" s="259"/>
      <c r="F26" s="96" t="s">
        <v>2452</v>
      </c>
      <c r="G26" s="259"/>
      <c r="H26" s="96" t="s">
        <v>2453</v>
      </c>
      <c r="I26" s="259"/>
    </row>
    <row r="27" spans="1:29" x14ac:dyDescent="0.2">
      <c r="A27" s="2" t="s">
        <v>3</v>
      </c>
      <c r="B27" s="96" t="s">
        <v>908</v>
      </c>
      <c r="C27" s="96" t="s">
        <v>909</v>
      </c>
      <c r="D27" s="96" t="s">
        <v>908</v>
      </c>
      <c r="E27" s="96" t="s">
        <v>909</v>
      </c>
      <c r="F27" s="96" t="s">
        <v>908</v>
      </c>
      <c r="G27" s="96" t="s">
        <v>909</v>
      </c>
      <c r="H27" s="96" t="s">
        <v>908</v>
      </c>
      <c r="I27" s="96" t="s">
        <v>909</v>
      </c>
    </row>
    <row r="28" spans="1:29" x14ac:dyDescent="0.2">
      <c r="A28" s="2" t="s">
        <v>4</v>
      </c>
      <c r="B28" s="252">
        <v>1.5782283159217663</v>
      </c>
      <c r="C28" s="253">
        <v>0.59437095115429672</v>
      </c>
      <c r="D28" s="252">
        <v>3.5210155805090504</v>
      </c>
      <c r="E28" s="253">
        <v>1.4175752136413931</v>
      </c>
      <c r="F28" s="252">
        <v>5.7904578057454108</v>
      </c>
      <c r="G28" s="253">
        <v>1.512767663444837</v>
      </c>
      <c r="H28" s="252">
        <v>3.9907687911812899</v>
      </c>
      <c r="I28" s="253">
        <v>0.98703204571416281</v>
      </c>
    </row>
    <row r="29" spans="1:29" x14ac:dyDescent="0.2">
      <c r="A29" s="2" t="s">
        <v>39</v>
      </c>
      <c r="B29" s="252">
        <v>49.781875841937328</v>
      </c>
      <c r="C29" s="253">
        <v>1.4266482959303661</v>
      </c>
      <c r="D29" s="252">
        <v>50.143224885274797</v>
      </c>
      <c r="E29" s="253">
        <v>2.4869512528331659</v>
      </c>
      <c r="F29" s="252">
        <v>48.364953337355146</v>
      </c>
      <c r="G29" s="253">
        <v>1.2793580162417182</v>
      </c>
      <c r="H29" s="252">
        <v>50.59957364832519</v>
      </c>
      <c r="I29" s="253">
        <v>3.9680377514773095</v>
      </c>
    </row>
    <row r="30" spans="1:29" x14ac:dyDescent="0.2">
      <c r="A30" s="2" t="s">
        <v>5</v>
      </c>
      <c r="B30" s="252">
        <v>0.22558401573674819</v>
      </c>
      <c r="C30" s="253">
        <v>7.5766365773385871E-2</v>
      </c>
      <c r="D30" s="252">
        <v>0.18650067278332208</v>
      </c>
      <c r="E30" s="253">
        <v>5.2723685829428345E-2</v>
      </c>
      <c r="F30" s="252">
        <v>0.28887761270014034</v>
      </c>
      <c r="G30" s="253">
        <v>6.0154933507308397E-2</v>
      </c>
      <c r="H30" s="252">
        <v>0.25161853674345108</v>
      </c>
      <c r="I30" s="253">
        <v>6.7106811233637445E-2</v>
      </c>
    </row>
    <row r="31" spans="1:29" x14ac:dyDescent="0.2">
      <c r="A31" s="2" t="s">
        <v>6</v>
      </c>
      <c r="B31" s="252">
        <v>7.408891411594662</v>
      </c>
      <c r="C31" s="253">
        <v>0.6095614365219052</v>
      </c>
      <c r="D31" s="252">
        <v>7.3864719653852084</v>
      </c>
      <c r="E31" s="253">
        <v>0.96581747993152889</v>
      </c>
      <c r="F31" s="252">
        <v>5.3589251253040748</v>
      </c>
      <c r="G31" s="253">
        <v>0.87614786959874702</v>
      </c>
      <c r="H31" s="252">
        <v>6.6604037057411434</v>
      </c>
      <c r="I31" s="253">
        <v>1.2604902767492743</v>
      </c>
    </row>
    <row r="32" spans="1:29" x14ac:dyDescent="0.2">
      <c r="A32" s="2" t="s">
        <v>7</v>
      </c>
      <c r="B32" s="252">
        <v>0.59410676060802114</v>
      </c>
      <c r="C32" s="253">
        <v>0.12874697142981653</v>
      </c>
      <c r="D32" s="252">
        <v>0.85018633195968862</v>
      </c>
      <c r="E32" s="253">
        <v>0.33149137269018869</v>
      </c>
      <c r="F32" s="252">
        <v>1.4237814643831681</v>
      </c>
      <c r="G32" s="253">
        <v>0.34661867161081195</v>
      </c>
      <c r="H32" s="252">
        <v>1.1361347396289789</v>
      </c>
      <c r="I32" s="253">
        <v>0.67309772654022926</v>
      </c>
    </row>
    <row r="33" spans="1:9" x14ac:dyDescent="0.2">
      <c r="A33" s="2" t="s">
        <v>40</v>
      </c>
      <c r="B33" s="252">
        <v>32.86081102135919</v>
      </c>
      <c r="C33" s="253">
        <v>1.5267892102453633</v>
      </c>
      <c r="D33" s="252">
        <v>28.719420526550408</v>
      </c>
      <c r="E33" s="253">
        <v>2.8999575880632711</v>
      </c>
      <c r="F33" s="252">
        <v>31.002659592239549</v>
      </c>
      <c r="G33" s="253">
        <v>1.48378569542183</v>
      </c>
      <c r="H33" s="252">
        <v>27.989729826838559</v>
      </c>
      <c r="I33" s="253">
        <v>4.1345920850590216</v>
      </c>
    </row>
    <row r="34" spans="1:9" x14ac:dyDescent="0.2">
      <c r="A34" s="2" t="s">
        <v>8</v>
      </c>
      <c r="B34" s="252">
        <v>1.1026418372862402E-3</v>
      </c>
      <c r="C34" s="253">
        <v>1.509952679057818E-3</v>
      </c>
      <c r="D34" s="252">
        <v>0</v>
      </c>
      <c r="E34" s="253">
        <v>0</v>
      </c>
      <c r="F34" s="252">
        <v>1.8828132584185503E-3</v>
      </c>
      <c r="G34" s="253">
        <v>4.9814556469506728E-3</v>
      </c>
      <c r="H34" s="252">
        <v>4.3373998375963495E-3</v>
      </c>
      <c r="I34" s="253">
        <v>7.5125968914578744E-3</v>
      </c>
    </row>
    <row r="35" spans="1:9" x14ac:dyDescent="0.2">
      <c r="A35" s="2" t="s">
        <v>9</v>
      </c>
      <c r="B35" s="252">
        <v>2.0804005030740953</v>
      </c>
      <c r="C35" s="253">
        <v>0.31855605599500392</v>
      </c>
      <c r="D35" s="252">
        <v>2.1665493191348264</v>
      </c>
      <c r="E35" s="253">
        <v>0.4683000793811784</v>
      </c>
      <c r="F35" s="252">
        <v>2.1324933185274282</v>
      </c>
      <c r="G35" s="253">
        <v>0.2340437038507148</v>
      </c>
      <c r="H35" s="252">
        <v>2.3523894826840075</v>
      </c>
      <c r="I35" s="253">
        <v>0.8787530007422869</v>
      </c>
    </row>
    <row r="36" spans="1:9" x14ac:dyDescent="0.2">
      <c r="A36" s="2" t="s">
        <v>10</v>
      </c>
      <c r="B36" s="252">
        <v>3.3396653931194598</v>
      </c>
      <c r="C36" s="253">
        <v>0.31857557149217575</v>
      </c>
      <c r="D36" s="252">
        <v>4.6801716373733955</v>
      </c>
      <c r="E36" s="253">
        <v>0.39656891911632636</v>
      </c>
      <c r="F36" s="252">
        <v>3.6761932641043211</v>
      </c>
      <c r="G36" s="253">
        <v>0.53267686832169037</v>
      </c>
      <c r="H36" s="252">
        <v>4.3215822655682103</v>
      </c>
      <c r="I36" s="253">
        <v>0.93589976865652202</v>
      </c>
    </row>
    <row r="37" spans="1:9" x14ac:dyDescent="0.2">
      <c r="A37" s="2" t="s">
        <v>11</v>
      </c>
      <c r="B37" s="252">
        <v>1.0464224225532219</v>
      </c>
      <c r="C37" s="253">
        <v>0.15917403338874173</v>
      </c>
      <c r="D37" s="252">
        <v>1.1697842769535451</v>
      </c>
      <c r="E37" s="253">
        <v>0.30559386924816628</v>
      </c>
      <c r="F37" s="252">
        <v>1.1216177036055328</v>
      </c>
      <c r="G37" s="253">
        <v>0.40714995893609357</v>
      </c>
      <c r="H37" s="252">
        <v>1.4463042056040958</v>
      </c>
      <c r="I37" s="253">
        <v>9.1428300578033125E-2</v>
      </c>
    </row>
    <row r="38" spans="1:9" x14ac:dyDescent="0.2">
      <c r="A38" s="2" t="s">
        <v>12</v>
      </c>
      <c r="B38" s="252">
        <v>0.14359882773396843</v>
      </c>
      <c r="C38" s="253">
        <v>5.0450439738367429E-2</v>
      </c>
      <c r="D38" s="252">
        <v>0.16040533462633053</v>
      </c>
      <c r="E38" s="253">
        <v>5.0889776128615331E-2</v>
      </c>
      <c r="F38" s="252">
        <v>0.11449747959549986</v>
      </c>
      <c r="G38" s="253">
        <v>3.6129720043322454E-2</v>
      </c>
      <c r="H38" s="252">
        <v>0.20385930388519835</v>
      </c>
      <c r="I38" s="253">
        <v>0.11869560422388786</v>
      </c>
    </row>
    <row r="39" spans="1:9" x14ac:dyDescent="0.2">
      <c r="A39" s="2" t="s">
        <v>41</v>
      </c>
      <c r="B39" s="252">
        <v>0.12933915804892021</v>
      </c>
      <c r="C39" s="253">
        <v>0.17061793659785454</v>
      </c>
      <c r="D39" s="252">
        <v>2.1713679575169073E-3</v>
      </c>
      <c r="E39" s="253">
        <v>5.3187435397457246E-3</v>
      </c>
      <c r="F39" s="252">
        <v>2.573066951807345E-2</v>
      </c>
      <c r="G39" s="253">
        <v>4.3961936997700388E-2</v>
      </c>
      <c r="H39" s="252">
        <v>0</v>
      </c>
      <c r="I39" s="253">
        <v>0</v>
      </c>
    </row>
    <row r="40" spans="1:9" x14ac:dyDescent="0.2">
      <c r="B40" s="252">
        <v>0.80443944503924492</v>
      </c>
      <c r="C40" s="253">
        <v>0.30112098595471282</v>
      </c>
      <c r="D40" s="252">
        <v>0.95026443610263545</v>
      </c>
      <c r="E40" s="253">
        <v>0.23200396770421294</v>
      </c>
      <c r="F40" s="252">
        <v>0.64392448696123006</v>
      </c>
      <c r="G40" s="253">
        <v>0.19665939347410191</v>
      </c>
      <c r="H40" s="252">
        <v>0.94955124713041739</v>
      </c>
      <c r="I40" s="253">
        <v>0.25202979280442656</v>
      </c>
    </row>
    <row r="41" spans="1:9" x14ac:dyDescent="0.2">
      <c r="B41" s="252">
        <v>100</v>
      </c>
      <c r="C41" s="253">
        <v>1.0048591735576161E-14</v>
      </c>
      <c r="D41" s="252">
        <v>100</v>
      </c>
      <c r="E41" s="253">
        <v>0</v>
      </c>
      <c r="F41" s="252">
        <v>100</v>
      </c>
      <c r="G41" s="253">
        <v>5.801557143511545E-15</v>
      </c>
      <c r="H41" s="252">
        <v>100</v>
      </c>
      <c r="I41" s="253">
        <v>1.0048591735576161E-14</v>
      </c>
    </row>
    <row r="65" spans="1:16" ht="15" x14ac:dyDescent="0.25">
      <c r="A65" s="260" t="s">
        <v>1709</v>
      </c>
      <c r="B65" s="260" t="s">
        <v>1857</v>
      </c>
      <c r="C65" s="260">
        <v>2009</v>
      </c>
      <c r="D65" s="260" t="s">
        <v>1858</v>
      </c>
      <c r="E65" s="260">
        <v>2015</v>
      </c>
      <c r="F65" s="260" t="s">
        <v>1859</v>
      </c>
      <c r="J65"/>
      <c r="K65"/>
      <c r="L65"/>
      <c r="M65"/>
      <c r="N65"/>
      <c r="O65"/>
      <c r="P65"/>
    </row>
    <row r="66" spans="1:16" ht="15" x14ac:dyDescent="0.25">
      <c r="A66" s="261" t="s">
        <v>1860</v>
      </c>
      <c r="B66" s="262" t="s">
        <v>56</v>
      </c>
      <c r="C66" s="263">
        <v>34.799999999999997</v>
      </c>
      <c r="D66" s="263">
        <v>1</v>
      </c>
      <c r="E66" s="263">
        <v>51.354978971922186</v>
      </c>
      <c r="F66" s="263">
        <v>0.85376877060338463</v>
      </c>
      <c r="J66"/>
      <c r="K66"/>
      <c r="L66"/>
      <c r="M66"/>
      <c r="N66"/>
      <c r="O66"/>
      <c r="P66"/>
    </row>
    <row r="67" spans="1:16" ht="15" x14ac:dyDescent="0.25">
      <c r="A67" s="261" t="s">
        <v>1860</v>
      </c>
      <c r="B67" s="264" t="s">
        <v>53</v>
      </c>
      <c r="C67" s="263">
        <v>48.3</v>
      </c>
      <c r="D67" s="263">
        <v>1.7</v>
      </c>
      <c r="E67" s="263">
        <v>28.470792830758892</v>
      </c>
      <c r="F67" s="263">
        <v>1.2762221942193426</v>
      </c>
      <c r="J67"/>
      <c r="K67"/>
      <c r="L67"/>
      <c r="M67"/>
      <c r="N67"/>
      <c r="O67"/>
      <c r="P67"/>
    </row>
    <row r="68" spans="1:16" ht="15" x14ac:dyDescent="0.25">
      <c r="A68" s="261" t="s">
        <v>1860</v>
      </c>
      <c r="B68" s="265" t="s">
        <v>1861</v>
      </c>
      <c r="C68" s="263">
        <v>11.6</v>
      </c>
      <c r="D68" s="263">
        <v>1.8</v>
      </c>
      <c r="E68" s="263">
        <v>3.8619406147800497</v>
      </c>
      <c r="F68" s="263">
        <v>0.92640721118847247</v>
      </c>
      <c r="J68"/>
      <c r="K68"/>
      <c r="L68"/>
      <c r="M68"/>
      <c r="N68"/>
      <c r="O68"/>
      <c r="P68"/>
    </row>
    <row r="69" spans="1:16" ht="15" x14ac:dyDescent="0.25">
      <c r="A69" s="261" t="s">
        <v>1860</v>
      </c>
      <c r="B69" s="266" t="s">
        <v>1862</v>
      </c>
      <c r="C69" s="263">
        <v>5.3</v>
      </c>
      <c r="D69" s="263">
        <v>0.3</v>
      </c>
      <c r="E69" s="263">
        <v>16.312287582538872</v>
      </c>
      <c r="F69" s="263">
        <v>1.0090996235691618</v>
      </c>
      <c r="J69"/>
      <c r="K69"/>
      <c r="L69"/>
      <c r="M69"/>
      <c r="N69"/>
      <c r="O69"/>
      <c r="P69"/>
    </row>
    <row r="70" spans="1:16" x14ac:dyDescent="0.2">
      <c r="B70"/>
      <c r="C70"/>
      <c r="D70"/>
      <c r="F70"/>
      <c r="J70"/>
      <c r="K70"/>
      <c r="L70"/>
      <c r="M70"/>
      <c r="N70"/>
      <c r="O70"/>
      <c r="P70"/>
    </row>
    <row r="71" spans="1:16" x14ac:dyDescent="0.2">
      <c r="B71"/>
      <c r="C71"/>
      <c r="D71"/>
      <c r="F71"/>
      <c r="J71"/>
      <c r="K71"/>
      <c r="L71"/>
      <c r="M71"/>
      <c r="N71"/>
      <c r="O71"/>
      <c r="P71"/>
    </row>
    <row r="72" spans="1:16" ht="15" x14ac:dyDescent="0.25">
      <c r="A72" s="267" t="s">
        <v>1709</v>
      </c>
      <c r="B72" s="267" t="s">
        <v>1857</v>
      </c>
      <c r="C72" s="260">
        <v>2009</v>
      </c>
      <c r="D72" s="260" t="s">
        <v>1858</v>
      </c>
      <c r="E72" s="260">
        <v>2015</v>
      </c>
      <c r="F72" s="260" t="s">
        <v>1859</v>
      </c>
      <c r="J72"/>
      <c r="K72"/>
      <c r="L72"/>
      <c r="M72"/>
      <c r="N72"/>
      <c r="O72"/>
      <c r="P72"/>
    </row>
    <row r="73" spans="1:16" ht="15" x14ac:dyDescent="0.25">
      <c r="A73" s="268" t="s">
        <v>1863</v>
      </c>
      <c r="B73" s="262" t="s">
        <v>56</v>
      </c>
      <c r="C73" s="263">
        <v>30.1</v>
      </c>
      <c r="D73" s="263">
        <v>1.4</v>
      </c>
      <c r="E73" s="263">
        <v>44.944076421470562</v>
      </c>
      <c r="F73" s="263">
        <v>0.6996915114125638</v>
      </c>
      <c r="J73"/>
      <c r="K73"/>
      <c r="L73"/>
      <c r="M73"/>
      <c r="N73"/>
      <c r="O73"/>
      <c r="P73"/>
    </row>
    <row r="74" spans="1:16" ht="15" x14ac:dyDescent="0.25">
      <c r="A74" s="268" t="s">
        <v>1863</v>
      </c>
      <c r="B74" s="264" t="s">
        <v>53</v>
      </c>
      <c r="C74" s="263">
        <v>44.7</v>
      </c>
      <c r="D74" s="263">
        <v>1.6</v>
      </c>
      <c r="E74" s="263">
        <v>28.206338202509428</v>
      </c>
      <c r="F74" s="263">
        <v>1.07652069927148</v>
      </c>
      <c r="J74"/>
      <c r="K74"/>
      <c r="L74"/>
      <c r="M74"/>
      <c r="N74"/>
      <c r="O74"/>
      <c r="P74"/>
    </row>
    <row r="75" spans="1:16" ht="15" x14ac:dyDescent="0.25">
      <c r="A75" s="268" t="s">
        <v>1863</v>
      </c>
      <c r="B75" s="265" t="s">
        <v>1861</v>
      </c>
      <c r="C75" s="263">
        <v>18.8</v>
      </c>
      <c r="D75" s="263">
        <v>1.9</v>
      </c>
      <c r="E75" s="263">
        <v>12.248555706589919</v>
      </c>
      <c r="F75" s="263">
        <v>0.91551622444708691</v>
      </c>
      <c r="J75"/>
      <c r="K75"/>
      <c r="L75"/>
      <c r="M75"/>
      <c r="N75"/>
      <c r="O75"/>
      <c r="P75"/>
    </row>
    <row r="76" spans="1:16" ht="15" x14ac:dyDescent="0.25">
      <c r="A76" s="268" t="s">
        <v>1863</v>
      </c>
      <c r="B76" s="266" t="s">
        <v>1862</v>
      </c>
      <c r="C76" s="263">
        <v>6.4</v>
      </c>
      <c r="D76" s="263">
        <v>0.6</v>
      </c>
      <c r="E76" s="263">
        <v>14.601029669430089</v>
      </c>
      <c r="F76" s="263">
        <v>0.89903500870265862</v>
      </c>
      <c r="J76"/>
      <c r="K76"/>
      <c r="L76"/>
      <c r="M76"/>
      <c r="N76"/>
      <c r="O76"/>
      <c r="P76"/>
    </row>
    <row r="77" spans="1:16" x14ac:dyDescent="0.2">
      <c r="B77"/>
      <c r="C77"/>
      <c r="D77"/>
      <c r="F77"/>
      <c r="J77"/>
      <c r="K77"/>
      <c r="L77"/>
      <c r="M77"/>
      <c r="N77"/>
      <c r="O77"/>
      <c r="P77"/>
    </row>
    <row r="78" spans="1:16" x14ac:dyDescent="0.2">
      <c r="B78"/>
      <c r="C78"/>
      <c r="D78"/>
      <c r="F78"/>
      <c r="J78"/>
      <c r="K78"/>
      <c r="L78"/>
      <c r="M78"/>
      <c r="N78"/>
      <c r="O78"/>
      <c r="P78"/>
    </row>
    <row r="79" spans="1:16" x14ac:dyDescent="0.2">
      <c r="B79"/>
      <c r="C79"/>
      <c r="D79"/>
      <c r="F79"/>
      <c r="J79"/>
      <c r="K79"/>
      <c r="L79"/>
      <c r="M79"/>
      <c r="N79"/>
      <c r="O79"/>
      <c r="P79"/>
    </row>
    <row r="80" spans="1:16" x14ac:dyDescent="0.2">
      <c r="B80"/>
      <c r="C80"/>
      <c r="D80"/>
      <c r="F80"/>
      <c r="J80"/>
      <c r="K80"/>
      <c r="L80"/>
      <c r="M80"/>
      <c r="N80"/>
      <c r="O80"/>
      <c r="P80"/>
    </row>
    <row r="81" spans="2:16" x14ac:dyDescent="0.2">
      <c r="B81"/>
      <c r="C81"/>
      <c r="D81"/>
      <c r="F81"/>
      <c r="J81"/>
      <c r="K81"/>
      <c r="L81"/>
      <c r="M81"/>
      <c r="N81"/>
      <c r="O81"/>
      <c r="P81"/>
    </row>
    <row r="82" spans="2:16" x14ac:dyDescent="0.2">
      <c r="B82"/>
      <c r="C82"/>
      <c r="D82"/>
      <c r="F82"/>
      <c r="J82"/>
      <c r="K82"/>
      <c r="L82"/>
      <c r="M82"/>
      <c r="N82"/>
      <c r="O82"/>
      <c r="P82"/>
    </row>
    <row r="83" spans="2:16" x14ac:dyDescent="0.2">
      <c r="B83"/>
      <c r="C83"/>
      <c r="D83"/>
      <c r="F83"/>
      <c r="J83"/>
      <c r="K83"/>
      <c r="L83"/>
      <c r="M83"/>
      <c r="N83"/>
      <c r="O83"/>
      <c r="P83"/>
    </row>
    <row r="84" spans="2:16" x14ac:dyDescent="0.2">
      <c r="B84"/>
      <c r="C84"/>
      <c r="D84"/>
      <c r="F84"/>
      <c r="J84"/>
      <c r="K84"/>
      <c r="L84"/>
      <c r="M84"/>
      <c r="N84"/>
      <c r="O84"/>
      <c r="P84"/>
    </row>
    <row r="85" spans="2:16" x14ac:dyDescent="0.2">
      <c r="B85"/>
      <c r="C85"/>
      <c r="D85"/>
      <c r="F85"/>
      <c r="J85"/>
      <c r="K85"/>
      <c r="L85"/>
      <c r="M85"/>
      <c r="N85"/>
      <c r="O85"/>
      <c r="P85"/>
    </row>
    <row r="86" spans="2:16" x14ac:dyDescent="0.2">
      <c r="B86"/>
      <c r="C86"/>
      <c r="D86"/>
      <c r="F86"/>
      <c r="J86"/>
      <c r="K86"/>
      <c r="L86"/>
      <c r="M86"/>
      <c r="N86"/>
      <c r="O86"/>
      <c r="P86"/>
    </row>
    <row r="87" spans="2:16" x14ac:dyDescent="0.2">
      <c r="B87"/>
      <c r="C87"/>
      <c r="D87"/>
      <c r="F87"/>
      <c r="J87"/>
      <c r="K87"/>
      <c r="L87"/>
      <c r="M87"/>
      <c r="N87"/>
      <c r="O87"/>
      <c r="P87"/>
    </row>
    <row r="88" spans="2:16" x14ac:dyDescent="0.2">
      <c r="B88"/>
      <c r="C88"/>
      <c r="D88"/>
      <c r="F88"/>
      <c r="J88"/>
      <c r="K88"/>
      <c r="L88"/>
      <c r="M88"/>
      <c r="N88"/>
      <c r="O88"/>
      <c r="P88"/>
    </row>
    <row r="89" spans="2:16" x14ac:dyDescent="0.2">
      <c r="B89"/>
      <c r="C89"/>
      <c r="D89"/>
      <c r="F89"/>
      <c r="J89"/>
      <c r="K89"/>
      <c r="L89"/>
      <c r="M89"/>
      <c r="N89"/>
      <c r="O89"/>
      <c r="P89"/>
    </row>
    <row r="90" spans="2:16" x14ac:dyDescent="0.2">
      <c r="B90"/>
      <c r="C90"/>
      <c r="D90"/>
      <c r="F90"/>
      <c r="J90"/>
      <c r="K90"/>
      <c r="L90"/>
      <c r="M90"/>
      <c r="N90"/>
      <c r="O90"/>
      <c r="P90"/>
    </row>
    <row r="91" spans="2:16" x14ac:dyDescent="0.2">
      <c r="B91"/>
      <c r="C91"/>
      <c r="D91"/>
      <c r="F91"/>
      <c r="J91"/>
      <c r="K91"/>
      <c r="L91"/>
      <c r="M91"/>
      <c r="N91"/>
      <c r="O91"/>
      <c r="P91"/>
    </row>
    <row r="92" spans="2:16" x14ac:dyDescent="0.2">
      <c r="B92"/>
      <c r="C92"/>
      <c r="D92"/>
      <c r="F92"/>
      <c r="J92"/>
      <c r="K92"/>
      <c r="L92"/>
      <c r="M92"/>
      <c r="N92"/>
      <c r="O92"/>
      <c r="P92"/>
    </row>
    <row r="93" spans="2:16" x14ac:dyDescent="0.2">
      <c r="B93"/>
      <c r="C93"/>
      <c r="D93"/>
      <c r="F93"/>
      <c r="J93"/>
      <c r="K93"/>
      <c r="L93"/>
      <c r="M93"/>
      <c r="N93"/>
      <c r="O93"/>
      <c r="P93"/>
    </row>
    <row r="94" spans="2:16" x14ac:dyDescent="0.2">
      <c r="B94"/>
      <c r="C94"/>
      <c r="D94"/>
      <c r="F94"/>
      <c r="J94"/>
      <c r="K94"/>
      <c r="L94"/>
      <c r="M94"/>
      <c r="N94"/>
      <c r="O94"/>
      <c r="P94"/>
    </row>
    <row r="95" spans="2:16" x14ac:dyDescent="0.2">
      <c r="B95"/>
      <c r="C95"/>
      <c r="D95"/>
      <c r="F95"/>
      <c r="J95"/>
      <c r="K95"/>
      <c r="L95"/>
      <c r="M95"/>
      <c r="N95"/>
      <c r="O95"/>
      <c r="P95"/>
    </row>
    <row r="96" spans="2:16" x14ac:dyDescent="0.2">
      <c r="B96"/>
      <c r="C96"/>
      <c r="D96"/>
      <c r="F96"/>
      <c r="J96"/>
      <c r="K96"/>
      <c r="L96"/>
      <c r="M96"/>
      <c r="N96"/>
      <c r="O96"/>
      <c r="P96"/>
    </row>
    <row r="97" spans="2:16" x14ac:dyDescent="0.2">
      <c r="B97"/>
      <c r="C97"/>
      <c r="D97"/>
      <c r="F97"/>
      <c r="J97"/>
      <c r="K97"/>
      <c r="L97"/>
      <c r="M97"/>
      <c r="N97"/>
      <c r="O97"/>
      <c r="P97"/>
    </row>
  </sheetData>
  <conditionalFormatting sqref="E5:F18 R5:R18">
    <cfRule type="cellIs" dxfId="10" priority="4" operator="greaterThan">
      <formula>0.0005</formula>
    </cfRule>
  </conditionalFormatting>
  <conditionalFormatting sqref="I5:I18 U5:U18">
    <cfRule type="cellIs" dxfId="9" priority="3" operator="lessThan">
      <formula>0.3</formula>
    </cfRule>
  </conditionalFormatting>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2:AC377"/>
  <sheetViews>
    <sheetView topLeftCell="F1" workbookViewId="0">
      <selection activeCell="V3" sqref="V3"/>
    </sheetView>
  </sheetViews>
  <sheetFormatPr defaultRowHeight="12.75" x14ac:dyDescent="0.2"/>
  <cols>
    <col min="1" max="1" width="10.85546875" customWidth="1"/>
    <col min="2" max="2" width="12.7109375" style="5" customWidth="1"/>
    <col min="3" max="3" width="11.7109375" style="5" customWidth="1"/>
    <col min="4" max="4" width="12.7109375" style="70" customWidth="1"/>
    <col min="5" max="5" width="27.7109375" customWidth="1"/>
    <col min="6" max="6" width="4.7109375" style="42" customWidth="1"/>
    <col min="9" max="9" width="27.42578125" customWidth="1"/>
    <col min="10" max="17" width="9.140625" style="13"/>
    <col min="18" max="18" width="4.7109375" style="42" customWidth="1"/>
    <col min="21" max="21" width="27.42578125" customWidth="1"/>
    <col min="22" max="29" width="9.140625" style="13"/>
  </cols>
  <sheetData>
    <row r="2" spans="1:29" ht="115.5" x14ac:dyDescent="0.25">
      <c r="A2" s="67" t="s">
        <v>900</v>
      </c>
      <c r="C2" s="6"/>
      <c r="D2" s="68"/>
      <c r="E2" s="186" t="str">
        <f>'nmol-analyzed'!M2</f>
        <v xml:space="preserve">Average of identical samples made from pooling samples.  If these averages are less than 0.0005 nmol, indicated by lack of highlight, this lipid is below the limit of detection and should not be further analyzed.  </v>
      </c>
      <c r="F2" s="254"/>
      <c r="G2" s="135" t="str">
        <f>'nmol-per-mg-dry-lipid-wt ave'!M2</f>
        <v>nmol per mg lipid wt</v>
      </c>
      <c r="I2" s="187" t="str">
        <f>'nmol-per-mg-dry-lipid-wt ave'!O2</f>
        <v>Coefficient of variation (st. dev./average) for identical samples, made by pooling samples, and run several times.  Highlight is less than 0.3.  Suggestion is not to include non-highlighted lipids in further statistical analyses.   A stricter cutoff could be used.</v>
      </c>
      <c r="J2" s="135" t="str">
        <f>'nmol-per-mg-dry-lipid-wt ave'!U2</f>
        <v>nmol per mg lipid wt</v>
      </c>
      <c r="L2" s="135" t="str">
        <f>'nmol-per-mg-dry-lipid-wt ave'!AC2</f>
        <v>nmol per mg lipid wt</v>
      </c>
      <c r="N2" s="135" t="str">
        <f>'nmol-per-mg-dry-lipid-wt ave'!AL2</f>
        <v>nmol per mg lipid wt</v>
      </c>
      <c r="P2" s="135" t="str">
        <f>'nmol-per-mg-dry-lipid-wt ave'!AQ2</f>
        <v>nmol per mg lipid wt</v>
      </c>
      <c r="R2" s="254"/>
      <c r="S2" s="135" t="str">
        <f>'mol% ave'!M2</f>
        <v>mol %</v>
      </c>
      <c r="U2" s="187" t="str">
        <f>'mol% ave'!O2</f>
        <v>Coefficient of variation (st. dev./average) for identical samples, made by pooling samples, and run several times.  Highlight is less than 0.3.  Suggestion is not to include non-highlighted lipids in further statistical analyses.   A stricter cutoff could be used.</v>
      </c>
      <c r="V2" s="135" t="str">
        <f>'mol% ave'!U2</f>
        <v>mol %</v>
      </c>
      <c r="X2" s="135" t="str">
        <f>'mol% ave'!AC2</f>
        <v>mol %</v>
      </c>
      <c r="Z2" s="135" t="str">
        <f>'mol% ave'!AL2</f>
        <v>mol %</v>
      </c>
      <c r="AB2" s="135" t="str">
        <f>'mol% ave'!AQ2</f>
        <v>mol %</v>
      </c>
    </row>
    <row r="3" spans="1:29" ht="25.5" x14ac:dyDescent="0.2">
      <c r="C3" s="6"/>
      <c r="D3" s="68"/>
      <c r="E3" s="241" t="str">
        <f>'nmol-analyzed'!M3</f>
        <v xml:space="preserve">QC ave for comparison </v>
      </c>
      <c r="F3" s="255"/>
      <c r="G3" s="242" t="str">
        <f>'nmol-per-mg-dry-lipid-wt ave'!M3</f>
        <v>QC</v>
      </c>
      <c r="J3" s="276" t="s">
        <v>2448</v>
      </c>
      <c r="L3" s="250" t="str">
        <f>'nmol-per-mg-dry-lipid-wt ave'!AC3</f>
        <v>ACE 2009</v>
      </c>
      <c r="N3" s="250" t="str">
        <f>'nmol-per-mg-dry-lipid-wt ave'!AL3</f>
        <v>COR 2015</v>
      </c>
      <c r="P3" s="250" t="str">
        <f>'nmol-per-mg-dry-lipid-wt ave'!AQ3</f>
        <v>COR 2009</v>
      </c>
      <c r="R3" s="255"/>
      <c r="S3" s="242" t="str">
        <f>'mol% ave'!M3</f>
        <v>QC</v>
      </c>
      <c r="V3" s="250" t="str">
        <f>'mol% ave'!U3</f>
        <v>ACE 2015</v>
      </c>
      <c r="X3" s="250" t="str">
        <f>'mol% ave'!AC3</f>
        <v>ACE 2009</v>
      </c>
      <c r="Z3" s="250" t="str">
        <f>'mol% ave'!AL3</f>
        <v>COR 2015</v>
      </c>
      <c r="AB3" s="250" t="str">
        <f>'mol% ave'!AQ3</f>
        <v>COR 2009</v>
      </c>
    </row>
    <row r="4" spans="1:29" x14ac:dyDescent="0.2">
      <c r="A4" s="2" t="s">
        <v>36</v>
      </c>
      <c r="B4" s="2" t="s">
        <v>37</v>
      </c>
      <c r="C4" s="2" t="s">
        <v>38</v>
      </c>
      <c r="D4" s="69" t="s">
        <v>119</v>
      </c>
      <c r="E4" s="242" t="str">
        <f>'nmol-analyzed'!M4</f>
        <v>to LOD 0.0005</v>
      </c>
      <c r="F4" s="256"/>
      <c r="G4" s="242" t="str">
        <f>'nmol-per-mg-dry-lipid-wt ave'!M4</f>
        <v>ave</v>
      </c>
      <c r="H4" s="242" t="str">
        <f>'nmol-per-mg-dry-lipid-wt ave'!N4</f>
        <v>stdev</v>
      </c>
      <c r="I4" s="232" t="str">
        <f>'nmol-per-mg-dry-lipid-wt ave'!O4</f>
        <v>CoV</v>
      </c>
      <c r="J4" s="250" t="str">
        <f>'nmol-per-mg-dry-lipid-wt ave'!U4</f>
        <v>ave</v>
      </c>
      <c r="K4" s="250" t="str">
        <f>'nmol-per-mg-dry-lipid-wt ave'!V4</f>
        <v>stdev</v>
      </c>
      <c r="L4" s="250" t="str">
        <f>'nmol-per-mg-dry-lipid-wt ave'!AC4</f>
        <v>ave</v>
      </c>
      <c r="M4" s="250" t="str">
        <f>'nmol-per-mg-dry-lipid-wt ave'!AD4</f>
        <v>stdev</v>
      </c>
      <c r="N4" s="250" t="str">
        <f>'nmol-per-mg-dry-lipid-wt ave'!AL4</f>
        <v>ave</v>
      </c>
      <c r="O4" s="250" t="str">
        <f>'nmol-per-mg-dry-lipid-wt ave'!AM4</f>
        <v>stdev</v>
      </c>
      <c r="P4" s="250" t="str">
        <f>'nmol-per-mg-dry-lipid-wt ave'!AQ4</f>
        <v>ave</v>
      </c>
      <c r="Q4" s="250" t="str">
        <f>'nmol-per-mg-dry-lipid-wt ave'!AR4</f>
        <v>stdev</v>
      </c>
      <c r="R4" s="256"/>
      <c r="S4" s="242" t="str">
        <f>'mol% ave'!M4</f>
        <v>ave</v>
      </c>
      <c r="T4" s="242" t="str">
        <f>'mol% ave'!N4</f>
        <v>stdev</v>
      </c>
      <c r="U4" s="232" t="str">
        <f>'mol% ave'!O4</f>
        <v>CoV</v>
      </c>
      <c r="V4" s="250" t="str">
        <f>'mol% ave'!U4</f>
        <v>ave</v>
      </c>
      <c r="W4" s="250" t="str">
        <f>'mol% ave'!V4</f>
        <v>stdev</v>
      </c>
      <c r="X4" s="250" t="str">
        <f>'mol% ave'!AC4</f>
        <v>ave</v>
      </c>
      <c r="Y4" s="250" t="str">
        <f>'mol% ave'!AD4</f>
        <v>stdev</v>
      </c>
      <c r="Z4" s="250" t="str">
        <f>'mol% ave'!AL4</f>
        <v>ave</v>
      </c>
      <c r="AA4" s="250" t="str">
        <f>'mol% ave'!AM4</f>
        <v>stdev</v>
      </c>
      <c r="AB4" s="250" t="str">
        <f>'mol% ave'!AQ4</f>
        <v>ave</v>
      </c>
      <c r="AC4" s="250" t="str">
        <f>'mol% ave'!AR4</f>
        <v>stdev</v>
      </c>
    </row>
    <row r="5" spans="1:29" x14ac:dyDescent="0.2">
      <c r="A5">
        <f>'imported summary from web'!A4</f>
        <v>494.3</v>
      </c>
      <c r="B5" t="str">
        <f>'imported summary from web'!B4</f>
        <v>C24H48O7PN</v>
      </c>
      <c r="C5" s="2" t="str">
        <f>'imported summary from web'!C4</f>
        <v>LPC(16:1)</v>
      </c>
      <c r="D5" s="69"/>
      <c r="E5" s="19">
        <f>'nmol-analyzed'!M5</f>
        <v>2.7320749254788364E-4</v>
      </c>
      <c r="F5" s="257"/>
      <c r="G5" s="19">
        <f>'nmol-per-mg-dry-lipid-wt ave'!M5</f>
        <v>0.2006069001225694</v>
      </c>
      <c r="H5" s="243">
        <f>'nmol-per-mg-dry-lipid-wt ave'!N5</f>
        <v>8.1478508628222937E-2</v>
      </c>
      <c r="I5" s="19">
        <f>'nmol-per-mg-dry-lipid-wt ave'!O5</f>
        <v>0.40616005021980872</v>
      </c>
      <c r="J5" s="226">
        <f>'nmol-per-mg-dry-lipid-wt ave'!U5</f>
        <v>0.23946093700440824</v>
      </c>
      <c r="K5" s="251">
        <f>'nmol-per-mg-dry-lipid-wt ave'!V5</f>
        <v>0.15279489481161329</v>
      </c>
      <c r="L5" s="226">
        <f>'nmol-per-mg-dry-lipid-wt ave'!AC5</f>
        <v>0.33256558858569152</v>
      </c>
      <c r="M5" s="251">
        <f>'nmol-per-mg-dry-lipid-wt ave'!AD5</f>
        <v>7.891642220883037E-2</v>
      </c>
      <c r="N5" s="226">
        <f>'nmol-per-mg-dry-lipid-wt ave'!AL5</f>
        <v>0.2712485825623851</v>
      </c>
      <c r="O5" s="251">
        <f>'nmol-per-mg-dry-lipid-wt ave'!AM5</f>
        <v>0.217114039239032</v>
      </c>
      <c r="P5" s="226">
        <f>'nmol-per-mg-dry-lipid-wt ave'!AQ5</f>
        <v>0.17551784301963655</v>
      </c>
      <c r="Q5" s="251">
        <f>'nmol-per-mg-dry-lipid-wt ave'!AR5</f>
        <v>9.5992506540970746E-2</v>
      </c>
      <c r="R5" s="257"/>
      <c r="S5" s="19">
        <f>'mol% ave'!M5</f>
        <v>3.7511815521607643E-2</v>
      </c>
      <c r="T5" s="243">
        <f>'mol% ave'!N5</f>
        <v>1.5352813018445871E-2</v>
      </c>
      <c r="U5" s="19">
        <f>'mol% ave'!O5</f>
        <v>0.40927939117215772</v>
      </c>
      <c r="V5" s="226">
        <f>'mol% ave'!U5</f>
        <v>3.0355748626100881E-2</v>
      </c>
      <c r="W5" s="251">
        <f>'mol% ave'!V5</f>
        <v>2.1079103023539613E-2</v>
      </c>
      <c r="X5" s="226">
        <f>'mol% ave'!AC5</f>
        <v>7.2130781781396466E-2</v>
      </c>
      <c r="Y5" s="251">
        <f>'mol% ave'!AD5</f>
        <v>3.2387452469333965E-2</v>
      </c>
      <c r="Z5" s="226">
        <f>'mol% ave'!AL5</f>
        <v>5.2224330769643626E-2</v>
      </c>
      <c r="AA5" s="251">
        <f>'mol% ave'!AM5</f>
        <v>2.551510500369128E-2</v>
      </c>
      <c r="AB5" s="226">
        <f>'mol% ave'!AQ5</f>
        <v>5.8839739715144411E-2</v>
      </c>
      <c r="AC5" s="251">
        <f>'mol% ave'!AR5</f>
        <v>1.1108923771797194E-2</v>
      </c>
    </row>
    <row r="6" spans="1:29" x14ac:dyDescent="0.2">
      <c r="A6">
        <f>'imported summary from web'!A5</f>
        <v>496.3</v>
      </c>
      <c r="B6" t="str">
        <f>'imported summary from web'!B5</f>
        <v>C24H50O7PN</v>
      </c>
      <c r="C6" s="2" t="str">
        <f>'imported summary from web'!C5</f>
        <v>LPC(16:0)</v>
      </c>
      <c r="D6" s="69"/>
      <c r="E6" s="19">
        <f>'nmol-analyzed'!M6</f>
        <v>1.0538003283989798E-3</v>
      </c>
      <c r="F6" s="257"/>
      <c r="G6" s="19">
        <f>'nmol-per-mg-dry-lipid-wt ave'!M6</f>
        <v>0.77376947190133916</v>
      </c>
      <c r="H6" s="243">
        <f>'nmol-per-mg-dry-lipid-wt ave'!N6</f>
        <v>7.1645321472346257E-2</v>
      </c>
      <c r="I6" s="19">
        <f>'nmol-per-mg-dry-lipid-wt ave'!O6</f>
        <v>9.2592592592592643E-2</v>
      </c>
      <c r="J6" s="226">
        <f>'nmol-per-mg-dry-lipid-wt ave'!U6</f>
        <v>0.77034033835751536</v>
      </c>
      <c r="K6" s="251">
        <f>'nmol-per-mg-dry-lipid-wt ave'!V6</f>
        <v>0.34220850112559498</v>
      </c>
      <c r="L6" s="226">
        <f>'nmol-per-mg-dry-lipid-wt ave'!AC6</f>
        <v>1.0625257868034266</v>
      </c>
      <c r="M6" s="251">
        <f>'nmol-per-mg-dry-lipid-wt ave'!AD6</f>
        <v>0.22682921899678093</v>
      </c>
      <c r="N6" s="226">
        <f>'nmol-per-mg-dry-lipid-wt ave'!AL6</f>
        <v>0.73149760495193372</v>
      </c>
      <c r="O6" s="251">
        <f>'nmol-per-mg-dry-lipid-wt ave'!AM6</f>
        <v>0.37377223909777785</v>
      </c>
      <c r="P6" s="226">
        <f>'nmol-per-mg-dry-lipid-wt ave'!AQ6</f>
        <v>0.85733195581553368</v>
      </c>
      <c r="Q6" s="251">
        <f>'nmol-per-mg-dry-lipid-wt ave'!AR6</f>
        <v>0.75201625062668098</v>
      </c>
      <c r="R6" s="257"/>
      <c r="S6" s="19">
        <f>'mol% ave'!M6</f>
        <v>0.14457667628853935</v>
      </c>
      <c r="T6" s="243">
        <f>'mol% ave'!N6</f>
        <v>1.1814400951131265E-2</v>
      </c>
      <c r="U6" s="19">
        <f>'mol% ave'!O6</f>
        <v>8.171719847503367E-2</v>
      </c>
      <c r="V6" s="226">
        <f>'mol% ave'!U6</f>
        <v>9.5170151779803966E-2</v>
      </c>
      <c r="W6" s="251">
        <f>'mol% ave'!V6</f>
        <v>3.5166134305894339E-2</v>
      </c>
      <c r="X6" s="226">
        <f>'mol% ave'!AC6</f>
        <v>0.22135095912635003</v>
      </c>
      <c r="Y6" s="251">
        <f>'mol% ave'!AD6</f>
        <v>5.5266846769393689E-2</v>
      </c>
      <c r="Z6" s="226">
        <f>'mol% ave'!AL6</f>
        <v>0.14588794323823256</v>
      </c>
      <c r="AA6" s="251">
        <f>'mol% ave'!AM6</f>
        <v>3.6276389535417876E-2</v>
      </c>
      <c r="AB6" s="226">
        <f>'mol% ave'!AQ6</f>
        <v>0.25184624454811938</v>
      </c>
      <c r="AC6" s="251">
        <f>'mol% ave'!AR6</f>
        <v>6.904890463343237E-2</v>
      </c>
    </row>
    <row r="7" spans="1:29" x14ac:dyDescent="0.2">
      <c r="A7">
        <f>'imported summary from web'!A6</f>
        <v>518.29999999999995</v>
      </c>
      <c r="B7" t="str">
        <f>'imported summary from web'!B6</f>
        <v>C26H48O7PN</v>
      </c>
      <c r="C7" s="2" t="str">
        <f>'imported summary from web'!C6</f>
        <v>LPC(18:3)</v>
      </c>
      <c r="D7" s="69"/>
      <c r="E7" s="19">
        <f>'nmol-analyzed'!M7</f>
        <v>1.0407904478014615E-4</v>
      </c>
      <c r="F7" s="257"/>
      <c r="G7" s="19">
        <f>'nmol-per-mg-dry-lipid-wt ave'!M7</f>
        <v>7.6421676237169292E-2</v>
      </c>
      <c r="H7" s="243">
        <f>'nmol-per-mg-dry-lipid-wt ave'!N7</f>
        <v>2.4818667382941827E-2</v>
      </c>
      <c r="I7" s="19">
        <f>'nmol-per-mg-dry-lipid-wt ave'!O7</f>
        <v>0.32475952641916461</v>
      </c>
      <c r="J7" s="226">
        <f>'nmol-per-mg-dry-lipid-wt ave'!U7</f>
        <v>8.6944637561922195E-2</v>
      </c>
      <c r="K7" s="251">
        <f>'nmol-per-mg-dry-lipid-wt ave'!V7</f>
        <v>6.5607558314124376E-2</v>
      </c>
      <c r="L7" s="226">
        <f>'nmol-per-mg-dry-lipid-wt ave'!AC7</f>
        <v>9.6169056240821005E-2</v>
      </c>
      <c r="M7" s="251">
        <f>'nmol-per-mg-dry-lipid-wt ave'!AD7</f>
        <v>3.8872166527853094E-2</v>
      </c>
      <c r="N7" s="226">
        <f>'nmol-per-mg-dry-lipid-wt ave'!AL7</f>
        <v>4.2722254282363044E-2</v>
      </c>
      <c r="O7" s="251">
        <f>'nmol-per-mg-dry-lipid-wt ave'!AM7</f>
        <v>2.880929270340064E-2</v>
      </c>
      <c r="P7" s="226">
        <f>'nmol-per-mg-dry-lipid-wt ave'!AQ7</f>
        <v>4.8396780406827315E-2</v>
      </c>
      <c r="Q7" s="251">
        <f>'nmol-per-mg-dry-lipid-wt ave'!AR7</f>
        <v>1.8974906808685174E-2</v>
      </c>
      <c r="R7" s="257"/>
      <c r="S7" s="19">
        <f>'mol% ave'!M7</f>
        <v>1.4321721000255E-2</v>
      </c>
      <c r="T7" s="243">
        <f>'mol% ave'!N7</f>
        <v>4.8216986124626077E-3</v>
      </c>
      <c r="U7" s="19">
        <f>'mol% ave'!O7</f>
        <v>0.33667033538614227</v>
      </c>
      <c r="V7" s="226">
        <f>'mol% ave'!U7</f>
        <v>1.0780382892801515E-2</v>
      </c>
      <c r="W7" s="251">
        <f>'mol% ave'!V7</f>
        <v>7.625917251791208E-3</v>
      </c>
      <c r="X7" s="226">
        <f>'mol% ave'!AC7</f>
        <v>2.0455881434447994E-2</v>
      </c>
      <c r="Y7" s="251">
        <f>'mol% ave'!AD7</f>
        <v>8.7966690731414582E-3</v>
      </c>
      <c r="Z7" s="226">
        <f>'mol% ave'!AL7</f>
        <v>9.6738850340441686E-3</v>
      </c>
      <c r="AA7" s="251">
        <f>'mol% ave'!AM7</f>
        <v>5.7180502740075472E-3</v>
      </c>
      <c r="AB7" s="226">
        <f>'mol% ave'!AQ7</f>
        <v>1.9974259248462398E-2</v>
      </c>
      <c r="AC7" s="251">
        <f>'mol% ave'!AR7</f>
        <v>1.3418592344177966E-2</v>
      </c>
    </row>
    <row r="8" spans="1:29" x14ac:dyDescent="0.2">
      <c r="A8">
        <f>'imported summary from web'!A7</f>
        <v>520.29999999999995</v>
      </c>
      <c r="B8" t="str">
        <f>'imported summary from web'!B7</f>
        <v>C26H50O7PN</v>
      </c>
      <c r="C8" s="2" t="str">
        <f>'imported summary from web'!C7</f>
        <v>LPC(18:2)</v>
      </c>
      <c r="D8" s="69"/>
      <c r="E8" s="19">
        <f>'nmol-analyzed'!M8</f>
        <v>1.6912844776773744E-4</v>
      </c>
      <c r="F8" s="257"/>
      <c r="G8" s="19">
        <f>'nmol-per-mg-dry-lipid-wt ave'!M8</f>
        <v>0.1241852238854001</v>
      </c>
      <c r="H8" s="243">
        <f>'nmol-per-mg-dry-lipid-wt ave'!N8</f>
        <v>3.6060687678530795E-2</v>
      </c>
      <c r="I8" s="19">
        <f>'nmol-per-mg-dry-lipid-wt ave'!O8</f>
        <v>0.29037824751041325</v>
      </c>
      <c r="J8" s="226">
        <f>'nmol-per-mg-dry-lipid-wt ave'!U8</f>
        <v>7.9504985708119993E-2</v>
      </c>
      <c r="K8" s="251">
        <f>'nmol-per-mg-dry-lipid-wt ave'!V8</f>
        <v>7.8419654902831773E-2</v>
      </c>
      <c r="L8" s="226">
        <f>'nmol-per-mg-dry-lipid-wt ave'!AC8</f>
        <v>0.14790723126660046</v>
      </c>
      <c r="M8" s="251">
        <f>'nmol-per-mg-dry-lipid-wt ave'!AD8</f>
        <v>6.7156422572219099E-2</v>
      </c>
      <c r="N8" s="226">
        <f>'nmol-per-mg-dry-lipid-wt ave'!AL8</f>
        <v>0.10219283334997874</v>
      </c>
      <c r="O8" s="251">
        <f>'nmol-per-mg-dry-lipid-wt ave'!AM8</f>
        <v>8.8413514471794907E-2</v>
      </c>
      <c r="P8" s="226">
        <f>'nmol-per-mg-dry-lipid-wt ave'!AQ8</f>
        <v>2.4568687494611639E-2</v>
      </c>
      <c r="Q8" s="251">
        <f>'nmol-per-mg-dry-lipid-wt ave'!AR8</f>
        <v>2.1483827145344785E-2</v>
      </c>
      <c r="R8" s="257"/>
      <c r="S8" s="19">
        <f>'mol% ave'!M8</f>
        <v>2.3195879320582893E-2</v>
      </c>
      <c r="T8" s="243">
        <f>'mol% ave'!N8</f>
        <v>6.6879726091386401E-3</v>
      </c>
      <c r="U8" s="19">
        <f>'mol% ave'!O8</f>
        <v>0.28832589257368912</v>
      </c>
      <c r="V8" s="226">
        <f>'mol% ave'!U8</f>
        <v>1.0771410281780478E-2</v>
      </c>
      <c r="W8" s="251">
        <f>'mol% ave'!V8</f>
        <v>1.106957318064916E-2</v>
      </c>
      <c r="X8" s="226">
        <f>'mol% ave'!AC8</f>
        <v>3.1771503597651796E-2</v>
      </c>
      <c r="Y8" s="251">
        <f>'mol% ave'!AD8</f>
        <v>1.6369566585276423E-2</v>
      </c>
      <c r="Z8" s="226">
        <f>'mol% ave'!AL8</f>
        <v>2.0105153439569205E-2</v>
      </c>
      <c r="AA8" s="251">
        <f>'mol% ave'!AM8</f>
        <v>1.4046156003189522E-2</v>
      </c>
      <c r="AB8" s="226">
        <f>'mol% ave'!AQ8</f>
        <v>1.2413372310533818E-2</v>
      </c>
      <c r="AC8" s="251">
        <f>'mol% ave'!AR8</f>
        <v>1.0937688076213968E-2</v>
      </c>
    </row>
    <row r="9" spans="1:29" x14ac:dyDescent="0.2">
      <c r="A9">
        <f>'imported summary from web'!A8</f>
        <v>522.29999999999995</v>
      </c>
      <c r="B9" t="str">
        <f>'imported summary from web'!B8</f>
        <v>C26H52O7PN</v>
      </c>
      <c r="C9" s="2" t="str">
        <f>'imported summary from web'!C8</f>
        <v>LPC(18:1)</v>
      </c>
      <c r="D9" s="69"/>
      <c r="E9" s="19">
        <f>'nmol-analyzed'!M9</f>
        <v>1.5937103731959879E-3</v>
      </c>
      <c r="F9" s="257"/>
      <c r="G9" s="19">
        <f>'nmol-per-mg-dry-lipid-wt ave'!M9</f>
        <v>1.1702069173816552</v>
      </c>
      <c r="H9" s="243">
        <f>'nmol-per-mg-dry-lipid-wt ave'!N9</f>
        <v>0.11931330378384324</v>
      </c>
      <c r="I9" s="19">
        <f>'nmol-per-mg-dry-lipid-wt ave'!O9</f>
        <v>0.10195915099425959</v>
      </c>
      <c r="J9" s="226">
        <f>'nmol-per-mg-dry-lipid-wt ave'!U9</f>
        <v>1.0442987329036193</v>
      </c>
      <c r="K9" s="251">
        <f>'nmol-per-mg-dry-lipid-wt ave'!V9</f>
        <v>0.47987487459279854</v>
      </c>
      <c r="L9" s="226">
        <f>'nmol-per-mg-dry-lipid-wt ave'!AC9</f>
        <v>1.9004168220647182</v>
      </c>
      <c r="M9" s="251">
        <f>'nmol-per-mg-dry-lipid-wt ave'!AD9</f>
        <v>0.72230281298046872</v>
      </c>
      <c r="N9" s="226">
        <f>'nmol-per-mg-dry-lipid-wt ave'!AL9</f>
        <v>1.3124420332249211</v>
      </c>
      <c r="O9" s="251">
        <f>'nmol-per-mg-dry-lipid-wt ave'!AM9</f>
        <v>0.89792448905049316</v>
      </c>
      <c r="P9" s="226">
        <f>'nmol-per-mg-dry-lipid-wt ave'!AQ9</f>
        <v>0.83740043522892782</v>
      </c>
      <c r="Q9" s="251">
        <f>'nmol-per-mg-dry-lipid-wt ave'!AR9</f>
        <v>0.55997542802782041</v>
      </c>
      <c r="R9" s="257"/>
      <c r="S9" s="19">
        <f>'mol% ave'!M9</f>
        <v>0.21891322119384027</v>
      </c>
      <c r="T9" s="243">
        <f>'mol% ave'!N9</f>
        <v>2.4325900269628015E-2</v>
      </c>
      <c r="U9" s="19">
        <f>'mol% ave'!O9</f>
        <v>0.11112120198573229</v>
      </c>
      <c r="V9" s="226">
        <f>'mol% ave'!U9</f>
        <v>0.13286416093057973</v>
      </c>
      <c r="W9" s="251">
        <f>'mol% ave'!V9</f>
        <v>6.7425721966290694E-2</v>
      </c>
      <c r="X9" s="226">
        <f>'mol% ave'!AC9</f>
        <v>0.41095661540865297</v>
      </c>
      <c r="Y9" s="251">
        <f>'mol% ave'!AD9</f>
        <v>0.20883178044012379</v>
      </c>
      <c r="Z9" s="226">
        <f>'mol% ave'!AL9</f>
        <v>0.25589911034231372</v>
      </c>
      <c r="AA9" s="251">
        <f>'mol% ave'!AM9</f>
        <v>9.9799282183288776E-2</v>
      </c>
      <c r="AB9" s="226">
        <f>'mol% ave'!AQ9</f>
        <v>0.26655616608011334</v>
      </c>
      <c r="AC9" s="251">
        <f>'mol% ave'!AR9</f>
        <v>2.3567378087993248E-2</v>
      </c>
    </row>
    <row r="10" spans="1:29" x14ac:dyDescent="0.2">
      <c r="A10">
        <f>'imported summary from web'!A9</f>
        <v>524.4</v>
      </c>
      <c r="B10" t="str">
        <f>'imported summary from web'!B9</f>
        <v>C26H54O7PN</v>
      </c>
      <c r="C10" s="2" t="str">
        <f>'imported summary from web'!C9</f>
        <v>LPC(18:0)</v>
      </c>
      <c r="D10" s="69"/>
      <c r="E10" s="19">
        <f>'nmol-analyzed'!M10</f>
        <v>1.3009880597518271E-4</v>
      </c>
      <c r="F10" s="257"/>
      <c r="G10" s="19">
        <f>'nmol-per-mg-dry-lipid-wt ave'!M10</f>
        <v>9.5527095296461639E-2</v>
      </c>
      <c r="H10" s="243">
        <f>'nmol-per-mg-dry-lipid-wt ave'!N10</f>
        <v>5.7316257177877014E-2</v>
      </c>
      <c r="I10" s="19">
        <f>'nmol-per-mg-dry-lipid-wt ave'!O10</f>
        <v>0.60000000000000031</v>
      </c>
      <c r="J10" s="226">
        <f>'nmol-per-mg-dry-lipid-wt ave'!U10</f>
        <v>0.12330240765306155</v>
      </c>
      <c r="K10" s="251">
        <f>'nmol-per-mg-dry-lipid-wt ave'!V10</f>
        <v>8.810080438983918E-2</v>
      </c>
      <c r="L10" s="226">
        <f>'nmol-per-mg-dry-lipid-wt ave'!AC10</f>
        <v>6.2483891917065902E-2</v>
      </c>
      <c r="M10" s="251">
        <f>'nmol-per-mg-dry-lipid-wt ave'!AD10</f>
        <v>3.8974235576553218E-2</v>
      </c>
      <c r="N10" s="226">
        <f>'nmol-per-mg-dry-lipid-wt ave'!AL10</f>
        <v>0.11094036604036549</v>
      </c>
      <c r="O10" s="251">
        <f>'nmol-per-mg-dry-lipid-wt ave'!AM10</f>
        <v>6.7982262362964646E-2</v>
      </c>
      <c r="P10" s="226">
        <f>'nmol-per-mg-dry-lipid-wt ave'!AQ10</f>
        <v>2.7199181115047349E-2</v>
      </c>
      <c r="Q10" s="251">
        <f>'nmol-per-mg-dry-lipid-wt ave'!AR10</f>
        <v>1.6883698512593925E-2</v>
      </c>
      <c r="R10" s="257"/>
      <c r="S10" s="19">
        <f>'mol% ave'!M10</f>
        <v>1.7835576612637054E-2</v>
      </c>
      <c r="T10" s="243">
        <f>'mol% ave'!N10</f>
        <v>1.0747733105187323E-2</v>
      </c>
      <c r="U10" s="19">
        <f>'mol% ave'!O10</f>
        <v>0.60260082074230359</v>
      </c>
      <c r="V10" s="226">
        <f>'mol% ave'!U10</f>
        <v>1.587704034297243E-2</v>
      </c>
      <c r="W10" s="251">
        <f>'mol% ave'!V10</f>
        <v>1.2422017798133447E-2</v>
      </c>
      <c r="X10" s="226">
        <f>'mol% ave'!AC10</f>
        <v>1.3327404388296238E-2</v>
      </c>
      <c r="Y10" s="251">
        <f>'mol% ave'!AD10</f>
        <v>7.9744528408031493E-3</v>
      </c>
      <c r="Z10" s="226">
        <f>'mol% ave'!AL10</f>
        <v>2.2031621087139266E-2</v>
      </c>
      <c r="AA10" s="251">
        <f>'mol% ave'!AM10</f>
        <v>8.1893551493107519E-3</v>
      </c>
      <c r="AB10" s="226">
        <f>'mol% ave'!AQ10</f>
        <v>1.259014544722078E-2</v>
      </c>
      <c r="AC10" s="251">
        <f>'mol% ave'!AR10</f>
        <v>1.0596513488102565E-2</v>
      </c>
    </row>
    <row r="11" spans="1:29" x14ac:dyDescent="0.2">
      <c r="A11">
        <f>'imported summary from web'!A10</f>
        <v>542.29999999999995</v>
      </c>
      <c r="B11" t="str">
        <f>'imported summary from web'!B10</f>
        <v>C28H48O7PN</v>
      </c>
      <c r="C11" s="2" t="str">
        <f>'imported summary from web'!C10</f>
        <v>LPC(20:5)</v>
      </c>
      <c r="D11" s="69"/>
      <c r="E11" s="19">
        <f>'nmol-analyzed'!M11</f>
        <v>3.0833417016118293E-3</v>
      </c>
      <c r="F11" s="257"/>
      <c r="G11" s="19">
        <f>'nmol-per-mg-dry-lipid-wt ave'!M11</f>
        <v>2.2639921585261402</v>
      </c>
      <c r="H11" s="243">
        <f>'nmol-per-mg-dry-lipid-wt ave'!N11</f>
        <v>9.7535924346108874E-2</v>
      </c>
      <c r="I11" s="19">
        <f>'nmol-per-mg-dry-lipid-wt ave'!O11</f>
        <v>4.3081387883253448E-2</v>
      </c>
      <c r="J11" s="226">
        <f>'nmol-per-mg-dry-lipid-wt ave'!U11</f>
        <v>2.0105212397760215</v>
      </c>
      <c r="K11" s="251">
        <f>'nmol-per-mg-dry-lipid-wt ave'!V11</f>
        <v>0.90719631779486143</v>
      </c>
      <c r="L11" s="226">
        <f>'nmol-per-mg-dry-lipid-wt ave'!AC11</f>
        <v>3.3809336340595331</v>
      </c>
      <c r="M11" s="251">
        <f>'nmol-per-mg-dry-lipid-wt ave'!AD11</f>
        <v>1.5747623733275387</v>
      </c>
      <c r="N11" s="226">
        <f>'nmol-per-mg-dry-lipid-wt ave'!AL11</f>
        <v>3.42122957295883</v>
      </c>
      <c r="O11" s="251">
        <f>'nmol-per-mg-dry-lipid-wt ave'!AM11</f>
        <v>1.7851704851349588</v>
      </c>
      <c r="P11" s="226">
        <f>'nmol-per-mg-dry-lipid-wt ave'!AQ11</f>
        <v>1.2961788044762697</v>
      </c>
      <c r="Q11" s="251">
        <f>'nmol-per-mg-dry-lipid-wt ave'!AR11</f>
        <v>0.58635085964392508</v>
      </c>
      <c r="R11" s="257"/>
      <c r="S11" s="19">
        <f>'mol% ave'!M11</f>
        <v>0.42340718700117019</v>
      </c>
      <c r="T11" s="243">
        <f>'mol% ave'!N11</f>
        <v>2.240864435513196E-2</v>
      </c>
      <c r="U11" s="19">
        <f>'mol% ave'!O11</f>
        <v>5.2924572475596711E-2</v>
      </c>
      <c r="V11" s="226">
        <f>'mol% ave'!U11</f>
        <v>0.25385888298045478</v>
      </c>
      <c r="W11" s="251">
        <f>'mol% ave'!V11</f>
        <v>0.11585997463755648</v>
      </c>
      <c r="X11" s="226">
        <f>'mol% ave'!AC11</f>
        <v>0.72365957093974076</v>
      </c>
      <c r="Y11" s="251">
        <f>'mol% ave'!AD11</f>
        <v>0.36955662357196245</v>
      </c>
      <c r="Z11" s="226">
        <f>'mol% ave'!AL11</f>
        <v>0.6899449819686776</v>
      </c>
      <c r="AA11" s="251">
        <f>'mol% ave'!AM11</f>
        <v>0.17774629913644693</v>
      </c>
      <c r="AB11" s="226">
        <f>'mol% ave'!AQ11</f>
        <v>0.44953874330839433</v>
      </c>
      <c r="AC11" s="251">
        <f>'mol% ave'!AR11</f>
        <v>0.11703516473286577</v>
      </c>
    </row>
    <row r="12" spans="1:29" x14ac:dyDescent="0.2">
      <c r="A12">
        <f>'imported summary from web'!A11</f>
        <v>544.29999999999995</v>
      </c>
      <c r="B12" t="str">
        <f>'imported summary from web'!B11</f>
        <v>C28H50O7PN</v>
      </c>
      <c r="C12" s="2" t="str">
        <f>'imported summary from web'!C11</f>
        <v>LPC(20:4)</v>
      </c>
      <c r="D12" s="69"/>
      <c r="E12" s="19">
        <f>'nmol-analyzed'!M12</f>
        <v>2.6019761195036532E-4</v>
      </c>
      <c r="F12" s="257"/>
      <c r="G12" s="19">
        <f>'nmol-per-mg-dry-lipid-wt ave'!M12</f>
        <v>0.19105419059292325</v>
      </c>
      <c r="H12" s="243">
        <f>'nmol-per-mg-dry-lipid-wt ave'!N12</f>
        <v>9.212299452511688E-2</v>
      </c>
      <c r="I12" s="19">
        <f>'nmol-per-mg-dry-lipid-wt ave'!O12</f>
        <v>0.48218253804964784</v>
      </c>
      <c r="J12" s="226">
        <f>'nmol-per-mg-dry-lipid-wt ave'!U12</f>
        <v>0.22021359897190732</v>
      </c>
      <c r="K12" s="251">
        <f>'nmol-per-mg-dry-lipid-wt ave'!V12</f>
        <v>8.8815009448217741E-2</v>
      </c>
      <c r="L12" s="226">
        <f>'nmol-per-mg-dry-lipid-wt ave'!AC12</f>
        <v>0.33406631705177486</v>
      </c>
      <c r="M12" s="251">
        <f>'nmol-per-mg-dry-lipid-wt ave'!AD12</f>
        <v>0.10197708990135591</v>
      </c>
      <c r="N12" s="226">
        <f>'nmol-per-mg-dry-lipid-wt ave'!AL12</f>
        <v>0.31127624908736617</v>
      </c>
      <c r="O12" s="251">
        <f>'nmol-per-mg-dry-lipid-wt ave'!AM12</f>
        <v>0.17509146330490175</v>
      </c>
      <c r="P12" s="226">
        <f>'nmol-per-mg-dry-lipid-wt ave'!AQ12</f>
        <v>0.14852148033793364</v>
      </c>
      <c r="Q12" s="251">
        <f>'nmol-per-mg-dry-lipid-wt ave'!AR12</f>
        <v>0.1399859526656814</v>
      </c>
      <c r="R12" s="257"/>
      <c r="S12" s="19">
        <f>'mol% ave'!M12</f>
        <v>3.5798186650425834E-2</v>
      </c>
      <c r="T12" s="243">
        <f>'mol% ave'!N12</f>
        <v>1.7459786575436814E-2</v>
      </c>
      <c r="U12" s="19">
        <f>'mol% ave'!O12</f>
        <v>0.48772824014618416</v>
      </c>
      <c r="V12" s="226">
        <f>'mol% ave'!U12</f>
        <v>2.7503353993078777E-2</v>
      </c>
      <c r="W12" s="251">
        <f>'mol% ave'!V12</f>
        <v>1.0143058150703552E-2</v>
      </c>
      <c r="X12" s="226">
        <f>'mol% ave'!AC12</f>
        <v>7.2415816974905414E-2</v>
      </c>
      <c r="Y12" s="251">
        <f>'mol% ave'!AD12</f>
        <v>3.2901903617865588E-2</v>
      </c>
      <c r="Z12" s="226">
        <f>'mol% ave'!AL12</f>
        <v>6.2104824027865532E-2</v>
      </c>
      <c r="AA12" s="251">
        <f>'mol% ave'!AM12</f>
        <v>2.1463209396288582E-2</v>
      </c>
      <c r="AB12" s="226">
        <f>'mol% ave'!AQ12</f>
        <v>4.2415661122809097E-2</v>
      </c>
      <c r="AC12" s="251">
        <f>'mol% ave'!AR12</f>
        <v>1.773113860343286E-2</v>
      </c>
    </row>
    <row r="13" spans="1:29" x14ac:dyDescent="0.2">
      <c r="A13">
        <f>'imported summary from web'!A12</f>
        <v>546.29999999999995</v>
      </c>
      <c r="B13" t="str">
        <f>'imported summary from web'!B12</f>
        <v>C28H52O7PN</v>
      </c>
      <c r="C13" s="2" t="str">
        <f>'imported summary from web'!C12</f>
        <v>LPC(20:3)</v>
      </c>
      <c r="D13" s="69"/>
      <c r="E13" s="19">
        <f>'nmol-analyzed'!M13</f>
        <v>1.517819403043798E-5</v>
      </c>
      <c r="F13" s="257"/>
      <c r="G13" s="19">
        <f>'nmol-per-mg-dry-lipid-wt ave'!M13</f>
        <v>1.114482778458719E-2</v>
      </c>
      <c r="H13" s="243">
        <f>'nmol-per-mg-dry-lipid-wt ave'!N13</f>
        <v>1.2020229226176942E-2</v>
      </c>
      <c r="I13" s="19">
        <f>'nmol-per-mg-dry-lipid-wt ave'!O13</f>
        <v>1.07854777646725</v>
      </c>
      <c r="J13" s="226">
        <f>'nmol-per-mg-dry-lipid-wt ave'!U13</f>
        <v>6.676122938200163E-3</v>
      </c>
      <c r="K13" s="251">
        <f>'nmol-per-mg-dry-lipid-wt ave'!V13</f>
        <v>9.1466650322028966E-3</v>
      </c>
      <c r="L13" s="226">
        <f>'nmol-per-mg-dry-lipid-wt ave'!AC13</f>
        <v>2.7182763405390244E-2</v>
      </c>
      <c r="M13" s="251">
        <f>'nmol-per-mg-dry-lipid-wt ave'!AD13</f>
        <v>2.7118675135865637E-2</v>
      </c>
      <c r="N13" s="226">
        <f>'nmol-per-mg-dry-lipid-wt ave'!AL13</f>
        <v>1.2673518078830406E-2</v>
      </c>
      <c r="O13" s="251">
        <f>'nmol-per-mg-dry-lipid-wt ave'!AM13</f>
        <v>1.1462046791373772E-2</v>
      </c>
      <c r="P13" s="226">
        <f>'nmol-per-mg-dry-lipid-wt ave'!AQ13</f>
        <v>2.1295935501888991E-2</v>
      </c>
      <c r="Q13" s="251">
        <f>'nmol-per-mg-dry-lipid-wt ave'!AR13</f>
        <v>3.688564228398155E-2</v>
      </c>
      <c r="R13" s="257"/>
      <c r="S13" s="19">
        <f>'mol% ave'!M13</f>
        <v>2.0917267026212619E-3</v>
      </c>
      <c r="T13" s="243">
        <f>'mol% ave'!N13</f>
        <v>2.2786249521072636E-3</v>
      </c>
      <c r="U13" s="19">
        <f>'mol% ave'!O13</f>
        <v>1.0893511801765445</v>
      </c>
      <c r="V13" s="226">
        <f>'mol% ave'!U13</f>
        <v>8.1148551394964426E-4</v>
      </c>
      <c r="W13" s="251">
        <f>'mol% ave'!V13</f>
        <v>1.112069636915081E-3</v>
      </c>
      <c r="X13" s="226">
        <f>'mol% ave'!AC13</f>
        <v>5.9234407518458411E-3</v>
      </c>
      <c r="Y13" s="251">
        <f>'mol% ave'!AD13</f>
        <v>5.6067665269923976E-3</v>
      </c>
      <c r="Z13" s="226">
        <f>'mol% ave'!AL13</f>
        <v>2.5874604152556898E-3</v>
      </c>
      <c r="AA13" s="251">
        <f>'mol% ave'!AM13</f>
        <v>2.6607678967557739E-3</v>
      </c>
      <c r="AB13" s="226">
        <f>'mol% ave'!AQ13</f>
        <v>4.045439311562953E-3</v>
      </c>
      <c r="AC13" s="251">
        <f>'mol% ave'!AR13</f>
        <v>7.0069064265634957E-3</v>
      </c>
    </row>
    <row r="14" spans="1:29" x14ac:dyDescent="0.2">
      <c r="A14">
        <f>'imported summary from web'!A13</f>
        <v>548.4</v>
      </c>
      <c r="B14" t="str">
        <f>'imported summary from web'!B13</f>
        <v>C28H54O7PN</v>
      </c>
      <c r="C14" s="2" t="str">
        <f>'imported summary from web'!C13</f>
        <v>LPC(20:2)</v>
      </c>
      <c r="D14" s="69"/>
      <c r="E14" s="19">
        <f>'nmol-analyzed'!M14</f>
        <v>3.2524701493795671E-5</v>
      </c>
      <c r="F14" s="257"/>
      <c r="G14" s="19">
        <f>'nmol-per-mg-dry-lipid-wt ave'!M14</f>
        <v>2.388177382411541E-2</v>
      </c>
      <c r="H14" s="243">
        <f>'nmol-per-mg-dry-lipid-wt ave'!N14</f>
        <v>2.9828325945960795E-2</v>
      </c>
      <c r="I14" s="19">
        <f>'nmol-per-mg-dry-lipid-wt ave'!O14</f>
        <v>1.2489995996796794</v>
      </c>
      <c r="J14" s="226">
        <f>'nmol-per-mg-dry-lipid-wt ave'!U14</f>
        <v>4.6463859276850965E-3</v>
      </c>
      <c r="K14" s="251">
        <f>'nmol-per-mg-dry-lipid-wt ave'!V14</f>
        <v>1.0389634784002299E-2</v>
      </c>
      <c r="L14" s="226">
        <f>'nmol-per-mg-dry-lipid-wt ave'!AC14</f>
        <v>1.4125105045970483E-2</v>
      </c>
      <c r="M14" s="251">
        <f>'nmol-per-mg-dry-lipid-wt ave'!AD14</f>
        <v>2.0689748121675434E-2</v>
      </c>
      <c r="N14" s="226">
        <f>'nmol-per-mg-dry-lipid-wt ave'!AL14</f>
        <v>5.6143829959528256E-3</v>
      </c>
      <c r="O14" s="251">
        <f>'nmol-per-mg-dry-lipid-wt ave'!AM14</f>
        <v>1.0509791627512852E-2</v>
      </c>
      <c r="P14" s="226">
        <f>'nmol-per-mg-dry-lipid-wt ave'!AQ14</f>
        <v>1.9184779991098553E-2</v>
      </c>
      <c r="Q14" s="251">
        <f>'nmol-per-mg-dry-lipid-wt ave'!AR14</f>
        <v>1.4316110579965293E-2</v>
      </c>
      <c r="R14" s="257"/>
      <c r="S14" s="19">
        <f>'mol% ave'!M14</f>
        <v>4.4082132034911391E-3</v>
      </c>
      <c r="T14" s="243">
        <f>'mol% ave'!N14</f>
        <v>5.4715648186832427E-3</v>
      </c>
      <c r="U14" s="19">
        <f>'mol% ave'!O14</f>
        <v>1.2412205503921565</v>
      </c>
      <c r="V14" s="226">
        <f>'mol% ave'!U14</f>
        <v>6.3874916282501398E-4</v>
      </c>
      <c r="W14" s="251">
        <f>'mol% ave'!V14</f>
        <v>1.4282865486478129E-3</v>
      </c>
      <c r="X14" s="226">
        <f>'mol% ave'!AC14</f>
        <v>2.9177535249287566E-3</v>
      </c>
      <c r="Y14" s="251">
        <f>'mol% ave'!AD14</f>
        <v>4.0835594244229625E-3</v>
      </c>
      <c r="Z14" s="226">
        <f>'mol% ave'!AL14</f>
        <v>1.2419127405098962E-3</v>
      </c>
      <c r="AA14" s="251">
        <f>'mol% ave'!AM14</f>
        <v>2.3046701340149823E-3</v>
      </c>
      <c r="AB14" s="226">
        <f>'mol% ave'!AQ14</f>
        <v>6.0650133892318535E-3</v>
      </c>
      <c r="AC14" s="251">
        <f>'mol% ave'!AR14</f>
        <v>2.5131545163822621E-3</v>
      </c>
    </row>
    <row r="15" spans="1:29" x14ac:dyDescent="0.2">
      <c r="A15">
        <f>'imported summary from web'!A14</f>
        <v>550.4</v>
      </c>
      <c r="B15" t="str">
        <f>'imported summary from web'!B14</f>
        <v>C28H56O7PN</v>
      </c>
      <c r="C15" s="2" t="str">
        <f>'imported summary from web'!C14</f>
        <v>LPC(20:1)</v>
      </c>
      <c r="D15" s="69"/>
      <c r="E15" s="19">
        <f>'nmol-analyzed'!M15</f>
        <v>7.1554343286350477E-5</v>
      </c>
      <c r="F15" s="257"/>
      <c r="G15" s="19">
        <f>'nmol-per-mg-dry-lipid-wt ave'!M15</f>
        <v>5.2539902413053896E-2</v>
      </c>
      <c r="H15" s="243">
        <f>'nmol-per-mg-dry-lipid-wt ave'!N15</f>
        <v>8.2728891276472594E-3</v>
      </c>
      <c r="I15" s="19">
        <f>'nmol-per-mg-dry-lipid-wt ave'!O15</f>
        <v>0.15745916432444312</v>
      </c>
      <c r="J15" s="226">
        <f>'nmol-per-mg-dry-lipid-wt ave'!U15</f>
        <v>2.4958380880182977E-2</v>
      </c>
      <c r="K15" s="251">
        <f>'nmol-per-mg-dry-lipid-wt ave'!V15</f>
        <v>1.9272714895024187E-2</v>
      </c>
      <c r="L15" s="226">
        <f>'nmol-per-mg-dry-lipid-wt ave'!AC15</f>
        <v>4.2026802183779438E-2</v>
      </c>
      <c r="M15" s="251">
        <f>'nmol-per-mg-dry-lipid-wt ave'!AD15</f>
        <v>2.9290278737297157E-2</v>
      </c>
      <c r="N15" s="226">
        <f>'nmol-per-mg-dry-lipid-wt ave'!AL15</f>
        <v>0.15453974419683236</v>
      </c>
      <c r="O15" s="251">
        <f>'nmol-per-mg-dry-lipid-wt ave'!AM15</f>
        <v>7.1733416874579015E-2</v>
      </c>
      <c r="P15" s="226">
        <f>'nmol-per-mg-dry-lipid-wt ave'!AQ15</f>
        <v>4.6509954375346461E-2</v>
      </c>
      <c r="Q15" s="251">
        <f>'nmol-per-mg-dry-lipid-wt ave'!AR15</f>
        <v>6.2738460205472944E-3</v>
      </c>
      <c r="R15" s="257"/>
      <c r="S15" s="19">
        <f>'mol% ave'!M15</f>
        <v>9.8127789796512363E-3</v>
      </c>
      <c r="T15" s="243">
        <f>'mol% ave'!N15</f>
        <v>1.4572609563447316E-3</v>
      </c>
      <c r="U15" s="19">
        <f>'mol% ave'!O15</f>
        <v>0.14850644851643496</v>
      </c>
      <c r="V15" s="226">
        <f>'mol% ave'!U15</f>
        <v>3.0651796092416471E-3</v>
      </c>
      <c r="W15" s="251">
        <f>'mol% ave'!V15</f>
        <v>2.1166299806894906E-3</v>
      </c>
      <c r="X15" s="226">
        <f>'mol% ave'!AC15</f>
        <v>9.148227359358262E-3</v>
      </c>
      <c r="Y15" s="251">
        <f>'mol% ave'!AD15</f>
        <v>7.2576721357504714E-3</v>
      </c>
      <c r="Z15" s="226">
        <f>'mol% ave'!AL15</f>
        <v>3.6688655095373175E-2</v>
      </c>
      <c r="AA15" s="251">
        <f>'mol% ave'!AM15</f>
        <v>2.3705158346559677E-2</v>
      </c>
      <c r="AB15" s="226">
        <f>'mol% ave'!AQ15</f>
        <v>1.7937154793480976E-2</v>
      </c>
      <c r="AC15" s="251">
        <f>'mol% ave'!AR15</f>
        <v>7.0563397034486986E-3</v>
      </c>
    </row>
    <row r="16" spans="1:29" x14ac:dyDescent="0.2">
      <c r="A16">
        <f>'imported summary from web'!A15</f>
        <v>552.4</v>
      </c>
      <c r="B16" t="str">
        <f>'imported summary from web'!B15</f>
        <v>C28H58O7PN</v>
      </c>
      <c r="C16" s="2" t="str">
        <f>'imported summary from web'!C15</f>
        <v>LPC(20:0)</v>
      </c>
      <c r="D16" s="69"/>
      <c r="E16" s="19">
        <f>'nmol-analyzed'!M16</f>
        <v>0</v>
      </c>
      <c r="F16" s="257"/>
      <c r="G16" s="19">
        <f>'nmol-per-mg-dry-lipid-wt ave'!M16</f>
        <v>0</v>
      </c>
      <c r="H16" s="243">
        <f>'nmol-per-mg-dry-lipid-wt ave'!N16</f>
        <v>0</v>
      </c>
      <c r="I16" s="19" t="e">
        <f>'nmol-per-mg-dry-lipid-wt ave'!O16</f>
        <v>#DIV/0!</v>
      </c>
      <c r="J16" s="226">
        <f>'nmol-per-mg-dry-lipid-wt ave'!U16</f>
        <v>0</v>
      </c>
      <c r="K16" s="251">
        <f>'nmol-per-mg-dry-lipid-wt ave'!V16</f>
        <v>0</v>
      </c>
      <c r="L16" s="226">
        <f>'nmol-per-mg-dry-lipid-wt ave'!AC16</f>
        <v>1.6515892007993929E-2</v>
      </c>
      <c r="M16" s="251">
        <f>'nmol-per-mg-dry-lipid-wt ave'!AD16</f>
        <v>1.8987645574845134E-2</v>
      </c>
      <c r="N16" s="226">
        <f>'nmol-per-mg-dry-lipid-wt ave'!AL16</f>
        <v>2.9039912048031873E-3</v>
      </c>
      <c r="O16" s="251">
        <f>'nmol-per-mg-dry-lipid-wt ave'!AM16</f>
        <v>7.6832385374280728E-3</v>
      </c>
      <c r="P16" s="226">
        <f>'nmol-per-mg-dry-lipid-wt ave'!AQ16</f>
        <v>1.1185743899982344E-2</v>
      </c>
      <c r="Q16" s="251">
        <f>'nmol-per-mg-dry-lipid-wt ave'!AR16</f>
        <v>1.562626105002345E-2</v>
      </c>
      <c r="R16" s="257"/>
      <c r="S16" s="19">
        <f>'mol% ave'!M16</f>
        <v>0</v>
      </c>
      <c r="T16" s="243">
        <f>'mol% ave'!N16</f>
        <v>0</v>
      </c>
      <c r="U16" s="19" t="e">
        <f>'mol% ave'!O16</f>
        <v>#DIV/0!</v>
      </c>
      <c r="V16" s="226">
        <f>'mol% ave'!U16</f>
        <v>0</v>
      </c>
      <c r="W16" s="251">
        <f>'mol% ave'!V16</f>
        <v>0</v>
      </c>
      <c r="X16" s="226">
        <f>'mol% ave'!AC16</f>
        <v>3.6712707435965514E-3</v>
      </c>
      <c r="Y16" s="251">
        <f>'mol% ave'!AD16</f>
        <v>4.1248724453850699E-3</v>
      </c>
      <c r="Z16" s="226">
        <f>'mol% ave'!AL16</f>
        <v>6.6308877384824389E-4</v>
      </c>
      <c r="AA16" s="251">
        <f>'mol% ave'!AM16</f>
        <v>1.7543679927612028E-3</v>
      </c>
      <c r="AB16" s="226">
        <f>'mol% ave'!AQ16</f>
        <v>2.5767952479332288E-3</v>
      </c>
      <c r="AC16" s="251">
        <f>'mol% ave'!AR16</f>
        <v>2.7761029280367754E-3</v>
      </c>
    </row>
    <row r="17" spans="1:29" x14ac:dyDescent="0.2">
      <c r="A17">
        <f>'imported summary from web'!A16</f>
        <v>568.29999999999995</v>
      </c>
      <c r="B17" t="str">
        <f>'imported summary from web'!B16</f>
        <v>C30H50O7PN</v>
      </c>
      <c r="C17" s="2" t="str">
        <f>'imported summary from web'!C16</f>
        <v>LPC(22:6)</v>
      </c>
      <c r="D17" s="69"/>
      <c r="E17" s="19">
        <f>'nmol-analyzed'!M17</f>
        <v>1.1396655403426001E-2</v>
      </c>
      <c r="F17" s="257"/>
      <c r="G17" s="19">
        <f>'nmol-per-mg-dry-lipid-wt ave'!M17</f>
        <v>8.3681735479700379</v>
      </c>
      <c r="H17" s="243">
        <f>'nmol-per-mg-dry-lipid-wt ave'!N17</f>
        <v>0.51604529100736818</v>
      </c>
      <c r="I17" s="19">
        <f>'nmol-per-mg-dry-lipid-wt ave'!O17</f>
        <v>6.1667613374551858E-2</v>
      </c>
      <c r="J17" s="226">
        <f>'nmol-per-mg-dry-lipid-wt ave'!U17</f>
        <v>7.8515691505592375</v>
      </c>
      <c r="K17" s="251">
        <f>'nmol-per-mg-dry-lipid-wt ave'!V17</f>
        <v>2.9599248430436695</v>
      </c>
      <c r="L17" s="226">
        <f>'nmol-per-mg-dry-lipid-wt ave'!AC17</f>
        <v>9.0425243350232982</v>
      </c>
      <c r="M17" s="251">
        <f>'nmol-per-mg-dry-lipid-wt ave'!AD17</f>
        <v>3.0199813228779524</v>
      </c>
      <c r="N17" s="226">
        <f>'nmol-per-mg-dry-lipid-wt ave'!AL17</f>
        <v>21.277085240613673</v>
      </c>
      <c r="O17" s="251">
        <f>'nmol-per-mg-dry-lipid-wt ave'!AM17</f>
        <v>9.2024032311015933</v>
      </c>
      <c r="P17" s="226">
        <f>'nmol-per-mg-dry-lipid-wt ave'!AQ17</f>
        <v>9.6458234337170925</v>
      </c>
      <c r="Q17" s="251">
        <f>'nmol-per-mg-dry-lipid-wt ave'!AR17</f>
        <v>8.459400074475969</v>
      </c>
      <c r="R17" s="257"/>
      <c r="S17" s="19">
        <f>'mol% ave'!M17</f>
        <v>1.5647115020488691</v>
      </c>
      <c r="T17" s="243">
        <f>'mol% ave'!N17</f>
        <v>0.10179293838739172</v>
      </c>
      <c r="U17" s="19">
        <f>'mol% ave'!O17</f>
        <v>6.5055403666491693E-2</v>
      </c>
      <c r="V17" s="226">
        <f>'mol% ave'!U17</f>
        <v>0.98406467744791892</v>
      </c>
      <c r="W17" s="251">
        <f>'mol% ave'!V17</f>
        <v>0.34278387465099847</v>
      </c>
      <c r="X17" s="226">
        <f>'mol% ave'!AC17</f>
        <v>1.9149217327034644</v>
      </c>
      <c r="Y17" s="251">
        <f>'mol% ave'!AD17</f>
        <v>0.73370605004695</v>
      </c>
      <c r="Z17" s="226">
        <f>'mol% ave'!AL17</f>
        <v>4.4718933734582631</v>
      </c>
      <c r="AA17" s="251">
        <f>'mol% ave'!AM17</f>
        <v>1.358790048670953</v>
      </c>
      <c r="AB17" s="226">
        <f>'mol% ave'!AQ17</f>
        <v>2.8292292104035703</v>
      </c>
      <c r="AC17" s="251">
        <f>'mol% ave'!AR17</f>
        <v>0.92001315565212716</v>
      </c>
    </row>
    <row r="18" spans="1:29" x14ac:dyDescent="0.2">
      <c r="A18">
        <f>'imported summary from web'!A17</f>
        <v>570.29999999999995</v>
      </c>
      <c r="B18" t="str">
        <f>'imported summary from web'!B17</f>
        <v>C30H52O7PN</v>
      </c>
      <c r="C18" s="2" t="str">
        <f>'imported summary from web'!C17</f>
        <v>LPC(22:5)</v>
      </c>
      <c r="D18" s="69"/>
      <c r="E18" s="19">
        <f>'nmol-analyzed'!M18</f>
        <v>1.2359386567642355E-4</v>
      </c>
      <c r="F18" s="257"/>
      <c r="G18" s="19">
        <f>'nmol-per-mg-dry-lipid-wt ave'!M18</f>
        <v>9.0750740531638549E-2</v>
      </c>
      <c r="H18" s="243">
        <f>'nmol-per-mg-dry-lipid-wt ave'!N18</f>
        <v>2.1888007255764792E-2</v>
      </c>
      <c r="I18" s="19">
        <f>'nmol-per-mg-dry-lipid-wt ave'!O18</f>
        <v>0.24118819447136025</v>
      </c>
      <c r="J18" s="226">
        <f>'nmol-per-mg-dry-lipid-wt ave'!U18</f>
        <v>9.8718998268797001E-2</v>
      </c>
      <c r="K18" s="251">
        <f>'nmol-per-mg-dry-lipid-wt ave'!V18</f>
        <v>0.11026626084667591</v>
      </c>
      <c r="L18" s="226">
        <f>'nmol-per-mg-dry-lipid-wt ave'!AC18</f>
        <v>7.9267354129176668E-2</v>
      </c>
      <c r="M18" s="251">
        <f>'nmol-per-mg-dry-lipid-wt ave'!AD18</f>
        <v>6.8461713856853137E-2</v>
      </c>
      <c r="N18" s="226">
        <f>'nmol-per-mg-dry-lipid-wt ave'!AL18</f>
        <v>8.3536171487283997E-2</v>
      </c>
      <c r="O18" s="251">
        <f>'nmol-per-mg-dry-lipid-wt ave'!AM18</f>
        <v>9.5532506486551413E-2</v>
      </c>
      <c r="P18" s="226">
        <f>'nmol-per-mg-dry-lipid-wt ave'!AQ18</f>
        <v>7.5552939429935809E-2</v>
      </c>
      <c r="Q18" s="251">
        <f>'nmol-per-mg-dry-lipid-wt ave'!AR18</f>
        <v>0.11079816042200009</v>
      </c>
      <c r="R18" s="257"/>
      <c r="S18" s="19">
        <f>'mol% ave'!M18</f>
        <v>1.697011399793999E-2</v>
      </c>
      <c r="T18" s="243">
        <f>'mol% ave'!N18</f>
        <v>4.1436848349792428E-3</v>
      </c>
      <c r="U18" s="19">
        <f>'mol% ave'!O18</f>
        <v>0.24417542719408053</v>
      </c>
      <c r="V18" s="226">
        <f>'mol% ave'!U18</f>
        <v>1.2467092360258138E-2</v>
      </c>
      <c r="W18" s="251">
        <f>'mol% ave'!V18</f>
        <v>1.3910291022590086E-2</v>
      </c>
      <c r="X18" s="226">
        <f>'mol% ave'!AC18</f>
        <v>1.8364621774415037E-2</v>
      </c>
      <c r="Y18" s="251">
        <f>'mol% ave'!AD18</f>
        <v>1.7569503758759545E-2</v>
      </c>
      <c r="Z18" s="226">
        <f>'mol% ave'!AL18</f>
        <v>1.9511465354674885E-2</v>
      </c>
      <c r="AA18" s="251">
        <f>'mol% ave'!AM18</f>
        <v>2.6663458504305092E-2</v>
      </c>
      <c r="AB18" s="226">
        <f>'mol% ave'!AQ18</f>
        <v>1.6740846254712588E-2</v>
      </c>
      <c r="AC18" s="251">
        <f>'mol% ave'!AR18</f>
        <v>1.9188331165194236E-2</v>
      </c>
    </row>
    <row r="19" spans="1:29" x14ac:dyDescent="0.2">
      <c r="A19" s="2" t="s">
        <v>3</v>
      </c>
      <c r="C19" s="2" t="s">
        <v>3</v>
      </c>
      <c r="E19" s="19">
        <f>'nmol-analyzed'!M19</f>
        <v>1.8307070314141121E-2</v>
      </c>
      <c r="F19" s="257"/>
      <c r="G19" s="244">
        <f>'nmol-per-mg-dry-lipid-wt ave'!M19</f>
        <v>13.442254426467093</v>
      </c>
      <c r="H19" s="245">
        <f>'nmol-per-mg-dry-lipid-wt ave'!N19</f>
        <v>0.55044941561811334</v>
      </c>
      <c r="I19" s="19">
        <f>'nmol-per-mg-dry-lipid-wt ave'!O19</f>
        <v>4.0949188890094759E-2</v>
      </c>
      <c r="J19" s="252">
        <f>'nmol-per-mg-dry-lipid-wt ave'!U19</f>
        <v>12.56115591651068</v>
      </c>
      <c r="K19" s="253">
        <f>'nmol-per-mg-dry-lipid-wt ave'!V19</f>
        <v>4.9043439433420746</v>
      </c>
      <c r="L19" s="252">
        <f>'nmol-per-mg-dry-lipid-wt ave'!AC19</f>
        <v>16.538710579785242</v>
      </c>
      <c r="M19" s="253">
        <f>'nmol-per-mg-dry-lipid-wt ave'!AD19</f>
        <v>5.5128930429140706</v>
      </c>
      <c r="N19" s="252">
        <f>'nmol-per-mg-dry-lipid-wt ave'!AL19</f>
        <v>27.839902545035521</v>
      </c>
      <c r="O19" s="253">
        <f>'nmol-per-mg-dry-lipid-wt ave'!AM19</f>
        <v>11.596015110872393</v>
      </c>
      <c r="P19" s="252">
        <f>'nmol-per-mg-dry-lipid-wt ave'!AQ19</f>
        <v>13.234667954810135</v>
      </c>
      <c r="Q19" s="253">
        <f>'nmol-per-mg-dry-lipid-wt ave'!AR19</f>
        <v>10.701139546409149</v>
      </c>
      <c r="R19" s="257"/>
      <c r="S19" s="244">
        <f>'mol% ave'!M19</f>
        <v>2.513554598521631</v>
      </c>
      <c r="T19" s="245">
        <f>'mol% ave'!N19</f>
        <v>0.11681911528624024</v>
      </c>
      <c r="U19" s="19">
        <f>'mol% ave'!O19</f>
        <v>4.6475662535816177E-2</v>
      </c>
      <c r="V19" s="252">
        <f>'mol% ave'!U19</f>
        <v>1.5782283159217663</v>
      </c>
      <c r="W19" s="253">
        <f>'mol% ave'!V19</f>
        <v>0.59437095115429672</v>
      </c>
      <c r="X19" s="252">
        <f>'mol% ave'!AC19</f>
        <v>3.5210155805090504</v>
      </c>
      <c r="Y19" s="253">
        <f>'mol% ave'!AD19</f>
        <v>1.4175752136413931</v>
      </c>
      <c r="Z19" s="252">
        <f>'mol% ave'!AL19</f>
        <v>5.7904578057454108</v>
      </c>
      <c r="AA19" s="253">
        <f>'mol% ave'!AM19</f>
        <v>1.512767663444837</v>
      </c>
      <c r="AB19" s="252">
        <f>'mol% ave'!AQ19</f>
        <v>3.9907687911812899</v>
      </c>
      <c r="AC19" s="253">
        <f>'mol% ave'!AR19</f>
        <v>0.98703204571416281</v>
      </c>
    </row>
    <row r="20" spans="1:29" x14ac:dyDescent="0.2">
      <c r="A20">
        <f>'imported summary from web'!A20</f>
        <v>676.5</v>
      </c>
      <c r="B20" t="str">
        <f>'imported summary from web'!B20</f>
        <v>C36H70O8PN</v>
      </c>
      <c r="C20" s="2" t="str">
        <f>'imported summary from web'!C20</f>
        <v>PC(28:1)</v>
      </c>
      <c r="D20" s="69"/>
      <c r="E20" s="19">
        <f>'nmol-analyzed'!M20</f>
        <v>0</v>
      </c>
      <c r="F20" s="257"/>
      <c r="G20" s="19">
        <f>'nmol-per-mg-dry-lipid-wt ave'!M20</f>
        <v>0</v>
      </c>
      <c r="H20" s="243">
        <f>'nmol-per-mg-dry-lipid-wt ave'!N20</f>
        <v>0</v>
      </c>
      <c r="I20" s="19" t="e">
        <f>'nmol-per-mg-dry-lipid-wt ave'!O20</f>
        <v>#DIV/0!</v>
      </c>
      <c r="J20" s="226">
        <f>'nmol-per-mg-dry-lipid-wt ave'!U20</f>
        <v>0</v>
      </c>
      <c r="K20" s="251">
        <f>'nmol-per-mg-dry-lipid-wt ave'!V20</f>
        <v>0</v>
      </c>
      <c r="L20" s="226">
        <f>'nmol-per-mg-dry-lipid-wt ave'!AC20</f>
        <v>1.0312804678401778E-2</v>
      </c>
      <c r="M20" s="251">
        <f>'nmol-per-mg-dry-lipid-wt ave'!AD20</f>
        <v>2.5261109279071527E-2</v>
      </c>
      <c r="N20" s="226">
        <f>'nmol-per-mg-dry-lipid-wt ave'!AL20</f>
        <v>2.2451835185272599E-2</v>
      </c>
      <c r="O20" s="251">
        <f>'nmol-per-mg-dry-lipid-wt ave'!AM20</f>
        <v>2.2719741734491261E-2</v>
      </c>
      <c r="P20" s="226">
        <f>'nmol-per-mg-dry-lipid-wt ave'!AQ20</f>
        <v>2.5321618630005458E-2</v>
      </c>
      <c r="Q20" s="251">
        <f>'nmol-per-mg-dry-lipid-wt ave'!AR20</f>
        <v>4.3858329997052081E-2</v>
      </c>
      <c r="R20" s="257"/>
      <c r="S20" s="19">
        <f>'mol% ave'!M20</f>
        <v>0</v>
      </c>
      <c r="T20" s="243">
        <f>'mol% ave'!N20</f>
        <v>0</v>
      </c>
      <c r="U20" s="19" t="e">
        <f>'mol% ave'!O20</f>
        <v>#DIV/0!</v>
      </c>
      <c r="V20" s="226">
        <f>'mol% ave'!U20</f>
        <v>0</v>
      </c>
      <c r="W20" s="251">
        <f>'mol% ave'!V20</f>
        <v>0</v>
      </c>
      <c r="X20" s="226">
        <f>'mol% ave'!AC20</f>
        <v>2.0243557965881009E-3</v>
      </c>
      <c r="Y20" s="251">
        <f>'mol% ave'!AD20</f>
        <v>4.9586387594862226E-3</v>
      </c>
      <c r="Z20" s="226">
        <f>'mol% ave'!AL20</f>
        <v>5.8410458514481399E-3</v>
      </c>
      <c r="AA20" s="251">
        <f>'mol% ave'!AM20</f>
        <v>5.9648797989687351E-3</v>
      </c>
      <c r="AB20" s="226">
        <f>'mol% ave'!AQ20</f>
        <v>4.8101700641017889E-3</v>
      </c>
      <c r="AC20" s="251">
        <f>'mol% ave'!AR20</f>
        <v>8.3314589440711424E-3</v>
      </c>
    </row>
    <row r="21" spans="1:29" x14ac:dyDescent="0.2">
      <c r="A21">
        <f>'imported summary from web'!A23</f>
        <v>704.5</v>
      </c>
      <c r="B21" t="str">
        <f>'imported summary from web'!B23</f>
        <v>C38H74O8PN</v>
      </c>
      <c r="C21" s="2" t="str">
        <f>'imported summary from web'!C23</f>
        <v>PC(30:1)</v>
      </c>
      <c r="D21" s="69"/>
      <c r="E21" s="19">
        <f>'nmol-analyzed'!M21</f>
        <v>4.0271502269162624E-4</v>
      </c>
      <c r="F21" s="257"/>
      <c r="G21" s="19">
        <f>'nmol-per-mg-dry-lipid-wt ave'!M21</f>
        <v>0.29569984183650516</v>
      </c>
      <c r="H21" s="243">
        <f>'nmol-per-mg-dry-lipid-wt ave'!N21</f>
        <v>3.1443448569033243E-2</v>
      </c>
      <c r="I21" s="19">
        <f>'nmol-per-mg-dry-lipid-wt ave'!O21</f>
        <v>0.10633569627141898</v>
      </c>
      <c r="J21" s="226">
        <f>'nmol-per-mg-dry-lipid-wt ave'!U21</f>
        <v>0.33696787109188664</v>
      </c>
      <c r="K21" s="251">
        <f>'nmol-per-mg-dry-lipid-wt ave'!V21</f>
        <v>0.14805846553454183</v>
      </c>
      <c r="L21" s="226">
        <f>'nmol-per-mg-dry-lipid-wt ave'!AC21</f>
        <v>0.25842663478178923</v>
      </c>
      <c r="M21" s="251">
        <f>'nmol-per-mg-dry-lipid-wt ave'!AD21</f>
        <v>4.4540550075555921E-2</v>
      </c>
      <c r="N21" s="226">
        <f>'nmol-per-mg-dry-lipid-wt ave'!AL21</f>
        <v>0.15197105319821155</v>
      </c>
      <c r="O21" s="251">
        <f>'nmol-per-mg-dry-lipid-wt ave'!AM21</f>
        <v>6.3016746581205083E-2</v>
      </c>
      <c r="P21" s="226">
        <f>'nmol-per-mg-dry-lipid-wt ave'!AQ21</f>
        <v>0.1204746344152251</v>
      </c>
      <c r="Q21" s="251">
        <f>'nmol-per-mg-dry-lipid-wt ave'!AR21</f>
        <v>2.8257702805676032E-2</v>
      </c>
      <c r="R21" s="257"/>
      <c r="S21" s="19">
        <f>'mol% ave'!M21</f>
        <v>5.5336799529025447E-2</v>
      </c>
      <c r="T21" s="243">
        <f>'mol% ave'!N21</f>
        <v>6.5319804944368644E-3</v>
      </c>
      <c r="U21" s="19">
        <f>'mol% ave'!O21</f>
        <v>0.11804044596057074</v>
      </c>
      <c r="V21" s="226">
        <f>'mol% ave'!U21</f>
        <v>4.2903279142524439E-2</v>
      </c>
      <c r="W21" s="251">
        <f>'mol% ave'!V21</f>
        <v>2.1507261046285007E-2</v>
      </c>
      <c r="X21" s="226">
        <f>'mol% ave'!AC21</f>
        <v>5.5214821254149886E-2</v>
      </c>
      <c r="Y21" s="251">
        <f>'mol% ave'!AD21</f>
        <v>2.0319050967634155E-2</v>
      </c>
      <c r="Z21" s="226">
        <f>'mol% ave'!AL21</f>
        <v>3.1653746859045637E-2</v>
      </c>
      <c r="AA21" s="251">
        <f>'mol% ave'!AM21</f>
        <v>7.0811311599656996E-3</v>
      </c>
      <c r="AB21" s="226">
        <f>'mol% ave'!AQ21</f>
        <v>4.4753439403910598E-2</v>
      </c>
      <c r="AC21" s="251">
        <f>'mol% ave'!AR21</f>
        <v>1.3956916485912189E-2</v>
      </c>
    </row>
    <row r="22" spans="1:29" x14ac:dyDescent="0.2">
      <c r="A22">
        <f>'imported summary from web'!A25</f>
        <v>706.5</v>
      </c>
      <c r="B22" t="str">
        <f>'imported summary from web'!B25</f>
        <v>C38H76O8PN</v>
      </c>
      <c r="C22" s="2" t="str">
        <f>'imported summary from web'!C25</f>
        <v>PC(30:0)</v>
      </c>
      <c r="D22" s="69"/>
      <c r="E22" s="19">
        <f>'nmol-analyzed'!M22</f>
        <v>4.1594978869557651E-5</v>
      </c>
      <c r="F22" s="257"/>
      <c r="G22" s="19">
        <f>'nmol-per-mg-dry-lipid-wt ave'!M22</f>
        <v>3.0541767701423073E-2</v>
      </c>
      <c r="H22" s="243">
        <f>'nmol-per-mg-dry-lipid-wt ave'!N22</f>
        <v>5.2899893411830885E-2</v>
      </c>
      <c r="I22" s="19">
        <f>'nmol-per-mg-dry-lipid-wt ave'!O22</f>
        <v>1.7320508075688772</v>
      </c>
      <c r="J22" s="226">
        <f>'nmol-per-mg-dry-lipid-wt ave'!U22</f>
        <v>6.900985130631157E-2</v>
      </c>
      <c r="K22" s="251">
        <f>'nmol-per-mg-dry-lipid-wt ave'!V22</f>
        <v>9.5216948074291902E-2</v>
      </c>
      <c r="L22" s="226">
        <f>'nmol-per-mg-dry-lipid-wt ave'!AC22</f>
        <v>0.11143170403038925</v>
      </c>
      <c r="M22" s="251">
        <f>'nmol-per-mg-dry-lipid-wt ave'!AD22</f>
        <v>6.1868123087813115E-2</v>
      </c>
      <c r="N22" s="226">
        <f>'nmol-per-mg-dry-lipid-wt ave'!AL22</f>
        <v>8.7350971478070694E-2</v>
      </c>
      <c r="O22" s="251">
        <f>'nmol-per-mg-dry-lipid-wt ave'!AM22</f>
        <v>5.6277928843554294E-2</v>
      </c>
      <c r="P22" s="226">
        <f>'nmol-per-mg-dry-lipid-wt ave'!AQ22</f>
        <v>2.160778123094827E-2</v>
      </c>
      <c r="Q22" s="251">
        <f>'nmol-per-mg-dry-lipid-wt ave'!AR22</f>
        <v>3.7425774930835584E-2</v>
      </c>
      <c r="R22" s="257"/>
      <c r="S22" s="19">
        <f>'mol% ave'!M22</f>
        <v>5.7803157760964244E-3</v>
      </c>
      <c r="T22" s="243">
        <f>'mol% ave'!N22</f>
        <v>1.0011800607990933E-2</v>
      </c>
      <c r="U22" s="19">
        <f>'mol% ave'!O22</f>
        <v>1.7320508075688772</v>
      </c>
      <c r="V22" s="226">
        <f>'mol% ave'!U22</f>
        <v>8.9688531953326326E-3</v>
      </c>
      <c r="W22" s="251">
        <f>'mol% ave'!V22</f>
        <v>1.2537791706285762E-2</v>
      </c>
      <c r="X22" s="226">
        <f>'mol% ave'!AC22</f>
        <v>2.5113060581371232E-2</v>
      </c>
      <c r="Y22" s="251">
        <f>'mol% ave'!AD22</f>
        <v>1.7515133390597883E-2</v>
      </c>
      <c r="Z22" s="226">
        <f>'mol% ave'!AL22</f>
        <v>1.7554088908989587E-2</v>
      </c>
      <c r="AA22" s="251">
        <f>'mol% ave'!AM22</f>
        <v>8.6865872706495696E-3</v>
      </c>
      <c r="AB22" s="226">
        <f>'mol% ave'!AQ22</f>
        <v>1.1196130196539499E-2</v>
      </c>
      <c r="AC22" s="251">
        <f>'mol% ave'!AR22</f>
        <v>1.9392266348562531E-2</v>
      </c>
    </row>
    <row r="23" spans="1:29" x14ac:dyDescent="0.2">
      <c r="A23">
        <f>'imported summary from web'!A31</f>
        <v>730.5</v>
      </c>
      <c r="B23" t="str">
        <f>'imported summary from web'!B31</f>
        <v>C40H76O8PN</v>
      </c>
      <c r="C23" s="2" t="str">
        <f>'imported summary from web'!C31</f>
        <v>PC(32:2)</v>
      </c>
      <c r="D23" s="69"/>
      <c r="E23" s="19">
        <f>'nmol-analyzed'!M23</f>
        <v>6.2392468304336469E-4</v>
      </c>
      <c r="F23" s="257"/>
      <c r="G23" s="19">
        <f>'nmol-per-mg-dry-lipid-wt ave'!M23</f>
        <v>0.45812651552134609</v>
      </c>
      <c r="H23" s="243">
        <f>'nmol-per-mg-dry-lipid-wt ave'!N23</f>
        <v>3.1443448569033319E-2</v>
      </c>
      <c r="I23" s="19">
        <f>'nmol-per-mg-dry-lipid-wt ave'!O23</f>
        <v>6.8634858502461496E-2</v>
      </c>
      <c r="J23" s="226">
        <f>'nmol-per-mg-dry-lipid-wt ave'!U23</f>
        <v>0.75781557683912404</v>
      </c>
      <c r="K23" s="251">
        <f>'nmol-per-mg-dry-lipid-wt ave'!V23</f>
        <v>0.22978876402315859</v>
      </c>
      <c r="L23" s="226">
        <f>'nmol-per-mg-dry-lipid-wt ave'!AC23</f>
        <v>0.40885380448957931</v>
      </c>
      <c r="M23" s="251">
        <f>'nmol-per-mg-dry-lipid-wt ave'!AD23</f>
        <v>7.8039870306238934E-2</v>
      </c>
      <c r="N23" s="226">
        <f>'nmol-per-mg-dry-lipid-wt ave'!AL23</f>
        <v>0.27942664542075951</v>
      </c>
      <c r="O23" s="251">
        <f>'nmol-per-mg-dry-lipid-wt ave'!AM23</f>
        <v>0.18335382597331512</v>
      </c>
      <c r="P23" s="226">
        <f>'nmol-per-mg-dry-lipid-wt ave'!AQ23</f>
        <v>0.20723534231162852</v>
      </c>
      <c r="Q23" s="251">
        <f>'nmol-per-mg-dry-lipid-wt ave'!AR23</f>
        <v>0.13670278141367581</v>
      </c>
      <c r="R23" s="257"/>
      <c r="S23" s="19">
        <f>'mol% ave'!M23</f>
        <v>8.5603154541715201E-2</v>
      </c>
      <c r="T23" s="243">
        <f>'mol% ave'!N23</f>
        <v>4.7001120169997534E-3</v>
      </c>
      <c r="U23" s="19">
        <f>'mol% ave'!O23</f>
        <v>5.4905827269593734E-2</v>
      </c>
      <c r="V23" s="226">
        <f>'mol% ave'!U23</f>
        <v>9.6666111130145824E-2</v>
      </c>
      <c r="W23" s="251">
        <f>'mol% ave'!V23</f>
        <v>3.5997835408131951E-2</v>
      </c>
      <c r="X23" s="226">
        <f>'mol% ave'!AC23</f>
        <v>8.7357342156953066E-2</v>
      </c>
      <c r="Y23" s="251">
        <f>'mol% ave'!AD23</f>
        <v>3.3935659357696241E-2</v>
      </c>
      <c r="Z23" s="226">
        <f>'mol% ave'!AL23</f>
        <v>5.4403574339176197E-2</v>
      </c>
      <c r="AA23" s="251">
        <f>'mol% ave'!AM23</f>
        <v>1.7761715120736082E-2</v>
      </c>
      <c r="AB23" s="226">
        <f>'mol% ave'!AQ23</f>
        <v>6.63846333252784E-2</v>
      </c>
      <c r="AC23" s="251">
        <f>'mol% ave'!AR23</f>
        <v>7.4611789923521949E-3</v>
      </c>
    </row>
    <row r="24" spans="1:29" x14ac:dyDescent="0.2">
      <c r="A24">
        <f>'imported summary from web'!A33</f>
        <v>732.5</v>
      </c>
      <c r="B24" t="str">
        <f>'imported summary from web'!B33</f>
        <v>C40H78O8PN</v>
      </c>
      <c r="C24" s="2" t="str">
        <f>'imported summary from web'!C33</f>
        <v>PC(32:1)</v>
      </c>
      <c r="D24" s="69"/>
      <c r="E24" s="19">
        <f>'nmol-analyzed'!M24</f>
        <v>6.9369080669275905E-3</v>
      </c>
      <c r="F24" s="257"/>
      <c r="G24" s="19">
        <f>'nmol-per-mg-dry-lipid-wt ave'!M24</f>
        <v>5.09353389529642</v>
      </c>
      <c r="H24" s="243">
        <f>'nmol-per-mg-dry-lipid-wt ave'!N24</f>
        <v>0.1892115267219325</v>
      </c>
      <c r="I24" s="19">
        <f>'nmol-per-mg-dry-lipid-wt ave'!O24</f>
        <v>3.7147397192479323E-2</v>
      </c>
      <c r="J24" s="226">
        <f>'nmol-per-mg-dry-lipid-wt ave'!U24</f>
        <v>7.3677424030404381</v>
      </c>
      <c r="K24" s="251">
        <f>'nmol-per-mg-dry-lipid-wt ave'!V24</f>
        <v>2.7639012936781184</v>
      </c>
      <c r="L24" s="226">
        <f>'nmol-per-mg-dry-lipid-wt ave'!AC24</f>
        <v>5.4848564397686275</v>
      </c>
      <c r="M24" s="251">
        <f>'nmol-per-mg-dry-lipid-wt ave'!AD24</f>
        <v>1.0844692241150478</v>
      </c>
      <c r="N24" s="226">
        <f>'nmol-per-mg-dry-lipid-wt ave'!AL24</f>
        <v>3.1569409353529094</v>
      </c>
      <c r="O24" s="251">
        <f>'nmol-per-mg-dry-lipid-wt ave'!AM24</f>
        <v>1.6271438175754798</v>
      </c>
      <c r="P24" s="226">
        <f>'nmol-per-mg-dry-lipid-wt ave'!AQ24</f>
        <v>2.2284685706953398</v>
      </c>
      <c r="Q24" s="251">
        <f>'nmol-per-mg-dry-lipid-wt ave'!AR24</f>
        <v>1.1307883433132468</v>
      </c>
      <c r="R24" s="257"/>
      <c r="S24" s="19">
        <f>'mol% ave'!M24</f>
        <v>0.9521546032260243</v>
      </c>
      <c r="T24" s="243">
        <f>'mol% ave'!N24</f>
        <v>2.9604162472644403E-2</v>
      </c>
      <c r="U24" s="19">
        <f>'mol% ave'!O24</f>
        <v>3.1091760069574446E-2</v>
      </c>
      <c r="V24" s="226">
        <f>'mol% ave'!U24</f>
        <v>0.94400687730089283</v>
      </c>
      <c r="W24" s="251">
        <f>'mol% ave'!V24</f>
        <v>0.42513737723696382</v>
      </c>
      <c r="X24" s="226">
        <f>'mol% ave'!AC24</f>
        <v>1.1404735268201145</v>
      </c>
      <c r="Y24" s="251">
        <f>'mol% ave'!AD24</f>
        <v>0.27661160885589126</v>
      </c>
      <c r="Z24" s="226">
        <f>'mol% ave'!AL24</f>
        <v>0.63936471733223077</v>
      </c>
      <c r="AA24" s="251">
        <f>'mol% ave'!AM24</f>
        <v>0.1428879647613582</v>
      </c>
      <c r="AB24" s="226">
        <f>'mol% ave'!AQ24</f>
        <v>0.75718927481496345</v>
      </c>
      <c r="AC24" s="251">
        <f>'mol% ave'!AR24</f>
        <v>0.1433127711786337</v>
      </c>
    </row>
    <row r="25" spans="1:29" x14ac:dyDescent="0.2">
      <c r="A25">
        <f>'imported summary from web'!A35</f>
        <v>734.6</v>
      </c>
      <c r="B25" t="str">
        <f>'imported summary from web'!B35</f>
        <v>C40H80O8PN</v>
      </c>
      <c r="C25" s="2" t="str">
        <f>'imported summary from web'!C35</f>
        <v>PC(32:0)</v>
      </c>
      <c r="D25" s="69"/>
      <c r="E25" s="19">
        <f>'nmol-analyzed'!M25</f>
        <v>1.531451494742804E-4</v>
      </c>
      <c r="F25" s="257"/>
      <c r="G25" s="19">
        <f>'nmol-per-mg-dry-lipid-wt ave'!M25</f>
        <v>0.11244923562796676</v>
      </c>
      <c r="H25" s="243">
        <f>'nmol-per-mg-dry-lipid-wt ave'!N25</f>
        <v>3.3056968065656007E-2</v>
      </c>
      <c r="I25" s="19">
        <f>'nmol-per-mg-dry-lipid-wt ave'!O25</f>
        <v>0.29397236789606557</v>
      </c>
      <c r="J25" s="226">
        <f>'nmol-per-mg-dry-lipid-wt ave'!U25</f>
        <v>0.11649428850441035</v>
      </c>
      <c r="K25" s="251">
        <f>'nmol-per-mg-dry-lipid-wt ave'!V25</f>
        <v>6.7712620460408865E-2</v>
      </c>
      <c r="L25" s="226">
        <f>'nmol-per-mg-dry-lipid-wt ave'!AC25</f>
        <v>0.10841878603716941</v>
      </c>
      <c r="M25" s="251">
        <f>'nmol-per-mg-dry-lipid-wt ave'!AD25</f>
        <v>5.4381414253715024E-2</v>
      </c>
      <c r="N25" s="226">
        <f>'nmol-per-mg-dry-lipid-wt ave'!AL25</f>
        <v>9.3524623258338976E-2</v>
      </c>
      <c r="O25" s="251">
        <f>'nmol-per-mg-dry-lipid-wt ave'!AM25</f>
        <v>7.5441481741544275E-2</v>
      </c>
      <c r="P25" s="226">
        <f>'nmol-per-mg-dry-lipid-wt ave'!AQ25</f>
        <v>7.7516307444187818E-2</v>
      </c>
      <c r="Q25" s="251">
        <f>'nmol-per-mg-dry-lipid-wt ave'!AR25</f>
        <v>1.3118574108599658E-2</v>
      </c>
      <c r="R25" s="257"/>
      <c r="S25" s="19">
        <f>'mol% ave'!M25</f>
        <v>2.1031425790377162E-2</v>
      </c>
      <c r="T25" s="243">
        <f>'mol% ave'!N25</f>
        <v>6.2523520118661878E-3</v>
      </c>
      <c r="U25" s="19">
        <f>'mol% ave'!O25</f>
        <v>0.29728616947724601</v>
      </c>
      <c r="V25" s="226">
        <f>'mol% ave'!U25</f>
        <v>1.4429933205570056E-2</v>
      </c>
      <c r="W25" s="251">
        <f>'mol% ave'!V25</f>
        <v>8.247559461645777E-3</v>
      </c>
      <c r="X25" s="226">
        <f>'mol% ave'!AC25</f>
        <v>2.349818038310526E-2</v>
      </c>
      <c r="Y25" s="251">
        <f>'mol% ave'!AD25</f>
        <v>1.552667559713017E-2</v>
      </c>
      <c r="Z25" s="226">
        <f>'mol% ave'!AL25</f>
        <v>1.783991156571476E-2</v>
      </c>
      <c r="AA25" s="251">
        <f>'mol% ave'!AM25</f>
        <v>1.2101514075223035E-2</v>
      </c>
      <c r="AB25" s="226">
        <f>'mol% ave'!AQ25</f>
        <v>2.9584903436596543E-2</v>
      </c>
      <c r="AC25" s="251">
        <f>'mol% ave'!AR25</f>
        <v>1.1306590645676209E-2</v>
      </c>
    </row>
    <row r="26" spans="1:29" x14ac:dyDescent="0.2">
      <c r="A26">
        <f>'imported summary from web'!A41</f>
        <v>754.5</v>
      </c>
      <c r="B26" t="str">
        <f>'imported summary from web'!B41</f>
        <v>C42H76O8PN</v>
      </c>
      <c r="C26" s="2" t="str">
        <f>'imported summary from web'!C41</f>
        <v>PC(34:4)</v>
      </c>
      <c r="D26" s="69"/>
      <c r="E26" s="19">
        <f>'nmol-analyzed'!M26</f>
        <v>1.6392203036321128E-3</v>
      </c>
      <c r="F26" s="257"/>
      <c r="G26" s="19">
        <f>'nmol-per-mg-dry-lipid-wt ave'!M26</f>
        <v>1.2036232998697185</v>
      </c>
      <c r="H26" s="243">
        <f>'nmol-per-mg-dry-lipid-wt ave'!N26</f>
        <v>8.129338943636806E-2</v>
      </c>
      <c r="I26" s="19">
        <f>'nmol-per-mg-dry-lipid-wt ave'!O26</f>
        <v>6.7540558117450328E-2</v>
      </c>
      <c r="J26" s="226">
        <f>'nmol-per-mg-dry-lipid-wt ave'!U26</f>
        <v>1.2915044289234254</v>
      </c>
      <c r="K26" s="251">
        <f>'nmol-per-mg-dry-lipid-wt ave'!V26</f>
        <v>0.13390062246909393</v>
      </c>
      <c r="L26" s="226">
        <f>'nmol-per-mg-dry-lipid-wt ave'!AC26</f>
        <v>1.6385107744063168</v>
      </c>
      <c r="M26" s="251">
        <f>'nmol-per-mg-dry-lipid-wt ave'!AD26</f>
        <v>0.63405383325878428</v>
      </c>
      <c r="N26" s="226">
        <f>'nmol-per-mg-dry-lipid-wt ave'!AL26</f>
        <v>0.42230947685761627</v>
      </c>
      <c r="O26" s="251">
        <f>'nmol-per-mg-dry-lipid-wt ave'!AM26</f>
        <v>0.44038577101914161</v>
      </c>
      <c r="P26" s="226">
        <f>'nmol-per-mg-dry-lipid-wt ave'!AQ26</f>
        <v>0.38251989303130607</v>
      </c>
      <c r="Q26" s="251">
        <f>'nmol-per-mg-dry-lipid-wt ave'!AR26</f>
        <v>0.11726657401362474</v>
      </c>
      <c r="R26" s="257"/>
      <c r="S26" s="19">
        <f>'mol% ave'!M26</f>
        <v>0.22507800414567583</v>
      </c>
      <c r="T26" s="243">
        <f>'mol% ave'!N26</f>
        <v>1.6351409587000917E-2</v>
      </c>
      <c r="U26" s="19">
        <f>'mol% ave'!O26</f>
        <v>7.2647745607420156E-2</v>
      </c>
      <c r="V26" s="226">
        <f>'mol% ave'!U26</f>
        <v>0.16299348111729334</v>
      </c>
      <c r="W26" s="251">
        <f>'mol% ave'!V26</f>
        <v>2.5254888645660858E-2</v>
      </c>
      <c r="X26" s="226">
        <f>'mol% ave'!AC26</f>
        <v>0.33446436037959709</v>
      </c>
      <c r="Y26" s="251">
        <f>'mol% ave'!AD26</f>
        <v>0.10755829941993574</v>
      </c>
      <c r="Z26" s="226">
        <f>'mol% ave'!AL26</f>
        <v>7.8718448573926209E-2</v>
      </c>
      <c r="AA26" s="251">
        <f>'mol% ave'!AM26</f>
        <v>5.3504202093701547E-2</v>
      </c>
      <c r="AB26" s="226">
        <f>'mol% ave'!AQ26</f>
        <v>0.16238810170031207</v>
      </c>
      <c r="AC26" s="251">
        <f>'mol% ave'!AR26</f>
        <v>0.10004275263717258</v>
      </c>
    </row>
    <row r="27" spans="1:29" x14ac:dyDescent="0.2">
      <c r="A27">
        <f>'imported summary from web'!A42</f>
        <v>756.5</v>
      </c>
      <c r="B27" t="str">
        <f>'imported summary from web'!B42</f>
        <v>C42H78O8PN</v>
      </c>
      <c r="C27" s="2" t="str">
        <f>'imported summary from web'!C42</f>
        <v>PC(34:3)</v>
      </c>
      <c r="D27" s="69"/>
      <c r="E27" s="19">
        <f>'nmol-analyzed'!M27</f>
        <v>6.8064510877457974E-4</v>
      </c>
      <c r="F27" s="257"/>
      <c r="G27" s="19">
        <f>'nmol-per-mg-dry-lipid-wt ave'!M27</f>
        <v>0.49977438056874118</v>
      </c>
      <c r="H27" s="243">
        <f>'nmol-per-mg-dry-lipid-wt ave'!N27</f>
        <v>1.9085449411299367E-2</v>
      </c>
      <c r="I27" s="19">
        <f>'nmol-per-mg-dry-lipid-wt ave'!O27</f>
        <v>3.8188130791298673E-2</v>
      </c>
      <c r="J27" s="226">
        <f>'nmol-per-mg-dry-lipid-wt ave'!U27</f>
        <v>0.69835410984527058</v>
      </c>
      <c r="K27" s="251">
        <f>'nmol-per-mg-dry-lipid-wt ave'!V27</f>
        <v>0.19490276357260694</v>
      </c>
      <c r="L27" s="226">
        <f>'nmol-per-mg-dry-lipid-wt ave'!AC27</f>
        <v>0.65803308744575617</v>
      </c>
      <c r="M27" s="251">
        <f>'nmol-per-mg-dry-lipid-wt ave'!AD27</f>
        <v>0.11258413666608622</v>
      </c>
      <c r="N27" s="226">
        <f>'nmol-per-mg-dry-lipid-wt ave'!AL27</f>
        <v>0.26312090107030756</v>
      </c>
      <c r="O27" s="251">
        <f>'nmol-per-mg-dry-lipid-wt ave'!AM27</f>
        <v>0.15241527075802308</v>
      </c>
      <c r="P27" s="226">
        <f>'nmol-per-mg-dry-lipid-wt ave'!AQ27</f>
        <v>0.17459323033802013</v>
      </c>
      <c r="Q27" s="251">
        <f>'nmol-per-mg-dry-lipid-wt ave'!AR27</f>
        <v>3.7295162459357392E-2</v>
      </c>
      <c r="R27" s="257"/>
      <c r="S27" s="19">
        <f>'mol% ave'!M27</f>
        <v>9.3443997020098757E-2</v>
      </c>
      <c r="T27" s="243">
        <f>'mol% ave'!N27</f>
        <v>3.8015496275592979E-3</v>
      </c>
      <c r="U27" s="19">
        <f>'mol% ave'!O27</f>
        <v>4.068265216375138E-2</v>
      </c>
      <c r="V27" s="226">
        <f>'mol% ave'!U27</f>
        <v>8.9290713535364538E-2</v>
      </c>
      <c r="W27" s="251">
        <f>'mol% ave'!V27</f>
        <v>3.0767500296240792E-2</v>
      </c>
      <c r="X27" s="226">
        <f>'mol% ave'!AC27</f>
        <v>0.13646739156685403</v>
      </c>
      <c r="Y27" s="251">
        <f>'mol% ave'!AD27</f>
        <v>2.5382506215303389E-2</v>
      </c>
      <c r="Z27" s="226">
        <f>'mol% ave'!AL27</f>
        <v>5.188231790617405E-2</v>
      </c>
      <c r="AA27" s="251">
        <f>'mol% ave'!AM27</f>
        <v>1.7798841787183294E-2</v>
      </c>
      <c r="AB27" s="226">
        <f>'mol% ave'!AQ27</f>
        <v>7.4255787727037156E-2</v>
      </c>
      <c r="AC27" s="251">
        <f>'mol% ave'!AR27</f>
        <v>4.2860551839462732E-2</v>
      </c>
    </row>
    <row r="28" spans="1:29" x14ac:dyDescent="0.2">
      <c r="A28">
        <f>'imported summary from web'!A43</f>
        <v>758.6</v>
      </c>
      <c r="B28" t="str">
        <f>'imported summary from web'!B43</f>
        <v>C42H80O8PN</v>
      </c>
      <c r="C28" s="2" t="str">
        <f>'imported summary from web'!C43</f>
        <v>PC(34:2)</v>
      </c>
      <c r="D28" s="69"/>
      <c r="E28" s="19">
        <f>'nmol-analyzed'!M28</f>
        <v>4.4185211644616465E-3</v>
      </c>
      <c r="F28" s="257"/>
      <c r="G28" s="19">
        <f>'nmol-per-mg-dry-lipid-wt ave'!M28</f>
        <v>3.2443686871920776</v>
      </c>
      <c r="H28" s="243">
        <f>'nmol-per-mg-dry-lipid-wt ave'!N28</f>
        <v>5.6340187551170477E-2</v>
      </c>
      <c r="I28" s="19">
        <f>'nmol-per-mg-dry-lipid-wt ave'!O28</f>
        <v>1.7365531782373211E-2</v>
      </c>
      <c r="J28" s="226">
        <f>'nmol-per-mg-dry-lipid-wt ave'!U28</f>
        <v>4.941424452963707</v>
      </c>
      <c r="K28" s="251">
        <f>'nmol-per-mg-dry-lipid-wt ave'!V28</f>
        <v>1.2571474546014332</v>
      </c>
      <c r="L28" s="226">
        <f>'nmol-per-mg-dry-lipid-wt ave'!AC28</f>
        <v>3.2443045298528013</v>
      </c>
      <c r="M28" s="251">
        <f>'nmol-per-mg-dry-lipid-wt ave'!AD28</f>
        <v>0.58942730765610674</v>
      </c>
      <c r="N28" s="226">
        <f>'nmol-per-mg-dry-lipid-wt ave'!AL28</f>
        <v>1.7794104306987364</v>
      </c>
      <c r="O28" s="251">
        <f>'nmol-per-mg-dry-lipid-wt ave'!AM28</f>
        <v>1.2685230705835622</v>
      </c>
      <c r="P28" s="226">
        <f>'nmol-per-mg-dry-lipid-wt ave'!AQ28</f>
        <v>1.3246502373221583</v>
      </c>
      <c r="Q28" s="251">
        <f>'nmol-per-mg-dry-lipid-wt ave'!AR28</f>
        <v>0.58569794733854041</v>
      </c>
      <c r="R28" s="257"/>
      <c r="S28" s="19">
        <f>'mol% ave'!M28</f>
        <v>0.60654491912836395</v>
      </c>
      <c r="T28" s="243">
        <f>'mol% ave'!N28</f>
        <v>8.0610774328014109E-3</v>
      </c>
      <c r="U28" s="19">
        <f>'mol% ave'!O28</f>
        <v>1.3290157379251632E-2</v>
      </c>
      <c r="V28" s="226">
        <f>'mol% ave'!U28</f>
        <v>0.62702356561790284</v>
      </c>
      <c r="W28" s="251">
        <f>'mol% ave'!V28</f>
        <v>0.19696236923751156</v>
      </c>
      <c r="X28" s="226">
        <f>'mol% ave'!AC28</f>
        <v>0.6823044532613135</v>
      </c>
      <c r="Y28" s="251">
        <f>'mol% ave'!AD28</f>
        <v>0.21000982759434308</v>
      </c>
      <c r="Z28" s="226">
        <f>'mol% ave'!AL28</f>
        <v>0.34784821685085893</v>
      </c>
      <c r="AA28" s="251">
        <f>'mol% ave'!AM28</f>
        <v>0.13326688553574376</v>
      </c>
      <c r="AB28" s="226">
        <f>'mol% ave'!AQ28</f>
        <v>0.46245435694655068</v>
      </c>
      <c r="AC28" s="251">
        <f>'mol% ave'!AR28</f>
        <v>0.1213189301055799</v>
      </c>
    </row>
    <row r="29" spans="1:29" x14ac:dyDescent="0.2">
      <c r="A29">
        <f>'imported summary from web'!A44</f>
        <v>760.6</v>
      </c>
      <c r="B29" t="str">
        <f>'imported summary from web'!B44</f>
        <v>C42H82O8PN</v>
      </c>
      <c r="C29" s="2" t="str">
        <f>'imported summary from web'!C44</f>
        <v>PC(34:1)</v>
      </c>
      <c r="D29" s="69"/>
      <c r="E29" s="19">
        <f>'nmol-analyzed'!M29</f>
        <v>3.4973814505867153E-2</v>
      </c>
      <c r="F29" s="257"/>
      <c r="G29" s="19">
        <f>'nmol-per-mg-dry-lipid-wt ave'!M29</f>
        <v>25.680073588223816</v>
      </c>
      <c r="H29" s="243">
        <f>'nmol-per-mg-dry-lipid-wt ave'!N29</f>
        <v>0.34011289827919078</v>
      </c>
      <c r="I29" s="19">
        <f>'nmol-per-mg-dry-lipid-wt ave'!O29</f>
        <v>1.3244233787365675E-2</v>
      </c>
      <c r="J29" s="226">
        <f>'nmol-per-mg-dry-lipid-wt ave'!U29</f>
        <v>38.123588399389483</v>
      </c>
      <c r="K29" s="251">
        <f>'nmol-per-mg-dry-lipid-wt ave'!V29</f>
        <v>4.2524811014078221</v>
      </c>
      <c r="L29" s="226">
        <f>'nmol-per-mg-dry-lipid-wt ave'!AC29</f>
        <v>29.009297893788005</v>
      </c>
      <c r="M29" s="251">
        <f>'nmol-per-mg-dry-lipid-wt ave'!AD29</f>
        <v>4.5586965647462048</v>
      </c>
      <c r="N29" s="226">
        <f>'nmol-per-mg-dry-lipid-wt ave'!AL29</f>
        <v>14.741443653853731</v>
      </c>
      <c r="O29" s="251">
        <f>'nmol-per-mg-dry-lipid-wt ave'!AM29</f>
        <v>7.5733950378242136</v>
      </c>
      <c r="P29" s="226">
        <f>'nmol-per-mg-dry-lipid-wt ave'!AQ29</f>
        <v>11.190038600737472</v>
      </c>
      <c r="Q29" s="251">
        <f>'nmol-per-mg-dry-lipid-wt ave'!AR29</f>
        <v>4.9311055337769538</v>
      </c>
      <c r="R29" s="257"/>
      <c r="S29" s="19">
        <f>'mol% ave'!M29</f>
        <v>4.8010251847215519</v>
      </c>
      <c r="T29" s="243">
        <f>'mol% ave'!N29</f>
        <v>4.4018229789090695E-2</v>
      </c>
      <c r="U29" s="19">
        <f>'mol% ave'!O29</f>
        <v>9.1685063284340281E-3</v>
      </c>
      <c r="V29" s="226">
        <f>'mol% ave'!U29</f>
        <v>4.8013680824657836</v>
      </c>
      <c r="W29" s="251">
        <f>'mol% ave'!V29</f>
        <v>0.67443867534510937</v>
      </c>
      <c r="X29" s="226">
        <f>'mol% ave'!AC29</f>
        <v>5.97158899913358</v>
      </c>
      <c r="Y29" s="251">
        <f>'mol% ave'!AD29</f>
        <v>0.7659913205019272</v>
      </c>
      <c r="Z29" s="226">
        <f>'mol% ave'!AL29</f>
        <v>2.9676981099395472</v>
      </c>
      <c r="AA29" s="251">
        <f>'mol% ave'!AM29</f>
        <v>0.60996467409971133</v>
      </c>
      <c r="AB29" s="226">
        <f>'mol% ave'!AQ29</f>
        <v>3.8779035126050481</v>
      </c>
      <c r="AC29" s="251">
        <f>'mol% ave'!AR29</f>
        <v>0.65390962739932068</v>
      </c>
    </row>
    <row r="30" spans="1:29" x14ac:dyDescent="0.2">
      <c r="A30">
        <f>'imported summary from web'!A45</f>
        <v>762.6</v>
      </c>
      <c r="B30" t="str">
        <f>'imported summary from web'!B45</f>
        <v>C42H84O8PN</v>
      </c>
      <c r="C30" s="2" t="str">
        <f>'imported summary from web'!C45</f>
        <v>PC(34:0)</v>
      </c>
      <c r="D30" s="69"/>
      <c r="E30" s="19">
        <f>'nmol-analyzed'!M30</f>
        <v>2.0702955391893462E-3</v>
      </c>
      <c r="F30" s="257"/>
      <c r="G30" s="19">
        <f>'nmol-per-mg-dry-lipid-wt ave'!M30</f>
        <v>1.5201470742299208</v>
      </c>
      <c r="H30" s="243">
        <f>'nmol-per-mg-dry-lipid-wt ave'!N30</f>
        <v>0.15010574663365975</v>
      </c>
      <c r="I30" s="19">
        <f>'nmol-per-mg-dry-lipid-wt ave'!O30</f>
        <v>9.8744226251726741E-2</v>
      </c>
      <c r="J30" s="226">
        <f>'nmol-per-mg-dry-lipid-wt ave'!U30</f>
        <v>2.7875901849275935</v>
      </c>
      <c r="K30" s="251">
        <f>'nmol-per-mg-dry-lipid-wt ave'!V30</f>
        <v>1.1014415638076673</v>
      </c>
      <c r="L30" s="226">
        <f>'nmol-per-mg-dry-lipid-wt ave'!AC30</f>
        <v>0.89615819202627434</v>
      </c>
      <c r="M30" s="251">
        <f>'nmol-per-mg-dry-lipid-wt ave'!AD30</f>
        <v>0.24486811163926789</v>
      </c>
      <c r="N30" s="226">
        <f>'nmol-per-mg-dry-lipid-wt ave'!AL30</f>
        <v>1.0392922467663601</v>
      </c>
      <c r="O30" s="251">
        <f>'nmol-per-mg-dry-lipid-wt ave'!AM30</f>
        <v>0.46462375668376954</v>
      </c>
      <c r="P30" s="226">
        <f>'nmol-per-mg-dry-lipid-wt ave'!AQ30</f>
        <v>0.52419501915030509</v>
      </c>
      <c r="Q30" s="251">
        <f>'nmol-per-mg-dry-lipid-wt ave'!AR30</f>
        <v>7.5272417071206091E-2</v>
      </c>
      <c r="R30" s="257"/>
      <c r="S30" s="19">
        <f>'mol% ave'!M30</f>
        <v>0.28403203102241908</v>
      </c>
      <c r="T30" s="243">
        <f>'mol% ave'!N30</f>
        <v>2.5120868448145667E-2</v>
      </c>
      <c r="U30" s="19">
        <f>'mol% ave'!O30</f>
        <v>8.8443786983175982E-2</v>
      </c>
      <c r="V30" s="226">
        <f>'mol% ave'!U30</f>
        <v>0.34220497333010902</v>
      </c>
      <c r="W30" s="251">
        <f>'mol% ave'!V30</f>
        <v>0.11655337788295629</v>
      </c>
      <c r="X30" s="226">
        <f>'mol% ave'!AC30</f>
        <v>0.18657934548107599</v>
      </c>
      <c r="Y30" s="251">
        <f>'mol% ave'!AD30</f>
        <v>5.9663829122945843E-2</v>
      </c>
      <c r="Z30" s="226">
        <f>'mol% ave'!AL30</f>
        <v>0.21182392606588976</v>
      </c>
      <c r="AA30" s="251">
        <f>'mol% ave'!AM30</f>
        <v>3.4723979010727428E-2</v>
      </c>
      <c r="AB30" s="226">
        <f>'mol% ave'!AQ30</f>
        <v>0.20379201729782581</v>
      </c>
      <c r="AC30" s="251">
        <f>'mol% ave'!AR30</f>
        <v>8.7994084810451095E-2</v>
      </c>
    </row>
    <row r="31" spans="1:29" x14ac:dyDescent="0.2">
      <c r="A31">
        <f>'imported summary from web'!A52</f>
        <v>778.5</v>
      </c>
      <c r="B31" t="str">
        <f>'imported summary from web'!B52</f>
        <v>C44H76O8PN</v>
      </c>
      <c r="C31" s="2" t="str">
        <f>'imported summary from web'!C52</f>
        <v>PC(36:6)</v>
      </c>
      <c r="D31" s="69"/>
      <c r="E31" s="19">
        <f>'nmol-analyzed'!M31</f>
        <v>1.1321396975950507E-2</v>
      </c>
      <c r="F31" s="257"/>
      <c r="G31" s="19">
        <f>'nmol-per-mg-dry-lipid-wt ave'!M31</f>
        <v>8.3129138634600608</v>
      </c>
      <c r="H31" s="243">
        <f>'nmol-per-mg-dry-lipid-wt ave'!N31</f>
        <v>6.8813566467714582E-2</v>
      </c>
      <c r="I31" s="19">
        <f>'nmol-per-mg-dry-lipid-wt ave'!O31</f>
        <v>8.2779116442176764E-3</v>
      </c>
      <c r="J31" s="226">
        <f>'nmol-per-mg-dry-lipid-wt ave'!U31</f>
        <v>14.158888745610891</v>
      </c>
      <c r="K31" s="251">
        <f>'nmol-per-mg-dry-lipid-wt ave'!V31</f>
        <v>1.8108744746955034</v>
      </c>
      <c r="L31" s="226">
        <f>'nmol-per-mg-dry-lipid-wt ave'!AC31</f>
        <v>7.7823227681996636</v>
      </c>
      <c r="M31" s="251">
        <f>'nmol-per-mg-dry-lipid-wt ave'!AD31</f>
        <v>1.3062320331983956</v>
      </c>
      <c r="N31" s="226">
        <f>'nmol-per-mg-dry-lipid-wt ave'!AL31</f>
        <v>6.0240509683785808</v>
      </c>
      <c r="O31" s="251">
        <f>'nmol-per-mg-dry-lipid-wt ave'!AM31</f>
        <v>3.2115298241172794</v>
      </c>
      <c r="P31" s="226">
        <f>'nmol-per-mg-dry-lipid-wt ave'!AQ31</f>
        <v>3.4416581339273975</v>
      </c>
      <c r="Q31" s="251">
        <f>'nmol-per-mg-dry-lipid-wt ave'!AR31</f>
        <v>0.41411720794703888</v>
      </c>
      <c r="R31" s="257"/>
      <c r="S31" s="19">
        <f>'mol% ave'!M31</f>
        <v>1.5544378628555469</v>
      </c>
      <c r="T31" s="243">
        <f>'mol% ave'!N31</f>
        <v>3.6180511538949044E-2</v>
      </c>
      <c r="U31" s="19">
        <f>'mol% ave'!O31</f>
        <v>2.3275624200561101E-2</v>
      </c>
      <c r="V31" s="226">
        <f>'mol% ave'!U31</f>
        <v>1.7774347025152117</v>
      </c>
      <c r="W31" s="251">
        <f>'mol% ave'!V31</f>
        <v>0.22550431982179242</v>
      </c>
      <c r="X31" s="226">
        <f>'mol% ave'!AC31</f>
        <v>1.5998887109903082</v>
      </c>
      <c r="Y31" s="251">
        <f>'mol% ave'!AD31</f>
        <v>0.20543856911473499</v>
      </c>
      <c r="Z31" s="226">
        <f>'mol% ave'!AL31</f>
        <v>1.210553583511164</v>
      </c>
      <c r="AA31" s="251">
        <f>'mol% ave'!AM31</f>
        <v>0.27812498477932907</v>
      </c>
      <c r="AB31" s="226">
        <f>'mol% ave'!AQ31</f>
        <v>1.3245893807556046</v>
      </c>
      <c r="AC31" s="251">
        <f>'mol% ave'!AR31</f>
        <v>0.50456610014302472</v>
      </c>
    </row>
    <row r="32" spans="1:29" x14ac:dyDescent="0.2">
      <c r="A32">
        <f>'imported summary from web'!A53</f>
        <v>780.5</v>
      </c>
      <c r="B32" t="str">
        <f>'imported summary from web'!B53</f>
        <v>C44H78O8PN</v>
      </c>
      <c r="C32" s="2" t="str">
        <f>'imported summary from web'!C53</f>
        <v>PC(36:5)</v>
      </c>
      <c r="D32" s="69"/>
      <c r="E32" s="19">
        <f>'nmol-analyzed'!M32</f>
        <v>4.0691233419573619E-2</v>
      </c>
      <c r="F32" s="257"/>
      <c r="G32" s="19">
        <f>'nmol-per-mg-dry-lipid-wt ave'!M32</f>
        <v>29.878178385001238</v>
      </c>
      <c r="H32" s="243">
        <f>'nmol-per-mg-dry-lipid-wt ave'!N32</f>
        <v>0.20352131719450084</v>
      </c>
      <c r="I32" s="19">
        <f>'nmol-per-mg-dry-lipid-wt ave'!O32</f>
        <v>6.8117043339117342E-3</v>
      </c>
      <c r="J32" s="226">
        <f>'nmol-per-mg-dry-lipid-wt ave'!U32</f>
        <v>46.819869008853992</v>
      </c>
      <c r="K32" s="251">
        <f>'nmol-per-mg-dry-lipid-wt ave'!V32</f>
        <v>3.5792215257315658</v>
      </c>
      <c r="L32" s="226">
        <f>'nmol-per-mg-dry-lipid-wt ave'!AC32</f>
        <v>30.654937001005866</v>
      </c>
      <c r="M32" s="251">
        <f>'nmol-per-mg-dry-lipid-wt ave'!AD32</f>
        <v>7.3949257254287533</v>
      </c>
      <c r="N32" s="226">
        <f>'nmol-per-mg-dry-lipid-wt ave'!AL32</f>
        <v>19.443003325637047</v>
      </c>
      <c r="O32" s="251">
        <f>'nmol-per-mg-dry-lipid-wt ave'!AM32</f>
        <v>10.062361735201421</v>
      </c>
      <c r="P32" s="226">
        <f>'nmol-per-mg-dry-lipid-wt ave'!AQ32</f>
        <v>12.907991185415632</v>
      </c>
      <c r="Q32" s="251">
        <f>'nmol-per-mg-dry-lipid-wt ave'!AR32</f>
        <v>3.1103848137961014</v>
      </c>
      <c r="R32" s="257"/>
      <c r="S32" s="19">
        <f>'mol% ave'!M32</f>
        <v>5.5868812502832244</v>
      </c>
      <c r="T32" s="243">
        <f>'mol% ave'!N32</f>
        <v>0.12339263861681102</v>
      </c>
      <c r="U32" s="19">
        <f>'mol% ave'!O32</f>
        <v>2.208613949160915E-2</v>
      </c>
      <c r="V32" s="226">
        <f>'mol% ave'!U32</f>
        <v>5.8934162401471353</v>
      </c>
      <c r="W32" s="251">
        <f>'mol% ave'!V32</f>
        <v>0.63280098906683191</v>
      </c>
      <c r="X32" s="226">
        <f>'mol% ave'!AC32</f>
        <v>6.2544039470959047</v>
      </c>
      <c r="Y32" s="251">
        <f>'mol% ave'!AD32</f>
        <v>1.1542194212334085</v>
      </c>
      <c r="Z32" s="226">
        <f>'mol% ave'!AL32</f>
        <v>3.9802885004552278</v>
      </c>
      <c r="AA32" s="251">
        <f>'mol% ave'!AM32</f>
        <v>0.97755350632553828</v>
      </c>
      <c r="AB32" s="226">
        <f>'mol% ave'!AQ32</f>
        <v>4.8052110910054884</v>
      </c>
      <c r="AC32" s="251">
        <f>'mol% ave'!AR32</f>
        <v>1.5997475553851361</v>
      </c>
    </row>
    <row r="33" spans="1:29" x14ac:dyDescent="0.2">
      <c r="A33">
        <f>'imported summary from web'!A54</f>
        <v>782.6</v>
      </c>
      <c r="B33" t="str">
        <f>'imported summary from web'!B54</f>
        <v>C44H80O8PN</v>
      </c>
      <c r="C33" s="2" t="str">
        <f>'imported summary from web'!C54</f>
        <v>PC(36:4)</v>
      </c>
      <c r="D33" s="69"/>
      <c r="E33" s="19">
        <f>'nmol-analyzed'!M33</f>
        <v>4.6283867396671417E-3</v>
      </c>
      <c r="F33" s="257"/>
      <c r="G33" s="19">
        <f>'nmol-per-mg-dry-lipid-wt ave'!M33</f>
        <v>3.3984657878674391</v>
      </c>
      <c r="H33" s="243">
        <f>'nmol-per-mg-dry-lipid-wt ave'!N33</f>
        <v>0.16306615125121082</v>
      </c>
      <c r="I33" s="19">
        <f>'nmol-per-mg-dry-lipid-wt ave'!O33</f>
        <v>4.79822841922843E-2</v>
      </c>
      <c r="J33" s="226">
        <f>'nmol-per-mg-dry-lipid-wt ave'!U33</f>
        <v>5.2635065920011952</v>
      </c>
      <c r="K33" s="251">
        <f>'nmol-per-mg-dry-lipid-wt ave'!V33</f>
        <v>0.92738644384851976</v>
      </c>
      <c r="L33" s="226">
        <f>'nmol-per-mg-dry-lipid-wt ave'!AC33</f>
        <v>2.9854460201798907</v>
      </c>
      <c r="M33" s="251">
        <f>'nmol-per-mg-dry-lipid-wt ave'!AD33</f>
        <v>0.54223685151488321</v>
      </c>
      <c r="N33" s="226">
        <f>'nmol-per-mg-dry-lipid-wt ave'!AL33</f>
        <v>1.8651077454499496</v>
      </c>
      <c r="O33" s="251">
        <f>'nmol-per-mg-dry-lipid-wt ave'!AM33</f>
        <v>0.89325073886908557</v>
      </c>
      <c r="P33" s="226">
        <f>'nmol-per-mg-dry-lipid-wt ave'!AQ33</f>
        <v>1.9248020737532823</v>
      </c>
      <c r="Q33" s="251">
        <f>'nmol-per-mg-dry-lipid-wt ave'!AR33</f>
        <v>1.4167502824004981</v>
      </c>
      <c r="R33" s="257"/>
      <c r="S33" s="19">
        <f>'mol% ave'!M33</f>
        <v>0.63522420944821378</v>
      </c>
      <c r="T33" s="243">
        <f>'mol% ave'!N33</f>
        <v>2.5051835412335955E-2</v>
      </c>
      <c r="U33" s="19">
        <f>'mol% ave'!O33</f>
        <v>3.9437784391273725E-2</v>
      </c>
      <c r="V33" s="226">
        <f>'mol% ave'!U33</f>
        <v>0.65671023869631262</v>
      </c>
      <c r="W33" s="251">
        <f>'mol% ave'!V33</f>
        <v>8.2814693889142019E-2</v>
      </c>
      <c r="X33" s="226">
        <f>'mol% ave'!AC33</f>
        <v>0.61739405233517208</v>
      </c>
      <c r="Y33" s="251">
        <f>'mol% ave'!AD33</f>
        <v>0.10702498734104948</v>
      </c>
      <c r="Z33" s="226">
        <f>'mol% ave'!AL33</f>
        <v>0.37465665879298954</v>
      </c>
      <c r="AA33" s="251">
        <f>'mol% ave'!AM33</f>
        <v>6.978746566377865E-2</v>
      </c>
      <c r="AB33" s="226">
        <f>'mol% ave'!AQ33</f>
        <v>0.59717903842444631</v>
      </c>
      <c r="AC33" s="251">
        <f>'mol% ave'!AR33</f>
        <v>6.8564829142831171E-2</v>
      </c>
    </row>
    <row r="34" spans="1:29" x14ac:dyDescent="0.2">
      <c r="A34">
        <f>'imported summary from web'!A55</f>
        <v>784.6</v>
      </c>
      <c r="B34" t="str">
        <f>'imported summary from web'!B55</f>
        <v>C44H82O8PN</v>
      </c>
      <c r="C34" s="2" t="str">
        <f>'imported summary from web'!C55</f>
        <v>PC(36:3)</v>
      </c>
      <c r="D34" s="69"/>
      <c r="E34" s="19">
        <f>'nmol-analyzed'!M34</f>
        <v>8.9618272655319655E-4</v>
      </c>
      <c r="F34" s="257"/>
      <c r="G34" s="19">
        <f>'nmol-per-mg-dry-lipid-wt ave'!M34</f>
        <v>0.65803626774884239</v>
      </c>
      <c r="H34" s="243">
        <f>'nmol-per-mg-dry-lipid-wt ave'!N34</f>
        <v>5.0495352802202194E-2</v>
      </c>
      <c r="I34" s="19">
        <f>'nmol-per-mg-dry-lipid-wt ave'!O34</f>
        <v>7.6736428183431266E-2</v>
      </c>
      <c r="J34" s="226">
        <f>'nmol-per-mg-dry-lipid-wt ave'!U34</f>
        <v>0.99440593851152692</v>
      </c>
      <c r="K34" s="251">
        <f>'nmol-per-mg-dry-lipid-wt ave'!V34</f>
        <v>0.26186839644329352</v>
      </c>
      <c r="L34" s="226">
        <f>'nmol-per-mg-dry-lipid-wt ave'!AC34</f>
        <v>0.53846653695987889</v>
      </c>
      <c r="M34" s="251">
        <f>'nmol-per-mg-dry-lipid-wt ave'!AD34</f>
        <v>9.0604386439903734E-2</v>
      </c>
      <c r="N34" s="226">
        <f>'nmol-per-mg-dry-lipid-wt ave'!AL34</f>
        <v>0.72731612477195384</v>
      </c>
      <c r="O34" s="251">
        <f>'nmol-per-mg-dry-lipid-wt ave'!AM34</f>
        <v>0.13692708537968865</v>
      </c>
      <c r="P34" s="226">
        <f>'nmol-per-mg-dry-lipid-wt ave'!AQ34</f>
        <v>0.36298339340891167</v>
      </c>
      <c r="Q34" s="251">
        <f>'nmol-per-mg-dry-lipid-wt ave'!AR34</f>
        <v>0.20098159718291317</v>
      </c>
      <c r="R34" s="257"/>
      <c r="S34" s="19">
        <f>'mol% ave'!M34</f>
        <v>0.12297023363598943</v>
      </c>
      <c r="T34" s="243">
        <f>'mol% ave'!N34</f>
        <v>8.3215577999095919E-3</v>
      </c>
      <c r="U34" s="19">
        <f>'mol% ave'!O34</f>
        <v>6.7671318121934027E-2</v>
      </c>
      <c r="V34" s="226">
        <f>'mol% ave'!U34</f>
        <v>0.1247630606869808</v>
      </c>
      <c r="W34" s="251">
        <f>'mol% ave'!V34</f>
        <v>3.5131476923538713E-2</v>
      </c>
      <c r="X34" s="226">
        <f>'mol% ave'!AC34</f>
        <v>0.11404957251796398</v>
      </c>
      <c r="Y34" s="251">
        <f>'mol% ave'!AD34</f>
        <v>3.5782494689862103E-2</v>
      </c>
      <c r="Z34" s="226">
        <f>'mol% ave'!AL34</f>
        <v>0.15584457088499537</v>
      </c>
      <c r="AA34" s="251">
        <f>'mol% ave'!AM34</f>
        <v>1.7928244710144158E-2</v>
      </c>
      <c r="AB34" s="226">
        <f>'mol% ave'!AQ34</f>
        <v>0.12121534411713708</v>
      </c>
      <c r="AC34" s="251">
        <f>'mol% ave'!AR34</f>
        <v>1.9874641328311998E-2</v>
      </c>
    </row>
    <row r="35" spans="1:29" x14ac:dyDescent="0.2">
      <c r="A35">
        <f>'imported summary from web'!A57</f>
        <v>786.6</v>
      </c>
      <c r="B35" t="str">
        <f>'imported summary from web'!B57</f>
        <v>C44H84O8PN</v>
      </c>
      <c r="C35" s="2" t="str">
        <f>'imported summary from web'!C57</f>
        <v>PC(36:2)</v>
      </c>
      <c r="D35" s="69"/>
      <c r="E35" s="19">
        <f>'nmol-analyzed'!M35</f>
        <v>3.2160481389598892E-3</v>
      </c>
      <c r="F35" s="257"/>
      <c r="G35" s="19">
        <f>'nmol-per-mg-dry-lipid-wt ave'!M35</f>
        <v>2.3614339481873015</v>
      </c>
      <c r="H35" s="243">
        <f>'nmol-per-mg-dry-lipid-wt ave'!N35</f>
        <v>0.19834180839393614</v>
      </c>
      <c r="I35" s="19">
        <f>'nmol-per-mg-dry-lipid-wt ave'!O35</f>
        <v>8.3992105113161644E-2</v>
      </c>
      <c r="J35" s="226">
        <f>'nmol-per-mg-dry-lipid-wt ave'!U35</f>
        <v>3.9388819388592111</v>
      </c>
      <c r="K35" s="251">
        <f>'nmol-per-mg-dry-lipid-wt ave'!V35</f>
        <v>0.60118676861783382</v>
      </c>
      <c r="L35" s="226">
        <f>'nmol-per-mg-dry-lipid-wt ave'!AC35</f>
        <v>2.3448905705225442</v>
      </c>
      <c r="M35" s="251">
        <f>'nmol-per-mg-dry-lipid-wt ave'!AD35</f>
        <v>0.62217859192312208</v>
      </c>
      <c r="N35" s="226">
        <f>'nmol-per-mg-dry-lipid-wt ave'!AL35</f>
        <v>1.4355635204123318</v>
      </c>
      <c r="O35" s="251">
        <f>'nmol-per-mg-dry-lipid-wt ave'!AM35</f>
        <v>0.78104424531377792</v>
      </c>
      <c r="P35" s="226">
        <f>'nmol-per-mg-dry-lipid-wt ave'!AQ35</f>
        <v>1.0913296085170501</v>
      </c>
      <c r="Q35" s="251">
        <f>'nmol-per-mg-dry-lipid-wt ave'!AR35</f>
        <v>0.57416148005511947</v>
      </c>
      <c r="R35" s="257"/>
      <c r="S35" s="19">
        <f>'mol% ave'!M35</f>
        <v>0.44183964571786066</v>
      </c>
      <c r="T35" s="243">
        <f>'mol% ave'!N35</f>
        <v>4.2876734516732448E-2</v>
      </c>
      <c r="U35" s="19">
        <f>'mol% ave'!O35</f>
        <v>9.7041392578228802E-2</v>
      </c>
      <c r="V35" s="226">
        <f>'mol% ave'!U35</f>
        <v>0.4948781185716804</v>
      </c>
      <c r="W35" s="251">
        <f>'mol% ave'!V35</f>
        <v>8.3091222181487151E-2</v>
      </c>
      <c r="X35" s="226">
        <f>'mol% ave'!AC35</f>
        <v>0.49813645532494849</v>
      </c>
      <c r="Y35" s="251">
        <f>'mol% ave'!AD35</f>
        <v>0.20407991756256613</v>
      </c>
      <c r="Z35" s="226">
        <f>'mol% ave'!AL35</f>
        <v>0.29168484295623825</v>
      </c>
      <c r="AA35" s="251">
        <f>'mol% ave'!AM35</f>
        <v>7.5144701271528294E-2</v>
      </c>
      <c r="AB35" s="226">
        <f>'mol% ave'!AQ35</f>
        <v>0.36798195697288721</v>
      </c>
      <c r="AC35" s="251">
        <f>'mol% ave'!AR35</f>
        <v>6.154764518843351E-2</v>
      </c>
    </row>
    <row r="36" spans="1:29" x14ac:dyDescent="0.2">
      <c r="A36">
        <f>'imported summary from web'!A59</f>
        <v>788.6</v>
      </c>
      <c r="B36" t="str">
        <f>'imported summary from web'!B59</f>
        <v>C44H86O8PN</v>
      </c>
      <c r="C36" s="2" t="str">
        <f>'imported summary from web'!C59</f>
        <v>PC(36:1)</v>
      </c>
      <c r="D36" s="69"/>
      <c r="E36" s="19">
        <f>'nmol-analyzed'!M36</f>
        <v>2.5524191579046739E-3</v>
      </c>
      <c r="F36" s="257"/>
      <c r="G36" s="19">
        <f>'nmol-per-mg-dry-lipid-wt ave'!M36</f>
        <v>1.8741539271327792</v>
      </c>
      <c r="H36" s="243">
        <f>'nmol-per-mg-dry-lipid-wt ave'!N36</f>
        <v>3.8170898822598769E-2</v>
      </c>
      <c r="I36" s="19">
        <f>'nmol-per-mg-dry-lipid-wt ave'!O36</f>
        <v>2.0367003088692649E-2</v>
      </c>
      <c r="J36" s="226">
        <f>'nmol-per-mg-dry-lipid-wt ave'!U36</f>
        <v>3.3759046061920115</v>
      </c>
      <c r="K36" s="251">
        <f>'nmol-per-mg-dry-lipid-wt ave'!V36</f>
        <v>1.2147019536236463</v>
      </c>
      <c r="L36" s="226">
        <f>'nmol-per-mg-dry-lipid-wt ave'!AC36</f>
        <v>1.2912221244848394</v>
      </c>
      <c r="M36" s="251">
        <f>'nmol-per-mg-dry-lipid-wt ave'!AD36</f>
        <v>0.22878686528439302</v>
      </c>
      <c r="N36" s="226">
        <f>'nmol-per-mg-dry-lipid-wt ave'!AL36</f>
        <v>1.7719655303096964</v>
      </c>
      <c r="O36" s="251">
        <f>'nmol-per-mg-dry-lipid-wt ave'!AM36</f>
        <v>0.36607136566936244</v>
      </c>
      <c r="P36" s="226">
        <f>'nmol-per-mg-dry-lipid-wt ave'!AQ36</f>
        <v>1.137626637796324</v>
      </c>
      <c r="Q36" s="251">
        <f>'nmol-per-mg-dry-lipid-wt ave'!AR36</f>
        <v>0.7394708522697645</v>
      </c>
      <c r="R36" s="257"/>
      <c r="S36" s="19">
        <f>'mol% ave'!M36</f>
        <v>0.35037878361059693</v>
      </c>
      <c r="T36" s="243">
        <f>'mol% ave'!N36</f>
        <v>5.9614540338249278E-3</v>
      </c>
      <c r="U36" s="19">
        <f>'mol% ave'!O36</f>
        <v>1.7014312260557288E-2</v>
      </c>
      <c r="V36" s="226">
        <f>'mol% ave'!U36</f>
        <v>0.41431463335487229</v>
      </c>
      <c r="W36" s="251">
        <f>'mol% ave'!V36</f>
        <v>0.11619635185098942</v>
      </c>
      <c r="X36" s="226">
        <f>'mol% ave'!AC36</f>
        <v>0.27177798489180344</v>
      </c>
      <c r="Y36" s="251">
        <f>'mol% ave'!AD36</f>
        <v>7.2876502539456184E-2</v>
      </c>
      <c r="Z36" s="226">
        <f>'mol% ave'!AL36</f>
        <v>0.38039886791186134</v>
      </c>
      <c r="AA36" s="251">
        <f>'mol% ave'!AM36</f>
        <v>6.0905719842652299E-2</v>
      </c>
      <c r="AB36" s="226">
        <f>'mol% ave'!AQ36</f>
        <v>0.36644786470013285</v>
      </c>
      <c r="AC36" s="251">
        <f>'mol% ave'!AR36</f>
        <v>5.5911788920894052E-2</v>
      </c>
    </row>
    <row r="37" spans="1:29" x14ac:dyDescent="0.2">
      <c r="A37">
        <f>'imported summary from web'!A61</f>
        <v>790.6</v>
      </c>
      <c r="B37" t="str">
        <f>'imported summary from web'!B61</f>
        <v>C44H88O8PN</v>
      </c>
      <c r="C37" s="2" t="str">
        <f>'imported summary from web'!C61</f>
        <v>PC(36:0)</v>
      </c>
      <c r="D37" s="69" t="s">
        <v>120</v>
      </c>
      <c r="E37" s="19">
        <f>'nmol-analyzed'!M37</f>
        <v>8.8937627546545068E-3</v>
      </c>
      <c r="F37" s="257"/>
      <c r="G37" s="19">
        <f>'nmol-per-mg-dry-lipid-wt ave'!M37</f>
        <v>6.53038523943155</v>
      </c>
      <c r="H37" s="243">
        <f>'nmol-per-mg-dry-lipid-wt ave'!N37</f>
        <v>0.24173706727904423</v>
      </c>
      <c r="I37" s="19">
        <f>'nmol-per-mg-dry-lipid-wt ave'!O37</f>
        <v>3.7017275155437339E-2</v>
      </c>
      <c r="J37" s="226">
        <f>'nmol-per-mg-dry-lipid-wt ave'!U37</f>
        <v>11.735614058633743</v>
      </c>
      <c r="K37" s="251">
        <f>'nmol-per-mg-dry-lipid-wt ave'!V37</f>
        <v>4.4018347712962811</v>
      </c>
      <c r="L37" s="226">
        <f>'nmol-per-mg-dry-lipid-wt ave'!AC37</f>
        <v>4.6994209019686588</v>
      </c>
      <c r="M37" s="251">
        <f>'nmol-per-mg-dry-lipid-wt ave'!AD37</f>
        <v>1.1037915471273296</v>
      </c>
      <c r="N37" s="226">
        <f>'nmol-per-mg-dry-lipid-wt ave'!AL37</f>
        <v>5.429203082782462</v>
      </c>
      <c r="O37" s="251">
        <f>'nmol-per-mg-dry-lipid-wt ave'!AM37</f>
        <v>1.7291817189090692</v>
      </c>
      <c r="P37" s="226">
        <f>'nmol-per-mg-dry-lipid-wt ave'!AQ37</f>
        <v>3.7719538632443466</v>
      </c>
      <c r="Q37" s="251">
        <f>'nmol-per-mg-dry-lipid-wt ave'!AR37</f>
        <v>2.2668492642208382</v>
      </c>
      <c r="R37" s="257"/>
      <c r="S37" s="19">
        <f>'mol% ave'!M37</f>
        <v>1.220713586285249</v>
      </c>
      <c r="T37" s="243">
        <f>'mol% ave'!N37</f>
        <v>3.5861346082948331E-2</v>
      </c>
      <c r="U37" s="19">
        <f>'mol% ave'!O37</f>
        <v>2.9377362950532827E-2</v>
      </c>
      <c r="V37" s="226">
        <f>'mol% ave'!U37</f>
        <v>1.4368222078905533</v>
      </c>
      <c r="W37" s="251">
        <f>'mol% ave'!V37</f>
        <v>0.40776782220981411</v>
      </c>
      <c r="X37" s="226">
        <f>'mol% ave'!AC37</f>
        <v>0.96984135709927077</v>
      </c>
      <c r="Y37" s="251">
        <f>'mol% ave'!AD37</f>
        <v>0.24043534724037999</v>
      </c>
      <c r="Z37" s="226">
        <f>'mol% ave'!AL37</f>
        <v>1.1365848770933784</v>
      </c>
      <c r="AA37" s="251">
        <f>'mol% ave'!AM37</f>
        <v>0.15207485312825961</v>
      </c>
      <c r="AB37" s="226">
        <f>'mol% ave'!AQ37</f>
        <v>1.2393464712165676</v>
      </c>
      <c r="AC37" s="251">
        <f>'mol% ave'!AR37</f>
        <v>0.21950322786836948</v>
      </c>
    </row>
    <row r="38" spans="1:29" x14ac:dyDescent="0.2">
      <c r="A38">
        <f>'imported summary from web'!A69</f>
        <v>806.6</v>
      </c>
      <c r="B38" t="str">
        <f>'imported summary from web'!B69</f>
        <v>C46H80O8PN</v>
      </c>
      <c r="C38" s="2" t="str">
        <f>'imported summary from web'!C69</f>
        <v>PC(38:6)</v>
      </c>
      <c r="D38" s="69"/>
      <c r="E38" s="19">
        <f>'nmol-analyzed'!M38</f>
        <v>0.1442457146770528</v>
      </c>
      <c r="F38" s="257"/>
      <c r="G38" s="19">
        <f>'nmol-per-mg-dry-lipid-wt ave'!M38</f>
        <v>105.91468560203045</v>
      </c>
      <c r="H38" s="243">
        <f>'nmol-per-mg-dry-lipid-wt ave'!N38</f>
        <v>0.65643958642861377</v>
      </c>
      <c r="I38" s="19">
        <f>'nmol-per-mg-dry-lipid-wt ave'!O38</f>
        <v>6.1978146155780064E-3</v>
      </c>
      <c r="J38" s="226">
        <f>'nmol-per-mg-dry-lipid-wt ave'!U38</f>
        <v>147.13502010545656</v>
      </c>
      <c r="K38" s="251">
        <f>'nmol-per-mg-dry-lipid-wt ave'!V38</f>
        <v>19.372067204402562</v>
      </c>
      <c r="L38" s="226">
        <f>'nmol-per-mg-dry-lipid-wt ave'!AC38</f>
        <v>93.419074647106399</v>
      </c>
      <c r="M38" s="251">
        <f>'nmol-per-mg-dry-lipid-wt ave'!AD38</f>
        <v>24.853569087796334</v>
      </c>
      <c r="N38" s="226">
        <f>'nmol-per-mg-dry-lipid-wt ave'!AL38</f>
        <v>102.13710865008591</v>
      </c>
      <c r="O38" s="251">
        <f>'nmol-per-mg-dry-lipid-wt ave'!AM38</f>
        <v>23.138778976398548</v>
      </c>
      <c r="P38" s="226">
        <f>'nmol-per-mg-dry-lipid-wt ave'!AQ38</f>
        <v>70.082681395784775</v>
      </c>
      <c r="Q38" s="251">
        <f>'nmol-per-mg-dry-lipid-wt ave'!AR38</f>
        <v>44.690127841479118</v>
      </c>
      <c r="R38" s="257"/>
      <c r="S38" s="19">
        <f>'mol% ave'!M38</f>
        <v>19.802291149856789</v>
      </c>
      <c r="T38" s="243">
        <f>'mol% ave'!N38</f>
        <v>0.19378673395254431</v>
      </c>
      <c r="U38" s="19">
        <f>'mol% ave'!O38</f>
        <v>9.7860763931827046E-3</v>
      </c>
      <c r="V38" s="226">
        <f>'mol% ave'!U38</f>
        <v>18.376615454089634</v>
      </c>
      <c r="W38" s="251">
        <f>'mol% ave'!V38</f>
        <v>1.0423196692292223</v>
      </c>
      <c r="X38" s="226">
        <f>'mol% ave'!AC38</f>
        <v>18.790338170527917</v>
      </c>
      <c r="Y38" s="251">
        <f>'mol% ave'!AD38</f>
        <v>2.2201530818539426</v>
      </c>
      <c r="Z38" s="226">
        <f>'mol% ave'!AL38</f>
        <v>21.724877630267731</v>
      </c>
      <c r="AA38" s="251">
        <f>'mol% ave'!AM38</f>
        <v>2.2550634272089374</v>
      </c>
      <c r="AB38" s="226">
        <f>'mol% ave'!AQ38</f>
        <v>22.614064089456807</v>
      </c>
      <c r="AC38" s="251">
        <f>'mol% ave'!AR38</f>
        <v>1.7738192642250554</v>
      </c>
    </row>
    <row r="39" spans="1:29" x14ac:dyDescent="0.2">
      <c r="A39">
        <f>'imported summary from web'!A70</f>
        <v>808.6</v>
      </c>
      <c r="B39" t="str">
        <f>'imported summary from web'!B70</f>
        <v>C46H82O8PN</v>
      </c>
      <c r="C39" s="2" t="str">
        <f>'imported summary from web'!C70</f>
        <v>PC(38:5)</v>
      </c>
      <c r="D39" s="69"/>
      <c r="E39" s="19">
        <f>'nmol-analyzed'!M39</f>
        <v>5.2239512098448994E-3</v>
      </c>
      <c r="F39" s="257"/>
      <c r="G39" s="19">
        <f>'nmol-per-mg-dry-lipid-wt ave'!M39</f>
        <v>3.8357683708650878</v>
      </c>
      <c r="H39" s="243">
        <f>'nmol-per-mg-dry-lipid-wt ave'!N39</f>
        <v>0.33315688944663302</v>
      </c>
      <c r="I39" s="19">
        <f>'nmol-per-mg-dry-lipid-wt ave'!O39</f>
        <v>8.6855320038914538E-2</v>
      </c>
      <c r="J39" s="226">
        <f>'nmol-per-mg-dry-lipid-wt ave'!U39</f>
        <v>5.2453415753204187</v>
      </c>
      <c r="K39" s="251">
        <f>'nmol-per-mg-dry-lipid-wt ave'!V39</f>
        <v>0.86876302824873031</v>
      </c>
      <c r="L39" s="226">
        <f>'nmol-per-mg-dry-lipid-wt ave'!AC39</f>
        <v>3.0211363677775331</v>
      </c>
      <c r="M39" s="251">
        <f>'nmol-per-mg-dry-lipid-wt ave'!AD39</f>
        <v>0.1247946322983244</v>
      </c>
      <c r="N39" s="226">
        <f>'nmol-per-mg-dry-lipid-wt ave'!AL39</f>
        <v>3.2084213363308942</v>
      </c>
      <c r="O39" s="251">
        <f>'nmol-per-mg-dry-lipid-wt ave'!AM39</f>
        <v>0.88657556596058518</v>
      </c>
      <c r="P39" s="226">
        <f>'nmol-per-mg-dry-lipid-wt ave'!AQ39</f>
        <v>2.0568469461838457</v>
      </c>
      <c r="Q39" s="251">
        <f>'nmol-per-mg-dry-lipid-wt ave'!AR39</f>
        <v>1.0355140166946164</v>
      </c>
      <c r="R39" s="257"/>
      <c r="S39" s="19">
        <f>'mol% ave'!M39</f>
        <v>0.71666354901646179</v>
      </c>
      <c r="T39" s="243">
        <f>'mol% ave'!N39</f>
        <v>5.3677617570762205E-2</v>
      </c>
      <c r="U39" s="19">
        <f>'mol% ave'!O39</f>
        <v>7.4899327089299514E-2</v>
      </c>
      <c r="V39" s="226">
        <f>'mol% ave'!U39</f>
        <v>0.65811108439677679</v>
      </c>
      <c r="W39" s="251">
        <f>'mol% ave'!V39</f>
        <v>0.1102528719701359</v>
      </c>
      <c r="X39" s="226">
        <f>'mol% ave'!AC39</f>
        <v>0.63548867151475175</v>
      </c>
      <c r="Y39" s="251">
        <f>'mol% ave'!AD39</f>
        <v>0.14232056713369706</v>
      </c>
      <c r="Z39" s="226">
        <f>'mol% ave'!AL39</f>
        <v>0.68031943659530492</v>
      </c>
      <c r="AA39" s="251">
        <f>'mol% ave'!AM39</f>
        <v>9.2211680522835501E-2</v>
      </c>
      <c r="AB39" s="226">
        <f>'mol% ave'!AQ39</f>
        <v>0.69686941378334011</v>
      </c>
      <c r="AC39" s="251">
        <f>'mol% ave'!AR39</f>
        <v>8.1758622622241331E-2</v>
      </c>
    </row>
    <row r="40" spans="1:29" x14ac:dyDescent="0.2">
      <c r="A40">
        <f>'imported summary from web'!A71</f>
        <v>810.6</v>
      </c>
      <c r="B40" t="str">
        <f>'imported summary from web'!B71</f>
        <v>C46H84O8PN</v>
      </c>
      <c r="C40" s="2" t="str">
        <f>'imported summary from web'!C71</f>
        <v>PC(38:4)</v>
      </c>
      <c r="D40" s="69"/>
      <c r="E40" s="19">
        <f>'nmol-analyzed'!M40</f>
        <v>4.503601803058469E-3</v>
      </c>
      <c r="F40" s="257"/>
      <c r="G40" s="19">
        <f>'nmol-per-mg-dry-lipid-wt ave'!M40</f>
        <v>3.3068404847631707</v>
      </c>
      <c r="H40" s="243">
        <f>'nmol-per-mg-dry-lipid-wt ave'!N40</f>
        <v>0.11918859337209814</v>
      </c>
      <c r="I40" s="19">
        <f>'nmol-per-mg-dry-lipid-wt ave'!O40</f>
        <v>3.6043042874695598E-2</v>
      </c>
      <c r="J40" s="226">
        <f>'nmol-per-mg-dry-lipid-wt ave'!U40</f>
        <v>4.3402342107453933</v>
      </c>
      <c r="K40" s="251">
        <f>'nmol-per-mg-dry-lipid-wt ave'!V40</f>
        <v>1.5725572060678781</v>
      </c>
      <c r="L40" s="226">
        <f>'nmol-per-mg-dry-lipid-wt ave'!AC40</f>
        <v>2.1566227482331075</v>
      </c>
      <c r="M40" s="251">
        <f>'nmol-per-mg-dry-lipid-wt ave'!AD40</f>
        <v>0.45094734663300567</v>
      </c>
      <c r="N40" s="226">
        <f>'nmol-per-mg-dry-lipid-wt ave'!AL40</f>
        <v>4.705835063445881</v>
      </c>
      <c r="O40" s="251">
        <f>'nmol-per-mg-dry-lipid-wt ave'!AM40</f>
        <v>1.2520580908291932</v>
      </c>
      <c r="P40" s="226">
        <f>'nmol-per-mg-dry-lipid-wt ave'!AQ40</f>
        <v>2.8858070721848024</v>
      </c>
      <c r="Q40" s="251">
        <f>'nmol-per-mg-dry-lipid-wt ave'!AR40</f>
        <v>2.4067518519406375</v>
      </c>
      <c r="R40" s="257"/>
      <c r="S40" s="19">
        <f>'mol% ave'!M40</f>
        <v>0.6182457800588107</v>
      </c>
      <c r="T40" s="243">
        <f>'mol% ave'!N40</f>
        <v>2.2241900177484557E-2</v>
      </c>
      <c r="U40" s="19">
        <f>'mol% ave'!O40</f>
        <v>3.5975822067671526E-2</v>
      </c>
      <c r="V40" s="226">
        <f>'mol% ave'!U40</f>
        <v>0.53349107047952338</v>
      </c>
      <c r="W40" s="251">
        <f>'mol% ave'!V40</f>
        <v>0.14106785020803472</v>
      </c>
      <c r="X40" s="226">
        <f>'mol% ave'!AC40</f>
        <v>0.44045633310576909</v>
      </c>
      <c r="Y40" s="251">
        <f>'mol% ave'!AD40</f>
        <v>5.3783905898818027E-2</v>
      </c>
      <c r="Z40" s="226">
        <f>'mol% ave'!AL40</f>
        <v>1.0378478206624564</v>
      </c>
      <c r="AA40" s="251">
        <f>'mol% ave'!AM40</f>
        <v>0.29954580193371</v>
      </c>
      <c r="AB40" s="226">
        <f>'mol% ave'!AQ40</f>
        <v>0.86292350564950526</v>
      </c>
      <c r="AC40" s="251">
        <f>'mol% ave'!AR40</f>
        <v>0.19963408458352089</v>
      </c>
    </row>
    <row r="41" spans="1:29" x14ac:dyDescent="0.2">
      <c r="A41">
        <f>'imported summary from web'!A72</f>
        <v>812.6</v>
      </c>
      <c r="B41" t="str">
        <f>'imported summary from web'!B72</f>
        <v>C46H86O8PN</v>
      </c>
      <c r="C41" s="2" t="str">
        <f>'imported summary from web'!C72</f>
        <v>PC(38:3)</v>
      </c>
      <c r="D41" s="69"/>
      <c r="E41" s="19">
        <f>'nmol-analyzed'!M41</f>
        <v>9.358870245650472E-4</v>
      </c>
      <c r="F41" s="257"/>
      <c r="G41" s="19">
        <f>'nmol-per-mg-dry-lipid-wt ave'!M41</f>
        <v>0.68718977328201902</v>
      </c>
      <c r="H41" s="243">
        <f>'nmol-per-mg-dry-lipid-wt ave'!N41</f>
        <v>6.1633211923306432E-2</v>
      </c>
      <c r="I41" s="19">
        <f>'nmol-per-mg-dry-lipid-wt ave'!O41</f>
        <v>8.9688779314840719E-2</v>
      </c>
      <c r="J41" s="226">
        <f>'nmol-per-mg-dry-lipid-wt ave'!U41</f>
        <v>0.94464421064448112</v>
      </c>
      <c r="K41" s="251">
        <f>'nmol-per-mg-dry-lipid-wt ave'!V41</f>
        <v>0.22826194438763492</v>
      </c>
      <c r="L41" s="226">
        <f>'nmol-per-mg-dry-lipid-wt ave'!AC41</f>
        <v>0.6504792555568033</v>
      </c>
      <c r="M41" s="251">
        <f>'nmol-per-mg-dry-lipid-wt ave'!AD41</f>
        <v>0.14444499161957519</v>
      </c>
      <c r="N41" s="226">
        <f>'nmol-per-mg-dry-lipid-wt ave'!AL41</f>
        <v>0.51424245551635483</v>
      </c>
      <c r="O41" s="251">
        <f>'nmol-per-mg-dry-lipid-wt ave'!AM41</f>
        <v>9.6761576928115697E-2</v>
      </c>
      <c r="P41" s="226">
        <f>'nmol-per-mg-dry-lipid-wt ave'!AQ41</f>
        <v>0.48185566507908018</v>
      </c>
      <c r="Q41" s="251">
        <f>'nmol-per-mg-dry-lipid-wt ave'!AR41</f>
        <v>0.32135163051606352</v>
      </c>
      <c r="R41" s="257"/>
      <c r="S41" s="19">
        <f>'mol% ave'!M41</f>
        <v>0.12844306404343306</v>
      </c>
      <c r="T41" s="243">
        <f>'mol% ave'!N41</f>
        <v>1.0955131523626614E-2</v>
      </c>
      <c r="U41" s="19">
        <f>'mol% ave'!O41</f>
        <v>8.5291732996358088E-2</v>
      </c>
      <c r="V41" s="226">
        <f>'mol% ave'!U41</f>
        <v>0.11842288129106968</v>
      </c>
      <c r="W41" s="251">
        <f>'mol% ave'!V41</f>
        <v>2.9607313489413853E-2</v>
      </c>
      <c r="X41" s="226">
        <f>'mol% ave'!AC41</f>
        <v>0.13444811158484335</v>
      </c>
      <c r="Y41" s="251">
        <f>'mol% ave'!AD41</f>
        <v>2.8374644335703247E-2</v>
      </c>
      <c r="Z41" s="226">
        <f>'mol% ave'!AL41</f>
        <v>0.11068174451944389</v>
      </c>
      <c r="AA41" s="251">
        <f>'mol% ave'!AM41</f>
        <v>1.6568691358742799E-2</v>
      </c>
      <c r="AB41" s="226">
        <f>'mol% ave'!AQ41</f>
        <v>0.15564394394983935</v>
      </c>
      <c r="AC41" s="251">
        <f>'mol% ave'!AR41</f>
        <v>4.5649269950739021E-2</v>
      </c>
    </row>
    <row r="42" spans="1:29" x14ac:dyDescent="0.2">
      <c r="A42">
        <f>'imported summary from web'!A74</f>
        <v>814.6</v>
      </c>
      <c r="B42" t="str">
        <f>'imported summary from web'!B74</f>
        <v>C46H88O8PN</v>
      </c>
      <c r="C42" s="2" t="str">
        <f>'imported summary from web'!C74</f>
        <v>PC(38:2)</v>
      </c>
      <c r="D42" s="69"/>
      <c r="E42" s="19">
        <f>'nmol-analyzed'!M42</f>
        <v>7.4303757707891611E-4</v>
      </c>
      <c r="F42" s="257"/>
      <c r="G42" s="19">
        <f>'nmol-per-mg-dry-lipid-wt ave'!M42</f>
        <v>0.54558703212087567</v>
      </c>
      <c r="H42" s="243">
        <f>'nmol-per-mg-dry-lipid-wt ave'!N42</f>
        <v>5.725634823389799E-2</v>
      </c>
      <c r="I42" s="19">
        <f>'nmol-per-mg-dry-lipid-wt ave'!O42</f>
        <v>0.10494448156387404</v>
      </c>
      <c r="J42" s="226">
        <f>'nmol-per-mg-dry-lipid-wt ave'!U42</f>
        <v>0.78493638052976533</v>
      </c>
      <c r="K42" s="251">
        <f>'nmol-per-mg-dry-lipid-wt ave'!V42</f>
        <v>0.30154371534049762</v>
      </c>
      <c r="L42" s="226">
        <f>'nmol-per-mg-dry-lipid-wt ave'!AC42</f>
        <v>0.42769725032799605</v>
      </c>
      <c r="M42" s="251">
        <f>'nmol-per-mg-dry-lipid-wt ave'!AD42</f>
        <v>0.13012688652980936</v>
      </c>
      <c r="N42" s="226">
        <f>'nmol-per-mg-dry-lipid-wt ave'!AL42</f>
        <v>0.4106890932332608</v>
      </c>
      <c r="O42" s="251">
        <f>'nmol-per-mg-dry-lipid-wt ave'!AM42</f>
        <v>0.11065429273164504</v>
      </c>
      <c r="P42" s="226">
        <f>'nmol-per-mg-dry-lipid-wt ave'!AQ42</f>
        <v>0.28405497030145083</v>
      </c>
      <c r="Q42" s="251">
        <f>'nmol-per-mg-dry-lipid-wt ave'!AR42</f>
        <v>0.15665736395508792</v>
      </c>
      <c r="R42" s="257"/>
      <c r="S42" s="19">
        <f>'mol% ave'!M42</f>
        <v>0.10207529776855993</v>
      </c>
      <c r="T42" s="243">
        <f>'mol% ave'!N42</f>
        <v>1.1642370575170971E-2</v>
      </c>
      <c r="U42" s="19">
        <f>'mol% ave'!O42</f>
        <v>0.11405668981312461</v>
      </c>
      <c r="V42" s="226">
        <f>'mol% ave'!U42</f>
        <v>9.6257736223588602E-2</v>
      </c>
      <c r="W42" s="251">
        <f>'mol% ave'!V42</f>
        <v>2.9461922734239903E-2</v>
      </c>
      <c r="X42" s="226">
        <f>'mol% ave'!AC42</f>
        <v>8.9033786425832137E-2</v>
      </c>
      <c r="Y42" s="251">
        <f>'mol% ave'!AD42</f>
        <v>2.7648508003630373E-2</v>
      </c>
      <c r="Z42" s="226">
        <f>'mol% ave'!AL42</f>
        <v>8.7708670032029049E-2</v>
      </c>
      <c r="AA42" s="251">
        <f>'mol% ave'!AM42</f>
        <v>1.9749913020719975E-2</v>
      </c>
      <c r="AB42" s="226">
        <f>'mol% ave'!AQ42</f>
        <v>9.6567921145961133E-2</v>
      </c>
      <c r="AC42" s="251">
        <f>'mol% ave'!AR42</f>
        <v>3.4826932644684651E-2</v>
      </c>
    </row>
    <row r="43" spans="1:29" x14ac:dyDescent="0.2">
      <c r="A43">
        <f>'imported summary from web'!A76</f>
        <v>816.6</v>
      </c>
      <c r="B43" t="str">
        <f>'imported summary from web'!B76</f>
        <v>C46H90O8PN</v>
      </c>
      <c r="C43" s="2" t="str">
        <f>'imported summary from web'!C76</f>
        <v>PC(38:1)</v>
      </c>
      <c r="D43" s="69" t="s">
        <v>161</v>
      </c>
      <c r="E43" s="19">
        <f>'nmol-analyzed'!M43</f>
        <v>1.1570966849167854E-3</v>
      </c>
      <c r="F43" s="257"/>
      <c r="G43" s="19">
        <f>'nmol-per-mg-dry-lipid-wt ave'!M43</f>
        <v>0.84961644696686001</v>
      </c>
      <c r="H43" s="243">
        <f>'nmol-per-mg-dry-lipid-wt ave'!N43</f>
        <v>9.433034570709968E-2</v>
      </c>
      <c r="I43" s="19">
        <f>'nmol-per-mg-dry-lipid-wt ave'!O43</f>
        <v>0.11102697698927562</v>
      </c>
      <c r="J43" s="226">
        <f>'nmol-per-mg-dry-lipid-wt ave'!U43</f>
        <v>1.3156433615915788</v>
      </c>
      <c r="K43" s="251">
        <f>'nmol-per-mg-dry-lipid-wt ave'!V43</f>
        <v>0.46495277906890792</v>
      </c>
      <c r="L43" s="226">
        <f>'nmol-per-mg-dry-lipid-wt ave'!AC43</f>
        <v>0.61253362445964188</v>
      </c>
      <c r="M43" s="251">
        <f>'nmol-per-mg-dry-lipid-wt ave'!AD43</f>
        <v>0.10966302219325687</v>
      </c>
      <c r="N43" s="226">
        <f>'nmol-per-mg-dry-lipid-wt ave'!AL43</f>
        <v>0.67507435267597826</v>
      </c>
      <c r="O43" s="251">
        <f>'nmol-per-mg-dry-lipid-wt ave'!AM43</f>
        <v>0.16723069832547754</v>
      </c>
      <c r="P43" s="226">
        <f>'nmol-per-mg-dry-lipid-wt ave'!AQ43</f>
        <v>0.47777473119827335</v>
      </c>
      <c r="Q43" s="251">
        <f>'nmol-per-mg-dry-lipid-wt ave'!AR43</f>
        <v>0.33626324550694658</v>
      </c>
      <c r="R43" s="257"/>
      <c r="S43" s="19">
        <f>'mol% ave'!M43</f>
        <v>0.15879554380176317</v>
      </c>
      <c r="T43" s="243">
        <f>'mol% ave'!N43</f>
        <v>1.710867472965992E-2</v>
      </c>
      <c r="U43" s="19">
        <f>'mol% ave'!O43</f>
        <v>0.1077402697837542</v>
      </c>
      <c r="V43" s="226">
        <f>'mol% ave'!U43</f>
        <v>0.16161727782056068</v>
      </c>
      <c r="W43" s="251">
        <f>'mol% ave'!V43</f>
        <v>4.2812040000974529E-2</v>
      </c>
      <c r="X43" s="226">
        <f>'mol% ave'!AC43</f>
        <v>0.12822165617648776</v>
      </c>
      <c r="Y43" s="251">
        <f>'mol% ave'!AD43</f>
        <v>3.0025633778144586E-2</v>
      </c>
      <c r="Z43" s="226">
        <f>'mol% ave'!AL43</f>
        <v>0.14281560491461012</v>
      </c>
      <c r="AA43" s="251">
        <f>'mol% ave'!AM43</f>
        <v>1.2659234874709664E-2</v>
      </c>
      <c r="AB43" s="226">
        <f>'mol% ave'!AQ43</f>
        <v>0.15011442202004946</v>
      </c>
      <c r="AC43" s="251">
        <f>'mol% ave'!AR43</f>
        <v>1.2507735419647044E-2</v>
      </c>
    </row>
    <row r="44" spans="1:29" x14ac:dyDescent="0.2">
      <c r="A44">
        <f>'imported summary from web'!A78</f>
        <v>818.7</v>
      </c>
      <c r="B44" t="str">
        <f>'imported summary from web'!B78</f>
        <v>C46H92O8PN</v>
      </c>
      <c r="C44" s="2" t="str">
        <f>'imported summary from web'!C78</f>
        <v>PC(38:0)</v>
      </c>
      <c r="D44" s="69" t="s">
        <v>121</v>
      </c>
      <c r="E44" s="19">
        <f>'nmol-analyzed'!M44</f>
        <v>5.3373920613073297E-3</v>
      </c>
      <c r="F44" s="257"/>
      <c r="G44" s="19">
        <f>'nmol-per-mg-dry-lipid-wt ave'!M44</f>
        <v>3.9190641009598792</v>
      </c>
      <c r="H44" s="243">
        <f>'nmol-per-mg-dry-lipid-wt ave'!N44</f>
        <v>0.13044494296096393</v>
      </c>
      <c r="I44" s="19">
        <f>'nmol-per-mg-dry-lipid-wt ave'!O44</f>
        <v>3.328471788175514E-2</v>
      </c>
      <c r="J44" s="226">
        <f>'nmol-per-mg-dry-lipid-wt ave'!U44</f>
        <v>5.7835758800682688</v>
      </c>
      <c r="K44" s="251">
        <f>'nmol-per-mg-dry-lipid-wt ave'!V44</f>
        <v>1.5501438477430396</v>
      </c>
      <c r="L44" s="226">
        <f>'nmol-per-mg-dry-lipid-wt ave'!AC44</f>
        <v>3.6132889126381929</v>
      </c>
      <c r="M44" s="251">
        <f>'nmol-per-mg-dry-lipid-wt ave'!AD44</f>
        <v>0.47414544803912029</v>
      </c>
      <c r="N44" s="226">
        <f>'nmol-per-mg-dry-lipid-wt ave'!AL44</f>
        <v>3.0660621628575435</v>
      </c>
      <c r="O44" s="251">
        <f>'nmol-per-mg-dry-lipid-wt ave'!AM44</f>
        <v>0.77308718602984394</v>
      </c>
      <c r="P44" s="226">
        <f>'nmol-per-mg-dry-lipid-wt ave'!AQ44</f>
        <v>2.3012474578497635</v>
      </c>
      <c r="Q44" s="251">
        <f>'nmol-per-mg-dry-lipid-wt ave'!AR44</f>
        <v>1.3868258032447431</v>
      </c>
      <c r="R44" s="257"/>
      <c r="S44" s="19">
        <f>'mol% ave'!M44</f>
        <v>0.73272233221706051</v>
      </c>
      <c r="T44" s="243">
        <f>'mol% ave'!N44</f>
        <v>2.5015025229791352E-2</v>
      </c>
      <c r="U44" s="19">
        <f>'mol% ave'!O44</f>
        <v>3.4139842788879188E-2</v>
      </c>
      <c r="V44" s="226">
        <f>'mol% ave'!U44</f>
        <v>0.71413471354533054</v>
      </c>
      <c r="W44" s="251">
        <f>'mol% ave'!V44</f>
        <v>0.12094257102251707</v>
      </c>
      <c r="X44" s="226">
        <f>'mol% ave'!AC44</f>
        <v>0.7569996792435042</v>
      </c>
      <c r="Y44" s="251">
        <f>'mol% ave'!AD44</f>
        <v>0.16716522863218158</v>
      </c>
      <c r="Z44" s="226">
        <f>'mol% ave'!AL44</f>
        <v>0.64683463229398386</v>
      </c>
      <c r="AA44" s="251">
        <f>'mol% ave'!AM44</f>
        <v>3.9666139781471911E-2</v>
      </c>
      <c r="AB44" s="226">
        <f>'mol% ave'!AQ44</f>
        <v>0.75255483139113588</v>
      </c>
      <c r="AC44" s="251">
        <f>'mol% ave'!AR44</f>
        <v>6.5269809333882489E-2</v>
      </c>
    </row>
    <row r="45" spans="1:29" x14ac:dyDescent="0.2">
      <c r="A45">
        <f>'imported summary from web'!A84</f>
        <v>830.6</v>
      </c>
      <c r="B45" t="str">
        <f>'imported summary from web'!B84</f>
        <v>C48H80O8PN</v>
      </c>
      <c r="C45" s="2" t="str">
        <f>'imported summary from web'!C84</f>
        <v>PC(40:8)</v>
      </c>
      <c r="D45" s="69"/>
      <c r="E45" s="19">
        <f>'nmol-analyzed'!M45</f>
        <v>1.7186288996558139E-3</v>
      </c>
      <c r="F45" s="257"/>
      <c r="G45" s="19">
        <f>'nmol-per-mg-dry-lipid-wt ave'!M45</f>
        <v>1.2619303109360713</v>
      </c>
      <c r="H45" s="243">
        <f>'nmol-per-mg-dry-lipid-wt ave'!N45</f>
        <v>0.10772234585038702</v>
      </c>
      <c r="I45" s="19">
        <f>'nmol-per-mg-dry-lipid-wt ave'!O45</f>
        <v>8.5363149547046713E-2</v>
      </c>
      <c r="J45" s="226">
        <f>'nmol-per-mg-dry-lipid-wt ave'!U45</f>
        <v>1.9496727902907574</v>
      </c>
      <c r="K45" s="251">
        <f>'nmol-per-mg-dry-lipid-wt ave'!V45</f>
        <v>0.28375531228815054</v>
      </c>
      <c r="L45" s="226">
        <f>'nmol-per-mg-dry-lipid-wt ave'!AC45</f>
        <v>0.99872828096573196</v>
      </c>
      <c r="M45" s="251">
        <f>'nmol-per-mg-dry-lipid-wt ave'!AD45</f>
        <v>0.11935295265335821</v>
      </c>
      <c r="N45" s="226">
        <f>'nmol-per-mg-dry-lipid-wt ave'!AL45</f>
        <v>1.2478907075049008</v>
      </c>
      <c r="O45" s="251">
        <f>'nmol-per-mg-dry-lipid-wt ave'!AM45</f>
        <v>0.57952934397045364</v>
      </c>
      <c r="P45" s="226">
        <f>'nmol-per-mg-dry-lipid-wt ave'!AQ45</f>
        <v>0.61104415174668325</v>
      </c>
      <c r="Q45" s="251">
        <f>'nmol-per-mg-dry-lipid-wt ave'!AR45</f>
        <v>0.18282392999862351</v>
      </c>
      <c r="R45" s="257"/>
      <c r="S45" s="19">
        <f>'mol% ave'!M45</f>
        <v>0.23607395422578403</v>
      </c>
      <c r="T45" s="243">
        <f>'mol% ave'!N45</f>
        <v>2.2408121415028338E-2</v>
      </c>
      <c r="U45" s="19">
        <f>'mol% ave'!O45</f>
        <v>9.4919922396847448E-2</v>
      </c>
      <c r="V45" s="226">
        <f>'mol% ave'!U45</f>
        <v>0.24337264318849033</v>
      </c>
      <c r="W45" s="251">
        <f>'mol% ave'!V45</f>
        <v>1.8605174799646299E-2</v>
      </c>
      <c r="X45" s="226">
        <f>'mol% ave'!AC45</f>
        <v>0.20980406408862437</v>
      </c>
      <c r="Y45" s="251">
        <f>'mol% ave'!AD45</f>
        <v>5.3505072729941643E-2</v>
      </c>
      <c r="Z45" s="226">
        <f>'mol% ave'!AL45</f>
        <v>0.25191898773801386</v>
      </c>
      <c r="AA45" s="251">
        <f>'mol% ave'!AM45</f>
        <v>5.0105434019951121E-2</v>
      </c>
      <c r="AB45" s="226">
        <f>'mol% ave'!AQ45</f>
        <v>0.22375169457009081</v>
      </c>
      <c r="AC45" s="251">
        <f>'mol% ave'!AR45</f>
        <v>7.1225026162185498E-2</v>
      </c>
    </row>
    <row r="46" spans="1:29" x14ac:dyDescent="0.2">
      <c r="A46">
        <f>'imported summary from web'!A85</f>
        <v>832.6</v>
      </c>
      <c r="B46" t="str">
        <f>'imported summary from web'!B85</f>
        <v>C48H82O8PN</v>
      </c>
      <c r="C46" s="2" t="str">
        <f>'imported summary from web'!C85</f>
        <v>PC(40:7)</v>
      </c>
      <c r="D46" s="69"/>
      <c r="E46" s="19">
        <f>'nmol-analyzed'!M46</f>
        <v>2.1264487606632493E-2</v>
      </c>
      <c r="F46" s="257"/>
      <c r="G46" s="19">
        <f>'nmol-per-mg-dry-lipid-wt ave'!M46</f>
        <v>15.613784606268419</v>
      </c>
      <c r="H46" s="243">
        <f>'nmol-per-mg-dry-lipid-wt ave'!N46</f>
        <v>0.11244923562796494</v>
      </c>
      <c r="I46" s="19">
        <f>'nmol-per-mg-dry-lipid-wt ave'!O46</f>
        <v>7.2019205121364544E-3</v>
      </c>
      <c r="J46" s="226">
        <f>'nmol-per-mg-dry-lipid-wt ave'!U46</f>
        <v>24.587712166232713</v>
      </c>
      <c r="K46" s="251">
        <f>'nmol-per-mg-dry-lipid-wt ave'!V46</f>
        <v>3.7358507077075607</v>
      </c>
      <c r="L46" s="226">
        <f>'nmol-per-mg-dry-lipid-wt ave'!AC46</f>
        <v>12.226261969411757</v>
      </c>
      <c r="M46" s="251">
        <f>'nmol-per-mg-dry-lipid-wt ave'!AD46</f>
        <v>2.7825000918134521</v>
      </c>
      <c r="N46" s="226">
        <f>'nmol-per-mg-dry-lipid-wt ave'!AL46</f>
        <v>15.705208574739052</v>
      </c>
      <c r="O46" s="251">
        <f>'nmol-per-mg-dry-lipid-wt ave'!AM46</f>
        <v>5.5128532564817423</v>
      </c>
      <c r="P46" s="226">
        <f>'nmol-per-mg-dry-lipid-wt ave'!AQ46</f>
        <v>9.1637919598182602</v>
      </c>
      <c r="Q46" s="251">
        <f>'nmol-per-mg-dry-lipid-wt ave'!AR46</f>
        <v>7.384154405037199</v>
      </c>
      <c r="R46" s="257"/>
      <c r="S46" s="19">
        <f>'mol% ave'!M46</f>
        <v>2.9191923067868744</v>
      </c>
      <c r="T46" s="243">
        <f>'mol% ave'!N46</f>
        <v>2.5516638522234961E-2</v>
      </c>
      <c r="U46" s="19">
        <f>'mol% ave'!O46</f>
        <v>8.740992658452457E-3</v>
      </c>
      <c r="V46" s="226">
        <f>'mol% ave'!U46</f>
        <v>3.0780815139115814</v>
      </c>
      <c r="W46" s="251">
        <f>'mol% ave'!V46</f>
        <v>0.34324924356581249</v>
      </c>
      <c r="X46" s="226">
        <f>'mol% ave'!AC46</f>
        <v>2.5662786931002306</v>
      </c>
      <c r="Y46" s="251">
        <f>'mol% ave'!AD46</f>
        <v>0.85057708844089086</v>
      </c>
      <c r="Z46" s="226">
        <f>'mol% ave'!AL46</f>
        <v>3.2425123065416659</v>
      </c>
      <c r="AA46" s="251">
        <f>'mol% ave'!AM46</f>
        <v>0.25676200656151615</v>
      </c>
      <c r="AB46" s="226">
        <f>'mol% ave'!AQ46</f>
        <v>2.771728006418174</v>
      </c>
      <c r="AC46" s="251">
        <f>'mol% ave'!AR46</f>
        <v>0.56874279826541996</v>
      </c>
    </row>
    <row r="47" spans="1:29" x14ac:dyDescent="0.2">
      <c r="A47">
        <f>'imported summary from web'!A86</f>
        <v>834.6</v>
      </c>
      <c r="B47" t="str">
        <f>'imported summary from web'!B86</f>
        <v>C48H84O8PN</v>
      </c>
      <c r="C47" s="2" t="str">
        <f>'imported summary from web'!C86</f>
        <v>PC(40:6)</v>
      </c>
      <c r="D47" s="69"/>
      <c r="E47" s="19">
        <f>'nmol-analyzed'!M47</f>
        <v>2.8757255845725991E-3</v>
      </c>
      <c r="F47" s="257"/>
      <c r="G47" s="19">
        <f>'nmol-per-mg-dry-lipid-wt ave'!M47</f>
        <v>2.1115467579029317</v>
      </c>
      <c r="H47" s="243">
        <f>'nmol-per-mg-dry-lipid-wt ave'!N47</f>
        <v>0.18755416755103688</v>
      </c>
      <c r="I47" s="19">
        <f>'nmol-per-mg-dry-lipid-wt ave'!O47</f>
        <v>8.8823118336865542E-2</v>
      </c>
      <c r="J47" s="226">
        <f>'nmol-per-mg-dry-lipid-wt ave'!U47</f>
        <v>3.351638290190234</v>
      </c>
      <c r="K47" s="251">
        <f>'nmol-per-mg-dry-lipid-wt ave'!V47</f>
        <v>0.62499081084610597</v>
      </c>
      <c r="L47" s="226">
        <f>'nmol-per-mg-dry-lipid-wt ave'!AC47</f>
        <v>1.7749972272481693</v>
      </c>
      <c r="M47" s="251">
        <f>'nmol-per-mg-dry-lipid-wt ave'!AD47</f>
        <v>0.22446881816000988</v>
      </c>
      <c r="N47" s="226">
        <f>'nmol-per-mg-dry-lipid-wt ave'!AL47</f>
        <v>2.082880555904369</v>
      </c>
      <c r="O47" s="251">
        <f>'nmol-per-mg-dry-lipid-wt ave'!AM47</f>
        <v>0.60686538908728627</v>
      </c>
      <c r="P47" s="226">
        <f>'nmol-per-mg-dry-lipid-wt ave'!AQ47</f>
        <v>1.1430366217131596</v>
      </c>
      <c r="Q47" s="251">
        <f>'nmol-per-mg-dry-lipid-wt ave'!AR47</f>
        <v>0.55839734038166911</v>
      </c>
      <c r="R47" s="257"/>
      <c r="S47" s="19">
        <f>'mol% ave'!M47</f>
        <v>0.39515705817838792</v>
      </c>
      <c r="T47" s="243">
        <f>'mol% ave'!N47</f>
        <v>4.0687984434803003E-2</v>
      </c>
      <c r="U47" s="19">
        <f>'mol% ave'!O47</f>
        <v>0.1029666143947124</v>
      </c>
      <c r="V47" s="226">
        <f>'mol% ave'!U47</f>
        <v>0.41778905391981203</v>
      </c>
      <c r="W47" s="251">
        <f>'mol% ave'!V47</f>
        <v>4.9219339487850497E-2</v>
      </c>
      <c r="X47" s="226">
        <f>'mol% ave'!AC47</f>
        <v>0.3734375082397357</v>
      </c>
      <c r="Y47" s="251">
        <f>'mol% ave'!AD47</f>
        <v>9.7908252013196223E-2</v>
      </c>
      <c r="Z47" s="226">
        <f>'mol% ave'!AL47</f>
        <v>0.43902960209244851</v>
      </c>
      <c r="AA47" s="251">
        <f>'mol% ave'!AM47</f>
        <v>6.4069702679712168E-2</v>
      </c>
      <c r="AB47" s="226">
        <f>'mol% ave'!AQ47</f>
        <v>0.38892319945542786</v>
      </c>
      <c r="AC47" s="251">
        <f>'mol% ave'!AR47</f>
        <v>4.3174441954594821E-2</v>
      </c>
    </row>
    <row r="48" spans="1:29" x14ac:dyDescent="0.2">
      <c r="A48">
        <f>'imported summary from web'!A87</f>
        <v>836.6</v>
      </c>
      <c r="B48" t="str">
        <f>'imported summary from web'!B87</f>
        <v>C48H86O8PN</v>
      </c>
      <c r="C48" s="2" t="str">
        <f>'imported summary from web'!C87</f>
        <v>PC(40:5)</v>
      </c>
      <c r="D48" s="69"/>
      <c r="E48" s="19">
        <f>'nmol-analyzed'!M48</f>
        <v>3.4032255438728982E-4</v>
      </c>
      <c r="F48" s="257"/>
      <c r="G48" s="19">
        <f>'nmol-per-mg-dry-lipid-wt ave'!M48</f>
        <v>0.24988719028437059</v>
      </c>
      <c r="H48" s="243">
        <f>'nmol-per-mg-dry-lipid-wt ave'!N48</f>
        <v>6.6113936131311904E-2</v>
      </c>
      <c r="I48" s="19">
        <f>'nmol-per-mg-dry-lipid-wt ave'!O48</f>
        <v>0.26457513110645853</v>
      </c>
      <c r="J48" s="226">
        <f>'nmol-per-mg-dry-lipid-wt ave'!U48</f>
        <v>0.32225237836136189</v>
      </c>
      <c r="K48" s="251">
        <f>'nmol-per-mg-dry-lipid-wt ave'!V48</f>
        <v>6.908537138475758E-2</v>
      </c>
      <c r="L48" s="226">
        <f>'nmol-per-mg-dry-lipid-wt ave'!AC48</f>
        <v>0.37579365307018087</v>
      </c>
      <c r="M48" s="251">
        <f>'nmol-per-mg-dry-lipid-wt ave'!AD48</f>
        <v>0.10158330564427889</v>
      </c>
      <c r="N48" s="226">
        <f>'nmol-per-mg-dry-lipid-wt ave'!AL48</f>
        <v>0.23221130075079463</v>
      </c>
      <c r="O48" s="251">
        <f>'nmol-per-mg-dry-lipid-wt ave'!AM48</f>
        <v>0.10975120142733782</v>
      </c>
      <c r="P48" s="226">
        <f>'nmol-per-mg-dry-lipid-wt ave'!AQ48</f>
        <v>0.17768541530088025</v>
      </c>
      <c r="Q48" s="251">
        <f>'nmol-per-mg-dry-lipid-wt ave'!AR48</f>
        <v>6.3777003304483104E-2</v>
      </c>
      <c r="R48" s="257"/>
      <c r="S48" s="19">
        <f>'mol% ave'!M48</f>
        <v>4.6791096808360806E-2</v>
      </c>
      <c r="T48" s="243">
        <f>'mol% ave'!N48</f>
        <v>1.2860408469696978E-2</v>
      </c>
      <c r="U48" s="19">
        <f>'mol% ave'!O48</f>
        <v>0.27484733949213674</v>
      </c>
      <c r="V48" s="226">
        <f>'mol% ave'!U48</f>
        <v>4.0705165625017123E-2</v>
      </c>
      <c r="W48" s="251">
        <f>'mol% ave'!V48</f>
        <v>9.6976394101414756E-3</v>
      </c>
      <c r="X48" s="226">
        <f>'mol% ave'!AC48</f>
        <v>8.0155797655737396E-2</v>
      </c>
      <c r="Y48" s="251">
        <f>'mol% ave'!AD48</f>
        <v>3.3403791340834724E-2</v>
      </c>
      <c r="Z48" s="226">
        <f>'mol% ave'!AL48</f>
        <v>4.7711504910715137E-2</v>
      </c>
      <c r="AA48" s="251">
        <f>'mol% ave'!AM48</f>
        <v>1.4194354490687193E-2</v>
      </c>
      <c r="AB48" s="226">
        <f>'mol% ave'!AQ48</f>
        <v>6.9466458155505381E-2</v>
      </c>
      <c r="AC48" s="251">
        <f>'mol% ave'!AR48</f>
        <v>4.3308375741772265E-2</v>
      </c>
    </row>
    <row r="49" spans="1:29" x14ac:dyDescent="0.2">
      <c r="A49">
        <f>'imported summary from web'!A88</f>
        <v>838.6</v>
      </c>
      <c r="B49" t="str">
        <f>'imported summary from web'!B88</f>
        <v>C48H88O8PN</v>
      </c>
      <c r="C49" s="2" t="str">
        <f>'imported summary from web'!C88</f>
        <v>PC(40:4)</v>
      </c>
      <c r="D49" s="69"/>
      <c r="E49" s="19">
        <f>'nmol-analyzed'!M49</f>
        <v>1.0039515354425049E-3</v>
      </c>
      <c r="F49" s="257"/>
      <c r="G49" s="19">
        <f>'nmol-per-mg-dry-lipid-wt ave'!M49</f>
        <v>0.73716721133889307</v>
      </c>
      <c r="H49" s="243">
        <f>'nmol-per-mg-dry-lipid-wt ave'!N49</f>
        <v>6.1633211923306577E-2</v>
      </c>
      <c r="I49" s="19">
        <f>'nmol-per-mg-dry-lipid-wt ave'!O49</f>
        <v>8.3608184107055117E-2</v>
      </c>
      <c r="J49" s="226">
        <f>'nmol-per-mg-dry-lipid-wt ave'!U49</f>
        <v>0.54519704431516414</v>
      </c>
      <c r="K49" s="251">
        <f>'nmol-per-mg-dry-lipid-wt ave'!V49</f>
        <v>0.31518573647404458</v>
      </c>
      <c r="L49" s="226">
        <f>'nmol-per-mg-dry-lipid-wt ave'!AC49</f>
        <v>1.0902571408567805</v>
      </c>
      <c r="M49" s="251">
        <f>'nmol-per-mg-dry-lipid-wt ave'!AD49</f>
        <v>0.32762587544379101</v>
      </c>
      <c r="N49" s="226">
        <f>'nmol-per-mg-dry-lipid-wt ave'!AL49</f>
        <v>0.47059280816367666</v>
      </c>
      <c r="O49" s="251">
        <f>'nmol-per-mg-dry-lipid-wt ave'!AM49</f>
        <v>8.0888716203546873E-2</v>
      </c>
      <c r="P49" s="226">
        <f>'nmol-per-mg-dry-lipid-wt ave'!AQ49</f>
        <v>0.50965853438125375</v>
      </c>
      <c r="Q49" s="251">
        <f>'nmol-per-mg-dry-lipid-wt ave'!AR49</f>
        <v>0.17924937594900081</v>
      </c>
      <c r="R49" s="257"/>
      <c r="S49" s="19">
        <f>'mol% ave'!M49</f>
        <v>0.13771545950775388</v>
      </c>
      <c r="T49" s="243">
        <f>'mol% ave'!N49</f>
        <v>9.3369666810646113E-3</v>
      </c>
      <c r="U49" s="19">
        <f>'mol% ave'!O49</f>
        <v>6.779897271111314E-2</v>
      </c>
      <c r="V49" s="226">
        <f>'mol% ave'!U49</f>
        <v>6.6701307193126891E-2</v>
      </c>
      <c r="W49" s="251">
        <f>'mol% ave'!V49</f>
        <v>3.7967918955942599E-2</v>
      </c>
      <c r="X49" s="226">
        <f>'mol% ave'!AC49</f>
        <v>0.22536694136602717</v>
      </c>
      <c r="Y49" s="251">
        <f>'mol% ave'!AD49</f>
        <v>6.8652796840047797E-2</v>
      </c>
      <c r="Z49" s="226">
        <f>'mol% ave'!AL49</f>
        <v>0.1020330143848331</v>
      </c>
      <c r="AA49" s="251">
        <f>'mol% ave'!AM49</f>
        <v>1.9893760086785551E-2</v>
      </c>
      <c r="AB49" s="226">
        <f>'mol% ave'!AQ49</f>
        <v>0.21895627977152265</v>
      </c>
      <c r="AC49" s="251">
        <f>'mol% ave'!AR49</f>
        <v>0.14915990722478001</v>
      </c>
    </row>
    <row r="50" spans="1:29" x14ac:dyDescent="0.2">
      <c r="A50">
        <f>'imported summary from web'!A89</f>
        <v>840.6</v>
      </c>
      <c r="B50" t="str">
        <f>'imported summary from web'!B89</f>
        <v>C48H90O8PN</v>
      </c>
      <c r="C50" s="2" t="str">
        <f>'imported summary from web'!C89</f>
        <v>PC(40:3)</v>
      </c>
      <c r="D50" s="69"/>
      <c r="E50" s="19">
        <f>'nmol-analyzed'!M50</f>
        <v>6.2392468304336466E-5</v>
      </c>
      <c r="F50" s="257"/>
      <c r="G50" s="19">
        <f>'nmol-per-mg-dry-lipid-wt ave'!M50</f>
        <v>4.5812651552134598E-2</v>
      </c>
      <c r="H50" s="243">
        <f>'nmol-per-mg-dry-lipid-wt ave'!N50</f>
        <v>7.9349840117746318E-2</v>
      </c>
      <c r="I50" s="19">
        <f>'nmol-per-mg-dry-lipid-wt ave'!O50</f>
        <v>1.7320508075688774</v>
      </c>
      <c r="J50" s="226">
        <f>'nmol-per-mg-dry-lipid-wt ave'!U50</f>
        <v>0</v>
      </c>
      <c r="K50" s="251">
        <f>'nmol-per-mg-dry-lipid-wt ave'!V50</f>
        <v>0</v>
      </c>
      <c r="L50" s="226">
        <f>'nmol-per-mg-dry-lipid-wt ave'!AC50</f>
        <v>6.927514447013812E-2</v>
      </c>
      <c r="M50" s="251">
        <f>'nmol-per-mg-dry-lipid-wt ave'!AD50</f>
        <v>9.2783862188467625E-2</v>
      </c>
      <c r="N50" s="226">
        <f>'nmol-per-mg-dry-lipid-wt ave'!AL50</f>
        <v>0</v>
      </c>
      <c r="O50" s="251">
        <f>'nmol-per-mg-dry-lipid-wt ave'!AM50</f>
        <v>0</v>
      </c>
      <c r="P50" s="226">
        <f>'nmol-per-mg-dry-lipid-wt ave'!AQ50</f>
        <v>1.3890716505609602E-2</v>
      </c>
      <c r="Q50" s="251">
        <f>'nmol-per-mg-dry-lipid-wt ave'!AR50</f>
        <v>2.4059426741251447E-2</v>
      </c>
      <c r="R50" s="257"/>
      <c r="S50" s="19">
        <f>'mol% ave'!M50</f>
        <v>8.6704736641446348E-3</v>
      </c>
      <c r="T50" s="243">
        <f>'mol% ave'!N50</f>
        <v>1.5017700911986396E-2</v>
      </c>
      <c r="U50" s="19">
        <f>'mol% ave'!O50</f>
        <v>1.7320508075688772</v>
      </c>
      <c r="V50" s="226">
        <f>'mol% ave'!U50</f>
        <v>0</v>
      </c>
      <c r="W50" s="251">
        <f>'mol% ave'!V50</f>
        <v>0</v>
      </c>
      <c r="X50" s="226">
        <f>'mol% ave'!AC50</f>
        <v>1.5511500106758539E-2</v>
      </c>
      <c r="Y50" s="251">
        <f>'mol% ave'!AD50</f>
        <v>2.1494294647316212E-2</v>
      </c>
      <c r="Z50" s="226">
        <f>'mol% ave'!AL50</f>
        <v>0</v>
      </c>
      <c r="AA50" s="251">
        <f>'mol% ave'!AM50</f>
        <v>0</v>
      </c>
      <c r="AB50" s="226">
        <f>'mol% ave'!AQ50</f>
        <v>7.1975122692039635E-3</v>
      </c>
      <c r="AC50" s="251">
        <f>'mol% ave'!AR50</f>
        <v>1.2466456938361627E-2</v>
      </c>
    </row>
    <row r="51" spans="1:29" x14ac:dyDescent="0.2">
      <c r="A51">
        <f>'imported summary from web'!A90</f>
        <v>842.7</v>
      </c>
      <c r="B51" t="str">
        <f>'imported summary from web'!B90</f>
        <v>C48H92O8PN</v>
      </c>
      <c r="C51" s="2" t="str">
        <f>'imported summary from web'!C90</f>
        <v>PC(40:2)</v>
      </c>
      <c r="D51" s="69"/>
      <c r="E51" s="19">
        <f>'nmol-analyzed'!M51</f>
        <v>0</v>
      </c>
      <c r="F51" s="257"/>
      <c r="G51" s="19">
        <f>'nmol-per-mg-dry-lipid-wt ave'!M51</f>
        <v>0</v>
      </c>
      <c r="H51" s="243">
        <f>'nmol-per-mg-dry-lipid-wt ave'!N51</f>
        <v>0</v>
      </c>
      <c r="I51" s="19" t="e">
        <f>'nmol-per-mg-dry-lipid-wt ave'!O51</f>
        <v>#DIV/0!</v>
      </c>
      <c r="J51" s="226">
        <f>'nmol-per-mg-dry-lipid-wt ave'!U51</f>
        <v>0</v>
      </c>
      <c r="K51" s="251">
        <f>'nmol-per-mg-dry-lipid-wt ave'!V51</f>
        <v>0</v>
      </c>
      <c r="L51" s="226">
        <f>'nmol-per-mg-dry-lipid-wt ave'!AC51</f>
        <v>2.1270159649205905E-2</v>
      </c>
      <c r="M51" s="251">
        <f>'nmol-per-mg-dry-lipid-wt ave'!AD51</f>
        <v>5.21010378880905E-2</v>
      </c>
      <c r="N51" s="226">
        <f>'nmol-per-mg-dry-lipid-wt ave'!AL51</f>
        <v>0</v>
      </c>
      <c r="O51" s="251">
        <f>'nmol-per-mg-dry-lipid-wt ave'!AM51</f>
        <v>0</v>
      </c>
      <c r="P51" s="226">
        <f>'nmol-per-mg-dry-lipid-wt ave'!AQ51</f>
        <v>0</v>
      </c>
      <c r="Q51" s="251">
        <f>'nmol-per-mg-dry-lipid-wt ave'!AR51</f>
        <v>0</v>
      </c>
      <c r="R51" s="257"/>
      <c r="S51" s="19">
        <f>'mol% ave'!M51</f>
        <v>0</v>
      </c>
      <c r="T51" s="243">
        <f>'mol% ave'!N51</f>
        <v>0</v>
      </c>
      <c r="U51" s="19" t="e">
        <f>'mol% ave'!O51</f>
        <v>#DIV/0!</v>
      </c>
      <c r="V51" s="226">
        <f>'mol% ave'!U51</f>
        <v>0</v>
      </c>
      <c r="W51" s="251">
        <f>'mol% ave'!V51</f>
        <v>0</v>
      </c>
      <c r="X51" s="226">
        <f>'mol% ave'!AC51</f>
        <v>6.1306504884469197E-3</v>
      </c>
      <c r="Y51" s="251">
        <f>'mol% ave'!AD51</f>
        <v>1.5016965488039411E-2</v>
      </c>
      <c r="Z51" s="226">
        <f>'mol% ave'!AL51</f>
        <v>0</v>
      </c>
      <c r="AA51" s="251">
        <f>'mol% ave'!AM51</f>
        <v>0</v>
      </c>
      <c r="AB51" s="226">
        <f>'mol% ave'!AQ51</f>
        <v>0</v>
      </c>
      <c r="AC51" s="251">
        <f>'mol% ave'!AR51</f>
        <v>0</v>
      </c>
    </row>
    <row r="52" spans="1:29" x14ac:dyDescent="0.2">
      <c r="A52">
        <f>'imported summary from web'!A91</f>
        <v>852.5</v>
      </c>
      <c r="B52" t="str">
        <f>'imported summary from web'!B91</f>
        <v>C50H78O8PN</v>
      </c>
      <c r="C52" s="2" t="str">
        <f>'imported summary from web'!C91</f>
        <v>PC(42:11)</v>
      </c>
      <c r="D52" s="69"/>
      <c r="E52" s="19">
        <f>'nmol-analyzed'!M52</f>
        <v>2.4009756212023295E-2</v>
      </c>
      <c r="F52" s="257"/>
      <c r="G52" s="19">
        <f>'nmol-per-mg-dry-lipid-wt ave'!M52</f>
        <v>17.629541274562342</v>
      </c>
      <c r="H52" s="243">
        <f>'nmol-per-mg-dry-lipid-wt ave'!N52</f>
        <v>0.45912875415848436</v>
      </c>
      <c r="I52" s="19">
        <f>'nmol-per-mg-dry-lipid-wt ave'!O52</f>
        <v>2.6043148089222323E-2</v>
      </c>
      <c r="J52" s="226">
        <f>'nmol-per-mg-dry-lipid-wt ave'!U52</f>
        <v>26.487531872228423</v>
      </c>
      <c r="K52" s="251">
        <f>'nmol-per-mg-dry-lipid-wt ave'!V52</f>
        <v>1.3601136184409559</v>
      </c>
      <c r="L52" s="226">
        <f>'nmol-per-mg-dry-lipid-wt ave'!AC52</f>
        <v>13.60218722500669</v>
      </c>
      <c r="M52" s="251">
        <f>'nmol-per-mg-dry-lipid-wt ave'!AD52</f>
        <v>2.4746745450420469</v>
      </c>
      <c r="N52" s="226">
        <f>'nmol-per-mg-dry-lipid-wt ave'!AL52</f>
        <v>19.79029879922259</v>
      </c>
      <c r="O52" s="251">
        <f>'nmol-per-mg-dry-lipid-wt ave'!AM52</f>
        <v>5.7985800603174482</v>
      </c>
      <c r="P52" s="226">
        <f>'nmol-per-mg-dry-lipid-wt ave'!AQ52</f>
        <v>9.1599521842104021</v>
      </c>
      <c r="Q52" s="251">
        <f>'nmol-per-mg-dry-lipid-wt ave'!AR52</f>
        <v>4.7820277711837464</v>
      </c>
      <c r="R52" s="257"/>
      <c r="S52" s="19">
        <f>'mol% ave'!M52</f>
        <v>3.29660223389507</v>
      </c>
      <c r="T52" s="243">
        <f>'mol% ave'!N52</f>
        <v>0.11362351936038928</v>
      </c>
      <c r="U52" s="19">
        <f>'mol% ave'!O52</f>
        <v>3.446685747893171E-2</v>
      </c>
      <c r="V52" s="226">
        <f>'mol% ave'!U52</f>
        <v>3.3402812761179717</v>
      </c>
      <c r="W52" s="251">
        <f>'mol% ave'!V52</f>
        <v>0.37802817343371187</v>
      </c>
      <c r="X52" s="226">
        <f>'mol% ave'!AC52</f>
        <v>2.7731126656625325</v>
      </c>
      <c r="Y52" s="251">
        <f>'mol% ave'!AD52</f>
        <v>0.15208540954977964</v>
      </c>
      <c r="Z52" s="226">
        <f>'mol% ave'!AL52</f>
        <v>4.1502443654879384</v>
      </c>
      <c r="AA52" s="251">
        <f>'mol% ave'!AM52</f>
        <v>0.36642954057393023</v>
      </c>
      <c r="AB52" s="226">
        <f>'mol% ave'!AQ52</f>
        <v>3.0798273377070395</v>
      </c>
      <c r="AC52" s="251">
        <f>'mol% ave'!AR52</f>
        <v>0.26021683081999536</v>
      </c>
    </row>
    <row r="53" spans="1:29" x14ac:dyDescent="0.2">
      <c r="A53">
        <f>'imported summary from web'!A92</f>
        <v>854.6</v>
      </c>
      <c r="B53" t="str">
        <f>'imported summary from web'!B92</f>
        <v>C50H80O8PN</v>
      </c>
      <c r="C53" s="2" t="str">
        <f>'imported summary from web'!C92</f>
        <v>PC(42:10)</v>
      </c>
      <c r="D53" s="69"/>
      <c r="E53" s="19">
        <f>'nmol-analyzed'!M53</f>
        <v>1.6165321333396268E-3</v>
      </c>
      <c r="F53" s="257"/>
      <c r="G53" s="19">
        <f>'nmol-per-mg-dry-lipid-wt ave'!M53</f>
        <v>1.18696415385076</v>
      </c>
      <c r="H53" s="243">
        <f>'nmol-per-mg-dry-lipid-wt ave'!N53</f>
        <v>0.12577379427613317</v>
      </c>
      <c r="I53" s="19">
        <f>'nmol-per-mg-dry-lipid-wt ave'!O53</f>
        <v>0.10596258856520364</v>
      </c>
      <c r="J53" s="226">
        <f>'nmol-per-mg-dry-lipid-wt ave'!U53</f>
        <v>1.7883619370870438</v>
      </c>
      <c r="K53" s="251">
        <f>'nmol-per-mg-dry-lipid-wt ave'!V53</f>
        <v>0.23587926603655338</v>
      </c>
      <c r="L53" s="226">
        <f>'nmol-per-mg-dry-lipid-wt ave'!AC53</f>
        <v>0.94219028258895954</v>
      </c>
      <c r="M53" s="251">
        <f>'nmol-per-mg-dry-lipid-wt ave'!AD53</f>
        <v>0.21233918492881479</v>
      </c>
      <c r="N53" s="226">
        <f>'nmol-per-mg-dry-lipid-wt ave'!AL53</f>
        <v>0.97971237294495395</v>
      </c>
      <c r="O53" s="251">
        <f>'nmol-per-mg-dry-lipid-wt ave'!AM53</f>
        <v>0.57550983952109935</v>
      </c>
      <c r="P53" s="226">
        <f>'nmol-per-mg-dry-lipid-wt ave'!AQ53</f>
        <v>0.80521407475247775</v>
      </c>
      <c r="Q53" s="251">
        <f>'nmol-per-mg-dry-lipid-wt ave'!AR53</f>
        <v>0.56785845297670978</v>
      </c>
      <c r="R53" s="257"/>
      <c r="S53" s="19">
        <f>'mol% ave'!M53</f>
        <v>0.22215502210451651</v>
      </c>
      <c r="T53" s="243">
        <f>'mol% ave'!N53</f>
        <v>2.6664520934264031E-2</v>
      </c>
      <c r="U53" s="19">
        <f>'mol% ave'!O53</f>
        <v>0.12002664032379726</v>
      </c>
      <c r="V53" s="226">
        <f>'mol% ave'!U53</f>
        <v>0.22435413562518333</v>
      </c>
      <c r="W53" s="251">
        <f>'mol% ave'!V53</f>
        <v>2.8088592335139037E-2</v>
      </c>
      <c r="X53" s="226">
        <f>'mol% ave'!AC53</f>
        <v>0.19481806338088925</v>
      </c>
      <c r="Y53" s="251">
        <f>'mol% ave'!AD53</f>
        <v>4.5220225474272256E-2</v>
      </c>
      <c r="Z53" s="226">
        <f>'mol% ave'!AL53</f>
        <v>0.19405336557099545</v>
      </c>
      <c r="AA53" s="251">
        <f>'mol% ave'!AM53</f>
        <v>5.8958719506906988E-2</v>
      </c>
      <c r="AB53" s="226">
        <f>'mol% ave'!AQ53</f>
        <v>0.2566947284732003</v>
      </c>
      <c r="AC53" s="251">
        <f>'mol% ave'!AR53</f>
        <v>8.2700062898611135E-2</v>
      </c>
    </row>
    <row r="54" spans="1:29" x14ac:dyDescent="0.2">
      <c r="A54">
        <f>'imported summary from web'!A93</f>
        <v>856.6</v>
      </c>
      <c r="B54" t="str">
        <f>'imported summary from web'!B93</f>
        <v>C50H82O8PN</v>
      </c>
      <c r="C54" s="2" t="str">
        <f>'imported summary from web'!C93</f>
        <v>PC(42:9)</v>
      </c>
      <c r="D54" s="69"/>
      <c r="E54" s="19">
        <f>'nmol-analyzed'!M54</f>
        <v>3.9137093754538338E-4</v>
      </c>
      <c r="F54" s="257"/>
      <c r="G54" s="19">
        <f>'nmol-per-mg-dry-lipid-wt ave'!M54</f>
        <v>0.28737026882702615</v>
      </c>
      <c r="H54" s="243">
        <f>'nmol-per-mg-dry-lipid-wt ave'!N54</f>
        <v>6.1633211923306661E-2</v>
      </c>
      <c r="I54" s="19">
        <f>'nmol-per-mg-dry-lipid-wt ave'!O54</f>
        <v>0.2144731679267938</v>
      </c>
      <c r="J54" s="226">
        <f>'nmol-per-mg-dry-lipid-wt ave'!U54</f>
        <v>0.44226469071588836</v>
      </c>
      <c r="K54" s="251">
        <f>'nmol-per-mg-dry-lipid-wt ave'!V54</f>
        <v>0.11572781654758059</v>
      </c>
      <c r="L54" s="226">
        <f>'nmol-per-mg-dry-lipid-wt ave'!AC54</f>
        <v>0.18164970285624638</v>
      </c>
      <c r="M54" s="251">
        <f>'nmol-per-mg-dry-lipid-wt ave'!AD54</f>
        <v>0.10700735284952491</v>
      </c>
      <c r="N54" s="226">
        <f>'nmol-per-mg-dry-lipid-wt ave'!AL54</f>
        <v>0.23260404422342335</v>
      </c>
      <c r="O54" s="251">
        <f>'nmol-per-mg-dry-lipid-wt ave'!AM54</f>
        <v>0.11926333164617678</v>
      </c>
      <c r="P54" s="226">
        <f>'nmol-per-mg-dry-lipid-wt ave'!AQ54</f>
        <v>0.15514783495196863</v>
      </c>
      <c r="Q54" s="251">
        <f>'nmol-per-mg-dry-lipid-wt ave'!AR54</f>
        <v>0.12474488837156596</v>
      </c>
      <c r="R54" s="257"/>
      <c r="S54" s="19">
        <f>'mol% ave'!M54</f>
        <v>5.3619945087795128E-2</v>
      </c>
      <c r="T54" s="243">
        <f>'mol% ave'!N54</f>
        <v>1.0646659248589535E-2</v>
      </c>
      <c r="U54" s="19">
        <f>'mol% ave'!O54</f>
        <v>0.19855781708013923</v>
      </c>
      <c r="V54" s="226">
        <f>'mol% ave'!U54</f>
        <v>5.5019072873204136E-2</v>
      </c>
      <c r="W54" s="251">
        <f>'mol% ave'!V54</f>
        <v>1.0586556970097938E-2</v>
      </c>
      <c r="X54" s="226">
        <f>'mol% ave'!AC54</f>
        <v>3.8052994930147521E-2</v>
      </c>
      <c r="Y54" s="251">
        <f>'mol% ave'!AD54</f>
        <v>2.4867236915091382E-2</v>
      </c>
      <c r="Z54" s="226">
        <f>'mol% ave'!AL54</f>
        <v>4.6605351253708627E-2</v>
      </c>
      <c r="AA54" s="251">
        <f>'mol% ave'!AM54</f>
        <v>1.3968840356170308E-2</v>
      </c>
      <c r="AB54" s="226">
        <f>'mol% ave'!AQ54</f>
        <v>4.6837132024909085E-2</v>
      </c>
      <c r="AC54" s="251">
        <f>'mol% ave'!AR54</f>
        <v>9.2747205847405253E-3</v>
      </c>
    </row>
    <row r="55" spans="1:29" x14ac:dyDescent="0.2">
      <c r="A55">
        <f>'imported summary from web'!A94</f>
        <v>858.6</v>
      </c>
      <c r="B55" t="str">
        <f>'imported summary from web'!B94</f>
        <v>C50H84O8PN</v>
      </c>
      <c r="C55" s="2" t="str">
        <f>'imported summary from web'!C94</f>
        <v>PC(42:8)</v>
      </c>
      <c r="D55" s="69"/>
      <c r="E55" s="19">
        <f>'nmol-analyzed'!M55</f>
        <v>0</v>
      </c>
      <c r="F55" s="257"/>
      <c r="G55" s="19">
        <f>'nmol-per-mg-dry-lipid-wt ave'!M55</f>
        <v>0</v>
      </c>
      <c r="H55" s="243">
        <f>'nmol-per-mg-dry-lipid-wt ave'!N55</f>
        <v>0</v>
      </c>
      <c r="I55" s="19" t="e">
        <f>'nmol-per-mg-dry-lipid-wt ave'!O55</f>
        <v>#DIV/0!</v>
      </c>
      <c r="J55" s="226">
        <f>'nmol-per-mg-dry-lipid-wt ave'!U55</f>
        <v>0</v>
      </c>
      <c r="K55" s="251">
        <f>'nmol-per-mg-dry-lipid-wt ave'!V55</f>
        <v>0</v>
      </c>
      <c r="L55" s="226">
        <f>'nmol-per-mg-dry-lipid-wt ave'!AC55</f>
        <v>2.907949362669213E-2</v>
      </c>
      <c r="M55" s="251">
        <f>'nmol-per-mg-dry-lipid-wt ave'!AD55</f>
        <v>7.1229921363911167E-2</v>
      </c>
      <c r="N55" s="226">
        <f>'nmol-per-mg-dry-lipid-wt ave'!AL55</f>
        <v>0</v>
      </c>
      <c r="O55" s="251">
        <f>'nmol-per-mg-dry-lipid-wt ave'!AM55</f>
        <v>0</v>
      </c>
      <c r="P55" s="226">
        <f>'nmol-per-mg-dry-lipid-wt ave'!AQ55</f>
        <v>0</v>
      </c>
      <c r="Q55" s="251">
        <f>'nmol-per-mg-dry-lipid-wt ave'!AR55</f>
        <v>0</v>
      </c>
      <c r="R55" s="257"/>
      <c r="S55" s="19">
        <f>'mol% ave'!M55</f>
        <v>0</v>
      </c>
      <c r="T55" s="243">
        <f>'mol% ave'!N55</f>
        <v>0</v>
      </c>
      <c r="U55" s="19" t="e">
        <f>'mol% ave'!O55</f>
        <v>#DIV/0!</v>
      </c>
      <c r="V55" s="226">
        <f>'mol% ave'!U55</f>
        <v>0</v>
      </c>
      <c r="W55" s="251">
        <f>'mol% ave'!V55</f>
        <v>0</v>
      </c>
      <c r="X55" s="226">
        <f>'mol% ave'!AC55</f>
        <v>8.3815173344467548E-3</v>
      </c>
      <c r="Y55" s="251">
        <f>'mol% ave'!AD55</f>
        <v>2.0530440739686729E-2</v>
      </c>
      <c r="Z55" s="226">
        <f>'mol% ave'!AL55</f>
        <v>0</v>
      </c>
      <c r="AA55" s="251">
        <f>'mol% ave'!AM55</f>
        <v>0</v>
      </c>
      <c r="AB55" s="226">
        <f>'mol% ave'!AQ55</f>
        <v>0</v>
      </c>
      <c r="AC55" s="251">
        <f>'mol% ave'!AR55</f>
        <v>0</v>
      </c>
    </row>
    <row r="56" spans="1:29" x14ac:dyDescent="0.2">
      <c r="A56">
        <f>'imported summary from web'!A95</f>
        <v>860.6</v>
      </c>
      <c r="B56" t="str">
        <f>'imported summary from web'!B95</f>
        <v>C50H86O8PN</v>
      </c>
      <c r="C56" s="2" t="str">
        <f>'imported summary from web'!C95</f>
        <v>PC(42:7)</v>
      </c>
      <c r="D56" s="69"/>
      <c r="E56" s="19">
        <f>'nmol-analyzed'!M56</f>
        <v>3.9515229926079769E-4</v>
      </c>
      <c r="F56" s="257"/>
      <c r="G56" s="19">
        <f>'nmol-per-mg-dry-lipid-wt ave'!M56</f>
        <v>0.29014679316351916</v>
      </c>
      <c r="H56" s="243">
        <f>'nmol-per-mg-dry-lipid-wt ave'!N56</f>
        <v>0.25197245183067979</v>
      </c>
      <c r="I56" s="19">
        <f>'nmol-per-mg-dry-lipid-wt ave'!O56</f>
        <v>0.86843093829637708</v>
      </c>
      <c r="J56" s="226">
        <f>'nmol-per-mg-dry-lipid-wt ave'!U56</f>
        <v>0.26083451799141633</v>
      </c>
      <c r="K56" s="251">
        <f>'nmol-per-mg-dry-lipid-wt ave'!V56</f>
        <v>0.37572665679875911</v>
      </c>
      <c r="L56" s="226">
        <f>'nmol-per-mg-dry-lipid-wt ave'!AC56</f>
        <v>0.13945483898831657</v>
      </c>
      <c r="M56" s="251">
        <f>'nmol-per-mg-dry-lipid-wt ave'!AD56</f>
        <v>0.23450723446242291</v>
      </c>
      <c r="N56" s="226">
        <f>'nmol-per-mg-dry-lipid-wt ave'!AL56</f>
        <v>0.1681355477032444</v>
      </c>
      <c r="O56" s="251">
        <f>'nmol-per-mg-dry-lipid-wt ave'!AM56</f>
        <v>0.23569827016747583</v>
      </c>
      <c r="P56" s="226">
        <f>'nmol-per-mg-dry-lipid-wt ave'!AQ56</f>
        <v>0.27518302540367651</v>
      </c>
      <c r="Q56" s="251">
        <f>'nmol-per-mg-dry-lipid-wt ave'!AR56</f>
        <v>0.14274352645648355</v>
      </c>
      <c r="R56" s="257"/>
      <c r="S56" s="19">
        <f>'mol% ave'!M56</f>
        <v>5.4079638733546688E-2</v>
      </c>
      <c r="T56" s="243">
        <f>'mol% ave'!N56</f>
        <v>4.6890634101781195E-2</v>
      </c>
      <c r="U56" s="19">
        <f>'mol% ave'!O56</f>
        <v>0.86706633401923949</v>
      </c>
      <c r="V56" s="226">
        <f>'mol% ave'!U56</f>
        <v>3.607538121048165E-2</v>
      </c>
      <c r="W56" s="251">
        <f>'mol% ave'!V56</f>
        <v>5.1818047465291096E-2</v>
      </c>
      <c r="X56" s="226">
        <f>'mol% ave'!AC56</f>
        <v>3.6173985370280527E-2</v>
      </c>
      <c r="Y56" s="251">
        <f>'mol% ave'!AD56</f>
        <v>6.5505559624039256E-2</v>
      </c>
      <c r="Z56" s="226">
        <f>'mol% ave'!AL56</f>
        <v>3.2508735890631711E-2</v>
      </c>
      <c r="AA56" s="251">
        <f>'mol% ave'!AM56</f>
        <v>3.5032322784729231E-2</v>
      </c>
      <c r="AB56" s="226">
        <f>'mol% ave'!AQ56</f>
        <v>9.4094852367530499E-2</v>
      </c>
      <c r="AC56" s="251">
        <f>'mol% ave'!AR56</f>
        <v>2.89395011429463E-2</v>
      </c>
    </row>
    <row r="57" spans="1:29" x14ac:dyDescent="0.2">
      <c r="A57">
        <f>'imported summary from web'!A96</f>
        <v>862.6</v>
      </c>
      <c r="B57" t="str">
        <f>'imported summary from web'!B96</f>
        <v>C50H88O8PN</v>
      </c>
      <c r="C57" s="2" t="str">
        <f>'imported summary from web'!C96</f>
        <v>PC(42:6)</v>
      </c>
      <c r="D57" s="69"/>
      <c r="E57" s="19">
        <f>'nmol-analyzed'!M57</f>
        <v>6.579569384820937E-4</v>
      </c>
      <c r="F57" s="257"/>
      <c r="G57" s="19">
        <f>'nmol-per-mg-dry-lipid-wt ave'!M57</f>
        <v>0.48311523454978311</v>
      </c>
      <c r="H57" s="243">
        <f>'nmol-per-mg-dry-lipid-wt ave'!N57</f>
        <v>8.3191545275911605E-2</v>
      </c>
      <c r="I57" s="19">
        <f>'nmol-per-mg-dry-lipid-wt ave'!O57</f>
        <v>0.1721981409951564</v>
      </c>
      <c r="J57" s="226">
        <f>'nmol-per-mg-dry-lipid-wt ave'!U57</f>
        <v>0.74153615404485451</v>
      </c>
      <c r="K57" s="251">
        <f>'nmol-per-mg-dry-lipid-wt ave'!V57</f>
        <v>0.26547164586536121</v>
      </c>
      <c r="L57" s="226">
        <f>'nmol-per-mg-dry-lipid-wt ave'!AC57</f>
        <v>0.32362237048275105</v>
      </c>
      <c r="M57" s="251">
        <f>'nmol-per-mg-dry-lipid-wt ave'!AD57</f>
        <v>0.29414455959116215</v>
      </c>
      <c r="N57" s="226">
        <f>'nmol-per-mg-dry-lipid-wt ave'!AL57</f>
        <v>0.4428010397979264</v>
      </c>
      <c r="O57" s="251">
        <f>'nmol-per-mg-dry-lipid-wt ave'!AM57</f>
        <v>0.22629200243581504</v>
      </c>
      <c r="P57" s="226">
        <f>'nmol-per-mg-dry-lipid-wt ave'!AQ57</f>
        <v>0.20840094062952472</v>
      </c>
      <c r="Q57" s="251">
        <f>'nmol-per-mg-dry-lipid-wt ave'!AR57</f>
        <v>8.3679517106189483E-2</v>
      </c>
      <c r="R57" s="257"/>
      <c r="S57" s="19">
        <f>'mol% ave'!M57</f>
        <v>9.0488015519969267E-2</v>
      </c>
      <c r="T57" s="243">
        <f>'mol% ave'!N57</f>
        <v>1.679858922202114E-2</v>
      </c>
      <c r="U57" s="19">
        <f>'mol% ave'!O57</f>
        <v>0.18564435439866575</v>
      </c>
      <c r="V57" s="226">
        <f>'mol% ave'!U57</f>
        <v>9.3850863431954992E-2</v>
      </c>
      <c r="W57" s="251">
        <f>'mol% ave'!V57</f>
        <v>3.8098045691274583E-2</v>
      </c>
      <c r="X57" s="226">
        <f>'mol% ave'!AC57</f>
        <v>7.0718494597373782E-2</v>
      </c>
      <c r="Y57" s="251">
        <f>'mol% ave'!AD57</f>
        <v>6.8113555515715504E-2</v>
      </c>
      <c r="Z57" s="226">
        <f>'mol% ave'!AL57</f>
        <v>8.8291392859664322E-2</v>
      </c>
      <c r="AA57" s="251">
        <f>'mol% ave'!AM57</f>
        <v>3.4350348334450533E-2</v>
      </c>
      <c r="AB57" s="226">
        <f>'mol% ave'!AQ57</f>
        <v>7.3360451528394419E-2</v>
      </c>
      <c r="AC57" s="251">
        <f>'mol% ave'!AR57</f>
        <v>1.6145301842565699E-2</v>
      </c>
    </row>
    <row r="58" spans="1:29" x14ac:dyDescent="0.2">
      <c r="A58">
        <f>'imported summary from web'!A97</f>
        <v>864.6</v>
      </c>
      <c r="B58" t="str">
        <f>'imported summary from web'!B97</f>
        <v>C50H90O8PN</v>
      </c>
      <c r="C58" s="2" t="str">
        <f>'imported summary from web'!C97</f>
        <v>PC(42:5)</v>
      </c>
      <c r="D58" s="69"/>
      <c r="E58" s="19">
        <f>'nmol-analyzed'!M58</f>
        <v>9.0185476912631819E-4</v>
      </c>
      <c r="F58" s="257"/>
      <c r="G58" s="19">
        <f>'nmol-per-mg-dry-lipid-wt ave'!M58</f>
        <v>0.662201054253582</v>
      </c>
      <c r="H58" s="243">
        <f>'nmol-per-mg-dry-lipid-wt ave'!N58</f>
        <v>0.13705881474883466</v>
      </c>
      <c r="I58" s="19">
        <f>'nmol-per-mg-dry-lipid-wt ave'!O58</f>
        <v>0.20697462480382828</v>
      </c>
      <c r="J58" s="226">
        <f>'nmol-per-mg-dry-lipid-wt ave'!U58</f>
        <v>1.078251000582918</v>
      </c>
      <c r="K58" s="251">
        <f>'nmol-per-mg-dry-lipid-wt ave'!V58</f>
        <v>0.14159634611878982</v>
      </c>
      <c r="L58" s="226">
        <f>'nmol-per-mg-dry-lipid-wt ave'!AC58</f>
        <v>1.0219833204146329</v>
      </c>
      <c r="M58" s="251">
        <f>'nmol-per-mg-dry-lipid-wt ave'!AD58</f>
        <v>0.3776633103467803</v>
      </c>
      <c r="N58" s="226">
        <f>'nmol-per-mg-dry-lipid-wt ave'!AL58</f>
        <v>0.92721221698540657</v>
      </c>
      <c r="O58" s="251">
        <f>'nmol-per-mg-dry-lipid-wt ave'!AM58</f>
        <v>0.15692153822960286</v>
      </c>
      <c r="P58" s="226">
        <f>'nmol-per-mg-dry-lipid-wt ave'!AQ58</f>
        <v>0.59136563669704478</v>
      </c>
      <c r="Q58" s="251">
        <f>'nmol-per-mg-dry-lipid-wt ave'!AR58</f>
        <v>0.38765894466705647</v>
      </c>
      <c r="R58" s="257"/>
      <c r="S58" s="19">
        <f>'mol% ave'!M58</f>
        <v>0.12394812433222334</v>
      </c>
      <c r="T58" s="243">
        <f>'mol% ave'!N58</f>
        <v>2.6846525990731444E-2</v>
      </c>
      <c r="U58" s="19">
        <f>'mol% ave'!O58</f>
        <v>0.2165948547859714</v>
      </c>
      <c r="V58" s="226">
        <f>'mol% ave'!U58</f>
        <v>0.13553695736803914</v>
      </c>
      <c r="W58" s="251">
        <f>'mol% ave'!V58</f>
        <v>1.9144224905217187E-2</v>
      </c>
      <c r="X58" s="226">
        <f>'mol% ave'!AC58</f>
        <v>0.22266578433892567</v>
      </c>
      <c r="Y58" s="251">
        <f>'mol% ave'!AD58</f>
        <v>0.13238766221264256</v>
      </c>
      <c r="Z58" s="226">
        <f>'mol% ave'!AL58</f>
        <v>0.20381497817779534</v>
      </c>
      <c r="AA58" s="251">
        <f>'mol% ave'!AM58</f>
        <v>5.3593833013229716E-2</v>
      </c>
      <c r="AB58" s="226">
        <f>'mol% ave'!AQ58</f>
        <v>0.18961928642096007</v>
      </c>
      <c r="AC58" s="251">
        <f>'mol% ave'!AR58</f>
        <v>1.8144539949673705E-2</v>
      </c>
    </row>
    <row r="59" spans="1:29" x14ac:dyDescent="0.2">
      <c r="A59">
        <f>'imported summary from web'!A98</f>
        <v>866.7</v>
      </c>
      <c r="B59" t="str">
        <f>'imported summary from web'!B98</f>
        <v>C50H92O8PN</v>
      </c>
      <c r="C59" s="2" t="str">
        <f>'imported summary from web'!C98</f>
        <v>PC(42:4)</v>
      </c>
      <c r="D59" s="69"/>
      <c r="E59" s="19">
        <f>'nmol-analyzed'!M59</f>
        <v>0</v>
      </c>
      <c r="F59" s="257"/>
      <c r="G59" s="19">
        <f>'nmol-per-mg-dry-lipid-wt ave'!M59</f>
        <v>0</v>
      </c>
      <c r="H59" s="243">
        <f>'nmol-per-mg-dry-lipid-wt ave'!N59</f>
        <v>0</v>
      </c>
      <c r="I59" s="19" t="e">
        <f>'nmol-per-mg-dry-lipid-wt ave'!O59</f>
        <v>#DIV/0!</v>
      </c>
      <c r="J59" s="226">
        <f>'nmol-per-mg-dry-lipid-wt ave'!U59</f>
        <v>0</v>
      </c>
      <c r="K59" s="251">
        <f>'nmol-per-mg-dry-lipid-wt ave'!V59</f>
        <v>0</v>
      </c>
      <c r="L59" s="226">
        <f>'nmol-per-mg-dry-lipid-wt ave'!AC59</f>
        <v>3.5707152068112501E-2</v>
      </c>
      <c r="M59" s="251">
        <f>'nmol-per-mg-dry-lipid-wt ave'!AD59</f>
        <v>5.9873064365291488E-2</v>
      </c>
      <c r="N59" s="226">
        <f>'nmol-per-mg-dry-lipid-wt ave'!AL59</f>
        <v>6.0771884712016045E-3</v>
      </c>
      <c r="O59" s="251">
        <f>'nmol-per-mg-dry-lipid-wt ave'!AM59</f>
        <v>1.607872936526826E-2</v>
      </c>
      <c r="P59" s="226">
        <f>'nmol-per-mg-dry-lipid-wt ave'!AQ59</f>
        <v>9.9116050066032371E-2</v>
      </c>
      <c r="Q59" s="251">
        <f>'nmol-per-mg-dry-lipid-wt ave'!AR59</f>
        <v>0.11680702024583596</v>
      </c>
      <c r="R59" s="257"/>
      <c r="S59" s="19">
        <f>'mol% ave'!M59</f>
        <v>0</v>
      </c>
      <c r="T59" s="243">
        <f>'mol% ave'!N59</f>
        <v>0</v>
      </c>
      <c r="U59" s="19" t="e">
        <f>'mol% ave'!O59</f>
        <v>#DIV/0!</v>
      </c>
      <c r="V59" s="226">
        <f>'mol% ave'!U59</f>
        <v>0</v>
      </c>
      <c r="W59" s="251">
        <f>'mol% ave'!V59</f>
        <v>0</v>
      </c>
      <c r="X59" s="226">
        <f>'mol% ave'!AC59</f>
        <v>9.2519380185582638E-3</v>
      </c>
      <c r="Y59" s="251">
        <f>'mol% ave'!AD59</f>
        <v>1.670267685122509E-2</v>
      </c>
      <c r="Z59" s="226">
        <f>'mol% ave'!AL59</f>
        <v>1.6945648541554267E-3</v>
      </c>
      <c r="AA59" s="251">
        <f>'mol% ave'!AM59</f>
        <v>4.483397184565697E-3</v>
      </c>
      <c r="AB59" s="226">
        <f>'mol% ave'!AQ59</f>
        <v>2.6426363974311973E-2</v>
      </c>
      <c r="AC59" s="251">
        <f>'mol% ave'!AR59</f>
        <v>2.3175450940781717E-2</v>
      </c>
    </row>
    <row r="60" spans="1:29" x14ac:dyDescent="0.2">
      <c r="A60">
        <f>'imported summary from web'!A99</f>
        <v>868.7</v>
      </c>
      <c r="B60" t="str">
        <f>'imported summary from web'!B99</f>
        <v>C50H94O8PN</v>
      </c>
      <c r="C60" s="2" t="str">
        <f>'imported summary from web'!C99</f>
        <v>PC(42:3)</v>
      </c>
      <c r="D60" s="69"/>
      <c r="E60" s="19">
        <f>'nmol-analyzed'!M60</f>
        <v>7.0333327906706557E-4</v>
      </c>
      <c r="F60" s="257"/>
      <c r="G60" s="19">
        <f>'nmol-per-mg-dry-lipid-wt ave'!M60</f>
        <v>0.51643352658769925</v>
      </c>
      <c r="H60" s="243">
        <f>'nmol-per-mg-dry-lipid-wt ave'!N60</f>
        <v>7.4966157085310764E-2</v>
      </c>
      <c r="I60" s="19">
        <f>'nmol-per-mg-dry-lipid-wt ave'!O60</f>
        <v>0.14516129032257982</v>
      </c>
      <c r="J60" s="226">
        <f>'nmol-per-mg-dry-lipid-wt ave'!U60</f>
        <v>0.25493669751843595</v>
      </c>
      <c r="K60" s="251">
        <f>'nmol-per-mg-dry-lipid-wt ave'!V60</f>
        <v>0.23541005625132208</v>
      </c>
      <c r="L60" s="226">
        <f>'nmol-per-mg-dry-lipid-wt ave'!AC60</f>
        <v>0.64981528127354105</v>
      </c>
      <c r="M60" s="251">
        <f>'nmol-per-mg-dry-lipid-wt ave'!AD60</f>
        <v>0.12194156950787798</v>
      </c>
      <c r="N60" s="226">
        <f>'nmol-per-mg-dry-lipid-wt ave'!AL60</f>
        <v>0.31071865385835823</v>
      </c>
      <c r="O60" s="251">
        <f>'nmol-per-mg-dry-lipid-wt ave'!AM60</f>
        <v>0.16271801481310405</v>
      </c>
      <c r="P60" s="226">
        <f>'nmol-per-mg-dry-lipid-wt ave'!AQ60</f>
        <v>0.49960491394734813</v>
      </c>
      <c r="Q60" s="251">
        <f>'nmol-per-mg-dry-lipid-wt ave'!AR60</f>
        <v>0.33859957419948122</v>
      </c>
      <c r="R60" s="257"/>
      <c r="S60" s="19">
        <f>'mol% ave'!M60</f>
        <v>9.6526957551198514E-2</v>
      </c>
      <c r="T60" s="243">
        <f>'mol% ave'!N60</f>
        <v>1.3862887439808885E-2</v>
      </c>
      <c r="U60" s="19">
        <f>'mol% ave'!O60</f>
        <v>0.14361674491248644</v>
      </c>
      <c r="V60" s="226">
        <f>'mol% ave'!U60</f>
        <v>3.3820465518686858E-2</v>
      </c>
      <c r="W60" s="251">
        <f>'mol% ave'!V60</f>
        <v>3.1117396165478442E-2</v>
      </c>
      <c r="X60" s="226">
        <f>'mol% ave'!AC60</f>
        <v>0.13409453534475549</v>
      </c>
      <c r="Y60" s="251">
        <f>'mol% ave'!AD60</f>
        <v>2.3527692368806228E-2</v>
      </c>
      <c r="Z60" s="226">
        <f>'mol% ave'!AL60</f>
        <v>7.1444943919287046E-2</v>
      </c>
      <c r="AA60" s="251">
        <f>'mol% ave'!AM60</f>
        <v>3.6273923466266927E-2</v>
      </c>
      <c r="AB60" s="226">
        <f>'mol% ave'!AQ60</f>
        <v>0.15952293731157074</v>
      </c>
      <c r="AC60" s="251">
        <f>'mol% ave'!AR60</f>
        <v>3.0601255315697223E-2</v>
      </c>
    </row>
    <row r="61" spans="1:29" x14ac:dyDescent="0.2">
      <c r="A61">
        <f>'imported summary from web'!A100</f>
        <v>870.7</v>
      </c>
      <c r="B61" t="str">
        <f>'imported summary from web'!B100</f>
        <v>C50H96O8PN</v>
      </c>
      <c r="C61" s="2" t="str">
        <f>'imported summary from web'!C100</f>
        <v>PC(42:2)</v>
      </c>
      <c r="D61" s="69"/>
      <c r="E61" s="19">
        <f>'nmol-analyzed'!M61</f>
        <v>0</v>
      </c>
      <c r="F61" s="257"/>
      <c r="G61" s="19">
        <f>'nmol-per-mg-dry-lipid-wt ave'!M61</f>
        <v>0</v>
      </c>
      <c r="H61" s="243">
        <f>'nmol-per-mg-dry-lipid-wt ave'!N61</f>
        <v>0</v>
      </c>
      <c r="I61" s="19" t="e">
        <f>'nmol-per-mg-dry-lipid-wt ave'!O61</f>
        <v>#DIV/0!</v>
      </c>
      <c r="J61" s="226">
        <f>'nmol-per-mg-dry-lipid-wt ave'!U61</f>
        <v>0</v>
      </c>
      <c r="K61" s="251">
        <f>'nmol-per-mg-dry-lipid-wt ave'!V61</f>
        <v>0</v>
      </c>
      <c r="L61" s="226">
        <f>'nmol-per-mg-dry-lipid-wt ave'!AC61</f>
        <v>0.19036151103541329</v>
      </c>
      <c r="M61" s="251">
        <f>'nmol-per-mg-dry-lipid-wt ave'!AD61</f>
        <v>0.17687479157443989</v>
      </c>
      <c r="N61" s="226">
        <f>'nmol-per-mg-dry-lipid-wt ave'!AL61</f>
        <v>0</v>
      </c>
      <c r="O61" s="251">
        <f>'nmol-per-mg-dry-lipid-wt ave'!AM61</f>
        <v>0</v>
      </c>
      <c r="P61" s="226">
        <f>'nmol-per-mg-dry-lipid-wt ave'!AQ61</f>
        <v>0.19404666433313655</v>
      </c>
      <c r="Q61" s="251">
        <f>'nmol-per-mg-dry-lipid-wt ave'!AR61</f>
        <v>7.2565981249113551E-2</v>
      </c>
      <c r="R61" s="257"/>
      <c r="S61" s="19">
        <f>'mol% ave'!M61</f>
        <v>0</v>
      </c>
      <c r="T61" s="243">
        <f>'mol% ave'!N61</f>
        <v>0</v>
      </c>
      <c r="U61" s="19" t="e">
        <f>'mol% ave'!O61</f>
        <v>#DIV/0!</v>
      </c>
      <c r="V61" s="226">
        <f>'mol% ave'!U61</f>
        <v>0</v>
      </c>
      <c r="W61" s="251">
        <f>'mol% ave'!V61</f>
        <v>0</v>
      </c>
      <c r="X61" s="226">
        <f>'mol% ave'!AC61</f>
        <v>3.9964671777167608E-2</v>
      </c>
      <c r="Y61" s="251">
        <f>'mol% ave'!AD61</f>
        <v>3.7675793985936519E-2</v>
      </c>
      <c r="Z61" s="226">
        <f>'mol% ave'!AL61</f>
        <v>0</v>
      </c>
      <c r="AA61" s="251">
        <f>'mol% ave'!AM61</f>
        <v>0</v>
      </c>
      <c r="AB61" s="226">
        <f>'mol% ave'!AQ61</f>
        <v>7.3475076090279326E-2</v>
      </c>
      <c r="AC61" s="251">
        <f>'mol% ave'!AR61</f>
        <v>4.1530387104955512E-2</v>
      </c>
    </row>
    <row r="62" spans="1:29" x14ac:dyDescent="0.2">
      <c r="A62">
        <f>'imported summary from web'!A101</f>
        <v>878.6</v>
      </c>
      <c r="B62" t="str">
        <f>'imported summary from web'!B101</f>
        <v>C52H80O8PN</v>
      </c>
      <c r="C62" s="2" t="str">
        <f>'imported summary from web'!C101</f>
        <v>PC(44:12)</v>
      </c>
      <c r="D62" s="69"/>
      <c r="E62" s="19">
        <f>'nmol-analyzed'!M62</f>
        <v>1.6891342782755819E-2</v>
      </c>
      <c r="F62" s="257"/>
      <c r="G62" s="19">
        <f>'nmol-per-mg-dry-lipid-wt ave'!M62</f>
        <v>12.402734211114259</v>
      </c>
      <c r="H62" s="243">
        <f>'nmol-per-mg-dry-lipid-wt ave'!N62</f>
        <v>0.20542996775284861</v>
      </c>
      <c r="I62" s="19">
        <f>'nmol-per-mg-dry-lipid-wt ave'!O62</f>
        <v>1.6563280665061741E-2</v>
      </c>
      <c r="J62" s="226">
        <f>'nmol-per-mg-dry-lipid-wt ave'!U62</f>
        <v>20.125961084294566</v>
      </c>
      <c r="K62" s="251">
        <f>'nmol-per-mg-dry-lipid-wt ave'!V62</f>
        <v>3.8996985114721583</v>
      </c>
      <c r="L62" s="226">
        <f>'nmol-per-mg-dry-lipid-wt ave'!AC62</f>
        <v>10.085947564371615</v>
      </c>
      <c r="M62" s="251">
        <f>'nmol-per-mg-dry-lipid-wt ave'!AD62</f>
        <v>3.8660595198800696</v>
      </c>
      <c r="N62" s="226">
        <f>'nmol-per-mg-dry-lipid-wt ave'!AL62</f>
        <v>11.51865961982644</v>
      </c>
      <c r="O62" s="251">
        <f>'nmol-per-mg-dry-lipid-wt ave'!AM62</f>
        <v>2.8946847987769835</v>
      </c>
      <c r="P62" s="226">
        <f>'nmol-per-mg-dry-lipid-wt ave'!AQ62</f>
        <v>5.3316369531074272</v>
      </c>
      <c r="Q62" s="251">
        <f>'nmol-per-mg-dry-lipid-wt ave'!AR62</f>
        <v>3.4459982041526382</v>
      </c>
      <c r="R62" s="257"/>
      <c r="S62" s="19">
        <f>'mol% ave'!M62</f>
        <v>2.3192245357712857</v>
      </c>
      <c r="T62" s="243">
        <f>'mol% ave'!N62</f>
        <v>6.5279450587959184E-2</v>
      </c>
      <c r="U62" s="19">
        <f>'mol% ave'!O62</f>
        <v>2.8147102439242573E-2</v>
      </c>
      <c r="V62" s="226">
        <f>'mol% ave'!U62</f>
        <v>2.5163353941453614</v>
      </c>
      <c r="W62" s="251">
        <f>'mol% ave'!V62</f>
        <v>0.43589442405725271</v>
      </c>
      <c r="X62" s="226">
        <f>'mol% ave'!AC62</f>
        <v>1.9960873083775017</v>
      </c>
      <c r="Y62" s="251">
        <f>'mol% ave'!AD62</f>
        <v>0.49730053959591153</v>
      </c>
      <c r="Z62" s="226">
        <f>'mol% ave'!AL62</f>
        <v>2.4290114937863274</v>
      </c>
      <c r="AA62" s="251">
        <f>'mol% ave'!AM62</f>
        <v>0.15925948605108439</v>
      </c>
      <c r="AB62" s="226">
        <f>'mol% ave'!AQ62</f>
        <v>1.7155537049591436</v>
      </c>
      <c r="AC62" s="251">
        <f>'mol% ave'!AR62</f>
        <v>0.16043532231467267</v>
      </c>
    </row>
    <row r="63" spans="1:29" x14ac:dyDescent="0.2">
      <c r="A63">
        <f>'imported summary from web'!A102</f>
        <v>880.6</v>
      </c>
      <c r="B63" t="str">
        <f>'imported summary from web'!B102</f>
        <v>C52H82O8PN</v>
      </c>
      <c r="C63" s="2" t="str">
        <f>'imported summary from web'!C102</f>
        <v>PC(44:11)</v>
      </c>
      <c r="D63" s="69"/>
      <c r="E63" s="19">
        <f>'nmol-analyzed'!M63</f>
        <v>6.6930102362833656E-4</v>
      </c>
      <c r="F63" s="257"/>
      <c r="G63" s="19">
        <f>'nmol-per-mg-dry-lipid-wt ave'!M63</f>
        <v>0.49144480755926212</v>
      </c>
      <c r="H63" s="243">
        <f>'nmol-per-mg-dry-lipid-wt ave'!N63</f>
        <v>5.6340187551170262E-2</v>
      </c>
      <c r="I63" s="19">
        <f>'nmol-per-mg-dry-lipid-wt ave'!O63</f>
        <v>0.11464194286837864</v>
      </c>
      <c r="J63" s="226">
        <f>'nmol-per-mg-dry-lipid-wt ave'!U63</f>
        <v>0.55082853048775537</v>
      </c>
      <c r="K63" s="251">
        <f>'nmol-per-mg-dry-lipid-wt ave'!V63</f>
        <v>0.18250095786996495</v>
      </c>
      <c r="L63" s="226">
        <f>'nmol-per-mg-dry-lipid-wt ave'!AC63</f>
        <v>0.31897657692129761</v>
      </c>
      <c r="M63" s="251">
        <f>'nmol-per-mg-dry-lipid-wt ave'!AD63</f>
        <v>0.12579633109487554</v>
      </c>
      <c r="N63" s="226">
        <f>'nmol-per-mg-dry-lipid-wt ave'!AL63</f>
        <v>0.20418870946692055</v>
      </c>
      <c r="O63" s="251">
        <f>'nmol-per-mg-dry-lipid-wt ave'!AM63</f>
        <v>0.13430521293100228</v>
      </c>
      <c r="P63" s="226">
        <f>'nmol-per-mg-dry-lipid-wt ave'!AQ63</f>
        <v>0.36161147079105227</v>
      </c>
      <c r="Q63" s="251">
        <f>'nmol-per-mg-dry-lipid-wt ave'!AR63</f>
        <v>0.30644250517755761</v>
      </c>
      <c r="R63" s="257"/>
      <c r="S63" s="19">
        <f>'mol% ave'!M63</f>
        <v>9.1971037726958985E-2</v>
      </c>
      <c r="T63" s="243">
        <f>'mol% ave'!N63</f>
        <v>1.1575917511892617E-2</v>
      </c>
      <c r="U63" s="19">
        <f>'mol% ave'!O63</f>
        <v>0.12586481351073664</v>
      </c>
      <c r="V63" s="226">
        <f>'mol% ave'!U63</f>
        <v>6.8385906541589644E-2</v>
      </c>
      <c r="W63" s="251">
        <f>'mol% ave'!V63</f>
        <v>2.1459747666810768E-2</v>
      </c>
      <c r="X63" s="226">
        <f>'mol% ave'!AC63</f>
        <v>6.6924315173899449E-2</v>
      </c>
      <c r="Y63" s="251">
        <f>'mol% ave'!AD63</f>
        <v>3.1099144547255691E-2</v>
      </c>
      <c r="Z63" s="226">
        <f>'mol% ave'!AL63</f>
        <v>4.4464439024704962E-2</v>
      </c>
      <c r="AA63" s="251">
        <f>'mol% ave'!AM63</f>
        <v>2.6720460733868086E-2</v>
      </c>
      <c r="AB63" s="226">
        <f>'mol% ave'!AQ63</f>
        <v>0.10750407568631361</v>
      </c>
      <c r="AC63" s="251">
        <f>'mol% ave'!AR63</f>
        <v>3.5622420552061315E-2</v>
      </c>
    </row>
    <row r="64" spans="1:29" x14ac:dyDescent="0.2">
      <c r="A64">
        <f>'imported summary from web'!A103</f>
        <v>882.6</v>
      </c>
      <c r="B64" t="str">
        <f>'imported summary from web'!B103</f>
        <v>C52H84O8PN</v>
      </c>
      <c r="C64" s="2" t="str">
        <f>'imported summary from web'!C103</f>
        <v>PC(44:10)</v>
      </c>
      <c r="D64" s="69"/>
      <c r="E64" s="19">
        <f>'nmol-analyzed'!M64</f>
        <v>0</v>
      </c>
      <c r="F64" s="257"/>
      <c r="G64" s="19">
        <f>'nmol-per-mg-dry-lipid-wt ave'!M64</f>
        <v>0</v>
      </c>
      <c r="H64" s="243">
        <f>'nmol-per-mg-dry-lipid-wt ave'!N64</f>
        <v>0</v>
      </c>
      <c r="I64" s="19" t="e">
        <f>'nmol-per-mg-dry-lipid-wt ave'!O64</f>
        <v>#DIV/0!</v>
      </c>
      <c r="J64" s="226">
        <f>'nmol-per-mg-dry-lipid-wt ave'!U64</f>
        <v>0</v>
      </c>
      <c r="K64" s="251">
        <f>'nmol-per-mg-dry-lipid-wt ave'!V64</f>
        <v>0</v>
      </c>
      <c r="L64" s="226">
        <f>'nmol-per-mg-dry-lipid-wt ave'!AC64</f>
        <v>0</v>
      </c>
      <c r="M64" s="251">
        <f>'nmol-per-mg-dry-lipid-wt ave'!AD64</f>
        <v>0</v>
      </c>
      <c r="N64" s="226">
        <f>'nmol-per-mg-dry-lipid-wt ave'!AL64</f>
        <v>0</v>
      </c>
      <c r="O64" s="251">
        <f>'nmol-per-mg-dry-lipid-wt ave'!AM64</f>
        <v>0</v>
      </c>
      <c r="P64" s="226">
        <f>'nmol-per-mg-dry-lipid-wt ave'!AQ64</f>
        <v>0</v>
      </c>
      <c r="Q64" s="251">
        <f>'nmol-per-mg-dry-lipid-wt ave'!AR64</f>
        <v>0</v>
      </c>
      <c r="R64" s="257"/>
      <c r="S64" s="19">
        <f>'mol% ave'!M64</f>
        <v>0</v>
      </c>
      <c r="T64" s="243">
        <f>'mol% ave'!N64</f>
        <v>0</v>
      </c>
      <c r="U64" s="19" t="e">
        <f>'mol% ave'!O64</f>
        <v>#DIV/0!</v>
      </c>
      <c r="V64" s="226">
        <f>'mol% ave'!U64</f>
        <v>0</v>
      </c>
      <c r="W64" s="251">
        <f>'mol% ave'!V64</f>
        <v>0</v>
      </c>
      <c r="X64" s="226">
        <f>'mol% ave'!AC64</f>
        <v>0</v>
      </c>
      <c r="Y64" s="251">
        <f>'mol% ave'!AD64</f>
        <v>0</v>
      </c>
      <c r="Z64" s="226">
        <f>'mol% ave'!AL64</f>
        <v>0</v>
      </c>
      <c r="AA64" s="251">
        <f>'mol% ave'!AM64</f>
        <v>0</v>
      </c>
      <c r="AB64" s="226">
        <f>'mol% ave'!AQ64</f>
        <v>0</v>
      </c>
      <c r="AC64" s="251">
        <f>'mol% ave'!AR64</f>
        <v>0</v>
      </c>
    </row>
    <row r="65" spans="1:29" x14ac:dyDescent="0.2">
      <c r="A65">
        <f>'imported summary from web'!A104</f>
        <v>884.6</v>
      </c>
      <c r="B65" t="str">
        <f>'imported summary from web'!B104</f>
        <v>C52H86O8PN</v>
      </c>
      <c r="C65" s="2" t="str">
        <f>'imported summary from web'!C104</f>
        <v>PC(44:9)</v>
      </c>
      <c r="D65" s="69"/>
      <c r="E65" s="19">
        <f>'nmol-analyzed'!M65</f>
        <v>0</v>
      </c>
      <c r="F65" s="257"/>
      <c r="G65" s="19">
        <f>'nmol-per-mg-dry-lipid-wt ave'!M65</f>
        <v>0</v>
      </c>
      <c r="H65" s="243">
        <f>'nmol-per-mg-dry-lipid-wt ave'!N65</f>
        <v>0</v>
      </c>
      <c r="I65" s="19" t="e">
        <f>'nmol-per-mg-dry-lipid-wt ave'!O65</f>
        <v>#DIV/0!</v>
      </c>
      <c r="J65" s="226">
        <f>'nmol-per-mg-dry-lipid-wt ave'!U65</f>
        <v>0</v>
      </c>
      <c r="K65" s="251">
        <f>'nmol-per-mg-dry-lipid-wt ave'!V65</f>
        <v>0</v>
      </c>
      <c r="L65" s="226">
        <f>'nmol-per-mg-dry-lipid-wt ave'!AC65</f>
        <v>0.12605161805286261</v>
      </c>
      <c r="M65" s="251">
        <f>'nmol-per-mg-dry-lipid-wt ave'!AD65</f>
        <v>0.1961496947054574</v>
      </c>
      <c r="N65" s="226">
        <f>'nmol-per-mg-dry-lipid-wt ave'!AL65</f>
        <v>0</v>
      </c>
      <c r="O65" s="251">
        <f>'nmol-per-mg-dry-lipid-wt ave'!AM65</f>
        <v>0</v>
      </c>
      <c r="P65" s="226">
        <f>'nmol-per-mg-dry-lipid-wt ave'!AQ65</f>
        <v>6.3279930747777074E-2</v>
      </c>
      <c r="Q65" s="251">
        <f>'nmol-per-mg-dry-lipid-wt ave'!AR65</f>
        <v>0.10960405515458992</v>
      </c>
      <c r="R65" s="257"/>
      <c r="S65" s="19">
        <f>'mol% ave'!M65</f>
        <v>0</v>
      </c>
      <c r="T65" s="243">
        <f>'mol% ave'!N65</f>
        <v>0</v>
      </c>
      <c r="U65" s="19" t="e">
        <f>'mol% ave'!O65</f>
        <v>#DIV/0!</v>
      </c>
      <c r="V65" s="226">
        <f>'mol% ave'!U65</f>
        <v>0</v>
      </c>
      <c r="W65" s="251">
        <f>'mol% ave'!V65</f>
        <v>0</v>
      </c>
      <c r="X65" s="226">
        <f>'mol% ave'!AC65</f>
        <v>2.8570115318887701E-2</v>
      </c>
      <c r="Y65" s="251">
        <f>'mol% ave'!AD65</f>
        <v>4.5248479568463951E-2</v>
      </c>
      <c r="Z65" s="226">
        <f>'mol% ave'!AL65</f>
        <v>0</v>
      </c>
      <c r="AA65" s="251">
        <f>'mol% ave'!AM65</f>
        <v>0</v>
      </c>
      <c r="AB65" s="226">
        <f>'mol% ave'!AQ65</f>
        <v>3.2788667004151388E-2</v>
      </c>
      <c r="AC65" s="251">
        <f>'mol% ave'!AR65</f>
        <v>5.6791637163647407E-2</v>
      </c>
    </row>
    <row r="66" spans="1:29" x14ac:dyDescent="0.2">
      <c r="A66">
        <f>'imported summary from web'!A105</f>
        <v>886.6</v>
      </c>
      <c r="B66" t="str">
        <f>'imported summary from web'!B105</f>
        <v>C52H88O8PN</v>
      </c>
      <c r="C66" s="2" t="str">
        <f>'imported summary from web'!C105</f>
        <v>PC(44:8)</v>
      </c>
      <c r="D66" s="69"/>
      <c r="E66" s="19">
        <f>'nmol-analyzed'!M66</f>
        <v>0</v>
      </c>
      <c r="F66" s="257"/>
      <c r="G66" s="19">
        <f>'nmol-per-mg-dry-lipid-wt ave'!M66</f>
        <v>0</v>
      </c>
      <c r="H66" s="243">
        <f>'nmol-per-mg-dry-lipid-wt ave'!N66</f>
        <v>0</v>
      </c>
      <c r="I66" s="19" t="e">
        <f>'nmol-per-mg-dry-lipid-wt ave'!O66</f>
        <v>#DIV/0!</v>
      </c>
      <c r="J66" s="226">
        <f>'nmol-per-mg-dry-lipid-wt ave'!U66</f>
        <v>0</v>
      </c>
      <c r="K66" s="251">
        <f>'nmol-per-mg-dry-lipid-wt ave'!V66</f>
        <v>0</v>
      </c>
      <c r="L66" s="226">
        <f>'nmol-per-mg-dry-lipid-wt ave'!AC66</f>
        <v>0</v>
      </c>
      <c r="M66" s="251">
        <f>'nmol-per-mg-dry-lipid-wt ave'!AD66</f>
        <v>0</v>
      </c>
      <c r="N66" s="226">
        <f>'nmol-per-mg-dry-lipid-wt ave'!AL66</f>
        <v>0</v>
      </c>
      <c r="O66" s="251">
        <f>'nmol-per-mg-dry-lipid-wt ave'!AM66</f>
        <v>0</v>
      </c>
      <c r="P66" s="226">
        <f>'nmol-per-mg-dry-lipid-wt ave'!AQ66</f>
        <v>0</v>
      </c>
      <c r="Q66" s="251">
        <f>'nmol-per-mg-dry-lipid-wt ave'!AR66</f>
        <v>0</v>
      </c>
      <c r="R66" s="257"/>
      <c r="S66" s="19">
        <f>'mol% ave'!M66</f>
        <v>0</v>
      </c>
      <c r="T66" s="243">
        <f>'mol% ave'!N66</f>
        <v>0</v>
      </c>
      <c r="U66" s="19" t="e">
        <f>'mol% ave'!O66</f>
        <v>#DIV/0!</v>
      </c>
      <c r="V66" s="226">
        <f>'mol% ave'!U66</f>
        <v>0</v>
      </c>
      <c r="W66" s="251">
        <f>'mol% ave'!V66</f>
        <v>0</v>
      </c>
      <c r="X66" s="226">
        <f>'mol% ave'!AC66</f>
        <v>0</v>
      </c>
      <c r="Y66" s="251">
        <f>'mol% ave'!AD66</f>
        <v>0</v>
      </c>
      <c r="Z66" s="226">
        <f>'mol% ave'!AL66</f>
        <v>0</v>
      </c>
      <c r="AA66" s="251">
        <f>'mol% ave'!AM66</f>
        <v>0</v>
      </c>
      <c r="AB66" s="226">
        <f>'mol% ave'!AQ66</f>
        <v>0</v>
      </c>
      <c r="AC66" s="251">
        <f>'mol% ave'!AR66</f>
        <v>0</v>
      </c>
    </row>
    <row r="67" spans="1:29" x14ac:dyDescent="0.2">
      <c r="A67">
        <f>'imported summary from web'!A106</f>
        <v>888.6</v>
      </c>
      <c r="B67" t="str">
        <f>'imported summary from web'!B106</f>
        <v>C52H90O8PN</v>
      </c>
      <c r="C67" s="2" t="str">
        <f>'imported summary from web'!C106</f>
        <v>PC(44:7)</v>
      </c>
      <c r="D67" s="69"/>
      <c r="E67" s="19">
        <f>'nmol-analyzed'!M67</f>
        <v>0</v>
      </c>
      <c r="F67" s="257"/>
      <c r="G67" s="19">
        <f>'nmol-per-mg-dry-lipid-wt ave'!M67</f>
        <v>0</v>
      </c>
      <c r="H67" s="243">
        <f>'nmol-per-mg-dry-lipid-wt ave'!N67</f>
        <v>0</v>
      </c>
      <c r="I67" s="19" t="e">
        <f>'nmol-per-mg-dry-lipid-wt ave'!O67</f>
        <v>#DIV/0!</v>
      </c>
      <c r="J67" s="226">
        <f>'nmol-per-mg-dry-lipid-wt ave'!U67</f>
        <v>0</v>
      </c>
      <c r="K67" s="251">
        <f>'nmol-per-mg-dry-lipid-wt ave'!V67</f>
        <v>0</v>
      </c>
      <c r="L67" s="226">
        <f>'nmol-per-mg-dry-lipid-wt ave'!AC67</f>
        <v>0</v>
      </c>
      <c r="M67" s="251">
        <f>'nmol-per-mg-dry-lipid-wt ave'!AD67</f>
        <v>0</v>
      </c>
      <c r="N67" s="226">
        <f>'nmol-per-mg-dry-lipid-wt ave'!AL67</f>
        <v>0</v>
      </c>
      <c r="O67" s="251">
        <f>'nmol-per-mg-dry-lipid-wt ave'!AM67</f>
        <v>0</v>
      </c>
      <c r="P67" s="226">
        <f>'nmol-per-mg-dry-lipid-wt ave'!AQ67</f>
        <v>0</v>
      </c>
      <c r="Q67" s="251">
        <f>'nmol-per-mg-dry-lipid-wt ave'!AR67</f>
        <v>0</v>
      </c>
      <c r="R67" s="257"/>
      <c r="S67" s="19">
        <f>'mol% ave'!M67</f>
        <v>0</v>
      </c>
      <c r="T67" s="243">
        <f>'mol% ave'!N67</f>
        <v>0</v>
      </c>
      <c r="U67" s="19" t="e">
        <f>'mol% ave'!O67</f>
        <v>#DIV/0!</v>
      </c>
      <c r="V67" s="226">
        <f>'mol% ave'!U67</f>
        <v>0</v>
      </c>
      <c r="W67" s="251">
        <f>'mol% ave'!V67</f>
        <v>0</v>
      </c>
      <c r="X67" s="226">
        <f>'mol% ave'!AC67</f>
        <v>0</v>
      </c>
      <c r="Y67" s="251">
        <f>'mol% ave'!AD67</f>
        <v>0</v>
      </c>
      <c r="Z67" s="226">
        <f>'mol% ave'!AL67</f>
        <v>0</v>
      </c>
      <c r="AA67" s="251">
        <f>'mol% ave'!AM67</f>
        <v>0</v>
      </c>
      <c r="AB67" s="226">
        <f>'mol% ave'!AQ67</f>
        <v>0</v>
      </c>
      <c r="AC67" s="251">
        <f>'mol% ave'!AR67</f>
        <v>0</v>
      </c>
    </row>
    <row r="68" spans="1:29" x14ac:dyDescent="0.2">
      <c r="A68">
        <f>'imported summary from web'!A107</f>
        <v>890.7</v>
      </c>
      <c r="B68" t="str">
        <f>'imported summary from web'!B107</f>
        <v>C52H92O8PN</v>
      </c>
      <c r="C68" s="2" t="str">
        <f>'imported summary from web'!C107</f>
        <v>PC(44:6)</v>
      </c>
      <c r="D68" s="69"/>
      <c r="E68" s="19">
        <f>'nmol-analyzed'!M68</f>
        <v>0</v>
      </c>
      <c r="F68" s="257"/>
      <c r="G68" s="19">
        <f>'nmol-per-mg-dry-lipid-wt ave'!M68</f>
        <v>0</v>
      </c>
      <c r="H68" s="243">
        <f>'nmol-per-mg-dry-lipid-wt ave'!N68</f>
        <v>0</v>
      </c>
      <c r="I68" s="19" t="e">
        <f>'nmol-per-mg-dry-lipid-wt ave'!O68</f>
        <v>#DIV/0!</v>
      </c>
      <c r="J68" s="226">
        <f>'nmol-per-mg-dry-lipid-wt ave'!U68</f>
        <v>0</v>
      </c>
      <c r="K68" s="251">
        <f>'nmol-per-mg-dry-lipid-wt ave'!V68</f>
        <v>0</v>
      </c>
      <c r="L68" s="226">
        <f>'nmol-per-mg-dry-lipid-wt ave'!AC68</f>
        <v>5.1223065628643212E-2</v>
      </c>
      <c r="M68" s="251">
        <f>'nmol-per-mg-dry-lipid-wt ave'!AD68</f>
        <v>0.12547037385127111</v>
      </c>
      <c r="N68" s="226">
        <f>'nmol-per-mg-dry-lipid-wt ave'!AL68</f>
        <v>0</v>
      </c>
      <c r="O68" s="251">
        <f>'nmol-per-mg-dry-lipid-wt ave'!AM68</f>
        <v>0</v>
      </c>
      <c r="P68" s="226">
        <f>'nmol-per-mg-dry-lipid-wt ave'!AQ68</f>
        <v>0</v>
      </c>
      <c r="Q68" s="251">
        <f>'nmol-per-mg-dry-lipid-wt ave'!AR68</f>
        <v>0</v>
      </c>
      <c r="R68" s="257"/>
      <c r="S68" s="19">
        <f>'mol% ave'!M68</f>
        <v>0</v>
      </c>
      <c r="T68" s="243">
        <f>'mol% ave'!N68</f>
        <v>0</v>
      </c>
      <c r="U68" s="19" t="e">
        <f>'mol% ave'!O68</f>
        <v>#DIV/0!</v>
      </c>
      <c r="V68" s="226">
        <f>'mol% ave'!U68</f>
        <v>0</v>
      </c>
      <c r="W68" s="251">
        <f>'mol% ave'!V68</f>
        <v>0</v>
      </c>
      <c r="X68" s="226">
        <f>'mol% ave'!AC68</f>
        <v>1.4763909509617345E-2</v>
      </c>
      <c r="Y68" s="251">
        <f>'mol% ave'!AD68</f>
        <v>3.6164044907186707E-2</v>
      </c>
      <c r="Z68" s="226">
        <f>'mol% ave'!AL68</f>
        <v>0</v>
      </c>
      <c r="AA68" s="251">
        <f>'mol% ave'!AM68</f>
        <v>0</v>
      </c>
      <c r="AB68" s="226">
        <f>'mol% ave'!AQ68</f>
        <v>0</v>
      </c>
      <c r="AC68" s="251">
        <f>'mol% ave'!AR68</f>
        <v>0</v>
      </c>
    </row>
    <row r="69" spans="1:29" x14ac:dyDescent="0.2">
      <c r="A69">
        <f>'imported summary from web'!A108</f>
        <v>892.7</v>
      </c>
      <c r="B69" t="str">
        <f>'imported summary from web'!B108</f>
        <v>C52H94O8PN</v>
      </c>
      <c r="C69" s="2" t="str">
        <f>'imported summary from web'!C108</f>
        <v>PC(44:5)</v>
      </c>
      <c r="D69" s="69"/>
      <c r="E69" s="19">
        <f>'nmol-analyzed'!M69</f>
        <v>0</v>
      </c>
      <c r="F69" s="257"/>
      <c r="G69" s="19">
        <f>'nmol-per-mg-dry-lipid-wt ave'!M69</f>
        <v>0</v>
      </c>
      <c r="H69" s="243">
        <f>'nmol-per-mg-dry-lipid-wt ave'!N69</f>
        <v>0</v>
      </c>
      <c r="I69" s="19" t="e">
        <f>'nmol-per-mg-dry-lipid-wt ave'!O69</f>
        <v>#DIV/0!</v>
      </c>
      <c r="J69" s="226">
        <f>'nmol-per-mg-dry-lipid-wt ave'!U69</f>
        <v>0</v>
      </c>
      <c r="K69" s="251">
        <f>'nmol-per-mg-dry-lipid-wt ave'!V69</f>
        <v>0</v>
      </c>
      <c r="L69" s="226">
        <f>'nmol-per-mg-dry-lipid-wt ave'!AC69</f>
        <v>0</v>
      </c>
      <c r="M69" s="251">
        <f>'nmol-per-mg-dry-lipid-wt ave'!AD69</f>
        <v>0</v>
      </c>
      <c r="N69" s="226">
        <f>'nmol-per-mg-dry-lipid-wt ave'!AL69</f>
        <v>0</v>
      </c>
      <c r="O69" s="251">
        <f>'nmol-per-mg-dry-lipid-wt ave'!AM69</f>
        <v>0</v>
      </c>
      <c r="P69" s="226">
        <f>'nmol-per-mg-dry-lipid-wt ave'!AQ69</f>
        <v>0</v>
      </c>
      <c r="Q69" s="251">
        <f>'nmol-per-mg-dry-lipid-wt ave'!AR69</f>
        <v>0</v>
      </c>
      <c r="R69" s="257"/>
      <c r="S69" s="19">
        <f>'mol% ave'!M69</f>
        <v>0</v>
      </c>
      <c r="T69" s="243">
        <f>'mol% ave'!N69</f>
        <v>0</v>
      </c>
      <c r="U69" s="19" t="e">
        <f>'mol% ave'!O69</f>
        <v>#DIV/0!</v>
      </c>
      <c r="V69" s="226">
        <f>'mol% ave'!U69</f>
        <v>0</v>
      </c>
      <c r="W69" s="251">
        <f>'mol% ave'!V69</f>
        <v>0</v>
      </c>
      <c r="X69" s="226">
        <f>'mol% ave'!AC69</f>
        <v>0</v>
      </c>
      <c r="Y69" s="251">
        <f>'mol% ave'!AD69</f>
        <v>0</v>
      </c>
      <c r="Z69" s="226">
        <f>'mol% ave'!AL69</f>
        <v>0</v>
      </c>
      <c r="AA69" s="251">
        <f>'mol% ave'!AM69</f>
        <v>0</v>
      </c>
      <c r="AB69" s="226">
        <f>'mol% ave'!AQ69</f>
        <v>0</v>
      </c>
      <c r="AC69" s="251">
        <f>'mol% ave'!AR69</f>
        <v>0</v>
      </c>
    </row>
    <row r="70" spans="1:29" x14ac:dyDescent="0.2">
      <c r="A70">
        <f>'imported summary from web'!A109</f>
        <v>894.7</v>
      </c>
      <c r="B70" t="str">
        <f>'imported summary from web'!B109</f>
        <v>C52H96O8PN</v>
      </c>
      <c r="C70" s="2" t="str">
        <f>'imported summary from web'!C109</f>
        <v>PC(44:4)</v>
      </c>
      <c r="D70" s="69"/>
      <c r="E70" s="19">
        <f>'nmol-analyzed'!M70</f>
        <v>7.6629295162871413E-3</v>
      </c>
      <c r="F70" s="257"/>
      <c r="G70" s="19">
        <f>'nmol-per-mg-dry-lipid-wt ave'!M70</f>
        <v>5.6266265679030774</v>
      </c>
      <c r="H70" s="243">
        <f>'nmol-per-mg-dry-lipid-wt ave'!N70</f>
        <v>0.17055296537618786</v>
      </c>
      <c r="I70" s="19">
        <f>'nmol-per-mg-dry-lipid-wt ave'!O70</f>
        <v>3.0311761997695412E-2</v>
      </c>
      <c r="J70" s="226">
        <f>'nmol-per-mg-dry-lipid-wt ave'!U70</f>
        <v>6.8101425564084908</v>
      </c>
      <c r="K70" s="251">
        <f>'nmol-per-mg-dry-lipid-wt ave'!V70</f>
        <v>2.2414093851724286</v>
      </c>
      <c r="L70" s="226">
        <f>'nmol-per-mg-dry-lipid-wt ave'!AC70</f>
        <v>5.0696526459996987</v>
      </c>
      <c r="M70" s="251">
        <f>'nmol-per-mg-dry-lipid-wt ave'!AD70</f>
        <v>1.0623992541616287</v>
      </c>
      <c r="N70" s="226">
        <f>'nmol-per-mg-dry-lipid-wt ave'!AL70</f>
        <v>3.0701446279019726</v>
      </c>
      <c r="O70" s="251">
        <f>'nmol-per-mg-dry-lipid-wt ave'!AM70</f>
        <v>1.2201540809029783</v>
      </c>
      <c r="P70" s="226">
        <f>'nmol-per-mg-dry-lipid-wt ave'!AQ70</f>
        <v>3.9823751742914131</v>
      </c>
      <c r="Q70" s="251">
        <f>'nmol-per-mg-dry-lipid-wt ave'!AR70</f>
        <v>3.0772840705840365</v>
      </c>
      <c r="R70" s="257"/>
      <c r="S70" s="19">
        <f>'mol% ave'!M70</f>
        <v>1.0523385375662591</v>
      </c>
      <c r="T70" s="243">
        <f>'mol% ave'!N70</f>
        <v>4.6994298662932935E-2</v>
      </c>
      <c r="U70" s="19">
        <f>'mol% ave'!O70</f>
        <v>4.4657015765683677E-2</v>
      </c>
      <c r="V70" s="226">
        <f>'mol% ave'!U70</f>
        <v>0.84472141551667757</v>
      </c>
      <c r="W70" s="251">
        <f>'mol% ave'!V70</f>
        <v>0.24812562849591566</v>
      </c>
      <c r="X70" s="226">
        <f>'mol% ave'!AC70</f>
        <v>1.0683468720582592</v>
      </c>
      <c r="Y70" s="251">
        <f>'mol% ave'!AD70</f>
        <v>0.31721689427933886</v>
      </c>
      <c r="Z70" s="226">
        <f>'mol% ave'!AL70</f>
        <v>0.63388874577785181</v>
      </c>
      <c r="AA70" s="251">
        <f>'mol% ave'!AM70</f>
        <v>0.11653822290998062</v>
      </c>
      <c r="AB70" s="226">
        <f>'mol% ave'!AQ70</f>
        <v>1.2184242820303892</v>
      </c>
      <c r="AC70" s="251">
        <f>'mol% ave'!AR70</f>
        <v>0.18678751211875919</v>
      </c>
    </row>
    <row r="71" spans="1:29" x14ac:dyDescent="0.2">
      <c r="A71">
        <f>'imported summary from web'!A110</f>
        <v>896.7</v>
      </c>
      <c r="B71" t="str">
        <f>'imported summary from web'!B110</f>
        <v>C52H98O8PN</v>
      </c>
      <c r="C71" s="2" t="str">
        <f>'imported summary from web'!C110</f>
        <v>PC(44:3)</v>
      </c>
      <c r="D71" s="69"/>
      <c r="E71" s="19">
        <f>'nmol-analyzed'!M71</f>
        <v>0</v>
      </c>
      <c r="F71" s="257"/>
      <c r="G71" s="19">
        <f>'nmol-per-mg-dry-lipid-wt ave'!M71</f>
        <v>0</v>
      </c>
      <c r="H71" s="243">
        <f>'nmol-per-mg-dry-lipid-wt ave'!N71</f>
        <v>0</v>
      </c>
      <c r="I71" s="19" t="e">
        <f>'nmol-per-mg-dry-lipid-wt ave'!O71</f>
        <v>#DIV/0!</v>
      </c>
      <c r="J71" s="226">
        <f>'nmol-per-mg-dry-lipid-wt ave'!U71</f>
        <v>0</v>
      </c>
      <c r="K71" s="251">
        <f>'nmol-per-mg-dry-lipid-wt ave'!V71</f>
        <v>0</v>
      </c>
      <c r="L71" s="226">
        <f>'nmol-per-mg-dry-lipid-wt ave'!AC71</f>
        <v>8.7367257491288583E-2</v>
      </c>
      <c r="M71" s="251">
        <f>'nmol-per-mg-dry-lipid-wt ave'!AD71</f>
        <v>8.1698804591798888E-2</v>
      </c>
      <c r="N71" s="226">
        <f>'nmol-per-mg-dry-lipid-wt ave'!AL71</f>
        <v>0</v>
      </c>
      <c r="O71" s="251">
        <f>'nmol-per-mg-dry-lipid-wt ave'!AM71</f>
        <v>0</v>
      </c>
      <c r="P71" s="226">
        <f>'nmol-per-mg-dry-lipid-wt ave'!AQ71</f>
        <v>0</v>
      </c>
      <c r="Q71" s="251">
        <f>'nmol-per-mg-dry-lipid-wt ave'!AR71</f>
        <v>0</v>
      </c>
      <c r="R71" s="257"/>
      <c r="S71" s="19">
        <f>'mol% ave'!M71</f>
        <v>0</v>
      </c>
      <c r="T71" s="243">
        <f>'mol% ave'!N71</f>
        <v>0</v>
      </c>
      <c r="U71" s="19" t="e">
        <f>'mol% ave'!O71</f>
        <v>#DIV/0!</v>
      </c>
      <c r="V71" s="226">
        <f>'mol% ave'!U71</f>
        <v>0</v>
      </c>
      <c r="W71" s="251">
        <f>'mol% ave'!V71</f>
        <v>0</v>
      </c>
      <c r="X71" s="226">
        <f>'mol% ave'!AC71</f>
        <v>1.9048233386813457E-2</v>
      </c>
      <c r="Y71" s="251">
        <f>'mol% ave'!AD71</f>
        <v>1.7838383053199344E-2</v>
      </c>
      <c r="Z71" s="226">
        <f>'mol% ave'!AL71</f>
        <v>0</v>
      </c>
      <c r="AA71" s="251">
        <f>'mol% ave'!AM71</f>
        <v>0</v>
      </c>
      <c r="AB71" s="226">
        <f>'mol% ave'!AQ71</f>
        <v>0</v>
      </c>
      <c r="AC71" s="251">
        <f>'mol% ave'!AR71</f>
        <v>0</v>
      </c>
    </row>
    <row r="72" spans="1:29" x14ac:dyDescent="0.2">
      <c r="A72">
        <f>'imported summary from web'!A111</f>
        <v>898.7</v>
      </c>
      <c r="B72" t="str">
        <f>'imported summary from web'!B111</f>
        <v>C52H100O8PN</v>
      </c>
      <c r="C72" s="2" t="str">
        <f>'imported summary from web'!C111</f>
        <v>PC(44:2)</v>
      </c>
      <c r="D72" s="69"/>
      <c r="E72" s="19">
        <f>'nmol-analyzed'!M72</f>
        <v>0</v>
      </c>
      <c r="F72" s="257"/>
      <c r="G72" s="19">
        <f>'nmol-per-mg-dry-lipid-wt ave'!M72</f>
        <v>0</v>
      </c>
      <c r="H72" s="243">
        <f>'nmol-per-mg-dry-lipid-wt ave'!N72</f>
        <v>0</v>
      </c>
      <c r="I72" s="19" t="e">
        <f>'nmol-per-mg-dry-lipid-wt ave'!O72</f>
        <v>#DIV/0!</v>
      </c>
      <c r="J72" s="226">
        <f>'nmol-per-mg-dry-lipid-wt ave'!U72</f>
        <v>0</v>
      </c>
      <c r="K72" s="251">
        <f>'nmol-per-mg-dry-lipid-wt ave'!V72</f>
        <v>0</v>
      </c>
      <c r="L72" s="226">
        <f>'nmol-per-mg-dry-lipid-wt ave'!AC72</f>
        <v>0</v>
      </c>
      <c r="M72" s="251">
        <f>'nmol-per-mg-dry-lipid-wt ave'!AD72</f>
        <v>0</v>
      </c>
      <c r="N72" s="226">
        <f>'nmol-per-mg-dry-lipid-wt ave'!AL72</f>
        <v>0</v>
      </c>
      <c r="O72" s="251">
        <f>'nmol-per-mg-dry-lipid-wt ave'!AM72</f>
        <v>0</v>
      </c>
      <c r="P72" s="226">
        <f>'nmol-per-mg-dry-lipid-wt ave'!AQ72</f>
        <v>0</v>
      </c>
      <c r="Q72" s="251">
        <f>'nmol-per-mg-dry-lipid-wt ave'!AR72</f>
        <v>0</v>
      </c>
      <c r="R72" s="257"/>
      <c r="S72" s="19">
        <f>'mol% ave'!M72</f>
        <v>0</v>
      </c>
      <c r="T72" s="243">
        <f>'mol% ave'!N72</f>
        <v>0</v>
      </c>
      <c r="U72" s="19" t="e">
        <f>'mol% ave'!O72</f>
        <v>#DIV/0!</v>
      </c>
      <c r="V72" s="226">
        <f>'mol% ave'!U72</f>
        <v>0</v>
      </c>
      <c r="W72" s="251">
        <f>'mol% ave'!V72</f>
        <v>0</v>
      </c>
      <c r="X72" s="226">
        <f>'mol% ave'!AC72</f>
        <v>0</v>
      </c>
      <c r="Y72" s="251">
        <f>'mol% ave'!AD72</f>
        <v>0</v>
      </c>
      <c r="Z72" s="226">
        <f>'mol% ave'!AL72</f>
        <v>0</v>
      </c>
      <c r="AA72" s="251">
        <f>'mol% ave'!AM72</f>
        <v>0</v>
      </c>
      <c r="AB72" s="226">
        <f>'mol% ave'!AQ72</f>
        <v>0</v>
      </c>
      <c r="AC72" s="251">
        <f>'mol% ave'!AR72</f>
        <v>0</v>
      </c>
    </row>
    <row r="73" spans="1:29" x14ac:dyDescent="0.2">
      <c r="A73" s="2" t="s">
        <v>4</v>
      </c>
      <c r="B73"/>
      <c r="C73" s="2" t="s">
        <v>4</v>
      </c>
      <c r="D73" s="71"/>
      <c r="E73" s="19">
        <f>'nmol-analyzed'!M73</f>
        <v>0.36745193401452997</v>
      </c>
      <c r="F73" s="257"/>
      <c r="G73" s="244">
        <f>'nmol-per-mg-dry-lipid-wt ave'!M73</f>
        <v>269.80736413653966</v>
      </c>
      <c r="H73" s="245">
        <f>'nmol-per-mg-dry-lipid-wt ave'!N73</f>
        <v>0.79665083113441715</v>
      </c>
      <c r="I73" s="19">
        <f>'nmol-per-mg-dry-lipid-wt ave'!O73</f>
        <v>2.9526652605792523E-3</v>
      </c>
      <c r="J73" s="252">
        <f>'nmol-per-mg-dry-lipid-wt ave'!U73</f>
        <v>397.62407989060068</v>
      </c>
      <c r="K73" s="253">
        <f>'nmol-per-mg-dry-lipid-wt ave'!V73</f>
        <v>37.764277577941073</v>
      </c>
      <c r="L73" s="252">
        <f>'nmol-per-mg-dry-lipid-wt ave'!AC73</f>
        <v>245.43799686320486</v>
      </c>
      <c r="M73" s="253">
        <f>'nmol-per-mg-dry-lipid-wt ave'!AD73</f>
        <v>41.01936069943833</v>
      </c>
      <c r="N73" s="252">
        <f>'nmol-per-mg-dry-lipid-wt ave'!AL73</f>
        <v>230.84022295249341</v>
      </c>
      <c r="O73" s="253">
        <f>'nmol-per-mg-dry-lipid-wt ave'!AM73</f>
        <v>65.252895134813386</v>
      </c>
      <c r="P73" s="252">
        <f>'nmol-per-mg-dry-lipid-wt ave'!AQ73</f>
        <v>152.8312766233467</v>
      </c>
      <c r="Q73" s="253">
        <f>'nmol-per-mg-dry-lipid-wt ave'!AR73</f>
        <v>86.710584223020618</v>
      </c>
      <c r="R73" s="257"/>
      <c r="S73" s="244">
        <f>'mol% ave'!M73</f>
        <v>50.446267120961046</v>
      </c>
      <c r="T73" s="245">
        <f>'mol% ave'!N73</f>
        <v>0.66964753606091798</v>
      </c>
      <c r="U73" s="19">
        <f>'mol% ave'!O73</f>
        <v>1.327447151749056E-2</v>
      </c>
      <c r="V73" s="252">
        <f>'mol% ave'!U73</f>
        <v>49.781875841937328</v>
      </c>
      <c r="W73" s="253">
        <f>'mol% ave'!V73</f>
        <v>1.4266482959303661</v>
      </c>
      <c r="X73" s="252">
        <f>'mol% ave'!AC73</f>
        <v>50.143224885274797</v>
      </c>
      <c r="Y73" s="253">
        <f>'mol% ave'!AD73</f>
        <v>2.4869512528331659</v>
      </c>
      <c r="Z73" s="252">
        <f>'mol% ave'!AL73</f>
        <v>48.364953337355146</v>
      </c>
      <c r="AA73" s="253">
        <f>'mol% ave'!AM73</f>
        <v>1.2793580162417182</v>
      </c>
      <c r="AB73" s="252">
        <f>'mol% ave'!AQ73</f>
        <v>50.59957364832519</v>
      </c>
      <c r="AC73" s="253">
        <f>'mol% ave'!AR73</f>
        <v>3.9680377514773095</v>
      </c>
    </row>
    <row r="74" spans="1:29" x14ac:dyDescent="0.2">
      <c r="A74">
        <f>'imported summary from web'!A21</f>
        <v>701.5</v>
      </c>
      <c r="B74" t="str">
        <f>'imported summary from web'!B21</f>
        <v>C39H77N2O6P</v>
      </c>
      <c r="C74" s="2" t="str">
        <f>'imported summary from web'!C21</f>
        <v>SM(16:1)</v>
      </c>
      <c r="D74" s="69"/>
      <c r="E74" s="19">
        <f>'nmol-analyzed'!M74</f>
        <v>0</v>
      </c>
      <c r="F74" s="257"/>
      <c r="G74" s="19">
        <f>'nmol-per-mg-dry-lipid-wt ave'!M74</f>
        <v>0</v>
      </c>
      <c r="H74" s="243">
        <f>'nmol-per-mg-dry-lipid-wt ave'!N74</f>
        <v>0</v>
      </c>
      <c r="I74" s="19" t="e">
        <f>'nmol-per-mg-dry-lipid-wt ave'!O74</f>
        <v>#DIV/0!</v>
      </c>
      <c r="J74" s="226">
        <f>'nmol-per-mg-dry-lipid-wt ave'!U74</f>
        <v>0</v>
      </c>
      <c r="K74" s="251">
        <f>'nmol-per-mg-dry-lipid-wt ave'!V74</f>
        <v>0</v>
      </c>
      <c r="L74" s="226">
        <f>'nmol-per-mg-dry-lipid-wt ave'!AC74</f>
        <v>0</v>
      </c>
      <c r="M74" s="251">
        <f>'nmol-per-mg-dry-lipid-wt ave'!AD74</f>
        <v>0</v>
      </c>
      <c r="N74" s="226">
        <f>'nmol-per-mg-dry-lipid-wt ave'!AL74</f>
        <v>0</v>
      </c>
      <c r="O74" s="251">
        <f>'nmol-per-mg-dry-lipid-wt ave'!AM74</f>
        <v>0</v>
      </c>
      <c r="P74" s="226">
        <f>'nmol-per-mg-dry-lipid-wt ave'!AQ74</f>
        <v>0</v>
      </c>
      <c r="Q74" s="251">
        <f>'nmol-per-mg-dry-lipid-wt ave'!AR74</f>
        <v>0</v>
      </c>
      <c r="R74" s="257"/>
      <c r="S74" s="19">
        <f>'mol% ave'!M74</f>
        <v>0</v>
      </c>
      <c r="T74" s="243">
        <f>'mol% ave'!N74</f>
        <v>0</v>
      </c>
      <c r="U74" s="19" t="e">
        <f>'mol% ave'!O74</f>
        <v>#DIV/0!</v>
      </c>
      <c r="V74" s="226">
        <f>'mol% ave'!U74</f>
        <v>0</v>
      </c>
      <c r="W74" s="251">
        <f>'mol% ave'!V74</f>
        <v>0</v>
      </c>
      <c r="X74" s="226">
        <f>'mol% ave'!AC74</f>
        <v>0</v>
      </c>
      <c r="Y74" s="251">
        <f>'mol% ave'!AD74</f>
        <v>0</v>
      </c>
      <c r="Z74" s="226">
        <f>'mol% ave'!AL74</f>
        <v>0</v>
      </c>
      <c r="AA74" s="251">
        <f>'mol% ave'!AM74</f>
        <v>0</v>
      </c>
      <c r="AB74" s="226">
        <f>'mol% ave'!AQ74</f>
        <v>0</v>
      </c>
      <c r="AC74" s="251">
        <f>'mol% ave'!AR74</f>
        <v>0</v>
      </c>
    </row>
    <row r="75" spans="1:29" x14ac:dyDescent="0.2">
      <c r="A75">
        <f>'imported summary from web'!A22</f>
        <v>703.6</v>
      </c>
      <c r="B75" t="str">
        <f>'imported summary from web'!B22</f>
        <v>C39H79N2O6P</v>
      </c>
      <c r="C75" s="2" t="str">
        <f>'imported summary from web'!C22</f>
        <v>SM(16:0)</v>
      </c>
      <c r="D75" s="69"/>
      <c r="E75" s="19">
        <f>'nmol-analyzed'!M75</f>
        <v>0</v>
      </c>
      <c r="F75" s="257"/>
      <c r="G75" s="19">
        <f>'nmol-per-mg-dry-lipid-wt ave'!M75</f>
        <v>0</v>
      </c>
      <c r="H75" s="243">
        <f>'nmol-per-mg-dry-lipid-wt ave'!N75</f>
        <v>0</v>
      </c>
      <c r="I75" s="19" t="e">
        <f>'nmol-per-mg-dry-lipid-wt ave'!O75</f>
        <v>#DIV/0!</v>
      </c>
      <c r="J75" s="226">
        <f>'nmol-per-mg-dry-lipid-wt ave'!U75</f>
        <v>1.9920547174959731E-2</v>
      </c>
      <c r="K75" s="251">
        <f>'nmol-per-mg-dry-lipid-wt ave'!V75</f>
        <v>4.4543697632201354E-2</v>
      </c>
      <c r="L75" s="226">
        <f>'nmol-per-mg-dry-lipid-wt ave'!AC75</f>
        <v>9.5075338789571816E-3</v>
      </c>
      <c r="M75" s="251">
        <f>'nmol-per-mg-dry-lipid-wt ave'!AD75</f>
        <v>2.3288606715669177E-2</v>
      </c>
      <c r="N75" s="226">
        <f>'nmol-per-mg-dry-lipid-wt ave'!AL75</f>
        <v>5.6187461717127067E-2</v>
      </c>
      <c r="O75" s="251">
        <f>'nmol-per-mg-dry-lipid-wt ave'!AM75</f>
        <v>5.3581346340370241E-2</v>
      </c>
      <c r="P75" s="226">
        <f>'nmol-per-mg-dry-lipid-wt ave'!AQ75</f>
        <v>3.7351025953047678E-2</v>
      </c>
      <c r="Q75" s="251">
        <f>'nmol-per-mg-dry-lipid-wt ave'!AR75</f>
        <v>6.4693874665502318E-2</v>
      </c>
      <c r="R75" s="257"/>
      <c r="S75" s="19">
        <f>'mol% ave'!M75</f>
        <v>0</v>
      </c>
      <c r="T75" s="243">
        <f>'mol% ave'!N75</f>
        <v>0</v>
      </c>
      <c r="U75" s="19" t="e">
        <f>'mol% ave'!O75</f>
        <v>#DIV/0!</v>
      </c>
      <c r="V75" s="226">
        <f>'mol% ave'!U75</f>
        <v>2.738522591333936E-3</v>
      </c>
      <c r="W75" s="251">
        <f>'mol% ave'!V75</f>
        <v>6.1235226721415579E-3</v>
      </c>
      <c r="X75" s="226">
        <f>'mol% ave'!AC75</f>
        <v>1.6534374639708626E-3</v>
      </c>
      <c r="Y75" s="251">
        <f>'mol% ave'!AD75</f>
        <v>4.0500781083300588E-3</v>
      </c>
      <c r="Z75" s="226">
        <f>'mol% ave'!AL75</f>
        <v>1.0758045617060782E-2</v>
      </c>
      <c r="AA75" s="251">
        <f>'mol% ave'!AM75</f>
        <v>1.1199216187613886E-2</v>
      </c>
      <c r="AB75" s="226">
        <f>'mol% ave'!AQ75</f>
        <v>7.0953120939093841E-3</v>
      </c>
      <c r="AC75" s="251">
        <f>'mol% ave'!AR75</f>
        <v>1.2289441042208971E-2</v>
      </c>
    </row>
    <row r="76" spans="1:29" x14ac:dyDescent="0.2">
      <c r="A76">
        <f>'imported summary from web'!A24</f>
        <v>705.6</v>
      </c>
      <c r="B76" t="str">
        <f>'imported summary from web'!B24</f>
        <v>C39H81N2O6P</v>
      </c>
      <c r="C76" s="2" t="str">
        <f>'imported summary from web'!C24</f>
        <v>DSM(16:0)</v>
      </c>
      <c r="D76" s="69"/>
      <c r="E76" s="19">
        <f>'nmol-analyzed'!M76</f>
        <v>0</v>
      </c>
      <c r="F76" s="257"/>
      <c r="G76" s="19">
        <f>'nmol-per-mg-dry-lipid-wt ave'!M76</f>
        <v>0</v>
      </c>
      <c r="H76" s="243">
        <f>'nmol-per-mg-dry-lipid-wt ave'!N76</f>
        <v>0</v>
      </c>
      <c r="I76" s="19" t="e">
        <f>'nmol-per-mg-dry-lipid-wt ave'!O76</f>
        <v>#DIV/0!</v>
      </c>
      <c r="J76" s="226">
        <f>'nmol-per-mg-dry-lipid-wt ave'!U76</f>
        <v>0</v>
      </c>
      <c r="K76" s="251">
        <f>'nmol-per-mg-dry-lipid-wt ave'!V76</f>
        <v>0</v>
      </c>
      <c r="L76" s="226">
        <f>'nmol-per-mg-dry-lipid-wt ave'!AC76</f>
        <v>0</v>
      </c>
      <c r="M76" s="251">
        <f>'nmol-per-mg-dry-lipid-wt ave'!AD76</f>
        <v>0</v>
      </c>
      <c r="N76" s="226">
        <f>'nmol-per-mg-dry-lipid-wt ave'!AL76</f>
        <v>0</v>
      </c>
      <c r="O76" s="251">
        <f>'nmol-per-mg-dry-lipid-wt ave'!AM76</f>
        <v>0</v>
      </c>
      <c r="P76" s="226">
        <f>'nmol-per-mg-dry-lipid-wt ave'!AQ76</f>
        <v>0</v>
      </c>
      <c r="Q76" s="251">
        <f>'nmol-per-mg-dry-lipid-wt ave'!AR76</f>
        <v>0</v>
      </c>
      <c r="R76" s="257"/>
      <c r="S76" s="19">
        <f>'mol% ave'!M76</f>
        <v>0</v>
      </c>
      <c r="T76" s="243">
        <f>'mol% ave'!N76</f>
        <v>0</v>
      </c>
      <c r="U76" s="19" t="e">
        <f>'mol% ave'!O76</f>
        <v>#DIV/0!</v>
      </c>
      <c r="V76" s="226">
        <f>'mol% ave'!U76</f>
        <v>0</v>
      </c>
      <c r="W76" s="251">
        <f>'mol% ave'!V76</f>
        <v>0</v>
      </c>
      <c r="X76" s="226">
        <f>'mol% ave'!AC76</f>
        <v>0</v>
      </c>
      <c r="Y76" s="251">
        <f>'mol% ave'!AD76</f>
        <v>0</v>
      </c>
      <c r="Z76" s="226">
        <f>'mol% ave'!AL76</f>
        <v>0</v>
      </c>
      <c r="AA76" s="251">
        <f>'mol% ave'!AM76</f>
        <v>0</v>
      </c>
      <c r="AB76" s="226">
        <f>'mol% ave'!AQ76</f>
        <v>0</v>
      </c>
      <c r="AC76" s="251">
        <f>'mol% ave'!AR76</f>
        <v>0</v>
      </c>
    </row>
    <row r="77" spans="1:29" x14ac:dyDescent="0.2">
      <c r="A77">
        <f>'imported summary from web'!A30</f>
        <v>729.6</v>
      </c>
      <c r="B77" t="str">
        <f>'imported summary from web'!B30</f>
        <v>C41H81N2O6P</v>
      </c>
      <c r="C77" s="2" t="str">
        <f>'imported summary from web'!C30</f>
        <v>SM(18:1)</v>
      </c>
      <c r="D77" s="69"/>
      <c r="E77" s="19">
        <f>'nmol-analyzed'!M77</f>
        <v>0</v>
      </c>
      <c r="F77" s="257"/>
      <c r="G77" s="19">
        <f>'nmol-per-mg-dry-lipid-wt ave'!M77</f>
        <v>0</v>
      </c>
      <c r="H77" s="243">
        <f>'nmol-per-mg-dry-lipid-wt ave'!N77</f>
        <v>0</v>
      </c>
      <c r="I77" s="19" t="e">
        <f>'nmol-per-mg-dry-lipid-wt ave'!O77</f>
        <v>#DIV/0!</v>
      </c>
      <c r="J77" s="226">
        <f>'nmol-per-mg-dry-lipid-wt ave'!U77</f>
        <v>0</v>
      </c>
      <c r="K77" s="251">
        <f>'nmol-per-mg-dry-lipid-wt ave'!V77</f>
        <v>0</v>
      </c>
      <c r="L77" s="226">
        <f>'nmol-per-mg-dry-lipid-wt ave'!AC77</f>
        <v>0</v>
      </c>
      <c r="M77" s="251">
        <f>'nmol-per-mg-dry-lipid-wt ave'!AD77</f>
        <v>0</v>
      </c>
      <c r="N77" s="226">
        <f>'nmol-per-mg-dry-lipid-wt ave'!AL77</f>
        <v>0</v>
      </c>
      <c r="O77" s="251">
        <f>'nmol-per-mg-dry-lipid-wt ave'!AM77</f>
        <v>0</v>
      </c>
      <c r="P77" s="226">
        <f>'nmol-per-mg-dry-lipid-wt ave'!AQ77</f>
        <v>0</v>
      </c>
      <c r="Q77" s="251">
        <f>'nmol-per-mg-dry-lipid-wt ave'!AR77</f>
        <v>0</v>
      </c>
      <c r="R77" s="257"/>
      <c r="S77" s="19">
        <f>'mol% ave'!M77</f>
        <v>0</v>
      </c>
      <c r="T77" s="243">
        <f>'mol% ave'!N77</f>
        <v>0</v>
      </c>
      <c r="U77" s="19" t="e">
        <f>'mol% ave'!O77</f>
        <v>#DIV/0!</v>
      </c>
      <c r="V77" s="226">
        <f>'mol% ave'!U77</f>
        <v>0</v>
      </c>
      <c r="W77" s="251">
        <f>'mol% ave'!V77</f>
        <v>0</v>
      </c>
      <c r="X77" s="226">
        <f>'mol% ave'!AC77</f>
        <v>0</v>
      </c>
      <c r="Y77" s="251">
        <f>'mol% ave'!AD77</f>
        <v>0</v>
      </c>
      <c r="Z77" s="226">
        <f>'mol% ave'!AL77</f>
        <v>0</v>
      </c>
      <c r="AA77" s="251">
        <f>'mol% ave'!AM77</f>
        <v>0</v>
      </c>
      <c r="AB77" s="226">
        <f>'mol% ave'!AQ77</f>
        <v>0</v>
      </c>
      <c r="AC77" s="251">
        <f>'mol% ave'!AR77</f>
        <v>0</v>
      </c>
    </row>
    <row r="78" spans="1:29" x14ac:dyDescent="0.2">
      <c r="A78">
        <f>'imported summary from web'!A32</f>
        <v>731.6</v>
      </c>
      <c r="B78" t="str">
        <f>'imported summary from web'!B32</f>
        <v>C41H83N2O6P</v>
      </c>
      <c r="C78" s="2" t="str">
        <f>'imported summary from web'!C32</f>
        <v>SM(18:0)</v>
      </c>
      <c r="D78" s="69"/>
      <c r="E78" s="19">
        <f>'nmol-analyzed'!M78</f>
        <v>0</v>
      </c>
      <c r="F78" s="257"/>
      <c r="G78" s="19">
        <f>'nmol-per-mg-dry-lipid-wt ave'!M78</f>
        <v>0</v>
      </c>
      <c r="H78" s="243">
        <f>'nmol-per-mg-dry-lipid-wt ave'!N78</f>
        <v>0</v>
      </c>
      <c r="I78" s="19" t="e">
        <f>'nmol-per-mg-dry-lipid-wt ave'!O78</f>
        <v>#DIV/0!</v>
      </c>
      <c r="J78" s="226">
        <f>'nmol-per-mg-dry-lipid-wt ave'!U78</f>
        <v>1.1008723438793536E-2</v>
      </c>
      <c r="K78" s="251">
        <f>'nmol-per-mg-dry-lipid-wt ave'!V78</f>
        <v>2.4616253954637589E-2</v>
      </c>
      <c r="L78" s="226">
        <f>'nmol-per-mg-dry-lipid-wt ave'!AC78</f>
        <v>3.169177959652394E-3</v>
      </c>
      <c r="M78" s="251">
        <f>'nmol-per-mg-dry-lipid-wt ave'!AD78</f>
        <v>7.7628689052230589E-3</v>
      </c>
      <c r="N78" s="226">
        <f>'nmol-per-mg-dry-lipid-wt ave'!AL78</f>
        <v>1.3695376182784814E-2</v>
      </c>
      <c r="O78" s="251">
        <f>'nmol-per-mg-dry-lipid-wt ave'!AM78</f>
        <v>2.1914540622571973E-2</v>
      </c>
      <c r="P78" s="226">
        <f>'nmol-per-mg-dry-lipid-wt ave'!AQ78</f>
        <v>5.6915849071337843E-3</v>
      </c>
      <c r="Q78" s="251">
        <f>'nmol-per-mg-dry-lipid-wt ave'!AR78</f>
        <v>9.8581142347479046E-3</v>
      </c>
      <c r="R78" s="257"/>
      <c r="S78" s="19">
        <f>'mol% ave'!M78</f>
        <v>0</v>
      </c>
      <c r="T78" s="243">
        <f>'mol% ave'!N78</f>
        <v>0</v>
      </c>
      <c r="U78" s="19" t="e">
        <f>'mol% ave'!O78</f>
        <v>#DIV/0!</v>
      </c>
      <c r="V78" s="226">
        <f>'mol% ave'!U78</f>
        <v>1.3452841629150857E-3</v>
      </c>
      <c r="W78" s="251">
        <f>'mol% ave'!V78</f>
        <v>3.0081468373320333E-3</v>
      </c>
      <c r="X78" s="226">
        <f>'mol% ave'!AC78</f>
        <v>5.5114582132362094E-4</v>
      </c>
      <c r="Y78" s="251">
        <f>'mol% ave'!AD78</f>
        <v>1.3500260361100198E-3</v>
      </c>
      <c r="Z78" s="226">
        <f>'mol% ave'!AL78</f>
        <v>3.1927431209480342E-3</v>
      </c>
      <c r="AA78" s="251">
        <f>'mol% ave'!AM78</f>
        <v>4.8133021204047818E-3</v>
      </c>
      <c r="AB78" s="226">
        <f>'mol% ave'!AQ78</f>
        <v>2.949110089732821E-3</v>
      </c>
      <c r="AC78" s="251">
        <f>'mol% ave'!AR78</f>
        <v>5.1080085125312568E-3</v>
      </c>
    </row>
    <row r="79" spans="1:29" x14ac:dyDescent="0.2">
      <c r="A79">
        <f>'imported summary from web'!A34</f>
        <v>733.6</v>
      </c>
      <c r="B79" t="str">
        <f>'imported summary from web'!B34</f>
        <v>C41H85N2O6P</v>
      </c>
      <c r="C79" s="2" t="str">
        <f>'imported summary from web'!C34</f>
        <v>DSM(18:0)</v>
      </c>
      <c r="D79" s="69"/>
      <c r="E79" s="19">
        <f>'nmol-analyzed'!M79</f>
        <v>0</v>
      </c>
      <c r="F79" s="257"/>
      <c r="G79" s="19">
        <f>'nmol-per-mg-dry-lipid-wt ave'!M79</f>
        <v>0</v>
      </c>
      <c r="H79" s="243">
        <f>'nmol-per-mg-dry-lipid-wt ave'!N79</f>
        <v>0</v>
      </c>
      <c r="I79" s="19" t="e">
        <f>'nmol-per-mg-dry-lipid-wt ave'!O79</f>
        <v>#DIV/0!</v>
      </c>
      <c r="J79" s="226">
        <f>'nmol-per-mg-dry-lipid-wt ave'!U79</f>
        <v>0</v>
      </c>
      <c r="K79" s="251">
        <f>'nmol-per-mg-dry-lipid-wt ave'!V79</f>
        <v>0</v>
      </c>
      <c r="L79" s="226">
        <f>'nmol-per-mg-dry-lipid-wt ave'!AC79</f>
        <v>8.6076438410308039E-3</v>
      </c>
      <c r="M79" s="251">
        <f>'nmol-per-mg-dry-lipid-wt ave'!AD79</f>
        <v>2.1084335298135751E-2</v>
      </c>
      <c r="N79" s="226">
        <f>'nmol-per-mg-dry-lipid-wt ave'!AL79</f>
        <v>0</v>
      </c>
      <c r="O79" s="251">
        <f>'nmol-per-mg-dry-lipid-wt ave'!AM79</f>
        <v>0</v>
      </c>
      <c r="P79" s="226">
        <f>'nmol-per-mg-dry-lipid-wt ave'!AQ79</f>
        <v>1.371843237164623E-2</v>
      </c>
      <c r="Q79" s="251">
        <f>'nmol-per-mg-dry-lipid-wt ave'!AR79</f>
        <v>2.3761021867888883E-2</v>
      </c>
      <c r="R79" s="257"/>
      <c r="S79" s="19">
        <f>'mol% ave'!M79</f>
        <v>0</v>
      </c>
      <c r="T79" s="243">
        <f>'mol% ave'!N79</f>
        <v>0</v>
      </c>
      <c r="U79" s="19" t="e">
        <f>'mol% ave'!O79</f>
        <v>#DIV/0!</v>
      </c>
      <c r="V79" s="226">
        <f>'mol% ave'!U79</f>
        <v>0</v>
      </c>
      <c r="W79" s="251">
        <f>'mol% ave'!V79</f>
        <v>0</v>
      </c>
      <c r="X79" s="226">
        <f>'mol% ave'!AC79</f>
        <v>1.5083676639561644E-3</v>
      </c>
      <c r="Y79" s="251">
        <f>'mol% ave'!AD79</f>
        <v>3.6947311212064482E-3</v>
      </c>
      <c r="Z79" s="226">
        <f>'mol% ave'!AL79</f>
        <v>0</v>
      </c>
      <c r="AA79" s="251">
        <f>'mol% ave'!AM79</f>
        <v>0</v>
      </c>
      <c r="AB79" s="226">
        <f>'mol% ave'!AQ79</f>
        <v>6.7232191566342385E-3</v>
      </c>
      <c r="AC79" s="251">
        <f>'mol% ave'!AR79</f>
        <v>1.1644957169710878E-2</v>
      </c>
    </row>
    <row r="80" spans="1:29" x14ac:dyDescent="0.2">
      <c r="A80">
        <f>'imported summary from web'!A56</f>
        <v>785.6</v>
      </c>
      <c r="B80" t="str">
        <f>'imported summary from web'!B56</f>
        <v>C45H89N2O6P</v>
      </c>
      <c r="C80" s="2" t="str">
        <f>'imported summary from web'!C56</f>
        <v>SM(22:1)</v>
      </c>
      <c r="D80" s="69"/>
      <c r="E80" s="19">
        <f>'nmol-analyzed'!M80</f>
        <v>9.3427366250561136E-4</v>
      </c>
      <c r="F80" s="257"/>
      <c r="G80" s="19">
        <f>'nmol-per-mg-dry-lipid-wt ave'!M80</f>
        <v>0.68600513680481112</v>
      </c>
      <c r="H80" s="243">
        <f>'nmol-per-mg-dry-lipid-wt ave'!N80</f>
        <v>0.12318614120922855</v>
      </c>
      <c r="I80" s="19">
        <f>'nmol-per-mg-dry-lipid-wt ave'!O80</f>
        <v>0.17957028978381931</v>
      </c>
      <c r="J80" s="226">
        <f>'nmol-per-mg-dry-lipid-wt ave'!U80</f>
        <v>1.247240568636792</v>
      </c>
      <c r="K80" s="251">
        <f>'nmol-per-mg-dry-lipid-wt ave'!V80</f>
        <v>0.38970169441187846</v>
      </c>
      <c r="L80" s="226">
        <f>'nmol-per-mg-dry-lipid-wt ave'!AC80</f>
        <v>0.65399800126053576</v>
      </c>
      <c r="M80" s="251">
        <f>'nmol-per-mg-dry-lipid-wt ave'!AD80</f>
        <v>0.15455640292268877</v>
      </c>
      <c r="N80" s="226">
        <f>'nmol-per-mg-dry-lipid-wt ave'!AL80</f>
        <v>0.87461111553938331</v>
      </c>
      <c r="O80" s="251">
        <f>'nmol-per-mg-dry-lipid-wt ave'!AM80</f>
        <v>0.30793389465226478</v>
      </c>
      <c r="P80" s="226">
        <f>'nmol-per-mg-dry-lipid-wt ave'!AQ80</f>
        <v>0.55241969760087606</v>
      </c>
      <c r="Q80" s="251">
        <f>'nmol-per-mg-dry-lipid-wt ave'!AR80</f>
        <v>0.44408367308294117</v>
      </c>
      <c r="R80" s="257"/>
      <c r="S80" s="19">
        <f>'mol% ave'!M80</f>
        <v>0.12833784364171003</v>
      </c>
      <c r="T80" s="243">
        <f>'mol% ave'!N80</f>
        <v>2.3908995875315284E-2</v>
      </c>
      <c r="U80" s="19">
        <f>'mol% ave'!O80</f>
        <v>0.18629731649585562</v>
      </c>
      <c r="V80" s="226">
        <f>'mol% ave'!U80</f>
        <v>0.15878108409780678</v>
      </c>
      <c r="W80" s="251">
        <f>'mol% ave'!V80</f>
        <v>5.959447727813566E-2</v>
      </c>
      <c r="X80" s="226">
        <f>'mol% ave'!AC80</f>
        <v>0.13464836718631776</v>
      </c>
      <c r="Y80" s="251">
        <f>'mol% ave'!AD80</f>
        <v>2.8444575628316433E-2</v>
      </c>
      <c r="Z80" s="226">
        <f>'mol% ave'!AL80</f>
        <v>0.18743615276262868</v>
      </c>
      <c r="AA80" s="251">
        <f>'mol% ave'!AM80</f>
        <v>4.8268828552143636E-2</v>
      </c>
      <c r="AB80" s="226">
        <f>'mol% ave'!AQ80</f>
        <v>0.16679504566173017</v>
      </c>
      <c r="AC80" s="251">
        <f>'mol% ave'!AR80</f>
        <v>3.1585772286278894E-2</v>
      </c>
    </row>
    <row r="81" spans="1:29" x14ac:dyDescent="0.2">
      <c r="A81">
        <f>'imported summary from web'!A58</f>
        <v>787.7</v>
      </c>
      <c r="B81" t="str">
        <f>'imported summary from web'!B58</f>
        <v>C45H91N2O6P</v>
      </c>
      <c r="C81" s="2" t="str">
        <f>'imported summary from web'!C58</f>
        <v>SM(22:0)</v>
      </c>
      <c r="D81" s="69"/>
      <c r="E81" s="19">
        <f>'nmol-analyzed'!M81</f>
        <v>2.3240638370786355E-6</v>
      </c>
      <c r="F81" s="257"/>
      <c r="G81" s="19">
        <f>'nmol-per-mg-dry-lipid-wt ave'!M81</f>
        <v>1.706480439812963E-3</v>
      </c>
      <c r="H81" s="243">
        <f>'nmol-per-mg-dry-lipid-wt ave'!N81</f>
        <v>2.9557108238785356E-3</v>
      </c>
      <c r="I81" s="19">
        <f>'nmol-per-mg-dry-lipid-wt ave'!O81</f>
        <v>1.7320508075688774</v>
      </c>
      <c r="J81" s="226">
        <f>'nmol-per-mg-dry-lipid-wt ave'!U81</f>
        <v>8.9179396936321931E-2</v>
      </c>
      <c r="K81" s="251">
        <f>'nmol-per-mg-dry-lipid-wt ave'!V81</f>
        <v>0.17490873950468325</v>
      </c>
      <c r="L81" s="226">
        <f>'nmol-per-mg-dry-lipid-wt ave'!AC81</f>
        <v>0</v>
      </c>
      <c r="M81" s="251">
        <f>'nmol-per-mg-dry-lipid-wt ave'!AD81</f>
        <v>0</v>
      </c>
      <c r="N81" s="226">
        <f>'nmol-per-mg-dry-lipid-wt ave'!AL81</f>
        <v>3.5275968955657856E-2</v>
      </c>
      <c r="O81" s="251">
        <f>'nmol-per-mg-dry-lipid-wt ave'!AM81</f>
        <v>9.3331441113505567E-2</v>
      </c>
      <c r="P81" s="226">
        <f>'nmol-per-mg-dry-lipid-wt ave'!AQ81</f>
        <v>1.4525398981740765E-2</v>
      </c>
      <c r="Q81" s="251">
        <f>'nmol-per-mg-dry-lipid-wt ave'!AR81</f>
        <v>2.515872903658424E-2</v>
      </c>
      <c r="R81" s="257"/>
      <c r="S81" s="19">
        <f>'mol% ave'!M81</f>
        <v>3.2067445669668423E-4</v>
      </c>
      <c r="T81" s="243">
        <f>'mol% ave'!N81</f>
        <v>5.554244516882029E-4</v>
      </c>
      <c r="U81" s="19">
        <f>'mol% ave'!O81</f>
        <v>1.7320508075688774</v>
      </c>
      <c r="V81" s="226">
        <f>'mol% ave'!U81</f>
        <v>1.0816038874925537E-2</v>
      </c>
      <c r="W81" s="251">
        <f>'mol% ave'!V81</f>
        <v>2.1120789575302994E-2</v>
      </c>
      <c r="X81" s="226">
        <f>'mol% ave'!AC81</f>
        <v>0</v>
      </c>
      <c r="Y81" s="251">
        <f>'mol% ave'!AD81</f>
        <v>0</v>
      </c>
      <c r="Z81" s="226">
        <f>'mol% ave'!AL81</f>
        <v>4.9709029788192888E-3</v>
      </c>
      <c r="AA81" s="251">
        <f>'mol% ave'!AM81</f>
        <v>1.3151773073386013E-2</v>
      </c>
      <c r="AB81" s="226">
        <f>'mol% ave'!AQ81</f>
        <v>2.7592880365203167E-3</v>
      </c>
      <c r="AC81" s="251">
        <f>'mol% ave'!AR81</f>
        <v>4.779227071970156E-3</v>
      </c>
    </row>
    <row r="82" spans="1:29" x14ac:dyDescent="0.2">
      <c r="A82">
        <f>'imported summary from web'!A60</f>
        <v>789.7</v>
      </c>
      <c r="B82" t="str">
        <f>'imported summary from web'!B60</f>
        <v>C45H93N2O6P</v>
      </c>
      <c r="C82" s="2" t="str">
        <f>'imported summary from web'!C60</f>
        <v>DSM(22:0)</v>
      </c>
      <c r="D82" s="69"/>
      <c r="E82" s="19">
        <f>'nmol-analyzed'!M82</f>
        <v>4.4157212904494074E-5</v>
      </c>
      <c r="F82" s="257"/>
      <c r="G82" s="19">
        <f>'nmol-per-mg-dry-lipid-wt ave'!M82</f>
        <v>3.2423128356446292E-2</v>
      </c>
      <c r="H82" s="243">
        <f>'nmol-per-mg-dry-lipid-wt ave'!N82</f>
        <v>2.9110375607609297E-2</v>
      </c>
      <c r="I82" s="19">
        <f>'nmol-per-mg-dry-lipid-wt ave'!O82</f>
        <v>0.89782747943326202</v>
      </c>
      <c r="J82" s="226">
        <f>'nmol-per-mg-dry-lipid-wt ave'!U82</f>
        <v>1.1688674004130786E-2</v>
      </c>
      <c r="K82" s="251">
        <f>'nmol-per-mg-dry-lipid-wt ave'!V82</f>
        <v>1.8046837248072163E-2</v>
      </c>
      <c r="L82" s="226">
        <f>'nmol-per-mg-dry-lipid-wt ave'!AC82</f>
        <v>1.1922145657740245E-2</v>
      </c>
      <c r="M82" s="251">
        <f>'nmol-per-mg-dry-lipid-wt ave'!AD82</f>
        <v>1.8648626493591603E-2</v>
      </c>
      <c r="N82" s="226">
        <f>'nmol-per-mg-dry-lipid-wt ave'!AL82</f>
        <v>0</v>
      </c>
      <c r="O82" s="251">
        <f>'nmol-per-mg-dry-lipid-wt ave'!AM82</f>
        <v>0</v>
      </c>
      <c r="P82" s="226">
        <f>'nmol-per-mg-dry-lipid-wt ave'!AQ82</f>
        <v>2.3056188859906998E-2</v>
      </c>
      <c r="Q82" s="251">
        <f>'nmol-per-mg-dry-lipid-wt ave'!AR82</f>
        <v>2.5104791350020476E-2</v>
      </c>
      <c r="R82" s="257"/>
      <c r="S82" s="19">
        <f>'mol% ave'!M82</f>
        <v>6.111158355134174E-3</v>
      </c>
      <c r="T82" s="243">
        <f>'mol% ave'!N82</f>
        <v>5.4784475806950511E-3</v>
      </c>
      <c r="U82" s="19">
        <f>'mol% ave'!O82</f>
        <v>0.89646631003964039</v>
      </c>
      <c r="V82" s="226">
        <f>'mol% ave'!U82</f>
        <v>1.5673168519541093E-3</v>
      </c>
      <c r="W82" s="251">
        <f>'mol% ave'!V82</f>
        <v>2.4993552987845921E-3</v>
      </c>
      <c r="X82" s="226">
        <f>'mol% ave'!AC82</f>
        <v>2.5324067334649785E-3</v>
      </c>
      <c r="Y82" s="251">
        <f>'mol% ave'!AD82</f>
        <v>4.018588013556622E-3</v>
      </c>
      <c r="Z82" s="226">
        <f>'mol% ave'!AL82</f>
        <v>0</v>
      </c>
      <c r="AA82" s="251">
        <f>'mol% ave'!AM82</f>
        <v>0</v>
      </c>
      <c r="AB82" s="226">
        <f>'mol% ave'!AQ82</f>
        <v>6.3173398801536157E-3</v>
      </c>
      <c r="AC82" s="251">
        <f>'mol% ave'!AR82</f>
        <v>5.4709990435348084E-3</v>
      </c>
    </row>
    <row r="83" spans="1:29" x14ac:dyDescent="0.2">
      <c r="A83">
        <f>'imported summary from web'!A73</f>
        <v>813.7</v>
      </c>
      <c r="B83" t="str">
        <f>'imported summary from web'!B73</f>
        <v>C47H93N2O6P</v>
      </c>
      <c r="C83" s="2" t="str">
        <f>'imported summary from web'!C73</f>
        <v>SM(24:1)</v>
      </c>
      <c r="D83" s="69"/>
      <c r="E83" s="19">
        <f>'nmol-analyzed'!M83</f>
        <v>3.4860957556179527E-4</v>
      </c>
      <c r="F83" s="257"/>
      <c r="G83" s="19">
        <f>'nmol-per-mg-dry-lipid-wt ave'!M83</f>
        <v>0.25597206597194444</v>
      </c>
      <c r="H83" s="243">
        <f>'nmol-per-mg-dry-lipid-wt ave'!N83</f>
        <v>1.7734264943271169E-2</v>
      </c>
      <c r="I83" s="19">
        <f>'nmol-per-mg-dry-lipid-wt ave'!O83</f>
        <v>6.9282032302754926E-2</v>
      </c>
      <c r="J83" s="226">
        <f>'nmol-per-mg-dry-lipid-wt ave'!U83</f>
        <v>0.38992509534395842</v>
      </c>
      <c r="K83" s="251">
        <f>'nmol-per-mg-dry-lipid-wt ave'!V83</f>
        <v>0.13244234969317642</v>
      </c>
      <c r="L83" s="226">
        <f>'nmol-per-mg-dry-lipid-wt ave'!AC83</f>
        <v>0.22067257582471686</v>
      </c>
      <c r="M83" s="251">
        <f>'nmol-per-mg-dry-lipid-wt ave'!AD83</f>
        <v>0.15516905796409866</v>
      </c>
      <c r="N83" s="226">
        <f>'nmol-per-mg-dry-lipid-wt ave'!AL83</f>
        <v>0.3538946186898459</v>
      </c>
      <c r="O83" s="251">
        <f>'nmol-per-mg-dry-lipid-wt ave'!AM83</f>
        <v>8.7211490614850937E-2</v>
      </c>
      <c r="P83" s="226">
        <f>'nmol-per-mg-dry-lipid-wt ave'!AQ83</f>
        <v>0.17557617190946706</v>
      </c>
      <c r="Q83" s="251">
        <f>'nmol-per-mg-dry-lipid-wt ave'!AR83</f>
        <v>0.13405548105781454</v>
      </c>
      <c r="R83" s="257"/>
      <c r="S83" s="19">
        <f>'mol% ave'!M83</f>
        <v>4.7837181284795506E-2</v>
      </c>
      <c r="T83" s="243">
        <f>'mol% ave'!N83</f>
        <v>2.8836471509963548E-3</v>
      </c>
      <c r="U83" s="19">
        <f>'mol% ave'!O83</f>
        <v>6.0280457032548626E-2</v>
      </c>
      <c r="V83" s="226">
        <f>'mol% ave'!U83</f>
        <v>4.9914422525187942E-2</v>
      </c>
      <c r="W83" s="251">
        <f>'mol% ave'!V83</f>
        <v>2.033638272790984E-2</v>
      </c>
      <c r="X83" s="226">
        <f>'mol% ave'!AC83</f>
        <v>4.5041310040305149E-2</v>
      </c>
      <c r="Y83" s="251">
        <f>'mol% ave'!AD83</f>
        <v>2.8752684327172106E-2</v>
      </c>
      <c r="Z83" s="226">
        <f>'mol% ave'!AL83</f>
        <v>8.0261116355679341E-2</v>
      </c>
      <c r="AA83" s="251">
        <f>'mol% ave'!AM83</f>
        <v>2.9190878910871017E-2</v>
      </c>
      <c r="AB83" s="226">
        <f>'mol% ave'!AQ83</f>
        <v>5.4249013762164268E-2</v>
      </c>
      <c r="AC83" s="251">
        <f>'mol% ave'!AR83</f>
        <v>1.9238469508393852E-2</v>
      </c>
    </row>
    <row r="84" spans="1:29" x14ac:dyDescent="0.2">
      <c r="A84">
        <f>'imported summary from web'!A75</f>
        <v>815.7</v>
      </c>
      <c r="B84" t="str">
        <f>'imported summary from web'!B75</f>
        <v>C47H95N2O6P</v>
      </c>
      <c r="C84" s="2" t="str">
        <f>'imported summary from web'!C75</f>
        <v>SM(24:0)</v>
      </c>
      <c r="D84" s="69"/>
      <c r="E84" s="19">
        <f>'nmol-analyzed'!M84</f>
        <v>0</v>
      </c>
      <c r="F84" s="257"/>
      <c r="G84" s="19">
        <f>'nmol-per-mg-dry-lipid-wt ave'!M84</f>
        <v>0</v>
      </c>
      <c r="H84" s="243">
        <f>'nmol-per-mg-dry-lipid-wt ave'!N84</f>
        <v>0</v>
      </c>
      <c r="I84" s="19" t="e">
        <f>'nmol-per-mg-dry-lipid-wt ave'!O84</f>
        <v>#DIV/0!</v>
      </c>
      <c r="J84" s="226">
        <f>'nmol-per-mg-dry-lipid-wt ave'!U84</f>
        <v>0</v>
      </c>
      <c r="K84" s="251">
        <f>'nmol-per-mg-dry-lipid-wt ave'!V84</f>
        <v>0</v>
      </c>
      <c r="L84" s="226">
        <f>'nmol-per-mg-dry-lipid-wt ave'!AC84</f>
        <v>3.2278664403865526E-3</v>
      </c>
      <c r="M84" s="251">
        <f>'nmol-per-mg-dry-lipid-wt ave'!AD84</f>
        <v>7.9066257368009089E-3</v>
      </c>
      <c r="N84" s="226">
        <f>'nmol-per-mg-dry-lipid-wt ave'!AL84</f>
        <v>1.2196253372424326E-2</v>
      </c>
      <c r="O84" s="251">
        <f>'nmol-per-mg-dry-lipid-wt ave'!AM84</f>
        <v>3.2268253350167593E-2</v>
      </c>
      <c r="P84" s="226">
        <f>'nmol-per-mg-dry-lipid-wt ave'!AQ84</f>
        <v>2.4900683968698458E-2</v>
      </c>
      <c r="Q84" s="251">
        <f>'nmol-per-mg-dry-lipid-wt ave'!AR84</f>
        <v>4.3129249777001562E-2</v>
      </c>
      <c r="R84" s="257"/>
      <c r="S84" s="19">
        <f>'mol% ave'!M84</f>
        <v>0</v>
      </c>
      <c r="T84" s="243">
        <f>'mol% ave'!N84</f>
        <v>0</v>
      </c>
      <c r="U84" s="19" t="e">
        <f>'mol% ave'!O84</f>
        <v>#DIV/0!</v>
      </c>
      <c r="V84" s="226">
        <f>'mol% ave'!U84</f>
        <v>0</v>
      </c>
      <c r="W84" s="251">
        <f>'mol% ave'!V84</f>
        <v>0</v>
      </c>
      <c r="X84" s="226">
        <f>'mol% ave'!AC84</f>
        <v>5.6563787398356176E-4</v>
      </c>
      <c r="Y84" s="251">
        <f>'mol% ave'!AD84</f>
        <v>1.3855241704524184E-3</v>
      </c>
      <c r="Z84" s="226">
        <f>'mol% ave'!AL84</f>
        <v>1.9114861970498164E-3</v>
      </c>
      <c r="AA84" s="251">
        <f>'mol% ave'!AM84</f>
        <v>5.0573171119264199E-3</v>
      </c>
      <c r="AB84" s="226">
        <f>'mol% ave'!AQ84</f>
        <v>4.7302080626062575E-3</v>
      </c>
      <c r="AC84" s="251">
        <f>'mol% ave'!AR84</f>
        <v>8.1929606948059827E-3</v>
      </c>
    </row>
    <row r="85" spans="1:29" x14ac:dyDescent="0.2">
      <c r="A85">
        <f>'imported summary from web'!A77</f>
        <v>817.7</v>
      </c>
      <c r="B85" t="str">
        <f>'imported summary from web'!B77</f>
        <v>C47H97N2O6P</v>
      </c>
      <c r="C85" s="2" t="str">
        <f>'imported summary from web'!C77</f>
        <v>DSM(24:0)</v>
      </c>
      <c r="D85" s="69"/>
      <c r="E85" s="19">
        <f>'nmol-analyzed'!M85</f>
        <v>0</v>
      </c>
      <c r="F85" s="257"/>
      <c r="G85" s="19">
        <f>'nmol-per-mg-dry-lipid-wt ave'!M85</f>
        <v>0</v>
      </c>
      <c r="H85" s="243">
        <f>'nmol-per-mg-dry-lipid-wt ave'!N85</f>
        <v>0</v>
      </c>
      <c r="I85" s="19" t="e">
        <f>'nmol-per-mg-dry-lipid-wt ave'!O85</f>
        <v>#DIV/0!</v>
      </c>
      <c r="J85" s="226">
        <f>'nmol-per-mg-dry-lipid-wt ave'!U85</f>
        <v>3.486095755617953E-3</v>
      </c>
      <c r="K85" s="251">
        <f>'nmol-per-mg-dry-lipid-wt ave'!V85</f>
        <v>7.7951470856352373E-3</v>
      </c>
      <c r="L85" s="226">
        <f>'nmol-per-mg-dry-lipid-wt ave'!AC85</f>
        <v>0</v>
      </c>
      <c r="M85" s="251">
        <f>'nmol-per-mg-dry-lipid-wt ave'!AD85</f>
        <v>0</v>
      </c>
      <c r="N85" s="226">
        <f>'nmol-per-mg-dry-lipid-wt ave'!AL85</f>
        <v>1.245034198434983E-3</v>
      </c>
      <c r="O85" s="251">
        <f>'nmol-per-mg-dry-lipid-wt ave'!AM85</f>
        <v>3.2940508628296079E-3</v>
      </c>
      <c r="P85" s="226">
        <f>'nmol-per-mg-dry-lipid-wt ave'!AQ85</f>
        <v>0</v>
      </c>
      <c r="Q85" s="251">
        <f>'nmol-per-mg-dry-lipid-wt ave'!AR85</f>
        <v>0</v>
      </c>
      <c r="R85" s="257"/>
      <c r="S85" s="19">
        <f>'mol% ave'!M85</f>
        <v>0</v>
      </c>
      <c r="T85" s="243">
        <f>'mol% ave'!N85</f>
        <v>0</v>
      </c>
      <c r="U85" s="19" t="e">
        <f>'mol% ave'!O85</f>
        <v>#DIV/0!</v>
      </c>
      <c r="V85" s="226">
        <f>'mol% ave'!U85</f>
        <v>4.2134663262482542E-4</v>
      </c>
      <c r="W85" s="251">
        <f>'mol% ave'!V85</f>
        <v>9.4215971263974022E-4</v>
      </c>
      <c r="X85" s="226">
        <f>'mol% ave'!AC85</f>
        <v>0</v>
      </c>
      <c r="Y85" s="251">
        <f>'mol% ave'!AD85</f>
        <v>0</v>
      </c>
      <c r="Z85" s="226">
        <f>'mol% ave'!AL85</f>
        <v>3.4716566795440189E-4</v>
      </c>
      <c r="AA85" s="251">
        <f>'mol% ave'!AM85</f>
        <v>9.1851402114697311E-4</v>
      </c>
      <c r="AB85" s="226">
        <f>'mol% ave'!AQ85</f>
        <v>0</v>
      </c>
      <c r="AC85" s="251">
        <f>'mol% ave'!AR85</f>
        <v>0</v>
      </c>
    </row>
    <row r="86" spans="1:29" x14ac:dyDescent="0.2">
      <c r="A86" s="2" t="s">
        <v>39</v>
      </c>
      <c r="B86"/>
      <c r="C86" s="2" t="s">
        <v>39</v>
      </c>
      <c r="D86" s="71"/>
      <c r="E86" s="19">
        <f>'nmol-analyzed'!M86</f>
        <v>1.3293645148089795E-3</v>
      </c>
      <c r="F86" s="257"/>
      <c r="G86" s="244">
        <f>'nmol-per-mg-dry-lipid-wt ave'!M86</f>
        <v>0.97610681157301471</v>
      </c>
      <c r="H86" s="245">
        <f>'nmol-per-mg-dry-lipid-wt ave'!N86</f>
        <v>0.10166098523625766</v>
      </c>
      <c r="I86" s="19">
        <f>'nmol-per-mg-dry-lipid-wt ave'!O86</f>
        <v>0.10414944761263273</v>
      </c>
      <c r="J86" s="252">
        <f>'nmol-per-mg-dry-lipid-wt ave'!U86</f>
        <v>1.7724491012905745</v>
      </c>
      <c r="K86" s="253">
        <f>'nmol-per-mg-dry-lipid-wt ave'!V86</f>
        <v>0.47412127626734896</v>
      </c>
      <c r="L86" s="252">
        <f>'nmol-per-mg-dry-lipid-wt ave'!AC86</f>
        <v>0.91110494486301974</v>
      </c>
      <c r="M86" s="253">
        <f>'nmol-per-mg-dry-lipid-wt ave'!AD86</f>
        <v>0.30582930549804382</v>
      </c>
      <c r="N86" s="252">
        <f>'nmol-per-mg-dry-lipid-wt ave'!AL86</f>
        <v>1.3471058286556581</v>
      </c>
      <c r="O86" s="253">
        <f>'nmol-per-mg-dry-lipid-wt ave'!AM86</f>
        <v>0.38821979566005815</v>
      </c>
      <c r="P86" s="252">
        <f>'nmol-per-mg-dry-lipid-wt ave'!AQ86</f>
        <v>0.84723918455251701</v>
      </c>
      <c r="Q86" s="253">
        <f>'nmol-per-mg-dry-lipid-wt ave'!AR86</f>
        <v>0.71602081052770161</v>
      </c>
      <c r="R86" s="257"/>
      <c r="S86" s="244">
        <f>'mol% ave'!M86</f>
        <v>0.1826068577383364</v>
      </c>
      <c r="T86" s="245">
        <f>'mol% ave'!N86</f>
        <v>2.0720603530816565E-2</v>
      </c>
      <c r="U86" s="19">
        <f>'mol% ave'!O86</f>
        <v>0.11347111377661306</v>
      </c>
      <c r="V86" s="252">
        <f>'mol% ave'!U86</f>
        <v>0.22558401573674819</v>
      </c>
      <c r="W86" s="253">
        <f>'mol% ave'!V86</f>
        <v>7.5766365773385871E-2</v>
      </c>
      <c r="X86" s="252">
        <f>'mol% ave'!AC86</f>
        <v>0.18650067278332208</v>
      </c>
      <c r="Y86" s="253">
        <f>'mol% ave'!AD86</f>
        <v>5.2723685829428345E-2</v>
      </c>
      <c r="Z86" s="252">
        <f>'mol% ave'!AL86</f>
        <v>0.28887761270014034</v>
      </c>
      <c r="AA86" s="253">
        <f>'mol% ave'!AM86</f>
        <v>6.0154933507308397E-2</v>
      </c>
      <c r="AB86" s="252">
        <f>'mol% ave'!AQ86</f>
        <v>0.25161853674345108</v>
      </c>
      <c r="AC86" s="253">
        <f>'mol% ave'!AR86</f>
        <v>6.7106811233637445E-2</v>
      </c>
    </row>
    <row r="87" spans="1:29" x14ac:dyDescent="0.2">
      <c r="A87">
        <f>'imported summary from web'!A26</f>
        <v>714.5</v>
      </c>
      <c r="B87" t="str">
        <f>'imported summary from web'!B26</f>
        <v>C40H76O7PN</v>
      </c>
      <c r="C87" s="2" t="str">
        <f>'imported summary from web'!C26</f>
        <v>ePC(32:3)</v>
      </c>
      <c r="D87" s="69"/>
      <c r="E87" s="19">
        <f>'nmol-analyzed'!M87</f>
        <v>0</v>
      </c>
      <c r="F87" s="257"/>
      <c r="G87" s="19">
        <f>'nmol-per-mg-dry-lipid-wt ave'!M87</f>
        <v>0</v>
      </c>
      <c r="H87" s="243">
        <f>'nmol-per-mg-dry-lipid-wt ave'!N87</f>
        <v>0</v>
      </c>
      <c r="I87" s="19" t="e">
        <f>'nmol-per-mg-dry-lipid-wt ave'!O87</f>
        <v>#DIV/0!</v>
      </c>
      <c r="J87" s="226">
        <f>'nmol-per-mg-dry-lipid-wt ave'!U87</f>
        <v>0</v>
      </c>
      <c r="K87" s="251">
        <f>'nmol-per-mg-dry-lipid-wt ave'!V87</f>
        <v>0</v>
      </c>
      <c r="L87" s="226">
        <f>'nmol-per-mg-dry-lipid-wt ave'!AC87</f>
        <v>0</v>
      </c>
      <c r="M87" s="251">
        <f>'nmol-per-mg-dry-lipid-wt ave'!AD87</f>
        <v>0</v>
      </c>
      <c r="N87" s="226">
        <f>'nmol-per-mg-dry-lipid-wt ave'!AL87</f>
        <v>0</v>
      </c>
      <c r="O87" s="251">
        <f>'nmol-per-mg-dry-lipid-wt ave'!AM87</f>
        <v>0</v>
      </c>
      <c r="P87" s="226">
        <f>'nmol-per-mg-dry-lipid-wt ave'!AQ87</f>
        <v>0</v>
      </c>
      <c r="Q87" s="251">
        <f>'nmol-per-mg-dry-lipid-wt ave'!AR87</f>
        <v>0</v>
      </c>
      <c r="R87" s="257"/>
      <c r="S87" s="19">
        <f>'mol% ave'!M87</f>
        <v>0</v>
      </c>
      <c r="T87" s="243">
        <f>'mol% ave'!N87</f>
        <v>0</v>
      </c>
      <c r="U87" s="19" t="e">
        <f>'mol% ave'!O87</f>
        <v>#DIV/0!</v>
      </c>
      <c r="V87" s="226">
        <f>'mol% ave'!U87</f>
        <v>0</v>
      </c>
      <c r="W87" s="251">
        <f>'mol% ave'!V87</f>
        <v>0</v>
      </c>
      <c r="X87" s="226">
        <f>'mol% ave'!AC87</f>
        <v>0</v>
      </c>
      <c r="Y87" s="251">
        <f>'mol% ave'!AD87</f>
        <v>0</v>
      </c>
      <c r="Z87" s="226">
        <f>'mol% ave'!AL87</f>
        <v>0</v>
      </c>
      <c r="AA87" s="251">
        <f>'mol% ave'!AM87</f>
        <v>0</v>
      </c>
      <c r="AB87" s="226">
        <f>'mol% ave'!AQ87</f>
        <v>0</v>
      </c>
      <c r="AC87" s="251">
        <f>'mol% ave'!AR87</f>
        <v>0</v>
      </c>
    </row>
    <row r="88" spans="1:29" x14ac:dyDescent="0.2">
      <c r="A88">
        <f>'imported summary from web'!A27</f>
        <v>716.6</v>
      </c>
      <c r="B88" t="str">
        <f>'imported summary from web'!B27</f>
        <v>C40H78O7PN</v>
      </c>
      <c r="C88" s="2" t="str">
        <f>'imported summary from web'!C27</f>
        <v>ePC(32:2)</v>
      </c>
      <c r="D88" s="69"/>
      <c r="E88" s="19">
        <f>'nmol-analyzed'!M88</f>
        <v>1.2478493660867293E-4</v>
      </c>
      <c r="F88" s="257"/>
      <c r="G88" s="19">
        <f>'nmol-per-mg-dry-lipid-wt ave'!M88</f>
        <v>9.162530310426921E-2</v>
      </c>
      <c r="H88" s="243">
        <f>'nmol-per-mg-dry-lipid-wt ave'!N88</f>
        <v>8.7757497136978516E-2</v>
      </c>
      <c r="I88" s="19">
        <f>'nmol-per-mg-dry-lipid-wt ave'!O88</f>
        <v>0.95778670480479455</v>
      </c>
      <c r="J88" s="226">
        <f>'nmol-per-mg-dry-lipid-wt ave'!U88</f>
        <v>7.8612519873087428E-2</v>
      </c>
      <c r="K88" s="251">
        <f>'nmol-per-mg-dry-lipid-wt ave'!V88</f>
        <v>0.1112633680663279</v>
      </c>
      <c r="L88" s="226">
        <f>'nmol-per-mg-dry-lipid-wt ave'!AC88</f>
        <v>1.2638790516194815E-2</v>
      </c>
      <c r="M88" s="251">
        <f>'nmol-per-mg-dry-lipid-wt ave'!AD88</f>
        <v>3.0958587730604507E-2</v>
      </c>
      <c r="N88" s="226">
        <f>'nmol-per-mg-dry-lipid-wt ave'!AL88</f>
        <v>6.7293493428560627E-2</v>
      </c>
      <c r="O88" s="251">
        <f>'nmol-per-mg-dry-lipid-wt ave'!AM88</f>
        <v>7.4155785679666117E-2</v>
      </c>
      <c r="P88" s="226">
        <f>'nmol-per-mg-dry-lipid-wt ave'!AQ88</f>
        <v>0</v>
      </c>
      <c r="Q88" s="251">
        <f>'nmol-per-mg-dry-lipid-wt ave'!AR88</f>
        <v>0</v>
      </c>
      <c r="R88" s="257"/>
      <c r="S88" s="19">
        <f>'mol% ave'!M88</f>
        <v>1.701983569660567E-2</v>
      </c>
      <c r="T88" s="243">
        <f>'mol% ave'!N88</f>
        <v>1.6154855719012397E-2</v>
      </c>
      <c r="U88" s="19">
        <f>'mol% ave'!O88</f>
        <v>0.94917812410105828</v>
      </c>
      <c r="V88" s="226">
        <f>'mol% ave'!U88</f>
        <v>9.0415760323117097E-3</v>
      </c>
      <c r="W88" s="251">
        <f>'mol% ave'!V88</f>
        <v>1.2618959599547636E-2</v>
      </c>
      <c r="X88" s="226">
        <f>'mol% ave'!AC88</f>
        <v>3.6428502902365761E-3</v>
      </c>
      <c r="Y88" s="251">
        <f>'mol% ave'!AD88</f>
        <v>8.9231244204292168E-3</v>
      </c>
      <c r="Z88" s="226">
        <f>'mol% ave'!AL88</f>
        <v>1.3987490475525974E-2</v>
      </c>
      <c r="AA88" s="251">
        <f>'mol% ave'!AM88</f>
        <v>1.3621966464560719E-2</v>
      </c>
      <c r="AB88" s="226">
        <f>'mol% ave'!AQ88</f>
        <v>0</v>
      </c>
      <c r="AC88" s="251">
        <f>'mol% ave'!AR88</f>
        <v>0</v>
      </c>
    </row>
    <row r="89" spans="1:29" x14ac:dyDescent="0.2">
      <c r="A89">
        <f>'imported summary from web'!A28</f>
        <v>718.6</v>
      </c>
      <c r="B89" t="str">
        <f>'imported summary from web'!B28</f>
        <v>C40H80O7PN</v>
      </c>
      <c r="C89" s="2" t="str">
        <f>'imported summary from web'!C28</f>
        <v>ePC(32:1)</v>
      </c>
      <c r="D89" s="69"/>
      <c r="E89" s="19">
        <f>'nmol-analyzed'!M89</f>
        <v>3.2330642666792537E-4</v>
      </c>
      <c r="F89" s="257"/>
      <c r="G89" s="19">
        <f>'nmol-per-mg-dry-lipid-wt ave'!M89</f>
        <v>0.23739283077015205</v>
      </c>
      <c r="H89" s="243">
        <f>'nmol-per-mg-dry-lipid-wt ave'!N89</f>
        <v>2.1640865486658122E-2</v>
      </c>
      <c r="I89" s="19">
        <f>'nmol-per-mg-dry-lipid-wt ave'!O89</f>
        <v>9.1160568819414742E-2</v>
      </c>
      <c r="J89" s="226">
        <f>'nmol-per-mg-dry-lipid-wt ave'!U89</f>
        <v>0.27529182951238013</v>
      </c>
      <c r="K89" s="251">
        <f>'nmol-per-mg-dry-lipid-wt ave'!V89</f>
        <v>6.5192603564884058E-2</v>
      </c>
      <c r="L89" s="226">
        <f>'nmol-per-mg-dry-lipid-wt ave'!AC89</f>
        <v>0.24136428982614</v>
      </c>
      <c r="M89" s="251">
        <f>'nmol-per-mg-dry-lipid-wt ave'!AD89</f>
        <v>6.7205145598117161E-2</v>
      </c>
      <c r="N89" s="226">
        <f>'nmol-per-mg-dry-lipid-wt ave'!AL89</f>
        <v>0.14553212731800988</v>
      </c>
      <c r="O89" s="251">
        <f>'nmol-per-mg-dry-lipid-wt ave'!AM89</f>
        <v>7.0860629630875055E-2</v>
      </c>
      <c r="P89" s="226">
        <f>'nmol-per-mg-dry-lipid-wt ave'!AQ89</f>
        <v>0.14092485593736426</v>
      </c>
      <c r="Q89" s="251">
        <f>'nmol-per-mg-dry-lipid-wt ave'!AR89</f>
        <v>7.8092508943497937E-2</v>
      </c>
      <c r="R89" s="257"/>
      <c r="S89" s="19">
        <f>'mol% ave'!M89</f>
        <v>4.4426974194557572E-2</v>
      </c>
      <c r="T89" s="243">
        <f>'mol% ave'!N89</f>
        <v>4.677186230800422E-3</v>
      </c>
      <c r="U89" s="19">
        <f>'mol% ave'!O89</f>
        <v>0.1052780729634608</v>
      </c>
      <c r="V89" s="226">
        <f>'mol% ave'!U89</f>
        <v>3.470573198780956E-2</v>
      </c>
      <c r="W89" s="251">
        <f>'mol% ave'!V89</f>
        <v>8.7118110193580411E-3</v>
      </c>
      <c r="X89" s="226">
        <f>'mol% ave'!AC89</f>
        <v>5.0786830086823893E-2</v>
      </c>
      <c r="Y89" s="251">
        <f>'mol% ave'!AD89</f>
        <v>1.7291328701964245E-2</v>
      </c>
      <c r="Z89" s="226">
        <f>'mol% ave'!AL89</f>
        <v>2.9655701075476108E-2</v>
      </c>
      <c r="AA89" s="251">
        <f>'mol% ave'!AM89</f>
        <v>7.3874393932995544E-3</v>
      </c>
      <c r="AB89" s="226">
        <f>'mol% ave'!AQ89</f>
        <v>4.7371132766541389E-2</v>
      </c>
      <c r="AC89" s="251">
        <f>'mol% ave'!AR89</f>
        <v>1.2286835096662108E-2</v>
      </c>
    </row>
    <row r="90" spans="1:29" x14ac:dyDescent="0.2">
      <c r="A90">
        <f>'imported summary from web'!A29</f>
        <v>720.6</v>
      </c>
      <c r="B90" t="str">
        <f>'imported summary from web'!B29</f>
        <v>C40H82O7PN</v>
      </c>
      <c r="C90" s="2" t="str">
        <f>'imported summary from web'!C29</f>
        <v>ePC(32:0)</v>
      </c>
      <c r="D90" s="69"/>
      <c r="E90" s="19">
        <f>'nmol-analyzed'!M90</f>
        <v>0</v>
      </c>
      <c r="F90" s="257"/>
      <c r="G90" s="19">
        <f>'nmol-per-mg-dry-lipid-wt ave'!M90</f>
        <v>0</v>
      </c>
      <c r="H90" s="243">
        <f>'nmol-per-mg-dry-lipid-wt ave'!N90</f>
        <v>0</v>
      </c>
      <c r="I90" s="19" t="e">
        <f>'nmol-per-mg-dry-lipid-wt ave'!O90</f>
        <v>#DIV/0!</v>
      </c>
      <c r="J90" s="226">
        <f>'nmol-per-mg-dry-lipid-wt ave'!U90</f>
        <v>0</v>
      </c>
      <c r="K90" s="251">
        <f>'nmol-per-mg-dry-lipid-wt ave'!V90</f>
        <v>0</v>
      </c>
      <c r="L90" s="226">
        <f>'nmol-per-mg-dry-lipid-wt ave'!AC90</f>
        <v>0</v>
      </c>
      <c r="M90" s="251">
        <f>'nmol-per-mg-dry-lipid-wt ave'!AD90</f>
        <v>0</v>
      </c>
      <c r="N90" s="226">
        <f>'nmol-per-mg-dry-lipid-wt ave'!AL90</f>
        <v>0</v>
      </c>
      <c r="O90" s="251">
        <f>'nmol-per-mg-dry-lipid-wt ave'!AM90</f>
        <v>0</v>
      </c>
      <c r="P90" s="226">
        <f>'nmol-per-mg-dry-lipid-wt ave'!AQ90</f>
        <v>0</v>
      </c>
      <c r="Q90" s="251">
        <f>'nmol-per-mg-dry-lipid-wt ave'!AR90</f>
        <v>0</v>
      </c>
      <c r="R90" s="257"/>
      <c r="S90" s="19">
        <f>'mol% ave'!M90</f>
        <v>0</v>
      </c>
      <c r="T90" s="243">
        <f>'mol% ave'!N90</f>
        <v>0</v>
      </c>
      <c r="U90" s="19" t="e">
        <f>'mol% ave'!O90</f>
        <v>#DIV/0!</v>
      </c>
      <c r="V90" s="226">
        <f>'mol% ave'!U90</f>
        <v>0</v>
      </c>
      <c r="W90" s="251">
        <f>'mol% ave'!V90</f>
        <v>0</v>
      </c>
      <c r="X90" s="226">
        <f>'mol% ave'!AC90</f>
        <v>0</v>
      </c>
      <c r="Y90" s="251">
        <f>'mol% ave'!AD90</f>
        <v>0</v>
      </c>
      <c r="Z90" s="226">
        <f>'mol% ave'!AL90</f>
        <v>0</v>
      </c>
      <c r="AA90" s="251">
        <f>'mol% ave'!AM90</f>
        <v>0</v>
      </c>
      <c r="AB90" s="226">
        <f>'mol% ave'!AQ90</f>
        <v>0</v>
      </c>
      <c r="AC90" s="251">
        <f>'mol% ave'!AR90</f>
        <v>0</v>
      </c>
    </row>
    <row r="91" spans="1:29" x14ac:dyDescent="0.2">
      <c r="A91">
        <f>'imported summary from web'!A36</f>
        <v>740.6</v>
      </c>
      <c r="B91" t="str">
        <f>'imported summary from web'!B36</f>
        <v>C42H78O7PN</v>
      </c>
      <c r="C91" s="2" t="str">
        <f>'imported summary from web'!C36</f>
        <v>ePC(34:4)</v>
      </c>
      <c r="D91" s="69"/>
      <c r="E91" s="19">
        <f>'nmol-analyzed'!M91</f>
        <v>0</v>
      </c>
      <c r="F91" s="257"/>
      <c r="G91" s="19">
        <f>'nmol-per-mg-dry-lipid-wt ave'!M91</f>
        <v>0</v>
      </c>
      <c r="H91" s="243">
        <f>'nmol-per-mg-dry-lipid-wt ave'!N91</f>
        <v>0</v>
      </c>
      <c r="I91" s="19" t="e">
        <f>'nmol-per-mg-dry-lipid-wt ave'!O91</f>
        <v>#DIV/0!</v>
      </c>
      <c r="J91" s="226">
        <f>'nmol-per-mg-dry-lipid-wt ave'!U91</f>
        <v>0</v>
      </c>
      <c r="K91" s="251">
        <f>'nmol-per-mg-dry-lipid-wt ave'!V91</f>
        <v>0</v>
      </c>
      <c r="L91" s="226">
        <f>'nmol-per-mg-dry-lipid-wt ave'!AC91</f>
        <v>2.6334483375205674E-2</v>
      </c>
      <c r="M91" s="251">
        <f>'nmol-per-mg-dry-lipid-wt ave'!AD91</f>
        <v>6.4506046909060435E-2</v>
      </c>
      <c r="N91" s="226">
        <f>'nmol-per-mg-dry-lipid-wt ave'!AL91</f>
        <v>0</v>
      </c>
      <c r="O91" s="251">
        <f>'nmol-per-mg-dry-lipid-wt ave'!AM91</f>
        <v>0</v>
      </c>
      <c r="P91" s="226">
        <f>'nmol-per-mg-dry-lipid-wt ave'!AQ91</f>
        <v>0</v>
      </c>
      <c r="Q91" s="251">
        <f>'nmol-per-mg-dry-lipid-wt ave'!AR91</f>
        <v>0</v>
      </c>
      <c r="R91" s="257"/>
      <c r="S91" s="19">
        <f>'mol% ave'!M91</f>
        <v>0</v>
      </c>
      <c r="T91" s="243">
        <f>'mol% ave'!N91</f>
        <v>0</v>
      </c>
      <c r="U91" s="19" t="e">
        <f>'mol% ave'!O91</f>
        <v>#DIV/0!</v>
      </c>
      <c r="V91" s="226">
        <f>'mol% ave'!U91</f>
        <v>0</v>
      </c>
      <c r="W91" s="251">
        <f>'mol% ave'!V91</f>
        <v>0</v>
      </c>
      <c r="X91" s="226">
        <f>'mol% ave'!AC91</f>
        <v>5.9313693363634568E-3</v>
      </c>
      <c r="Y91" s="251">
        <f>'mol% ave'!AD91</f>
        <v>1.4528828350080954E-2</v>
      </c>
      <c r="Z91" s="226">
        <f>'mol% ave'!AL91</f>
        <v>0</v>
      </c>
      <c r="AA91" s="251">
        <f>'mol% ave'!AM91</f>
        <v>0</v>
      </c>
      <c r="AB91" s="226">
        <f>'mol% ave'!AQ91</f>
        <v>0</v>
      </c>
      <c r="AC91" s="251">
        <f>'mol% ave'!AR91</f>
        <v>0</v>
      </c>
    </row>
    <row r="92" spans="1:29" x14ac:dyDescent="0.2">
      <c r="A92">
        <f>'imported summary from web'!A37</f>
        <v>742.6</v>
      </c>
      <c r="B92" t="str">
        <f>'imported summary from web'!B37</f>
        <v>C42H80O7PN</v>
      </c>
      <c r="C92" s="2" t="str">
        <f>'imported summary from web'!C37</f>
        <v>ePC(34:3)</v>
      </c>
      <c r="D92" s="69"/>
      <c r="E92" s="19">
        <f>'nmol-analyzed'!M92</f>
        <v>5.8611106588922142E-5</v>
      </c>
      <c r="F92" s="257"/>
      <c r="G92" s="19">
        <f>'nmol-per-mg-dry-lipid-wt ave'!M92</f>
        <v>4.3036127215641595E-2</v>
      </c>
      <c r="H92" s="243">
        <f>'nmol-per-mg-dry-lipid-wt ave'!N92</f>
        <v>7.4540758898488962E-2</v>
      </c>
      <c r="I92" s="19">
        <f>'nmol-per-mg-dry-lipid-wt ave'!O92</f>
        <v>1.7320508075688772</v>
      </c>
      <c r="J92" s="226">
        <f>'nmol-per-mg-dry-lipid-wt ave'!U92</f>
        <v>0.12820143008838941</v>
      </c>
      <c r="K92" s="251">
        <f>'nmol-per-mg-dry-lipid-wt ave'!V92</f>
        <v>0.11805853748724053</v>
      </c>
      <c r="L92" s="226">
        <f>'nmol-per-mg-dry-lipid-wt ave'!AC92</f>
        <v>1.3460825671719677E-2</v>
      </c>
      <c r="M92" s="251">
        <f>'nmol-per-mg-dry-lipid-wt ave'!AD92</f>
        <v>3.2972154412269833E-2</v>
      </c>
      <c r="N92" s="226">
        <f>'nmol-per-mg-dry-lipid-wt ave'!AL92</f>
        <v>9.8688855411587978E-2</v>
      </c>
      <c r="O92" s="251">
        <f>'nmol-per-mg-dry-lipid-wt ave'!AM92</f>
        <v>8.7247590425602983E-2</v>
      </c>
      <c r="P92" s="226">
        <f>'nmol-per-mg-dry-lipid-wt ave'!AQ92</f>
        <v>0.11488780109843284</v>
      </c>
      <c r="Q92" s="251">
        <f>'nmol-per-mg-dry-lipid-wt ave'!AR92</f>
        <v>0.15696222606337473</v>
      </c>
      <c r="R92" s="257"/>
      <c r="S92" s="19">
        <f>'mol% ave'!M92</f>
        <v>8.1449904117722339E-3</v>
      </c>
      <c r="T92" s="243">
        <f>'mol% ave'!N92</f>
        <v>1.4107537220350859E-2</v>
      </c>
      <c r="U92" s="19">
        <f>'mol% ave'!O92</f>
        <v>1.7320508075688772</v>
      </c>
      <c r="V92" s="226">
        <f>'mol% ave'!U92</f>
        <v>1.5716526487410249E-2</v>
      </c>
      <c r="W92" s="251">
        <f>'mol% ave'!V92</f>
        <v>1.4415640845263884E-2</v>
      </c>
      <c r="X92" s="226">
        <f>'mol% ave'!AC92</f>
        <v>3.8797836424470842E-3</v>
      </c>
      <c r="Y92" s="251">
        <f>'mol% ave'!AD92</f>
        <v>9.5034902363920898E-3</v>
      </c>
      <c r="Z92" s="226">
        <f>'mol% ave'!AL92</f>
        <v>2.0869012922247725E-2</v>
      </c>
      <c r="AA92" s="251">
        <f>'mol% ave'!AM92</f>
        <v>1.5553908468458165E-2</v>
      </c>
      <c r="AB92" s="226">
        <f>'mol% ave'!AQ92</f>
        <v>2.7396283687998426E-2</v>
      </c>
      <c r="AC92" s="251">
        <f>'mol% ave'!AR92</f>
        <v>2.7912570117031854E-2</v>
      </c>
    </row>
    <row r="93" spans="1:29" x14ac:dyDescent="0.2">
      <c r="A93">
        <f>'imported summary from web'!A38</f>
        <v>744.6</v>
      </c>
      <c r="B93" t="str">
        <f>'imported summary from web'!B38</f>
        <v>C42H82O7PN</v>
      </c>
      <c r="C93" s="2" t="str">
        <f>'imported summary from web'!C38</f>
        <v>ePC(34:2)</v>
      </c>
      <c r="D93" s="69"/>
      <c r="E93" s="19">
        <f>'nmol-analyzed'!M93</f>
        <v>4.4241932070347684E-4</v>
      </c>
      <c r="F93" s="257"/>
      <c r="G93" s="19">
        <f>'nmol-per-mg-dry-lipid-wt ave'!M93</f>
        <v>0.32485334736968174</v>
      </c>
      <c r="H93" s="243">
        <f>'nmol-per-mg-dry-lipid-wt ave'!N93</f>
        <v>7.6000221893163411E-2</v>
      </c>
      <c r="I93" s="19">
        <f>'nmol-per-mg-dry-lipid-wt ave'!O93</f>
        <v>0.23395240501146961</v>
      </c>
      <c r="J93" s="226">
        <f>'nmol-per-mg-dry-lipid-wt ave'!U93</f>
        <v>0.4011479568237169</v>
      </c>
      <c r="K93" s="251">
        <f>'nmol-per-mg-dry-lipid-wt ave'!V93</f>
        <v>0.10413786136654771</v>
      </c>
      <c r="L93" s="226">
        <f>'nmol-per-mg-dry-lipid-wt ave'!AC93</f>
        <v>0.27806888606654506</v>
      </c>
      <c r="M93" s="251">
        <f>'nmol-per-mg-dry-lipid-wt ave'!AD93</f>
        <v>0.13817312204800877</v>
      </c>
      <c r="N93" s="226">
        <f>'nmol-per-mg-dry-lipid-wt ave'!AL93</f>
        <v>0.18699412462578269</v>
      </c>
      <c r="O93" s="251">
        <f>'nmol-per-mg-dry-lipid-wt ave'!AM93</f>
        <v>4.9381769724962617E-2</v>
      </c>
      <c r="P93" s="226">
        <f>'nmol-per-mg-dry-lipid-wt ave'!AQ93</f>
        <v>0.24274991726634962</v>
      </c>
      <c r="Q93" s="251">
        <f>'nmol-per-mg-dry-lipid-wt ave'!AR93</f>
        <v>0.17135185040733453</v>
      </c>
      <c r="R93" s="257"/>
      <c r="S93" s="19">
        <f>'mol% ave'!M93</f>
        <v>6.0792264218131963E-2</v>
      </c>
      <c r="T93" s="243">
        <f>'mol% ave'!N93</f>
        <v>1.4581742599595557E-2</v>
      </c>
      <c r="U93" s="19">
        <f>'mol% ave'!O93</f>
        <v>0.23986181115534749</v>
      </c>
      <c r="V93" s="226">
        <f>'mol% ave'!U93</f>
        <v>5.0222175443592823E-2</v>
      </c>
      <c r="W93" s="251">
        <f>'mol% ave'!V93</f>
        <v>1.3047848353181358E-2</v>
      </c>
      <c r="X93" s="226">
        <f>'mol% ave'!AC93</f>
        <v>5.8939522443636566E-2</v>
      </c>
      <c r="Y93" s="251">
        <f>'mol% ave'!AD93</f>
        <v>3.1955035972063027E-2</v>
      </c>
      <c r="Z93" s="226">
        <f>'mol% ave'!AL93</f>
        <v>3.9743801944143904E-2</v>
      </c>
      <c r="AA93" s="251">
        <f>'mol% ave'!AM93</f>
        <v>7.1862619881726594E-3</v>
      </c>
      <c r="AB93" s="226">
        <f>'mol% ave'!AQ93</f>
        <v>7.6255210658296158E-2</v>
      </c>
      <c r="AC93" s="251">
        <f>'mol% ave'!AR93</f>
        <v>7.1255549297041922E-3</v>
      </c>
    </row>
    <row r="94" spans="1:29" x14ac:dyDescent="0.2">
      <c r="A94">
        <f>'imported summary from web'!A39</f>
        <v>746.6</v>
      </c>
      <c r="B94" t="str">
        <f>'imported summary from web'!B39</f>
        <v>C42H84O7PN</v>
      </c>
      <c r="C94" s="2" t="str">
        <f>'imported summary from web'!C39</f>
        <v>ePC(34:1)</v>
      </c>
      <c r="D94" s="69"/>
      <c r="E94" s="19">
        <f>'nmol-analyzed'!M94</f>
        <v>8.3379025824886017E-4</v>
      </c>
      <c r="F94" s="257"/>
      <c r="G94" s="19">
        <f>'nmol-per-mg-dry-lipid-wt ave'!M94</f>
        <v>0.61222361619670795</v>
      </c>
      <c r="H94" s="243">
        <f>'nmol-per-mg-dry-lipid-wt ave'!N94</f>
        <v>2.4988719028437079E-2</v>
      </c>
      <c r="I94" s="19">
        <f>'nmol-per-mg-dry-lipid-wt ave'!O94</f>
        <v>4.0816326530612276E-2</v>
      </c>
      <c r="J94" s="226">
        <f>'nmol-per-mg-dry-lipid-wt ave'!U94</f>
        <v>0.84457721552184029</v>
      </c>
      <c r="K94" s="251">
        <f>'nmol-per-mg-dry-lipid-wt ave'!V94</f>
        <v>0.13300979593382806</v>
      </c>
      <c r="L94" s="226">
        <f>'nmol-per-mg-dry-lipid-wt ave'!AC94</f>
        <v>0.73957957291526866</v>
      </c>
      <c r="M94" s="251">
        <f>'nmol-per-mg-dry-lipid-wt ave'!AD94</f>
        <v>5.7880193370433139E-2</v>
      </c>
      <c r="N94" s="226">
        <f>'nmol-per-mg-dry-lipid-wt ave'!AL94</f>
        <v>0.33995392674192787</v>
      </c>
      <c r="O94" s="251">
        <f>'nmol-per-mg-dry-lipid-wt ave'!AM94</f>
        <v>0.14079235357007305</v>
      </c>
      <c r="P94" s="226">
        <f>'nmol-per-mg-dry-lipid-wt ave'!AQ94</f>
        <v>0.29132723199053667</v>
      </c>
      <c r="Q94" s="251">
        <f>'nmol-per-mg-dry-lipid-wt ave'!AR94</f>
        <v>0.10596937493349066</v>
      </c>
      <c r="R94" s="257"/>
      <c r="S94" s="19">
        <f>'mol% ave'!M94</f>
        <v>0.11442508293719734</v>
      </c>
      <c r="T94" s="243">
        <f>'mol% ave'!N94</f>
        <v>3.0229805908829235E-3</v>
      </c>
      <c r="U94" s="19">
        <f>'mol% ave'!O94</f>
        <v>2.6418863008752184E-2</v>
      </c>
      <c r="V94" s="226">
        <f>'mol% ave'!U94</f>
        <v>0.10574579185308756</v>
      </c>
      <c r="W94" s="251">
        <f>'mol% ave'!V94</f>
        <v>1.5070862722378694E-2</v>
      </c>
      <c r="X94" s="226">
        <f>'mol% ave'!AC94</f>
        <v>0.1540875466040906</v>
      </c>
      <c r="Y94" s="251">
        <f>'mol% ave'!AD94</f>
        <v>2.6959509056942773E-2</v>
      </c>
      <c r="Z94" s="226">
        <f>'mol% ave'!AL94</f>
        <v>6.9335231578099094E-2</v>
      </c>
      <c r="AA94" s="251">
        <f>'mol% ave'!AM94</f>
        <v>1.235963905495931E-2</v>
      </c>
      <c r="AB94" s="226">
        <f>'mol% ave'!AQ94</f>
        <v>0.10414176888333315</v>
      </c>
      <c r="AC94" s="251">
        <f>'mol% ave'!AR94</f>
        <v>2.7720508152897758E-2</v>
      </c>
    </row>
    <row r="95" spans="1:29" x14ac:dyDescent="0.2">
      <c r="A95">
        <f>'imported summary from web'!A40</f>
        <v>748.6</v>
      </c>
      <c r="B95" t="str">
        <f>'imported summary from web'!B40</f>
        <v>C42H86O7PN</v>
      </c>
      <c r="C95" s="2" t="str">
        <f>'imported summary from web'!C40</f>
        <v>ePC(34:0)</v>
      </c>
      <c r="D95" s="69"/>
      <c r="E95" s="19">
        <f>'nmol-analyzed'!M95</f>
        <v>0</v>
      </c>
      <c r="F95" s="257"/>
      <c r="G95" s="19">
        <f>'nmol-per-mg-dry-lipid-wt ave'!M95</f>
        <v>0</v>
      </c>
      <c r="H95" s="243">
        <f>'nmol-per-mg-dry-lipid-wt ave'!N95</f>
        <v>0</v>
      </c>
      <c r="I95" s="19" t="e">
        <f>'nmol-per-mg-dry-lipid-wt ave'!O95</f>
        <v>#DIV/0!</v>
      </c>
      <c r="J95" s="226">
        <f>'nmol-per-mg-dry-lipid-wt ave'!U95</f>
        <v>0</v>
      </c>
      <c r="K95" s="251">
        <f>'nmol-per-mg-dry-lipid-wt ave'!V95</f>
        <v>0</v>
      </c>
      <c r="L95" s="226">
        <f>'nmol-per-mg-dry-lipid-wt ave'!AC95</f>
        <v>3.5964038054212871E-3</v>
      </c>
      <c r="M95" s="251">
        <f>'nmol-per-mg-dry-lipid-wt ave'!AD95</f>
        <v>8.8093542322858313E-3</v>
      </c>
      <c r="N95" s="226">
        <f>'nmol-per-mg-dry-lipid-wt ave'!AL95</f>
        <v>0</v>
      </c>
      <c r="O95" s="251">
        <f>'nmol-per-mg-dry-lipid-wt ave'!AM95</f>
        <v>0</v>
      </c>
      <c r="P95" s="226">
        <f>'nmol-per-mg-dry-lipid-wt ave'!AQ95</f>
        <v>0</v>
      </c>
      <c r="Q95" s="251">
        <f>'nmol-per-mg-dry-lipid-wt ave'!AR95</f>
        <v>0</v>
      </c>
      <c r="R95" s="257"/>
      <c r="S95" s="19">
        <f>'mol% ave'!M95</f>
        <v>0</v>
      </c>
      <c r="T95" s="243">
        <f>'mol% ave'!N95</f>
        <v>0</v>
      </c>
      <c r="U95" s="19" t="e">
        <f>'mol% ave'!O95</f>
        <v>#DIV/0!</v>
      </c>
      <c r="V95" s="226">
        <f>'mol% ave'!U95</f>
        <v>0</v>
      </c>
      <c r="W95" s="251">
        <f>'mol% ave'!V95</f>
        <v>0</v>
      </c>
      <c r="X95" s="226">
        <f>'mol% ave'!AC95</f>
        <v>1.0365834159209765E-3</v>
      </c>
      <c r="Y95" s="251">
        <f>'mol% ave'!AD95</f>
        <v>2.5391004448375811E-3</v>
      </c>
      <c r="Z95" s="226">
        <f>'mol% ave'!AL95</f>
        <v>0</v>
      </c>
      <c r="AA95" s="251">
        <f>'mol% ave'!AM95</f>
        <v>0</v>
      </c>
      <c r="AB95" s="226">
        <f>'mol% ave'!AQ95</f>
        <v>0</v>
      </c>
      <c r="AC95" s="251">
        <f>'mol% ave'!AR95</f>
        <v>0</v>
      </c>
    </row>
    <row r="96" spans="1:29" x14ac:dyDescent="0.2">
      <c r="A96">
        <f>'imported summary from web'!A46</f>
        <v>766.6</v>
      </c>
      <c r="B96" t="str">
        <f>'imported summary from web'!B46</f>
        <v>C44H80O7PN</v>
      </c>
      <c r="C96" s="2" t="str">
        <f>'imported summary from web'!C46</f>
        <v>ePC(36:5)</v>
      </c>
      <c r="D96" s="69"/>
      <c r="E96" s="19">
        <f>'nmol-analyzed'!M96</f>
        <v>2.2631449866754774E-3</v>
      </c>
      <c r="F96" s="257"/>
      <c r="G96" s="19">
        <f>'nmol-per-mg-dry-lipid-wt ave'!M96</f>
        <v>1.6617498153910644</v>
      </c>
      <c r="H96" s="243">
        <f>'nmol-per-mg-dry-lipid-wt ave'!N96</f>
        <v>5.725634823389808E-2</v>
      </c>
      <c r="I96" s="19">
        <f>'nmol-per-mg-dry-lipid-wt ave'!O96</f>
        <v>3.4455456353051424E-2</v>
      </c>
      <c r="J96" s="226">
        <f>'nmol-per-mg-dry-lipid-wt ave'!U96</f>
        <v>2.4044842515768594</v>
      </c>
      <c r="K96" s="251">
        <f>'nmol-per-mg-dry-lipid-wt ave'!V96</f>
        <v>0.12307431839441087</v>
      </c>
      <c r="L96" s="226">
        <f>'nmol-per-mg-dry-lipid-wt ave'!AC96</f>
        <v>1.8765122425665981</v>
      </c>
      <c r="M96" s="251">
        <f>'nmol-per-mg-dry-lipid-wt ave'!AD96</f>
        <v>0.50707167418504451</v>
      </c>
      <c r="N96" s="226">
        <f>'nmol-per-mg-dry-lipid-wt ave'!AL96</f>
        <v>1.1319900416612703</v>
      </c>
      <c r="O96" s="251">
        <f>'nmol-per-mg-dry-lipid-wt ave'!AM96</f>
        <v>0.52127792983094767</v>
      </c>
      <c r="P96" s="226">
        <f>'nmol-per-mg-dry-lipid-wt ave'!AQ96</f>
        <v>0.85649772120327194</v>
      </c>
      <c r="Q96" s="251">
        <f>'nmol-per-mg-dry-lipid-wt ave'!AR96</f>
        <v>0.23230465849721149</v>
      </c>
      <c r="R96" s="257"/>
      <c r="S96" s="19">
        <f>'mol% ave'!M96</f>
        <v>0.31064311511948145</v>
      </c>
      <c r="T96" s="243">
        <f>'mol% ave'!N96</f>
        <v>8.8360303609959692E-3</v>
      </c>
      <c r="U96" s="19">
        <f>'mol% ave'!O96</f>
        <v>2.8444314169323859E-2</v>
      </c>
      <c r="V96" s="226">
        <f>'mol% ave'!U96</f>
        <v>0.30268373815025945</v>
      </c>
      <c r="W96" s="251">
        <f>'mol% ave'!V96</f>
        <v>2.6603760858521081E-2</v>
      </c>
      <c r="X96" s="226">
        <f>'mol% ave'!AC96</f>
        <v>0.38597701562026909</v>
      </c>
      <c r="Y96" s="251">
        <f>'mol% ave'!AD96</f>
        <v>9.8131689164211139E-2</v>
      </c>
      <c r="Z96" s="226">
        <f>'mol% ave'!AL96</f>
        <v>0.22876523109364882</v>
      </c>
      <c r="AA96" s="251">
        <f>'mol% ave'!AM96</f>
        <v>4.3363173987436568E-2</v>
      </c>
      <c r="AB96" s="226">
        <f>'mol% ave'!AQ96</f>
        <v>0.31417122375943607</v>
      </c>
      <c r="AC96" s="251">
        <f>'mol% ave'!AR96</f>
        <v>8.8764416930016757E-2</v>
      </c>
    </row>
    <row r="97" spans="1:29" x14ac:dyDescent="0.2">
      <c r="A97">
        <f>'imported summary from web'!A47</f>
        <v>768.6</v>
      </c>
      <c r="B97" t="str">
        <f>'imported summary from web'!B47</f>
        <v>C44H82O7PN</v>
      </c>
      <c r="C97" s="2" t="str">
        <f>'imported summary from web'!C47</f>
        <v>ePC(36:4)</v>
      </c>
      <c r="D97" s="69"/>
      <c r="E97" s="19">
        <f>'nmol-analyzed'!M97</f>
        <v>1.5881719204740194E-4</v>
      </c>
      <c r="F97" s="257"/>
      <c r="G97" s="19">
        <f>'nmol-per-mg-dry-lipid-wt ave'!M97</f>
        <v>0.11661402213270627</v>
      </c>
      <c r="H97" s="243">
        <f>'nmol-per-mg-dry-lipid-wt ave'!N97</f>
        <v>7.2136218288860326E-2</v>
      </c>
      <c r="I97" s="19">
        <f>'nmol-per-mg-dry-lipid-wt ave'!O97</f>
        <v>0.61858957413174209</v>
      </c>
      <c r="J97" s="226">
        <f>'nmol-per-mg-dry-lipid-wt ave'!U97</f>
        <v>0.28223575425470665</v>
      </c>
      <c r="K97" s="251">
        <f>'nmol-per-mg-dry-lipid-wt ave'!V97</f>
        <v>0.1234211153840262</v>
      </c>
      <c r="L97" s="226">
        <f>'nmol-per-mg-dry-lipid-wt ave'!AC97</f>
        <v>0.15493976312829122</v>
      </c>
      <c r="M97" s="251">
        <f>'nmol-per-mg-dry-lipid-wt ave'!AD97</f>
        <v>5.2106471000894723E-2</v>
      </c>
      <c r="N97" s="226">
        <f>'nmol-per-mg-dry-lipid-wt ave'!AL97</f>
        <v>5.7137285031110326E-2</v>
      </c>
      <c r="O97" s="251">
        <f>'nmol-per-mg-dry-lipid-wt ave'!AM97</f>
        <v>4.7982474581860536E-2</v>
      </c>
      <c r="P97" s="226">
        <f>'nmol-per-mg-dry-lipid-wt ave'!AQ97</f>
        <v>3.9943848562713373E-2</v>
      </c>
      <c r="Q97" s="251">
        <f>'nmol-per-mg-dry-lipid-wt ave'!AR97</f>
        <v>4.6034836098551905E-2</v>
      </c>
      <c r="R97" s="257"/>
      <c r="S97" s="19">
        <f>'mol% ave'!M97</f>
        <v>2.1899100544047822E-2</v>
      </c>
      <c r="T97" s="243">
        <f>'mol% ave'!N97</f>
        <v>1.3801597893433626E-2</v>
      </c>
      <c r="U97" s="19">
        <f>'mol% ave'!O97</f>
        <v>0.63023583391806937</v>
      </c>
      <c r="V97" s="226">
        <f>'mol% ave'!U97</f>
        <v>3.4866927436776884E-2</v>
      </c>
      <c r="W97" s="251">
        <f>'mol% ave'!V97</f>
        <v>1.4201290889135701E-2</v>
      </c>
      <c r="X97" s="226">
        <f>'mol% ave'!AC97</f>
        <v>3.3049220738797173E-2</v>
      </c>
      <c r="Y97" s="251">
        <f>'mol% ave'!AD97</f>
        <v>1.3457952468170997E-2</v>
      </c>
      <c r="Z97" s="226">
        <f>'mol% ave'!AL97</f>
        <v>1.3917117026940722E-2</v>
      </c>
      <c r="AA97" s="251">
        <f>'mol% ave'!AM97</f>
        <v>1.3400133263827768E-2</v>
      </c>
      <c r="AB97" s="226">
        <f>'mol% ave'!AQ97</f>
        <v>2.0420637280002735E-2</v>
      </c>
      <c r="AC97" s="251">
        <f>'mol% ave'!AR97</f>
        <v>2.3951349714644798E-2</v>
      </c>
    </row>
    <row r="98" spans="1:29" x14ac:dyDescent="0.2">
      <c r="A98">
        <f>'imported summary from web'!A48</f>
        <v>770.6</v>
      </c>
      <c r="B98" t="str">
        <f>'imported summary from web'!B48</f>
        <v>C44H84O7PN</v>
      </c>
      <c r="C98" s="2" t="str">
        <f>'imported summary from web'!C48</f>
        <v>ePC(36:3)</v>
      </c>
      <c r="D98" s="69"/>
      <c r="E98" s="19">
        <f>'nmol-analyzed'!M98</f>
        <v>0</v>
      </c>
      <c r="F98" s="257"/>
      <c r="G98" s="19">
        <f>'nmol-per-mg-dry-lipid-wt ave'!M98</f>
        <v>0</v>
      </c>
      <c r="H98" s="243">
        <f>'nmol-per-mg-dry-lipid-wt ave'!N98</f>
        <v>0</v>
      </c>
      <c r="I98" s="19" t="e">
        <f>'nmol-per-mg-dry-lipid-wt ave'!O98</f>
        <v>#DIV/0!</v>
      </c>
      <c r="J98" s="226">
        <f>'nmol-per-mg-dry-lipid-wt ave'!U98</f>
        <v>0</v>
      </c>
      <c r="K98" s="251">
        <f>'nmol-per-mg-dry-lipid-wt ave'!V98</f>
        <v>0</v>
      </c>
      <c r="L98" s="226">
        <f>'nmol-per-mg-dry-lipid-wt ave'!AC98</f>
        <v>2.5534467018492286E-2</v>
      </c>
      <c r="M98" s="251">
        <f>'nmol-per-mg-dry-lipid-wt ave'!AD98</f>
        <v>3.9721917119413537E-2</v>
      </c>
      <c r="N98" s="226">
        <f>'nmol-per-mg-dry-lipid-wt ave'!AL98</f>
        <v>0</v>
      </c>
      <c r="O98" s="251">
        <f>'nmol-per-mg-dry-lipid-wt ave'!AM98</f>
        <v>0</v>
      </c>
      <c r="P98" s="226">
        <f>'nmol-per-mg-dry-lipid-wt ave'!AQ98</f>
        <v>0</v>
      </c>
      <c r="Q98" s="251">
        <f>'nmol-per-mg-dry-lipid-wt ave'!AR98</f>
        <v>0</v>
      </c>
      <c r="R98" s="257"/>
      <c r="S98" s="19">
        <f>'mol% ave'!M98</f>
        <v>0</v>
      </c>
      <c r="T98" s="243">
        <f>'mol% ave'!N98</f>
        <v>0</v>
      </c>
      <c r="U98" s="19" t="e">
        <f>'mol% ave'!O98</f>
        <v>#DIV/0!</v>
      </c>
      <c r="V98" s="226">
        <f>'mol% ave'!U98</f>
        <v>0</v>
      </c>
      <c r="W98" s="251">
        <f>'mol% ave'!V98</f>
        <v>0</v>
      </c>
      <c r="X98" s="226">
        <f>'mol% ave'!AC98</f>
        <v>6.3198877849532159E-3</v>
      </c>
      <c r="Y98" s="251">
        <f>'mol% ave'!AD98</f>
        <v>1.0243726028279755E-2</v>
      </c>
      <c r="Z98" s="226">
        <f>'mol% ave'!AL98</f>
        <v>0</v>
      </c>
      <c r="AA98" s="251">
        <f>'mol% ave'!AM98</f>
        <v>0</v>
      </c>
      <c r="AB98" s="226">
        <f>'mol% ave'!AQ98</f>
        <v>0</v>
      </c>
      <c r="AC98" s="251">
        <f>'mol% ave'!AR98</f>
        <v>0</v>
      </c>
    </row>
    <row r="99" spans="1:29" x14ac:dyDescent="0.2">
      <c r="A99">
        <f>'imported summary from web'!A49</f>
        <v>772.6</v>
      </c>
      <c r="B99" t="str">
        <f>'imported summary from web'!B49</f>
        <v>C44H86O7PN</v>
      </c>
      <c r="C99" s="2" t="str">
        <f>'imported summary from web'!C49</f>
        <v>ePC(36:2)</v>
      </c>
      <c r="D99" s="69"/>
      <c r="E99" s="19">
        <f>'nmol-analyzed'!M99</f>
        <v>3.1007166066397522E-4</v>
      </c>
      <c r="F99" s="257"/>
      <c r="G99" s="19">
        <f>'nmol-per-mg-dry-lipid-wt ave'!M99</f>
        <v>0.22767499559242654</v>
      </c>
      <c r="H99" s="243">
        <f>'nmol-per-mg-dry-lipid-wt ave'!N99</f>
        <v>0.20340764987639301</v>
      </c>
      <c r="I99" s="19">
        <f>'nmol-per-mg-dry-lipid-wt ave'!O99</f>
        <v>0.89341233694596911</v>
      </c>
      <c r="J99" s="226">
        <f>'nmol-per-mg-dry-lipid-wt ave'!U99</f>
        <v>0.4476750678525992</v>
      </c>
      <c r="K99" s="251">
        <f>'nmol-per-mg-dry-lipid-wt ave'!V99</f>
        <v>8.7779277647882764E-2</v>
      </c>
      <c r="L99" s="226">
        <f>'nmol-per-mg-dry-lipid-wt ave'!AC99</f>
        <v>0.39339621232656802</v>
      </c>
      <c r="M99" s="251">
        <f>'nmol-per-mg-dry-lipid-wt ave'!AD99</f>
        <v>0.11329187210608142</v>
      </c>
      <c r="N99" s="226">
        <f>'nmol-per-mg-dry-lipid-wt ave'!AL99</f>
        <v>8.8344313886912204E-2</v>
      </c>
      <c r="O99" s="251">
        <f>'nmol-per-mg-dry-lipid-wt ave'!AM99</f>
        <v>0.16246717068560615</v>
      </c>
      <c r="P99" s="226">
        <f>'nmol-per-mg-dry-lipid-wt ave'!AQ99</f>
        <v>3.8076211717717946E-2</v>
      </c>
      <c r="Q99" s="251">
        <f>'nmol-per-mg-dry-lipid-wt ave'!AR99</f>
        <v>6.5949933254836918E-2</v>
      </c>
      <c r="R99" s="257"/>
      <c r="S99" s="19">
        <f>'mol% ave'!M99</f>
        <v>4.2959050308925467E-2</v>
      </c>
      <c r="T99" s="243">
        <f>'mol% ave'!N99</f>
        <v>3.8435928395750919E-2</v>
      </c>
      <c r="U99" s="19">
        <f>'mol% ave'!O99</f>
        <v>0.89471084950323509</v>
      </c>
      <c r="V99" s="226">
        <f>'mol% ave'!U99</f>
        <v>5.6630375458094608E-2</v>
      </c>
      <c r="W99" s="251">
        <f>'mol% ave'!V99</f>
        <v>1.3845545446250782E-2</v>
      </c>
      <c r="X99" s="226">
        <f>'mol% ave'!AC99</f>
        <v>8.3337412901545005E-2</v>
      </c>
      <c r="Y99" s="251">
        <f>'mol% ave'!AD99</f>
        <v>3.5693112374795694E-2</v>
      </c>
      <c r="Z99" s="226">
        <f>'mol% ave'!AL99</f>
        <v>1.470431374054827E-2</v>
      </c>
      <c r="AA99" s="251">
        <f>'mol% ave'!AM99</f>
        <v>2.5418798133788067E-2</v>
      </c>
      <c r="AB99" s="226">
        <f>'mol% ave'!AQ99</f>
        <v>1.8660639138457384E-2</v>
      </c>
      <c r="AC99" s="251">
        <f>'mol% ave'!AR99</f>
        <v>3.2321175089516506E-2</v>
      </c>
    </row>
    <row r="100" spans="1:29" x14ac:dyDescent="0.2">
      <c r="A100">
        <f>'imported summary from web'!A50</f>
        <v>774.6</v>
      </c>
      <c r="B100" t="str">
        <f>'imported summary from web'!B50</f>
        <v>C44H88O7PN</v>
      </c>
      <c r="C100" s="2" t="str">
        <f>'imported summary from web'!C50</f>
        <v>ePC(36:1)</v>
      </c>
      <c r="D100" s="69"/>
      <c r="E100" s="19">
        <f>'nmol-analyzed'!M100</f>
        <v>6.1825264047024305E-4</v>
      </c>
      <c r="F100" s="257"/>
      <c r="G100" s="19">
        <f>'nmol-per-mg-dry-lipid-wt ave'!M100</f>
        <v>0.45396172901660647</v>
      </c>
      <c r="H100" s="243">
        <f>'nmol-per-mg-dry-lipid-wt ave'!N100</f>
        <v>5.9046039432312097E-2</v>
      </c>
      <c r="I100" s="19">
        <f>'nmol-per-mg-dry-lipid-wt ave'!O100</f>
        <v>0.13006831998860441</v>
      </c>
      <c r="J100" s="226">
        <f>'nmol-per-mg-dry-lipid-wt ave'!U100</f>
        <v>0.60697196825266431</v>
      </c>
      <c r="K100" s="251">
        <f>'nmol-per-mg-dry-lipid-wt ave'!V100</f>
        <v>0.10075675634098336</v>
      </c>
      <c r="L100" s="226">
        <f>'nmol-per-mg-dry-lipid-wt ave'!AC100</f>
        <v>0.38244795153978423</v>
      </c>
      <c r="M100" s="251">
        <f>'nmol-per-mg-dry-lipid-wt ave'!AD100</f>
        <v>9.3929532236710106E-2</v>
      </c>
      <c r="N100" s="226">
        <f>'nmol-per-mg-dry-lipid-wt ave'!AL100</f>
        <v>0.23295544627788059</v>
      </c>
      <c r="O100" s="251">
        <f>'nmol-per-mg-dry-lipid-wt ave'!AM100</f>
        <v>0.1056746530188017</v>
      </c>
      <c r="P100" s="226">
        <f>'nmol-per-mg-dry-lipid-wt ave'!AQ100</f>
        <v>0.20612869379373211</v>
      </c>
      <c r="Q100" s="251">
        <f>'nmol-per-mg-dry-lipid-wt ave'!AR100</f>
        <v>6.7208779677404351E-2</v>
      </c>
      <c r="R100" s="257"/>
      <c r="S100" s="19">
        <f>'mol% ave'!M100</f>
        <v>8.4766823181397055E-2</v>
      </c>
      <c r="T100" s="243">
        <f>'mol% ave'!N100</f>
        <v>9.6598720995858482E-3</v>
      </c>
      <c r="U100" s="19">
        <f>'mol% ave'!O100</f>
        <v>0.11395817062666336</v>
      </c>
      <c r="V100" s="226">
        <f>'mol% ave'!U100</f>
        <v>7.5594220227305858E-2</v>
      </c>
      <c r="W100" s="251">
        <f>'mol% ave'!V100</f>
        <v>6.161176252118125E-3</v>
      </c>
      <c r="X100" s="226">
        <f>'mol% ave'!AC100</f>
        <v>8.0082230862463091E-2</v>
      </c>
      <c r="Y100" s="251">
        <f>'mol% ave'!AD100</f>
        <v>2.356553692064085E-2</v>
      </c>
      <c r="Z100" s="226">
        <f>'mol% ave'!AL100</f>
        <v>4.7713833700204732E-2</v>
      </c>
      <c r="AA100" s="251">
        <f>'mol% ave'!AM100</f>
        <v>1.0447717917637822E-2</v>
      </c>
      <c r="AB100" s="226">
        <f>'mol% ave'!AQ100</f>
        <v>7.4251758979043944E-2</v>
      </c>
      <c r="AC100" s="251">
        <f>'mol% ave'!AR100</f>
        <v>1.8170849241129643E-2</v>
      </c>
    </row>
    <row r="101" spans="1:29" x14ac:dyDescent="0.2">
      <c r="A101">
        <f>'imported summary from web'!A51</f>
        <v>776.6</v>
      </c>
      <c r="B101" t="str">
        <f>'imported summary from web'!B51</f>
        <v>C44H90O7PN</v>
      </c>
      <c r="C101" s="2" t="str">
        <f>'imported summary from web'!C51</f>
        <v>ePC(36:0)</v>
      </c>
      <c r="D101" s="69"/>
      <c r="E101" s="19">
        <f>'nmol-analyzed'!M101</f>
        <v>4.2199996744023936E-3</v>
      </c>
      <c r="F101" s="257"/>
      <c r="G101" s="19">
        <f>'nmol-per-mg-dry-lipid-wt ave'!M101</f>
        <v>3.0986011595261953</v>
      </c>
      <c r="H101" s="243">
        <f>'nmol-per-mg-dry-lipid-wt ave'!N101</f>
        <v>5.725634823389799E-2</v>
      </c>
      <c r="I101" s="19">
        <f>'nmol-per-mg-dry-lipid-wt ave'!O101</f>
        <v>1.847812780224126E-2</v>
      </c>
      <c r="J101" s="226">
        <f>'nmol-per-mg-dry-lipid-wt ave'!U101</f>
        <v>6.491897317662402</v>
      </c>
      <c r="K101" s="251">
        <f>'nmol-per-mg-dry-lipid-wt ave'!V101</f>
        <v>2.1792869890304667</v>
      </c>
      <c r="L101" s="226">
        <f>'nmol-per-mg-dry-lipid-wt ave'!AC101</f>
        <v>2.1854628275805137</v>
      </c>
      <c r="M101" s="251">
        <f>'nmol-per-mg-dry-lipid-wt ave'!AD101</f>
        <v>0.49981912332064993</v>
      </c>
      <c r="N101" s="226">
        <f>'nmol-per-mg-dry-lipid-wt ave'!AL101</f>
        <v>2.2691580959485136</v>
      </c>
      <c r="O101" s="251">
        <f>'nmol-per-mg-dry-lipid-wt ave'!AM101</f>
        <v>1.1423927322595975</v>
      </c>
      <c r="P101" s="226">
        <f>'nmol-per-mg-dry-lipid-wt ave'!AQ101</f>
        <v>1.2999154371556445</v>
      </c>
      <c r="Q101" s="251">
        <f>'nmol-per-mg-dry-lipid-wt ave'!AR101</f>
        <v>0.4340028671315494</v>
      </c>
      <c r="R101" s="257"/>
      <c r="S101" s="19">
        <f>'mol% ave'!M101</f>
        <v>0.57927090781406676</v>
      </c>
      <c r="T101" s="243">
        <f>'mol% ave'!N101</f>
        <v>5.760684349436003E-3</v>
      </c>
      <c r="U101" s="19">
        <f>'mol% ave'!O101</f>
        <v>9.9447154547679384E-3</v>
      </c>
      <c r="V101" s="226">
        <f>'mol% ave'!U101</f>
        <v>0.79813008710976896</v>
      </c>
      <c r="W101" s="251">
        <f>'mol% ave'!V101</f>
        <v>0.20985539741050693</v>
      </c>
      <c r="X101" s="226">
        <f>'mol% ave'!AC101</f>
        <v>0.45405098461067128</v>
      </c>
      <c r="Y101" s="251">
        <f>'mol% ave'!AD101</f>
        <v>0.11779755975149864</v>
      </c>
      <c r="Z101" s="226">
        <f>'mol% ave'!AL101</f>
        <v>0.45777290397800524</v>
      </c>
      <c r="AA101" s="251">
        <f>'mol% ave'!AM101</f>
        <v>9.3973861360778871E-2</v>
      </c>
      <c r="AB101" s="226">
        <f>'mol% ave'!AQ101</f>
        <v>0.46831133315151691</v>
      </c>
      <c r="AC101" s="251">
        <f>'mol% ave'!AR101</f>
        <v>0.12329141132767689</v>
      </c>
    </row>
    <row r="102" spans="1:29" x14ac:dyDescent="0.2">
      <c r="A102">
        <f>'imported summary from web'!A62</f>
        <v>792.6</v>
      </c>
      <c r="B102" t="str">
        <f>'imported summary from web'!B62</f>
        <v>C46H82O7PN</v>
      </c>
      <c r="C102" s="2" t="str">
        <f>'imported summary from web'!C62</f>
        <v>ePC(38:6)</v>
      </c>
      <c r="D102" s="69"/>
      <c r="E102" s="19">
        <f>'nmol-analyzed'!M102</f>
        <v>7.197822025291181E-3</v>
      </c>
      <c r="F102" s="257"/>
      <c r="G102" s="19">
        <f>'nmol-per-mg-dry-lipid-wt ave'!M102</f>
        <v>5.2851140745144383</v>
      </c>
      <c r="H102" s="243">
        <f>'nmol-per-mg-dry-lipid-wt ave'!N102</f>
        <v>2.4988719028437242E-2</v>
      </c>
      <c r="I102" s="19">
        <f>'nmol-per-mg-dry-lipid-wt ave'!O102</f>
        <v>4.7281323877068904E-3</v>
      </c>
      <c r="J102" s="226">
        <f>'nmol-per-mg-dry-lipid-wt ave'!U102</f>
        <v>7.5293421683345274</v>
      </c>
      <c r="K102" s="251">
        <f>'nmol-per-mg-dry-lipid-wt ave'!V102</f>
        <v>1.4559387224264557</v>
      </c>
      <c r="L102" s="226">
        <f>'nmol-per-mg-dry-lipid-wt ave'!AC102</f>
        <v>5.0789151465611759</v>
      </c>
      <c r="M102" s="251">
        <f>'nmol-per-mg-dry-lipid-wt ave'!AD102</f>
        <v>0.6972277517065304</v>
      </c>
      <c r="N102" s="226">
        <f>'nmol-per-mg-dry-lipid-wt ave'!AL102</f>
        <v>3.7910976193937054</v>
      </c>
      <c r="O102" s="251">
        <f>'nmol-per-mg-dry-lipid-wt ave'!AM102</f>
        <v>1.4312774257481766</v>
      </c>
      <c r="P102" s="226">
        <f>'nmol-per-mg-dry-lipid-wt ave'!AQ102</f>
        <v>2.2568073472700814</v>
      </c>
      <c r="Q102" s="251">
        <f>'nmol-per-mg-dry-lipid-wt ave'!AR102</f>
        <v>0.7771359862088435</v>
      </c>
      <c r="R102" s="257"/>
      <c r="S102" s="19">
        <f>'mol% ave'!M102</f>
        <v>0.98822272980017223</v>
      </c>
      <c r="T102" s="243">
        <f>'mol% ave'!N102</f>
        <v>1.8799717943832873E-2</v>
      </c>
      <c r="U102" s="19">
        <f>'mol% ave'!O102</f>
        <v>1.9023765975949927E-2</v>
      </c>
      <c r="V102" s="226">
        <f>'mol% ave'!U102</f>
        <v>0.93585463012341896</v>
      </c>
      <c r="W102" s="251">
        <f>'mol% ave'!V102</f>
        <v>8.9113037388974956E-2</v>
      </c>
      <c r="X102" s="226">
        <f>'mol% ave'!AC102</f>
        <v>1.0445838919667743</v>
      </c>
      <c r="Y102" s="251">
        <f>'mol% ave'!AD102</f>
        <v>0.10546760039554866</v>
      </c>
      <c r="Z102" s="226">
        <f>'mol% ave'!AL102</f>
        <v>0.78000373761827235</v>
      </c>
      <c r="AA102" s="251">
        <f>'mol% ave'!AM102</f>
        <v>6.7454446516980293E-2</v>
      </c>
      <c r="AB102" s="226">
        <f>'mol% ave'!AQ102</f>
        <v>0.80940536654689998</v>
      </c>
      <c r="AC102" s="251">
        <f>'mol% ave'!AR102</f>
        <v>0.20084301394725274</v>
      </c>
    </row>
    <row r="103" spans="1:29" x14ac:dyDescent="0.2">
      <c r="A103">
        <f>'imported summary from web'!A63</f>
        <v>794.6</v>
      </c>
      <c r="B103" t="str">
        <f>'imported summary from web'!B63</f>
        <v>C46H84O7PN</v>
      </c>
      <c r="C103" s="2" t="str">
        <f>'imported summary from web'!C63</f>
        <v>ePC(38:5)</v>
      </c>
      <c r="D103" s="69"/>
      <c r="E103" s="19">
        <f>'nmol-analyzed'!M103</f>
        <v>2.1213439223474397E-3</v>
      </c>
      <c r="F103" s="257"/>
      <c r="G103" s="19">
        <f>'nmol-per-mg-dry-lipid-wt ave'!M103</f>
        <v>1.5576301527725764</v>
      </c>
      <c r="H103" s="243">
        <f>'nmol-per-mg-dry-lipid-wt ave'!N103</f>
        <v>9.4605763360966003E-2</v>
      </c>
      <c r="I103" s="19">
        <f>'nmol-per-mg-dry-lipid-wt ave'!O103</f>
        <v>6.0736987655617775E-2</v>
      </c>
      <c r="J103" s="226">
        <f>'nmol-per-mg-dry-lipid-wt ave'!U103</f>
        <v>2.3623083127223867</v>
      </c>
      <c r="K103" s="251">
        <f>'nmol-per-mg-dry-lipid-wt ave'!V103</f>
        <v>0.3378729898985261</v>
      </c>
      <c r="L103" s="226">
        <f>'nmol-per-mg-dry-lipid-wt ave'!AC103</f>
        <v>1.5702090288882486</v>
      </c>
      <c r="M103" s="251">
        <f>'nmol-per-mg-dry-lipid-wt ave'!AD103</f>
        <v>0.26845895871765557</v>
      </c>
      <c r="N103" s="226">
        <f>'nmol-per-mg-dry-lipid-wt ave'!AL103</f>
        <v>0.7386505635872902</v>
      </c>
      <c r="O103" s="251">
        <f>'nmol-per-mg-dry-lipid-wt ave'!AM103</f>
        <v>0.46088727019150083</v>
      </c>
      <c r="P103" s="226">
        <f>'nmol-per-mg-dry-lipid-wt ave'!AQ103</f>
        <v>0.72120793023720431</v>
      </c>
      <c r="Q103" s="251">
        <f>'nmol-per-mg-dry-lipid-wt ave'!AR103</f>
        <v>0.27270284531167049</v>
      </c>
      <c r="R103" s="257"/>
      <c r="S103" s="19">
        <f>'mol% ave'!M103</f>
        <v>0.29121107563134174</v>
      </c>
      <c r="T103" s="243">
        <f>'mol% ave'!N103</f>
        <v>1.7677152011356858E-2</v>
      </c>
      <c r="U103" s="19">
        <f>'mol% ave'!O103</f>
        <v>6.0702196758942041E-2</v>
      </c>
      <c r="V103" s="226">
        <f>'mol% ave'!U103</f>
        <v>0.29475306482665375</v>
      </c>
      <c r="W103" s="251">
        <f>'mol% ave'!V103</f>
        <v>1.9153448127403362E-2</v>
      </c>
      <c r="X103" s="226">
        <f>'mol% ave'!AC103</f>
        <v>0.32682241131333717</v>
      </c>
      <c r="Y103" s="251">
        <f>'mol% ave'!AD103</f>
        <v>7.0053913878600799E-2</v>
      </c>
      <c r="Z103" s="226">
        <f>'mol% ave'!AL103</f>
        <v>0.14714088865471234</v>
      </c>
      <c r="AA103" s="251">
        <f>'mol% ave'!AM103</f>
        <v>4.717445022786456E-2</v>
      </c>
      <c r="AB103" s="226">
        <f>'mol% ave'!AQ103</f>
        <v>0.25503775982827515</v>
      </c>
      <c r="AC103" s="251">
        <f>'mol% ave'!AR103</f>
        <v>5.2066230570983592E-2</v>
      </c>
    </row>
    <row r="104" spans="1:29" x14ac:dyDescent="0.2">
      <c r="A104">
        <f>'imported summary from web'!A64</f>
        <v>796.6</v>
      </c>
      <c r="B104" t="str">
        <f>'imported summary from web'!B64</f>
        <v>C46H86O7PN</v>
      </c>
      <c r="C104" s="2" t="str">
        <f>'imported summary from web'!C64</f>
        <v>ePC(38:4)</v>
      </c>
      <c r="D104" s="69"/>
      <c r="E104" s="19">
        <f>'nmol-analyzed'!M104</f>
        <v>7.9975800281013117E-4</v>
      </c>
      <c r="F104" s="257"/>
      <c r="G104" s="19">
        <f>'nmol-per-mg-dry-lipid-wt ave'!M104</f>
        <v>0.58723489716827093</v>
      </c>
      <c r="H104" s="243">
        <f>'nmol-per-mg-dry-lipid-wt ave'!N104</f>
        <v>7.934984011774647E-2</v>
      </c>
      <c r="I104" s="19">
        <f>'nmol-per-mg-dry-lipid-wt ave'!O104</f>
        <v>0.13512453108693392</v>
      </c>
      <c r="J104" s="226">
        <f>'nmol-per-mg-dry-lipid-wt ave'!U104</f>
        <v>0.63673179504378585</v>
      </c>
      <c r="K104" s="251">
        <f>'nmol-per-mg-dry-lipid-wt ave'!V104</f>
        <v>0.15147186561699041</v>
      </c>
      <c r="L104" s="226">
        <f>'nmol-per-mg-dry-lipid-wt ave'!AC104</f>
        <v>0.5901463876358547</v>
      </c>
      <c r="M104" s="251">
        <f>'nmol-per-mg-dry-lipid-wt ave'!AD104</f>
        <v>0.10223907193683096</v>
      </c>
      <c r="N104" s="226">
        <f>'nmol-per-mg-dry-lipid-wt ave'!AL104</f>
        <v>0.29231483253570573</v>
      </c>
      <c r="O104" s="251">
        <f>'nmol-per-mg-dry-lipid-wt ave'!AM104</f>
        <v>0.15628787136935232</v>
      </c>
      <c r="P104" s="226">
        <f>'nmol-per-mg-dry-lipid-wt ave'!AQ104</f>
        <v>0.30338782516022766</v>
      </c>
      <c r="Q104" s="251">
        <f>'nmol-per-mg-dry-lipid-wt ave'!AR104</f>
        <v>0.14390992827129684</v>
      </c>
      <c r="R104" s="257"/>
      <c r="S104" s="19">
        <f>'mol% ave'!M104</f>
        <v>0.10994635429252214</v>
      </c>
      <c r="T104" s="243">
        <f>'mol% ave'!N104</f>
        <v>1.635352984875061E-2</v>
      </c>
      <c r="U104" s="19">
        <f>'mol% ave'!O104</f>
        <v>0.14874099240471927</v>
      </c>
      <c r="V104" s="226">
        <f>'mol% ave'!U104</f>
        <v>7.9851392387060044E-2</v>
      </c>
      <c r="W104" s="251">
        <f>'mol% ave'!V104</f>
        <v>1.8084497621365714E-2</v>
      </c>
      <c r="X104" s="226">
        <f>'mol% ave'!AC104</f>
        <v>0.12141023644601205</v>
      </c>
      <c r="Y104" s="251">
        <f>'mol% ave'!AD104</f>
        <v>1.8671376674691029E-2</v>
      </c>
      <c r="Z104" s="226">
        <f>'mol% ave'!AL104</f>
        <v>5.8870909486319976E-2</v>
      </c>
      <c r="AA104" s="251">
        <f>'mol% ave'!AM104</f>
        <v>2.1104062066560264E-2</v>
      </c>
      <c r="AB104" s="226">
        <f>'mol% ave'!AQ104</f>
        <v>0.10387300535767265</v>
      </c>
      <c r="AC104" s="251">
        <f>'mol% ave'!AR104</f>
        <v>1.791232188679116E-2</v>
      </c>
    </row>
    <row r="105" spans="1:29" x14ac:dyDescent="0.2">
      <c r="A105">
        <f>'imported summary from web'!A65</f>
        <v>798.6</v>
      </c>
      <c r="B105" t="str">
        <f>'imported summary from web'!B65</f>
        <v>C46H88O7PN</v>
      </c>
      <c r="C105" s="2" t="str">
        <f>'imported summary from web'!C65</f>
        <v>ePC(38:3)</v>
      </c>
      <c r="D105" s="69"/>
      <c r="E105" s="19">
        <f>'nmol-analyzed'!M105</f>
        <v>0</v>
      </c>
      <c r="F105" s="257"/>
      <c r="G105" s="19">
        <f>'nmol-per-mg-dry-lipid-wt ave'!M105</f>
        <v>0</v>
      </c>
      <c r="H105" s="243">
        <f>'nmol-per-mg-dry-lipid-wt ave'!N105</f>
        <v>0</v>
      </c>
      <c r="I105" s="19" t="e">
        <f>'nmol-per-mg-dry-lipid-wt ave'!O105</f>
        <v>#DIV/0!</v>
      </c>
      <c r="J105" s="226">
        <f>'nmol-per-mg-dry-lipid-wt ave'!U105</f>
        <v>0</v>
      </c>
      <c r="K105" s="251">
        <f>'nmol-per-mg-dry-lipid-wt ave'!V105</f>
        <v>0</v>
      </c>
      <c r="L105" s="226">
        <f>'nmol-per-mg-dry-lipid-wt ave'!AC105</f>
        <v>0</v>
      </c>
      <c r="M105" s="251">
        <f>'nmol-per-mg-dry-lipid-wt ave'!AD105</f>
        <v>0</v>
      </c>
      <c r="N105" s="226">
        <f>'nmol-per-mg-dry-lipid-wt ave'!AL105</f>
        <v>0</v>
      </c>
      <c r="O105" s="251">
        <f>'nmol-per-mg-dry-lipid-wt ave'!AM105</f>
        <v>0</v>
      </c>
      <c r="P105" s="226">
        <f>'nmol-per-mg-dry-lipid-wt ave'!AQ105</f>
        <v>0</v>
      </c>
      <c r="Q105" s="251">
        <f>'nmol-per-mg-dry-lipid-wt ave'!AR105</f>
        <v>0</v>
      </c>
      <c r="R105" s="257"/>
      <c r="S105" s="19">
        <f>'mol% ave'!M105</f>
        <v>0</v>
      </c>
      <c r="T105" s="243">
        <f>'mol% ave'!N105</f>
        <v>0</v>
      </c>
      <c r="U105" s="19" t="e">
        <f>'mol% ave'!O105</f>
        <v>#DIV/0!</v>
      </c>
      <c r="V105" s="226">
        <f>'mol% ave'!U105</f>
        <v>0</v>
      </c>
      <c r="W105" s="251">
        <f>'mol% ave'!V105</f>
        <v>0</v>
      </c>
      <c r="X105" s="226">
        <f>'mol% ave'!AC105</f>
        <v>0</v>
      </c>
      <c r="Y105" s="251">
        <f>'mol% ave'!AD105</f>
        <v>0</v>
      </c>
      <c r="Z105" s="226">
        <f>'mol% ave'!AL105</f>
        <v>0</v>
      </c>
      <c r="AA105" s="251">
        <f>'mol% ave'!AM105</f>
        <v>0</v>
      </c>
      <c r="AB105" s="226">
        <f>'mol% ave'!AQ105</f>
        <v>0</v>
      </c>
      <c r="AC105" s="251">
        <f>'mol% ave'!AR105</f>
        <v>0</v>
      </c>
    </row>
    <row r="106" spans="1:29" x14ac:dyDescent="0.2">
      <c r="A106">
        <f>'imported summary from web'!A66</f>
        <v>800.6</v>
      </c>
      <c r="B106" t="str">
        <f>'imported summary from web'!B66</f>
        <v>C46H90O7PN</v>
      </c>
      <c r="C106" s="2" t="str">
        <f>'imported summary from web'!C66</f>
        <v>ePC(38:2)</v>
      </c>
      <c r="D106" s="69"/>
      <c r="E106" s="19">
        <f>'nmol-analyzed'!M106</f>
        <v>1.1722221317784428E-4</v>
      </c>
      <c r="F106" s="257"/>
      <c r="G106" s="19">
        <f>'nmol-per-mg-dry-lipid-wt ave'!M106</f>
        <v>8.6072254431283191E-2</v>
      </c>
      <c r="H106" s="243">
        <f>'nmol-per-mg-dry-lipid-wt ave'!N106</f>
        <v>0.14908151779697792</v>
      </c>
      <c r="I106" s="19">
        <f>'nmol-per-mg-dry-lipid-wt ave'!O106</f>
        <v>1.7320508075688772</v>
      </c>
      <c r="J106" s="226">
        <f>'nmol-per-mg-dry-lipid-wt ave'!U106</f>
        <v>0</v>
      </c>
      <c r="K106" s="251">
        <f>'nmol-per-mg-dry-lipid-wt ave'!V106</f>
        <v>0</v>
      </c>
      <c r="L106" s="226">
        <f>'nmol-per-mg-dry-lipid-wt ave'!AC106</f>
        <v>0.11109418129847959</v>
      </c>
      <c r="M106" s="251">
        <f>'nmol-per-mg-dry-lipid-wt ave'!AD106</f>
        <v>0.12234630752918288</v>
      </c>
      <c r="N106" s="226">
        <f>'nmol-per-mg-dry-lipid-wt ave'!AL106</f>
        <v>0.11490387831660809</v>
      </c>
      <c r="O106" s="251">
        <f>'nmol-per-mg-dry-lipid-wt ave'!AM106</f>
        <v>8.144572030067862E-2</v>
      </c>
      <c r="P106" s="226">
        <f>'nmol-per-mg-dry-lipid-wt ave'!AQ106</f>
        <v>8.5195858660451526E-2</v>
      </c>
      <c r="Q106" s="251">
        <f>'nmol-per-mg-dry-lipid-wt ave'!AR106</f>
        <v>7.4757339375187193E-2</v>
      </c>
      <c r="R106" s="257"/>
      <c r="S106" s="19">
        <f>'mol% ave'!M106</f>
        <v>1.6174327453431409E-2</v>
      </c>
      <c r="T106" s="243">
        <f>'mol% ave'!N106</f>
        <v>2.8014756927599336E-2</v>
      </c>
      <c r="U106" s="19">
        <f>'mol% ave'!O106</f>
        <v>1.7320508075688774</v>
      </c>
      <c r="V106" s="226">
        <f>'mol% ave'!U106</f>
        <v>0</v>
      </c>
      <c r="W106" s="251">
        <f>'mol% ave'!V106</f>
        <v>0</v>
      </c>
      <c r="X106" s="226">
        <f>'mol% ave'!AC106</f>
        <v>2.6180239046934246E-2</v>
      </c>
      <c r="Y106" s="251">
        <f>'mol% ave'!AD106</f>
        <v>2.9371693678484339E-2</v>
      </c>
      <c r="Z106" s="226">
        <f>'mol% ave'!AL106</f>
        <v>2.4550194708606199E-2</v>
      </c>
      <c r="AA106" s="251">
        <f>'mol% ave'!AM106</f>
        <v>1.7104091870003602E-2</v>
      </c>
      <c r="AB106" s="226">
        <f>'mol% ave'!AQ106</f>
        <v>4.2836285823409988E-2</v>
      </c>
      <c r="AC106" s="251">
        <f>'mol% ave'!AR106</f>
        <v>3.7342837718746705E-2</v>
      </c>
    </row>
    <row r="107" spans="1:29" x14ac:dyDescent="0.2">
      <c r="A107">
        <f>'imported summary from web'!A67</f>
        <v>802.7</v>
      </c>
      <c r="B107" t="str">
        <f>'imported summary from web'!B67</f>
        <v>C46H92O7PN</v>
      </c>
      <c r="C107" s="2" t="str">
        <f>'imported summary from web'!C67</f>
        <v>ePC(38:1)</v>
      </c>
      <c r="D107" s="69"/>
      <c r="E107" s="19">
        <f>'nmol-analyzed'!M107</f>
        <v>1.8434138362644862E-3</v>
      </c>
      <c r="F107" s="257"/>
      <c r="G107" s="19">
        <f>'nmol-per-mg-dry-lipid-wt ave'!M107</f>
        <v>1.3535556140403404</v>
      </c>
      <c r="H107" s="243">
        <f>'nmol-per-mg-dry-lipid-wt ave'!N107</f>
        <v>6.6113936131311932E-2</v>
      </c>
      <c r="I107" s="19">
        <f>'nmol-per-mg-dry-lipid-wt ave'!O107</f>
        <v>4.8844639588884686E-2</v>
      </c>
      <c r="J107" s="226">
        <f>'nmol-per-mg-dry-lipid-wt ave'!U107</f>
        <v>2.0446184597361361</v>
      </c>
      <c r="K107" s="251">
        <f>'nmol-per-mg-dry-lipid-wt ave'!V107</f>
        <v>0.40565387802015307</v>
      </c>
      <c r="L107" s="226">
        <f>'nmol-per-mg-dry-lipid-wt ave'!AC107</f>
        <v>1.2892918345017179</v>
      </c>
      <c r="M107" s="251">
        <f>'nmol-per-mg-dry-lipid-wt ave'!AD107</f>
        <v>0.21941521395657762</v>
      </c>
      <c r="N107" s="226">
        <f>'nmol-per-mg-dry-lipid-wt ave'!AL107</f>
        <v>0.84685483541467121</v>
      </c>
      <c r="O107" s="251">
        <f>'nmol-per-mg-dry-lipid-wt ave'!AM107</f>
        <v>0.52850557461350511</v>
      </c>
      <c r="P107" s="226">
        <f>'nmol-per-mg-dry-lipid-wt ave'!AQ107</f>
        <v>0.59328686426931176</v>
      </c>
      <c r="Q107" s="251">
        <f>'nmol-per-mg-dry-lipid-wt ave'!AR107</f>
        <v>0.14383130486955339</v>
      </c>
      <c r="R107" s="257"/>
      <c r="S107" s="19">
        <f>'mol% ave'!M107</f>
        <v>0.25302387624328376</v>
      </c>
      <c r="T107" s="243">
        <f>'mol% ave'!N107</f>
        <v>1.1149140290603397E-2</v>
      </c>
      <c r="U107" s="19">
        <f>'mol% ave'!O107</f>
        <v>4.4063589792938916E-2</v>
      </c>
      <c r="V107" s="226">
        <f>'mol% ave'!U107</f>
        <v>0.25423261951000942</v>
      </c>
      <c r="W107" s="251">
        <f>'mol% ave'!V107</f>
        <v>3.2935917410197267E-2</v>
      </c>
      <c r="X107" s="226">
        <f>'mol% ave'!AC107</f>
        <v>0.26890701917659859</v>
      </c>
      <c r="Y107" s="251">
        <f>'mol% ave'!AD107</f>
        <v>6.015848720877854E-2</v>
      </c>
      <c r="Z107" s="226">
        <f>'mol% ave'!AL107</f>
        <v>0.16863181034807104</v>
      </c>
      <c r="AA107" s="251">
        <f>'mol% ave'!AM107</f>
        <v>5.3031414584295826E-2</v>
      </c>
      <c r="AB107" s="226">
        <f>'mol% ave'!AQ107</f>
        <v>0.2214791245153479</v>
      </c>
      <c r="AC107" s="251">
        <f>'mol% ave'!AR107</f>
        <v>7.7453439679275163E-2</v>
      </c>
    </row>
    <row r="108" spans="1:29" x14ac:dyDescent="0.2">
      <c r="A108">
        <f>'imported summary from web'!A68</f>
        <v>804.7</v>
      </c>
      <c r="B108" t="str">
        <f>'imported summary from web'!B68</f>
        <v>C46H94O7PN</v>
      </c>
      <c r="C108" s="2" t="str">
        <f>'imported summary from web'!C68</f>
        <v>ePC(38:0)</v>
      </c>
      <c r="D108" s="69" t="s">
        <v>122</v>
      </c>
      <c r="E108" s="19">
        <f>'nmol-analyzed'!M108</f>
        <v>1.2614622682622209E-2</v>
      </c>
      <c r="F108" s="257"/>
      <c r="G108" s="19">
        <f>'nmol-per-mg-dry-lipid-wt ave'!M108</f>
        <v>9.2624851865406708</v>
      </c>
      <c r="H108" s="243">
        <f>'nmol-per-mg-dry-lipid-wt ave'!N108</f>
        <v>0.25030332244654285</v>
      </c>
      <c r="I108" s="19">
        <f>'nmol-per-mg-dry-lipid-wt ave'!O108</f>
        <v>2.7023343887260295E-2</v>
      </c>
      <c r="J108" s="226">
        <f>'nmol-per-mg-dry-lipid-wt ave'!U108</f>
        <v>15.399095111680179</v>
      </c>
      <c r="K108" s="251">
        <f>'nmol-per-mg-dry-lipid-wt ave'!V108</f>
        <v>2.0753857383462613</v>
      </c>
      <c r="L108" s="226">
        <f>'nmol-per-mg-dry-lipid-wt ave'!AC108</f>
        <v>7.8346324652563766</v>
      </c>
      <c r="M108" s="251">
        <f>'nmol-per-mg-dry-lipid-wt ave'!AD108</f>
        <v>2.02284159005373</v>
      </c>
      <c r="N108" s="226">
        <f>'nmol-per-mg-dry-lipid-wt ave'!AL108</f>
        <v>6.9190823364357019</v>
      </c>
      <c r="O108" s="251">
        <f>'nmol-per-mg-dry-lipid-wt ave'!AM108</f>
        <v>2.857243727819248</v>
      </c>
      <c r="P108" s="226">
        <f>'nmol-per-mg-dry-lipid-wt ave'!AQ108</f>
        <v>5.25663940984448</v>
      </c>
      <c r="Q108" s="251">
        <f>'nmol-per-mg-dry-lipid-wt ave'!AR108</f>
        <v>3.2451208316623341</v>
      </c>
      <c r="R108" s="257"/>
      <c r="S108" s="19">
        <f>'mol% ave'!M108</f>
        <v>1.7314940760864899</v>
      </c>
      <c r="T108" s="243">
        <f>'mol% ave'!N108</f>
        <v>3.1454891556955161E-2</v>
      </c>
      <c r="U108" s="19">
        <f>'mol% ave'!O108</f>
        <v>1.8166329294091076E-2</v>
      </c>
      <c r="V108" s="226">
        <f>'mol% ave'!U108</f>
        <v>1.9281697885550606</v>
      </c>
      <c r="W108" s="251">
        <f>'mol% ave'!V108</f>
        <v>0.21142864517277285</v>
      </c>
      <c r="X108" s="226">
        <f>'mol% ave'!AC108</f>
        <v>1.6113849924780921</v>
      </c>
      <c r="Y108" s="251">
        <f>'mol% ave'!AD108</f>
        <v>0.37580922490663599</v>
      </c>
      <c r="Z108" s="226">
        <f>'mol% ave'!AL108</f>
        <v>1.4178213268528903</v>
      </c>
      <c r="AA108" s="251">
        <f>'mol% ave'!AM108</f>
        <v>0.1807257310918943</v>
      </c>
      <c r="AB108" s="226">
        <f>'mol% ave'!AQ108</f>
        <v>1.7157106230486792</v>
      </c>
      <c r="AC108" s="251">
        <f>'mol% ave'!AR108</f>
        <v>0.2861585997597112</v>
      </c>
    </row>
    <row r="109" spans="1:29" x14ac:dyDescent="0.2">
      <c r="A109">
        <f>'imported summary from web'!A79</f>
        <v>820.6</v>
      </c>
      <c r="B109" t="str">
        <f>'imported summary from web'!B79</f>
        <v>C48H86O7PN</v>
      </c>
      <c r="C109" s="2" t="str">
        <f>'imported summary from web'!C79</f>
        <v>ePC(40:6)</v>
      </c>
      <c r="D109" s="69"/>
      <c r="E109" s="19">
        <f>'nmol-analyzed'!M109</f>
        <v>6.1428221066905818E-3</v>
      </c>
      <c r="F109" s="257"/>
      <c r="G109" s="19">
        <f>'nmol-per-mg-dry-lipid-wt ave'!M109</f>
        <v>4.5104637846328881</v>
      </c>
      <c r="H109" s="243">
        <f>'nmol-per-mg-dry-lipid-wt ave'!N109</f>
        <v>0.24811084234689157</v>
      </c>
      <c r="I109" s="19">
        <f>'nmol-per-mg-dry-lipid-wt ave'!O109</f>
        <v>5.5007833826801383E-2</v>
      </c>
      <c r="J109" s="226">
        <f>'nmol-per-mg-dry-lipid-wt ave'!U109</f>
        <v>6.4785686169025833</v>
      </c>
      <c r="K109" s="251">
        <f>'nmol-per-mg-dry-lipid-wt ave'!V109</f>
        <v>2.0609540099532579</v>
      </c>
      <c r="L109" s="226">
        <f>'nmol-per-mg-dry-lipid-wt ave'!AC109</f>
        <v>4.8599848742391512</v>
      </c>
      <c r="M109" s="251">
        <f>'nmol-per-mg-dry-lipid-wt ave'!AD109</f>
        <v>1.3829498463519587</v>
      </c>
      <c r="N109" s="226">
        <f>'nmol-per-mg-dry-lipid-wt ave'!AL109</f>
        <v>1.8608392440237487</v>
      </c>
      <c r="O109" s="251">
        <f>'nmol-per-mg-dry-lipid-wt ave'!AM109</f>
        <v>1.3196513596986303</v>
      </c>
      <c r="P109" s="226">
        <f>'nmol-per-mg-dry-lipid-wt ave'!AQ109</f>
        <v>2.2713867046209413</v>
      </c>
      <c r="Q109" s="251">
        <f>'nmol-per-mg-dry-lipid-wt ave'!AR109</f>
        <v>0.91915383136967443</v>
      </c>
      <c r="R109" s="257"/>
      <c r="S109" s="19">
        <f>'mol% ave'!M109</f>
        <v>0.84287230549851078</v>
      </c>
      <c r="T109" s="243">
        <f>'mol% ave'!N109</f>
        <v>3.3123646324436852E-2</v>
      </c>
      <c r="U109" s="19">
        <f>'mol% ave'!O109</f>
        <v>3.9298534437961052E-2</v>
      </c>
      <c r="V109" s="226">
        <f>'mol% ave'!U109</f>
        <v>0.79900654603210219</v>
      </c>
      <c r="W109" s="251">
        <f>'mol% ave'!V109</f>
        <v>0.20562488964055692</v>
      </c>
      <c r="X109" s="226">
        <f>'mol% ave'!AC109</f>
        <v>1.014967844903192</v>
      </c>
      <c r="Y109" s="251">
        <f>'mol% ave'!AD109</f>
        <v>0.31740817050533915</v>
      </c>
      <c r="Z109" s="226">
        <f>'mol% ave'!AL109</f>
        <v>0.36360477160009241</v>
      </c>
      <c r="AA109" s="251">
        <f>'mol% ave'!AM109</f>
        <v>0.13703857441850967</v>
      </c>
      <c r="AB109" s="226">
        <f>'mol% ave'!AQ109</f>
        <v>0.79633199690205336</v>
      </c>
      <c r="AC109" s="251">
        <f>'mol% ave'!AR109</f>
        <v>0.14626827395621039</v>
      </c>
    </row>
    <row r="110" spans="1:29" x14ac:dyDescent="0.2">
      <c r="A110">
        <f>'imported summary from web'!A80</f>
        <v>822.6</v>
      </c>
      <c r="B110" t="str">
        <f>'imported summary from web'!B80</f>
        <v>C48H88O7PN</v>
      </c>
      <c r="C110" s="2" t="str">
        <f>'imported summary from web'!C80</f>
        <v>ePC(40:5)</v>
      </c>
      <c r="D110" s="69"/>
      <c r="E110" s="19">
        <f>'nmol-analyzed'!M110</f>
        <v>1.7866934105332714E-3</v>
      </c>
      <c r="F110" s="257"/>
      <c r="G110" s="19">
        <f>'nmol-per-mg-dry-lipid-wt ave'!M110</f>
        <v>1.3119077489929454</v>
      </c>
      <c r="H110" s="243">
        <f>'nmol-per-mg-dry-lipid-wt ave'!N110</f>
        <v>0.12326642384661303</v>
      </c>
      <c r="I110" s="19">
        <f>'nmol-per-mg-dry-lipid-wt ave'!O110</f>
        <v>9.3959673567928503E-2</v>
      </c>
      <c r="J110" s="226">
        <f>'nmol-per-mg-dry-lipid-wt ave'!U110</f>
        <v>2.0414639801155152</v>
      </c>
      <c r="K110" s="251">
        <f>'nmol-per-mg-dry-lipid-wt ave'!V110</f>
        <v>0.29158210191896661</v>
      </c>
      <c r="L110" s="226">
        <f>'nmol-per-mg-dry-lipid-wt ave'!AC110</f>
        <v>1.4157600057226307</v>
      </c>
      <c r="M110" s="251">
        <f>'nmol-per-mg-dry-lipid-wt ave'!AD110</f>
        <v>0.3183599054729544</v>
      </c>
      <c r="N110" s="226">
        <f>'nmol-per-mg-dry-lipid-wt ave'!AL110</f>
        <v>0.63711948567641585</v>
      </c>
      <c r="O110" s="251">
        <f>'nmol-per-mg-dry-lipid-wt ave'!AM110</f>
        <v>0.56410246516861562</v>
      </c>
      <c r="P110" s="226">
        <f>'nmol-per-mg-dry-lipid-wt ave'!AQ110</f>
        <v>0.65010911238232938</v>
      </c>
      <c r="Q110" s="251">
        <f>'nmol-per-mg-dry-lipid-wt ave'!AR110</f>
        <v>0.22662623091024012</v>
      </c>
      <c r="R110" s="257"/>
      <c r="S110" s="19">
        <f>'mol% ave'!M110</f>
        <v>0.24520541828814793</v>
      </c>
      <c r="T110" s="243">
        <f>'mol% ave'!N110</f>
        <v>2.1948725051286172E-2</v>
      </c>
      <c r="U110" s="19">
        <f>'mol% ave'!O110</f>
        <v>8.9511582592736977E-2</v>
      </c>
      <c r="V110" s="226">
        <f>'mol% ave'!U110</f>
        <v>0.25483580952728174</v>
      </c>
      <c r="W110" s="251">
        <f>'mol% ave'!V110</f>
        <v>1.8430132627975503E-2</v>
      </c>
      <c r="X110" s="226">
        <f>'mol% ave'!AC110</f>
        <v>0.29262640356695396</v>
      </c>
      <c r="Y110" s="251">
        <f>'mol% ave'!AD110</f>
        <v>6.3793578322990249E-2</v>
      </c>
      <c r="Z110" s="226">
        <f>'mol% ave'!AL110</f>
        <v>0.12135678429661756</v>
      </c>
      <c r="AA110" s="251">
        <f>'mol% ave'!AM110</f>
        <v>6.7870308721660458E-2</v>
      </c>
      <c r="AB110" s="226">
        <f>'mol% ave'!AQ110</f>
        <v>0.23322741011409423</v>
      </c>
      <c r="AC110" s="251">
        <f>'mol% ave'!AR110</f>
        <v>6.0847929659673845E-2</v>
      </c>
    </row>
    <row r="111" spans="1:29" x14ac:dyDescent="0.2">
      <c r="A111">
        <f>'imported summary from web'!A81</f>
        <v>824.6</v>
      </c>
      <c r="B111" t="str">
        <f>'imported summary from web'!B81</f>
        <v>C48H90O7PN</v>
      </c>
      <c r="C111" s="2" t="str">
        <f>'imported summary from web'!C81</f>
        <v>ePC(40:4)</v>
      </c>
      <c r="D111" s="69"/>
      <c r="E111" s="19">
        <f>'nmol-analyzed'!M111</f>
        <v>4.4241932070347684E-4</v>
      </c>
      <c r="F111" s="257"/>
      <c r="G111" s="19">
        <f>'nmol-per-mg-dry-lipid-wt ave'!M111</f>
        <v>0.32485334736968174</v>
      </c>
      <c r="H111" s="243">
        <f>'nmol-per-mg-dry-lipid-wt ave'!N111</f>
        <v>8.3191545275911605E-2</v>
      </c>
      <c r="I111" s="19">
        <f>'nmol-per-mg-dry-lipid-wt ave'!O111</f>
        <v>0.25608954301843773</v>
      </c>
      <c r="J111" s="226">
        <f>'nmol-per-mg-dry-lipid-wt ave'!U111</f>
        <v>0.1380411654500171</v>
      </c>
      <c r="K111" s="251">
        <f>'nmol-per-mg-dry-lipid-wt ave'!V111</f>
        <v>0.19396405506012046</v>
      </c>
      <c r="L111" s="226">
        <f>'nmol-per-mg-dry-lipid-wt ave'!AC111</f>
        <v>0.27456312755184392</v>
      </c>
      <c r="M111" s="251">
        <f>'nmol-per-mg-dry-lipid-wt ave'!AD111</f>
        <v>6.9552526224549535E-2</v>
      </c>
      <c r="N111" s="226">
        <f>'nmol-per-mg-dry-lipid-wt ave'!AL111</f>
        <v>0.69120439599920147</v>
      </c>
      <c r="O111" s="251">
        <f>'nmol-per-mg-dry-lipid-wt ave'!AM111</f>
        <v>0.37547636632797599</v>
      </c>
      <c r="P111" s="226">
        <f>'nmol-per-mg-dry-lipid-wt ave'!AQ111</f>
        <v>0.62803777136053596</v>
      </c>
      <c r="Q111" s="251">
        <f>'nmol-per-mg-dry-lipid-wt ave'!AR111</f>
        <v>0.71317538248687284</v>
      </c>
      <c r="R111" s="257"/>
      <c r="S111" s="19">
        <f>'mol% ave'!M111</f>
        <v>6.0603201030386737E-2</v>
      </c>
      <c r="T111" s="243">
        <f>'mol% ave'!N111</f>
        <v>1.4636585318893771E-2</v>
      </c>
      <c r="U111" s="19">
        <f>'mol% ave'!O111</f>
        <v>0.2415150531661672</v>
      </c>
      <c r="V111" s="226">
        <f>'mol% ave'!U111</f>
        <v>1.5940070531348091E-2</v>
      </c>
      <c r="W111" s="251">
        <f>'mol% ave'!V111</f>
        <v>2.1386669974019022E-2</v>
      </c>
      <c r="X111" s="226">
        <f>'mol% ave'!AC111</f>
        <v>5.7950617801189958E-2</v>
      </c>
      <c r="Y111" s="251">
        <f>'mol% ave'!AD111</f>
        <v>1.9221830562115912E-2</v>
      </c>
      <c r="Z111" s="226">
        <f>'mol% ave'!AL111</f>
        <v>0.15385259817898131</v>
      </c>
      <c r="AA111" s="251">
        <f>'mol% ave'!AM111</f>
        <v>6.804966393059432E-2</v>
      </c>
      <c r="AB111" s="226">
        <f>'mol% ave'!AQ111</f>
        <v>0.16551426359017654</v>
      </c>
      <c r="AC111" s="251">
        <f>'mol% ave'!AR111</f>
        <v>0.10099697953878056</v>
      </c>
    </row>
    <row r="112" spans="1:29" x14ac:dyDescent="0.2">
      <c r="A112">
        <f>'imported summary from web'!A82</f>
        <v>826.7</v>
      </c>
      <c r="B112" t="str">
        <f>'imported summary from web'!B82</f>
        <v>C48H92O7PN</v>
      </c>
      <c r="C112" s="2" t="str">
        <f>'imported summary from web'!C82</f>
        <v>ePC(40:3)</v>
      </c>
      <c r="D112" s="69"/>
      <c r="E112" s="19">
        <f>'nmol-analyzed'!M112</f>
        <v>6.2335747878605255E-3</v>
      </c>
      <c r="F112" s="257"/>
      <c r="G112" s="19">
        <f>'nmol-per-mg-dry-lipid-wt ave'!M112</f>
        <v>4.5771003687087202</v>
      </c>
      <c r="H112" s="243">
        <f>'nmol-per-mg-dry-lipid-wt ave'!N112</f>
        <v>6.2471797571092669E-2</v>
      </c>
      <c r="I112" s="19">
        <f>'nmol-per-mg-dry-lipid-wt ave'!O112</f>
        <v>1.3648771610555058E-2</v>
      </c>
      <c r="J112" s="226">
        <f>'nmol-per-mg-dry-lipid-wt ave'!U112</f>
        <v>7.2224520248915258</v>
      </c>
      <c r="K112" s="251">
        <f>'nmol-per-mg-dry-lipid-wt ave'!V112</f>
        <v>0.83132278930768</v>
      </c>
      <c r="L112" s="226">
        <f>'nmol-per-mg-dry-lipid-wt ave'!AC112</f>
        <v>3.8569704648049363</v>
      </c>
      <c r="M112" s="251">
        <f>'nmol-per-mg-dry-lipid-wt ave'!AD112</f>
        <v>0.69697804305659594</v>
      </c>
      <c r="N112" s="226">
        <f>'nmol-per-mg-dry-lipid-wt ave'!AL112</f>
        <v>3.7512651629855234</v>
      </c>
      <c r="O112" s="251">
        <f>'nmol-per-mg-dry-lipid-wt ave'!AM112</f>
        <v>2.3714900349391885</v>
      </c>
      <c r="P112" s="226">
        <f>'nmol-per-mg-dry-lipid-wt ave'!AQ112</f>
        <v>1.7553321169414235</v>
      </c>
      <c r="Q112" s="251">
        <f>'nmol-per-mg-dry-lipid-wt ave'!AR112</f>
        <v>0.10686618390214661</v>
      </c>
      <c r="R112" s="257"/>
      <c r="S112" s="19">
        <f>'mol% ave'!M112</f>
        <v>0.85592135397835112</v>
      </c>
      <c r="T112" s="243">
        <f>'mol% ave'!N112</f>
        <v>2.4524606639564649E-2</v>
      </c>
      <c r="U112" s="19">
        <f>'mol% ave'!O112</f>
        <v>2.8652873918349454E-2</v>
      </c>
      <c r="V112" s="226">
        <f>'mol% ave'!U112</f>
        <v>0.9141130735105053</v>
      </c>
      <c r="W112" s="251">
        <f>'mol% ave'!V112</f>
        <v>0.16843523809352576</v>
      </c>
      <c r="X112" s="226">
        <f>'mol% ave'!AC112</f>
        <v>0.8015384069933057</v>
      </c>
      <c r="Y112" s="251">
        <f>'mol% ave'!AD112</f>
        <v>0.16994488965005713</v>
      </c>
      <c r="Z112" s="226">
        <f>'mol% ave'!AL112</f>
        <v>0.744635004054646</v>
      </c>
      <c r="AA112" s="251">
        <f>'mol% ave'!AM112</f>
        <v>0.23298170785427658</v>
      </c>
      <c r="AB112" s="226">
        <f>'mol% ave'!AQ112</f>
        <v>0.70362274401061453</v>
      </c>
      <c r="AC112" s="251">
        <f>'mol% ave'!AR112</f>
        <v>0.32720041260918731</v>
      </c>
    </row>
    <row r="113" spans="1:29" x14ac:dyDescent="0.2">
      <c r="A113">
        <f>'imported summary from web'!A83</f>
        <v>828.7</v>
      </c>
      <c r="B113" t="str">
        <f>'imported summary from web'!B83</f>
        <v>C48H94O7PN</v>
      </c>
      <c r="C113" s="2" t="str">
        <f>'imported summary from web'!C83</f>
        <v>ePC(40:2)</v>
      </c>
      <c r="D113" s="69"/>
      <c r="E113" s="19">
        <f>'nmol-analyzed'!M113</f>
        <v>3.5109943527622065E-3</v>
      </c>
      <c r="F113" s="257"/>
      <c r="G113" s="19">
        <f>'nmol-per-mg-dry-lipid-wt ave'!M113</f>
        <v>2.5780028464337565</v>
      </c>
      <c r="H113" s="243">
        <f>'nmol-per-mg-dry-lipid-wt ave'!N113</f>
        <v>8.1293389436367935E-2</v>
      </c>
      <c r="I113" s="19">
        <f>'nmol-per-mg-dry-lipid-wt ave'!O113</f>
        <v>3.1533475437711012E-2</v>
      </c>
      <c r="J113" s="226">
        <f>'nmol-per-mg-dry-lipid-wt ave'!U113</f>
        <v>3.5769435198346904</v>
      </c>
      <c r="K113" s="251">
        <f>'nmol-per-mg-dry-lipid-wt ave'!V113</f>
        <v>0.25088799521097271</v>
      </c>
      <c r="L113" s="226">
        <f>'nmol-per-mg-dry-lipid-wt ave'!AC113</f>
        <v>2.4175061471728689</v>
      </c>
      <c r="M113" s="251">
        <f>'nmol-per-mg-dry-lipid-wt ave'!AD113</f>
        <v>0.43545275612472262</v>
      </c>
      <c r="N113" s="226">
        <f>'nmol-per-mg-dry-lipid-wt ave'!AL113</f>
        <v>2.1965660107576466</v>
      </c>
      <c r="O113" s="251">
        <f>'nmol-per-mg-dry-lipid-wt ave'!AM113</f>
        <v>1.0144407937774362</v>
      </c>
      <c r="P113" s="226">
        <f>'nmol-per-mg-dry-lipid-wt ave'!AQ113</f>
        <v>1.2524018983675618</v>
      </c>
      <c r="Q113" s="251">
        <f>'nmol-per-mg-dry-lipid-wt ave'!AR113</f>
        <v>0.31923569268542051</v>
      </c>
      <c r="R113" s="257"/>
      <c r="S113" s="19">
        <f>'mol% ave'!M113</f>
        <v>0.48205361971747512</v>
      </c>
      <c r="T113" s="243">
        <f>'mol% ave'!N113</f>
        <v>1.8265115610383006E-2</v>
      </c>
      <c r="U113" s="19">
        <f>'mol% ave'!O113</f>
        <v>3.7890215659179022E-2</v>
      </c>
      <c r="V113" s="226">
        <f>'mol% ave'!U113</f>
        <v>0.44879726640480477</v>
      </c>
      <c r="W113" s="251">
        <f>'mol% ave'!V113</f>
        <v>1.988421202522796E-2</v>
      </c>
      <c r="X113" s="226">
        <f>'mol% ave'!AC113</f>
        <v>0.49897866335460095</v>
      </c>
      <c r="Y113" s="251">
        <f>'mol% ave'!AD113</f>
        <v>8.5187946072022111E-2</v>
      </c>
      <c r="Z113" s="226">
        <f>'mol% ave'!AL113</f>
        <v>0.44199246197002429</v>
      </c>
      <c r="AA113" s="251">
        <f>'mol% ave'!AM113</f>
        <v>7.1943277769577527E-2</v>
      </c>
      <c r="AB113" s="226">
        <f>'mol% ave'!AQ113</f>
        <v>0.46238513769929351</v>
      </c>
      <c r="AC113" s="251">
        <f>'mol% ave'!AR113</f>
        <v>0.13987060038166577</v>
      </c>
    </row>
    <row r="114" spans="1:29" x14ac:dyDescent="0.2">
      <c r="A114" s="2" t="s">
        <v>5</v>
      </c>
      <c r="B114"/>
      <c r="C114" s="2" t="s">
        <v>5</v>
      </c>
      <c r="D114" s="71"/>
      <c r="E114" s="19">
        <f>'nmol-analyzed'!M114</f>
        <v>5.2163884864140704E-2</v>
      </c>
      <c r="F114" s="257"/>
      <c r="G114" s="244">
        <f>'nmol-per-mg-dry-lipid-wt ave'!M114</f>
        <v>38.302153221921031</v>
      </c>
      <c r="H114" s="245">
        <f>'nmol-per-mg-dry-lipid-wt ave'!N114</f>
        <v>0.61847196452356035</v>
      </c>
      <c r="I114" s="19">
        <f>'nmol-per-mg-dry-lipid-wt ave'!O114</f>
        <v>1.6147185275463768E-2</v>
      </c>
      <c r="J114" s="252">
        <f>'nmol-per-mg-dry-lipid-wt ave'!U114</f>
        <v>59.390660466130001</v>
      </c>
      <c r="K114" s="253">
        <f>'nmol-per-mg-dry-lipid-wt ave'!V114</f>
        <v>8.9012003582521348</v>
      </c>
      <c r="L114" s="252">
        <f>'nmol-per-mg-dry-lipid-wt ave'!AC114</f>
        <v>35.632410379970018</v>
      </c>
      <c r="M114" s="253">
        <f>'nmol-per-mg-dry-lipid-wt ave'!AD114</f>
        <v>3.3128035394851483</v>
      </c>
      <c r="N114" s="252">
        <f>'nmol-per-mg-dry-lipid-wt ave'!AL114</f>
        <v>26.45794607545778</v>
      </c>
      <c r="O114" s="253">
        <f>'nmol-per-mg-dry-lipid-wt ave'!AM114</f>
        <v>12.36815012097005</v>
      </c>
      <c r="P114" s="252">
        <f>'nmol-per-mg-dry-lipid-wt ave'!AQ114</f>
        <v>19.004244557840313</v>
      </c>
      <c r="Q114" s="253">
        <f>'nmol-per-mg-dry-lipid-wt ave'!AR114</f>
        <v>7.7464574618593938</v>
      </c>
      <c r="R114" s="257"/>
      <c r="S114" s="244">
        <f>'mol% ave'!M114</f>
        <v>7.1610764824462976</v>
      </c>
      <c r="T114" s="245">
        <f>'mol% ave'!N114</f>
        <v>0.12250336590698799</v>
      </c>
      <c r="U114" s="19">
        <f>'mol% ave'!O114</f>
        <v>1.7106836689606136E-2</v>
      </c>
      <c r="V114" s="252">
        <f>'mol% ave'!U114</f>
        <v>7.408891411594662</v>
      </c>
      <c r="W114" s="253">
        <f>'mol% ave'!V114</f>
        <v>0.6095614365219052</v>
      </c>
      <c r="X114" s="252">
        <f>'mol% ave'!AC114</f>
        <v>7.3864719653852084</v>
      </c>
      <c r="Y114" s="253">
        <f>'mol% ave'!AD114</f>
        <v>0.96581747993152889</v>
      </c>
      <c r="Z114" s="252">
        <f>'mol% ave'!AL114</f>
        <v>5.3589251253040748</v>
      </c>
      <c r="AA114" s="253">
        <f>'mol% ave'!AM114</f>
        <v>0.87614786959874702</v>
      </c>
      <c r="AB114" s="252">
        <f>'mol% ave'!AQ114</f>
        <v>6.6604037057411434</v>
      </c>
      <c r="AC114" s="253">
        <f>'mol% ave'!AR114</f>
        <v>1.2604902767492743</v>
      </c>
    </row>
    <row r="115" spans="1:29" x14ac:dyDescent="0.2">
      <c r="A115">
        <f>'imported summary from web'!A114</f>
        <v>452.3</v>
      </c>
      <c r="B115" t="str">
        <f>'imported summary from web'!B114</f>
        <v>C21H42O7PN</v>
      </c>
      <c r="C115" s="2" t="str">
        <f>'imported summary from web'!C114</f>
        <v>LPE(16:1)</v>
      </c>
      <c r="D115" s="69"/>
      <c r="E115" s="19">
        <f>'nmol-analyzed'!M115</f>
        <v>9.0721278201438721E-5</v>
      </c>
      <c r="F115" s="257"/>
      <c r="G115" s="19">
        <f>'nmol-per-mg-dry-lipid-wt ave'!M115</f>
        <v>6.6613525952104527E-2</v>
      </c>
      <c r="H115" s="243">
        <f>'nmol-per-mg-dry-lipid-wt ave'!N115</f>
        <v>6.1052304996684854E-2</v>
      </c>
      <c r="I115" s="19">
        <f>'nmol-per-mg-dry-lipid-wt ave'!O115</f>
        <v>0.91651513899116799</v>
      </c>
      <c r="J115" s="226">
        <f>'nmol-per-mg-dry-lipid-wt ave'!U115</f>
        <v>0.23431671312868335</v>
      </c>
      <c r="K115" s="251">
        <f>'nmol-per-mg-dry-lipid-wt ave'!V115</f>
        <v>0.25272561839474944</v>
      </c>
      <c r="L115" s="226">
        <f>'nmol-per-mg-dry-lipid-wt ave'!AC115</f>
        <v>6.6173027194846454E-2</v>
      </c>
      <c r="M115" s="251">
        <f>'nmol-per-mg-dry-lipid-wt ave'!AD115</f>
        <v>6.5877195576004036E-2</v>
      </c>
      <c r="N115" s="226">
        <f>'nmol-per-mg-dry-lipid-wt ave'!AL115</f>
        <v>5.0580712648024377E-2</v>
      </c>
      <c r="O115" s="251">
        <f>'nmol-per-mg-dry-lipid-wt ave'!AM115</f>
        <v>0.10657503111659863</v>
      </c>
      <c r="P115" s="226">
        <f>'nmol-per-mg-dry-lipid-wt ave'!AQ115</f>
        <v>0.10587577743236715</v>
      </c>
      <c r="Q115" s="251">
        <f>'nmol-per-mg-dry-lipid-wt ave'!AR115</f>
        <v>0.14706216268154121</v>
      </c>
      <c r="R115" s="257"/>
      <c r="S115" s="19">
        <f>'mol% ave'!M115</f>
        <v>1.2387119449959119E-2</v>
      </c>
      <c r="T115" s="243">
        <f>'mol% ave'!N115</f>
        <v>1.1269287387762696E-2</v>
      </c>
      <c r="U115" s="19">
        <f>'mol% ave'!O115</f>
        <v>0.90975851434127308</v>
      </c>
      <c r="V115" s="226">
        <f>'mol% ave'!U115</f>
        <v>2.954420239447033E-2</v>
      </c>
      <c r="W115" s="251">
        <f>'mol% ave'!V115</f>
        <v>3.145224230127952E-2</v>
      </c>
      <c r="X115" s="226">
        <f>'mol% ave'!AC115</f>
        <v>1.3493473305808169E-2</v>
      </c>
      <c r="Y115" s="251">
        <f>'mol% ave'!AD115</f>
        <v>1.2099295917840499E-2</v>
      </c>
      <c r="Z115" s="226">
        <f>'mol% ave'!AL115</f>
        <v>1.1720432013044372E-2</v>
      </c>
      <c r="AA115" s="251">
        <f>'mol% ave'!AM115</f>
        <v>2.312098770839166E-2</v>
      </c>
      <c r="AB115" s="226">
        <f>'mol% ave'!AQ115</f>
        <v>2.4613699410585565E-2</v>
      </c>
      <c r="AC115" s="251">
        <f>'mol% ave'!AR115</f>
        <v>2.4425950796836279E-2</v>
      </c>
    </row>
    <row r="116" spans="1:29" x14ac:dyDescent="0.2">
      <c r="A116">
        <f>'imported summary from web'!A115</f>
        <v>454.3</v>
      </c>
      <c r="B116" t="str">
        <f>'imported summary from web'!B115</f>
        <v>C21H44O7PN</v>
      </c>
      <c r="C116" s="2" t="str">
        <f>'imported summary from web'!C115</f>
        <v>LPE(16:0)</v>
      </c>
      <c r="D116" s="69"/>
      <c r="E116" s="19">
        <f>'nmol-analyzed'!M116</f>
        <v>1.0826072532038355E-3</v>
      </c>
      <c r="F116" s="257"/>
      <c r="G116" s="19">
        <f>'nmol-per-mg-dry-lipid-wt ave'!M116</f>
        <v>0.79492140969511416</v>
      </c>
      <c r="H116" s="243">
        <f>'nmol-per-mg-dry-lipid-wt ave'!N116</f>
        <v>0.34775408170129612</v>
      </c>
      <c r="I116" s="19">
        <f>'nmol-per-mg-dry-lipid-wt ave'!O116</f>
        <v>0.43746976425590861</v>
      </c>
      <c r="J116" s="226">
        <f>'nmol-per-mg-dry-lipid-wt ave'!U116</f>
        <v>0.64152495196528792</v>
      </c>
      <c r="K116" s="251">
        <f>'nmol-per-mg-dry-lipid-wt ave'!V116</f>
        <v>0.53663166908683013</v>
      </c>
      <c r="L116" s="226">
        <f>'nmol-per-mg-dry-lipid-wt ave'!AC116</f>
        <v>0.62732446440077172</v>
      </c>
      <c r="M116" s="251">
        <f>'nmol-per-mg-dry-lipid-wt ave'!AD116</f>
        <v>0.3960593326023894</v>
      </c>
      <c r="N116" s="226">
        <f>'nmol-per-mg-dry-lipid-wt ave'!AL116</f>
        <v>1.1829436056506764</v>
      </c>
      <c r="O116" s="251">
        <f>'nmol-per-mg-dry-lipid-wt ave'!AM116</f>
        <v>0.81970256435587197</v>
      </c>
      <c r="P116" s="226">
        <f>'nmol-per-mg-dry-lipid-wt ave'!AQ116</f>
        <v>0.22842893269487816</v>
      </c>
      <c r="Q116" s="251">
        <f>'nmol-per-mg-dry-lipid-wt ave'!AR116</f>
        <v>0.10260286712515375</v>
      </c>
      <c r="R116" s="257"/>
      <c r="S116" s="19">
        <f>'mol% ave'!M116</f>
        <v>0.14819083355969195</v>
      </c>
      <c r="T116" s="243">
        <f>'mol% ave'!N116</f>
        <v>6.3233175021859184E-2</v>
      </c>
      <c r="U116" s="19">
        <f>'mol% ave'!O116</f>
        <v>0.42670098752355401</v>
      </c>
      <c r="V116" s="226">
        <f>'mol% ave'!U116</f>
        <v>8.0867668912810928E-2</v>
      </c>
      <c r="W116" s="251">
        <f>'mol% ave'!V116</f>
        <v>7.2295774726561929E-2</v>
      </c>
      <c r="X116" s="226">
        <f>'mol% ave'!AC116</f>
        <v>0.12651878765916474</v>
      </c>
      <c r="Y116" s="251">
        <f>'mol% ave'!AD116</f>
        <v>7.4332539074086823E-2</v>
      </c>
      <c r="Z116" s="226">
        <f>'mol% ave'!AL116</f>
        <v>0.24993508883872614</v>
      </c>
      <c r="AA116" s="251">
        <f>'mol% ave'!AM116</f>
        <v>0.13411102945799672</v>
      </c>
      <c r="AB116" s="226">
        <f>'mol% ave'!AQ116</f>
        <v>9.330093163034163E-2</v>
      </c>
      <c r="AC116" s="251">
        <f>'mol% ave'!AR116</f>
        <v>6.6979242276813386E-2</v>
      </c>
    </row>
    <row r="117" spans="1:29" x14ac:dyDescent="0.2">
      <c r="A117">
        <f>'imported summary from web'!A116</f>
        <v>476.3</v>
      </c>
      <c r="B117" t="str">
        <f>'imported summary from web'!B116</f>
        <v>C23H42O7PN</v>
      </c>
      <c r="C117" s="2" t="str">
        <f>'imported summary from web'!C116</f>
        <v>LPE(18:3)</v>
      </c>
      <c r="D117" s="69"/>
      <c r="E117" s="19">
        <f>'nmol-analyzed'!M117</f>
        <v>1.3305787469544347E-4</v>
      </c>
      <c r="F117" s="257"/>
      <c r="G117" s="19">
        <f>'nmol-per-mg-dry-lipid-wt ave'!M117</f>
        <v>9.7699838063086644E-2</v>
      </c>
      <c r="H117" s="243">
        <f>'nmol-per-mg-dry-lipid-wt ave'!N117</f>
        <v>0.11639907567260263</v>
      </c>
      <c r="I117" s="19">
        <f>'nmol-per-mg-dry-lipid-wt ave'!O117</f>
        <v>1.1913947656437418</v>
      </c>
      <c r="J117" s="226">
        <f>'nmol-per-mg-dry-lipid-wt ave'!U117</f>
        <v>0.15239115018419178</v>
      </c>
      <c r="K117" s="251">
        <f>'nmol-per-mg-dry-lipid-wt ave'!V117</f>
        <v>0.13713110449963201</v>
      </c>
      <c r="L117" s="226">
        <f>'nmol-per-mg-dry-lipid-wt ave'!AC117</f>
        <v>0.11537640818423121</v>
      </c>
      <c r="M117" s="251">
        <f>'nmol-per-mg-dry-lipid-wt ave'!AD117</f>
        <v>7.4873153035215967E-2</v>
      </c>
      <c r="N117" s="226">
        <f>'nmol-per-mg-dry-lipid-wt ave'!AL117</f>
        <v>9.0890260174117166E-2</v>
      </c>
      <c r="O117" s="251">
        <f>'nmol-per-mg-dry-lipid-wt ave'!AM117</f>
        <v>0.10707642203014729</v>
      </c>
      <c r="P117" s="226">
        <f>'nmol-per-mg-dry-lipid-wt ave'!AQ117</f>
        <v>3.6660516521892679E-2</v>
      </c>
      <c r="Q117" s="251">
        <f>'nmol-per-mg-dry-lipid-wt ave'!AR117</f>
        <v>5.8127257020481909E-2</v>
      </c>
      <c r="R117" s="257"/>
      <c r="S117" s="19">
        <f>'mol% ave'!M117</f>
        <v>1.8045002196988388E-2</v>
      </c>
      <c r="T117" s="243">
        <f>'mol% ave'!N117</f>
        <v>2.1352109240766241E-2</v>
      </c>
      <c r="U117" s="19">
        <f>'mol% ave'!O117</f>
        <v>1.183269971800269</v>
      </c>
      <c r="V117" s="226">
        <f>'mol% ave'!U117</f>
        <v>1.9035171030189046E-2</v>
      </c>
      <c r="W117" s="251">
        <f>'mol% ave'!V117</f>
        <v>1.7118928202826879E-2</v>
      </c>
      <c r="X117" s="226">
        <f>'mol% ave'!AC117</f>
        <v>2.256994355772517E-2</v>
      </c>
      <c r="Y117" s="251">
        <f>'mol% ave'!AD117</f>
        <v>1.3237058294508339E-2</v>
      </c>
      <c r="Z117" s="226">
        <f>'mol% ave'!AL117</f>
        <v>1.573580966368197E-2</v>
      </c>
      <c r="AA117" s="251">
        <f>'mol% ave'!AM117</f>
        <v>1.8597418742175433E-2</v>
      </c>
      <c r="AB117" s="226">
        <f>'mol% ave'!AQ117</f>
        <v>1.8936805885449746E-2</v>
      </c>
      <c r="AC117" s="251">
        <f>'mol% ave'!AR117</f>
        <v>3.016510980006297E-2</v>
      </c>
    </row>
    <row r="118" spans="1:29" x14ac:dyDescent="0.2">
      <c r="A118">
        <f>'imported summary from web'!A117</f>
        <v>478.3</v>
      </c>
      <c r="B118" t="str">
        <f>'imported summary from web'!B117</f>
        <v>C23H44O7PN</v>
      </c>
      <c r="C118" s="2" t="str">
        <f>'imported summary from web'!C117</f>
        <v>LPE(18:2)</v>
      </c>
      <c r="D118" s="69"/>
      <c r="E118" s="19">
        <f>'nmol-analyzed'!M118</f>
        <v>7.0560994156674561E-5</v>
      </c>
      <c r="F118" s="257"/>
      <c r="G118" s="19">
        <f>'nmol-per-mg-dry-lipid-wt ave'!M118</f>
        <v>5.1810520184970198E-2</v>
      </c>
      <c r="H118" s="243">
        <f>'nmol-per-mg-dry-lipid-wt ave'!N118</f>
        <v>7.4883313171847446E-2</v>
      </c>
      <c r="I118" s="19">
        <f>'nmol-per-mg-dry-lipid-wt ave'!O118</f>
        <v>1.445330270850484</v>
      </c>
      <c r="J118" s="226">
        <f>'nmol-per-mg-dry-lipid-wt ave'!U118</f>
        <v>0.27526567397276924</v>
      </c>
      <c r="K118" s="251">
        <f>'nmol-per-mg-dry-lipid-wt ave'!V118</f>
        <v>0.18592226977611764</v>
      </c>
      <c r="L118" s="226">
        <f>'nmol-per-mg-dry-lipid-wt ave'!AC118</f>
        <v>2.7416960726480293E-2</v>
      </c>
      <c r="M118" s="251">
        <f>'nmol-per-mg-dry-lipid-wt ave'!AD118</f>
        <v>2.2819358542428017E-2</v>
      </c>
      <c r="N118" s="226">
        <f>'nmol-per-mg-dry-lipid-wt ave'!AL118</f>
        <v>8.3357092812395256E-2</v>
      </c>
      <c r="O118" s="251">
        <f>'nmol-per-mg-dry-lipid-wt ave'!AM118</f>
        <v>5.1423967212026786E-2</v>
      </c>
      <c r="P118" s="226">
        <f>'nmol-per-mg-dry-lipid-wt ave'!AQ118</f>
        <v>7.720108771110222E-2</v>
      </c>
      <c r="Q118" s="251">
        <f>'nmol-per-mg-dry-lipid-wt ave'!AR118</f>
        <v>6.9560451018007549E-2</v>
      </c>
      <c r="R118" s="257"/>
      <c r="S118" s="19">
        <f>'mol% ave'!M118</f>
        <v>9.7113564849569071E-3</v>
      </c>
      <c r="T118" s="243">
        <f>'mol% ave'!N118</f>
        <v>1.4088618060757757E-2</v>
      </c>
      <c r="U118" s="19">
        <f>'mol% ave'!O118</f>
        <v>1.450736370617361</v>
      </c>
      <c r="V118" s="226">
        <f>'mol% ave'!U118</f>
        <v>3.6241751923175206E-2</v>
      </c>
      <c r="W118" s="251">
        <f>'mol% ave'!V118</f>
        <v>2.5397690940487241E-2</v>
      </c>
      <c r="X118" s="226">
        <f>'mol% ave'!AC118</f>
        <v>5.7969013377211949E-3</v>
      </c>
      <c r="Y118" s="251">
        <f>'mol% ave'!AD118</f>
        <v>4.8432164571703407E-3</v>
      </c>
      <c r="Z118" s="226">
        <f>'mol% ave'!AL118</f>
        <v>1.650327189251527E-2</v>
      </c>
      <c r="AA118" s="251">
        <f>'mol% ave'!AM118</f>
        <v>9.8305132481529001E-3</v>
      </c>
      <c r="AB118" s="226">
        <f>'mol% ave'!AQ118</f>
        <v>2.4329463588552775E-2</v>
      </c>
      <c r="AC118" s="251">
        <f>'mol% ave'!AR118</f>
        <v>2.369892945653735E-2</v>
      </c>
    </row>
    <row r="119" spans="1:29" x14ac:dyDescent="0.2">
      <c r="A119">
        <f>'imported summary from web'!A118</f>
        <v>480.3</v>
      </c>
      <c r="B119" t="str">
        <f>'imported summary from web'!B118</f>
        <v>C23H46O7PN</v>
      </c>
      <c r="C119" s="2" t="str">
        <f>'imported summary from web'!C118</f>
        <v>LPE(18:1)</v>
      </c>
      <c r="D119" s="69"/>
      <c r="E119" s="19">
        <f>'nmol-analyzed'!M119</f>
        <v>7.9229916295923172E-4</v>
      </c>
      <c r="F119" s="257"/>
      <c r="G119" s="19">
        <f>'nmol-per-mg-dry-lipid-wt ave'!M119</f>
        <v>0.58175812664837967</v>
      </c>
      <c r="H119" s="243">
        <f>'nmol-per-mg-dry-lipid-wt ave'!N119</f>
        <v>0.30263368677807179</v>
      </c>
      <c r="I119" s="19">
        <f>'nmol-per-mg-dry-lipid-wt ave'!O119</f>
        <v>0.52020534465346036</v>
      </c>
      <c r="J119" s="226">
        <f>'nmol-per-mg-dry-lipid-wt ave'!U119</f>
        <v>0.3543832716583355</v>
      </c>
      <c r="K119" s="251">
        <f>'nmol-per-mg-dry-lipid-wt ave'!V119</f>
        <v>0.25270297420430649</v>
      </c>
      <c r="L119" s="226">
        <f>'nmol-per-mg-dry-lipid-wt ave'!AC119</f>
        <v>0.21910058368518714</v>
      </c>
      <c r="M119" s="251">
        <f>'nmol-per-mg-dry-lipid-wt ave'!AD119</f>
        <v>0.18142720108141044</v>
      </c>
      <c r="N119" s="226">
        <f>'nmol-per-mg-dry-lipid-wt ave'!AL119</f>
        <v>1.0754159682100253</v>
      </c>
      <c r="O119" s="251">
        <f>'nmol-per-mg-dry-lipid-wt ave'!AM119</f>
        <v>0.52061102183850816</v>
      </c>
      <c r="P119" s="226">
        <f>'nmol-per-mg-dry-lipid-wt ave'!AQ119</f>
        <v>0.51721871583325518</v>
      </c>
      <c r="Q119" s="251">
        <f>'nmol-per-mg-dry-lipid-wt ave'!AR119</f>
        <v>0.57434920372022491</v>
      </c>
      <c r="R119" s="257"/>
      <c r="S119" s="19">
        <f>'mol% ave'!M119</f>
        <v>0.10853847969627084</v>
      </c>
      <c r="T119" s="243">
        <f>'mol% ave'!N119</f>
        <v>5.5952193171226405E-2</v>
      </c>
      <c r="U119" s="19">
        <f>'mol% ave'!O119</f>
        <v>0.51550559145291597</v>
      </c>
      <c r="V119" s="226">
        <f>'mol% ave'!U119</f>
        <v>4.4198364817024792E-2</v>
      </c>
      <c r="W119" s="251">
        <f>'mol% ave'!V119</f>
        <v>3.234065490847516E-2</v>
      </c>
      <c r="X119" s="226">
        <f>'mol% ave'!AC119</f>
        <v>4.9665134786985692E-2</v>
      </c>
      <c r="Y119" s="251">
        <f>'mol% ave'!AD119</f>
        <v>4.9156690737879642E-2</v>
      </c>
      <c r="Z119" s="226">
        <f>'mol% ave'!AL119</f>
        <v>0.23967732864422917</v>
      </c>
      <c r="AA119" s="251">
        <f>'mol% ave'!AM119</f>
        <v>0.12050882843456927</v>
      </c>
      <c r="AB119" s="226">
        <f>'mol% ave'!AQ119</f>
        <v>0.13693580874625236</v>
      </c>
      <c r="AC119" s="251">
        <f>'mol% ave'!AR119</f>
        <v>7.9385593917530112E-2</v>
      </c>
    </row>
    <row r="120" spans="1:29" x14ac:dyDescent="0.2">
      <c r="A120">
        <f>'imported summary from web'!A119</f>
        <v>500.3</v>
      </c>
      <c r="B120" t="str">
        <f>'imported summary from web'!B119</f>
        <v>C25H42O7PN</v>
      </c>
      <c r="C120" s="2" t="str">
        <f>'imported summary from web'!C119</f>
        <v>LPE(20:5)</v>
      </c>
      <c r="D120" s="69"/>
      <c r="E120" s="19">
        <f>'nmol-analyzed'!M120</f>
        <v>1.391059599088727E-4</v>
      </c>
      <c r="F120" s="257"/>
      <c r="G120" s="19">
        <f>'nmol-per-mg-dry-lipid-wt ave'!M120</f>
        <v>0.10214073979322696</v>
      </c>
      <c r="H120" s="243">
        <f>'nmol-per-mg-dry-lipid-wt ave'!N120</f>
        <v>6.2960648372847844E-2</v>
      </c>
      <c r="I120" s="19">
        <f>'nmol-per-mg-dry-lipid-wt ave'!O120</f>
        <v>0.61641073385903566</v>
      </c>
      <c r="J120" s="226">
        <f>'nmol-per-mg-dry-lipid-wt ave'!U120</f>
        <v>0.24971333872545304</v>
      </c>
      <c r="K120" s="251">
        <f>'nmol-per-mg-dry-lipid-wt ave'!V120</f>
        <v>0.35777177517606984</v>
      </c>
      <c r="L120" s="226">
        <f>'nmol-per-mg-dry-lipid-wt ave'!AC120</f>
        <v>0.14839845447019809</v>
      </c>
      <c r="M120" s="251">
        <f>'nmol-per-mg-dry-lipid-wt ave'!AD120</f>
        <v>0.13971016204901182</v>
      </c>
      <c r="N120" s="226">
        <f>'nmol-per-mg-dry-lipid-wt ave'!AL120</f>
        <v>0.18332707275035628</v>
      </c>
      <c r="O120" s="251">
        <f>'nmol-per-mg-dry-lipid-wt ave'!AM120</f>
        <v>0.12034973556615441</v>
      </c>
      <c r="P120" s="226">
        <f>'nmol-per-mg-dry-lipid-wt ave'!AQ120</f>
        <v>0.16928809944052559</v>
      </c>
      <c r="Q120" s="251">
        <f>'nmol-per-mg-dry-lipid-wt ave'!AR120</f>
        <v>0.12273791227309162</v>
      </c>
      <c r="R120" s="257"/>
      <c r="S120" s="19">
        <f>'mol% ave'!M120</f>
        <v>1.8977346058345723E-2</v>
      </c>
      <c r="T120" s="243">
        <f>'mol% ave'!N120</f>
        <v>1.1396753849778188E-2</v>
      </c>
      <c r="U120" s="19">
        <f>'mol% ave'!O120</f>
        <v>0.60054518765368692</v>
      </c>
      <c r="V120" s="226">
        <f>'mol% ave'!U120</f>
        <v>3.1690649196285017E-2</v>
      </c>
      <c r="W120" s="251">
        <f>'mol% ave'!V120</f>
        <v>4.3764270624650971E-2</v>
      </c>
      <c r="X120" s="226">
        <f>'mol% ave'!AC120</f>
        <v>3.0383337370083901E-2</v>
      </c>
      <c r="Y120" s="251">
        <f>'mol% ave'!AD120</f>
        <v>2.6595793244569288E-2</v>
      </c>
      <c r="Z120" s="226">
        <f>'mol% ave'!AL120</f>
        <v>4.1436477139885873E-2</v>
      </c>
      <c r="AA120" s="251">
        <f>'mol% ave'!AM120</f>
        <v>3.00721649413551E-2</v>
      </c>
      <c r="AB120" s="226">
        <f>'mol% ave'!AQ120</f>
        <v>5.2865550818376815E-2</v>
      </c>
      <c r="AC120" s="251">
        <f>'mol% ave'!AR120</f>
        <v>1.2657247937419572E-2</v>
      </c>
    </row>
    <row r="121" spans="1:29" x14ac:dyDescent="0.2">
      <c r="A121">
        <f>'imported summary from web'!A120</f>
        <v>502.3</v>
      </c>
      <c r="B121" t="str">
        <f>'imported summary from web'!B120</f>
        <v>C25H44O7PN</v>
      </c>
      <c r="C121" s="2" t="str">
        <f>'imported summary from web'!C120</f>
        <v>LPE(20:4)</v>
      </c>
      <c r="D121" s="69"/>
      <c r="E121" s="19">
        <f>'nmol-analyzed'!M121</f>
        <v>3.2256454471622666E-5</v>
      </c>
      <c r="F121" s="257"/>
      <c r="G121" s="19">
        <f>'nmol-per-mg-dry-lipid-wt ave'!M121</f>
        <v>2.3684809227414949E-2</v>
      </c>
      <c r="H121" s="243">
        <f>'nmol-per-mg-dry-lipid-wt ave'!N121</f>
        <v>4.1023292949458855E-2</v>
      </c>
      <c r="I121" s="19">
        <f>'nmol-per-mg-dry-lipid-wt ave'!O121</f>
        <v>1.7320508075688772</v>
      </c>
      <c r="J121" s="226">
        <f>'nmol-per-mg-dry-lipid-wt ave'!U121</f>
        <v>6.6740407819457698E-2</v>
      </c>
      <c r="K121" s="251">
        <f>'nmol-per-mg-dry-lipid-wt ave'!V121</f>
        <v>5.7812494657011743E-2</v>
      </c>
      <c r="L121" s="226">
        <f>'nmol-per-mg-dry-lipid-wt ave'!AC121</f>
        <v>1.3484537814101813E-2</v>
      </c>
      <c r="M121" s="251">
        <f>'nmol-per-mg-dry-lipid-wt ave'!AD121</f>
        <v>2.1167881727047221E-2</v>
      </c>
      <c r="N121" s="226">
        <f>'nmol-per-mg-dry-lipid-wt ave'!AL121</f>
        <v>9.9071191764439653E-2</v>
      </c>
      <c r="O121" s="251">
        <f>'nmol-per-mg-dry-lipid-wt ave'!AM121</f>
        <v>0.13834373766161701</v>
      </c>
      <c r="P121" s="226">
        <f>'nmol-per-mg-dry-lipid-wt ave'!AQ121</f>
        <v>2.3040324622597457E-2</v>
      </c>
      <c r="Q121" s="251">
        <f>'nmol-per-mg-dry-lipid-wt ave'!AR121</f>
        <v>3.9907012869219008E-2</v>
      </c>
      <c r="R121" s="257"/>
      <c r="S121" s="19">
        <f>'mol% ave'!M121</f>
        <v>4.3521338154612647E-3</v>
      </c>
      <c r="T121" s="243">
        <f>'mol% ave'!N121</f>
        <v>7.538116889717502E-3</v>
      </c>
      <c r="U121" s="19">
        <f>'mol% ave'!O121</f>
        <v>1.7320508075688772</v>
      </c>
      <c r="V121" s="226">
        <f>'mol% ave'!U121</f>
        <v>8.3153300151931221E-3</v>
      </c>
      <c r="W121" s="251">
        <f>'mol% ave'!V121</f>
        <v>7.2973565083616267E-3</v>
      </c>
      <c r="X121" s="226">
        <f>'mol% ave'!AC121</f>
        <v>2.709417630880812E-3</v>
      </c>
      <c r="Y121" s="251">
        <f>'mol% ave'!AD121</f>
        <v>3.7695381722548391E-3</v>
      </c>
      <c r="Z121" s="226">
        <f>'mol% ave'!AL121</f>
        <v>1.6825304288594401E-2</v>
      </c>
      <c r="AA121" s="251">
        <f>'mol% ave'!AM121</f>
        <v>2.0429299340316617E-2</v>
      </c>
      <c r="AB121" s="226">
        <f>'mol% ave'!AQ121</f>
        <v>1.1938406423500017E-2</v>
      </c>
      <c r="AC121" s="251">
        <f>'mol% ave'!AR121</f>
        <v>2.0677926486908676E-2</v>
      </c>
    </row>
    <row r="122" spans="1:29" x14ac:dyDescent="0.2">
      <c r="A122">
        <f>'imported summary from web'!A121</f>
        <v>504.3</v>
      </c>
      <c r="B122" t="str">
        <f>'imported summary from web'!B121</f>
        <v>C25H46O7PN</v>
      </c>
      <c r="C122" s="2" t="str">
        <f>'imported summary from web'!C121</f>
        <v>LPE(20:3)</v>
      </c>
      <c r="D122" s="69"/>
      <c r="E122" s="19">
        <f>'nmol-analyzed'!M122</f>
        <v>8.0641136179056664E-6</v>
      </c>
      <c r="F122" s="257"/>
      <c r="G122" s="19">
        <f>'nmol-per-mg-dry-lipid-wt ave'!M122</f>
        <v>5.9212023068537373E-3</v>
      </c>
      <c r="H122" s="243">
        <f>'nmol-per-mg-dry-lipid-wt ave'!N122</f>
        <v>1.0255823237364714E-2</v>
      </c>
      <c r="I122" s="19">
        <f>'nmol-per-mg-dry-lipid-wt ave'!O122</f>
        <v>1.7320508075688772</v>
      </c>
      <c r="J122" s="226">
        <f>'nmol-per-mg-dry-lipid-wt ave'!U122</f>
        <v>0.50266397383621608</v>
      </c>
      <c r="K122" s="251">
        <f>'nmol-per-mg-dry-lipid-wt ave'!V122</f>
        <v>0.20714282458275995</v>
      </c>
      <c r="L122" s="226">
        <f>'nmol-per-mg-dry-lipid-wt ave'!AC122</f>
        <v>6.7673417240782616E-2</v>
      </c>
      <c r="M122" s="251">
        <f>'nmol-per-mg-dry-lipid-wt ave'!AD122</f>
        <v>7.9221504637227366E-2</v>
      </c>
      <c r="N122" s="226">
        <f>'nmol-per-mg-dry-lipid-wt ave'!AL122</f>
        <v>8.7241229169902068E-2</v>
      </c>
      <c r="O122" s="251">
        <f>'nmol-per-mg-dry-lipid-wt ave'!AM122</f>
        <v>0.13120165494485908</v>
      </c>
      <c r="P122" s="226">
        <f>'nmol-per-mg-dry-lipid-wt ave'!AQ122</f>
        <v>0.10270144699392114</v>
      </c>
      <c r="Q122" s="251">
        <f>'nmol-per-mg-dry-lipid-wt ave'!AR122</f>
        <v>0.13386924585309207</v>
      </c>
      <c r="R122" s="257"/>
      <c r="S122" s="19">
        <f>'mol% ave'!M122</f>
        <v>1.112686842721496E-3</v>
      </c>
      <c r="T122" s="243">
        <f>'mol% ave'!N122</f>
        <v>1.9272301445070316E-3</v>
      </c>
      <c r="U122" s="19">
        <f>'mol% ave'!O122</f>
        <v>1.7320508075688774</v>
      </c>
      <c r="V122" s="226">
        <f>'mol% ave'!U122</f>
        <v>6.2336107904945592E-2</v>
      </c>
      <c r="W122" s="251">
        <f>'mol% ave'!V122</f>
        <v>2.4868826632805749E-2</v>
      </c>
      <c r="X122" s="226">
        <f>'mol% ave'!AC122</f>
        <v>1.38303761153281E-2</v>
      </c>
      <c r="Y122" s="251">
        <f>'mol% ave'!AD122</f>
        <v>1.6951576249788793E-2</v>
      </c>
      <c r="Z122" s="226">
        <f>'mol% ave'!AL122</f>
        <v>2.3099432392184788E-2</v>
      </c>
      <c r="AA122" s="251">
        <f>'mol% ave'!AM122</f>
        <v>3.3966737195671157E-2</v>
      </c>
      <c r="AB122" s="226">
        <f>'mol% ave'!AQ122</f>
        <v>4.4930297192251563E-2</v>
      </c>
      <c r="AC122" s="251">
        <f>'mol% ave'!AR122</f>
        <v>6.912828517431463E-2</v>
      </c>
    </row>
    <row r="123" spans="1:29" x14ac:dyDescent="0.2">
      <c r="A123">
        <f>'imported summary from web'!A122</f>
        <v>506.3</v>
      </c>
      <c r="B123" t="str">
        <f>'imported summary from web'!B122</f>
        <v>C25H48O7PN</v>
      </c>
      <c r="C123" s="2" t="str">
        <f>'imported summary from web'!C122</f>
        <v>LPE(20:2)</v>
      </c>
      <c r="D123" s="69"/>
      <c r="E123" s="19">
        <f>'nmol-analyzed'!M123</f>
        <v>4.636865330295757E-5</v>
      </c>
      <c r="F123" s="257"/>
      <c r="G123" s="19">
        <f>'nmol-per-mg-dry-lipid-wt ave'!M123</f>
        <v>3.4046913264408986E-2</v>
      </c>
      <c r="H123" s="243">
        <f>'nmol-per-mg-dry-lipid-wt ave'!N123</f>
        <v>4.4482970753632979E-2</v>
      </c>
      <c r="I123" s="19">
        <f>'nmol-per-mg-dry-lipid-wt ave'!O123</f>
        <v>1.3065199305492798</v>
      </c>
      <c r="J123" s="226">
        <f>'nmol-per-mg-dry-lipid-wt ave'!U123</f>
        <v>0.14707592978549605</v>
      </c>
      <c r="K123" s="251">
        <f>'nmol-per-mg-dry-lipid-wt ave'!V123</f>
        <v>0.12304618872329798</v>
      </c>
      <c r="L123" s="226">
        <f>'nmol-per-mg-dry-lipid-wt ave'!AC123</f>
        <v>2.0269850805877286E-3</v>
      </c>
      <c r="M123" s="251">
        <f>'nmol-per-mg-dry-lipid-wt ave'!AD123</f>
        <v>4.9650791636741748E-3</v>
      </c>
      <c r="N123" s="226">
        <f>'nmol-per-mg-dry-lipid-wt ave'!AL123</f>
        <v>8.5921210571732978E-2</v>
      </c>
      <c r="O123" s="251">
        <f>'nmol-per-mg-dry-lipid-wt ave'!AM123</f>
        <v>9.2598004368447021E-2</v>
      </c>
      <c r="P123" s="226">
        <f>'nmol-per-mg-dry-lipid-wt ave'!AQ123</f>
        <v>3.810910836013847E-2</v>
      </c>
      <c r="Q123" s="251">
        <f>'nmol-per-mg-dry-lipid-wt ave'!AR123</f>
        <v>3.8264329429734463E-2</v>
      </c>
      <c r="R123" s="257"/>
      <c r="S123" s="19">
        <f>'mol% ave'!M123</f>
        <v>6.4357412366657452E-3</v>
      </c>
      <c r="T123" s="243">
        <f>'mol% ave'!N123</f>
        <v>8.4231978791232433E-3</v>
      </c>
      <c r="U123" s="19">
        <f>'mol% ave'!O123</f>
        <v>1.3088154991587524</v>
      </c>
      <c r="V123" s="226">
        <f>'mol% ave'!U123</f>
        <v>1.8515392230317104E-2</v>
      </c>
      <c r="W123" s="251">
        <f>'mol% ave'!V123</f>
        <v>1.5482660064537782E-2</v>
      </c>
      <c r="X123" s="226">
        <f>'mol% ave'!AC123</f>
        <v>5.8423337103836526E-4</v>
      </c>
      <c r="Y123" s="251">
        <f>'mol% ave'!AD123</f>
        <v>1.4310736497501143E-3</v>
      </c>
      <c r="Z123" s="226">
        <f>'mol% ave'!AL123</f>
        <v>1.8713686895038047E-2</v>
      </c>
      <c r="AA123" s="251">
        <f>'mol% ave'!AM123</f>
        <v>2.1442028649116308E-2</v>
      </c>
      <c r="AB123" s="226">
        <f>'mol% ave'!AQ123</f>
        <v>1.5611088634717092E-2</v>
      </c>
      <c r="AC123" s="251">
        <f>'mol% ave'!AR123</f>
        <v>2.1127825953214305E-2</v>
      </c>
    </row>
    <row r="124" spans="1:29" x14ac:dyDescent="0.2">
      <c r="A124">
        <f>'imported summary from web'!A123</f>
        <v>508.3</v>
      </c>
      <c r="B124" t="str">
        <f>'imported summary from web'!B123</f>
        <v>C25H50O7PN</v>
      </c>
      <c r="C124" s="2" t="str">
        <f>'imported summary from web'!C123</f>
        <v>LPE(20:1)</v>
      </c>
      <c r="D124" s="69"/>
      <c r="E124" s="19">
        <f>'nmol-analyzed'!M124</f>
        <v>7.6609079370103817E-5</v>
      </c>
      <c r="F124" s="257"/>
      <c r="G124" s="19">
        <f>'nmol-per-mg-dry-lipid-wt ave'!M124</f>
        <v>5.6251421915110504E-2</v>
      </c>
      <c r="H124" s="243">
        <f>'nmol-per-mg-dry-lipid-wt ave'!N124</f>
        <v>9.3610725346378362E-2</v>
      </c>
      <c r="I124" s="19">
        <f>'nmol-per-mg-dry-lipid-wt ave'!O124</f>
        <v>1.6641486056591974</v>
      </c>
      <c r="J124" s="226">
        <f>'nmol-per-mg-dry-lipid-wt ave'!U124</f>
        <v>7.8942907917803964E-2</v>
      </c>
      <c r="K124" s="251">
        <f>'nmol-per-mg-dry-lipid-wt ave'!V124</f>
        <v>8.3390432614522142E-2</v>
      </c>
      <c r="L124" s="226">
        <f>'nmol-per-mg-dry-lipid-wt ave'!AC124</f>
        <v>4.7222536216328735E-2</v>
      </c>
      <c r="M124" s="251">
        <f>'nmol-per-mg-dry-lipid-wt ave'!AD124</f>
        <v>5.6166343283591484E-2</v>
      </c>
      <c r="N124" s="226">
        <f>'nmol-per-mg-dry-lipid-wt ave'!AL124</f>
        <v>1.0800152166837952E-2</v>
      </c>
      <c r="O124" s="251">
        <f>'nmol-per-mg-dry-lipid-wt ave'!AM124</f>
        <v>1.6899196646041014E-2</v>
      </c>
      <c r="P124" s="226">
        <f>'nmol-per-mg-dry-lipid-wt ave'!AQ124</f>
        <v>5.0760715184138626E-2</v>
      </c>
      <c r="Q124" s="251">
        <f>'nmol-per-mg-dry-lipid-wt ave'!AR124</f>
        <v>7.3464854736654525E-2</v>
      </c>
      <c r="R124" s="257"/>
      <c r="S124" s="19">
        <f>'mol% ave'!M124</f>
        <v>1.0344470205830186E-2</v>
      </c>
      <c r="T124" s="243">
        <f>'mol% ave'!N124</f>
        <v>1.7194405208741721E-2</v>
      </c>
      <c r="U124" s="19">
        <f>'mol% ave'!O124</f>
        <v>1.6621832599073931</v>
      </c>
      <c r="V124" s="226">
        <f>'mol% ave'!U124</f>
        <v>9.2761597222775355E-3</v>
      </c>
      <c r="W124" s="251">
        <f>'mol% ave'!V124</f>
        <v>9.7340598327997126E-3</v>
      </c>
      <c r="X124" s="226">
        <f>'mol% ave'!AC124</f>
        <v>9.9291307387627155E-3</v>
      </c>
      <c r="Y124" s="251">
        <f>'mol% ave'!AD124</f>
        <v>1.1118148550371814E-2</v>
      </c>
      <c r="Z124" s="226">
        <f>'mol% ave'!AL124</f>
        <v>2.2115917189508157E-3</v>
      </c>
      <c r="AA124" s="251">
        <f>'mol% ave'!AM124</f>
        <v>3.1511422228461838E-3</v>
      </c>
      <c r="AB124" s="226">
        <f>'mol% ave'!AQ124</f>
        <v>1.1533056024698729E-2</v>
      </c>
      <c r="AC124" s="251">
        <f>'mol% ave'!AR124</f>
        <v>1.3015781449109526E-2</v>
      </c>
    </row>
    <row r="125" spans="1:29" x14ac:dyDescent="0.2">
      <c r="A125">
        <f>'imported summary from web'!A124</f>
        <v>510.3</v>
      </c>
      <c r="B125" t="str">
        <f>'imported summary from web'!B124</f>
        <v>C25H52O7PN</v>
      </c>
      <c r="C125" s="2" t="str">
        <f>'imported summary from web'!C124</f>
        <v>LPE(20:0)</v>
      </c>
      <c r="D125" s="69"/>
      <c r="E125" s="19">
        <f>'nmol-analyzed'!M125</f>
        <v>0</v>
      </c>
      <c r="F125" s="257"/>
      <c r="G125" s="19">
        <f>'nmol-per-mg-dry-lipid-wt ave'!M125</f>
        <v>0</v>
      </c>
      <c r="H125" s="243">
        <f>'nmol-per-mg-dry-lipid-wt ave'!N125</f>
        <v>0</v>
      </c>
      <c r="I125" s="19" t="e">
        <f>'nmol-per-mg-dry-lipid-wt ave'!O125</f>
        <v>#DIV/0!</v>
      </c>
      <c r="J125" s="226">
        <f>'nmol-per-mg-dry-lipid-wt ave'!U125</f>
        <v>3.1307735222457292E-2</v>
      </c>
      <c r="K125" s="251">
        <f>'nmol-per-mg-dry-lipid-wt ave'!V125</f>
        <v>7.000622417897899E-2</v>
      </c>
      <c r="L125" s="226">
        <f>'nmol-per-mg-dry-lipid-wt ave'!AC125</f>
        <v>5.4901063373916335E-2</v>
      </c>
      <c r="M125" s="251">
        <f>'nmol-per-mg-dry-lipid-wt ave'!AD125</f>
        <v>7.4394845533592394E-2</v>
      </c>
      <c r="N125" s="226">
        <f>'nmol-per-mg-dry-lipid-wt ave'!AL125</f>
        <v>5.4600769287902931E-2</v>
      </c>
      <c r="O125" s="251">
        <f>'nmol-per-mg-dry-lipid-wt ave'!AM125</f>
        <v>0.14446005692860442</v>
      </c>
      <c r="P125" s="226">
        <f>'nmol-per-mg-dry-lipid-wt ave'!AQ125</f>
        <v>0.25450358578334881</v>
      </c>
      <c r="Q125" s="251">
        <f>'nmol-per-mg-dry-lipid-wt ave'!AR125</f>
        <v>0.37553703406192257</v>
      </c>
      <c r="R125" s="257"/>
      <c r="S125" s="19">
        <f>'mol% ave'!M125</f>
        <v>0</v>
      </c>
      <c r="T125" s="243">
        <f>'mol% ave'!N125</f>
        <v>0</v>
      </c>
      <c r="U125" s="19" t="e">
        <f>'mol% ave'!O125</f>
        <v>#DIV/0!</v>
      </c>
      <c r="V125" s="226">
        <f>'mol% ave'!U125</f>
        <v>4.3739579328106173E-3</v>
      </c>
      <c r="W125" s="251">
        <f>'mol% ave'!V125</f>
        <v>9.7804672684889977E-3</v>
      </c>
      <c r="X125" s="226">
        <f>'mol% ave'!AC125</f>
        <v>1.0990609953752749E-2</v>
      </c>
      <c r="Y125" s="251">
        <f>'mol% ave'!AD125</f>
        <v>1.4279292346892208E-2</v>
      </c>
      <c r="Z125" s="226">
        <f>'mol% ave'!AL125</f>
        <v>1.1902488715123295E-2</v>
      </c>
      <c r="AA125" s="251">
        <f>'mol% ave'!AM125</f>
        <v>3.1491025122968953E-2</v>
      </c>
      <c r="AB125" s="226">
        <f>'mol% ave'!AQ125</f>
        <v>5.6119568866754378E-2</v>
      </c>
      <c r="AC125" s="251">
        <f>'mol% ave'!AR125</f>
        <v>6.6986422463869377E-2</v>
      </c>
    </row>
    <row r="126" spans="1:29" x14ac:dyDescent="0.2">
      <c r="A126">
        <f>'imported summary from web'!A125</f>
        <v>526.29999999999995</v>
      </c>
      <c r="B126" t="str">
        <f>'imported summary from web'!B125</f>
        <v>C27H44O7PN</v>
      </c>
      <c r="C126" s="2" t="str">
        <f>'imported summary from web'!C125</f>
        <v>LPE(22:6)</v>
      </c>
      <c r="D126" s="69"/>
      <c r="E126" s="19">
        <f>'nmol-analyzed'!M126</f>
        <v>3.4232162308009549E-3</v>
      </c>
      <c r="F126" s="257"/>
      <c r="G126" s="19">
        <f>'nmol-per-mg-dry-lipid-wt ave'!M126</f>
        <v>2.5135503792594114</v>
      </c>
      <c r="H126" s="243">
        <f>'nmol-per-mg-dry-lipid-wt ave'!N126</f>
        <v>0.85435147347574725</v>
      </c>
      <c r="I126" s="19">
        <f>'nmol-per-mg-dry-lipid-wt ave'!O126</f>
        <v>0.3398982890995294</v>
      </c>
      <c r="J126" s="226">
        <f>'nmol-per-mg-dry-lipid-wt ave'!U126</f>
        <v>1.7328006368989861</v>
      </c>
      <c r="K126" s="251">
        <f>'nmol-per-mg-dry-lipid-wt ave'!V126</f>
        <v>0.61075499554388313</v>
      </c>
      <c r="L126" s="226">
        <f>'nmol-per-mg-dry-lipid-wt ave'!AC126</f>
        <v>2.4153772457876239</v>
      </c>
      <c r="M126" s="251">
        <f>'nmol-per-mg-dry-lipid-wt ave'!AD126</f>
        <v>0.79072603071661163</v>
      </c>
      <c r="N126" s="226">
        <f>'nmol-per-mg-dry-lipid-wt ave'!AL126</f>
        <v>3.5112470221156618</v>
      </c>
      <c r="O126" s="251">
        <f>'nmol-per-mg-dry-lipid-wt ave'!AM126</f>
        <v>0.87009159678791814</v>
      </c>
      <c r="P126" s="226">
        <f>'nmol-per-mg-dry-lipid-wt ave'!AQ126</f>
        <v>1.6785722213757888</v>
      </c>
      <c r="Q126" s="251">
        <f>'nmol-per-mg-dry-lipid-wt ave'!AR126</f>
        <v>1.1107208558903443</v>
      </c>
      <c r="R126" s="257"/>
      <c r="S126" s="19">
        <f>'mol% ave'!M126</f>
        <v>0.47097335471547175</v>
      </c>
      <c r="T126" s="243">
        <f>'mol% ave'!N126</f>
        <v>0.16539321752952904</v>
      </c>
      <c r="U126" s="19">
        <f>'mol% ave'!O126</f>
        <v>0.35117319456309315</v>
      </c>
      <c r="V126" s="226">
        <f>'mol% ave'!U126</f>
        <v>0.21894010573767186</v>
      </c>
      <c r="W126" s="251">
        <f>'mol% ave'!V126</f>
        <v>8.1590880344575345E-2</v>
      </c>
      <c r="X126" s="226">
        <f>'mol% ave'!AC126</f>
        <v>0.51487960083428952</v>
      </c>
      <c r="Y126" s="251">
        <f>'mol% ave'!AD126</f>
        <v>0.20133910965028082</v>
      </c>
      <c r="Z126" s="226">
        <f>'mol% ave'!AL126</f>
        <v>0.75505268279687399</v>
      </c>
      <c r="AA126" s="251">
        <f>'mol% ave'!AM126</f>
        <v>0.13730186096052202</v>
      </c>
      <c r="AB126" s="226">
        <f>'mol% ave'!AQ126</f>
        <v>0.64194261881672199</v>
      </c>
      <c r="AC126" s="251">
        <f>'mol% ave'!AR126</f>
        <v>0.58873490081985369</v>
      </c>
    </row>
    <row r="127" spans="1:29" x14ac:dyDescent="0.2">
      <c r="A127">
        <f>'imported summary from web'!A126</f>
        <v>528.29999999999995</v>
      </c>
      <c r="B127" t="str">
        <f>'imported summary from web'!B126</f>
        <v>C27H46O7PN</v>
      </c>
      <c r="C127" s="2" t="str">
        <f>'imported summary from web'!C126</f>
        <v>LPE(22:5)</v>
      </c>
      <c r="D127" s="69"/>
      <c r="E127" s="19">
        <f>'nmol-analyzed'!M127</f>
        <v>1.6329830076258973E-4</v>
      </c>
      <c r="F127" s="257"/>
      <c r="G127" s="19">
        <f>'nmol-per-mg-dry-lipid-wt ave'!M127</f>
        <v>0.11990434671378818</v>
      </c>
      <c r="H127" s="243">
        <f>'nmol-per-mg-dry-lipid-wt ave'!N127</f>
        <v>0.20768042055663546</v>
      </c>
      <c r="I127" s="19">
        <f>'nmol-per-mg-dry-lipid-wt ave'!O127</f>
        <v>1.7320508075688772</v>
      </c>
      <c r="J127" s="226">
        <f>'nmol-per-mg-dry-lipid-wt ave'!U127</f>
        <v>0.24971512203231244</v>
      </c>
      <c r="K127" s="251">
        <f>'nmol-per-mg-dry-lipid-wt ave'!V127</f>
        <v>0.26623371075132257</v>
      </c>
      <c r="L127" s="226">
        <f>'nmol-per-mg-dry-lipid-wt ave'!AC127</f>
        <v>0.23600126976227861</v>
      </c>
      <c r="M127" s="251">
        <f>'nmol-per-mg-dry-lipid-wt ave'!AD127</f>
        <v>0.29039788580979581</v>
      </c>
      <c r="N127" s="226">
        <f>'nmol-per-mg-dry-lipid-wt ave'!AL127</f>
        <v>8.8381245231957201E-2</v>
      </c>
      <c r="O127" s="251">
        <f>'nmol-per-mg-dry-lipid-wt ave'!AM127</f>
        <v>0.12322524528096856</v>
      </c>
      <c r="P127" s="226">
        <f>'nmol-per-mg-dry-lipid-wt ave'!AQ127</f>
        <v>1.6200228250256129E-2</v>
      </c>
      <c r="Q127" s="251">
        <f>'nmol-per-mg-dry-lipid-wt ave'!AR127</f>
        <v>2.8059618423656271E-2</v>
      </c>
      <c r="R127" s="257"/>
      <c r="S127" s="19">
        <f>'mol% ave'!M127</f>
        <v>2.2531908565110292E-2</v>
      </c>
      <c r="T127" s="243">
        <f>'mol% ave'!N127</f>
        <v>3.902641042626738E-2</v>
      </c>
      <c r="U127" s="19">
        <f>'mol% ave'!O127</f>
        <v>1.7320508075688772</v>
      </c>
      <c r="V127" s="226">
        <f>'mol% ave'!U127</f>
        <v>3.077189879084985E-2</v>
      </c>
      <c r="W127" s="251">
        <f>'mol% ave'!V127</f>
        <v>3.2057862989427054E-2</v>
      </c>
      <c r="X127" s="226">
        <f>'mol% ave'!AC127</f>
        <v>4.8835385298147634E-2</v>
      </c>
      <c r="Y127" s="251">
        <f>'mol% ave'!AD127</f>
        <v>6.0047807104136833E-2</v>
      </c>
      <c r="Z127" s="226">
        <f>'mol% ave'!AL127</f>
        <v>2.0967869384320107E-2</v>
      </c>
      <c r="AA127" s="251">
        <f>'mol% ave'!AM127</f>
        <v>2.7049486597426398E-2</v>
      </c>
      <c r="AB127" s="226">
        <f>'mol% ave'!AQ127</f>
        <v>3.0774435907765401E-3</v>
      </c>
      <c r="AC127" s="251">
        <f>'mol% ave'!AR127</f>
        <v>5.3302886566521717E-3</v>
      </c>
    </row>
    <row r="128" spans="1:29" x14ac:dyDescent="0.2">
      <c r="A128" s="2" t="s">
        <v>6</v>
      </c>
      <c r="B128"/>
      <c r="C128" s="2" t="s">
        <v>6</v>
      </c>
      <c r="D128" s="71"/>
      <c r="E128" s="19">
        <f>'nmol-analyzed'!M128</f>
        <v>6.0581653554516307E-3</v>
      </c>
      <c r="F128" s="257"/>
      <c r="G128" s="244">
        <f>'nmol-per-mg-dry-lipid-wt ave'!M128</f>
        <v>4.4483032330238705</v>
      </c>
      <c r="H128" s="245">
        <f>'nmol-per-mg-dry-lipid-wt ave'!N128</f>
        <v>1.0362569263874524</v>
      </c>
      <c r="I128" s="19">
        <f>'nmol-per-mg-dry-lipid-wt ave'!O128</f>
        <v>0.23295555003857615</v>
      </c>
      <c r="J128" s="252">
        <f>'nmol-per-mg-dry-lipid-wt ave'!U128</f>
        <v>4.7168418131474512</v>
      </c>
      <c r="K128" s="253">
        <f>'nmol-per-mg-dry-lipid-wt ave'!V128</f>
        <v>0.97921407869093491</v>
      </c>
      <c r="L128" s="252">
        <f>'nmol-per-mg-dry-lipid-wt ave'!AC128</f>
        <v>4.0404769539373344</v>
      </c>
      <c r="M128" s="253">
        <f>'nmol-per-mg-dry-lipid-wt ave'!AD128</f>
        <v>1.5110733529771072</v>
      </c>
      <c r="N128" s="252">
        <f>'nmol-per-mg-dry-lipid-wt ave'!AL128</f>
        <v>6.6037775325540293</v>
      </c>
      <c r="O128" s="253">
        <f>'nmol-per-mg-dry-lipid-wt ave'!AM128</f>
        <v>2.0078926070269247</v>
      </c>
      <c r="P128" s="252">
        <f>'nmol-per-mg-dry-lipid-wt ave'!AQ128</f>
        <v>3.2985607602042104</v>
      </c>
      <c r="Q128" s="253">
        <f>'nmol-per-mg-dry-lipid-wt ave'!AR128</f>
        <v>1.9463706637440357</v>
      </c>
      <c r="R128" s="257"/>
      <c r="S128" s="244">
        <f>'mol% ave'!M128</f>
        <v>0.83160043282747376</v>
      </c>
      <c r="T128" s="245">
        <f>'mol% ave'!N128</f>
        <v>0.19461463404961907</v>
      </c>
      <c r="U128" s="19">
        <f>'mol% ave'!O128</f>
        <v>0.23402420966511736</v>
      </c>
      <c r="V128" s="252">
        <f>'mol% ave'!U128</f>
        <v>0.59410676060802114</v>
      </c>
      <c r="W128" s="253">
        <f>'mol% ave'!V128</f>
        <v>0.12874697142981653</v>
      </c>
      <c r="X128" s="252">
        <f>'mol% ave'!AC128</f>
        <v>0.85018633195968862</v>
      </c>
      <c r="Y128" s="253">
        <f>'mol% ave'!AD128</f>
        <v>0.33149137269018869</v>
      </c>
      <c r="Z128" s="252">
        <f>'mol% ave'!AL128</f>
        <v>1.4237814643831681</v>
      </c>
      <c r="AA128" s="253">
        <f>'mol% ave'!AM128</f>
        <v>0.34661867161081195</v>
      </c>
      <c r="AB128" s="252">
        <f>'mol% ave'!AQ128</f>
        <v>1.1361347396289789</v>
      </c>
      <c r="AC128" s="253">
        <f>'mol% ave'!AR128</f>
        <v>0.67309772654022926</v>
      </c>
    </row>
    <row r="129" spans="1:29" x14ac:dyDescent="0.2">
      <c r="A129">
        <f>'imported summary from web'!A129</f>
        <v>634.4</v>
      </c>
      <c r="B129" t="str">
        <f>'imported summary from web'!B129</f>
        <v>C33H64O8PN</v>
      </c>
      <c r="C129" s="2" t="str">
        <f>'imported summary from web'!C129</f>
        <v>PE(28:1)</v>
      </c>
      <c r="D129" s="69"/>
      <c r="E129" s="19">
        <f>'nmol-analyzed'!M129</f>
        <v>3.1152961675079402E-5</v>
      </c>
      <c r="F129" s="257"/>
      <c r="G129" s="19">
        <f>'nmol-per-mg-dry-lipid-wt ave'!M129</f>
        <v>2.287455227890417E-2</v>
      </c>
      <c r="H129" s="243">
        <f>'nmol-per-mg-dry-lipid-wt ave'!N129</f>
        <v>3.9619886747452468E-2</v>
      </c>
      <c r="I129" s="19">
        <f>'nmol-per-mg-dry-lipid-wt ave'!O129</f>
        <v>1.7320508075688772</v>
      </c>
      <c r="J129" s="226">
        <f>'nmol-per-mg-dry-lipid-wt ave'!U129</f>
        <v>3.130201890797453E-2</v>
      </c>
      <c r="K129" s="251">
        <f>'nmol-per-mg-dry-lipid-wt ave'!V129</f>
        <v>6.9993442111214776E-2</v>
      </c>
      <c r="L129" s="226">
        <f>'nmol-per-mg-dry-lipid-wt ave'!AC129</f>
        <v>6.4365623295612696E-3</v>
      </c>
      <c r="M129" s="251">
        <f>'nmol-per-mg-dry-lipid-wt ave'!AD129</f>
        <v>1.5766293405044929E-2</v>
      </c>
      <c r="N129" s="226">
        <f>'nmol-per-mg-dry-lipid-wt ave'!AL129</f>
        <v>0</v>
      </c>
      <c r="O129" s="251">
        <f>'nmol-per-mg-dry-lipid-wt ave'!AM129</f>
        <v>0</v>
      </c>
      <c r="P129" s="226">
        <f>'nmol-per-mg-dry-lipid-wt ave'!AQ129</f>
        <v>0</v>
      </c>
      <c r="Q129" s="251">
        <f>'nmol-per-mg-dry-lipid-wt ave'!AR129</f>
        <v>0</v>
      </c>
      <c r="R129" s="257"/>
      <c r="S129" s="19">
        <f>'mol% ave'!M129</f>
        <v>4.20324738657061E-3</v>
      </c>
      <c r="T129" s="243">
        <f>'mol% ave'!N129</f>
        <v>7.2802380303213987E-3</v>
      </c>
      <c r="U129" s="19">
        <f>'mol% ave'!O129</f>
        <v>1.7320508075688774</v>
      </c>
      <c r="V129" s="226">
        <f>'mol% ave'!U129</f>
        <v>3.8251583426807943E-3</v>
      </c>
      <c r="W129" s="251">
        <f>'mol% ave'!V129</f>
        <v>8.5533140789346915E-3</v>
      </c>
      <c r="X129" s="226">
        <f>'mol% ave'!AC129</f>
        <v>1.1193705360792755E-3</v>
      </c>
      <c r="Y129" s="251">
        <f>'mol% ave'!AD129</f>
        <v>2.7418866464998925E-3</v>
      </c>
      <c r="Z129" s="226">
        <f>'mol% ave'!AL129</f>
        <v>0</v>
      </c>
      <c r="AA129" s="251">
        <f>'mol% ave'!AM129</f>
        <v>0</v>
      </c>
      <c r="AB129" s="226">
        <f>'mol% ave'!AQ129</f>
        <v>0</v>
      </c>
      <c r="AC129" s="251">
        <f>'mol% ave'!AR129</f>
        <v>0</v>
      </c>
    </row>
    <row r="130" spans="1:29" x14ac:dyDescent="0.2">
      <c r="A130">
        <f>'imported summary from web'!A130</f>
        <v>636.5</v>
      </c>
      <c r="B130" t="str">
        <f>'imported summary from web'!B130</f>
        <v>C33H66O8PN</v>
      </c>
      <c r="C130" s="2" t="str">
        <f>'imported summary from web'!C130</f>
        <v>PE(28:0)</v>
      </c>
      <c r="D130" s="69"/>
      <c r="E130" s="19">
        <f>'nmol-analyzed'!M130</f>
        <v>1.1328349700028867E-5</v>
      </c>
      <c r="F130" s="257"/>
      <c r="G130" s="19">
        <f>'nmol-per-mg-dry-lipid-wt ave'!M130</f>
        <v>8.318019010510604E-3</v>
      </c>
      <c r="H130" s="243">
        <f>'nmol-per-mg-dry-lipid-wt ave'!N130</f>
        <v>1.4407231544528163E-2</v>
      </c>
      <c r="I130" s="19">
        <f>'nmol-per-mg-dry-lipid-wt ave'!O130</f>
        <v>1.732050807568877</v>
      </c>
      <c r="J130" s="226">
        <f>'nmol-per-mg-dry-lipid-wt ave'!U130</f>
        <v>2.2358584934267511E-2</v>
      </c>
      <c r="K130" s="251">
        <f>'nmol-per-mg-dry-lipid-wt ave'!V130</f>
        <v>4.999531579372482E-2</v>
      </c>
      <c r="L130" s="226">
        <f>'nmol-per-mg-dry-lipid-wt ave'!AC130</f>
        <v>7.0802185625177009E-3</v>
      </c>
      <c r="M130" s="251">
        <f>'nmol-per-mg-dry-lipid-wt ave'!AD130</f>
        <v>1.7342922745550163E-2</v>
      </c>
      <c r="N130" s="226">
        <f>'nmol-per-mg-dry-lipid-wt ave'!AL130</f>
        <v>2.655081960944267E-2</v>
      </c>
      <c r="O130" s="251">
        <f>'nmol-per-mg-dry-lipid-wt ave'!AM130</f>
        <v>5.5609020996718564E-2</v>
      </c>
      <c r="P130" s="226">
        <f>'nmol-per-mg-dry-lipid-wt ave'!AQ130</f>
        <v>1.4738414150549245E-2</v>
      </c>
      <c r="Q130" s="251">
        <f>'nmol-per-mg-dry-lipid-wt ave'!AR130</f>
        <v>1.5190463392366313E-2</v>
      </c>
      <c r="R130" s="257"/>
      <c r="S130" s="19">
        <f>'mol% ave'!M130</f>
        <v>1.5630863177550009E-3</v>
      </c>
      <c r="T130" s="243">
        <f>'mol% ave'!N130</f>
        <v>2.7073449189674117E-3</v>
      </c>
      <c r="U130" s="19">
        <f>'mol% ave'!O130</f>
        <v>1.732050807568877</v>
      </c>
      <c r="V130" s="226">
        <f>'mol% ave'!U130</f>
        <v>2.7322559590577094E-3</v>
      </c>
      <c r="W130" s="251">
        <f>'mol% ave'!V130</f>
        <v>6.1095100563819203E-3</v>
      </c>
      <c r="X130" s="226">
        <f>'mol% ave'!AC130</f>
        <v>1.5946920498925814E-3</v>
      </c>
      <c r="Y130" s="251">
        <f>'mol% ave'!AD130</f>
        <v>3.9061818191097582E-3</v>
      </c>
      <c r="Z130" s="226">
        <f>'mol% ave'!AL130</f>
        <v>6.4187474230791002E-3</v>
      </c>
      <c r="AA130" s="251">
        <f>'mol% ave'!AM130</f>
        <v>1.2999131092539166E-2</v>
      </c>
      <c r="AB130" s="226">
        <f>'mol% ave'!AQ130</f>
        <v>4.3172419924861864E-3</v>
      </c>
      <c r="AC130" s="251">
        <f>'mol% ave'!AR130</f>
        <v>3.8059692194104136E-3</v>
      </c>
    </row>
    <row r="131" spans="1:29" x14ac:dyDescent="0.2">
      <c r="A131">
        <f>'imported summary from web'!A133</f>
        <v>662.5</v>
      </c>
      <c r="B131" t="str">
        <f>'imported summary from web'!B133</f>
        <v>C35H68O8PN</v>
      </c>
      <c r="C131" s="2" t="str">
        <f>'imported summary from web'!C133</f>
        <v>PE(30:1)</v>
      </c>
      <c r="D131" s="69"/>
      <c r="E131" s="19">
        <f>'nmol-analyzed'!M131</f>
        <v>1.699252455004331E-5</v>
      </c>
      <c r="F131" s="257"/>
      <c r="G131" s="19">
        <f>'nmol-per-mg-dry-lipid-wt ave'!M131</f>
        <v>1.2477028515765912E-2</v>
      </c>
      <c r="H131" s="243">
        <f>'nmol-per-mg-dry-lipid-wt ave'!N131</f>
        <v>2.1610847316792258E-2</v>
      </c>
      <c r="I131" s="19">
        <f>'nmol-per-mg-dry-lipid-wt ave'!O131</f>
        <v>1.7320508075688772</v>
      </c>
      <c r="J131" s="226">
        <f>'nmol-per-mg-dry-lipid-wt ave'!U131</f>
        <v>0</v>
      </c>
      <c r="K131" s="251">
        <f>'nmol-per-mg-dry-lipid-wt ave'!V131</f>
        <v>0</v>
      </c>
      <c r="L131" s="226">
        <f>'nmol-per-mg-dry-lipid-wt ave'!AC131</f>
        <v>7.7238747954735234E-3</v>
      </c>
      <c r="M131" s="251">
        <f>'nmol-per-mg-dry-lipid-wt ave'!AD131</f>
        <v>1.8919552086053913E-2</v>
      </c>
      <c r="N131" s="226">
        <f>'nmol-per-mg-dry-lipid-wt ave'!AL131</f>
        <v>0</v>
      </c>
      <c r="O131" s="251">
        <f>'nmol-per-mg-dry-lipid-wt ave'!AM131</f>
        <v>0</v>
      </c>
      <c r="P131" s="226">
        <f>'nmol-per-mg-dry-lipid-wt ave'!AQ131</f>
        <v>3.467862153071545E-3</v>
      </c>
      <c r="Q131" s="251">
        <f>'nmol-per-mg-dry-lipid-wt ave'!AR131</f>
        <v>6.0065134427651143E-3</v>
      </c>
      <c r="R131" s="257"/>
      <c r="S131" s="19">
        <f>'mol% ave'!M131</f>
        <v>2.3613945817918792E-3</v>
      </c>
      <c r="T131" s="243">
        <f>'mol% ave'!N131</f>
        <v>4.0900553923813952E-3</v>
      </c>
      <c r="U131" s="19">
        <f>'mol% ave'!O131</f>
        <v>1.7320508075688772</v>
      </c>
      <c r="V131" s="226">
        <f>'mol% ave'!U131</f>
        <v>0</v>
      </c>
      <c r="W131" s="251">
        <f>'mol% ave'!V131</f>
        <v>0</v>
      </c>
      <c r="X131" s="226">
        <f>'mol% ave'!AC131</f>
        <v>1.3432446432951304E-3</v>
      </c>
      <c r="Y131" s="251">
        <f>'mol% ave'!AD131</f>
        <v>3.2902639757998709E-3</v>
      </c>
      <c r="Z131" s="226">
        <f>'mol% ave'!AL131</f>
        <v>0</v>
      </c>
      <c r="AA131" s="251">
        <f>'mol% ave'!AM131</f>
        <v>0</v>
      </c>
      <c r="AB131" s="226">
        <f>'mol% ave'!AQ131</f>
        <v>1.7968821395613916E-3</v>
      </c>
      <c r="AC131" s="251">
        <f>'mol% ave'!AR131</f>
        <v>3.1122911609334008E-3</v>
      </c>
    </row>
    <row r="132" spans="1:29" x14ac:dyDescent="0.2">
      <c r="A132">
        <f>'imported summary from web'!A134</f>
        <v>664.5</v>
      </c>
      <c r="B132" t="str">
        <f>'imported summary from web'!B134</f>
        <v>C35H70O8PN</v>
      </c>
      <c r="C132" s="2" t="str">
        <f>'imported summary from web'!C134</f>
        <v>PE(30:0)</v>
      </c>
      <c r="D132" s="69"/>
      <c r="E132" s="19">
        <f>'nmol-analyzed'!M132</f>
        <v>0</v>
      </c>
      <c r="F132" s="257"/>
      <c r="G132" s="19">
        <f>'nmol-per-mg-dry-lipid-wt ave'!M132</f>
        <v>0</v>
      </c>
      <c r="H132" s="243">
        <f>'nmol-per-mg-dry-lipid-wt ave'!N132</f>
        <v>0</v>
      </c>
      <c r="I132" s="19" t="e">
        <f>'nmol-per-mg-dry-lipid-wt ave'!O132</f>
        <v>#DIV/0!</v>
      </c>
      <c r="J132" s="226">
        <f>'nmol-per-mg-dry-lipid-wt ave'!U132</f>
        <v>4.2481311375108265E-2</v>
      </c>
      <c r="K132" s="251">
        <f>'nmol-per-mg-dry-lipid-wt ave'!V132</f>
        <v>9.4991100008077159E-2</v>
      </c>
      <c r="L132" s="226">
        <f>'nmol-per-mg-dry-lipid-wt ave'!AC132</f>
        <v>1.6735062056859304E-2</v>
      </c>
      <c r="M132" s="251">
        <f>'nmol-per-mg-dry-lipid-wt ave'!AD132</f>
        <v>4.0992362853116825E-2</v>
      </c>
      <c r="N132" s="226">
        <f>'nmol-per-mg-dry-lipid-wt ave'!AL132</f>
        <v>0</v>
      </c>
      <c r="O132" s="251">
        <f>'nmol-per-mg-dry-lipid-wt ave'!AM132</f>
        <v>0</v>
      </c>
      <c r="P132" s="226">
        <f>'nmol-per-mg-dry-lipid-wt ave'!AQ132</f>
        <v>0</v>
      </c>
      <c r="Q132" s="251">
        <f>'nmol-per-mg-dry-lipid-wt ave'!AR132</f>
        <v>0</v>
      </c>
      <c r="R132" s="257"/>
      <c r="S132" s="19">
        <f>'mol% ave'!M132</f>
        <v>0</v>
      </c>
      <c r="T132" s="243">
        <f>'mol% ave'!N132</f>
        <v>0</v>
      </c>
      <c r="U132" s="19" t="e">
        <f>'mol% ave'!O132</f>
        <v>#DIV/0!</v>
      </c>
      <c r="V132" s="226">
        <f>'mol% ave'!U132</f>
        <v>5.1912863222096459E-3</v>
      </c>
      <c r="W132" s="251">
        <f>'mol% ave'!V132</f>
        <v>1.1608069107125646E-2</v>
      </c>
      <c r="X132" s="226">
        <f>'mol% ave'!AC132</f>
        <v>2.9103633938061171E-3</v>
      </c>
      <c r="Y132" s="251">
        <f>'mol% ave'!AD132</f>
        <v>7.1289052808997232E-3</v>
      </c>
      <c r="Z132" s="226">
        <f>'mol% ave'!AL132</f>
        <v>0</v>
      </c>
      <c r="AA132" s="251">
        <f>'mol% ave'!AM132</f>
        <v>0</v>
      </c>
      <c r="AB132" s="226">
        <f>'mol% ave'!AQ132</f>
        <v>0</v>
      </c>
      <c r="AC132" s="251">
        <f>'mol% ave'!AR132</f>
        <v>0</v>
      </c>
    </row>
    <row r="133" spans="1:29" x14ac:dyDescent="0.2">
      <c r="A133">
        <f>'imported summary from web'!A140</f>
        <v>688.5</v>
      </c>
      <c r="B133" t="str">
        <f>'imported summary from web'!B140</f>
        <v>C37H70O8PN</v>
      </c>
      <c r="C133" s="2" t="str">
        <f>'imported summary from web'!C140</f>
        <v>PE(32:2)</v>
      </c>
      <c r="D133" s="69"/>
      <c r="E133" s="19">
        <f>'nmol-analyzed'!M133</f>
        <v>0</v>
      </c>
      <c r="F133" s="257"/>
      <c r="G133" s="19">
        <f>'nmol-per-mg-dry-lipid-wt ave'!M133</f>
        <v>0</v>
      </c>
      <c r="H133" s="243">
        <f>'nmol-per-mg-dry-lipid-wt ave'!N133</f>
        <v>0</v>
      </c>
      <c r="I133" s="19" t="e">
        <f>'nmol-per-mg-dry-lipid-wt ave'!O133</f>
        <v>#DIV/0!</v>
      </c>
      <c r="J133" s="226">
        <f>'nmol-per-mg-dry-lipid-wt ave'!U133</f>
        <v>0</v>
      </c>
      <c r="K133" s="251">
        <f>'nmol-per-mg-dry-lipid-wt ave'!V133</f>
        <v>0</v>
      </c>
      <c r="L133" s="226">
        <f>'nmol-per-mg-dry-lipid-wt ave'!AC133</f>
        <v>0</v>
      </c>
      <c r="M133" s="251">
        <f>'nmol-per-mg-dry-lipid-wt ave'!AD133</f>
        <v>0</v>
      </c>
      <c r="N133" s="226">
        <f>'nmol-per-mg-dry-lipid-wt ave'!AL133</f>
        <v>2.4770443950500446E-3</v>
      </c>
      <c r="O133" s="251">
        <f>'nmol-per-mg-dry-lipid-wt ave'!AM133</f>
        <v>6.5536434557688511E-3</v>
      </c>
      <c r="P133" s="226">
        <f>'nmol-per-mg-dry-lipid-wt ave'!AQ133</f>
        <v>0</v>
      </c>
      <c r="Q133" s="251">
        <f>'nmol-per-mg-dry-lipid-wt ave'!AR133</f>
        <v>0</v>
      </c>
      <c r="R133" s="257"/>
      <c r="S133" s="19">
        <f>'mol% ave'!M133</f>
        <v>0</v>
      </c>
      <c r="T133" s="243">
        <f>'mol% ave'!N133</f>
        <v>0</v>
      </c>
      <c r="U133" s="19" t="e">
        <f>'mol% ave'!O133</f>
        <v>#DIV/0!</v>
      </c>
      <c r="V133" s="226">
        <f>'mol% ave'!U133</f>
        <v>0</v>
      </c>
      <c r="W133" s="251">
        <f>'mol% ave'!V133</f>
        <v>0</v>
      </c>
      <c r="X133" s="226">
        <f>'mol% ave'!AC133</f>
        <v>0</v>
      </c>
      <c r="Y133" s="251">
        <f>'mol% ave'!AD133</f>
        <v>0</v>
      </c>
      <c r="Z133" s="226">
        <f>'mol% ave'!AL133</f>
        <v>3.8822054823190344E-4</v>
      </c>
      <c r="AA133" s="251">
        <f>'mol% ave'!AM133</f>
        <v>1.0271350244667726E-3</v>
      </c>
      <c r="AB133" s="226">
        <f>'mol% ave'!AQ133</f>
        <v>0</v>
      </c>
      <c r="AC133" s="251">
        <f>'mol% ave'!AR133</f>
        <v>0</v>
      </c>
    </row>
    <row r="134" spans="1:29" x14ac:dyDescent="0.2">
      <c r="A134">
        <f>'imported summary from web'!A142</f>
        <v>690.5</v>
      </c>
      <c r="B134" t="str">
        <f>'imported summary from web'!B142</f>
        <v>C37H72O8PN</v>
      </c>
      <c r="C134" s="2" t="str">
        <f>'imported summary from web'!C142</f>
        <v>PE(32:1)</v>
      </c>
      <c r="D134" s="69"/>
      <c r="E134" s="19">
        <f>'nmol-analyzed'!M134</f>
        <v>1.2744393412532484E-4</v>
      </c>
      <c r="F134" s="257"/>
      <c r="G134" s="19">
        <f>'nmol-per-mg-dry-lipid-wt ave'!M134</f>
        <v>9.3577713868244358E-2</v>
      </c>
      <c r="H134" s="243">
        <f>'nmol-per-mg-dry-lipid-wt ave'!N134</f>
        <v>0.16208135487594194</v>
      </c>
      <c r="I134" s="19">
        <f>'nmol-per-mg-dry-lipid-wt ave'!O134</f>
        <v>1.732050807568877</v>
      </c>
      <c r="J134" s="226">
        <f>'nmol-per-mg-dry-lipid-wt ave'!U134</f>
        <v>0.17950655675020596</v>
      </c>
      <c r="K134" s="251">
        <f>'nmol-per-mg-dry-lipid-wt ave'!V134</f>
        <v>0.23124088149107738</v>
      </c>
      <c r="L134" s="226">
        <f>'nmol-per-mg-dry-lipid-wt ave'!AC134</f>
        <v>1.9512578627334198E-2</v>
      </c>
      <c r="M134" s="251">
        <f>'nmol-per-mg-dry-lipid-wt ave'!AD134</f>
        <v>2.7172699871091773E-2</v>
      </c>
      <c r="N134" s="226">
        <f>'nmol-per-mg-dry-lipid-wt ave'!AL134</f>
        <v>5.4618828910853477E-2</v>
      </c>
      <c r="O134" s="251">
        <f>'nmol-per-mg-dry-lipid-wt ave'!AM134</f>
        <v>0.14450783819970314</v>
      </c>
      <c r="P134" s="226">
        <f>'nmol-per-mg-dry-lipid-wt ave'!AQ134</f>
        <v>5.3101639218882758E-2</v>
      </c>
      <c r="Q134" s="251">
        <f>'nmol-per-mg-dry-lipid-wt ave'!AR134</f>
        <v>9.1974737092297046E-2</v>
      </c>
      <c r="R134" s="257"/>
      <c r="S134" s="19">
        <f>'mol% ave'!M134</f>
        <v>1.7195102945061592E-2</v>
      </c>
      <c r="T134" s="243">
        <f>'mol% ave'!N134</f>
        <v>2.9782791942223913E-2</v>
      </c>
      <c r="U134" s="19">
        <f>'mol% ave'!O134</f>
        <v>1.7320508075688774</v>
      </c>
      <c r="V134" s="226">
        <f>'mol% ave'!U134</f>
        <v>2.3400190514452156E-2</v>
      </c>
      <c r="W134" s="251">
        <f>'mol% ave'!V134</f>
        <v>3.0553678736986441E-2</v>
      </c>
      <c r="X134" s="226">
        <f>'mol% ave'!AC134</f>
        <v>4.2474317921018497E-3</v>
      </c>
      <c r="Y134" s="251">
        <f>'mol% ave'!AD134</f>
        <v>5.5424132702448416E-3</v>
      </c>
      <c r="Z134" s="226">
        <f>'mol% ave'!AL134</f>
        <v>1.2697868311269617E-2</v>
      </c>
      <c r="AA134" s="251">
        <f>'mol% ave'!AM134</f>
        <v>3.3595401732267105E-2</v>
      </c>
      <c r="AB134" s="226">
        <f>'mol% ave'!AQ134</f>
        <v>1.0087345483622752E-2</v>
      </c>
      <c r="AC134" s="251">
        <f>'mol% ave'!AR134</f>
        <v>1.7471794891135057E-2</v>
      </c>
    </row>
    <row r="135" spans="1:29" x14ac:dyDescent="0.2">
      <c r="A135">
        <f>'imported summary from web'!A143</f>
        <v>692.5</v>
      </c>
      <c r="B135" t="str">
        <f>'imported summary from web'!B143</f>
        <v>C37H74O8PN</v>
      </c>
      <c r="C135" s="2" t="str">
        <f>'imported summary from web'!C143</f>
        <v>PE(32:0)</v>
      </c>
      <c r="D135" s="69"/>
      <c r="E135" s="19">
        <f>'nmol-analyzed'!M135</f>
        <v>7.9298447900202115E-5</v>
      </c>
      <c r="F135" s="257"/>
      <c r="G135" s="19">
        <f>'nmol-per-mg-dry-lipid-wt ave'!M135</f>
        <v>5.822613307357425E-2</v>
      </c>
      <c r="H135" s="243">
        <f>'nmol-per-mg-dry-lipid-wt ave'!N135</f>
        <v>6.279966635878971E-2</v>
      </c>
      <c r="I135" s="19">
        <f>'nmol-per-mg-dry-lipid-wt ave'!O135</f>
        <v>1.07854777646725</v>
      </c>
      <c r="J135" s="226">
        <f>'nmol-per-mg-dry-lipid-wt ave'!U135</f>
        <v>3.7512736945271061E-2</v>
      </c>
      <c r="K135" s="251">
        <f>'nmol-per-mg-dry-lipid-wt ave'!V135</f>
        <v>7.203576221563672E-2</v>
      </c>
      <c r="L135" s="226">
        <f>'nmol-per-mg-dry-lipid-wt ave'!AC135</f>
        <v>1.8022374522771559E-2</v>
      </c>
      <c r="M135" s="251">
        <f>'nmol-per-mg-dry-lipid-wt ave'!AD135</f>
        <v>4.4145621534125809E-2</v>
      </c>
      <c r="N135" s="226">
        <f>'nmol-per-mg-dry-lipid-wt ave'!AL135</f>
        <v>9.2801436158718678E-2</v>
      </c>
      <c r="O135" s="251">
        <f>'nmol-per-mg-dry-lipid-wt ave'!AM135</f>
        <v>0.14518513424281632</v>
      </c>
      <c r="P135" s="226">
        <f>'nmol-per-mg-dry-lipid-wt ave'!AQ135</f>
        <v>6.8819403329341694E-2</v>
      </c>
      <c r="Q135" s="251">
        <f>'nmol-per-mg-dry-lipid-wt ave'!AR135</f>
        <v>7.4245525361799222E-2</v>
      </c>
      <c r="R135" s="257"/>
      <c r="S135" s="19">
        <f>'mol% ave'!M135</f>
        <v>1.0768440611092932E-2</v>
      </c>
      <c r="T135" s="243">
        <f>'mol% ave'!N135</f>
        <v>1.1526426090397253E-2</v>
      </c>
      <c r="U135" s="19">
        <f>'mol% ave'!O135</f>
        <v>1.0703895305438649</v>
      </c>
      <c r="V135" s="226">
        <f>'mol% ave'!U135</f>
        <v>4.1891644388133472E-3</v>
      </c>
      <c r="W135" s="251">
        <f>'mol% ave'!V135</f>
        <v>7.928646229744641E-3</v>
      </c>
      <c r="X135" s="226">
        <f>'mol% ave'!AC135</f>
        <v>3.134237501021972E-3</v>
      </c>
      <c r="Y135" s="251">
        <f>'mol% ave'!AD135</f>
        <v>7.6772826101997012E-3</v>
      </c>
      <c r="Z135" s="226">
        <f>'mol% ave'!AL135</f>
        <v>1.6928143679022432E-2</v>
      </c>
      <c r="AA135" s="251">
        <f>'mol% ave'!AM135</f>
        <v>1.971735634583463E-2</v>
      </c>
      <c r="AB135" s="226">
        <f>'mol% ave'!AQ135</f>
        <v>3.4278997888605382E-2</v>
      </c>
      <c r="AC135" s="251">
        <f>'mol% ave'!AR135</f>
        <v>3.6289210568049721E-2</v>
      </c>
    </row>
    <row r="136" spans="1:29" x14ac:dyDescent="0.2">
      <c r="A136">
        <f>'imported summary from web'!A149</f>
        <v>712.5</v>
      </c>
      <c r="B136" t="str">
        <f>'imported summary from web'!B149</f>
        <v>C39H70O8PN</v>
      </c>
      <c r="C136" s="2" t="str">
        <f>'imported summary from web'!C149</f>
        <v>PE(34:4)</v>
      </c>
      <c r="D136" s="69"/>
      <c r="E136" s="19">
        <f>'nmol-analyzed'!M136</f>
        <v>4.8145486225122706E-5</v>
      </c>
      <c r="F136" s="257"/>
      <c r="G136" s="19">
        <f>'nmol-per-mg-dry-lipid-wt ave'!M136</f>
        <v>3.535158079467008E-2</v>
      </c>
      <c r="H136" s="243">
        <f>'nmol-per-mg-dry-lipid-wt ave'!N136</f>
        <v>3.2013568745762083E-2</v>
      </c>
      <c r="I136" s="19">
        <f>'nmol-per-mg-dry-lipid-wt ave'!O136</f>
        <v>0.90557672460827365</v>
      </c>
      <c r="J136" s="226">
        <f>'nmol-per-mg-dry-lipid-wt ave'!U136</f>
        <v>0</v>
      </c>
      <c r="K136" s="251">
        <f>'nmol-per-mg-dry-lipid-wt ave'!V136</f>
        <v>0</v>
      </c>
      <c r="L136" s="226">
        <f>'nmol-per-mg-dry-lipid-wt ave'!AC136</f>
        <v>4.0898156913924044E-3</v>
      </c>
      <c r="M136" s="251">
        <f>'nmol-per-mg-dry-lipid-wt ave'!AD136</f>
        <v>7.4513915427738319E-3</v>
      </c>
      <c r="N136" s="226">
        <f>'nmol-per-mg-dry-lipid-wt ave'!AL136</f>
        <v>0</v>
      </c>
      <c r="O136" s="251">
        <f>'nmol-per-mg-dry-lipid-wt ave'!AM136</f>
        <v>0</v>
      </c>
      <c r="P136" s="226">
        <f>'nmol-per-mg-dry-lipid-wt ave'!AQ136</f>
        <v>0</v>
      </c>
      <c r="Q136" s="251">
        <f>'nmol-per-mg-dry-lipid-wt ave'!AR136</f>
        <v>0</v>
      </c>
      <c r="R136" s="257"/>
      <c r="S136" s="19">
        <f>'mol% ave'!M136</f>
        <v>6.5565350438627169E-3</v>
      </c>
      <c r="T136" s="243">
        <f>'mol% ave'!N136</f>
        <v>5.9070677864613086E-3</v>
      </c>
      <c r="U136" s="19">
        <f>'mol% ave'!O136</f>
        <v>0.90094352381913279</v>
      </c>
      <c r="V136" s="226">
        <f>'mol% ave'!U136</f>
        <v>0</v>
      </c>
      <c r="W136" s="251">
        <f>'mol% ave'!V136</f>
        <v>0</v>
      </c>
      <c r="X136" s="226">
        <f>'mol% ave'!AC136</f>
        <v>1.1150807771794574E-3</v>
      </c>
      <c r="Y136" s="251">
        <f>'mol% ave'!AD136</f>
        <v>2.1330122086311125E-3</v>
      </c>
      <c r="Z136" s="226">
        <f>'mol% ave'!AL136</f>
        <v>0</v>
      </c>
      <c r="AA136" s="251">
        <f>'mol% ave'!AM136</f>
        <v>0</v>
      </c>
      <c r="AB136" s="226">
        <f>'mol% ave'!AQ136</f>
        <v>0</v>
      </c>
      <c r="AC136" s="251">
        <f>'mol% ave'!AR136</f>
        <v>0</v>
      </c>
    </row>
    <row r="137" spans="1:29" x14ac:dyDescent="0.2">
      <c r="A137">
        <f>'imported summary from web'!A150</f>
        <v>714.5</v>
      </c>
      <c r="B137" t="str">
        <f>'imported summary from web'!B150</f>
        <v>C39H72O8PN</v>
      </c>
      <c r="C137" s="2" t="str">
        <f>'imported summary from web'!C150</f>
        <v>PE(34:3)</v>
      </c>
      <c r="D137" s="69"/>
      <c r="E137" s="19">
        <f>'nmol-analyzed'!M137</f>
        <v>0</v>
      </c>
      <c r="F137" s="257"/>
      <c r="G137" s="19">
        <f>'nmol-per-mg-dry-lipid-wt ave'!M137</f>
        <v>0</v>
      </c>
      <c r="H137" s="243">
        <f>'nmol-per-mg-dry-lipid-wt ave'!N137</f>
        <v>0</v>
      </c>
      <c r="I137" s="19" t="e">
        <f>'nmol-per-mg-dry-lipid-wt ave'!O137</f>
        <v>#DIV/0!</v>
      </c>
      <c r="J137" s="226">
        <f>'nmol-per-mg-dry-lipid-wt ave'!U137</f>
        <v>1.7886867947413999E-2</v>
      </c>
      <c r="K137" s="251">
        <f>'nmol-per-mg-dry-lipid-wt ave'!V137</f>
        <v>3.9996252634979836E-2</v>
      </c>
      <c r="L137" s="226">
        <f>'nmol-per-mg-dry-lipid-wt ave'!AC137</f>
        <v>1.3678731433785887E-2</v>
      </c>
      <c r="M137" s="251">
        <f>'nmol-per-mg-dry-lipid-wt ave'!AD137</f>
        <v>2.0238489987653156E-2</v>
      </c>
      <c r="N137" s="226">
        <f>'nmol-per-mg-dry-lipid-wt ave'!AL137</f>
        <v>1.6689086611649674E-2</v>
      </c>
      <c r="O137" s="251">
        <f>'nmol-per-mg-dry-lipid-wt ave'!AM137</f>
        <v>2.9949288652061243E-2</v>
      </c>
      <c r="P137" s="226">
        <f>'nmol-per-mg-dry-lipid-wt ave'!AQ137</f>
        <v>4.1233041549185369E-2</v>
      </c>
      <c r="Q137" s="251">
        <f>'nmol-per-mg-dry-lipid-wt ave'!AR137</f>
        <v>4.2859756457091953E-2</v>
      </c>
      <c r="R137" s="257"/>
      <c r="S137" s="19">
        <f>'mol% ave'!M137</f>
        <v>0</v>
      </c>
      <c r="T137" s="243">
        <f>'mol% ave'!N137</f>
        <v>0</v>
      </c>
      <c r="U137" s="19" t="e">
        <f>'mol% ave'!O137</f>
        <v>#DIV/0!</v>
      </c>
      <c r="V137" s="226">
        <f>'mol% ave'!U137</f>
        <v>2.1858047672461659E-3</v>
      </c>
      <c r="W137" s="251">
        <f>'mol% ave'!V137</f>
        <v>4.887608045105532E-3</v>
      </c>
      <c r="X137" s="226">
        <f>'mol% ave'!AC137</f>
        <v>3.4386086333331382E-3</v>
      </c>
      <c r="Y137" s="251">
        <f>'mol% ave'!AD137</f>
        <v>5.8459189440775682E-3</v>
      </c>
      <c r="Z137" s="226">
        <f>'mol% ave'!AL137</f>
        <v>4.3722493053117845E-3</v>
      </c>
      <c r="AA137" s="251">
        <f>'mol% ave'!AM137</f>
        <v>8.0977276757149205E-3</v>
      </c>
      <c r="AB137" s="226">
        <f>'mol% ave'!AQ137</f>
        <v>2.0564633988424449E-2</v>
      </c>
      <c r="AC137" s="251">
        <f>'mol% ave'!AR137</f>
        <v>2.097551365998615E-2</v>
      </c>
    </row>
    <row r="138" spans="1:29" x14ac:dyDescent="0.2">
      <c r="A138">
        <f>'imported summary from web'!A151</f>
        <v>716.5</v>
      </c>
      <c r="B138" t="str">
        <f>'imported summary from web'!B151</f>
        <v>C39H74O8PN</v>
      </c>
      <c r="C138" s="2" t="str">
        <f>'imported summary from web'!C151</f>
        <v>PE(34:2)</v>
      </c>
      <c r="D138" s="69"/>
      <c r="E138" s="19">
        <f>'nmol-analyzed'!M138</f>
        <v>3.9649223950101064E-5</v>
      </c>
      <c r="F138" s="257"/>
      <c r="G138" s="19">
        <f>'nmol-per-mg-dry-lipid-wt ave'!M138</f>
        <v>2.9113066536787132E-2</v>
      </c>
      <c r="H138" s="243">
        <f>'nmol-per-mg-dry-lipid-wt ave'!N138</f>
        <v>4.5130523458416345E-2</v>
      </c>
      <c r="I138" s="19">
        <f>'nmol-per-mg-dry-lipid-wt ave'!O138</f>
        <v>1.5501810295864791</v>
      </c>
      <c r="J138" s="226">
        <f>'nmol-per-mg-dry-lipid-wt ave'!U138</f>
        <v>0.10282443906184988</v>
      </c>
      <c r="K138" s="251">
        <f>'nmol-per-mg-dry-lipid-wt ave'!V138</f>
        <v>0.12780750063873256</v>
      </c>
      <c r="L138" s="226">
        <f>'nmol-per-mg-dry-lipid-wt ave'!AC138</f>
        <v>0.11069073360779376</v>
      </c>
      <c r="M138" s="251">
        <f>'nmol-per-mg-dry-lipid-wt ave'!AD138</f>
        <v>0.10721741264820113</v>
      </c>
      <c r="N138" s="226">
        <f>'nmol-per-mg-dry-lipid-wt ave'!AL138</f>
        <v>1.3298632095924927E-2</v>
      </c>
      <c r="O138" s="251">
        <f>'nmol-per-mg-dry-lipid-wt ave'!AM138</f>
        <v>1.7308433103242142E-2</v>
      </c>
      <c r="P138" s="226">
        <f>'nmol-per-mg-dry-lipid-wt ave'!AQ138</f>
        <v>3.6805898082929958E-2</v>
      </c>
      <c r="Q138" s="251">
        <f>'nmol-per-mg-dry-lipid-wt ave'!AR138</f>
        <v>5.3854451848602998E-2</v>
      </c>
      <c r="R138" s="257"/>
      <c r="S138" s="19">
        <f>'mol% ave'!M138</f>
        <v>5.462143931482903E-3</v>
      </c>
      <c r="T138" s="243">
        <f>'mol% ave'!N138</f>
        <v>8.4873269873339437E-3</v>
      </c>
      <c r="U138" s="19">
        <f>'mol% ave'!O138</f>
        <v>1.5538453570244426</v>
      </c>
      <c r="V138" s="226">
        <f>'mol% ave'!U138</f>
        <v>1.3224211996180454E-2</v>
      </c>
      <c r="W138" s="251">
        <f>'mol% ave'!V138</f>
        <v>1.562962234361737E-2</v>
      </c>
      <c r="X138" s="226">
        <f>'mol% ave'!AC138</f>
        <v>2.2706454745490285E-2</v>
      </c>
      <c r="Y138" s="251">
        <f>'mol% ave'!AD138</f>
        <v>2.1265427572553976E-2</v>
      </c>
      <c r="Z138" s="226">
        <f>'mol% ave'!AL138</f>
        <v>2.9499898462446044E-3</v>
      </c>
      <c r="AA138" s="251">
        <f>'mol% ave'!AM138</f>
        <v>4.0738028155626795E-3</v>
      </c>
      <c r="AB138" s="226">
        <f>'mol% ave'!AQ138</f>
        <v>8.1722804653013518E-3</v>
      </c>
      <c r="AC138" s="251">
        <f>'mol% ave'!AR138</f>
        <v>9.5926071479088149E-3</v>
      </c>
    </row>
    <row r="139" spans="1:29" x14ac:dyDescent="0.2">
      <c r="A139">
        <f>'imported summary from web'!A152</f>
        <v>718.5</v>
      </c>
      <c r="B139" t="str">
        <f>'imported summary from web'!B152</f>
        <v>C39H76O8PN</v>
      </c>
      <c r="C139" s="2" t="str">
        <f>'imported summary from web'!C152</f>
        <v>PE(34:1)</v>
      </c>
      <c r="D139" s="69"/>
      <c r="E139" s="19">
        <f>'nmol-analyzed'!M139</f>
        <v>6.8819724427675397E-4</v>
      </c>
      <c r="F139" s="257"/>
      <c r="G139" s="19">
        <f>'nmol-per-mg-dry-lipid-wt ave'!M139</f>
        <v>0.50531965488851949</v>
      </c>
      <c r="H139" s="243">
        <f>'nmol-per-mg-dry-lipid-wt ave'!N139</f>
        <v>0.20186197257696137</v>
      </c>
      <c r="I139" s="19">
        <f>'nmol-per-mg-dry-lipid-wt ave'!O139</f>
        <v>0.39947381944107224</v>
      </c>
      <c r="J139" s="226">
        <f>'nmol-per-mg-dry-lipid-wt ave'!U139</f>
        <v>0.91902541714181152</v>
      </c>
      <c r="K139" s="251">
        <f>'nmol-per-mg-dry-lipid-wt ave'!V139</f>
        <v>0.37352361867120887</v>
      </c>
      <c r="L139" s="226">
        <f>'nmol-per-mg-dry-lipid-wt ave'!AC139</f>
        <v>0.23258552033756189</v>
      </c>
      <c r="M139" s="251">
        <f>'nmol-per-mg-dry-lipid-wt ave'!AD139</f>
        <v>8.159746006984013E-2</v>
      </c>
      <c r="N139" s="226">
        <f>'nmol-per-mg-dry-lipid-wt ave'!AL139</f>
        <v>0.34500067913890781</v>
      </c>
      <c r="O139" s="251">
        <f>'nmol-per-mg-dry-lipid-wt ave'!AM139</f>
        <v>0.25478952056039228</v>
      </c>
      <c r="P139" s="226">
        <f>'nmol-per-mg-dry-lipid-wt ave'!AQ139</f>
        <v>0.24889938406967024</v>
      </c>
      <c r="Q139" s="251">
        <f>'nmol-per-mg-dry-lipid-wt ave'!AR139</f>
        <v>0.16923929030231707</v>
      </c>
      <c r="R139" s="257"/>
      <c r="S139" s="19">
        <f>'mol% ave'!M139</f>
        <v>9.4642529666305694E-2</v>
      </c>
      <c r="T139" s="243">
        <f>'mol% ave'!N139</f>
        <v>3.8359636661284696E-2</v>
      </c>
      <c r="U139" s="19">
        <f>'mol% ave'!O139</f>
        <v>0.40531077092438877</v>
      </c>
      <c r="V139" s="226">
        <f>'mol% ave'!U139</f>
        <v>0.11532320997991852</v>
      </c>
      <c r="W139" s="251">
        <f>'mol% ave'!V139</f>
        <v>4.7451387137466092E-2</v>
      </c>
      <c r="X139" s="226">
        <f>'mol% ave'!AC139</f>
        <v>4.8904434779374541E-2</v>
      </c>
      <c r="Y139" s="251">
        <f>'mol% ave'!AD139</f>
        <v>1.9433110658145319E-2</v>
      </c>
      <c r="Z139" s="226">
        <f>'mol% ave'!AL139</f>
        <v>7.2193904851857824E-2</v>
      </c>
      <c r="AA139" s="251">
        <f>'mol% ave'!AM139</f>
        <v>4.5725550563433186E-2</v>
      </c>
      <c r="AB139" s="226">
        <f>'mol% ave'!AQ139</f>
        <v>7.9068683953021537E-2</v>
      </c>
      <c r="AC139" s="251">
        <f>'mol% ave'!AR139</f>
        <v>1.6197044869358232E-2</v>
      </c>
    </row>
    <row r="140" spans="1:29" x14ac:dyDescent="0.2">
      <c r="A140">
        <f>'imported summary from web'!A153</f>
        <v>720.5</v>
      </c>
      <c r="B140" t="str">
        <f>'imported summary from web'!B153</f>
        <v>C39H78O8PN</v>
      </c>
      <c r="C140" s="2" t="str">
        <f>'imported summary from web'!C153</f>
        <v>PE(34:0)</v>
      </c>
      <c r="D140" s="69"/>
      <c r="E140" s="19">
        <f>'nmol-analyzed'!M140</f>
        <v>1.1328349700028874E-4</v>
      </c>
      <c r="F140" s="257"/>
      <c r="G140" s="19">
        <f>'nmol-per-mg-dry-lipid-wt ave'!M140</f>
        <v>8.3180190105106092E-2</v>
      </c>
      <c r="H140" s="243">
        <f>'nmol-per-mg-dry-lipid-wt ave'!N140</f>
        <v>8.118062690500924E-2</v>
      </c>
      <c r="I140" s="19">
        <f>'nmol-per-mg-dry-lipid-wt ave'!O140</f>
        <v>0.9759610647971565</v>
      </c>
      <c r="J140" s="226">
        <f>'nmol-per-mg-dry-lipid-wt ave'!U140</f>
        <v>4.248131137510827E-3</v>
      </c>
      <c r="K140" s="251">
        <f>'nmol-per-mg-dry-lipid-wt ave'!V140</f>
        <v>9.4991100008077166E-3</v>
      </c>
      <c r="L140" s="226">
        <f>'nmol-per-mg-dry-lipid-wt ave'!AC140</f>
        <v>0</v>
      </c>
      <c r="M140" s="251">
        <f>'nmol-per-mg-dry-lipid-wt ave'!AD140</f>
        <v>0</v>
      </c>
      <c r="N140" s="226">
        <f>'nmol-per-mg-dry-lipid-wt ave'!AL140</f>
        <v>7.7837679775010091E-2</v>
      </c>
      <c r="O140" s="251">
        <f>'nmol-per-mg-dry-lipid-wt ave'!AM140</f>
        <v>6.3740080391287771E-2</v>
      </c>
      <c r="P140" s="226">
        <f>'nmol-per-mg-dry-lipid-wt ave'!AQ140</f>
        <v>6.7169760569014511E-2</v>
      </c>
      <c r="Q140" s="251">
        <f>'nmol-per-mg-dry-lipid-wt ave'!AR140</f>
        <v>7.3610578796493131E-2</v>
      </c>
      <c r="R140" s="257"/>
      <c r="S140" s="19">
        <f>'mol% ave'!M140</f>
        <v>1.5582297437339526E-2</v>
      </c>
      <c r="T140" s="243">
        <f>'mol% ave'!N140</f>
        <v>1.5354379899111743E-2</v>
      </c>
      <c r="U140" s="19">
        <f>'mol% ave'!O140</f>
        <v>0.98537330331780026</v>
      </c>
      <c r="V140" s="226">
        <f>'mol% ave'!U140</f>
        <v>5.1344996672977731E-4</v>
      </c>
      <c r="W140" s="251">
        <f>'mol% ave'!V140</f>
        <v>1.1481090286527874E-3</v>
      </c>
      <c r="X140" s="226">
        <f>'mol% ave'!AC140</f>
        <v>0</v>
      </c>
      <c r="Y140" s="251">
        <f>'mol% ave'!AD140</f>
        <v>0</v>
      </c>
      <c r="Z140" s="226">
        <f>'mol% ave'!AL140</f>
        <v>1.7882899653639088E-2</v>
      </c>
      <c r="AA140" s="251">
        <f>'mol% ave'!AM140</f>
        <v>1.6399749687732078E-2</v>
      </c>
      <c r="AB140" s="226">
        <f>'mol% ave'!AQ140</f>
        <v>1.7903065732797305E-2</v>
      </c>
      <c r="AC140" s="251">
        <f>'mol% ave'!AR140</f>
        <v>1.0068278909005248E-2</v>
      </c>
    </row>
    <row r="141" spans="1:29" x14ac:dyDescent="0.2">
      <c r="A141">
        <f>'imported summary from web'!A160</f>
        <v>736.5</v>
      </c>
      <c r="B141" t="str">
        <f>'imported summary from web'!B160</f>
        <v>C41H70O8PN</v>
      </c>
      <c r="C141" s="2" t="str">
        <f>'imported summary from web'!C160</f>
        <v>PE(36:6)</v>
      </c>
      <c r="D141" s="69"/>
      <c r="E141" s="19">
        <f>'nmol-analyzed'!M141</f>
        <v>7.9015239157701389E-4</v>
      </c>
      <c r="F141" s="257"/>
      <c r="G141" s="19">
        <f>'nmol-per-mg-dry-lipid-wt ave'!M141</f>
        <v>0.58018182598311485</v>
      </c>
      <c r="H141" s="243">
        <f>'nmol-per-mg-dry-lipid-wt ave'!N141</f>
        <v>5.4027118291980633E-2</v>
      </c>
      <c r="I141" s="19">
        <f>'nmol-per-mg-dry-lipid-wt ave'!O141</f>
        <v>9.3121011159617045E-2</v>
      </c>
      <c r="J141" s="226">
        <f>'nmol-per-mg-dry-lipid-wt ave'!U141</f>
        <v>1.2737298580515759</v>
      </c>
      <c r="K141" s="251">
        <f>'nmol-per-mg-dry-lipid-wt ave'!V141</f>
        <v>0.41763137199103967</v>
      </c>
      <c r="L141" s="226">
        <f>'nmol-per-mg-dry-lipid-wt ave'!AC141</f>
        <v>0.81242024680095659</v>
      </c>
      <c r="M141" s="251">
        <f>'nmol-per-mg-dry-lipid-wt ave'!AD141</f>
        <v>0.36336095822307046</v>
      </c>
      <c r="N141" s="226">
        <f>'nmol-per-mg-dry-lipid-wt ave'!AL141</f>
        <v>0.43382852324723364</v>
      </c>
      <c r="O141" s="251">
        <f>'nmol-per-mg-dry-lipid-wt ave'!AM141</f>
        <v>0.43948567592215543</v>
      </c>
      <c r="P141" s="226">
        <f>'nmol-per-mg-dry-lipid-wt ave'!AQ141</f>
        <v>0.18571525673907466</v>
      </c>
      <c r="Q141" s="251">
        <f>'nmol-per-mg-dry-lipid-wt ave'!AR141</f>
        <v>0.18023186263878718</v>
      </c>
      <c r="R141" s="257"/>
      <c r="S141" s="19">
        <f>'mol% ave'!M141</f>
        <v>0.10858047171960071</v>
      </c>
      <c r="T141" s="243">
        <f>'mol% ave'!N141</f>
        <v>1.1641637452703409E-2</v>
      </c>
      <c r="U141" s="19">
        <f>'mol% ave'!O141</f>
        <v>0.10721667780894238</v>
      </c>
      <c r="V141" s="226">
        <f>'mol% ave'!U141</f>
        <v>0.15798380791991162</v>
      </c>
      <c r="W141" s="251">
        <f>'mol% ave'!V141</f>
        <v>4.8712043648284707E-2</v>
      </c>
      <c r="X141" s="226">
        <f>'mol% ave'!AC141</f>
        <v>0.16547442016256572</v>
      </c>
      <c r="Y141" s="251">
        <f>'mol% ave'!AD141</f>
        <v>6.7949980024251053E-2</v>
      </c>
      <c r="Z141" s="226">
        <f>'mol% ave'!AL141</f>
        <v>8.2486152284279385E-2</v>
      </c>
      <c r="AA141" s="251">
        <f>'mol% ave'!AM141</f>
        <v>6.2481458315034662E-2</v>
      </c>
      <c r="AB141" s="226">
        <f>'mol% ave'!AQ141</f>
        <v>7.1284958873489818E-2</v>
      </c>
      <c r="AC141" s="251">
        <f>'mol% ave'!AR141</f>
        <v>9.2929393442964275E-2</v>
      </c>
    </row>
    <row r="142" spans="1:29" x14ac:dyDescent="0.2">
      <c r="A142">
        <f>'imported summary from web'!A161</f>
        <v>738.5</v>
      </c>
      <c r="B142" t="str">
        <f>'imported summary from web'!B161</f>
        <v>C41H72O8PN</v>
      </c>
      <c r="C142" s="2" t="str">
        <f>'imported summary from web'!C161</f>
        <v>PE(36:5)</v>
      </c>
      <c r="D142" s="69"/>
      <c r="E142" s="19">
        <f>'nmol-analyzed'!M142</f>
        <v>3.6024152046091815E-3</v>
      </c>
      <c r="F142" s="257"/>
      <c r="G142" s="19">
        <f>'nmol-per-mg-dry-lipid-wt ave'!M142</f>
        <v>2.6451300453423729</v>
      </c>
      <c r="H142" s="243">
        <f>'nmol-per-mg-dry-lipid-wt ave'!N142</f>
        <v>0.58469224752923288</v>
      </c>
      <c r="I142" s="19">
        <f>'nmol-per-mg-dry-lipid-wt ave'!O142</f>
        <v>0.22104480214830161</v>
      </c>
      <c r="J142" s="226">
        <f>'nmol-per-mg-dry-lipid-wt ave'!U142</f>
        <v>3.5236821930049134</v>
      </c>
      <c r="K142" s="251">
        <f>'nmol-per-mg-dry-lipid-wt ave'!V142</f>
        <v>0.44386592220372967</v>
      </c>
      <c r="L142" s="226">
        <f>'nmol-per-mg-dry-lipid-wt ave'!AC142</f>
        <v>2.8027855931900949</v>
      </c>
      <c r="M142" s="251">
        <f>'nmol-per-mg-dry-lipid-wt ave'!AD142</f>
        <v>0.88659075479253435</v>
      </c>
      <c r="N142" s="226">
        <f>'nmol-per-mg-dry-lipid-wt ave'!AL142</f>
        <v>2.8256471095800881</v>
      </c>
      <c r="O142" s="251">
        <f>'nmol-per-mg-dry-lipid-wt ave'!AM142</f>
        <v>0.72094511217908874</v>
      </c>
      <c r="P142" s="226">
        <f>'nmol-per-mg-dry-lipid-wt ave'!AQ142</f>
        <v>2.0637352029883833</v>
      </c>
      <c r="Q142" s="251">
        <f>'nmol-per-mg-dry-lipid-wt ave'!AR142</f>
        <v>1.6778136684602865</v>
      </c>
      <c r="R142" s="257"/>
      <c r="S142" s="19">
        <f>'mol% ave'!M142</f>
        <v>0.4949604845426489</v>
      </c>
      <c r="T142" s="243">
        <f>'mol% ave'!N142</f>
        <v>0.11226202798921181</v>
      </c>
      <c r="U142" s="19">
        <f>'mol% ave'!O142</f>
        <v>0.2268100818046993</v>
      </c>
      <c r="V142" s="226">
        <f>'mol% ave'!U142</f>
        <v>0.44622698249302484</v>
      </c>
      <c r="W142" s="251">
        <f>'mol% ave'!V142</f>
        <v>8.5549133067076039E-2</v>
      </c>
      <c r="X142" s="226">
        <f>'mol% ave'!AC142</f>
        <v>0.56365517244602836</v>
      </c>
      <c r="Y142" s="251">
        <f>'mol% ave'!AD142</f>
        <v>0.1316876204798027</v>
      </c>
      <c r="Z142" s="226">
        <f>'mol% ave'!AL142</f>
        <v>0.62394822226129387</v>
      </c>
      <c r="AA142" s="251">
        <f>'mol% ave'!AM142</f>
        <v>0.2046044146402605</v>
      </c>
      <c r="AB142" s="226">
        <f>'mol% ave'!AQ142</f>
        <v>0.62352524051296576</v>
      </c>
      <c r="AC142" s="251">
        <f>'mol% ave'!AR142</f>
        <v>0.21631243192451138</v>
      </c>
    </row>
    <row r="143" spans="1:29" x14ac:dyDescent="0.2">
      <c r="A143">
        <f>'imported summary from web'!A162</f>
        <v>740.5</v>
      </c>
      <c r="B143" t="str">
        <f>'imported summary from web'!B162</f>
        <v>C41H74O8PN</v>
      </c>
      <c r="C143" s="2" t="str">
        <f>'imported summary from web'!C162</f>
        <v>PE(36:4)</v>
      </c>
      <c r="D143" s="69"/>
      <c r="E143" s="19">
        <f>'nmol-analyzed'!M143</f>
        <v>5.1827199877632092E-4</v>
      </c>
      <c r="F143" s="257"/>
      <c r="G143" s="19">
        <f>'nmol-per-mg-dry-lipid-wt ave'!M143</f>
        <v>0.38054936973086034</v>
      </c>
      <c r="H143" s="243">
        <f>'nmol-per-mg-dry-lipid-wt ave'!N143</f>
        <v>0.26883581363123338</v>
      </c>
      <c r="I143" s="19">
        <f>'nmol-per-mg-dry-lipid-wt ave'!O143</f>
        <v>0.70644135824312304</v>
      </c>
      <c r="J143" s="226">
        <f>'nmol-per-mg-dry-lipid-wt ave'!U143</f>
        <v>0.47294983190368212</v>
      </c>
      <c r="K143" s="251">
        <f>'nmol-per-mg-dry-lipid-wt ave'!V143</f>
        <v>0.43866097137581783</v>
      </c>
      <c r="L143" s="226">
        <f>'nmol-per-mg-dry-lipid-wt ave'!AC143</f>
        <v>0.385882683681813</v>
      </c>
      <c r="M143" s="251">
        <f>'nmol-per-mg-dry-lipid-wt ave'!AD143</f>
        <v>0.31634944430964534</v>
      </c>
      <c r="N143" s="226">
        <f>'nmol-per-mg-dry-lipid-wt ave'!AL143</f>
        <v>0.20332922126951417</v>
      </c>
      <c r="O143" s="251">
        <f>'nmol-per-mg-dry-lipid-wt ave'!AM143</f>
        <v>0.18145921431764883</v>
      </c>
      <c r="P143" s="226">
        <f>'nmol-per-mg-dry-lipid-wt ave'!AQ143</f>
        <v>0.11592051717919638</v>
      </c>
      <c r="Q143" s="251">
        <f>'nmol-per-mg-dry-lipid-wt ave'!AR143</f>
        <v>0.10235038654748278</v>
      </c>
      <c r="R143" s="257"/>
      <c r="S143" s="19">
        <f>'mol% ave'!M143</f>
        <v>7.0923934603020058E-2</v>
      </c>
      <c r="T143" s="243">
        <f>'mol% ave'!N143</f>
        <v>4.977087624814408E-2</v>
      </c>
      <c r="U143" s="19">
        <f>'mol% ave'!O143</f>
        <v>0.70175007247870247</v>
      </c>
      <c r="V143" s="226">
        <f>'mol% ave'!U143</f>
        <v>5.9390133769661381E-2</v>
      </c>
      <c r="W143" s="251">
        <f>'mol% ave'!V143</f>
        <v>5.5238035243653408E-2</v>
      </c>
      <c r="X143" s="226">
        <f>'mol% ave'!AC143</f>
        <v>7.9702470576366535E-2</v>
      </c>
      <c r="Y143" s="251">
        <f>'mol% ave'!AD143</f>
        <v>6.1661918160026107E-2</v>
      </c>
      <c r="Z143" s="226">
        <f>'mol% ave'!AL143</f>
        <v>3.935668901364682E-2</v>
      </c>
      <c r="AA143" s="251">
        <f>'mol% ave'!AM143</f>
        <v>3.2196561119678606E-2</v>
      </c>
      <c r="AB143" s="226">
        <f>'mol% ave'!AQ143</f>
        <v>3.491983264168138E-2</v>
      </c>
      <c r="AC143" s="251">
        <f>'mol% ave'!AR143</f>
        <v>1.9155660956823847E-2</v>
      </c>
    </row>
    <row r="144" spans="1:29" x14ac:dyDescent="0.2">
      <c r="A144">
        <f>'imported summary from web'!A163</f>
        <v>742.5</v>
      </c>
      <c r="B144" t="str">
        <f>'imported summary from web'!B163</f>
        <v>C41H76O8PN</v>
      </c>
      <c r="C144" s="2" t="str">
        <f>'imported summary from web'!C163</f>
        <v>PE(36:3)</v>
      </c>
      <c r="D144" s="69"/>
      <c r="E144" s="19">
        <f>'nmol-analyzed'!M144</f>
        <v>1.1045140957528148E-4</v>
      </c>
      <c r="F144" s="257"/>
      <c r="G144" s="19">
        <f>'nmol-per-mg-dry-lipid-wt ave'!M144</f>
        <v>8.1100685352478413E-2</v>
      </c>
      <c r="H144" s="243">
        <f>'nmol-per-mg-dry-lipid-wt ave'!N144</f>
        <v>4.7099749769092293E-2</v>
      </c>
      <c r="I144" s="19">
        <f>'nmol-per-mg-dry-lipid-wt ave'!O144</f>
        <v>0.58075649502082705</v>
      </c>
      <c r="J144" s="226">
        <f>'nmol-per-mg-dry-lipid-wt ave'!U144</f>
        <v>8.485082982554519E-2</v>
      </c>
      <c r="K144" s="251">
        <f>'nmol-per-mg-dry-lipid-wt ave'!V144</f>
        <v>0.11644213867676637</v>
      </c>
      <c r="L144" s="226">
        <f>'nmol-per-mg-dry-lipid-wt ave'!AC144</f>
        <v>0.13728201308970056</v>
      </c>
      <c r="M144" s="251">
        <f>'nmol-per-mg-dry-lipid-wt ave'!AD144</f>
        <v>0.16890118903183229</v>
      </c>
      <c r="N144" s="226">
        <f>'nmol-per-mg-dry-lipid-wt ave'!AL144</f>
        <v>5.0572989732271756E-2</v>
      </c>
      <c r="O144" s="251">
        <f>'nmol-per-mg-dry-lipid-wt ave'!AM144</f>
        <v>0.11892720006897652</v>
      </c>
      <c r="P144" s="226">
        <f>'nmol-per-mg-dry-lipid-wt ave'!AQ144</f>
        <v>6.3637678746439344E-2</v>
      </c>
      <c r="Q144" s="251">
        <f>'nmol-per-mg-dry-lipid-wt ave'!AR144</f>
        <v>0.10265455311731118</v>
      </c>
      <c r="R144" s="257"/>
      <c r="S144" s="19">
        <f>'mol% ave'!M144</f>
        <v>1.5091800014578334E-2</v>
      </c>
      <c r="T144" s="243">
        <f>'mol% ave'!N144</f>
        <v>8.557079195847854E-3</v>
      </c>
      <c r="U144" s="19">
        <f>'mol% ave'!O144</f>
        <v>0.56700189424600844</v>
      </c>
      <c r="V144" s="226">
        <f>'mol% ave'!U144</f>
        <v>1.0309285376966537E-2</v>
      </c>
      <c r="W144" s="251">
        <f>'mol% ave'!V144</f>
        <v>1.4141329398428682E-2</v>
      </c>
      <c r="X144" s="226">
        <f>'mol% ave'!AC144</f>
        <v>2.8053407587158737E-2</v>
      </c>
      <c r="Y144" s="251">
        <f>'mol% ave'!AD144</f>
        <v>3.3288183570929275E-2</v>
      </c>
      <c r="Z144" s="226">
        <f>'mol% ave'!AL144</f>
        <v>1.1495365193533171E-2</v>
      </c>
      <c r="AA144" s="251">
        <f>'mol% ave'!AM144</f>
        <v>2.7163624531748375E-2</v>
      </c>
      <c r="AB144" s="226">
        <f>'mol% ave'!AQ144</f>
        <v>1.2974194784291454E-2</v>
      </c>
      <c r="AC144" s="251">
        <f>'mol% ave'!AR144</f>
        <v>1.8840897462764353E-2</v>
      </c>
    </row>
    <row r="145" spans="1:29" x14ac:dyDescent="0.2">
      <c r="A145">
        <f>'imported summary from web'!A164</f>
        <v>744.5</v>
      </c>
      <c r="B145" t="str">
        <f>'imported summary from web'!B164</f>
        <v>C41H78O8PN</v>
      </c>
      <c r="C145" s="2" t="str">
        <f>'imported summary from web'!C164</f>
        <v>PE(36:2)</v>
      </c>
      <c r="D145" s="69"/>
      <c r="E145" s="19">
        <f>'nmol-analyzed'!M145</f>
        <v>3.6533927782593116E-4</v>
      </c>
      <c r="F145" s="257"/>
      <c r="G145" s="19">
        <f>'nmol-per-mg-dry-lipid-wt ave'!M145</f>
        <v>0.26825611308896707</v>
      </c>
      <c r="H145" s="243">
        <f>'nmol-per-mg-dry-lipid-wt ave'!N145</f>
        <v>0.14617306188230816</v>
      </c>
      <c r="I145" s="19">
        <f>'nmol-per-mg-dry-lipid-wt ave'!O145</f>
        <v>0.54490114017953395</v>
      </c>
      <c r="J145" s="226">
        <f>'nmol-per-mg-dry-lipid-wt ave'!U145</f>
        <v>0.64694962158202896</v>
      </c>
      <c r="K145" s="251">
        <f>'nmol-per-mg-dry-lipid-wt ave'!V145</f>
        <v>0.34899668994369032</v>
      </c>
      <c r="L145" s="226">
        <f>'nmol-per-mg-dry-lipid-wt ave'!AC145</f>
        <v>0.32458360777489181</v>
      </c>
      <c r="M145" s="251">
        <f>'nmol-per-mg-dry-lipid-wt ave'!AD145</f>
        <v>0.18172593944860269</v>
      </c>
      <c r="N145" s="226">
        <f>'nmol-per-mg-dry-lipid-wt ave'!AL145</f>
        <v>0.20397944542321486</v>
      </c>
      <c r="O145" s="251">
        <f>'nmol-per-mg-dry-lipid-wt ave'!AM145</f>
        <v>0.14682547507320842</v>
      </c>
      <c r="P145" s="226">
        <f>'nmol-per-mg-dry-lipid-wt ave'!AQ145</f>
        <v>0.10736725994749198</v>
      </c>
      <c r="Q145" s="251">
        <f>'nmol-per-mg-dry-lipid-wt ave'!AR145</f>
        <v>7.7435262801175825E-2</v>
      </c>
      <c r="R145" s="257"/>
      <c r="S145" s="19">
        <f>'mol% ave'!M145</f>
        <v>4.9881698258836954E-2</v>
      </c>
      <c r="T145" s="243">
        <f>'mol% ave'!N145</f>
        <v>2.6345527238562746E-2</v>
      </c>
      <c r="U145" s="19">
        <f>'mol% ave'!O145</f>
        <v>0.52816019017346549</v>
      </c>
      <c r="V145" s="226">
        <f>'mol% ave'!U145</f>
        <v>8.1003598901738111E-2</v>
      </c>
      <c r="W145" s="251">
        <f>'mol% ave'!V145</f>
        <v>4.3367235659685033E-2</v>
      </c>
      <c r="X145" s="226">
        <f>'mol% ave'!AC145</f>
        <v>6.7208864506677624E-2</v>
      </c>
      <c r="Y145" s="251">
        <f>'mol% ave'!AD145</f>
        <v>3.6630248639552422E-2</v>
      </c>
      <c r="Z145" s="226">
        <f>'mol% ave'!AL145</f>
        <v>4.1463049235971446E-2</v>
      </c>
      <c r="AA145" s="251">
        <f>'mol% ave'!AM145</f>
        <v>2.4828843443490272E-2</v>
      </c>
      <c r="AB145" s="226">
        <f>'mol% ave'!AQ145</f>
        <v>4.3077886514481654E-2</v>
      </c>
      <c r="AC145" s="251">
        <f>'mol% ave'!AR145</f>
        <v>4.2829530017372178E-2</v>
      </c>
    </row>
    <row r="146" spans="1:29" x14ac:dyDescent="0.2">
      <c r="A146">
        <f>'imported summary from web'!A165</f>
        <v>746.6</v>
      </c>
      <c r="B146" t="str">
        <f>'imported summary from web'!B165</f>
        <v>C41H80O8PN</v>
      </c>
      <c r="C146" s="2" t="str">
        <f>'imported summary from web'!C165</f>
        <v>PE(36:1)</v>
      </c>
      <c r="D146" s="69"/>
      <c r="E146" s="19">
        <f>'nmol-analyzed'!M146</f>
        <v>5.6075331015142916E-4</v>
      </c>
      <c r="F146" s="257"/>
      <c r="G146" s="19">
        <f>'nmol-per-mg-dry-lipid-wt ave'!M146</f>
        <v>0.411741941020275</v>
      </c>
      <c r="H146" s="243">
        <f>'nmol-per-mg-dry-lipid-wt ave'!N146</f>
        <v>0.17853489927579289</v>
      </c>
      <c r="I146" s="19">
        <f>'nmol-per-mg-dry-lipid-wt ave'!O146</f>
        <v>0.43360872791679356</v>
      </c>
      <c r="J146" s="226">
        <f>'nmol-per-mg-dry-lipid-wt ave'!U146</f>
        <v>0.87565832167822433</v>
      </c>
      <c r="K146" s="251">
        <f>'nmol-per-mg-dry-lipid-wt ave'!V146</f>
        <v>0.3619416510343299</v>
      </c>
      <c r="L146" s="226">
        <f>'nmol-per-mg-dry-lipid-wt ave'!AC146</f>
        <v>0.42907439342168385</v>
      </c>
      <c r="M146" s="251">
        <f>'nmol-per-mg-dry-lipid-wt ave'!AD146</f>
        <v>0.26639244498297271</v>
      </c>
      <c r="N146" s="226">
        <f>'nmol-per-mg-dry-lipid-wt ave'!AL146</f>
        <v>0.4114628765635942</v>
      </c>
      <c r="O146" s="251">
        <f>'nmol-per-mg-dry-lipid-wt ave'!AM146</f>
        <v>0.23717490242303907</v>
      </c>
      <c r="P146" s="226">
        <f>'nmol-per-mg-dry-lipid-wt ave'!AQ146</f>
        <v>0.27530972315209618</v>
      </c>
      <c r="Q146" s="251">
        <f>'nmol-per-mg-dry-lipid-wt ave'!AR146</f>
        <v>0.12042972884920101</v>
      </c>
      <c r="R146" s="257"/>
      <c r="S146" s="19">
        <f>'mol% ave'!M146</f>
        <v>7.7099683451066284E-2</v>
      </c>
      <c r="T146" s="243">
        <f>'mol% ave'!N146</f>
        <v>3.3839588948839379E-2</v>
      </c>
      <c r="U146" s="19">
        <f>'mol% ave'!O146</f>
        <v>0.43890697645103471</v>
      </c>
      <c r="V146" s="226">
        <f>'mol% ave'!U146</f>
        <v>0.10810961624593918</v>
      </c>
      <c r="W146" s="251">
        <f>'mol% ave'!V146</f>
        <v>4.1039884102499223E-2</v>
      </c>
      <c r="X146" s="226">
        <f>'mol% ave'!AC146</f>
        <v>8.5177369543799175E-2</v>
      </c>
      <c r="Y146" s="251">
        <f>'mol% ave'!AD146</f>
        <v>4.3512550246498159E-2</v>
      </c>
      <c r="Z146" s="226">
        <f>'mol% ave'!AL146</f>
        <v>8.5541262217128072E-2</v>
      </c>
      <c r="AA146" s="251">
        <f>'mol% ave'!AM146</f>
        <v>3.8892251342661832E-2</v>
      </c>
      <c r="AB146" s="226">
        <f>'mol% ave'!AQ146</f>
        <v>9.6183176513679511E-2</v>
      </c>
      <c r="AC146" s="251">
        <f>'mol% ave'!AR146</f>
        <v>2.4487602836710847E-2</v>
      </c>
    </row>
    <row r="147" spans="1:29" x14ac:dyDescent="0.2">
      <c r="A147">
        <f>'imported summary from web'!A166</f>
        <v>748.6</v>
      </c>
      <c r="B147" t="str">
        <f>'imported summary from web'!B166</f>
        <v>C41H82O8PN</v>
      </c>
      <c r="C147" s="2" t="str">
        <f>'imported summary from web'!C166</f>
        <v>PE(36:0)</v>
      </c>
      <c r="D147" s="69" t="s">
        <v>123</v>
      </c>
      <c r="E147" s="19">
        <f>'nmol-analyzed'!M147</f>
        <v>8.7511501432723047E-4</v>
      </c>
      <c r="F147" s="257"/>
      <c r="G147" s="19">
        <f>'nmol-per-mg-dry-lipid-wt ave'!M147</f>
        <v>0.6425669685619444</v>
      </c>
      <c r="H147" s="243">
        <f>'nmol-per-mg-dry-lipid-wt ave'!N147</f>
        <v>5.4027118291980702E-2</v>
      </c>
      <c r="I147" s="19">
        <f>'nmol-per-mg-dry-lipid-wt ave'!O147</f>
        <v>8.4080136289751417E-2</v>
      </c>
      <c r="J147" s="226">
        <f>'nmol-per-mg-dry-lipid-wt ave'!U147</f>
        <v>1.2679813426944331</v>
      </c>
      <c r="K147" s="251">
        <f>'nmol-per-mg-dry-lipid-wt ave'!V147</f>
        <v>0.5368136894017409</v>
      </c>
      <c r="L147" s="226">
        <f>'nmol-per-mg-dry-lipid-wt ave'!AC147</f>
        <v>0.47210629962134859</v>
      </c>
      <c r="M147" s="251">
        <f>'nmol-per-mg-dry-lipid-wt ave'!AD147</f>
        <v>0.28261653776256618</v>
      </c>
      <c r="N147" s="226">
        <f>'nmol-per-mg-dry-lipid-wt ave'!AL147</f>
        <v>0.41480172598775544</v>
      </c>
      <c r="O147" s="251">
        <f>'nmol-per-mg-dry-lipid-wt ave'!AM147</f>
        <v>0.32119047335036655</v>
      </c>
      <c r="P147" s="226">
        <f>'nmol-per-mg-dry-lipid-wt ave'!AQ147</f>
        <v>0.45578304936811298</v>
      </c>
      <c r="Q147" s="251">
        <f>'nmol-per-mg-dry-lipid-wt ave'!AR147</f>
        <v>0.37405444142285127</v>
      </c>
      <c r="R147" s="257"/>
      <c r="S147" s="19">
        <f>'mol% ave'!M147</f>
        <v>0.120073193665307</v>
      </c>
      <c r="T147" s="243">
        <f>'mol% ave'!N147</f>
        <v>9.0025856754932035E-3</v>
      </c>
      <c r="U147" s="19">
        <f>'mol% ave'!O147</f>
        <v>7.4975816005919557E-2</v>
      </c>
      <c r="V147" s="226">
        <f>'mol% ave'!U147</f>
        <v>0.1581298198435106</v>
      </c>
      <c r="W147" s="251">
        <f>'mol% ave'!V147</f>
        <v>6.3392594246256664E-2</v>
      </c>
      <c r="X147" s="226">
        <f>'mol% ave'!AC147</f>
        <v>9.8007062855925253E-2</v>
      </c>
      <c r="Y147" s="251">
        <f>'mol% ave'!AD147</f>
        <v>5.5847099312265898E-2</v>
      </c>
      <c r="Z147" s="226">
        <f>'mol% ave'!AL147</f>
        <v>8.5317562962381785E-2</v>
      </c>
      <c r="AA147" s="251">
        <f>'mol% ave'!AM147</f>
        <v>5.0824370233022095E-2</v>
      </c>
      <c r="AB147" s="226">
        <f>'mol% ave'!AQ147</f>
        <v>0.13691689477930188</v>
      </c>
      <c r="AC147" s="251">
        <f>'mol% ave'!AR147</f>
        <v>2.8669009660342516E-2</v>
      </c>
    </row>
    <row r="148" spans="1:29" x14ac:dyDescent="0.2">
      <c r="A148">
        <f>'imported summary from web'!A174</f>
        <v>764.5</v>
      </c>
      <c r="B148" t="str">
        <f>'imported summary from web'!B174</f>
        <v>C43H74O8PN</v>
      </c>
      <c r="C148" s="2" t="str">
        <f>'imported summary from web'!C174</f>
        <v>PE(38:6)</v>
      </c>
      <c r="D148" s="69"/>
      <c r="E148" s="19">
        <f>'nmol-analyzed'!M148</f>
        <v>6.9924238523428217E-2</v>
      </c>
      <c r="F148" s="257"/>
      <c r="G148" s="19">
        <f>'nmol-per-mg-dry-lipid-wt ave'!M148</f>
        <v>51.342972342376726</v>
      </c>
      <c r="H148" s="243">
        <f>'nmol-per-mg-dry-lipid-wt ave'!N148</f>
        <v>4.1339325380422949</v>
      </c>
      <c r="I148" s="19">
        <f>'nmol-per-mg-dry-lipid-wt ave'!O148</f>
        <v>8.051603460889406E-2</v>
      </c>
      <c r="J148" s="226">
        <f>'nmol-per-mg-dry-lipid-wt ave'!U148</f>
        <v>71.904362925224007</v>
      </c>
      <c r="K148" s="251">
        <f>'nmol-per-mg-dry-lipid-wt ave'!V148</f>
        <v>13.535443323471918</v>
      </c>
      <c r="L148" s="226">
        <f>'nmol-per-mg-dry-lipid-wt ave'!AC148</f>
        <v>47.036947464065356</v>
      </c>
      <c r="M148" s="251">
        <f>'nmol-per-mg-dry-lipid-wt ave'!AD148</f>
        <v>14.545022049104423</v>
      </c>
      <c r="N148" s="226">
        <f>'nmol-per-mg-dry-lipid-wt ave'!AL148</f>
        <v>45.233772143832944</v>
      </c>
      <c r="O148" s="251">
        <f>'nmol-per-mg-dry-lipid-wt ave'!AM148</f>
        <v>10.282739174921907</v>
      </c>
      <c r="P148" s="226">
        <f>'nmol-per-mg-dry-lipid-wt ave'!AQ148</f>
        <v>27.941657101669119</v>
      </c>
      <c r="Q148" s="251">
        <f>'nmol-per-mg-dry-lipid-wt ave'!AR148</f>
        <v>18.149849355440029</v>
      </c>
      <c r="R148" s="257"/>
      <c r="S148" s="19">
        <f>'mol% ave'!M148</f>
        <v>9.5924458059948279</v>
      </c>
      <c r="T148" s="243">
        <f>'mol% ave'!N148</f>
        <v>0.63565270853554645</v>
      </c>
      <c r="U148" s="19">
        <f>'mol% ave'!O148</f>
        <v>6.6265968178657139E-2</v>
      </c>
      <c r="V148" s="226">
        <f>'mol% ave'!U148</f>
        <v>9.0263153813735553</v>
      </c>
      <c r="W148" s="251">
        <f>'mol% ave'!V148</f>
        <v>1.7547951939935489</v>
      </c>
      <c r="X148" s="226">
        <f>'mol% ave'!AC148</f>
        <v>9.3647826251090489</v>
      </c>
      <c r="Y148" s="251">
        <f>'mol% ave'!AD148</f>
        <v>1.9013986542345134</v>
      </c>
      <c r="Z148" s="226">
        <f>'mol% ave'!AL148</f>
        <v>9.6340331252487061</v>
      </c>
      <c r="AA148" s="251">
        <f>'mol% ave'!AM148</f>
        <v>1.3704919107992239</v>
      </c>
      <c r="AB148" s="226">
        <f>'mol% ave'!AQ148</f>
        <v>8.9623386895851187</v>
      </c>
      <c r="AC148" s="251">
        <f>'mol% ave'!AR148</f>
        <v>1.0143380009269551</v>
      </c>
    </row>
    <row r="149" spans="1:29" x14ac:dyDescent="0.2">
      <c r="A149">
        <f>'imported summary from web'!A175</f>
        <v>766.5</v>
      </c>
      <c r="B149" t="str">
        <f>'imported summary from web'!B175</f>
        <v>C43H76O8PN</v>
      </c>
      <c r="C149" s="2" t="str">
        <f>'imported summary from web'!C175</f>
        <v>PE(38:5)</v>
      </c>
      <c r="D149" s="69"/>
      <c r="E149" s="19">
        <f>'nmol-analyzed'!M149</f>
        <v>3.2200834022332071E-3</v>
      </c>
      <c r="F149" s="257"/>
      <c r="G149" s="19">
        <f>'nmol-per-mg-dry-lipid-wt ave'!M149</f>
        <v>2.3643969037376404</v>
      </c>
      <c r="H149" s="243">
        <f>'nmol-per-mg-dry-lipid-wt ave'!N149</f>
        <v>0.70756963594807099</v>
      </c>
      <c r="I149" s="19">
        <f>'nmol-per-mg-dry-lipid-wt ave'!O149</f>
        <v>0.29926009242760571</v>
      </c>
      <c r="J149" s="226">
        <f>'nmol-per-mg-dry-lipid-wt ave'!U149</f>
        <v>3.4322877715316351</v>
      </c>
      <c r="K149" s="251">
        <f>'nmol-per-mg-dry-lipid-wt ave'!V149</f>
        <v>0.89998290998377439</v>
      </c>
      <c r="L149" s="226">
        <f>'nmol-per-mg-dry-lipid-wt ave'!AC149</f>
        <v>2.3893583613749501</v>
      </c>
      <c r="M149" s="251">
        <f>'nmol-per-mg-dry-lipid-wt ave'!AD149</f>
        <v>0.53410534258268072</v>
      </c>
      <c r="N149" s="226">
        <f>'nmol-per-mg-dry-lipid-wt ave'!AL149</f>
        <v>3.1090106673555007</v>
      </c>
      <c r="O149" s="251">
        <f>'nmol-per-mg-dry-lipid-wt ave'!AM149</f>
        <v>0.80184245010702671</v>
      </c>
      <c r="P149" s="226">
        <f>'nmol-per-mg-dry-lipid-wt ave'!AQ149</f>
        <v>1.9068345092086794</v>
      </c>
      <c r="Q149" s="251">
        <f>'nmol-per-mg-dry-lipid-wt ave'!AR149</f>
        <v>1.495160082992905</v>
      </c>
      <c r="R149" s="257"/>
      <c r="S149" s="19">
        <f>'mol% ave'!M149</f>
        <v>0.44096525568632478</v>
      </c>
      <c r="T149" s="243">
        <f>'mol% ave'!N149</f>
        <v>0.12716602173959934</v>
      </c>
      <c r="U149" s="19">
        <f>'mol% ave'!O149</f>
        <v>0.28838104612499749</v>
      </c>
      <c r="V149" s="226">
        <f>'mol% ave'!U149</f>
        <v>0.43466773398317349</v>
      </c>
      <c r="W149" s="251">
        <f>'mol% ave'!V149</f>
        <v>0.13136907593038899</v>
      </c>
      <c r="X149" s="226">
        <f>'mol% ave'!AC149</f>
        <v>0.49359990867696041</v>
      </c>
      <c r="Y149" s="251">
        <f>'mol% ave'!AD149</f>
        <v>0.12146070321314889</v>
      </c>
      <c r="Z149" s="226">
        <f>'mol% ave'!AL149</f>
        <v>0.67209499462855837</v>
      </c>
      <c r="AA149" s="251">
        <f>'mol% ave'!AM149</f>
        <v>0.17213119313375344</v>
      </c>
      <c r="AB149" s="226">
        <f>'mol% ave'!AQ149</f>
        <v>0.58402415267389052</v>
      </c>
      <c r="AC149" s="251">
        <f>'mol% ave'!AR149</f>
        <v>0.21031453897052868</v>
      </c>
    </row>
    <row r="150" spans="1:29" x14ac:dyDescent="0.2">
      <c r="A150">
        <f>'imported summary from web'!A176</f>
        <v>768.5</v>
      </c>
      <c r="B150" t="str">
        <f>'imported summary from web'!B176</f>
        <v>C43H78O8PN</v>
      </c>
      <c r="C150" s="2" t="str">
        <f>'imported summary from web'!C176</f>
        <v>PE(38:4)</v>
      </c>
      <c r="D150" s="69"/>
      <c r="E150" s="19">
        <f>'nmol-analyzed'!M150</f>
        <v>1.8606814382297425E-3</v>
      </c>
      <c r="F150" s="257"/>
      <c r="G150" s="19">
        <f>'nmol-per-mg-dry-lipid-wt ave'!M150</f>
        <v>1.3662346224763675</v>
      </c>
      <c r="H150" s="243">
        <f>'nmol-per-mg-dry-lipid-wt ave'!N150</f>
        <v>0.38552806732693767</v>
      </c>
      <c r="I150" s="19">
        <f>'nmol-per-mg-dry-lipid-wt ave'!O150</f>
        <v>0.2821829142553488</v>
      </c>
      <c r="J150" s="226">
        <f>'nmol-per-mg-dry-lipid-wt ave'!U150</f>
        <v>1.8495427502889368</v>
      </c>
      <c r="K150" s="251">
        <f>'nmol-per-mg-dry-lipid-wt ave'!V150</f>
        <v>0.60873505170296738</v>
      </c>
      <c r="L150" s="226">
        <f>'nmol-per-mg-dry-lipid-wt ave'!AC150</f>
        <v>1.0146683772863085</v>
      </c>
      <c r="M150" s="251">
        <f>'nmol-per-mg-dry-lipid-wt ave'!AD150</f>
        <v>0.24174217303138423</v>
      </c>
      <c r="N150" s="226">
        <f>'nmol-per-mg-dry-lipid-wt ave'!AL150</f>
        <v>1.1865507098113786</v>
      </c>
      <c r="O150" s="251">
        <f>'nmol-per-mg-dry-lipid-wt ave'!AM150</f>
        <v>0.31416013660846376</v>
      </c>
      <c r="P150" s="226">
        <f>'nmol-per-mg-dry-lipid-wt ave'!AQ150</f>
        <v>1.1632108736770317</v>
      </c>
      <c r="Q150" s="251">
        <f>'nmol-per-mg-dry-lipid-wt ave'!AR150</f>
        <v>1.2294276926127561</v>
      </c>
      <c r="R150" s="257"/>
      <c r="S150" s="19">
        <f>'mol% ave'!M150</f>
        <v>0.25521048322794587</v>
      </c>
      <c r="T150" s="243">
        <f>'mol% ave'!N150</f>
        <v>7.1530151686129598E-2</v>
      </c>
      <c r="U150" s="19">
        <f>'mol% ave'!O150</f>
        <v>0.28027904959625483</v>
      </c>
      <c r="V150" s="226">
        <f>'mol% ave'!U150</f>
        <v>0.22985189786814816</v>
      </c>
      <c r="W150" s="251">
        <f>'mol% ave'!V150</f>
        <v>7.0670486877373678E-2</v>
      </c>
      <c r="X150" s="226">
        <f>'mol% ave'!AC150</f>
        <v>0.20832979192848358</v>
      </c>
      <c r="Y150" s="251">
        <f>'mol% ave'!AD150</f>
        <v>4.2603763454189758E-2</v>
      </c>
      <c r="Z150" s="226">
        <f>'mol% ave'!AL150</f>
        <v>0.25543629862598144</v>
      </c>
      <c r="AA150" s="251">
        <f>'mol% ave'!AM150</f>
        <v>6.407431226467887E-2</v>
      </c>
      <c r="AB150" s="226">
        <f>'mol% ave'!AQ150</f>
        <v>0.31548449248861848</v>
      </c>
      <c r="AC150" s="251">
        <f>'mol% ave'!AR150</f>
        <v>0.1557487572089914</v>
      </c>
    </row>
    <row r="151" spans="1:29" x14ac:dyDescent="0.2">
      <c r="A151">
        <f>'imported summary from web'!A177</f>
        <v>770.6</v>
      </c>
      <c r="B151" t="str">
        <f>'imported summary from web'!B177</f>
        <v>C43H80O8PN</v>
      </c>
      <c r="C151" s="2" t="str">
        <f>'imported summary from web'!C177</f>
        <v>PE(38:3)</v>
      </c>
      <c r="D151" s="69"/>
      <c r="E151" s="19">
        <f>'nmol-analyzed'!M151</f>
        <v>1.3594019640034648E-4</v>
      </c>
      <c r="F151" s="257"/>
      <c r="G151" s="19">
        <f>'nmol-per-mg-dry-lipid-wt ave'!M151</f>
        <v>9.9816228126127296E-2</v>
      </c>
      <c r="H151" s="243">
        <f>'nmol-per-mg-dry-lipid-wt ave'!N151</f>
        <v>0.10307717215662177</v>
      </c>
      <c r="I151" s="19">
        <f>'nmol-per-mg-dry-lipid-wt ave'!O151</f>
        <v>1.0326694776161442</v>
      </c>
      <c r="J151" s="226">
        <f>'nmol-per-mg-dry-lipid-wt ave'!U151</f>
        <v>0.30216594158686594</v>
      </c>
      <c r="K151" s="251">
        <f>'nmol-per-mg-dry-lipid-wt ave'!V151</f>
        <v>0.34018193342492786</v>
      </c>
      <c r="L151" s="226">
        <f>'nmol-per-mg-dry-lipid-wt ave'!AC151</f>
        <v>8.0190171644055355E-2</v>
      </c>
      <c r="M151" s="251">
        <f>'nmol-per-mg-dry-lipid-wt ave'!AD151</f>
        <v>7.0292503170845705E-2</v>
      </c>
      <c r="N151" s="226">
        <f>'nmol-per-mg-dry-lipid-wt ave'!AL151</f>
        <v>6.3995474047949169E-2</v>
      </c>
      <c r="O151" s="251">
        <f>'nmol-per-mg-dry-lipid-wt ave'!AM151</f>
        <v>8.6516104072802427E-2</v>
      </c>
      <c r="P151" s="226">
        <f>'nmol-per-mg-dry-lipid-wt ave'!AQ151</f>
        <v>4.5961214716224781E-2</v>
      </c>
      <c r="Q151" s="251">
        <f>'nmol-per-mg-dry-lipid-wt ave'!AR151</f>
        <v>4.6839551279069434E-2</v>
      </c>
      <c r="R151" s="257"/>
      <c r="S151" s="19">
        <f>'mol% ave'!M151</f>
        <v>1.8513228614191534E-2</v>
      </c>
      <c r="T151" s="243">
        <f>'mol% ave'!N151</f>
        <v>1.8927385526133735E-2</v>
      </c>
      <c r="U151" s="19">
        <f>'mol% ave'!O151</f>
        <v>1.0223708635901965</v>
      </c>
      <c r="V151" s="226">
        <f>'mol% ave'!U151</f>
        <v>4.0735546732826609E-2</v>
      </c>
      <c r="W151" s="251">
        <f>'mol% ave'!V151</f>
        <v>4.8246496621746578E-2</v>
      </c>
      <c r="X151" s="226">
        <f>'mol% ave'!AC151</f>
        <v>1.746975366520288E-2</v>
      </c>
      <c r="Y151" s="251">
        <f>'mol% ave'!AD151</f>
        <v>1.5791136405112149E-2</v>
      </c>
      <c r="Z151" s="226">
        <f>'mol% ave'!AL151</f>
        <v>1.0777687607405094E-2</v>
      </c>
      <c r="AA151" s="251">
        <f>'mol% ave'!AM151</f>
        <v>1.2949724852885869E-2</v>
      </c>
      <c r="AB151" s="226">
        <f>'mol% ave'!AQ151</f>
        <v>2.340093898537977E-2</v>
      </c>
      <c r="AC151" s="251">
        <f>'mol% ave'!AR151</f>
        <v>2.4303278290183344E-2</v>
      </c>
    </row>
    <row r="152" spans="1:29" x14ac:dyDescent="0.2">
      <c r="A152">
        <f>'imported summary from web'!A178</f>
        <v>772.6</v>
      </c>
      <c r="B152" t="str">
        <f>'imported summary from web'!B178</f>
        <v>C43H82O8PN</v>
      </c>
      <c r="C152" s="2" t="str">
        <f>'imported summary from web'!C178</f>
        <v>PE(38:2)</v>
      </c>
      <c r="D152" s="69"/>
      <c r="E152" s="19">
        <f>'nmol-analyzed'!M152</f>
        <v>2.5488786825064963E-4</v>
      </c>
      <c r="F152" s="257"/>
      <c r="G152" s="19">
        <f>'nmol-per-mg-dry-lipid-wt ave'!M152</f>
        <v>0.18715542773648872</v>
      </c>
      <c r="H152" s="243">
        <f>'nmol-per-mg-dry-lipid-wt ave'!N152</f>
        <v>0.1429423190540495</v>
      </c>
      <c r="I152" s="19">
        <f>'nmol-per-mg-dry-lipid-wt ave'!O152</f>
        <v>0.76376261582597305</v>
      </c>
      <c r="J152" s="226">
        <f>'nmol-per-mg-dry-lipid-wt ave'!U152</f>
        <v>0.32567836311246579</v>
      </c>
      <c r="K152" s="251">
        <f>'nmol-per-mg-dry-lipid-wt ave'!V152</f>
        <v>0.15863800275329099</v>
      </c>
      <c r="L152" s="226">
        <f>'nmol-per-mg-dry-lipid-wt ave'!AC152</f>
        <v>0.15102496948117014</v>
      </c>
      <c r="M152" s="251">
        <f>'nmol-per-mg-dry-lipid-wt ave'!AD152</f>
        <v>0.17581144847456051</v>
      </c>
      <c r="N152" s="226">
        <f>'nmol-per-mg-dry-lipid-wt ave'!AL152</f>
        <v>5.1837314475578537E-2</v>
      </c>
      <c r="O152" s="251">
        <f>'nmol-per-mg-dry-lipid-wt ave'!AM152</f>
        <v>6.9315153376057759E-2</v>
      </c>
      <c r="P152" s="226">
        <f>'nmol-per-mg-dry-lipid-wt ave'!AQ152</f>
        <v>0.1395894791197641</v>
      </c>
      <c r="Q152" s="251">
        <f>'nmol-per-mg-dry-lipid-wt ave'!AR152</f>
        <v>0.12293799495396508</v>
      </c>
      <c r="R152" s="257"/>
      <c r="S152" s="19">
        <f>'mol% ave'!M152</f>
        <v>3.4980929474929735E-2</v>
      </c>
      <c r="T152" s="243">
        <f>'mol% ave'!N152</f>
        <v>2.6898343956757532E-2</v>
      </c>
      <c r="U152" s="19">
        <f>'mol% ave'!O152</f>
        <v>0.76894308872024508</v>
      </c>
      <c r="V152" s="226">
        <f>'mol% ave'!U152</f>
        <v>3.9744485278997863E-2</v>
      </c>
      <c r="W152" s="251">
        <f>'mol% ave'!V152</f>
        <v>1.572167967858679E-2</v>
      </c>
      <c r="X152" s="226">
        <f>'mol% ave'!AC152</f>
        <v>2.9959391603083734E-2</v>
      </c>
      <c r="Y152" s="251">
        <f>'mol% ave'!AD152</f>
        <v>3.0857561456218423E-2</v>
      </c>
      <c r="Z152" s="226">
        <f>'mol% ave'!AL152</f>
        <v>1.335990985576492E-2</v>
      </c>
      <c r="AA152" s="251">
        <f>'mol% ave'!AM152</f>
        <v>1.8526372691081566E-2</v>
      </c>
      <c r="AB152" s="226">
        <f>'mol% ave'!AQ152</f>
        <v>4.0850446281645046E-2</v>
      </c>
      <c r="AC152" s="251">
        <f>'mol% ave'!AR152</f>
        <v>1.2288490364057948E-2</v>
      </c>
    </row>
    <row r="153" spans="1:29" x14ac:dyDescent="0.2">
      <c r="A153">
        <f>'imported summary from web'!A180</f>
        <v>774.6</v>
      </c>
      <c r="B153" t="str">
        <f>'imported summary from web'!B180</f>
        <v>C43H84O8PN</v>
      </c>
      <c r="C153" s="2" t="str">
        <f>'imported summary from web'!C180</f>
        <v>PE(38:1)</v>
      </c>
      <c r="D153" s="69"/>
      <c r="E153" s="19">
        <f>'nmol-analyzed'!M153</f>
        <v>6.797009820017323E-4</v>
      </c>
      <c r="F153" s="257"/>
      <c r="G153" s="19">
        <f>'nmol-per-mg-dry-lipid-wt ave'!M153</f>
        <v>0.49908114063063652</v>
      </c>
      <c r="H153" s="243">
        <f>'nmol-per-mg-dry-lipid-wt ave'!N153</f>
        <v>8.5765391432429422E-2</v>
      </c>
      <c r="I153" s="19">
        <f>'nmol-per-mg-dry-lipid-wt ave'!O153</f>
        <v>0.17184658856084339</v>
      </c>
      <c r="J153" s="226">
        <f>'nmol-per-mg-dry-lipid-wt ave'!U153</f>
        <v>1.0789656025291396</v>
      </c>
      <c r="K153" s="251">
        <f>'nmol-per-mg-dry-lipid-wt ave'!V153</f>
        <v>0.6256196539409361</v>
      </c>
      <c r="L153" s="226">
        <f>'nmol-per-mg-dry-lipid-wt ave'!AC153</f>
        <v>0.2521743545342543</v>
      </c>
      <c r="M153" s="251">
        <f>'nmol-per-mg-dry-lipid-wt ave'!AD153</f>
        <v>0.14569227706274768</v>
      </c>
      <c r="N153" s="226">
        <f>'nmol-per-mg-dry-lipid-wt ave'!AL153</f>
        <v>0.45408352168592403</v>
      </c>
      <c r="O153" s="251">
        <f>'nmol-per-mg-dry-lipid-wt ave'!AM153</f>
        <v>0.14578323262366685</v>
      </c>
      <c r="P153" s="226">
        <f>'nmol-per-mg-dry-lipid-wt ave'!AQ153</f>
        <v>0.31461617461620878</v>
      </c>
      <c r="Q153" s="251">
        <f>'nmol-per-mg-dry-lipid-wt ave'!AR153</f>
        <v>0.2865783167633198</v>
      </c>
      <c r="R153" s="257"/>
      <c r="S153" s="19">
        <f>'mol% ave'!M153</f>
        <v>9.3152656427777328E-2</v>
      </c>
      <c r="T153" s="243">
        <f>'mol% ave'!N153</f>
        <v>1.4523879731612064E-2</v>
      </c>
      <c r="U153" s="19">
        <f>'mol% ave'!O153</f>
        <v>0.15591482077457072</v>
      </c>
      <c r="V153" s="226">
        <f>'mol% ave'!U153</f>
        <v>0.13691545229513258</v>
      </c>
      <c r="W153" s="251">
        <f>'mol% ave'!V153</f>
        <v>7.9111589891596834E-2</v>
      </c>
      <c r="X153" s="226">
        <f>'mol% ave'!AC153</f>
        <v>5.3280044483125531E-2</v>
      </c>
      <c r="Y153" s="251">
        <f>'mol% ave'!AD153</f>
        <v>3.4106834665615461E-2</v>
      </c>
      <c r="Z153" s="226">
        <f>'mol% ave'!AL153</f>
        <v>9.7737169284789899E-2</v>
      </c>
      <c r="AA153" s="251">
        <f>'mol% ave'!AM153</f>
        <v>3.005492473832341E-2</v>
      </c>
      <c r="AB153" s="226">
        <f>'mol% ave'!AQ153</f>
        <v>9.1848711582243336E-2</v>
      </c>
      <c r="AC153" s="251">
        <f>'mol% ave'!AR153</f>
        <v>4.8420807283151145E-2</v>
      </c>
    </row>
    <row r="154" spans="1:29" x14ac:dyDescent="0.2">
      <c r="A154">
        <f>'imported summary from web'!A181</f>
        <v>776.6</v>
      </c>
      <c r="B154" t="str">
        <f>'imported summary from web'!B181</f>
        <v>C43H86O8PN</v>
      </c>
      <c r="C154" s="2" t="str">
        <f>'imported summary from web'!C181</f>
        <v>PE(38:0)</v>
      </c>
      <c r="D154" s="69" t="s">
        <v>124</v>
      </c>
      <c r="E154" s="19">
        <f>'nmol-analyzed'!M154</f>
        <v>2.2345169783306949E-3</v>
      </c>
      <c r="F154" s="257"/>
      <c r="G154" s="19">
        <f>'nmol-per-mg-dry-lipid-wt ave'!M154</f>
        <v>1.6407292498232173</v>
      </c>
      <c r="H154" s="243">
        <f>'nmol-per-mg-dry-lipid-wt ave'!N154</f>
        <v>0.12272602118714708</v>
      </c>
      <c r="I154" s="19">
        <f>'nmol-per-mg-dry-lipid-wt ave'!O154</f>
        <v>7.4799678984433515E-2</v>
      </c>
      <c r="J154" s="226">
        <f>'nmol-per-mg-dry-lipid-wt ave'!U154</f>
        <v>2.5290234866594306</v>
      </c>
      <c r="K154" s="251">
        <f>'nmol-per-mg-dry-lipid-wt ave'!V154</f>
        <v>0.37853943807462043</v>
      </c>
      <c r="L154" s="226">
        <f>'nmol-per-mg-dry-lipid-wt ave'!AC154</f>
        <v>1.2329740798137894</v>
      </c>
      <c r="M154" s="251">
        <f>'nmol-per-mg-dry-lipid-wt ave'!AD154</f>
        <v>0.48648745912121849</v>
      </c>
      <c r="N154" s="226">
        <f>'nmol-per-mg-dry-lipid-wt ave'!AL154</f>
        <v>1.5844259657662925</v>
      </c>
      <c r="O154" s="251">
        <f>'nmol-per-mg-dry-lipid-wt ave'!AM154</f>
        <v>0.44845081301609602</v>
      </c>
      <c r="P154" s="226">
        <f>'nmol-per-mg-dry-lipid-wt ave'!AQ154</f>
        <v>0.7963600253802392</v>
      </c>
      <c r="Q154" s="251">
        <f>'nmol-per-mg-dry-lipid-wt ave'!AR154</f>
        <v>0.51832634847961601</v>
      </c>
      <c r="R154" s="257"/>
      <c r="S154" s="19">
        <f>'mol% ave'!M154</f>
        <v>0.30662908040722431</v>
      </c>
      <c r="T154" s="243">
        <f>'mol% ave'!N154</f>
        <v>2.0261455135434873E-2</v>
      </c>
      <c r="U154" s="19">
        <f>'mol% ave'!O154</f>
        <v>6.6078061182345396E-2</v>
      </c>
      <c r="V154" s="226">
        <f>'mol% ave'!U154</f>
        <v>0.31842871464596734</v>
      </c>
      <c r="W154" s="251">
        <f>'mol% ave'!V154</f>
        <v>5.3868420993940978E-2</v>
      </c>
      <c r="X154" s="226">
        <f>'mol% ave'!AC154</f>
        <v>0.2514436423591937</v>
      </c>
      <c r="Y154" s="251">
        <f>'mol% ave'!AD154</f>
        <v>8.123002688491196E-2</v>
      </c>
      <c r="Z154" s="226">
        <f>'mol% ave'!AL154</f>
        <v>0.3377889761826855</v>
      </c>
      <c r="AA154" s="251">
        <f>'mol% ave'!AM154</f>
        <v>8.1140598402253433E-2</v>
      </c>
      <c r="AB154" s="226">
        <f>'mol% ave'!AQ154</f>
        <v>0.25583028434350258</v>
      </c>
      <c r="AC154" s="251">
        <f>'mol% ave'!AR154</f>
        <v>4.9875133213671742E-2</v>
      </c>
    </row>
    <row r="155" spans="1:29" x14ac:dyDescent="0.2">
      <c r="A155">
        <f>'imported summary from web'!A187</f>
        <v>788.5</v>
      </c>
      <c r="B155" t="str">
        <f>'imported summary from web'!B187</f>
        <v>C45H74O8PN</v>
      </c>
      <c r="C155" s="2" t="str">
        <f>'imported summary from web'!C187</f>
        <v>PE(40:8)</v>
      </c>
      <c r="D155" s="69"/>
      <c r="E155" s="19">
        <f>'nmol-analyzed'!M155</f>
        <v>2.7357964525569732E-3</v>
      </c>
      <c r="F155" s="257"/>
      <c r="G155" s="19">
        <f>'nmol-per-mg-dry-lipid-wt ave'!M155</f>
        <v>2.0088015910383121</v>
      </c>
      <c r="H155" s="243">
        <f>'nmol-per-mg-dry-lipid-wt ave'!N155</f>
        <v>0.15583803621383607</v>
      </c>
      <c r="I155" s="19">
        <f>'nmol-per-mg-dry-lipid-wt ave'!O155</f>
        <v>7.7577614886936791E-2</v>
      </c>
      <c r="J155" s="226">
        <f>'nmol-per-mg-dry-lipid-wt ave'!U155</f>
        <v>3.2234043097013854</v>
      </c>
      <c r="K155" s="251">
        <f>'nmol-per-mg-dry-lipid-wt ave'!V155</f>
        <v>0.4970049925817866</v>
      </c>
      <c r="L155" s="226">
        <f>'nmol-per-mg-dry-lipid-wt ave'!AC155</f>
        <v>1.3034934905388393</v>
      </c>
      <c r="M155" s="251">
        <f>'nmol-per-mg-dry-lipid-wt ave'!AD155</f>
        <v>0.48348618324792719</v>
      </c>
      <c r="N155" s="226">
        <f>'nmol-per-mg-dry-lipid-wt ave'!AL155</f>
        <v>2.4389443559486819</v>
      </c>
      <c r="O155" s="251">
        <f>'nmol-per-mg-dry-lipid-wt ave'!AM155</f>
        <v>1.1311172337149884</v>
      </c>
      <c r="P155" s="226">
        <f>'nmol-per-mg-dry-lipid-wt ave'!AQ155</f>
        <v>1.1424317968640858</v>
      </c>
      <c r="Q155" s="251">
        <f>'nmol-per-mg-dry-lipid-wt ave'!AR155</f>
        <v>0.70579797751322071</v>
      </c>
      <c r="R155" s="257"/>
      <c r="S155" s="19">
        <f>'mol% ave'!M155</f>
        <v>0.37589545161799381</v>
      </c>
      <c r="T155" s="243">
        <f>'mol% ave'!N155</f>
        <v>3.4712195730077069E-2</v>
      </c>
      <c r="U155" s="19">
        <f>'mol% ave'!O155</f>
        <v>9.2345346507021753E-2</v>
      </c>
      <c r="V155" s="226">
        <f>'mol% ave'!U155</f>
        <v>0.40388548630391713</v>
      </c>
      <c r="W155" s="251">
        <f>'mol% ave'!V155</f>
        <v>5.2374982729806056E-2</v>
      </c>
      <c r="X155" s="226">
        <f>'mol% ave'!AC155</f>
        <v>0.26702933890053093</v>
      </c>
      <c r="Y155" s="251">
        <f>'mol% ave'!AD155</f>
        <v>8.090540873326181E-2</v>
      </c>
      <c r="Z155" s="226">
        <f>'mol% ave'!AL155</f>
        <v>0.49026530460054624</v>
      </c>
      <c r="AA155" s="251">
        <f>'mol% ave'!AM155</f>
        <v>0.13659395605253849</v>
      </c>
      <c r="AB155" s="226">
        <f>'mol% ave'!AQ155</f>
        <v>0.37080810754137888</v>
      </c>
      <c r="AC155" s="251">
        <f>'mol% ave'!AR155</f>
        <v>1.845692707214982E-3</v>
      </c>
    </row>
    <row r="156" spans="1:29" x14ac:dyDescent="0.2">
      <c r="A156">
        <f>'imported summary from web'!A188</f>
        <v>790.5</v>
      </c>
      <c r="B156" t="str">
        <f>'imported summary from web'!B188</f>
        <v>C45H76O8PN</v>
      </c>
      <c r="C156" s="2" t="str">
        <f>'imported summary from web'!C188</f>
        <v>PE(40:7)</v>
      </c>
      <c r="D156" s="69"/>
      <c r="E156" s="19">
        <f>'nmol-analyzed'!M156</f>
        <v>6.1300532314281231E-2</v>
      </c>
      <c r="F156" s="257"/>
      <c r="G156" s="19">
        <f>'nmol-per-mg-dry-lipid-wt ave'!M156</f>
        <v>45.010880370625522</v>
      </c>
      <c r="H156" s="243">
        <f>'nmol-per-mg-dry-lipid-wt ave'!N156</f>
        <v>3.0524317774664649</v>
      </c>
      <c r="I156" s="19">
        <f>'nmol-per-mg-dry-lipid-wt ave'!O156</f>
        <v>6.7815420456839304E-2</v>
      </c>
      <c r="J156" s="226">
        <f>'nmol-per-mg-dry-lipid-wt ave'!U156</f>
        <v>78.62555303011473</v>
      </c>
      <c r="K156" s="251">
        <f>'nmol-per-mg-dry-lipid-wt ave'!V156</f>
        <v>9.7206435677642578</v>
      </c>
      <c r="L156" s="226">
        <f>'nmol-per-mg-dry-lipid-wt ave'!AC156</f>
        <v>38.655728857074969</v>
      </c>
      <c r="M156" s="251">
        <f>'nmol-per-mg-dry-lipid-wt ave'!AD156</f>
        <v>8.5026180824496969</v>
      </c>
      <c r="N156" s="226">
        <f>'nmol-per-mg-dry-lipid-wt ave'!AL156</f>
        <v>40.32688653098603</v>
      </c>
      <c r="O156" s="251">
        <f>'nmol-per-mg-dry-lipid-wt ave'!AM156</f>
        <v>18.419002173258264</v>
      </c>
      <c r="P156" s="226">
        <f>'nmol-per-mg-dry-lipid-wt ave'!AQ156</f>
        <v>22.667845526446857</v>
      </c>
      <c r="Q156" s="251">
        <f>'nmol-per-mg-dry-lipid-wt ave'!AR156</f>
        <v>19.114585526072847</v>
      </c>
      <c r="R156" s="257"/>
      <c r="S156" s="19">
        <f>'mol% ave'!M156</f>
        <v>8.411164623017779</v>
      </c>
      <c r="T156" s="243">
        <f>'mol% ave'!N156</f>
        <v>0.47352434706281415</v>
      </c>
      <c r="U156" s="19">
        <f>'mol% ave'!O156</f>
        <v>5.629712034965758E-2</v>
      </c>
      <c r="V156" s="226">
        <f>'mol% ave'!U156</f>
        <v>9.8585136607458139</v>
      </c>
      <c r="W156" s="251">
        <f>'mol% ave'!V156</f>
        <v>0.96064543742497888</v>
      </c>
      <c r="X156" s="226">
        <f>'mol% ave'!AC156</f>
        <v>7.8379348846892958</v>
      </c>
      <c r="Y156" s="251">
        <f>'mol% ave'!AD156</f>
        <v>0.56292862658858489</v>
      </c>
      <c r="Z156" s="226">
        <f>'mol% ave'!AL156</f>
        <v>8.1494004441327856</v>
      </c>
      <c r="AA156" s="251">
        <f>'mol% ave'!AM156</f>
        <v>1.3207841254702433</v>
      </c>
      <c r="AB156" s="226">
        <f>'mol% ave'!AQ156</f>
        <v>6.7375010902398715</v>
      </c>
      <c r="AC156" s="251">
        <f>'mol% ave'!AR156</f>
        <v>1.532047338824112</v>
      </c>
    </row>
    <row r="157" spans="1:29" x14ac:dyDescent="0.2">
      <c r="A157">
        <f>'imported summary from web'!A189</f>
        <v>792.5</v>
      </c>
      <c r="B157" t="str">
        <f>'imported summary from web'!B189</f>
        <v>C45H78O8PN</v>
      </c>
      <c r="C157" s="2" t="str">
        <f>'imported summary from web'!C189</f>
        <v>PE(40:6)</v>
      </c>
      <c r="D157" s="69"/>
      <c r="E157" s="19">
        <f>'nmol-analyzed'!M157</f>
        <v>3.4588283721613156E-2</v>
      </c>
      <c r="F157" s="257"/>
      <c r="G157" s="19">
        <f>'nmol-per-mg-dry-lipid-wt ave'!M157</f>
        <v>25.396991543841512</v>
      </c>
      <c r="H157" s="243">
        <f>'nmol-per-mg-dry-lipid-wt ave'!N157</f>
        <v>0.65433063558421745</v>
      </c>
      <c r="I157" s="19">
        <f>'nmol-per-mg-dry-lipid-wt ave'!O157</f>
        <v>2.5764100226386276E-2</v>
      </c>
      <c r="J157" s="226">
        <f>'nmol-per-mg-dry-lipid-wt ave'!U157</f>
        <v>43.373498348547336</v>
      </c>
      <c r="K157" s="251">
        <f>'nmol-per-mg-dry-lipid-wt ave'!V157</f>
        <v>13.890879541186836</v>
      </c>
      <c r="L157" s="226">
        <f>'nmol-per-mg-dry-lipid-wt ave'!AC157</f>
        <v>21.032334023072448</v>
      </c>
      <c r="M157" s="251">
        <f>'nmol-per-mg-dry-lipid-wt ave'!AD157</f>
        <v>4.8167487793457981</v>
      </c>
      <c r="N157" s="226">
        <f>'nmol-per-mg-dry-lipid-wt ave'!AL157</f>
        <v>19.133578514941441</v>
      </c>
      <c r="O157" s="251">
        <f>'nmol-per-mg-dry-lipid-wt ave'!AM157</f>
        <v>9.8481584795038373</v>
      </c>
      <c r="P157" s="226">
        <f>'nmol-per-mg-dry-lipid-wt ave'!AQ157</f>
        <v>10.546740129988128</v>
      </c>
      <c r="Q157" s="251">
        <f>'nmol-per-mg-dry-lipid-wt ave'!AR157</f>
        <v>6.513947908475922</v>
      </c>
      <c r="R157" s="257"/>
      <c r="S157" s="19">
        <f>'mol% ave'!M157</f>
        <v>4.7498720341206058</v>
      </c>
      <c r="T157" s="243">
        <f>'mol% ave'!N157</f>
        <v>0.1943380605351222</v>
      </c>
      <c r="U157" s="19">
        <f>'mol% ave'!O157</f>
        <v>4.0914378143052876E-2</v>
      </c>
      <c r="V157" s="226">
        <f>'mol% ave'!U157</f>
        <v>5.3354479085218482</v>
      </c>
      <c r="W157" s="251">
        <f>'mol% ave'!V157</f>
        <v>1.1995237014631321</v>
      </c>
      <c r="X157" s="226">
        <f>'mol% ave'!AC157</f>
        <v>4.2469789476575031</v>
      </c>
      <c r="Y157" s="251">
        <f>'mol% ave'!AD157</f>
        <v>0.42595074349127632</v>
      </c>
      <c r="Z157" s="226">
        <f>'mol% ave'!AL157</f>
        <v>3.8335876206950448</v>
      </c>
      <c r="AA157" s="251">
        <f>'mol% ave'!AM157</f>
        <v>0.76835407918681953</v>
      </c>
      <c r="AB157" s="226">
        <f>'mol% ave'!AQ157</f>
        <v>3.4225443139107714</v>
      </c>
      <c r="AC157" s="251">
        <f>'mol% ave'!AR157</f>
        <v>0.22808291882894857</v>
      </c>
    </row>
    <row r="158" spans="1:29" x14ac:dyDescent="0.2">
      <c r="A158">
        <f>'imported summary from web'!A190</f>
        <v>794.6</v>
      </c>
      <c r="B158" t="str">
        <f>'imported summary from web'!B190</f>
        <v>C45H80O8PN</v>
      </c>
      <c r="C158" s="2" t="str">
        <f>'imported summary from web'!C190</f>
        <v>PE(40:5)</v>
      </c>
      <c r="D158" s="69"/>
      <c r="E158" s="19">
        <f>'nmol-analyzed'!M158</f>
        <v>4.2481311375108279E-4</v>
      </c>
      <c r="F158" s="257"/>
      <c r="G158" s="19">
        <f>'nmol-per-mg-dry-lipid-wt ave'!M158</f>
        <v>0.31192571289414778</v>
      </c>
      <c r="H158" s="243">
        <f>'nmol-per-mg-dry-lipid-wt ave'!N158</f>
        <v>0.27590882850173942</v>
      </c>
      <c r="I158" s="19">
        <f>'nmol-per-mg-dry-lipid-wt ave'!O158</f>
        <v>0.88453377549983925</v>
      </c>
      <c r="J158" s="226">
        <f>'nmol-per-mg-dry-lipid-wt ave'!U158</f>
        <v>0.48498401144183206</v>
      </c>
      <c r="K158" s="251">
        <f>'nmol-per-mg-dry-lipid-wt ave'!V158</f>
        <v>0.50745807971620738</v>
      </c>
      <c r="L158" s="226">
        <f>'nmol-per-mg-dry-lipid-wt ave'!AC158</f>
        <v>0.48488503025042767</v>
      </c>
      <c r="M158" s="251">
        <f>'nmol-per-mg-dry-lipid-wt ave'!AD158</f>
        <v>0.78280086586602982</v>
      </c>
      <c r="N158" s="226">
        <f>'nmol-per-mg-dry-lipid-wt ave'!AL158</f>
        <v>0.26171522186450635</v>
      </c>
      <c r="O158" s="251">
        <f>'nmol-per-mg-dry-lipid-wt ave'!AM158</f>
        <v>0.31918037781343339</v>
      </c>
      <c r="P158" s="226">
        <f>'nmol-per-mg-dry-lipid-wt ave'!AQ158</f>
        <v>0.25876513079679003</v>
      </c>
      <c r="Q158" s="251">
        <f>'nmol-per-mg-dry-lipid-wt ave'!AR158</f>
        <v>0.27421957205058256</v>
      </c>
      <c r="R158" s="257"/>
      <c r="S158" s="19">
        <f>'mol% ave'!M158</f>
        <v>5.7888449740405828E-2</v>
      </c>
      <c r="T158" s="243">
        <f>'mol% ave'!N158</f>
        <v>5.1017587199148236E-2</v>
      </c>
      <c r="U158" s="19">
        <f>'mol% ave'!O158</f>
        <v>0.88130857585461009</v>
      </c>
      <c r="V158" s="226">
        <f>'mol% ave'!U158</f>
        <v>5.8154446969262717E-2</v>
      </c>
      <c r="W158" s="251">
        <f>'mol% ave'!V158</f>
        <v>5.8689883146981134E-2</v>
      </c>
      <c r="X158" s="226">
        <f>'mol% ave'!AC158</f>
        <v>9.3563950443383351E-2</v>
      </c>
      <c r="Y158" s="251">
        <f>'mol% ave'!AD158</f>
        <v>0.13473317953473626</v>
      </c>
      <c r="Z158" s="226">
        <f>'mol% ave'!AL158</f>
        <v>5.9581304450433872E-2</v>
      </c>
      <c r="AA158" s="251">
        <f>'mol% ave'!AM158</f>
        <v>7.587069026814619E-2</v>
      </c>
      <c r="AB158" s="226">
        <f>'mol% ave'!AQ158</f>
        <v>7.2175983107779715E-2</v>
      </c>
      <c r="AC158" s="251">
        <f>'mol% ave'!AR158</f>
        <v>6.2668614665864347E-2</v>
      </c>
    </row>
    <row r="159" spans="1:29" x14ac:dyDescent="0.2">
      <c r="A159">
        <f>'imported summary from web'!A191</f>
        <v>796.6</v>
      </c>
      <c r="B159" t="str">
        <f>'imported summary from web'!B191</f>
        <v>C45H82O8PN</v>
      </c>
      <c r="C159" s="2" t="str">
        <f>'imported summary from web'!C191</f>
        <v>PE(40:4)</v>
      </c>
      <c r="D159" s="69"/>
      <c r="E159" s="19">
        <f>'nmol-analyzed'!M159</f>
        <v>1.6992524550043308E-4</v>
      </c>
      <c r="F159" s="257"/>
      <c r="G159" s="19">
        <f>'nmol-per-mg-dry-lipid-wt ave'!M159</f>
        <v>0.12477028515765913</v>
      </c>
      <c r="H159" s="243">
        <f>'nmol-per-mg-dry-lipid-wt ave'!N159</f>
        <v>7.5637965608772895E-2</v>
      </c>
      <c r="I159" s="19">
        <f>'nmol-per-mg-dry-lipid-wt ave'!O159</f>
        <v>0.60621778264910697</v>
      </c>
      <c r="J159" s="226">
        <f>'nmol-per-mg-dry-lipid-wt ave'!U159</f>
        <v>0.37430045670831613</v>
      </c>
      <c r="K159" s="251">
        <f>'nmol-per-mg-dry-lipid-wt ave'!V159</f>
        <v>0.34208473580652582</v>
      </c>
      <c r="L159" s="226">
        <f>'nmol-per-mg-dry-lipid-wt ave'!AC159</f>
        <v>0.10065042931554885</v>
      </c>
      <c r="M159" s="251">
        <f>'nmol-per-mg-dry-lipid-wt ave'!AD159</f>
        <v>0.15867234789617463</v>
      </c>
      <c r="N159" s="226">
        <f>'nmol-per-mg-dry-lipid-wt ave'!AL159</f>
        <v>8.0251077890465108E-2</v>
      </c>
      <c r="O159" s="251">
        <f>'nmol-per-mg-dry-lipid-wt ave'!AM159</f>
        <v>6.4030892654663676E-2</v>
      </c>
      <c r="P159" s="226">
        <f>'nmol-per-mg-dry-lipid-wt ave'!AQ159</f>
        <v>0.19558100346620247</v>
      </c>
      <c r="Q159" s="251">
        <f>'nmol-per-mg-dry-lipid-wt ave'!AR159</f>
        <v>0.19558875796144037</v>
      </c>
      <c r="R159" s="257"/>
      <c r="S159" s="19">
        <f>'mol% ave'!M159</f>
        <v>2.3447159553958846E-2</v>
      </c>
      <c r="T159" s="243">
        <f>'mol% ave'!N159</f>
        <v>1.4326975004652485E-2</v>
      </c>
      <c r="U159" s="19">
        <f>'mol% ave'!O159</f>
        <v>0.61103243536522533</v>
      </c>
      <c r="V159" s="226">
        <f>'mol% ave'!U159</f>
        <v>4.5473690090451366E-2</v>
      </c>
      <c r="W159" s="251">
        <f>'mol% ave'!V159</f>
        <v>3.7013509743355683E-2</v>
      </c>
      <c r="X159" s="226">
        <f>'mol% ave'!AC159</f>
        <v>2.2131651318554175E-2</v>
      </c>
      <c r="Y159" s="251">
        <f>'mol% ave'!AD159</f>
        <v>3.3792224426885224E-2</v>
      </c>
      <c r="Z159" s="226">
        <f>'mol% ave'!AL159</f>
        <v>1.5362961073240882E-2</v>
      </c>
      <c r="AA159" s="251">
        <f>'mol% ave'!AM159</f>
        <v>1.0638274699406281E-2</v>
      </c>
      <c r="AB159" s="226">
        <f>'mol% ave'!AQ159</f>
        <v>5.6420881708239744E-2</v>
      </c>
      <c r="AC159" s="251">
        <f>'mol% ave'!AR159</f>
        <v>4.8117006808941924E-2</v>
      </c>
    </row>
    <row r="160" spans="1:29" x14ac:dyDescent="0.2">
      <c r="A160">
        <f>'imported summary from web'!A192</f>
        <v>798.6</v>
      </c>
      <c r="B160" t="str">
        <f>'imported summary from web'!B192</f>
        <v>C45H84O8PN</v>
      </c>
      <c r="C160" s="2" t="str">
        <f>'imported summary from web'!C192</f>
        <v>PE(40:3)</v>
      </c>
      <c r="D160" s="69"/>
      <c r="E160" s="19">
        <f>'nmol-analyzed'!M160</f>
        <v>4.2481311375108283E-5</v>
      </c>
      <c r="F160" s="257"/>
      <c r="G160" s="19">
        <f>'nmol-per-mg-dry-lipid-wt ave'!M160</f>
        <v>3.1192571289414783E-2</v>
      </c>
      <c r="H160" s="243">
        <f>'nmol-per-mg-dry-lipid-wt ave'!N160</f>
        <v>5.4027118291980654E-2</v>
      </c>
      <c r="I160" s="19">
        <f>'nmol-per-mg-dry-lipid-wt ave'!O160</f>
        <v>1.7320508075688774</v>
      </c>
      <c r="J160" s="226">
        <f>'nmol-per-mg-dry-lipid-wt ave'!U160</f>
        <v>0.11658405001439487</v>
      </c>
      <c r="K160" s="251">
        <f>'nmol-per-mg-dry-lipid-wt ave'!V160</f>
        <v>0.22507526329712343</v>
      </c>
      <c r="L160" s="226">
        <f>'nmol-per-mg-dry-lipid-wt ave'!AC160</f>
        <v>0.22804642608052159</v>
      </c>
      <c r="M160" s="251">
        <f>'nmol-per-mg-dry-lipid-wt ave'!AD160</f>
        <v>0.25864746225778207</v>
      </c>
      <c r="N160" s="226">
        <f>'nmol-per-mg-dry-lipid-wt ave'!AL160</f>
        <v>0.11892909401734029</v>
      </c>
      <c r="O160" s="251">
        <f>'nmol-per-mg-dry-lipid-wt ave'!AM160</f>
        <v>0.14554334407686284</v>
      </c>
      <c r="P160" s="226">
        <f>'nmol-per-mg-dry-lipid-wt ave'!AQ160</f>
        <v>4.7201457083458832E-2</v>
      </c>
      <c r="Q160" s="251">
        <f>'nmol-per-mg-dry-lipid-wt ave'!AR160</f>
        <v>8.1755321859832586E-2</v>
      </c>
      <c r="R160" s="257"/>
      <c r="S160" s="19">
        <f>'mol% ave'!M160</f>
        <v>5.731700981687197E-3</v>
      </c>
      <c r="T160" s="243">
        <f>'mol% ave'!N160</f>
        <v>9.9275973140746359E-3</v>
      </c>
      <c r="U160" s="19">
        <f>'mol% ave'!O160</f>
        <v>1.7320508075688772</v>
      </c>
      <c r="V160" s="226">
        <f>'mol% ave'!U160</f>
        <v>1.5822215035039427E-2</v>
      </c>
      <c r="W160" s="251">
        <f>'mol% ave'!V160</f>
        <v>3.1001264248880649E-2</v>
      </c>
      <c r="X160" s="226">
        <f>'mol% ave'!AC160</f>
        <v>4.5038945208165322E-2</v>
      </c>
      <c r="Y160" s="251">
        <f>'mol% ave'!AD160</f>
        <v>5.005406608255087E-2</v>
      </c>
      <c r="Z160" s="226">
        <f>'mol% ave'!AL160</f>
        <v>2.0245624194140537E-2</v>
      </c>
      <c r="AA160" s="251">
        <f>'mol% ave'!AM160</f>
        <v>2.2056575543617792E-2</v>
      </c>
      <c r="AB160" s="226">
        <f>'mol% ave'!AQ160</f>
        <v>2.3132799133847203E-2</v>
      </c>
      <c r="AC160" s="251">
        <f>'mol% ave'!AR160</f>
        <v>4.0067183421108675E-2</v>
      </c>
    </row>
    <row r="161" spans="1:29" x14ac:dyDescent="0.2">
      <c r="A161">
        <f>'imported summary from web'!A193</f>
        <v>800.6</v>
      </c>
      <c r="B161" t="str">
        <f>'imported summary from web'!B193</f>
        <v>C45H86O8PN</v>
      </c>
      <c r="C161" s="2" t="str">
        <f>'imported summary from web'!C193</f>
        <v>PE(40:2)</v>
      </c>
      <c r="D161" s="69"/>
      <c r="E161" s="19">
        <f>'nmol-analyzed'!M161</f>
        <v>0</v>
      </c>
      <c r="F161" s="257"/>
      <c r="G161" s="19">
        <f>'nmol-per-mg-dry-lipid-wt ave'!M161</f>
        <v>0</v>
      </c>
      <c r="H161" s="243">
        <f>'nmol-per-mg-dry-lipid-wt ave'!N161</f>
        <v>0</v>
      </c>
      <c r="I161" s="19" t="e">
        <f>'nmol-per-mg-dry-lipid-wt ave'!O161</f>
        <v>#DIV/0!</v>
      </c>
      <c r="J161" s="226">
        <f>'nmol-per-mg-dry-lipid-wt ave'!U161</f>
        <v>0</v>
      </c>
      <c r="K161" s="251">
        <f>'nmol-per-mg-dry-lipid-wt ave'!V161</f>
        <v>0</v>
      </c>
      <c r="L161" s="226">
        <f>'nmol-per-mg-dry-lipid-wt ave'!AC161</f>
        <v>9.0754973587814258E-2</v>
      </c>
      <c r="M161" s="251">
        <f>'nmol-per-mg-dry-lipid-wt ave'!AD161</f>
        <v>8.9335670961968677E-2</v>
      </c>
      <c r="N161" s="226">
        <f>'nmol-per-mg-dry-lipid-wt ave'!AL161</f>
        <v>2.2757845379522291E-2</v>
      </c>
      <c r="O161" s="251">
        <f>'nmol-per-mg-dry-lipid-wt ave'!AM161</f>
        <v>6.0211599249876332E-2</v>
      </c>
      <c r="P161" s="226">
        <f>'nmol-per-mg-dry-lipid-wt ave'!AQ161</f>
        <v>6.0266146097623242E-2</v>
      </c>
      <c r="Q161" s="251">
        <f>'nmol-per-mg-dry-lipid-wt ave'!AR161</f>
        <v>6.9668002861191541E-2</v>
      </c>
      <c r="R161" s="257"/>
      <c r="S161" s="19">
        <f>'mol% ave'!M161</f>
        <v>0</v>
      </c>
      <c r="T161" s="243">
        <f>'mol% ave'!N161</f>
        <v>0</v>
      </c>
      <c r="U161" s="19" t="e">
        <f>'mol% ave'!O161</f>
        <v>#DIV/0!</v>
      </c>
      <c r="V161" s="226">
        <f>'mol% ave'!U161</f>
        <v>0</v>
      </c>
      <c r="W161" s="251">
        <f>'mol% ave'!V161</f>
        <v>0</v>
      </c>
      <c r="X161" s="226">
        <f>'mol% ave'!AC161</f>
        <v>1.8560761712371841E-2</v>
      </c>
      <c r="Y161" s="251">
        <f>'mol% ave'!AD161</f>
        <v>1.7627210946575364E-2</v>
      </c>
      <c r="Z161" s="226">
        <f>'mol% ave'!AL161</f>
        <v>3.2069152099203175E-3</v>
      </c>
      <c r="AA161" s="251">
        <f>'mol% ave'!AM161</f>
        <v>8.4847001211196555E-3</v>
      </c>
      <c r="AB161" s="226">
        <f>'mol% ave'!AQ161</f>
        <v>1.5875295858146756E-2</v>
      </c>
      <c r="AC161" s="251">
        <f>'mol% ave'!AR161</f>
        <v>1.3911808091574562E-2</v>
      </c>
    </row>
    <row r="162" spans="1:29" x14ac:dyDescent="0.2">
      <c r="A162">
        <f>'imported summary from web'!A194</f>
        <v>812.5</v>
      </c>
      <c r="B162" t="str">
        <f>'imported summary from web'!B194</f>
        <v>C47H74O8PN</v>
      </c>
      <c r="C162" s="2" t="str">
        <f>'imported summary from web'!C194</f>
        <v>PE(42:10)</v>
      </c>
      <c r="D162" s="69"/>
      <c r="E162" s="19">
        <f>'nmol-analyzed'!M162</f>
        <v>6.8394911313924322E-3</v>
      </c>
      <c r="F162" s="257"/>
      <c r="G162" s="19">
        <f>'nmol-per-mg-dry-lipid-wt ave'!M162</f>
        <v>5.0220039775957792</v>
      </c>
      <c r="H162" s="243">
        <f>'nmol-per-mg-dry-lipid-wt ave'!N162</f>
        <v>0.38673757011744275</v>
      </c>
      <c r="I162" s="19">
        <f>'nmol-per-mg-dry-lipid-wt ave'!O162</f>
        <v>7.7008614856292582E-2</v>
      </c>
      <c r="J162" s="226">
        <f>'nmol-per-mg-dry-lipid-wt ave'!U162</f>
        <v>7.8824156761966009</v>
      </c>
      <c r="K162" s="251">
        <f>'nmol-per-mg-dry-lipid-wt ave'!V162</f>
        <v>0.87997916072003979</v>
      </c>
      <c r="L162" s="226">
        <f>'nmol-per-mg-dry-lipid-wt ave'!AC162</f>
        <v>4.0259530957334277</v>
      </c>
      <c r="M162" s="251">
        <f>'nmol-per-mg-dry-lipid-wt ave'!AD162</f>
        <v>1.071789777814433</v>
      </c>
      <c r="N162" s="226">
        <f>'nmol-per-mg-dry-lipid-wt ave'!AL162</f>
        <v>4.5030809318713532</v>
      </c>
      <c r="O162" s="251">
        <f>'nmol-per-mg-dry-lipid-wt ave'!AM162</f>
        <v>1.4716182161353184</v>
      </c>
      <c r="P162" s="226">
        <f>'nmol-per-mg-dry-lipid-wt ave'!AQ162</f>
        <v>3.1936200819235681</v>
      </c>
      <c r="Q162" s="251">
        <f>'nmol-per-mg-dry-lipid-wt ave'!AR162</f>
        <v>3.1110216548206258</v>
      </c>
      <c r="R162" s="257"/>
      <c r="S162" s="19">
        <f>'mol% ave'!M162</f>
        <v>0.93834513740815995</v>
      </c>
      <c r="T162" s="243">
        <f>'mol% ave'!N162</f>
        <v>5.9516301924212103E-2</v>
      </c>
      <c r="U162" s="19">
        <f>'mol% ave'!O162</f>
        <v>6.342687733066367E-2</v>
      </c>
      <c r="V162" s="226">
        <f>'mol% ave'!U162</f>
        <v>0.98847404310642895</v>
      </c>
      <c r="W162" s="251">
        <f>'mol% ave'!V162</f>
        <v>9.7374532459355387E-2</v>
      </c>
      <c r="X162" s="226">
        <f>'mol% ave'!AC162</f>
        <v>0.81520623484432553</v>
      </c>
      <c r="Y162" s="251">
        <f>'mol% ave'!AD162</f>
        <v>0.13254317868675317</v>
      </c>
      <c r="Z162" s="226">
        <f>'mol% ave'!AL162</f>
        <v>0.93702685543838071</v>
      </c>
      <c r="AA162" s="251">
        <f>'mol% ave'!AM162</f>
        <v>0.15789624282101317</v>
      </c>
      <c r="AB162" s="226">
        <f>'mol% ave'!AQ162</f>
        <v>0.89835963414812292</v>
      </c>
      <c r="AC162" s="251">
        <f>'mol% ave'!AR162</f>
        <v>0.36419683470993525</v>
      </c>
    </row>
    <row r="163" spans="1:29" x14ac:dyDescent="0.2">
      <c r="A163">
        <f>'imported summary from web'!A195</f>
        <v>814.5</v>
      </c>
      <c r="B163" t="str">
        <f>'imported summary from web'!B195</f>
        <v>C47H76O8PN</v>
      </c>
      <c r="C163" s="2" t="str">
        <f>'imported summary from web'!C195</f>
        <v>PE(42:9)</v>
      </c>
      <c r="D163" s="69"/>
      <c r="E163" s="19">
        <f>'nmol-analyzed'!M163</f>
        <v>2.9057216980574057E-3</v>
      </c>
      <c r="F163" s="257"/>
      <c r="G163" s="19">
        <f>'nmol-per-mg-dry-lipid-wt ave'!M163</f>
        <v>2.1335718761959712</v>
      </c>
      <c r="H163" s="243">
        <f>'nmol-per-mg-dry-lipid-wt ave'!N163</f>
        <v>0.49173582408231181</v>
      </c>
      <c r="I163" s="19">
        <f>'nmol-per-mg-dry-lipid-wt ave'!O163</f>
        <v>0.23047539647881321</v>
      </c>
      <c r="J163" s="226">
        <f>'nmol-per-mg-dry-lipid-wt ave'!U163</f>
        <v>3.5948567085668834</v>
      </c>
      <c r="K163" s="251">
        <f>'nmol-per-mg-dry-lipid-wt ave'!V163</f>
        <v>0.82822127799275125</v>
      </c>
      <c r="L163" s="226">
        <f>'nmol-per-mg-dry-lipid-wt ave'!AC163</f>
        <v>2.0329034422513206</v>
      </c>
      <c r="M163" s="251">
        <f>'nmol-per-mg-dry-lipid-wt ave'!AD163</f>
        <v>0.82721389874188245</v>
      </c>
      <c r="N163" s="226">
        <f>'nmol-per-mg-dry-lipid-wt ave'!AL163</f>
        <v>1.2485181037608808</v>
      </c>
      <c r="O163" s="251">
        <f>'nmol-per-mg-dry-lipid-wt ave'!AM163</f>
        <v>0.89683622775043792</v>
      </c>
      <c r="P163" s="226">
        <f>'nmol-per-mg-dry-lipid-wt ave'!AQ163</f>
        <v>1.4440354609475465</v>
      </c>
      <c r="Q163" s="251">
        <f>'nmol-per-mg-dry-lipid-wt ave'!AR163</f>
        <v>1.3608879280554596</v>
      </c>
      <c r="R163" s="257"/>
      <c r="S163" s="19">
        <f>'mol% ave'!M163</f>
        <v>0.39800693261555214</v>
      </c>
      <c r="T163" s="243">
        <f>'mol% ave'!N163</f>
        <v>8.5182448880510561E-2</v>
      </c>
      <c r="U163" s="19">
        <f>'mol% ave'!O163</f>
        <v>0.21402252548899961</v>
      </c>
      <c r="V163" s="226">
        <f>'mol% ave'!U163</f>
        <v>0.4459154543127542</v>
      </c>
      <c r="W163" s="251">
        <f>'mol% ave'!V163</f>
        <v>6.8935380914239217E-2</v>
      </c>
      <c r="X163" s="226">
        <f>'mol% ave'!AC163</f>
        <v>0.41004951606498663</v>
      </c>
      <c r="Y163" s="251">
        <f>'mol% ave'!AD163</f>
        <v>0.16074903270045185</v>
      </c>
      <c r="Z163" s="226">
        <f>'mol% ave'!AL163</f>
        <v>0.25101768661515106</v>
      </c>
      <c r="AA163" s="251">
        <f>'mol% ave'!AM163</f>
        <v>0.1030409225492811</v>
      </c>
      <c r="AB163" s="226">
        <f>'mol% ave'!AQ163</f>
        <v>0.41170438958231753</v>
      </c>
      <c r="AC163" s="251">
        <f>'mol% ave'!AR163</f>
        <v>0.14417169751938447</v>
      </c>
    </row>
    <row r="164" spans="1:29" x14ac:dyDescent="0.2">
      <c r="A164">
        <f>'imported summary from web'!A196</f>
        <v>816.5</v>
      </c>
      <c r="B164" t="str">
        <f>'imported summary from web'!B196</f>
        <v>C47H78O8PN</v>
      </c>
      <c r="C164" s="2" t="str">
        <f>'imported summary from web'!C196</f>
        <v>PE(42:8)</v>
      </c>
      <c r="D164" s="69"/>
      <c r="E164" s="19">
        <f>'nmol-analyzed'!M164</f>
        <v>4.4180563830112612E-4</v>
      </c>
      <c r="F164" s="257"/>
      <c r="G164" s="19">
        <f>'nmol-per-mg-dry-lipid-wt ave'!M164</f>
        <v>0.32440274140991382</v>
      </c>
      <c r="H164" s="243">
        <f>'nmol-per-mg-dry-lipid-wt ave'!N164</f>
        <v>3.8959509053458956E-2</v>
      </c>
      <c r="I164" s="19">
        <f>'nmol-per-mg-dry-lipid-wt ave'!O164</f>
        <v>0.1200961153538154</v>
      </c>
      <c r="J164" s="226">
        <f>'nmol-per-mg-dry-lipid-wt ave'!U164</f>
        <v>0.46180467229029964</v>
      </c>
      <c r="K164" s="251">
        <f>'nmol-per-mg-dry-lipid-wt ave'!V164</f>
        <v>0.33268012133921676</v>
      </c>
      <c r="L164" s="226">
        <f>'nmol-per-mg-dry-lipid-wt ave'!AC164</f>
        <v>0.11421555475791206</v>
      </c>
      <c r="M164" s="251">
        <f>'nmol-per-mg-dry-lipid-wt ave'!AD164</f>
        <v>0.15607041906180785</v>
      </c>
      <c r="N164" s="226">
        <f>'nmol-per-mg-dry-lipid-wt ave'!AL164</f>
        <v>0.2633923873403215</v>
      </c>
      <c r="O164" s="251">
        <f>'nmol-per-mg-dry-lipid-wt ave'!AM164</f>
        <v>0.25873827502444979</v>
      </c>
      <c r="P164" s="226">
        <f>'nmol-per-mg-dry-lipid-wt ave'!AQ164</f>
        <v>0.20076272804909082</v>
      </c>
      <c r="Q164" s="251">
        <f>'nmol-per-mg-dry-lipid-wt ave'!AR164</f>
        <v>0.24002080914125828</v>
      </c>
      <c r="R164" s="257"/>
      <c r="S164" s="19">
        <f>'mol% ave'!M164</f>
        <v>6.0652093135840544E-2</v>
      </c>
      <c r="T164" s="243">
        <f>'mol% ave'!N164</f>
        <v>7.3529508928109428E-3</v>
      </c>
      <c r="U164" s="19">
        <f>'mol% ave'!O164</f>
        <v>0.12123160986946939</v>
      </c>
      <c r="V164" s="226">
        <f>'mol% ave'!U164</f>
        <v>5.6639996076249824E-2</v>
      </c>
      <c r="W164" s="251">
        <f>'mol% ave'!V164</f>
        <v>3.978137669869411E-2</v>
      </c>
      <c r="X164" s="226">
        <f>'mol% ave'!AC164</f>
        <v>2.6996150011597473E-2</v>
      </c>
      <c r="Y164" s="251">
        <f>'mol% ave'!AD164</f>
        <v>4.1733197646083728E-2</v>
      </c>
      <c r="Z164" s="226">
        <f>'mol% ave'!AL164</f>
        <v>5.9343052977294919E-2</v>
      </c>
      <c r="AA164" s="251">
        <f>'mol% ave'!AM164</f>
        <v>6.1062547176099304E-2</v>
      </c>
      <c r="AB164" s="226">
        <f>'mol% ave'!AQ164</f>
        <v>5.1163928909294769E-2</v>
      </c>
      <c r="AC164" s="251">
        <f>'mol% ave'!AR164</f>
        <v>3.4328123270073195E-2</v>
      </c>
    </row>
    <row r="165" spans="1:29" x14ac:dyDescent="0.2">
      <c r="A165">
        <f>'imported summary from web'!A197</f>
        <v>818.6</v>
      </c>
      <c r="B165" t="str">
        <f>'imported summary from web'!B197</f>
        <v>C47H80O8PN</v>
      </c>
      <c r="C165" s="2" t="str">
        <f>'imported summary from web'!C197</f>
        <v>PE(42:7)</v>
      </c>
      <c r="D165" s="69"/>
      <c r="E165" s="19">
        <f>'nmol-analyzed'!M165</f>
        <v>6.7035509349920863E-3</v>
      </c>
      <c r="F165" s="257"/>
      <c r="G165" s="19">
        <f>'nmol-per-mg-dry-lipid-wt ave'!M165</f>
        <v>4.9221877494696527</v>
      </c>
      <c r="H165" s="243">
        <f>'nmol-per-mg-dry-lipid-wt ave'!N165</f>
        <v>0.64588962346745094</v>
      </c>
      <c r="I165" s="19">
        <f>'nmol-per-mg-dry-lipid-wt ave'!O165</f>
        <v>0.13122002986112083</v>
      </c>
      <c r="J165" s="226">
        <f>'nmol-per-mg-dry-lipid-wt ave'!U165</f>
        <v>7.9877093714919001</v>
      </c>
      <c r="K165" s="251">
        <f>'nmol-per-mg-dry-lipid-wt ave'!V165</f>
        <v>0.76197429083082735</v>
      </c>
      <c r="L165" s="226">
        <f>'nmol-per-mg-dry-lipid-wt ave'!AC165</f>
        <v>3.749396948330626</v>
      </c>
      <c r="M165" s="251">
        <f>'nmol-per-mg-dry-lipid-wt ave'!AD165</f>
        <v>0.74195154364516935</v>
      </c>
      <c r="N165" s="226">
        <f>'nmol-per-mg-dry-lipid-wt ave'!AL165</f>
        <v>3.3458109510131289</v>
      </c>
      <c r="O165" s="251">
        <f>'nmol-per-mg-dry-lipid-wt ave'!AM165</f>
        <v>2.1459729194495267</v>
      </c>
      <c r="P165" s="226">
        <f>'nmol-per-mg-dry-lipid-wt ave'!AQ165</f>
        <v>3.1922393590294305</v>
      </c>
      <c r="Q165" s="251">
        <f>'nmol-per-mg-dry-lipid-wt ave'!AR165</f>
        <v>2.4507960379713829</v>
      </c>
      <c r="R165" s="257"/>
      <c r="S165" s="19">
        <f>'mol% ave'!M165</f>
        <v>0.9191531115519842</v>
      </c>
      <c r="T165" s="243">
        <f>'mol% ave'!N165</f>
        <v>0.107200381641987</v>
      </c>
      <c r="U165" s="19">
        <f>'mol% ave'!O165</f>
        <v>0.11662951503365945</v>
      </c>
      <c r="V165" s="226">
        <f>'mol% ave'!U165</f>
        <v>1.0112423050232873</v>
      </c>
      <c r="W165" s="251">
        <f>'mol% ave'!V165</f>
        <v>0.17456326355167237</v>
      </c>
      <c r="X165" s="226">
        <f>'mol% ave'!AC165</f>
        <v>0.78438837568742992</v>
      </c>
      <c r="Y165" s="251">
        <f>'mol% ave'!AD165</f>
        <v>0.20576164239756212</v>
      </c>
      <c r="Z165" s="226">
        <f>'mol% ave'!AL165</f>
        <v>0.66213148450212167</v>
      </c>
      <c r="AA165" s="251">
        <f>'mol% ave'!AM165</f>
        <v>0.21236214396961706</v>
      </c>
      <c r="AB165" s="226">
        <f>'mol% ave'!AQ165</f>
        <v>0.98239823746311783</v>
      </c>
      <c r="AC165" s="251">
        <f>'mol% ave'!AR165</f>
        <v>0.20227051362588905</v>
      </c>
    </row>
    <row r="166" spans="1:29" x14ac:dyDescent="0.2">
      <c r="A166">
        <f>'imported summary from web'!A198</f>
        <v>820.6</v>
      </c>
      <c r="B166" t="str">
        <f>'imported summary from web'!B198</f>
        <v>C47H82O8PN</v>
      </c>
      <c r="C166" s="2" t="str">
        <f>'imported summary from web'!C198</f>
        <v>PE(42:6)</v>
      </c>
      <c r="D166" s="69"/>
      <c r="E166" s="19">
        <f>'nmol-analyzed'!M166</f>
        <v>5.1827199877632092E-4</v>
      </c>
      <c r="F166" s="257"/>
      <c r="G166" s="19">
        <f>'nmol-per-mg-dry-lipid-wt ave'!M166</f>
        <v>0.38054936973086034</v>
      </c>
      <c r="H166" s="243">
        <f>'nmol-per-mg-dry-lipid-wt ave'!N166</f>
        <v>0.1738968364671811</v>
      </c>
      <c r="I166" s="19">
        <f>'nmol-per-mg-dry-lipid-wt ave'!O166</f>
        <v>0.45696261851692949</v>
      </c>
      <c r="J166" s="226">
        <f>'nmol-per-mg-dry-lipid-wt ave'!U166</f>
        <v>0.43729175106070828</v>
      </c>
      <c r="K166" s="251">
        <f>'nmol-per-mg-dry-lipid-wt ave'!V166</f>
        <v>0.41225780767685583</v>
      </c>
      <c r="L166" s="226">
        <f>'nmol-per-mg-dry-lipid-wt ave'!AC166</f>
        <v>0.30589433017568546</v>
      </c>
      <c r="M166" s="251">
        <f>'nmol-per-mg-dry-lipid-wt ave'!AD166</f>
        <v>0.18300481849424946</v>
      </c>
      <c r="N166" s="226">
        <f>'nmol-per-mg-dry-lipid-wt ave'!AL166</f>
        <v>0.14851601318043803</v>
      </c>
      <c r="O166" s="251">
        <f>'nmol-per-mg-dry-lipid-wt ave'!AM166</f>
        <v>0.22830241593136405</v>
      </c>
      <c r="P166" s="226">
        <f>'nmol-per-mg-dry-lipid-wt ave'!AQ166</f>
        <v>8.8502732031471257E-2</v>
      </c>
      <c r="Q166" s="251">
        <f>'nmol-per-mg-dry-lipid-wt ave'!AR166</f>
        <v>0.15329122848716173</v>
      </c>
      <c r="R166" s="257"/>
      <c r="S166" s="19">
        <f>'mol% ave'!M166</f>
        <v>7.146688142846179E-2</v>
      </c>
      <c r="T166" s="243">
        <f>'mol% ave'!N166</f>
        <v>3.3257069917774509E-2</v>
      </c>
      <c r="U166" s="19">
        <f>'mol% ave'!O166</f>
        <v>0.4653493933559249</v>
      </c>
      <c r="V166" s="226">
        <f>'mol% ave'!U166</f>
        <v>5.4492967160527581E-2</v>
      </c>
      <c r="W166" s="251">
        <f>'mol% ave'!V166</f>
        <v>5.0629062317783496E-2</v>
      </c>
      <c r="X166" s="226">
        <f>'mol% ave'!AC166</f>
        <v>6.2057239432608768E-2</v>
      </c>
      <c r="Y166" s="251">
        <f>'mol% ave'!AD166</f>
        <v>3.3201357307559617E-2</v>
      </c>
      <c r="Z166" s="226">
        <f>'mol% ave'!AL166</f>
        <v>2.7393669605414683E-2</v>
      </c>
      <c r="AA166" s="251">
        <f>'mol% ave'!AM166</f>
        <v>3.5972754607075344E-2</v>
      </c>
      <c r="AB166" s="226">
        <f>'mol% ave'!AQ166</f>
        <v>1.6812242472704589E-2</v>
      </c>
      <c r="AC166" s="251">
        <f>'mol% ave'!AR166</f>
        <v>2.9119658151891763E-2</v>
      </c>
    </row>
    <row r="167" spans="1:29" x14ac:dyDescent="0.2">
      <c r="A167">
        <f>'imported summary from web'!A199</f>
        <v>822.6</v>
      </c>
      <c r="B167" t="str">
        <f>'imported summary from web'!B199</f>
        <v>C47H84O8PN</v>
      </c>
      <c r="C167" s="2" t="str">
        <f>'imported summary from web'!C199</f>
        <v>PE(42:5)</v>
      </c>
      <c r="D167" s="69"/>
      <c r="E167" s="19">
        <f>'nmol-analyzed'!M167</f>
        <v>0</v>
      </c>
      <c r="F167" s="257"/>
      <c r="G167" s="19">
        <f>'nmol-per-mg-dry-lipid-wt ave'!M167</f>
        <v>0</v>
      </c>
      <c r="H167" s="243">
        <f>'nmol-per-mg-dry-lipid-wt ave'!N167</f>
        <v>0</v>
      </c>
      <c r="I167" s="19" t="e">
        <f>'nmol-per-mg-dry-lipid-wt ave'!O167</f>
        <v>#DIV/0!</v>
      </c>
      <c r="J167" s="226">
        <f>'nmol-per-mg-dry-lipid-wt ave'!U167</f>
        <v>3.5984169635385824E-2</v>
      </c>
      <c r="K167" s="251">
        <f>'nmol-per-mg-dry-lipid-wt ave'!V167</f>
        <v>8.0463049418606533E-2</v>
      </c>
      <c r="L167" s="226">
        <f>'nmol-per-mg-dry-lipid-wt ave'!AC167</f>
        <v>5.3492652606774917E-2</v>
      </c>
      <c r="M167" s="251">
        <f>'nmol-per-mg-dry-lipid-wt ave'!AD167</f>
        <v>5.6971952186319549E-2</v>
      </c>
      <c r="N167" s="226">
        <f>'nmol-per-mg-dry-lipid-wt ave'!AL167</f>
        <v>7.2071670877643587E-2</v>
      </c>
      <c r="O167" s="251">
        <f>'nmol-per-mg-dry-lipid-wt ave'!AM167</f>
        <v>0.12390290407341313</v>
      </c>
      <c r="P167" s="226">
        <f>'nmol-per-mg-dry-lipid-wt ave'!AQ167</f>
        <v>0.11758220112753032</v>
      </c>
      <c r="Q167" s="251">
        <f>'nmol-per-mg-dry-lipid-wt ave'!AR167</f>
        <v>0.14044252191062859</v>
      </c>
      <c r="R167" s="257"/>
      <c r="S167" s="19">
        <f>'mol% ave'!M167</f>
        <v>0</v>
      </c>
      <c r="T167" s="243">
        <f>'mol% ave'!N167</f>
        <v>0</v>
      </c>
      <c r="U167" s="19" t="e">
        <f>'mol% ave'!O167</f>
        <v>#DIV/0!</v>
      </c>
      <c r="V167" s="226">
        <f>'mol% ave'!U167</f>
        <v>5.0272957502016736E-3</v>
      </c>
      <c r="W167" s="251">
        <f>'mol% ave'!V167</f>
        <v>1.1241375040446745E-2</v>
      </c>
      <c r="X167" s="226">
        <f>'mol% ave'!AC167</f>
        <v>9.9261900723212979E-3</v>
      </c>
      <c r="Y167" s="251">
        <f>'mol% ave'!AD167</f>
        <v>9.8002321947923965E-3</v>
      </c>
      <c r="Z167" s="226">
        <f>'mol% ave'!AL167</f>
        <v>1.289306982660475E-2</v>
      </c>
      <c r="AA167" s="251">
        <f>'mol% ave'!AM167</f>
        <v>1.9828838025181837E-2</v>
      </c>
      <c r="AB167" s="226">
        <f>'mol% ave'!AQ167</f>
        <v>3.0304791770428052E-2</v>
      </c>
      <c r="AC167" s="251">
        <f>'mol% ave'!AR167</f>
        <v>2.7018683679994892E-2</v>
      </c>
    </row>
    <row r="168" spans="1:29" x14ac:dyDescent="0.2">
      <c r="A168">
        <f>'imported summary from web'!A200</f>
        <v>824.6</v>
      </c>
      <c r="B168" t="str">
        <f>'imported summary from web'!B200</f>
        <v>C47H86O8PN</v>
      </c>
      <c r="C168" s="2" t="str">
        <f>'imported summary from web'!C200</f>
        <v>PE(42:4)</v>
      </c>
      <c r="D168" s="69"/>
      <c r="E168" s="19">
        <f>'nmol-analyzed'!M168</f>
        <v>0</v>
      </c>
      <c r="F168" s="257"/>
      <c r="G168" s="19">
        <f>'nmol-per-mg-dry-lipid-wt ave'!M168</f>
        <v>0</v>
      </c>
      <c r="H168" s="243">
        <f>'nmol-per-mg-dry-lipid-wt ave'!N168</f>
        <v>0</v>
      </c>
      <c r="I168" s="19" t="e">
        <f>'nmol-per-mg-dry-lipid-wt ave'!O168</f>
        <v>#DIV/0!</v>
      </c>
      <c r="J168" s="226">
        <f>'nmol-per-mg-dry-lipid-wt ave'!U168</f>
        <v>0.11394987051205516</v>
      </c>
      <c r="K168" s="251">
        <f>'nmol-per-mg-dry-lipid-wt ave'!V168</f>
        <v>0.25479965649225411</v>
      </c>
      <c r="L168" s="226">
        <f>'nmol-per-mg-dry-lipid-wt ave'!AC168</f>
        <v>6.4645473831687382E-3</v>
      </c>
      <c r="M168" s="251">
        <f>'nmol-per-mg-dry-lipid-wt ave'!AD168</f>
        <v>1.583484250680766E-2</v>
      </c>
      <c r="N168" s="226">
        <f>'nmol-per-mg-dry-lipid-wt ave'!AL168</f>
        <v>0.155764808375397</v>
      </c>
      <c r="O168" s="251">
        <f>'nmol-per-mg-dry-lipid-wt ave'!AM168</f>
        <v>0.13447756423529839</v>
      </c>
      <c r="P168" s="226">
        <f>'nmol-per-mg-dry-lipid-wt ave'!AQ168</f>
        <v>6.4902003489755902E-2</v>
      </c>
      <c r="Q168" s="251">
        <f>'nmol-per-mg-dry-lipid-wt ave'!AR168</f>
        <v>0.11241356755726981</v>
      </c>
      <c r="R168" s="257"/>
      <c r="S168" s="19">
        <f>'mol% ave'!M168</f>
        <v>0</v>
      </c>
      <c r="T168" s="243">
        <f>'mol% ave'!N168</f>
        <v>0</v>
      </c>
      <c r="U168" s="19" t="e">
        <f>'mol% ave'!O168</f>
        <v>#DIV/0!</v>
      </c>
      <c r="V168" s="226">
        <f>'mol% ave'!U168</f>
        <v>1.5919769875638638E-2</v>
      </c>
      <c r="W168" s="251">
        <f>'mol% ave'!V168</f>
        <v>3.5597687628081368E-2</v>
      </c>
      <c r="X168" s="226">
        <f>'mol% ave'!AC168</f>
        <v>1.8632620171090861E-3</v>
      </c>
      <c r="Y168" s="251">
        <f>'mol% ave'!AD168</f>
        <v>4.5640411990262014E-3</v>
      </c>
      <c r="Z168" s="226">
        <f>'mol% ave'!AL168</f>
        <v>3.5677038012504547E-2</v>
      </c>
      <c r="AA168" s="251">
        <f>'mol% ave'!AM168</f>
        <v>3.199142618153706E-2</v>
      </c>
      <c r="AB168" s="226">
        <f>'mol% ave'!AQ168</f>
        <v>3.1807598809039904E-2</v>
      </c>
      <c r="AC168" s="251">
        <f>'mol% ave'!AR168</f>
        <v>5.5092377204024427E-2</v>
      </c>
    </row>
    <row r="169" spans="1:29" x14ac:dyDescent="0.2">
      <c r="A169">
        <f>'imported summary from web'!A201</f>
        <v>826.6</v>
      </c>
      <c r="B169" t="str">
        <f>'imported summary from web'!B201</f>
        <v>C47H88O8PN</v>
      </c>
      <c r="C169" s="2" t="str">
        <f>'imported summary from web'!C201</f>
        <v>PE(42:3)</v>
      </c>
      <c r="D169" s="69"/>
      <c r="E169" s="19">
        <f>'nmol-analyzed'!M169</f>
        <v>6.5138010775166158E-5</v>
      </c>
      <c r="F169" s="257"/>
      <c r="G169" s="19">
        <f>'nmol-per-mg-dry-lipid-wt ave'!M169</f>
        <v>4.7828609310436095E-2</v>
      </c>
      <c r="H169" s="243">
        <f>'nmol-per-mg-dry-lipid-wt ave'!N169</f>
        <v>6.2489031314539506E-2</v>
      </c>
      <c r="I169" s="19">
        <f>'nmol-per-mg-dry-lipid-wt ave'!O169</f>
        <v>1.3065199305492778</v>
      </c>
      <c r="J169" s="226">
        <f>'nmol-per-mg-dry-lipid-wt ave'!U169</f>
        <v>2.1240655687554443E-3</v>
      </c>
      <c r="K169" s="251">
        <f>'nmol-per-mg-dry-lipid-wt ave'!V169</f>
        <v>4.7495550004039259E-3</v>
      </c>
      <c r="L169" s="226">
        <f>'nmol-per-mg-dry-lipid-wt ave'!AC169</f>
        <v>0.18546835157031763</v>
      </c>
      <c r="M169" s="251">
        <f>'nmol-per-mg-dry-lipid-wt ave'!AD169</f>
        <v>0.29422163933833079</v>
      </c>
      <c r="N169" s="226">
        <f>'nmol-per-mg-dry-lipid-wt ave'!AL169</f>
        <v>0</v>
      </c>
      <c r="O169" s="251">
        <f>'nmol-per-mg-dry-lipid-wt ave'!AM169</f>
        <v>0</v>
      </c>
      <c r="P169" s="226">
        <f>'nmol-per-mg-dry-lipid-wt ave'!AQ169</f>
        <v>0.13293471586774258</v>
      </c>
      <c r="Q169" s="251">
        <f>'nmol-per-mg-dry-lipid-wt ave'!AR169</f>
        <v>0.2302496819726628</v>
      </c>
      <c r="R169" s="257"/>
      <c r="S169" s="19">
        <f>'mol% ave'!M169</f>
        <v>9.0408358267626381E-3</v>
      </c>
      <c r="T169" s="243">
        <f>'mol% ave'!N169</f>
        <v>1.1832786055416654E-2</v>
      </c>
      <c r="U169" s="19">
        <f>'mol% ave'!O169</f>
        <v>1.3088154991587502</v>
      </c>
      <c r="V169" s="226">
        <f>'mol% ave'!U169</f>
        <v>2.5672498336489234E-4</v>
      </c>
      <c r="W169" s="251">
        <f>'mol% ave'!V169</f>
        <v>5.7405451432640205E-4</v>
      </c>
      <c r="X169" s="226">
        <f>'mol% ave'!AC169</f>
        <v>3.4805068545979152E-2</v>
      </c>
      <c r="Y169" s="251">
        <f>'mol% ave'!AD169</f>
        <v>5.6094824612890858E-2</v>
      </c>
      <c r="Z169" s="226">
        <f>'mol% ave'!AL169</f>
        <v>0</v>
      </c>
      <c r="AA169" s="251">
        <f>'mol% ave'!AM169</f>
        <v>0</v>
      </c>
      <c r="AB169" s="226">
        <f>'mol% ave'!AQ169</f>
        <v>6.8880482016520014E-2</v>
      </c>
      <c r="AC169" s="251">
        <f>'mol% ave'!AR169</f>
        <v>0.11930449450244701</v>
      </c>
    </row>
    <row r="170" spans="1:29" x14ac:dyDescent="0.2">
      <c r="A170">
        <f>'imported summary from web'!A202</f>
        <v>828.6</v>
      </c>
      <c r="B170" t="str">
        <f>'imported summary from web'!B202</f>
        <v>C47H90O8PN</v>
      </c>
      <c r="C170" s="2" t="str">
        <f>'imported summary from web'!C202</f>
        <v>PE(42:2)</v>
      </c>
      <c r="D170" s="69"/>
      <c r="E170" s="19">
        <f>'nmol-analyzed'!M170</f>
        <v>0</v>
      </c>
      <c r="F170" s="257"/>
      <c r="G170" s="19">
        <f>'nmol-per-mg-dry-lipid-wt ave'!M170</f>
        <v>0</v>
      </c>
      <c r="H170" s="243">
        <f>'nmol-per-mg-dry-lipid-wt ave'!N170</f>
        <v>0</v>
      </c>
      <c r="I170" s="19" t="e">
        <f>'nmol-per-mg-dry-lipid-wt ave'!O170</f>
        <v>#DIV/0!</v>
      </c>
      <c r="J170" s="226">
        <f>'nmol-per-mg-dry-lipid-wt ave'!U170</f>
        <v>0</v>
      </c>
      <c r="K170" s="251">
        <f>'nmol-per-mg-dry-lipid-wt ave'!V170</f>
        <v>0</v>
      </c>
      <c r="L170" s="226">
        <f>'nmol-per-mg-dry-lipid-wt ave'!AC170</f>
        <v>0</v>
      </c>
      <c r="M170" s="251">
        <f>'nmol-per-mg-dry-lipid-wt ave'!AD170</f>
        <v>0</v>
      </c>
      <c r="N170" s="226">
        <f>'nmol-per-mg-dry-lipid-wt ave'!AL170</f>
        <v>0</v>
      </c>
      <c r="O170" s="251">
        <f>'nmol-per-mg-dry-lipid-wt ave'!AM170</f>
        <v>0</v>
      </c>
      <c r="P170" s="226">
        <f>'nmol-per-mg-dry-lipid-wt ave'!AQ170</f>
        <v>0</v>
      </c>
      <c r="Q170" s="251">
        <f>'nmol-per-mg-dry-lipid-wt ave'!AR170</f>
        <v>0</v>
      </c>
      <c r="R170" s="257"/>
      <c r="S170" s="19">
        <f>'mol% ave'!M170</f>
        <v>0</v>
      </c>
      <c r="T170" s="243">
        <f>'mol% ave'!N170</f>
        <v>0</v>
      </c>
      <c r="U170" s="19" t="e">
        <f>'mol% ave'!O170</f>
        <v>#DIV/0!</v>
      </c>
      <c r="V170" s="226">
        <f>'mol% ave'!U170</f>
        <v>0</v>
      </c>
      <c r="W170" s="251">
        <f>'mol% ave'!V170</f>
        <v>0</v>
      </c>
      <c r="X170" s="226">
        <f>'mol% ave'!AC170</f>
        <v>0</v>
      </c>
      <c r="Y170" s="251">
        <f>'mol% ave'!AD170</f>
        <v>0</v>
      </c>
      <c r="Z170" s="226">
        <f>'mol% ave'!AL170</f>
        <v>0</v>
      </c>
      <c r="AA170" s="251">
        <f>'mol% ave'!AM170</f>
        <v>0</v>
      </c>
      <c r="AB170" s="226">
        <f>'mol% ave'!AQ170</f>
        <v>0</v>
      </c>
      <c r="AC170" s="251">
        <f>'mol% ave'!AR170</f>
        <v>0</v>
      </c>
    </row>
    <row r="171" spans="1:29" x14ac:dyDescent="0.2">
      <c r="A171">
        <f>'imported summary from web'!A203</f>
        <v>836.5</v>
      </c>
      <c r="B171" t="str">
        <f>'imported summary from web'!B203</f>
        <v>C49H74O8PN</v>
      </c>
      <c r="C171" s="2" t="str">
        <f>'imported summary from web'!C203</f>
        <v>PE(44:12)</v>
      </c>
      <c r="D171" s="69"/>
      <c r="E171" s="19">
        <f>'nmol-analyzed'!M171</f>
        <v>1.9379974249324392E-2</v>
      </c>
      <c r="F171" s="257"/>
      <c r="G171" s="19">
        <f>'nmol-per-mg-dry-lipid-wt ave'!M171</f>
        <v>14.230051022231024</v>
      </c>
      <c r="H171" s="243">
        <f>'nmol-per-mg-dry-lipid-wt ave'!N171</f>
        <v>1.7997113497765873</v>
      </c>
      <c r="I171" s="19">
        <f>'nmol-per-mg-dry-lipid-wt ave'!O171</f>
        <v>0.12647258586529114</v>
      </c>
      <c r="J171" s="226">
        <f>'nmol-per-mg-dry-lipid-wt ave'!U171</f>
        <v>21.478289450424462</v>
      </c>
      <c r="K171" s="251">
        <f>'nmol-per-mg-dry-lipid-wt ave'!V171</f>
        <v>4.0154517821766138</v>
      </c>
      <c r="L171" s="226">
        <f>'nmol-per-mg-dry-lipid-wt ave'!AC171</f>
        <v>10.409444325321109</v>
      </c>
      <c r="M171" s="251">
        <f>'nmol-per-mg-dry-lipid-wt ave'!AD171</f>
        <v>3.1951271856295596</v>
      </c>
      <c r="N171" s="226">
        <f>'nmol-per-mg-dry-lipid-wt ave'!AL171</f>
        <v>18.10287002114281</v>
      </c>
      <c r="O171" s="251">
        <f>'nmol-per-mg-dry-lipid-wt ave'!AM171</f>
        <v>5.5071404483077879</v>
      </c>
      <c r="P171" s="226">
        <f>'nmol-per-mg-dry-lipid-wt ave'!AQ171</f>
        <v>9.6193398689901564</v>
      </c>
      <c r="Q171" s="251">
        <f>'nmol-per-mg-dry-lipid-wt ave'!AR171</f>
        <v>8.3324333555413865</v>
      </c>
      <c r="R171" s="257"/>
      <c r="S171" s="19">
        <f>'mol% ave'!M171</f>
        <v>2.6573466927131979</v>
      </c>
      <c r="T171" s="243">
        <f>'mol% ave'!N171</f>
        <v>0.29427615550276831</v>
      </c>
      <c r="U171" s="19">
        <f>'mol% ave'!O171</f>
        <v>0.11074059561355434</v>
      </c>
      <c r="V171" s="226">
        <f>'mol% ave'!U171</f>
        <v>2.6734791703593399</v>
      </c>
      <c r="W171" s="251">
        <f>'mol% ave'!V171</f>
        <v>0.28882789789393126</v>
      </c>
      <c r="X171" s="226">
        <f>'mol% ave'!AC171</f>
        <v>2.0743878969428136</v>
      </c>
      <c r="Y171" s="251">
        <f>'mol% ave'!AD171</f>
        <v>0.36399558947231608</v>
      </c>
      <c r="Z171" s="226">
        <f>'mol% ave'!AL171</f>
        <v>3.8255500783713856</v>
      </c>
      <c r="AA171" s="251">
        <f>'mol% ave'!AM171</f>
        <v>0.6968667797742597</v>
      </c>
      <c r="AB171" s="226">
        <f>'mol% ave'!AQ171</f>
        <v>2.831680556858013</v>
      </c>
      <c r="AC171" s="251">
        <f>'mol% ave'!AR171</f>
        <v>0.78842846031649017</v>
      </c>
    </row>
    <row r="172" spans="1:29" x14ac:dyDescent="0.2">
      <c r="A172">
        <f>'imported summary from web'!A204</f>
        <v>838.5</v>
      </c>
      <c r="B172" t="str">
        <f>'imported summary from web'!B204</f>
        <v>C49H76O8PN</v>
      </c>
      <c r="C172" s="2" t="str">
        <f>'imported summary from web'!C204</f>
        <v>PE(44:11)</v>
      </c>
      <c r="D172" s="69"/>
      <c r="E172" s="19">
        <f>'nmol-analyzed'!M172</f>
        <v>2.2600057651557602E-3</v>
      </c>
      <c r="F172" s="257"/>
      <c r="G172" s="19">
        <f>'nmol-per-mg-dry-lipid-wt ave'!M172</f>
        <v>1.6594447925968663</v>
      </c>
      <c r="H172" s="243">
        <f>'nmol-per-mg-dry-lipid-wt ave'!N172</f>
        <v>0.472358943829714</v>
      </c>
      <c r="I172" s="19">
        <f>'nmol-per-mg-dry-lipid-wt ave'!O172</f>
        <v>0.28464878490505197</v>
      </c>
      <c r="J172" s="226">
        <f>'nmol-per-mg-dry-lipid-wt ave'!U172</f>
        <v>2.7972203495640198</v>
      </c>
      <c r="K172" s="251">
        <f>'nmol-per-mg-dry-lipid-wt ave'!V172</f>
        <v>0.85709004502634878</v>
      </c>
      <c r="L172" s="226">
        <f>'nmol-per-mg-dry-lipid-wt ave'!AC172</f>
        <v>1.4113740213296442</v>
      </c>
      <c r="M172" s="251">
        <f>'nmol-per-mg-dry-lipid-wt ave'!AD172</f>
        <v>1.0255239233468594</v>
      </c>
      <c r="N172" s="226">
        <f>'nmol-per-mg-dry-lipid-wt ave'!AL172</f>
        <v>1.9918842872245557</v>
      </c>
      <c r="O172" s="251">
        <f>'nmol-per-mg-dry-lipid-wt ave'!AM172</f>
        <v>0.5187388039518912</v>
      </c>
      <c r="P172" s="226">
        <f>'nmol-per-mg-dry-lipid-wt ave'!AQ172</f>
        <v>1.1823282665418253</v>
      </c>
      <c r="Q172" s="251">
        <f>'nmol-per-mg-dry-lipid-wt ave'!AR172</f>
        <v>0.73248098399272521</v>
      </c>
      <c r="R172" s="257"/>
      <c r="S172" s="19">
        <f>'mol% ave'!M172</f>
        <v>0.30945215394690295</v>
      </c>
      <c r="T172" s="243">
        <f>'mol% ave'!N172</f>
        <v>8.4014333853226222E-2</v>
      </c>
      <c r="U172" s="19">
        <f>'mol% ave'!O172</f>
        <v>0.27149377628065158</v>
      </c>
      <c r="V172" s="226">
        <f>'mol% ave'!U172</f>
        <v>0.35102842709375415</v>
      </c>
      <c r="W172" s="251">
        <f>'mol% ave'!V172</f>
        <v>0.10457919704048013</v>
      </c>
      <c r="X172" s="226">
        <f>'mol% ave'!AC172</f>
        <v>0.27880586228178966</v>
      </c>
      <c r="Y172" s="251">
        <f>'mol% ave'!AD172</f>
        <v>0.18979200335850233</v>
      </c>
      <c r="Z172" s="226">
        <f>'mol% ave'!AL172</f>
        <v>0.42241609486810139</v>
      </c>
      <c r="AA172" s="251">
        <f>'mol% ave'!AM172</f>
        <v>5.3960905229544318E-2</v>
      </c>
      <c r="AB172" s="226">
        <f>'mol% ave'!AQ172</f>
        <v>0.40021522747245691</v>
      </c>
      <c r="AC172" s="251">
        <f>'mol% ave'!AR172</f>
        <v>0.20675476119546113</v>
      </c>
    </row>
    <row r="173" spans="1:29" x14ac:dyDescent="0.2">
      <c r="A173">
        <f>'imported summary from web'!A205</f>
        <v>840.5</v>
      </c>
      <c r="B173" t="str">
        <f>'imported summary from web'!B205</f>
        <v>C49H78O8PN</v>
      </c>
      <c r="C173" s="2" t="str">
        <f>'imported summary from web'!C205</f>
        <v>PE(44:10)</v>
      </c>
      <c r="D173" s="69"/>
      <c r="E173" s="19">
        <f>'nmol-analyzed'!M173</f>
        <v>5.6924957242645094E-4</v>
      </c>
      <c r="F173" s="257"/>
      <c r="G173" s="19">
        <f>'nmol-per-mg-dry-lipid-wt ave'!M173</f>
        <v>0.41798045527815808</v>
      </c>
      <c r="H173" s="243">
        <f>'nmol-per-mg-dry-lipid-wt ave'!N173</f>
        <v>0.11384220231774488</v>
      </c>
      <c r="I173" s="19">
        <f>'nmol-per-mg-dry-lipid-wt ave'!O173</f>
        <v>0.27236250135663653</v>
      </c>
      <c r="J173" s="226">
        <f>'nmol-per-mg-dry-lipid-wt ave'!U173</f>
        <v>0.90846051604219935</v>
      </c>
      <c r="K173" s="251">
        <f>'nmol-per-mg-dry-lipid-wt ave'!V173</f>
        <v>0.6604214889078911</v>
      </c>
      <c r="L173" s="226">
        <f>'nmol-per-mg-dry-lipid-wt ave'!AC173</f>
        <v>0.33705764928197696</v>
      </c>
      <c r="M173" s="251">
        <f>'nmol-per-mg-dry-lipid-wt ave'!AD173</f>
        <v>0.19637913681393532</v>
      </c>
      <c r="N173" s="226">
        <f>'nmol-per-mg-dry-lipid-wt ave'!AL173</f>
        <v>0.39567687905430665</v>
      </c>
      <c r="O173" s="251">
        <f>'nmol-per-mg-dry-lipid-wt ave'!AM173</f>
        <v>0.37417816854801955</v>
      </c>
      <c r="P173" s="226">
        <f>'nmol-per-mg-dry-lipid-wt ave'!AQ173</f>
        <v>0.24063912908005003</v>
      </c>
      <c r="Q173" s="251">
        <f>'nmol-per-mg-dry-lipid-wt ave'!AR173</f>
        <v>0.29219923677183057</v>
      </c>
      <c r="R173" s="257"/>
      <c r="S173" s="19">
        <f>'mol% ave'!M173</f>
        <v>7.7936847699771286E-2</v>
      </c>
      <c r="T173" s="243">
        <f>'mol% ave'!N173</f>
        <v>1.9926234724871771E-2</v>
      </c>
      <c r="U173" s="19">
        <f>'mol% ave'!O173</f>
        <v>0.25567155091557864</v>
      </c>
      <c r="V173" s="226">
        <f>'mol% ave'!U173</f>
        <v>0.11633831843992033</v>
      </c>
      <c r="W173" s="251">
        <f>'mol% ave'!V173</f>
        <v>8.7544179475083417E-2</v>
      </c>
      <c r="X173" s="226">
        <f>'mol% ave'!AC173</f>
        <v>7.1563594846584894E-2</v>
      </c>
      <c r="Y173" s="251">
        <f>'mol% ave'!AD173</f>
        <v>3.9689643566281879E-2</v>
      </c>
      <c r="Z173" s="226">
        <f>'mol% ave'!AL173</f>
        <v>7.22642950262192E-2</v>
      </c>
      <c r="AA173" s="251">
        <f>'mol% ave'!AM173</f>
        <v>5.1905114893043017E-2</v>
      </c>
      <c r="AB173" s="226">
        <f>'mol% ave'!AQ173</f>
        <v>6.0678805646256807E-2</v>
      </c>
      <c r="AC173" s="251">
        <f>'mol% ave'!AR173</f>
        <v>4.4220574142188239E-2</v>
      </c>
    </row>
    <row r="174" spans="1:29" x14ac:dyDescent="0.2">
      <c r="A174">
        <f>'imported summary from web'!A206</f>
        <v>842.6</v>
      </c>
      <c r="B174" t="str">
        <f>'imported summary from web'!B206</f>
        <v>C49H80O8PN</v>
      </c>
      <c r="C174" s="2" t="str">
        <f>'imported summary from web'!C206</f>
        <v>PE(44:9)</v>
      </c>
      <c r="D174" s="69"/>
      <c r="E174" s="19">
        <f>'nmol-analyzed'!M174</f>
        <v>8.4962622750216552E-6</v>
      </c>
      <c r="F174" s="257"/>
      <c r="G174" s="19">
        <f>'nmol-per-mg-dry-lipid-wt ave'!M174</f>
        <v>6.238514257882956E-3</v>
      </c>
      <c r="H174" s="243">
        <f>'nmol-per-mg-dry-lipid-wt ave'!N174</f>
        <v>1.0805423658396129E-2</v>
      </c>
      <c r="I174" s="19">
        <f>'nmol-per-mg-dry-lipid-wt ave'!O174</f>
        <v>1.7320508075688772</v>
      </c>
      <c r="J174" s="226">
        <f>'nmol-per-mg-dry-lipid-wt ave'!U174</f>
        <v>0</v>
      </c>
      <c r="K174" s="251">
        <f>'nmol-per-mg-dry-lipid-wt ave'!V174</f>
        <v>0</v>
      </c>
      <c r="L174" s="226">
        <f>'nmol-per-mg-dry-lipid-wt ave'!AC174</f>
        <v>3.3940095331432669E-2</v>
      </c>
      <c r="M174" s="251">
        <f>'nmol-per-mg-dry-lipid-wt ave'!AD174</f>
        <v>5.2788626924618484E-2</v>
      </c>
      <c r="N174" s="226">
        <f>'nmol-per-mg-dry-lipid-wt ave'!AL174</f>
        <v>0</v>
      </c>
      <c r="O174" s="251">
        <f>'nmol-per-mg-dry-lipid-wt ave'!AM174</f>
        <v>0</v>
      </c>
      <c r="P174" s="226">
        <f>'nmol-per-mg-dry-lipid-wt ave'!AQ174</f>
        <v>2.0807172918429265E-2</v>
      </c>
      <c r="Q174" s="251">
        <f>'nmol-per-mg-dry-lipid-wt ave'!AR174</f>
        <v>3.6039080656590679E-2</v>
      </c>
      <c r="R174" s="257"/>
      <c r="S174" s="19">
        <f>'mol% ave'!M174</f>
        <v>1.1806972908959396E-3</v>
      </c>
      <c r="T174" s="243">
        <f>'mol% ave'!N174</f>
        <v>2.0450276961906976E-3</v>
      </c>
      <c r="U174" s="19">
        <f>'mol% ave'!O174</f>
        <v>1.7320508075688772</v>
      </c>
      <c r="V174" s="226">
        <f>'mol% ave'!U174</f>
        <v>0</v>
      </c>
      <c r="W174" s="251">
        <f>'mol% ave'!V174</f>
        <v>0</v>
      </c>
      <c r="X174" s="226">
        <f>'mol% ave'!AC174</f>
        <v>6.8577656295905386E-3</v>
      </c>
      <c r="Y174" s="251">
        <f>'mol% ave'!AD174</f>
        <v>1.0925544649697893E-2</v>
      </c>
      <c r="Z174" s="226">
        <f>'mol% ave'!AL174</f>
        <v>0</v>
      </c>
      <c r="AA174" s="251">
        <f>'mol% ave'!AM174</f>
        <v>0</v>
      </c>
      <c r="AB174" s="226">
        <f>'mol% ave'!AQ174</f>
        <v>1.0781292837368346E-2</v>
      </c>
      <c r="AC174" s="251">
        <f>'mol% ave'!AR174</f>
        <v>1.86737469656004E-2</v>
      </c>
    </row>
    <row r="175" spans="1:29" x14ac:dyDescent="0.2">
      <c r="A175">
        <f>'imported summary from web'!A207</f>
        <v>844.6</v>
      </c>
      <c r="B175" t="str">
        <f>'imported summary from web'!B207</f>
        <v>C49H82O8PN</v>
      </c>
      <c r="C175" s="2" t="str">
        <f>'imported summary from web'!C207</f>
        <v>PE(44:8)</v>
      </c>
      <c r="D175" s="69"/>
      <c r="E175" s="19">
        <f>'nmol-analyzed'!M175</f>
        <v>0</v>
      </c>
      <c r="F175" s="257"/>
      <c r="G175" s="19">
        <f>'nmol-per-mg-dry-lipid-wt ave'!M175</f>
        <v>0</v>
      </c>
      <c r="H175" s="243">
        <f>'nmol-per-mg-dry-lipid-wt ave'!N175</f>
        <v>0</v>
      </c>
      <c r="I175" s="19" t="e">
        <f>'nmol-per-mg-dry-lipid-wt ave'!O175</f>
        <v>#DIV/0!</v>
      </c>
      <c r="J175" s="226">
        <f>'nmol-per-mg-dry-lipid-wt ave'!U175</f>
        <v>0</v>
      </c>
      <c r="K175" s="251">
        <f>'nmol-per-mg-dry-lipid-wt ave'!V175</f>
        <v>0</v>
      </c>
      <c r="L175" s="226">
        <f>'nmol-per-mg-dry-lipid-wt ave'!AC175</f>
        <v>0</v>
      </c>
      <c r="M175" s="251">
        <f>'nmol-per-mg-dry-lipid-wt ave'!AD175</f>
        <v>0</v>
      </c>
      <c r="N175" s="226">
        <f>'nmol-per-mg-dry-lipid-wt ave'!AL175</f>
        <v>0</v>
      </c>
      <c r="O175" s="251">
        <f>'nmol-per-mg-dry-lipid-wt ave'!AM175</f>
        <v>0</v>
      </c>
      <c r="P175" s="226">
        <f>'nmol-per-mg-dry-lipid-wt ave'!AQ175</f>
        <v>0</v>
      </c>
      <c r="Q175" s="251">
        <f>'nmol-per-mg-dry-lipid-wt ave'!AR175</f>
        <v>0</v>
      </c>
      <c r="R175" s="257"/>
      <c r="S175" s="19">
        <f>'mol% ave'!M175</f>
        <v>0</v>
      </c>
      <c r="T175" s="243">
        <f>'mol% ave'!N175</f>
        <v>0</v>
      </c>
      <c r="U175" s="19" t="e">
        <f>'mol% ave'!O175</f>
        <v>#DIV/0!</v>
      </c>
      <c r="V175" s="226">
        <f>'mol% ave'!U175</f>
        <v>0</v>
      </c>
      <c r="W175" s="251">
        <f>'mol% ave'!V175</f>
        <v>0</v>
      </c>
      <c r="X175" s="226">
        <f>'mol% ave'!AC175</f>
        <v>0</v>
      </c>
      <c r="Y175" s="251">
        <f>'mol% ave'!AD175</f>
        <v>0</v>
      </c>
      <c r="Z175" s="226">
        <f>'mol% ave'!AL175</f>
        <v>0</v>
      </c>
      <c r="AA175" s="251">
        <f>'mol% ave'!AM175</f>
        <v>0</v>
      </c>
      <c r="AB175" s="226">
        <f>'mol% ave'!AQ175</f>
        <v>0</v>
      </c>
      <c r="AC175" s="251">
        <f>'mol% ave'!AR175</f>
        <v>0</v>
      </c>
    </row>
    <row r="176" spans="1:29" x14ac:dyDescent="0.2">
      <c r="A176">
        <f>'imported summary from web'!A208</f>
        <v>846.6</v>
      </c>
      <c r="B176" t="str">
        <f>'imported summary from web'!B208</f>
        <v>C49H84O8PN</v>
      </c>
      <c r="C176" s="2" t="str">
        <f>'imported summary from web'!C208</f>
        <v>PE(44:7)</v>
      </c>
      <c r="D176" s="69"/>
      <c r="E176" s="19">
        <f>'nmol-analyzed'!M176</f>
        <v>0</v>
      </c>
      <c r="F176" s="257"/>
      <c r="G176" s="19">
        <f>'nmol-per-mg-dry-lipid-wt ave'!M176</f>
        <v>0</v>
      </c>
      <c r="H176" s="243">
        <f>'nmol-per-mg-dry-lipid-wt ave'!N176</f>
        <v>0</v>
      </c>
      <c r="I176" s="19" t="e">
        <f>'nmol-per-mg-dry-lipid-wt ave'!O176</f>
        <v>#DIV/0!</v>
      </c>
      <c r="J176" s="226">
        <f>'nmol-per-mg-dry-lipid-wt ave'!U176</f>
        <v>0</v>
      </c>
      <c r="K176" s="251">
        <f>'nmol-per-mg-dry-lipid-wt ave'!V176</f>
        <v>0</v>
      </c>
      <c r="L176" s="226">
        <f>'nmol-per-mg-dry-lipid-wt ave'!AC176</f>
        <v>2.49118801273749E-2</v>
      </c>
      <c r="M176" s="251">
        <f>'nmol-per-mg-dry-lipid-wt ave'!AD176</f>
        <v>6.1021394845448905E-2</v>
      </c>
      <c r="N176" s="226">
        <f>'nmol-per-mg-dry-lipid-wt ave'!AL176</f>
        <v>0</v>
      </c>
      <c r="O176" s="251">
        <f>'nmol-per-mg-dry-lipid-wt ave'!AM176</f>
        <v>0</v>
      </c>
      <c r="P176" s="226">
        <f>'nmol-per-mg-dry-lipid-wt ave'!AQ176</f>
        <v>2.5430989122524658E-2</v>
      </c>
      <c r="Q176" s="251">
        <f>'nmol-per-mg-dry-lipid-wt ave'!AR176</f>
        <v>4.4047765246944162E-2</v>
      </c>
      <c r="R176" s="257"/>
      <c r="S176" s="19">
        <f>'mol% ave'!M176</f>
        <v>0</v>
      </c>
      <c r="T176" s="243">
        <f>'mol% ave'!N176</f>
        <v>0</v>
      </c>
      <c r="U176" s="19" t="e">
        <f>'mol% ave'!O176</f>
        <v>#DIV/0!</v>
      </c>
      <c r="V176" s="226">
        <f>'mol% ave'!U176</f>
        <v>0</v>
      </c>
      <c r="W176" s="251">
        <f>'mol% ave'!V176</f>
        <v>0</v>
      </c>
      <c r="X176" s="226">
        <f>'mol% ave'!AC176</f>
        <v>4.3654541389557015E-3</v>
      </c>
      <c r="Y176" s="251">
        <f>'mol% ave'!AD176</f>
        <v>1.0693135135962359E-2</v>
      </c>
      <c r="Z176" s="226">
        <f>'mol% ave'!AL176</f>
        <v>0</v>
      </c>
      <c r="AA176" s="251">
        <f>'mol% ave'!AM176</f>
        <v>0</v>
      </c>
      <c r="AB176" s="226">
        <f>'mol% ave'!AQ176</f>
        <v>1.3177135690116868E-2</v>
      </c>
      <c r="AC176" s="251">
        <f>'mol% ave'!AR176</f>
        <v>2.2823468513511597E-2</v>
      </c>
    </row>
    <row r="177" spans="1:29" x14ac:dyDescent="0.2">
      <c r="A177">
        <f>'imported summary from web'!A209</f>
        <v>848.6</v>
      </c>
      <c r="B177" t="str">
        <f>'imported summary from web'!B209</f>
        <v>C49H86O8PN</v>
      </c>
      <c r="C177" s="2" t="str">
        <f>'imported summary from web'!C209</f>
        <v>PE(44:6)</v>
      </c>
      <c r="D177" s="69"/>
      <c r="E177" s="19">
        <f>'nmol-analyzed'!M177</f>
        <v>0</v>
      </c>
      <c r="F177" s="257"/>
      <c r="G177" s="19">
        <f>'nmol-per-mg-dry-lipid-wt ave'!M177</f>
        <v>0</v>
      </c>
      <c r="H177" s="243">
        <f>'nmol-per-mg-dry-lipid-wt ave'!N177</f>
        <v>0</v>
      </c>
      <c r="I177" s="19" t="e">
        <f>'nmol-per-mg-dry-lipid-wt ave'!O177</f>
        <v>#DIV/0!</v>
      </c>
      <c r="J177" s="226">
        <f>'nmol-per-mg-dry-lipid-wt ave'!U177</f>
        <v>5.997361605897639E-3</v>
      </c>
      <c r="K177" s="251">
        <f>'nmol-per-mg-dry-lipid-wt ave'!V177</f>
        <v>1.3410508236434426E-2</v>
      </c>
      <c r="L177" s="226">
        <f>'nmol-per-mg-dry-lipid-wt ave'!AC177</f>
        <v>4.5515690759042382E-2</v>
      </c>
      <c r="M177" s="251">
        <f>'nmol-per-mg-dry-lipid-wt ave'!AD177</f>
        <v>0.1114902176499654</v>
      </c>
      <c r="N177" s="226">
        <f>'nmol-per-mg-dry-lipid-wt ave'!AL177</f>
        <v>0</v>
      </c>
      <c r="O177" s="251">
        <f>'nmol-per-mg-dry-lipid-wt ave'!AM177</f>
        <v>0</v>
      </c>
      <c r="P177" s="226">
        <f>'nmol-per-mg-dry-lipid-wt ave'!AQ177</f>
        <v>0</v>
      </c>
      <c r="Q177" s="251">
        <f>'nmol-per-mg-dry-lipid-wt ave'!AR177</f>
        <v>0</v>
      </c>
      <c r="R177" s="257"/>
      <c r="S177" s="19">
        <f>'mol% ave'!M177</f>
        <v>0</v>
      </c>
      <c r="T177" s="243">
        <f>'mol% ave'!N177</f>
        <v>0</v>
      </c>
      <c r="U177" s="19" t="e">
        <f>'mol% ave'!O177</f>
        <v>#DIV/0!</v>
      </c>
      <c r="V177" s="226">
        <f>'mol% ave'!U177</f>
        <v>8.3788262503361262E-4</v>
      </c>
      <c r="W177" s="251">
        <f>'mol% ave'!V177</f>
        <v>1.8735625067411248E-3</v>
      </c>
      <c r="X177" s="226">
        <f>'mol% ave'!AC177</f>
        <v>1.0251591749309457E-2</v>
      </c>
      <c r="Y177" s="251">
        <f>'mol% ave'!AD177</f>
        <v>2.5111168837134174E-2</v>
      </c>
      <c r="Z177" s="226">
        <f>'mol% ave'!AL177</f>
        <v>0</v>
      </c>
      <c r="AA177" s="251">
        <f>'mol% ave'!AM177</f>
        <v>0</v>
      </c>
      <c r="AB177" s="226">
        <f>'mol% ave'!AQ177</f>
        <v>0</v>
      </c>
      <c r="AC177" s="251">
        <f>'mol% ave'!AR177</f>
        <v>0</v>
      </c>
    </row>
    <row r="178" spans="1:29" x14ac:dyDescent="0.2">
      <c r="A178">
        <f>'imported summary from web'!A210</f>
        <v>850.6</v>
      </c>
      <c r="B178" t="str">
        <f>'imported summary from web'!B210</f>
        <v>C49H88O8PN</v>
      </c>
      <c r="C178" s="2" t="str">
        <f>'imported summary from web'!C210</f>
        <v>PE(44:5)</v>
      </c>
      <c r="D178" s="69"/>
      <c r="E178" s="19">
        <f>'nmol-analyzed'!M178</f>
        <v>0</v>
      </c>
      <c r="F178" s="257"/>
      <c r="G178" s="19">
        <f>'nmol-per-mg-dry-lipid-wt ave'!M178</f>
        <v>0</v>
      </c>
      <c r="H178" s="243">
        <f>'nmol-per-mg-dry-lipid-wt ave'!N178</f>
        <v>0</v>
      </c>
      <c r="I178" s="19" t="e">
        <f>'nmol-per-mg-dry-lipid-wt ave'!O178</f>
        <v>#DIV/0!</v>
      </c>
      <c r="J178" s="226">
        <f>'nmol-per-mg-dry-lipid-wt ave'!U178</f>
        <v>0</v>
      </c>
      <c r="K178" s="251">
        <f>'nmol-per-mg-dry-lipid-wt ave'!V178</f>
        <v>0</v>
      </c>
      <c r="L178" s="226">
        <f>'nmol-per-mg-dry-lipid-wt ave'!AC178</f>
        <v>0</v>
      </c>
      <c r="M178" s="251">
        <f>'nmol-per-mg-dry-lipid-wt ave'!AD178</f>
        <v>0</v>
      </c>
      <c r="N178" s="226">
        <f>'nmol-per-mg-dry-lipid-wt ave'!AL178</f>
        <v>2.0229195892908706E-3</v>
      </c>
      <c r="O178" s="251">
        <f>'nmol-per-mg-dry-lipid-wt ave'!AM178</f>
        <v>5.352142155544564E-3</v>
      </c>
      <c r="P178" s="226">
        <f>'nmol-per-mg-dry-lipid-wt ave'!AQ178</f>
        <v>0</v>
      </c>
      <c r="Q178" s="251">
        <f>'nmol-per-mg-dry-lipid-wt ave'!AR178</f>
        <v>0</v>
      </c>
      <c r="R178" s="257"/>
      <c r="S178" s="19">
        <f>'mol% ave'!M178</f>
        <v>0</v>
      </c>
      <c r="T178" s="243">
        <f>'mol% ave'!N178</f>
        <v>0</v>
      </c>
      <c r="U178" s="19" t="e">
        <f>'mol% ave'!O178</f>
        <v>#DIV/0!</v>
      </c>
      <c r="V178" s="226">
        <f>'mol% ave'!U178</f>
        <v>0</v>
      </c>
      <c r="W178" s="251">
        <f>'mol% ave'!V178</f>
        <v>0</v>
      </c>
      <c r="X178" s="226">
        <f>'mol% ave'!AC178</f>
        <v>0</v>
      </c>
      <c r="Y178" s="251">
        <f>'mol% ave'!AD178</f>
        <v>0</v>
      </c>
      <c r="Z178" s="226">
        <f>'mol% ave'!AL178</f>
        <v>6.2760441947285015E-4</v>
      </c>
      <c r="AA178" s="251">
        <f>'mol% ave'!AM178</f>
        <v>1.6604852156502246E-3</v>
      </c>
      <c r="AB178" s="226">
        <f>'mol% ave'!AQ178</f>
        <v>0</v>
      </c>
      <c r="AC178" s="251">
        <f>'mol% ave'!AR178</f>
        <v>0</v>
      </c>
    </row>
    <row r="179" spans="1:29" x14ac:dyDescent="0.2">
      <c r="A179">
        <f>'imported summary from web'!A211</f>
        <v>852.6</v>
      </c>
      <c r="B179" t="str">
        <f>'imported summary from web'!B211</f>
        <v>C49H90O8PN</v>
      </c>
      <c r="C179" s="2" t="str">
        <f>'imported summary from web'!C211</f>
        <v>PE(44:4)</v>
      </c>
      <c r="D179" s="69"/>
      <c r="E179" s="19">
        <f>'nmol-analyzed'!M179</f>
        <v>2.5488786825064962E-5</v>
      </c>
      <c r="F179" s="257"/>
      <c r="G179" s="19">
        <f>'nmol-per-mg-dry-lipid-wt ave'!M179</f>
        <v>1.8715542773648865E-2</v>
      </c>
      <c r="H179" s="243">
        <f>'nmol-per-mg-dry-lipid-wt ave'!N179</f>
        <v>3.2416270975188385E-2</v>
      </c>
      <c r="I179" s="19">
        <f>'nmol-per-mg-dry-lipid-wt ave'!O179</f>
        <v>1.7320508075688774</v>
      </c>
      <c r="J179" s="226">
        <f>'nmol-per-mg-dry-lipid-wt ave'!U179</f>
        <v>0</v>
      </c>
      <c r="K179" s="251">
        <f>'nmol-per-mg-dry-lipid-wt ave'!V179</f>
        <v>0</v>
      </c>
      <c r="L179" s="226">
        <f>'nmol-per-mg-dry-lipid-wt ave'!AC179</f>
        <v>0</v>
      </c>
      <c r="M179" s="251">
        <f>'nmol-per-mg-dry-lipid-wt ave'!AD179</f>
        <v>0</v>
      </c>
      <c r="N179" s="226">
        <f>'nmol-per-mg-dry-lipid-wt ave'!AL179</f>
        <v>0</v>
      </c>
      <c r="O179" s="251">
        <f>'nmol-per-mg-dry-lipid-wt ave'!AM179</f>
        <v>0</v>
      </c>
      <c r="P179" s="226">
        <f>'nmol-per-mg-dry-lipid-wt ave'!AQ179</f>
        <v>0</v>
      </c>
      <c r="Q179" s="251">
        <f>'nmol-per-mg-dry-lipid-wt ave'!AR179</f>
        <v>0</v>
      </c>
      <c r="R179" s="257"/>
      <c r="S179" s="19">
        <f>'mol% ave'!M179</f>
        <v>3.4390205890123173E-3</v>
      </c>
      <c r="T179" s="243">
        <f>'mol% ave'!N179</f>
        <v>5.9565583884447805E-3</v>
      </c>
      <c r="U179" s="19">
        <f>'mol% ave'!O179</f>
        <v>1.7320508075688774</v>
      </c>
      <c r="V179" s="226">
        <f>'mol% ave'!U179</f>
        <v>0</v>
      </c>
      <c r="W179" s="251">
        <f>'mol% ave'!V179</f>
        <v>0</v>
      </c>
      <c r="X179" s="226">
        <f>'mol% ave'!AC179</f>
        <v>0</v>
      </c>
      <c r="Y179" s="251">
        <f>'mol% ave'!AD179</f>
        <v>0</v>
      </c>
      <c r="Z179" s="226">
        <f>'mol% ave'!AL179</f>
        <v>0</v>
      </c>
      <c r="AA179" s="251">
        <f>'mol% ave'!AM179</f>
        <v>0</v>
      </c>
      <c r="AB179" s="226">
        <f>'mol% ave'!AQ179</f>
        <v>0</v>
      </c>
      <c r="AC179" s="251">
        <f>'mol% ave'!AR179</f>
        <v>0</v>
      </c>
    </row>
    <row r="180" spans="1:29" x14ac:dyDescent="0.2">
      <c r="A180">
        <f>'imported summary from web'!A212</f>
        <v>854.7</v>
      </c>
      <c r="B180" t="str">
        <f>'imported summary from web'!B212</f>
        <v>C49H92O8PN</v>
      </c>
      <c r="C180" s="2" t="str">
        <f>'imported summary from web'!C212</f>
        <v>PE(44:3)</v>
      </c>
      <c r="D180" s="69"/>
      <c r="E180" s="19">
        <f>'nmol-analyzed'!M180</f>
        <v>0</v>
      </c>
      <c r="F180" s="257"/>
      <c r="G180" s="19">
        <f>'nmol-per-mg-dry-lipid-wt ave'!M180</f>
        <v>0</v>
      </c>
      <c r="H180" s="243">
        <f>'nmol-per-mg-dry-lipid-wt ave'!N180</f>
        <v>0</v>
      </c>
      <c r="I180" s="19" t="e">
        <f>'nmol-per-mg-dry-lipid-wt ave'!O180</f>
        <v>#DIV/0!</v>
      </c>
      <c r="J180" s="226">
        <f>'nmol-per-mg-dry-lipid-wt ave'!U180</f>
        <v>0</v>
      </c>
      <c r="K180" s="251">
        <f>'nmol-per-mg-dry-lipid-wt ave'!V180</f>
        <v>0</v>
      </c>
      <c r="L180" s="226">
        <f>'nmol-per-mg-dry-lipid-wt ave'!AC180</f>
        <v>0</v>
      </c>
      <c r="M180" s="251">
        <f>'nmol-per-mg-dry-lipid-wt ave'!AD180</f>
        <v>0</v>
      </c>
      <c r="N180" s="226">
        <f>'nmol-per-mg-dry-lipid-wt ave'!AL180</f>
        <v>0</v>
      </c>
      <c r="O180" s="251">
        <f>'nmol-per-mg-dry-lipid-wt ave'!AM180</f>
        <v>0</v>
      </c>
      <c r="P180" s="226">
        <f>'nmol-per-mg-dry-lipid-wt ave'!AQ180</f>
        <v>2.9500910677161773E-2</v>
      </c>
      <c r="Q180" s="251">
        <f>'nmol-per-mg-dry-lipid-wt ave'!AR180</f>
        <v>5.1097076162395359E-2</v>
      </c>
      <c r="R180" s="257"/>
      <c r="S180" s="19">
        <f>'mol% ave'!M180</f>
        <v>0</v>
      </c>
      <c r="T180" s="243">
        <f>'mol% ave'!N180</f>
        <v>0</v>
      </c>
      <c r="U180" s="19" t="e">
        <f>'mol% ave'!O180</f>
        <v>#DIV/0!</v>
      </c>
      <c r="V180" s="226">
        <f>'mol% ave'!U180</f>
        <v>0</v>
      </c>
      <c r="W180" s="251">
        <f>'mol% ave'!V180</f>
        <v>0</v>
      </c>
      <c r="X180" s="226">
        <f>'mol% ave'!AC180</f>
        <v>0</v>
      </c>
      <c r="Y180" s="251">
        <f>'mol% ave'!AD180</f>
        <v>0</v>
      </c>
      <c r="Z180" s="226">
        <f>'mol% ave'!AL180</f>
        <v>0</v>
      </c>
      <c r="AA180" s="251">
        <f>'mol% ave'!AM180</f>
        <v>0</v>
      </c>
      <c r="AB180" s="226">
        <f>'mol% ave'!AQ180</f>
        <v>1.4457999458654502E-2</v>
      </c>
      <c r="AC180" s="251">
        <f>'mol% ave'!AR180</f>
        <v>2.5041989638192919E-2</v>
      </c>
    </row>
    <row r="181" spans="1:29" x14ac:dyDescent="0.2">
      <c r="A181">
        <f>'imported summary from web'!A213</f>
        <v>856.7</v>
      </c>
      <c r="B181" t="str">
        <f>'imported summary from web'!B213</f>
        <v>C49H94O8PN</v>
      </c>
      <c r="C181" s="2" t="str">
        <f>'imported summary from web'!C213</f>
        <v>PE(44:2)</v>
      </c>
      <c r="D181" s="69"/>
      <c r="E181" s="19">
        <f>'nmol-analyzed'!M181</f>
        <v>0</v>
      </c>
      <c r="F181" s="257"/>
      <c r="G181" s="19">
        <f>'nmol-per-mg-dry-lipid-wt ave'!M181</f>
        <v>0</v>
      </c>
      <c r="H181" s="243">
        <f>'nmol-per-mg-dry-lipid-wt ave'!N181</f>
        <v>0</v>
      </c>
      <c r="I181" s="19" t="e">
        <f>'nmol-per-mg-dry-lipid-wt ave'!O181</f>
        <v>#DIV/0!</v>
      </c>
      <c r="J181" s="226">
        <f>'nmol-per-mg-dry-lipid-wt ave'!U181</f>
        <v>4.9561529937626317E-2</v>
      </c>
      <c r="K181" s="251">
        <f>'nmol-per-mg-dry-lipid-wt ave'!V181</f>
        <v>0.11082295000942335</v>
      </c>
      <c r="L181" s="226">
        <f>'nmol-per-mg-dry-lipid-wt ave'!AC181</f>
        <v>0</v>
      </c>
      <c r="M181" s="251">
        <f>'nmol-per-mg-dry-lipid-wt ave'!AD181</f>
        <v>0</v>
      </c>
      <c r="N181" s="226">
        <f>'nmol-per-mg-dry-lipid-wt ave'!AL181</f>
        <v>0</v>
      </c>
      <c r="O181" s="251">
        <f>'nmol-per-mg-dry-lipid-wt ave'!AM181</f>
        <v>0</v>
      </c>
      <c r="P181" s="226">
        <f>'nmol-per-mg-dry-lipid-wt ave'!AQ181</f>
        <v>0</v>
      </c>
      <c r="Q181" s="251">
        <f>'nmol-per-mg-dry-lipid-wt ave'!AR181</f>
        <v>0</v>
      </c>
      <c r="R181" s="257"/>
      <c r="S181" s="19">
        <f>'mol% ave'!M181</f>
        <v>0</v>
      </c>
      <c r="T181" s="243">
        <f>'mol% ave'!N181</f>
        <v>0</v>
      </c>
      <c r="U181" s="19" t="e">
        <f>'mol% ave'!O181</f>
        <v>#DIV/0!</v>
      </c>
      <c r="V181" s="226">
        <f>'mol% ave'!U181</f>
        <v>5.4640698705027049E-3</v>
      </c>
      <c r="W181" s="251">
        <f>'mol% ave'!V181</f>
        <v>1.2218031664252522E-2</v>
      </c>
      <c r="X181" s="226">
        <f>'mol% ave'!AC181</f>
        <v>0</v>
      </c>
      <c r="Y181" s="251">
        <f>'mol% ave'!AD181</f>
        <v>0</v>
      </c>
      <c r="Z181" s="226">
        <f>'mol% ave'!AL181</f>
        <v>0</v>
      </c>
      <c r="AA181" s="251">
        <f>'mol% ave'!AM181</f>
        <v>0</v>
      </c>
      <c r="AB181" s="226">
        <f>'mol% ave'!AQ181</f>
        <v>0</v>
      </c>
      <c r="AC181" s="251">
        <f>'mol% ave'!AR181</f>
        <v>0</v>
      </c>
    </row>
    <row r="182" spans="1:29" x14ac:dyDescent="0.2">
      <c r="A182" s="2" t="s">
        <v>7</v>
      </c>
      <c r="B182"/>
      <c r="C182" s="2" t="s">
        <v>7</v>
      </c>
      <c r="D182" s="71"/>
      <c r="E182" s="19">
        <f>'nmol-analyzed'!M182</f>
        <v>0.22526706587249914</v>
      </c>
      <c r="F182" s="257"/>
      <c r="G182" s="244">
        <f>'nmol-per-mg-dry-lipid-wt ave'!M182</f>
        <v>165.40588752875604</v>
      </c>
      <c r="H182" s="245">
        <f>'nmol-per-mg-dry-lipid-wt ave'!N182</f>
        <v>11.315367105055323</v>
      </c>
      <c r="I182" s="19">
        <f>'nmol-per-mg-dry-lipid-wt ave'!O182</f>
        <v>6.8409699764091711E-2</v>
      </c>
      <c r="J182" s="252">
        <f>'nmol-per-mg-dry-lipid-wt ave'!U182</f>
        <v>262.8789646032991</v>
      </c>
      <c r="K182" s="253">
        <f>'nmol-per-mg-dry-lipid-wt ave'!V182</f>
        <v>31.306622194586922</v>
      </c>
      <c r="L182" s="252">
        <f>'nmol-per-mg-dry-lipid-wt ave'!AC182</f>
        <v>142.58995390262581</v>
      </c>
      <c r="M182" s="253">
        <f>'nmol-per-mg-dry-lipid-wt ave'!AD182</f>
        <v>34.337359133340073</v>
      </c>
      <c r="N182" s="252">
        <f>'nmol-per-mg-dry-lipid-wt ave'!AL182</f>
        <v>149.46924350993291</v>
      </c>
      <c r="O182" s="253">
        <f>'nmol-per-mg-dry-lipid-wt ave'!AM182</f>
        <v>47.941708982058465</v>
      </c>
      <c r="P182" s="252">
        <f>'nmol-per-mg-dry-lipid-wt ave'!AQ182</f>
        <v>90.58139028017014</v>
      </c>
      <c r="Q182" s="253">
        <f>'nmol-per-mg-dry-lipid-wt ave'!AR182</f>
        <v>67.522135769647889</v>
      </c>
      <c r="R182" s="257"/>
      <c r="S182" s="244">
        <f>'mol% ave'!M182</f>
        <v>30.906863307248514</v>
      </c>
      <c r="T182" s="245">
        <f>'mol% ave'!N182</f>
        <v>1.6870564581804042</v>
      </c>
      <c r="U182" s="19">
        <f>'mol% ave'!O182</f>
        <v>5.458517227740619E-2</v>
      </c>
      <c r="V182" s="252">
        <f>'mol% ave'!U182</f>
        <v>32.86081102135919</v>
      </c>
      <c r="W182" s="253">
        <f>'mol% ave'!V182</f>
        <v>1.5267892102453633</v>
      </c>
      <c r="X182" s="252">
        <f>'mol% ave'!AC182</f>
        <v>28.719420526550408</v>
      </c>
      <c r="Y182" s="253">
        <f>'mol% ave'!AD182</f>
        <v>2.8999575880632711</v>
      </c>
      <c r="Z182" s="252">
        <f>'mol% ave'!AL182</f>
        <v>31.002659592239549</v>
      </c>
      <c r="AA182" s="253">
        <f>'mol% ave'!AM182</f>
        <v>1.48378569542183</v>
      </c>
      <c r="AB182" s="252">
        <f>'mol% ave'!AQ182</f>
        <v>27.989729826838559</v>
      </c>
      <c r="AC182" s="253">
        <f>'mol% ave'!AR182</f>
        <v>4.1345920850590216</v>
      </c>
    </row>
    <row r="183" spans="1:29" x14ac:dyDescent="0.2">
      <c r="A183">
        <f>'imported summary from web'!A131</f>
        <v>659.5</v>
      </c>
      <c r="B183" t="str">
        <f>'imported summary from web'!B131</f>
        <v>C36H71O6PN2</v>
      </c>
      <c r="C183" s="2" t="str">
        <f>'imported summary from web'!C131</f>
        <v>PE-Cer(16:1)</v>
      </c>
      <c r="D183" s="69"/>
      <c r="E183" s="19">
        <f>'nmol-analyzed'!M183</f>
        <v>0</v>
      </c>
      <c r="F183" s="257"/>
      <c r="G183" s="19">
        <f>'nmol-per-mg-dry-lipid-wt ave'!M183</f>
        <v>0</v>
      </c>
      <c r="H183" s="243">
        <f>'nmol-per-mg-dry-lipid-wt ave'!N183</f>
        <v>0</v>
      </c>
      <c r="I183" s="19" t="e">
        <f>'nmol-per-mg-dry-lipid-wt ave'!O183</f>
        <v>#DIV/0!</v>
      </c>
      <c r="J183" s="226">
        <f>'nmol-per-mg-dry-lipid-wt ave'!U183</f>
        <v>4.0458391785817404E-3</v>
      </c>
      <c r="K183" s="251">
        <f>'nmol-per-mg-dry-lipid-wt ave'!V183</f>
        <v>9.0467714293406831E-3</v>
      </c>
      <c r="L183" s="226">
        <f>'nmol-per-mg-dry-lipid-wt ave'!AC183</f>
        <v>0</v>
      </c>
      <c r="M183" s="251">
        <f>'nmol-per-mg-dry-lipid-wt ave'!AD183</f>
        <v>0</v>
      </c>
      <c r="N183" s="226">
        <f>'nmol-per-mg-dry-lipid-wt ave'!AL183</f>
        <v>0</v>
      </c>
      <c r="O183" s="251">
        <f>'nmol-per-mg-dry-lipid-wt ave'!AM183</f>
        <v>0</v>
      </c>
      <c r="P183" s="226">
        <f>'nmol-per-mg-dry-lipid-wt ave'!AQ183</f>
        <v>0</v>
      </c>
      <c r="Q183" s="251">
        <f>'nmol-per-mg-dry-lipid-wt ave'!AR183</f>
        <v>0</v>
      </c>
      <c r="R183" s="257"/>
      <c r="S183" s="19">
        <f>'mol% ave'!M183</f>
        <v>0</v>
      </c>
      <c r="T183" s="243">
        <f>'mol% ave'!N183</f>
        <v>0</v>
      </c>
      <c r="U183" s="19" t="e">
        <f>'mol% ave'!O183</f>
        <v>#DIV/0!</v>
      </c>
      <c r="V183" s="226">
        <f>'mol% ave'!U183</f>
        <v>5.5619064547469835E-4</v>
      </c>
      <c r="W183" s="251">
        <f>'mol% ave'!V183</f>
        <v>1.2436800917309113E-3</v>
      </c>
      <c r="X183" s="226">
        <f>'mol% ave'!AC183</f>
        <v>0</v>
      </c>
      <c r="Y183" s="251">
        <f>'mol% ave'!AD183</f>
        <v>0</v>
      </c>
      <c r="Z183" s="226">
        <f>'mol% ave'!AL183</f>
        <v>0</v>
      </c>
      <c r="AA183" s="251">
        <f>'mol% ave'!AM183</f>
        <v>0</v>
      </c>
      <c r="AB183" s="226">
        <f>'mol% ave'!AQ183</f>
        <v>0</v>
      </c>
      <c r="AC183" s="251">
        <f>'mol% ave'!AR183</f>
        <v>0</v>
      </c>
    </row>
    <row r="184" spans="1:29" x14ac:dyDescent="0.2">
      <c r="A184">
        <f>'imported summary from web'!A132</f>
        <v>661.5</v>
      </c>
      <c r="B184" t="str">
        <f>'imported summary from web'!B132</f>
        <v>C36H73O6PN2</v>
      </c>
      <c r="C184" s="2" t="str">
        <f>'imported summary from web'!C132</f>
        <v>PE-Cer(16:0)</v>
      </c>
      <c r="D184" s="69"/>
      <c r="E184" s="19">
        <f>'nmol-analyzed'!M184</f>
        <v>0</v>
      </c>
      <c r="F184" s="257"/>
      <c r="G184" s="19">
        <f>'nmol-per-mg-dry-lipid-wt ave'!M184</f>
        <v>0</v>
      </c>
      <c r="H184" s="243">
        <f>'nmol-per-mg-dry-lipid-wt ave'!N184</f>
        <v>0</v>
      </c>
      <c r="I184" s="19" t="e">
        <f>'nmol-per-mg-dry-lipid-wt ave'!O184</f>
        <v>#DIV/0!</v>
      </c>
      <c r="J184" s="226">
        <f>'nmol-per-mg-dry-lipid-wt ave'!U184</f>
        <v>0</v>
      </c>
      <c r="K184" s="251">
        <f>'nmol-per-mg-dry-lipid-wt ave'!V184</f>
        <v>0</v>
      </c>
      <c r="L184" s="226">
        <f>'nmol-per-mg-dry-lipid-wt ave'!AC184</f>
        <v>0</v>
      </c>
      <c r="M184" s="251">
        <f>'nmol-per-mg-dry-lipid-wt ave'!AD184</f>
        <v>0</v>
      </c>
      <c r="N184" s="226">
        <f>'nmol-per-mg-dry-lipid-wt ave'!AL184</f>
        <v>0</v>
      </c>
      <c r="O184" s="251">
        <f>'nmol-per-mg-dry-lipid-wt ave'!AM184</f>
        <v>0</v>
      </c>
      <c r="P184" s="226">
        <f>'nmol-per-mg-dry-lipid-wt ave'!AQ184</f>
        <v>0</v>
      </c>
      <c r="Q184" s="251">
        <f>'nmol-per-mg-dry-lipid-wt ave'!AR184</f>
        <v>0</v>
      </c>
      <c r="R184" s="257"/>
      <c r="S184" s="19">
        <f>'mol% ave'!M184</f>
        <v>0</v>
      </c>
      <c r="T184" s="243">
        <f>'mol% ave'!N184</f>
        <v>0</v>
      </c>
      <c r="U184" s="19" t="e">
        <f>'mol% ave'!O184</f>
        <v>#DIV/0!</v>
      </c>
      <c r="V184" s="226">
        <f>'mol% ave'!U184</f>
        <v>0</v>
      </c>
      <c r="W184" s="251">
        <f>'mol% ave'!V184</f>
        <v>0</v>
      </c>
      <c r="X184" s="226">
        <f>'mol% ave'!AC184</f>
        <v>0</v>
      </c>
      <c r="Y184" s="251">
        <f>'mol% ave'!AD184</f>
        <v>0</v>
      </c>
      <c r="Z184" s="226">
        <f>'mol% ave'!AL184</f>
        <v>0</v>
      </c>
      <c r="AA184" s="251">
        <f>'mol% ave'!AM184</f>
        <v>0</v>
      </c>
      <c r="AB184" s="226">
        <f>'mol% ave'!AQ184</f>
        <v>0</v>
      </c>
      <c r="AC184" s="251">
        <f>'mol% ave'!AR184</f>
        <v>0</v>
      </c>
    </row>
    <row r="185" spans="1:29" x14ac:dyDescent="0.2">
      <c r="A185">
        <f>'imported summary from web'!A139</f>
        <v>687.5</v>
      </c>
      <c r="B185" t="str">
        <f>'imported summary from web'!B139</f>
        <v>C38H75O6PN2</v>
      </c>
      <c r="C185" s="2" t="str">
        <f>'imported summary from web'!C139</f>
        <v>PE-Cer(18:1)</v>
      </c>
      <c r="D185" s="69"/>
      <c r="E185" s="19">
        <f>'nmol-analyzed'!M185</f>
        <v>0</v>
      </c>
      <c r="F185" s="257"/>
      <c r="G185" s="19">
        <f>'nmol-per-mg-dry-lipid-wt ave'!M185</f>
        <v>0</v>
      </c>
      <c r="H185" s="243">
        <f>'nmol-per-mg-dry-lipid-wt ave'!N185</f>
        <v>0</v>
      </c>
      <c r="I185" s="19" t="e">
        <f>'nmol-per-mg-dry-lipid-wt ave'!O185</f>
        <v>#DIV/0!</v>
      </c>
      <c r="J185" s="226">
        <f>'nmol-per-mg-dry-lipid-wt ave'!U185</f>
        <v>0</v>
      </c>
      <c r="K185" s="251">
        <f>'nmol-per-mg-dry-lipid-wt ave'!V185</f>
        <v>0</v>
      </c>
      <c r="L185" s="226">
        <f>'nmol-per-mg-dry-lipid-wt ave'!AC185</f>
        <v>0</v>
      </c>
      <c r="M185" s="251">
        <f>'nmol-per-mg-dry-lipid-wt ave'!AD185</f>
        <v>0</v>
      </c>
      <c r="N185" s="226">
        <f>'nmol-per-mg-dry-lipid-wt ave'!AL185</f>
        <v>6.0687587678726106E-3</v>
      </c>
      <c r="O185" s="251">
        <f>'nmol-per-mg-dry-lipid-wt ave'!AM185</f>
        <v>1.6056426466633685E-2</v>
      </c>
      <c r="P185" s="226">
        <f>'nmol-per-mg-dry-lipid-wt ave'!AQ185</f>
        <v>0</v>
      </c>
      <c r="Q185" s="251">
        <f>'nmol-per-mg-dry-lipid-wt ave'!AR185</f>
        <v>0</v>
      </c>
      <c r="R185" s="257"/>
      <c r="S185" s="19">
        <f>'mol% ave'!M185</f>
        <v>0</v>
      </c>
      <c r="T185" s="243">
        <f>'mol% ave'!N185</f>
        <v>0</v>
      </c>
      <c r="U185" s="19" t="e">
        <f>'mol% ave'!O185</f>
        <v>#DIV/0!</v>
      </c>
      <c r="V185" s="226">
        <f>'mol% ave'!U185</f>
        <v>0</v>
      </c>
      <c r="W185" s="251">
        <f>'mol% ave'!V185</f>
        <v>0</v>
      </c>
      <c r="X185" s="226">
        <f>'mol% ave'!AC185</f>
        <v>0</v>
      </c>
      <c r="Y185" s="251">
        <f>'mol% ave'!AD185</f>
        <v>0</v>
      </c>
      <c r="Z185" s="226">
        <f>'mol% ave'!AL185</f>
        <v>1.8828132584185503E-3</v>
      </c>
      <c r="AA185" s="251">
        <f>'mol% ave'!AM185</f>
        <v>4.9814556469506728E-3</v>
      </c>
      <c r="AB185" s="226">
        <f>'mol% ave'!AQ185</f>
        <v>0</v>
      </c>
      <c r="AC185" s="251">
        <f>'mol% ave'!AR185</f>
        <v>0</v>
      </c>
    </row>
    <row r="186" spans="1:29" x14ac:dyDescent="0.2">
      <c r="A186">
        <f>'imported summary from web'!A141</f>
        <v>689.5</v>
      </c>
      <c r="B186" t="str">
        <f>'imported summary from web'!B141</f>
        <v>C38H77O6PN2</v>
      </c>
      <c r="C186" s="2" t="str">
        <f>'imported summary from web'!C141</f>
        <v>PE-Cer(18:0)</v>
      </c>
      <c r="D186" s="69"/>
      <c r="E186" s="19">
        <f>'nmol-analyzed'!M186</f>
        <v>1.4160437125036092E-5</v>
      </c>
      <c r="F186" s="257"/>
      <c r="G186" s="19">
        <f>'nmol-per-mg-dry-lipid-wt ave'!M186</f>
        <v>1.039752376313826E-2</v>
      </c>
      <c r="H186" s="243">
        <f>'nmol-per-mg-dry-lipid-wt ave'!N186</f>
        <v>1.8009039430660217E-2</v>
      </c>
      <c r="I186" s="19">
        <f>'nmol-per-mg-dry-lipid-wt ave'!O186</f>
        <v>1.7320508075688774</v>
      </c>
      <c r="J186" s="226">
        <f>'nmol-per-mg-dry-lipid-wt ave'!U186</f>
        <v>4.4717169868535023E-3</v>
      </c>
      <c r="K186" s="251">
        <f>'nmol-per-mg-dry-lipid-wt ave'!V186</f>
        <v>9.9990631587449641E-3</v>
      </c>
      <c r="L186" s="226">
        <f>'nmol-per-mg-dry-lipid-wt ave'!AC186</f>
        <v>0</v>
      </c>
      <c r="M186" s="251">
        <f>'nmol-per-mg-dry-lipid-wt ave'!AD186</f>
        <v>0</v>
      </c>
      <c r="N186" s="226">
        <f>'nmol-per-mg-dry-lipid-wt ave'!AL186</f>
        <v>0</v>
      </c>
      <c r="O186" s="251">
        <f>'nmol-per-mg-dry-lipid-wt ave'!AM186</f>
        <v>0</v>
      </c>
      <c r="P186" s="226">
        <f>'nmol-per-mg-dry-lipid-wt ave'!AQ186</f>
        <v>0</v>
      </c>
      <c r="Q186" s="251">
        <f>'nmol-per-mg-dry-lipid-wt ave'!AR186</f>
        <v>0</v>
      </c>
      <c r="R186" s="257"/>
      <c r="S186" s="19">
        <f>'mol% ave'!M186</f>
        <v>1.9105669938957323E-3</v>
      </c>
      <c r="T186" s="243">
        <f>'mol% ave'!N186</f>
        <v>3.3091991046915454E-3</v>
      </c>
      <c r="U186" s="19">
        <f>'mol% ave'!O186</f>
        <v>1.7320508075688774</v>
      </c>
      <c r="V186" s="226">
        <f>'mol% ave'!U186</f>
        <v>5.464511918115419E-4</v>
      </c>
      <c r="W186" s="251">
        <f>'mol% ave'!V186</f>
        <v>1.2219020112763841E-3</v>
      </c>
      <c r="X186" s="226">
        <f>'mol% ave'!AC186</f>
        <v>0</v>
      </c>
      <c r="Y186" s="251">
        <f>'mol% ave'!AD186</f>
        <v>0</v>
      </c>
      <c r="Z186" s="226">
        <f>'mol% ave'!AL186</f>
        <v>0</v>
      </c>
      <c r="AA186" s="251">
        <f>'mol% ave'!AM186</f>
        <v>0</v>
      </c>
      <c r="AB186" s="226">
        <f>'mol% ave'!AQ186</f>
        <v>0</v>
      </c>
      <c r="AC186" s="251">
        <f>'mol% ave'!AR186</f>
        <v>0</v>
      </c>
    </row>
    <row r="187" spans="1:29" x14ac:dyDescent="0.2">
      <c r="A187">
        <f>'imported summary from web'!A179</f>
        <v>773.6</v>
      </c>
      <c r="B187" t="str">
        <f>'imported summary from web'!B179</f>
        <v>C44H89O6PN2</v>
      </c>
      <c r="C187" s="2" t="str">
        <f>'imported summary from web'!C179</f>
        <v>PE-Cer(24:0)</v>
      </c>
      <c r="D187" s="69"/>
      <c r="E187" s="19">
        <f>'nmol-analyzed'!M187</f>
        <v>0</v>
      </c>
      <c r="F187" s="257"/>
      <c r="G187" s="19">
        <f>'nmol-per-mg-dry-lipid-wt ave'!M187</f>
        <v>0</v>
      </c>
      <c r="H187" s="243">
        <f>'nmol-per-mg-dry-lipid-wt ave'!N187</f>
        <v>0</v>
      </c>
      <c r="I187" s="19" t="e">
        <f>'nmol-per-mg-dry-lipid-wt ave'!O187</f>
        <v>#DIV/0!</v>
      </c>
      <c r="J187" s="226">
        <f>'nmol-per-mg-dry-lipid-wt ave'!U187</f>
        <v>0</v>
      </c>
      <c r="K187" s="251">
        <f>'nmol-per-mg-dry-lipid-wt ave'!V187</f>
        <v>0</v>
      </c>
      <c r="L187" s="226">
        <f>'nmol-per-mg-dry-lipid-wt ave'!AC187</f>
        <v>0</v>
      </c>
      <c r="M187" s="251">
        <f>'nmol-per-mg-dry-lipid-wt ave'!AD187</f>
        <v>0</v>
      </c>
      <c r="N187" s="226">
        <f>'nmol-per-mg-dry-lipid-wt ave'!AL187</f>
        <v>0</v>
      </c>
      <c r="O187" s="251">
        <f>'nmol-per-mg-dry-lipid-wt ave'!AM187</f>
        <v>0</v>
      </c>
      <c r="P187" s="226">
        <f>'nmol-per-mg-dry-lipid-wt ave'!AQ187</f>
        <v>8.8502732031485298E-3</v>
      </c>
      <c r="Q187" s="251">
        <f>'nmol-per-mg-dry-lipid-wt ave'!AR187</f>
        <v>1.5329122848718603E-2</v>
      </c>
      <c r="R187" s="257"/>
      <c r="S187" s="19">
        <f>'mol% ave'!M187</f>
        <v>0</v>
      </c>
      <c r="T187" s="243">
        <f>'mol% ave'!N187</f>
        <v>0</v>
      </c>
      <c r="U187" s="19" t="e">
        <f>'mol% ave'!O187</f>
        <v>#DIV/0!</v>
      </c>
      <c r="V187" s="226">
        <f>'mol% ave'!U187</f>
        <v>0</v>
      </c>
      <c r="W187" s="251">
        <f>'mol% ave'!V187</f>
        <v>0</v>
      </c>
      <c r="X187" s="226">
        <f>'mol% ave'!AC187</f>
        <v>0</v>
      </c>
      <c r="Y187" s="251">
        <f>'mol% ave'!AD187</f>
        <v>0</v>
      </c>
      <c r="Z187" s="226">
        <f>'mol% ave'!AL187</f>
        <v>0</v>
      </c>
      <c r="AA187" s="251">
        <f>'mol% ave'!AM187</f>
        <v>0</v>
      </c>
      <c r="AB187" s="226">
        <f>'mol% ave'!AQ187</f>
        <v>4.3373998375963495E-3</v>
      </c>
      <c r="AC187" s="251">
        <f>'mol% ave'!AR187</f>
        <v>7.5125968914578744E-3</v>
      </c>
    </row>
    <row r="188" spans="1:29" x14ac:dyDescent="0.2">
      <c r="A188" s="2" t="s">
        <v>40</v>
      </c>
      <c r="B188"/>
      <c r="C188" s="2" t="s">
        <v>40</v>
      </c>
      <c r="D188" s="71"/>
      <c r="E188" s="19">
        <f>'nmol-analyzed'!M188</f>
        <v>1.4160437125036092E-5</v>
      </c>
      <c r="F188" s="257"/>
      <c r="G188" s="244">
        <f>'nmol-per-mg-dry-lipid-wt ave'!M188</f>
        <v>1.039752376313826E-2</v>
      </c>
      <c r="H188" s="245">
        <f>'nmol-per-mg-dry-lipid-wt ave'!N188</f>
        <v>1.8009039430660217E-2</v>
      </c>
      <c r="I188" s="19">
        <f>'nmol-per-mg-dry-lipid-wt ave'!O188</f>
        <v>1.7320508075688774</v>
      </c>
      <c r="J188" s="252">
        <f>'nmol-per-mg-dry-lipid-wt ave'!U188</f>
        <v>8.5175561654352427E-3</v>
      </c>
      <c r="K188" s="253">
        <f>'nmol-per-mg-dry-lipid-wt ave'!V188</f>
        <v>1.1687417075425701E-2</v>
      </c>
      <c r="L188" s="252">
        <f>'nmol-per-mg-dry-lipid-wt ave'!AC188</f>
        <v>0</v>
      </c>
      <c r="M188" s="253">
        <f>'nmol-per-mg-dry-lipid-wt ave'!AD188</f>
        <v>0</v>
      </c>
      <c r="N188" s="252">
        <f>'nmol-per-mg-dry-lipid-wt ave'!AL188</f>
        <v>6.0687587678726106E-3</v>
      </c>
      <c r="O188" s="253">
        <f>'nmol-per-mg-dry-lipid-wt ave'!AM188</f>
        <v>1.6056426466633685E-2</v>
      </c>
      <c r="P188" s="252">
        <f>'nmol-per-mg-dry-lipid-wt ave'!AQ188</f>
        <v>8.8502732031485298E-3</v>
      </c>
      <c r="Q188" s="253">
        <f>'nmol-per-mg-dry-lipid-wt ave'!AR188</f>
        <v>1.5329122848718603E-2</v>
      </c>
      <c r="R188" s="257"/>
      <c r="S188" s="244">
        <f>'mol% ave'!M188</f>
        <v>1.9105669938957323E-3</v>
      </c>
      <c r="T188" s="245">
        <f>'mol% ave'!N188</f>
        <v>3.3091991046915454E-3</v>
      </c>
      <c r="U188" s="19">
        <f>'mol% ave'!O188</f>
        <v>1.7320508075688774</v>
      </c>
      <c r="V188" s="252">
        <f>'mol% ave'!U188</f>
        <v>1.1026418372862402E-3</v>
      </c>
      <c r="W188" s="253">
        <f>'mol% ave'!V188</f>
        <v>1.509952679057818E-3</v>
      </c>
      <c r="X188" s="252">
        <f>'mol% ave'!AC188</f>
        <v>0</v>
      </c>
      <c r="Y188" s="253">
        <f>'mol% ave'!AD188</f>
        <v>0</v>
      </c>
      <c r="Z188" s="252">
        <f>'mol% ave'!AL188</f>
        <v>1.8828132584185503E-3</v>
      </c>
      <c r="AA188" s="253">
        <f>'mol% ave'!AM188</f>
        <v>4.9814556469506728E-3</v>
      </c>
      <c r="AB188" s="252">
        <f>'mol% ave'!AQ188</f>
        <v>4.3373998375963495E-3</v>
      </c>
      <c r="AC188" s="253">
        <f>'mol% ave'!AR188</f>
        <v>7.5125968914578744E-3</v>
      </c>
    </row>
    <row r="189" spans="1:29" x14ac:dyDescent="0.2">
      <c r="A189">
        <f>'imported summary from web'!A135</f>
        <v>672.5</v>
      </c>
      <c r="B189" t="str">
        <f>'imported summary from web'!B135</f>
        <v>C37H70O7PN</v>
      </c>
      <c r="C189" s="2" t="str">
        <f>'imported summary from web'!C135</f>
        <v>ePE(32:3)</v>
      </c>
      <c r="D189" s="69"/>
      <c r="E189" s="19">
        <f>'nmol-analyzed'!M189</f>
        <v>0</v>
      </c>
      <c r="F189" s="257"/>
      <c r="G189" s="19">
        <f>'nmol-per-mg-dry-lipid-wt ave'!M189</f>
        <v>0</v>
      </c>
      <c r="H189" s="243">
        <f>'nmol-per-mg-dry-lipid-wt ave'!N189</f>
        <v>0</v>
      </c>
      <c r="I189" s="19" t="e">
        <f>'nmol-per-mg-dry-lipid-wt ave'!O189</f>
        <v>#DIV/0!</v>
      </c>
      <c r="J189" s="226">
        <f>'nmol-per-mg-dry-lipid-wt ave'!U189</f>
        <v>7.996482141196852E-3</v>
      </c>
      <c r="K189" s="251">
        <f>'nmol-per-mg-dry-lipid-wt ave'!V189</f>
        <v>1.7880677648579233E-2</v>
      </c>
      <c r="L189" s="226">
        <f>'nmol-per-mg-dry-lipid-wt ave'!AC189</f>
        <v>3.4769615260368335E-2</v>
      </c>
      <c r="M189" s="251">
        <f>'nmol-per-mg-dry-lipid-wt ave'!AD189</f>
        <v>3.1377080701551853E-2</v>
      </c>
      <c r="N189" s="226">
        <f>'nmol-per-mg-dry-lipid-wt ave'!AL189</f>
        <v>0.10401178221603892</v>
      </c>
      <c r="O189" s="251">
        <f>'nmol-per-mg-dry-lipid-wt ave'!AM189</f>
        <v>0.15037314367347809</v>
      </c>
      <c r="P189" s="226">
        <f>'nmol-per-mg-dry-lipid-wt ave'!AQ189</f>
        <v>2.5848416974273477E-2</v>
      </c>
      <c r="Q189" s="251">
        <f>'nmol-per-mg-dry-lipid-wt ave'!AR189</f>
        <v>2.3919671769691543E-2</v>
      </c>
      <c r="R189" s="257"/>
      <c r="S189" s="19">
        <f>'mol% ave'!M189</f>
        <v>0</v>
      </c>
      <c r="T189" s="243">
        <f>'mol% ave'!N189</f>
        <v>0</v>
      </c>
      <c r="U189" s="19" t="e">
        <f>'mol% ave'!O189</f>
        <v>#DIV/0!</v>
      </c>
      <c r="V189" s="226">
        <f>'mol% ave'!U189</f>
        <v>1.11717683337815E-3</v>
      </c>
      <c r="W189" s="251">
        <f>'mol% ave'!V189</f>
        <v>2.4980833423214992E-3</v>
      </c>
      <c r="X189" s="226">
        <f>'mol% ave'!AC189</f>
        <v>7.0945525284866239E-3</v>
      </c>
      <c r="Y189" s="251">
        <f>'mol% ave'!AD189</f>
        <v>6.269490487926581E-3</v>
      </c>
      <c r="Z189" s="226">
        <f>'mol% ave'!AL189</f>
        <v>2.0903419640486223E-2</v>
      </c>
      <c r="AA189" s="251">
        <f>'mol% ave'!AM189</f>
        <v>3.1047176117683838E-2</v>
      </c>
      <c r="AB189" s="226">
        <f>'mol% ave'!AQ189</f>
        <v>9.6323321843534027E-3</v>
      </c>
      <c r="AC189" s="251">
        <f>'mol% ave'!AR189</f>
        <v>1.204173778416954E-2</v>
      </c>
    </row>
    <row r="190" spans="1:29" x14ac:dyDescent="0.2">
      <c r="A190">
        <f>'imported summary from web'!A136</f>
        <v>674.5</v>
      </c>
      <c r="B190" t="str">
        <f>'imported summary from web'!B136</f>
        <v>C37H72O7PN</v>
      </c>
      <c r="C190" s="2" t="str">
        <f>'imported summary from web'!C136</f>
        <v>ePE(32:2)</v>
      </c>
      <c r="D190" s="69"/>
      <c r="E190" s="19">
        <f>'nmol-analyzed'!M190</f>
        <v>0</v>
      </c>
      <c r="F190" s="257"/>
      <c r="G190" s="19">
        <f>'nmol-per-mg-dry-lipid-wt ave'!M190</f>
        <v>0</v>
      </c>
      <c r="H190" s="243">
        <f>'nmol-per-mg-dry-lipid-wt ave'!N190</f>
        <v>0</v>
      </c>
      <c r="I190" s="19" t="e">
        <f>'nmol-per-mg-dry-lipid-wt ave'!O190</f>
        <v>#DIV/0!</v>
      </c>
      <c r="J190" s="226">
        <f>'nmol-per-mg-dry-lipid-wt ave'!U190</f>
        <v>0.10463817749237196</v>
      </c>
      <c r="K190" s="251">
        <f>'nmol-per-mg-dry-lipid-wt ave'!V190</f>
        <v>0.2110335384559926</v>
      </c>
      <c r="L190" s="226">
        <f>'nmol-per-mg-dry-lipid-wt ave'!AC190</f>
        <v>2.1914962217318566E-3</v>
      </c>
      <c r="M190" s="251">
        <f>'nmol-per-mg-dry-lipid-wt ave'!AD190</f>
        <v>3.4100848592512538E-3</v>
      </c>
      <c r="N190" s="226">
        <f>'nmol-per-mg-dry-lipid-wt ave'!AL190</f>
        <v>1.3376039733270241E-2</v>
      </c>
      <c r="O190" s="251">
        <f>'nmol-per-mg-dry-lipid-wt ave'!AM190</f>
        <v>3.1731638040573398E-2</v>
      </c>
      <c r="P190" s="226">
        <f>'nmol-per-mg-dry-lipid-wt ave'!AQ190</f>
        <v>0</v>
      </c>
      <c r="Q190" s="251">
        <f>'nmol-per-mg-dry-lipid-wt ave'!AR190</f>
        <v>0</v>
      </c>
      <c r="R190" s="257"/>
      <c r="S190" s="19">
        <f>'mol% ave'!M190</f>
        <v>0</v>
      </c>
      <c r="T190" s="243">
        <f>'mol% ave'!N190</f>
        <v>0</v>
      </c>
      <c r="U190" s="19" t="e">
        <f>'mol% ave'!O190</f>
        <v>#DIV/0!</v>
      </c>
      <c r="V190" s="226">
        <f>'mol% ave'!U190</f>
        <v>1.2775600557407707E-2</v>
      </c>
      <c r="W190" s="251">
        <f>'mol% ave'!V190</f>
        <v>2.5792840080147691E-2</v>
      </c>
      <c r="X190" s="226">
        <f>'mol% ave'!AC190</f>
        <v>4.6409119908300141E-4</v>
      </c>
      <c r="Y190" s="251">
        <f>'mol% ave'!AD190</f>
        <v>7.1914636536683774E-4</v>
      </c>
      <c r="Z190" s="226">
        <f>'mol% ave'!AL190</f>
        <v>3.0158587877314224E-3</v>
      </c>
      <c r="AA190" s="251">
        <f>'mol% ave'!AM190</f>
        <v>7.3974027037091196E-3</v>
      </c>
      <c r="AB190" s="226">
        <f>'mol% ave'!AQ190</f>
        <v>0</v>
      </c>
      <c r="AC190" s="251">
        <f>'mol% ave'!AR190</f>
        <v>0</v>
      </c>
    </row>
    <row r="191" spans="1:29" x14ac:dyDescent="0.2">
      <c r="A191">
        <f>'imported summary from web'!A137</f>
        <v>676.5</v>
      </c>
      <c r="B191" t="str">
        <f>'imported summary from web'!B137</f>
        <v>C37H74O7PN</v>
      </c>
      <c r="C191" s="2" t="str">
        <f>'imported summary from web'!C137</f>
        <v>ePE(32:1)</v>
      </c>
      <c r="D191" s="69"/>
      <c r="E191" s="19">
        <f>'nmol-analyzed'!M191</f>
        <v>0</v>
      </c>
      <c r="F191" s="257"/>
      <c r="G191" s="19">
        <f>'nmol-per-mg-dry-lipid-wt ave'!M191</f>
        <v>0</v>
      </c>
      <c r="H191" s="243">
        <f>'nmol-per-mg-dry-lipid-wt ave'!N191</f>
        <v>0</v>
      </c>
      <c r="I191" s="19" t="e">
        <f>'nmol-per-mg-dry-lipid-wt ave'!O191</f>
        <v>#DIV/0!</v>
      </c>
      <c r="J191" s="226">
        <f>'nmol-per-mg-dry-lipid-wt ave'!U191</f>
        <v>0</v>
      </c>
      <c r="K191" s="251">
        <f>'nmol-per-mg-dry-lipid-wt ave'!V191</f>
        <v>0</v>
      </c>
      <c r="L191" s="226">
        <f>'nmol-per-mg-dry-lipid-wt ave'!AC191</f>
        <v>2.726343901021433E-2</v>
      </c>
      <c r="M191" s="251">
        <f>'nmol-per-mg-dry-lipid-wt ave'!AD191</f>
        <v>3.5006309013952935E-2</v>
      </c>
      <c r="N191" s="226">
        <f>'nmol-per-mg-dry-lipid-wt ave'!AL191</f>
        <v>3.715566592575068E-3</v>
      </c>
      <c r="O191" s="251">
        <f>'nmol-per-mg-dry-lipid-wt ave'!AM191</f>
        <v>9.8304651836532801E-3</v>
      </c>
      <c r="P191" s="226">
        <f>'nmol-per-mg-dry-lipid-wt ave'!AQ191</f>
        <v>1.7339310765357725E-2</v>
      </c>
      <c r="Q191" s="251">
        <f>'nmol-per-mg-dry-lipid-wt ave'!AR191</f>
        <v>3.0032567213825578E-2</v>
      </c>
      <c r="R191" s="257"/>
      <c r="S191" s="19">
        <f>'mol% ave'!M191</f>
        <v>0</v>
      </c>
      <c r="T191" s="243">
        <f>'mol% ave'!N191</f>
        <v>0</v>
      </c>
      <c r="U191" s="19" t="e">
        <f>'mol% ave'!O191</f>
        <v>#DIV/0!</v>
      </c>
      <c r="V191" s="226">
        <f>'mol% ave'!U191</f>
        <v>0</v>
      </c>
      <c r="W191" s="251">
        <f>'mol% ave'!V191</f>
        <v>0</v>
      </c>
      <c r="X191" s="226">
        <f>'mol% ave'!AC191</f>
        <v>5.7168332231651098E-3</v>
      </c>
      <c r="Y191" s="251">
        <f>'mol% ave'!AD191</f>
        <v>7.446297619138325E-3</v>
      </c>
      <c r="Z191" s="226">
        <f>'mol% ave'!AL191</f>
        <v>5.8233082234785544E-4</v>
      </c>
      <c r="AA191" s="251">
        <f>'mol% ave'!AM191</f>
        <v>1.5407025367001597E-3</v>
      </c>
      <c r="AB191" s="226">
        <f>'mol% ave'!AQ191</f>
        <v>8.984410697806958E-3</v>
      </c>
      <c r="AC191" s="251">
        <f>'mol% ave'!AR191</f>
        <v>1.5561455804667E-2</v>
      </c>
    </row>
    <row r="192" spans="1:29" x14ac:dyDescent="0.2">
      <c r="A192">
        <f>'imported summary from web'!A138</f>
        <v>678.5</v>
      </c>
      <c r="B192" t="str">
        <f>'imported summary from web'!B138</f>
        <v>C37H76O7PN</v>
      </c>
      <c r="C192" s="2" t="str">
        <f>'imported summary from web'!C138</f>
        <v>ePE(32:0)</v>
      </c>
      <c r="D192" s="69"/>
      <c r="E192" s="19">
        <f>'nmol-analyzed'!M192</f>
        <v>3.9649223950101064E-5</v>
      </c>
      <c r="F192" s="257"/>
      <c r="G192" s="19">
        <f>'nmol-per-mg-dry-lipid-wt ave'!M192</f>
        <v>2.9113066536787136E-2</v>
      </c>
      <c r="H192" s="243">
        <f>'nmol-per-mg-dry-lipid-wt ave'!N192</f>
        <v>5.042531040584862E-2</v>
      </c>
      <c r="I192" s="19">
        <f>'nmol-per-mg-dry-lipid-wt ave'!O192</f>
        <v>1.7320508075688774</v>
      </c>
      <c r="J192" s="226">
        <f>'nmol-per-mg-dry-lipid-wt ave'!U192</f>
        <v>0</v>
      </c>
      <c r="K192" s="251">
        <f>'nmol-per-mg-dry-lipid-wt ave'!V192</f>
        <v>0</v>
      </c>
      <c r="L192" s="226">
        <f>'nmol-per-mg-dry-lipid-wt ave'!AC192</f>
        <v>2.0716195053291347E-2</v>
      </c>
      <c r="M192" s="251">
        <f>'nmol-per-mg-dry-lipid-wt ave'!AD192</f>
        <v>3.5187752051469741E-2</v>
      </c>
      <c r="N192" s="226">
        <f>'nmol-per-mg-dry-lipid-wt ave'!AL192</f>
        <v>1.5171896919681527E-3</v>
      </c>
      <c r="O192" s="251">
        <f>'nmol-per-mg-dry-lipid-wt ave'!AM192</f>
        <v>4.0141066166584213E-3</v>
      </c>
      <c r="P192" s="226">
        <f>'nmol-per-mg-dry-lipid-wt ave'!AQ192</f>
        <v>1.9667273784774513E-3</v>
      </c>
      <c r="Q192" s="251">
        <f>'nmol-per-mg-dry-lipid-wt ave'!AR192</f>
        <v>3.4064717441596904E-3</v>
      </c>
      <c r="R192" s="257"/>
      <c r="S192" s="19">
        <f>'mol% ave'!M192</f>
        <v>5.4708021121425074E-3</v>
      </c>
      <c r="T192" s="243">
        <f>'mol% ave'!N192</f>
        <v>9.4757072163859507E-3</v>
      </c>
      <c r="U192" s="19">
        <f>'mol% ave'!O192</f>
        <v>1.7320508075688774</v>
      </c>
      <c r="V192" s="226">
        <f>'mol% ave'!U192</f>
        <v>0</v>
      </c>
      <c r="W192" s="251">
        <f>'mol% ave'!V192</f>
        <v>0</v>
      </c>
      <c r="X192" s="226">
        <f>'mol% ave'!AC192</f>
        <v>3.9284319470663008E-3</v>
      </c>
      <c r="Y192" s="251">
        <f>'mol% ave'!AD192</f>
        <v>6.8273497782478914E-3</v>
      </c>
      <c r="Z192" s="226">
        <f>'mol% ave'!AL192</f>
        <v>3.4643061276438649E-4</v>
      </c>
      <c r="AA192" s="251">
        <f>'mol% ave'!AM192</f>
        <v>9.1656924791428502E-4</v>
      </c>
      <c r="AB192" s="226">
        <f>'mol% ave'!AQ192</f>
        <v>9.6386663057696669E-4</v>
      </c>
      <c r="AC192" s="251">
        <f>'mol% ave'!AR192</f>
        <v>1.6694659758795278E-3</v>
      </c>
    </row>
    <row r="193" spans="1:29" x14ac:dyDescent="0.2">
      <c r="A193">
        <f>'imported summary from web'!A144</f>
        <v>698.5</v>
      </c>
      <c r="B193" t="str">
        <f>'imported summary from web'!B144</f>
        <v>C39H72O7PN</v>
      </c>
      <c r="C193" s="2" t="str">
        <f>'imported summary from web'!C144</f>
        <v>ePE(34:4)</v>
      </c>
      <c r="D193" s="69"/>
      <c r="E193" s="19">
        <f>'nmol-analyzed'!M193</f>
        <v>0</v>
      </c>
      <c r="F193" s="257"/>
      <c r="G193" s="19">
        <f>'nmol-per-mg-dry-lipid-wt ave'!M193</f>
        <v>0</v>
      </c>
      <c r="H193" s="243">
        <f>'nmol-per-mg-dry-lipid-wt ave'!N193</f>
        <v>0</v>
      </c>
      <c r="I193" s="19" t="e">
        <f>'nmol-per-mg-dry-lipid-wt ave'!O193</f>
        <v>#DIV/0!</v>
      </c>
      <c r="J193" s="226">
        <f>'nmol-per-mg-dry-lipid-wt ave'!U193</f>
        <v>0</v>
      </c>
      <c r="K193" s="251">
        <f>'nmol-per-mg-dry-lipid-wt ave'!V193</f>
        <v>0</v>
      </c>
      <c r="L193" s="226">
        <f>'nmol-per-mg-dry-lipid-wt ave'!AC193</f>
        <v>3.5401092812594133E-2</v>
      </c>
      <c r="M193" s="251">
        <f>'nmol-per-mg-dry-lipid-wt ave'!AD193</f>
        <v>8.6714613727764608E-2</v>
      </c>
      <c r="N193" s="226">
        <f>'nmol-per-mg-dry-lipid-wt ave'!AL193</f>
        <v>0</v>
      </c>
      <c r="O193" s="251">
        <f>'nmol-per-mg-dry-lipid-wt ave'!AM193</f>
        <v>0</v>
      </c>
      <c r="P193" s="226">
        <f>'nmol-per-mg-dry-lipid-wt ave'!AQ193</f>
        <v>0</v>
      </c>
      <c r="Q193" s="251">
        <f>'nmol-per-mg-dry-lipid-wt ave'!AR193</f>
        <v>0</v>
      </c>
      <c r="R193" s="257"/>
      <c r="S193" s="19">
        <f>'mol% ave'!M193</f>
        <v>0</v>
      </c>
      <c r="T193" s="243">
        <f>'mol% ave'!N193</f>
        <v>0</v>
      </c>
      <c r="U193" s="19" t="e">
        <f>'mol% ave'!O193</f>
        <v>#DIV/0!</v>
      </c>
      <c r="V193" s="226">
        <f>'mol% ave'!U193</f>
        <v>0</v>
      </c>
      <c r="W193" s="251">
        <f>'mol% ave'!V193</f>
        <v>0</v>
      </c>
      <c r="X193" s="226">
        <f>'mol% ave'!AC193</f>
        <v>7.0883414729504086E-3</v>
      </c>
      <c r="Y193" s="251">
        <f>'mol% ave'!AD193</f>
        <v>1.7362819731336632E-2</v>
      </c>
      <c r="Z193" s="226">
        <f>'mol% ave'!AL193</f>
        <v>0</v>
      </c>
      <c r="AA193" s="251">
        <f>'mol% ave'!AM193</f>
        <v>0</v>
      </c>
      <c r="AB193" s="226">
        <f>'mol% ave'!AQ193</f>
        <v>0</v>
      </c>
      <c r="AC193" s="251">
        <f>'mol% ave'!AR193</f>
        <v>0</v>
      </c>
    </row>
    <row r="194" spans="1:29" x14ac:dyDescent="0.2">
      <c r="A194">
        <f>'imported summary from web'!A145</f>
        <v>700.5</v>
      </c>
      <c r="B194" t="str">
        <f>'imported summary from web'!B145</f>
        <v>C39H74O7PN</v>
      </c>
      <c r="C194" s="2" t="str">
        <f>'imported summary from web'!C145</f>
        <v>ePE(34:3)</v>
      </c>
      <c r="D194" s="69"/>
      <c r="E194" s="19">
        <f>'nmol-analyzed'!M194</f>
        <v>0</v>
      </c>
      <c r="F194" s="257"/>
      <c r="G194" s="19">
        <f>'nmol-per-mg-dry-lipid-wt ave'!M194</f>
        <v>0</v>
      </c>
      <c r="H194" s="243">
        <f>'nmol-per-mg-dry-lipid-wt ave'!N194</f>
        <v>0</v>
      </c>
      <c r="I194" s="19" t="e">
        <f>'nmol-per-mg-dry-lipid-wt ave'!O194</f>
        <v>#DIV/0!</v>
      </c>
      <c r="J194" s="226">
        <f>'nmol-per-mg-dry-lipid-wt ave'!U194</f>
        <v>0</v>
      </c>
      <c r="K194" s="251">
        <f>'nmol-per-mg-dry-lipid-wt ave'!V194</f>
        <v>0</v>
      </c>
      <c r="L194" s="226">
        <f>'nmol-per-mg-dry-lipid-wt ave'!AC194</f>
        <v>2.5746249318245079E-3</v>
      </c>
      <c r="M194" s="251">
        <f>'nmol-per-mg-dry-lipid-wt ave'!AD194</f>
        <v>6.3065173620179714E-3</v>
      </c>
      <c r="N194" s="226">
        <f>'nmol-per-mg-dry-lipid-wt ave'!AL194</f>
        <v>0</v>
      </c>
      <c r="O194" s="251">
        <f>'nmol-per-mg-dry-lipid-wt ave'!AM194</f>
        <v>0</v>
      </c>
      <c r="P194" s="226">
        <f>'nmol-per-mg-dry-lipid-wt ave'!AQ194</f>
        <v>1.9667273784774515E-2</v>
      </c>
      <c r="Q194" s="251">
        <f>'nmol-per-mg-dry-lipid-wt ave'!AR194</f>
        <v>3.4064717441596913E-2</v>
      </c>
      <c r="R194" s="257"/>
      <c r="S194" s="19">
        <f>'mol% ave'!M194</f>
        <v>0</v>
      </c>
      <c r="T194" s="243">
        <f>'mol% ave'!N194</f>
        <v>0</v>
      </c>
      <c r="U194" s="19" t="e">
        <f>'mol% ave'!O194</f>
        <v>#DIV/0!</v>
      </c>
      <c r="V194" s="226">
        <f>'mol% ave'!U194</f>
        <v>0</v>
      </c>
      <c r="W194" s="251">
        <f>'mol% ave'!V194</f>
        <v>0</v>
      </c>
      <c r="X194" s="226">
        <f>'mol% ave'!AC194</f>
        <v>5.053869502342701E-4</v>
      </c>
      <c r="Y194" s="251">
        <f>'mol% ave'!AD194</f>
        <v>1.2379401507353171E-3</v>
      </c>
      <c r="Z194" s="226">
        <f>'mol% ave'!AL194</f>
        <v>0</v>
      </c>
      <c r="AA194" s="251">
        <f>'mol% ave'!AM194</f>
        <v>0</v>
      </c>
      <c r="AB194" s="226">
        <f>'mol% ave'!AQ194</f>
        <v>9.6386663057696671E-3</v>
      </c>
      <c r="AC194" s="251">
        <f>'mol% ave'!AR194</f>
        <v>1.6694659758795281E-2</v>
      </c>
    </row>
    <row r="195" spans="1:29" x14ac:dyDescent="0.2">
      <c r="A195">
        <f>'imported summary from web'!A146</f>
        <v>702.5</v>
      </c>
      <c r="B195" t="str">
        <f>'imported summary from web'!B146</f>
        <v>C39H76O7PN</v>
      </c>
      <c r="C195" s="2" t="str">
        <f>'imported summary from web'!C146</f>
        <v>ePE(34:2)</v>
      </c>
      <c r="D195" s="69"/>
      <c r="E195" s="19">
        <f>'nmol-analyzed'!M195</f>
        <v>0</v>
      </c>
      <c r="F195" s="257"/>
      <c r="G195" s="19">
        <f>'nmol-per-mg-dry-lipid-wt ave'!M195</f>
        <v>0</v>
      </c>
      <c r="H195" s="243">
        <f>'nmol-per-mg-dry-lipid-wt ave'!N195</f>
        <v>0</v>
      </c>
      <c r="I195" s="19" t="e">
        <f>'nmol-per-mg-dry-lipid-wt ave'!O195</f>
        <v>#DIV/0!</v>
      </c>
      <c r="J195" s="226">
        <f>'nmol-per-mg-dry-lipid-wt ave'!U195</f>
        <v>0.12068375020990511</v>
      </c>
      <c r="K195" s="251">
        <f>'nmol-per-mg-dry-lipid-wt ave'!V195</f>
        <v>0.17424180570524506</v>
      </c>
      <c r="L195" s="226">
        <f>'nmol-per-mg-dry-lipid-wt ave'!AC195</f>
        <v>2.0382447376944491E-2</v>
      </c>
      <c r="M195" s="251">
        <f>'nmol-per-mg-dry-lipid-wt ave'!AD195</f>
        <v>4.3360969585410102E-2</v>
      </c>
      <c r="N195" s="226">
        <f>'nmol-per-mg-dry-lipid-wt ave'!AL195</f>
        <v>0</v>
      </c>
      <c r="O195" s="251">
        <f>'nmol-per-mg-dry-lipid-wt ave'!AM195</f>
        <v>0</v>
      </c>
      <c r="P195" s="226">
        <f>'nmol-per-mg-dry-lipid-wt ave'!AQ195</f>
        <v>1.9667273784774513E-3</v>
      </c>
      <c r="Q195" s="251">
        <f>'nmol-per-mg-dry-lipid-wt ave'!AR195</f>
        <v>3.4064717441596904E-3</v>
      </c>
      <c r="R195" s="257"/>
      <c r="S195" s="19">
        <f>'mol% ave'!M195</f>
        <v>0</v>
      </c>
      <c r="T195" s="243">
        <f>'mol% ave'!N195</f>
        <v>0</v>
      </c>
      <c r="U195" s="19" t="e">
        <f>'mol% ave'!O195</f>
        <v>#DIV/0!</v>
      </c>
      <c r="V195" s="226">
        <f>'mol% ave'!U195</f>
        <v>1.6077691835207845E-2</v>
      </c>
      <c r="W195" s="251">
        <f>'mol% ave'!V195</f>
        <v>2.382252656444862E-2</v>
      </c>
      <c r="X195" s="226">
        <f>'mol% ave'!AC195</f>
        <v>3.6067935992186648E-3</v>
      </c>
      <c r="Y195" s="251">
        <f>'mol% ave'!AD195</f>
        <v>7.5316582879337212E-3</v>
      </c>
      <c r="Z195" s="226">
        <f>'mol% ave'!AL195</f>
        <v>0</v>
      </c>
      <c r="AA195" s="251">
        <f>'mol% ave'!AM195</f>
        <v>0</v>
      </c>
      <c r="AB195" s="226">
        <f>'mol% ave'!AQ195</f>
        <v>9.6386663057696669E-4</v>
      </c>
      <c r="AC195" s="251">
        <f>'mol% ave'!AR195</f>
        <v>1.6694659758795278E-3</v>
      </c>
    </row>
    <row r="196" spans="1:29" x14ac:dyDescent="0.2">
      <c r="A196">
        <f>'imported summary from web'!A147</f>
        <v>704.6</v>
      </c>
      <c r="B196" t="str">
        <f>'imported summary from web'!B147</f>
        <v>C39H78O7PN</v>
      </c>
      <c r="C196" s="2" t="str">
        <f>'imported summary from web'!C147</f>
        <v>ePE(34:1)</v>
      </c>
      <c r="D196" s="69"/>
      <c r="E196" s="19">
        <f>'nmol-analyzed'!M196</f>
        <v>5.0977573650129924E-5</v>
      </c>
      <c r="F196" s="257"/>
      <c r="G196" s="19">
        <f>'nmol-per-mg-dry-lipid-wt ave'!M196</f>
        <v>3.7431085547297731E-2</v>
      </c>
      <c r="H196" s="243">
        <f>'nmol-per-mg-dry-lipid-wt ave'!N196</f>
        <v>2.8588463810809896E-2</v>
      </c>
      <c r="I196" s="19">
        <f>'nmol-per-mg-dry-lipid-wt ave'!O196</f>
        <v>0.76376261582597327</v>
      </c>
      <c r="J196" s="226">
        <f>'nmol-per-mg-dry-lipid-wt ave'!U196</f>
        <v>2.3600728541726818E-2</v>
      </c>
      <c r="K196" s="251">
        <f>'nmol-per-mg-dry-lipid-wt ave'!V196</f>
        <v>3.3376470385595852E-2</v>
      </c>
      <c r="L196" s="226">
        <f>'nmol-per-mg-dry-lipid-wt ave'!AC196</f>
        <v>6.0599042376832168E-2</v>
      </c>
      <c r="M196" s="251">
        <f>'nmol-per-mg-dry-lipid-wt ave'!AD196</f>
        <v>0.13361499752265024</v>
      </c>
      <c r="N196" s="226">
        <f>'nmol-per-mg-dry-lipid-wt ave'!AL196</f>
        <v>4.7201457083453635E-3</v>
      </c>
      <c r="O196" s="251">
        <f>'nmol-per-mg-dry-lipid-wt ave'!AM196</f>
        <v>1.2488331696270647E-2</v>
      </c>
      <c r="P196" s="226">
        <f>'nmol-per-mg-dry-lipid-wt ave'!AQ196</f>
        <v>4.4728999807668479E-2</v>
      </c>
      <c r="Q196" s="251">
        <f>'nmol-per-mg-dry-lipid-wt ave'!AR196</f>
        <v>4.6659604139959905E-2</v>
      </c>
      <c r="R196" s="257"/>
      <c r="S196" s="19">
        <f>'mol% ave'!M196</f>
        <v>7.0447895385905082E-3</v>
      </c>
      <c r="T196" s="243">
        <f>'mol% ave'!N196</f>
        <v>5.3929287046885635E-3</v>
      </c>
      <c r="U196" s="19">
        <f>'mol% ave'!O196</f>
        <v>0.76552020115672015</v>
      </c>
      <c r="V196" s="226">
        <f>'mol% ave'!U196</f>
        <v>2.9874424725905304E-3</v>
      </c>
      <c r="W196" s="251">
        <f>'mol% ave'!V196</f>
        <v>4.3930086197928771E-3</v>
      </c>
      <c r="X196" s="226">
        <f>'mol% ave'!AC196</f>
        <v>1.1784862406659059E-2</v>
      </c>
      <c r="Y196" s="251">
        <f>'mol% ave'!AD196</f>
        <v>2.6258279821733451E-2</v>
      </c>
      <c r="Z196" s="226">
        <f>'mol% ave'!AL196</f>
        <v>1.4644103121033169E-3</v>
      </c>
      <c r="AA196" s="251">
        <f>'mol% ave'!AM196</f>
        <v>3.8744655031838571E-3</v>
      </c>
      <c r="AB196" s="226">
        <f>'mol% ave'!AQ196</f>
        <v>2.2070582907058909E-2</v>
      </c>
      <c r="AC196" s="251">
        <f>'mol% ave'!AR196</f>
        <v>2.530954616366653E-2</v>
      </c>
    </row>
    <row r="197" spans="1:29" x14ac:dyDescent="0.2">
      <c r="A197">
        <f>'imported summary from web'!A148</f>
        <v>706.6</v>
      </c>
      <c r="B197" t="str">
        <f>'imported summary from web'!B148</f>
        <v>C39H80O7PN</v>
      </c>
      <c r="C197" s="2" t="str">
        <f>'imported summary from web'!C148</f>
        <v>ePE(34:0)</v>
      </c>
      <c r="D197" s="69"/>
      <c r="E197" s="19">
        <f>'nmol-analyzed'!M197</f>
        <v>5.9473835925151573E-5</v>
      </c>
      <c r="F197" s="257"/>
      <c r="G197" s="19">
        <f>'nmol-per-mg-dry-lipid-wt ave'!M197</f>
        <v>4.3669599805180682E-2</v>
      </c>
      <c r="H197" s="243">
        <f>'nmol-per-mg-dry-lipid-wt ave'!N197</f>
        <v>6.016205277049836E-2</v>
      </c>
      <c r="I197" s="19">
        <f>'nmol-per-mg-dry-lipid-wt ave'!O197</f>
        <v>1.3776643944275651</v>
      </c>
      <c r="J197" s="226">
        <f>'nmol-per-mg-dry-lipid-wt ave'!U197</f>
        <v>0</v>
      </c>
      <c r="K197" s="251">
        <f>'nmol-per-mg-dry-lipid-wt ave'!V197</f>
        <v>0</v>
      </c>
      <c r="L197" s="226">
        <f>'nmol-per-mg-dry-lipid-wt ave'!AC197</f>
        <v>7.8669095139078642E-3</v>
      </c>
      <c r="M197" s="251">
        <f>'nmol-per-mg-dry-lipid-wt ave'!AD197</f>
        <v>1.9269914161720712E-2</v>
      </c>
      <c r="N197" s="226">
        <f>'nmol-per-mg-dry-lipid-wt ave'!AL197</f>
        <v>4.5009960861721862E-2</v>
      </c>
      <c r="O197" s="251">
        <f>'nmol-per-mg-dry-lipid-wt ave'!AM197</f>
        <v>0.11147530540958504</v>
      </c>
      <c r="P197" s="226">
        <f>'nmol-per-mg-dry-lipid-wt ave'!AQ197</f>
        <v>4.1457810392442507E-2</v>
      </c>
      <c r="Q197" s="251">
        <f>'nmol-per-mg-dry-lipid-wt ave'!AR197</f>
        <v>3.5904284764201079E-2</v>
      </c>
      <c r="R197" s="257"/>
      <c r="S197" s="19">
        <f>'mol% ave'!M197</f>
        <v>8.2564984836918879E-3</v>
      </c>
      <c r="T197" s="243">
        <f>'mol% ave'!N197</f>
        <v>1.1391455767847267E-2</v>
      </c>
      <c r="U197" s="19">
        <f>'mol% ave'!O197</f>
        <v>1.3796957378902812</v>
      </c>
      <c r="V197" s="226">
        <f>'mol% ave'!U197</f>
        <v>0</v>
      </c>
      <c r="W197" s="251">
        <f>'mol% ave'!V197</f>
        <v>0</v>
      </c>
      <c r="X197" s="226">
        <f>'mol% ave'!AC197</f>
        <v>1.3785644649333794E-3</v>
      </c>
      <c r="Y197" s="251">
        <f>'mol% ave'!AD197</f>
        <v>3.3767795166196931E-3</v>
      </c>
      <c r="Z197" s="226">
        <f>'mol% ave'!AL197</f>
        <v>1.3730916214230641E-2</v>
      </c>
      <c r="AA197" s="251">
        <f>'mol% ave'!AM197</f>
        <v>3.4656968800563931E-2</v>
      </c>
      <c r="AB197" s="226">
        <f>'mol% ave'!AQ197</f>
        <v>2.0901892458426496E-2</v>
      </c>
      <c r="AC197" s="251">
        <f>'mol% ave'!AR197</f>
        <v>1.8128678694030516E-2</v>
      </c>
    </row>
    <row r="198" spans="1:29" x14ac:dyDescent="0.2">
      <c r="A198">
        <f>'imported summary from web'!A154</f>
        <v>724.5</v>
      </c>
      <c r="B198" t="str">
        <f>'imported summary from web'!B154</f>
        <v>C41H74O7PN</v>
      </c>
      <c r="C198" s="2" t="str">
        <f>'imported summary from web'!C154</f>
        <v>ePE(36:5)</v>
      </c>
      <c r="D198" s="69"/>
      <c r="E198" s="19">
        <f>'nmol-analyzed'!M198</f>
        <v>2.2656699400057744E-5</v>
      </c>
      <c r="F198" s="257"/>
      <c r="G198" s="19">
        <f>'nmol-per-mg-dry-lipid-wt ave'!M198</f>
        <v>1.6636038021021215E-2</v>
      </c>
      <c r="H198" s="243">
        <f>'nmol-per-mg-dry-lipid-wt ave'!N198</f>
        <v>2.8814463089056337E-2</v>
      </c>
      <c r="I198" s="19">
        <f>'nmol-per-mg-dry-lipid-wt ave'!O198</f>
        <v>1.732050807568877</v>
      </c>
      <c r="J198" s="226">
        <f>'nmol-per-mg-dry-lipid-wt ave'!U198</f>
        <v>0</v>
      </c>
      <c r="K198" s="251">
        <f>'nmol-per-mg-dry-lipid-wt ave'!V198</f>
        <v>0</v>
      </c>
      <c r="L198" s="226">
        <f>'nmol-per-mg-dry-lipid-wt ave'!AC198</f>
        <v>1.8521441312096158E-2</v>
      </c>
      <c r="M198" s="251">
        <f>'nmol-per-mg-dry-lipid-wt ave'!AD198</f>
        <v>3.9777512271462596E-2</v>
      </c>
      <c r="N198" s="226">
        <f>'nmol-per-mg-dry-lipid-wt ave'!AL198</f>
        <v>8.3445433058248388E-3</v>
      </c>
      <c r="O198" s="251">
        <f>'nmol-per-mg-dry-lipid-wt ave'!AM198</f>
        <v>2.2077586391621318E-2</v>
      </c>
      <c r="P198" s="226">
        <f>'nmol-per-mg-dry-lipid-wt ave'!AQ198</f>
        <v>0</v>
      </c>
      <c r="Q198" s="251">
        <f>'nmol-per-mg-dry-lipid-wt ave'!AR198</f>
        <v>0</v>
      </c>
      <c r="R198" s="257"/>
      <c r="S198" s="19">
        <f>'mol% ave'!M198</f>
        <v>3.1485261090558382E-3</v>
      </c>
      <c r="T198" s="243">
        <f>'mol% ave'!N198</f>
        <v>5.4534071898418596E-3</v>
      </c>
      <c r="U198" s="19">
        <f>'mol% ave'!O198</f>
        <v>1.7320508075688774</v>
      </c>
      <c r="V198" s="226">
        <f>'mol% ave'!U198</f>
        <v>0</v>
      </c>
      <c r="W198" s="251">
        <f>'mol% ave'!V198</f>
        <v>0</v>
      </c>
      <c r="X198" s="226">
        <f>'mol% ave'!AC198</f>
        <v>3.8846166450534798E-3</v>
      </c>
      <c r="Y198" s="251">
        <f>'mol% ave'!AD198</f>
        <v>7.9416628622723823E-3</v>
      </c>
      <c r="Z198" s="226">
        <f>'mol% ave'!AL198</f>
        <v>1.9399521031106361E-3</v>
      </c>
      <c r="AA198" s="251">
        <f>'mol% ave'!AM198</f>
        <v>5.1326308202074749E-3</v>
      </c>
      <c r="AB198" s="226">
        <f>'mol% ave'!AQ198</f>
        <v>0</v>
      </c>
      <c r="AC198" s="251">
        <f>'mol% ave'!AR198</f>
        <v>0</v>
      </c>
    </row>
    <row r="199" spans="1:29" x14ac:dyDescent="0.2">
      <c r="A199">
        <f>'imported summary from web'!A155</f>
        <v>726.5</v>
      </c>
      <c r="B199" t="str">
        <f>'imported summary from web'!B155</f>
        <v>C41H76O7PN</v>
      </c>
      <c r="C199" s="2" t="str">
        <f>'imported summary from web'!C155</f>
        <v>ePE(36:4)</v>
      </c>
      <c r="D199" s="69"/>
      <c r="E199" s="19">
        <f>'nmol-analyzed'!M199</f>
        <v>0</v>
      </c>
      <c r="F199" s="257"/>
      <c r="G199" s="19">
        <f>'nmol-per-mg-dry-lipid-wt ave'!M199</f>
        <v>0</v>
      </c>
      <c r="H199" s="243">
        <f>'nmol-per-mg-dry-lipid-wt ave'!N199</f>
        <v>0</v>
      </c>
      <c r="I199" s="19" t="e">
        <f>'nmol-per-mg-dry-lipid-wt ave'!O199</f>
        <v>#DIV/0!</v>
      </c>
      <c r="J199" s="226">
        <f>'nmol-per-mg-dry-lipid-wt ave'!U199</f>
        <v>0</v>
      </c>
      <c r="K199" s="251">
        <f>'nmol-per-mg-dry-lipid-wt ave'!V199</f>
        <v>0</v>
      </c>
      <c r="L199" s="226">
        <f>'nmol-per-mg-dry-lipid-wt ave'!AC199</f>
        <v>1.504248455538299E-2</v>
      </c>
      <c r="M199" s="251">
        <f>'nmol-per-mg-dry-lipid-wt ave'!AD199</f>
        <v>2.2043393499851096E-2</v>
      </c>
      <c r="N199" s="226">
        <f>'nmol-per-mg-dry-lipid-wt ave'!AL199</f>
        <v>8.4288316220452915E-3</v>
      </c>
      <c r="O199" s="251">
        <f>'nmol-per-mg-dry-lipid-wt ave'!AM199</f>
        <v>2.2300592314769007E-2</v>
      </c>
      <c r="P199" s="226">
        <f>'nmol-per-mg-dry-lipid-wt ave'!AQ199</f>
        <v>3.9334547569549088E-3</v>
      </c>
      <c r="Q199" s="251">
        <f>'nmol-per-mg-dry-lipid-wt ave'!AR199</f>
        <v>6.812943488319392E-3</v>
      </c>
      <c r="R199" s="257"/>
      <c r="S199" s="19">
        <f>'mol% ave'!M199</f>
        <v>0</v>
      </c>
      <c r="T199" s="243">
        <f>'mol% ave'!N199</f>
        <v>0</v>
      </c>
      <c r="U199" s="19" t="e">
        <f>'mol% ave'!O199</f>
        <v>#DIV/0!</v>
      </c>
      <c r="V199" s="226">
        <f>'mol% ave'!U199</f>
        <v>0</v>
      </c>
      <c r="W199" s="251">
        <f>'mol% ave'!V199</f>
        <v>0</v>
      </c>
      <c r="X199" s="226">
        <f>'mol% ave'!AC199</f>
        <v>2.9437272663688993E-3</v>
      </c>
      <c r="Y199" s="251">
        <f>'mol% ave'!AD199</f>
        <v>4.3520623962015901E-3</v>
      </c>
      <c r="Z199" s="226">
        <f>'mol% ave'!AL199</f>
        <v>1.8374113510026267E-3</v>
      </c>
      <c r="AA199" s="251">
        <f>'mol% ave'!AM199</f>
        <v>4.8613334908801601E-3</v>
      </c>
      <c r="AB199" s="226">
        <f>'mol% ave'!AQ199</f>
        <v>1.9277332611539364E-3</v>
      </c>
      <c r="AC199" s="251">
        <f>'mol% ave'!AR199</f>
        <v>3.3389319517590612E-3</v>
      </c>
    </row>
    <row r="200" spans="1:29" x14ac:dyDescent="0.2">
      <c r="A200">
        <f>'imported summary from web'!A156</f>
        <v>728.6</v>
      </c>
      <c r="B200" t="str">
        <f>'imported summary from web'!B156</f>
        <v>C41H78O7PN</v>
      </c>
      <c r="C200" s="2" t="str">
        <f>'imported summary from web'!C156</f>
        <v>ePE(36:3)</v>
      </c>
      <c r="D200" s="69"/>
      <c r="E200" s="19">
        <f>'nmol-analyzed'!M200</f>
        <v>0</v>
      </c>
      <c r="F200" s="257"/>
      <c r="G200" s="19">
        <f>'nmol-per-mg-dry-lipid-wt ave'!M200</f>
        <v>0</v>
      </c>
      <c r="H200" s="243">
        <f>'nmol-per-mg-dry-lipid-wt ave'!N200</f>
        <v>0</v>
      </c>
      <c r="I200" s="19" t="e">
        <f>'nmol-per-mg-dry-lipid-wt ave'!O200</f>
        <v>#DIV/0!</v>
      </c>
      <c r="J200" s="226">
        <f>'nmol-per-mg-dry-lipid-wt ave'!U200</f>
        <v>0</v>
      </c>
      <c r="K200" s="251">
        <f>'nmol-per-mg-dry-lipid-wt ave'!V200</f>
        <v>0</v>
      </c>
      <c r="L200" s="226">
        <f>'nmol-per-mg-dry-lipid-wt ave'!AC200</f>
        <v>0</v>
      </c>
      <c r="M200" s="251">
        <f>'nmol-per-mg-dry-lipid-wt ave'!AD200</f>
        <v>0</v>
      </c>
      <c r="N200" s="226">
        <f>'nmol-per-mg-dry-lipid-wt ave'!AL200</f>
        <v>4.7201457083453626E-3</v>
      </c>
      <c r="O200" s="251">
        <f>'nmol-per-mg-dry-lipid-wt ave'!AM200</f>
        <v>1.2488331696270644E-2</v>
      </c>
      <c r="P200" s="226">
        <f>'nmol-per-mg-dry-lipid-wt ave'!AQ200</f>
        <v>0</v>
      </c>
      <c r="Q200" s="251">
        <f>'nmol-per-mg-dry-lipid-wt ave'!AR200</f>
        <v>0</v>
      </c>
      <c r="R200" s="257"/>
      <c r="S200" s="19">
        <f>'mol% ave'!M200</f>
        <v>0</v>
      </c>
      <c r="T200" s="243">
        <f>'mol% ave'!N200</f>
        <v>0</v>
      </c>
      <c r="U200" s="19" t="e">
        <f>'mol% ave'!O200</f>
        <v>#DIV/0!</v>
      </c>
      <c r="V200" s="226">
        <f>'mol% ave'!U200</f>
        <v>0</v>
      </c>
      <c r="W200" s="251">
        <f>'mol% ave'!V200</f>
        <v>0</v>
      </c>
      <c r="X200" s="226">
        <f>'mol% ave'!AC200</f>
        <v>0</v>
      </c>
      <c r="Y200" s="251">
        <f>'mol% ave'!AD200</f>
        <v>0</v>
      </c>
      <c r="Z200" s="226">
        <f>'mol% ave'!AL200</f>
        <v>1.4644103121033165E-3</v>
      </c>
      <c r="AA200" s="251">
        <f>'mol% ave'!AM200</f>
        <v>3.8744655031838558E-3</v>
      </c>
      <c r="AB200" s="226">
        <f>'mol% ave'!AQ200</f>
        <v>0</v>
      </c>
      <c r="AC200" s="251">
        <f>'mol% ave'!AR200</f>
        <v>0</v>
      </c>
    </row>
    <row r="201" spans="1:29" x14ac:dyDescent="0.2">
      <c r="A201">
        <f>'imported summary from web'!A157</f>
        <v>730.6</v>
      </c>
      <c r="B201" t="str">
        <f>'imported summary from web'!B157</f>
        <v>C41H80O7PN</v>
      </c>
      <c r="C201" s="2" t="str">
        <f>'imported summary from web'!C157</f>
        <v>ePE(36:2)</v>
      </c>
      <c r="D201" s="69"/>
      <c r="E201" s="19">
        <f>'nmol-analyzed'!M201</f>
        <v>0</v>
      </c>
      <c r="F201" s="257"/>
      <c r="G201" s="19">
        <f>'nmol-per-mg-dry-lipid-wt ave'!M201</f>
        <v>0</v>
      </c>
      <c r="H201" s="243">
        <f>'nmol-per-mg-dry-lipid-wt ave'!N201</f>
        <v>0</v>
      </c>
      <c r="I201" s="19" t="e">
        <f>'nmol-per-mg-dry-lipid-wt ave'!O201</f>
        <v>#DIV/0!</v>
      </c>
      <c r="J201" s="226">
        <f>'nmol-per-mg-dry-lipid-wt ave'!U201</f>
        <v>1.5651009453987251E-2</v>
      </c>
      <c r="K201" s="251">
        <f>'nmol-per-mg-dry-lipid-wt ave'!V201</f>
        <v>3.4996721055607367E-2</v>
      </c>
      <c r="L201" s="226">
        <f>'nmol-per-mg-dry-lipid-wt ave'!AC201</f>
        <v>4.4636160502831762E-3</v>
      </c>
      <c r="M201" s="251">
        <f>'nmol-per-mg-dry-lipid-wt ave'!AD201</f>
        <v>1.0933581730891002E-2</v>
      </c>
      <c r="N201" s="226">
        <f>'nmol-per-mg-dry-lipid-wt ave'!AL201</f>
        <v>0</v>
      </c>
      <c r="O201" s="251">
        <f>'nmol-per-mg-dry-lipid-wt ave'!AM201</f>
        <v>0</v>
      </c>
      <c r="P201" s="226">
        <f>'nmol-per-mg-dry-lipid-wt ave'!AQ201</f>
        <v>0</v>
      </c>
      <c r="Q201" s="251">
        <f>'nmol-per-mg-dry-lipid-wt ave'!AR201</f>
        <v>0</v>
      </c>
      <c r="R201" s="257"/>
      <c r="S201" s="19">
        <f>'mol% ave'!M201</f>
        <v>0</v>
      </c>
      <c r="T201" s="243">
        <f>'mol% ave'!N201</f>
        <v>0</v>
      </c>
      <c r="U201" s="19" t="e">
        <f>'mol% ave'!O201</f>
        <v>#DIV/0!</v>
      </c>
      <c r="V201" s="226">
        <f>'mol% ave'!U201</f>
        <v>1.9125791713403956E-3</v>
      </c>
      <c r="W201" s="251">
        <f>'mol% ave'!V201</f>
        <v>4.2766570394673423E-3</v>
      </c>
      <c r="X201" s="226">
        <f>'mol% ave'!AC201</f>
        <v>1.286538059432464E-3</v>
      </c>
      <c r="Y201" s="251">
        <f>'mol% ave'!AD201</f>
        <v>3.1513617802799952E-3</v>
      </c>
      <c r="Z201" s="226">
        <f>'mol% ave'!AL201</f>
        <v>0</v>
      </c>
      <c r="AA201" s="251">
        <f>'mol% ave'!AM201</f>
        <v>0</v>
      </c>
      <c r="AB201" s="226">
        <f>'mol% ave'!AQ201</f>
        <v>0</v>
      </c>
      <c r="AC201" s="251">
        <f>'mol% ave'!AR201</f>
        <v>0</v>
      </c>
    </row>
    <row r="202" spans="1:29" x14ac:dyDescent="0.2">
      <c r="A202">
        <f>'imported summary from web'!A158</f>
        <v>732.6</v>
      </c>
      <c r="B202" t="str">
        <f>'imported summary from web'!B158</f>
        <v>C41H82O7PN</v>
      </c>
      <c r="C202" s="2" t="str">
        <f>'imported summary from web'!C158</f>
        <v>ePE(36:1)</v>
      </c>
      <c r="D202" s="69"/>
      <c r="E202" s="19">
        <f>'nmol-analyzed'!M202</f>
        <v>5.0977573650129938E-5</v>
      </c>
      <c r="F202" s="257"/>
      <c r="G202" s="19">
        <f>'nmol-per-mg-dry-lipid-wt ave'!M202</f>
        <v>3.7431085547297738E-2</v>
      </c>
      <c r="H202" s="243">
        <f>'nmol-per-mg-dry-lipid-wt ave'!N202</f>
        <v>4.9516671830666922E-2</v>
      </c>
      <c r="I202" s="19">
        <f>'nmol-per-mg-dry-lipid-wt ave'!O202</f>
        <v>1.3228756555322954</v>
      </c>
      <c r="J202" s="226">
        <f>'nmol-per-mg-dry-lipid-wt ave'!U202</f>
        <v>0</v>
      </c>
      <c r="K202" s="251">
        <f>'nmol-per-mg-dry-lipid-wt ave'!V202</f>
        <v>0</v>
      </c>
      <c r="L202" s="226">
        <f>'nmol-per-mg-dry-lipid-wt ave'!AC202</f>
        <v>9.7299367215199259E-2</v>
      </c>
      <c r="M202" s="251">
        <f>'nmol-per-mg-dry-lipid-wt ave'!AD202</f>
        <v>0.13489684412069577</v>
      </c>
      <c r="N202" s="226">
        <f>'nmol-per-mg-dry-lipid-wt ave'!AL202</f>
        <v>5.3607369116208052E-2</v>
      </c>
      <c r="O202" s="251">
        <f>'nmol-per-mg-dry-lipid-wt ave'!AM202</f>
        <v>7.4333263466825714E-2</v>
      </c>
      <c r="P202" s="226">
        <f>'nmol-per-mg-dry-lipid-wt ave'!AQ202</f>
        <v>0</v>
      </c>
      <c r="Q202" s="251">
        <f>'nmol-per-mg-dry-lipid-wt ave'!AR202</f>
        <v>0</v>
      </c>
      <c r="R202" s="257"/>
      <c r="S202" s="19">
        <f>'mol% ave'!M202</f>
        <v>7.0498266508171384E-3</v>
      </c>
      <c r="T202" s="243">
        <f>'mol% ave'!N202</f>
        <v>9.391141199448642E-3</v>
      </c>
      <c r="U202" s="19">
        <f>'mol% ave'!O202</f>
        <v>1.3321095205029083</v>
      </c>
      <c r="V202" s="226">
        <f>'mol% ave'!U202</f>
        <v>0</v>
      </c>
      <c r="W202" s="251">
        <f>'mol% ave'!V202</f>
        <v>0</v>
      </c>
      <c r="X202" s="226">
        <f>'mol% ave'!AC202</f>
        <v>1.7524959047642674E-2</v>
      </c>
      <c r="Y202" s="251">
        <f>'mol% ave'!AD202</f>
        <v>2.3667578276060173E-2</v>
      </c>
      <c r="Z202" s="226">
        <f>'mol% ave'!AL202</f>
        <v>1.0505369370746174E-2</v>
      </c>
      <c r="AA202" s="251">
        <f>'mol% ave'!AM202</f>
        <v>1.283286118755796E-2</v>
      </c>
      <c r="AB202" s="226">
        <f>'mol% ave'!AQ202</f>
        <v>0</v>
      </c>
      <c r="AC202" s="251">
        <f>'mol% ave'!AR202</f>
        <v>0</v>
      </c>
    </row>
    <row r="203" spans="1:29" x14ac:dyDescent="0.2">
      <c r="A203">
        <f>'imported summary from web'!A159</f>
        <v>734.6</v>
      </c>
      <c r="B203" t="str">
        <f>'imported summary from web'!B159</f>
        <v>C41H84O7PN</v>
      </c>
      <c r="C203" s="2" t="str">
        <f>'imported summary from web'!C159</f>
        <v>ePE(36:0)</v>
      </c>
      <c r="D203" s="69"/>
      <c r="E203" s="19">
        <f>'nmol-analyzed'!M203</f>
        <v>6.5138010775166009E-5</v>
      </c>
      <c r="F203" s="257"/>
      <c r="G203" s="19">
        <f>'nmol-per-mg-dry-lipid-wt ave'!M203</f>
        <v>4.7828609310435984E-2</v>
      </c>
      <c r="H203" s="243">
        <f>'nmol-per-mg-dry-lipid-wt ave'!N203</f>
        <v>8.2841581381036977E-2</v>
      </c>
      <c r="I203" s="19">
        <f>'nmol-per-mg-dry-lipid-wt ave'!O203</f>
        <v>1.7320508075688774</v>
      </c>
      <c r="J203" s="226">
        <f>'nmol-per-mg-dry-lipid-wt ave'!U203</f>
        <v>0.27240031862495806</v>
      </c>
      <c r="K203" s="251">
        <f>'nmol-per-mg-dry-lipid-wt ave'!V203</f>
        <v>0.19953694960730012</v>
      </c>
      <c r="L203" s="226">
        <f>'nmol-per-mg-dry-lipid-wt ave'!AC203</f>
        <v>6.3630016172235404E-2</v>
      </c>
      <c r="M203" s="251">
        <f>'nmol-per-mg-dry-lipid-wt ave'!AD203</f>
        <v>0.10077388029524857</v>
      </c>
      <c r="N203" s="226">
        <f>'nmol-per-mg-dry-lipid-wt ave'!AL203</f>
        <v>3.905817363472662E-2</v>
      </c>
      <c r="O203" s="251">
        <f>'nmol-per-mg-dry-lipid-wt ave'!AM203</f>
        <v>3.2013750100778955E-2</v>
      </c>
      <c r="P203" s="226">
        <f>'nmol-per-mg-dry-lipid-wt ave'!AQ203</f>
        <v>9.2476324081907871E-3</v>
      </c>
      <c r="Q203" s="251">
        <f>'nmol-per-mg-dry-lipid-wt ave'!AR203</f>
        <v>1.6017369180706974E-2</v>
      </c>
      <c r="R203" s="257"/>
      <c r="S203" s="19">
        <f>'mol% ave'!M203</f>
        <v>9.0520125635355341E-3</v>
      </c>
      <c r="T203" s="243">
        <f>'mol% ave'!N203</f>
        <v>1.5678545670795341E-2</v>
      </c>
      <c r="U203" s="19">
        <f>'mol% ave'!O203</f>
        <v>1.732050807568877</v>
      </c>
      <c r="V203" s="226">
        <f>'mol% ave'!U203</f>
        <v>3.3062780037718197E-2</v>
      </c>
      <c r="W203" s="251">
        <f>'mol% ave'!V203</f>
        <v>2.3659884501727423E-2</v>
      </c>
      <c r="X203" s="226">
        <f>'mol% ave'!AC203</f>
        <v>1.3251252677997934E-2</v>
      </c>
      <c r="Y203" s="251">
        <f>'mol% ave'!AD203</f>
        <v>2.070110744062114E-2</v>
      </c>
      <c r="Z203" s="226">
        <f>'mol% ave'!AL203</f>
        <v>7.8925987695908015E-3</v>
      </c>
      <c r="AA203" s="251">
        <f>'mol% ave'!AM203</f>
        <v>5.8529661679331399E-3</v>
      </c>
      <c r="AB203" s="226">
        <f>'mol% ave'!AQ203</f>
        <v>4.791685705497044E-3</v>
      </c>
      <c r="AC203" s="251">
        <f>'mol% ave'!AR203</f>
        <v>8.2994430958224005E-3</v>
      </c>
    </row>
    <row r="204" spans="1:29" x14ac:dyDescent="0.2">
      <c r="A204">
        <f>'imported summary from web'!A167</f>
        <v>750.5</v>
      </c>
      <c r="B204" t="str">
        <f>'imported summary from web'!B167</f>
        <v>C43H76O7PN</v>
      </c>
      <c r="C204" s="2" t="str">
        <f>'imported summary from web'!C167</f>
        <v>ePE(38:6)</v>
      </c>
      <c r="D204" s="69"/>
      <c r="E204" s="19">
        <f>'nmol-analyzed'!M204</f>
        <v>4.4180563830112607E-4</v>
      </c>
      <c r="F204" s="257"/>
      <c r="G204" s="19">
        <f>'nmol-per-mg-dry-lipid-wt ave'!M204</f>
        <v>0.32440274140991371</v>
      </c>
      <c r="H204" s="243">
        <f>'nmol-per-mg-dry-lipid-wt ave'!N204</f>
        <v>0.20868739373321091</v>
      </c>
      <c r="I204" s="19">
        <f>'nmol-per-mg-dry-lipid-wt ave'!O204</f>
        <v>0.64329725706452812</v>
      </c>
      <c r="J204" s="226">
        <f>'nmol-per-mg-dry-lipid-wt ave'!U204</f>
        <v>0.4215258172275772</v>
      </c>
      <c r="K204" s="251">
        <f>'nmol-per-mg-dry-lipid-wt ave'!V204</f>
        <v>0.31665204542451364</v>
      </c>
      <c r="L204" s="226">
        <f>'nmol-per-mg-dry-lipid-wt ave'!AC204</f>
        <v>0.39037054604176769</v>
      </c>
      <c r="M204" s="251">
        <f>'nmol-per-mg-dry-lipid-wt ave'!AD204</f>
        <v>0.20884866257835391</v>
      </c>
      <c r="N204" s="226">
        <f>'nmol-per-mg-dry-lipid-wt ave'!AL204</f>
        <v>0.31222112497774546</v>
      </c>
      <c r="O204" s="251">
        <f>'nmol-per-mg-dry-lipid-wt ave'!AM204</f>
        <v>0.15319065781654534</v>
      </c>
      <c r="P204" s="226">
        <f>'nmol-per-mg-dry-lipid-wt ave'!AQ204</f>
        <v>8.7037720820994147E-2</v>
      </c>
      <c r="Q204" s="251">
        <f>'nmol-per-mg-dry-lipid-wt ave'!AR204</f>
        <v>9.7092907190682004E-2</v>
      </c>
      <c r="R204" s="257"/>
      <c r="S204" s="19">
        <f>'mol% ave'!M204</f>
        <v>6.0475308454215476E-2</v>
      </c>
      <c r="T204" s="243">
        <f>'mol% ave'!N204</f>
        <v>3.8592080113806035E-2</v>
      </c>
      <c r="U204" s="19">
        <f>'mol% ave'!O204</f>
        <v>0.63814606490222781</v>
      </c>
      <c r="V204" s="226">
        <f>'mol% ave'!U204</f>
        <v>5.2475036459794989E-2</v>
      </c>
      <c r="W204" s="251">
        <f>'mol% ave'!V204</f>
        <v>4.0490561419127956E-2</v>
      </c>
      <c r="X204" s="226">
        <f>'mol% ave'!AC204</f>
        <v>8.0069872167592718E-2</v>
      </c>
      <c r="Y204" s="251">
        <f>'mol% ave'!AD204</f>
        <v>4.1618001411594337E-2</v>
      </c>
      <c r="Z204" s="226">
        <f>'mol% ave'!AL204</f>
        <v>7.0942496598332697E-2</v>
      </c>
      <c r="AA204" s="251">
        <f>'mol% ave'!AM204</f>
        <v>4.6055064746420848E-2</v>
      </c>
      <c r="AB204" s="226">
        <f>'mol% ave'!AQ204</f>
        <v>4.330487975749403E-2</v>
      </c>
      <c r="AC204" s="251">
        <f>'mol% ave'!AR204</f>
        <v>4.7419680537697205E-2</v>
      </c>
    </row>
    <row r="205" spans="1:29" x14ac:dyDescent="0.2">
      <c r="A205">
        <f>'imported summary from web'!A168</f>
        <v>752.6</v>
      </c>
      <c r="B205" t="str">
        <f>'imported summary from web'!B168</f>
        <v>C43H78O7PN</v>
      </c>
      <c r="C205" s="2" t="str">
        <f>'imported summary from web'!C168</f>
        <v>ePE(38:5)</v>
      </c>
      <c r="D205" s="69"/>
      <c r="E205" s="19">
        <f>'nmol-analyzed'!M205</f>
        <v>5.0977573650129938E-5</v>
      </c>
      <c r="F205" s="257"/>
      <c r="G205" s="19">
        <f>'nmol-per-mg-dry-lipid-wt ave'!M205</f>
        <v>3.7431085547297738E-2</v>
      </c>
      <c r="H205" s="243">
        <f>'nmol-per-mg-dry-lipid-wt ave'!N205</f>
        <v>4.9516671830666922E-2</v>
      </c>
      <c r="I205" s="19">
        <f>'nmol-per-mg-dry-lipid-wt ave'!O205</f>
        <v>1.3228756555322954</v>
      </c>
      <c r="J205" s="226">
        <f>'nmol-per-mg-dry-lipid-wt ave'!U205</f>
        <v>0.13908167152724524</v>
      </c>
      <c r="K205" s="251">
        <f>'nmol-per-mg-dry-lipid-wt ave'!V205</f>
        <v>0.21392381730936672</v>
      </c>
      <c r="L205" s="226">
        <f>'nmol-per-mg-dry-lipid-wt ave'!AC205</f>
        <v>3.0547684944210996E-2</v>
      </c>
      <c r="M205" s="251">
        <f>'nmol-per-mg-dry-lipid-wt ave'!AD205</f>
        <v>4.3009707131479002E-2</v>
      </c>
      <c r="N205" s="226">
        <f>'nmol-per-mg-dry-lipid-wt ave'!AL205</f>
        <v>7.6870944393053073E-2</v>
      </c>
      <c r="O205" s="251">
        <f>'nmol-per-mg-dry-lipid-wt ave'!AM205</f>
        <v>9.6403580251701176E-2</v>
      </c>
      <c r="P205" s="226">
        <f>'nmol-per-mg-dry-lipid-wt ave'!AQ205</f>
        <v>7.7509127358725519E-2</v>
      </c>
      <c r="Q205" s="251">
        <f>'nmol-per-mg-dry-lipid-wt ave'!AR205</f>
        <v>9.2016129911638433E-2</v>
      </c>
      <c r="R205" s="257"/>
      <c r="S205" s="19">
        <f>'mol% ave'!M205</f>
        <v>6.9123982725831368E-3</v>
      </c>
      <c r="T205" s="243">
        <f>'mol% ave'!N205</f>
        <v>9.0794887105330978E-3</v>
      </c>
      <c r="U205" s="19">
        <f>'mol% ave'!O205</f>
        <v>1.3135077512164426</v>
      </c>
      <c r="V205" s="226">
        <f>'mol% ave'!U205</f>
        <v>1.9213753866628044E-2</v>
      </c>
      <c r="W205" s="251">
        <f>'mol% ave'!V205</f>
        <v>2.9448166060604079E-2</v>
      </c>
      <c r="X205" s="226">
        <f>'mol% ave'!AC205</f>
        <v>6.9476989912187958E-3</v>
      </c>
      <c r="Y205" s="251">
        <f>'mol% ave'!AD205</f>
        <v>9.6150545089242045E-3</v>
      </c>
      <c r="Z205" s="226">
        <f>'mol% ave'!AL205</f>
        <v>1.5507370507289476E-2</v>
      </c>
      <c r="AA205" s="251">
        <f>'mol% ave'!AM205</f>
        <v>1.5580562572185782E-2</v>
      </c>
      <c r="AB205" s="226">
        <f>'mol% ave'!AQ205</f>
        <v>2.0161723342537023E-2</v>
      </c>
      <c r="AC205" s="251">
        <f>'mol% ave'!AR205</f>
        <v>1.5172472802156556E-2</v>
      </c>
    </row>
    <row r="206" spans="1:29" x14ac:dyDescent="0.2">
      <c r="A206">
        <f>'imported summary from web'!A169</f>
        <v>754.6</v>
      </c>
      <c r="B206" t="str">
        <f>'imported summary from web'!B169</f>
        <v>C43H80O7PN</v>
      </c>
      <c r="C206" s="2" t="str">
        <f>'imported summary from web'!C169</f>
        <v>ePE(38:4)</v>
      </c>
      <c r="D206" s="69"/>
      <c r="E206" s="19">
        <f>'nmol-analyzed'!M206</f>
        <v>0</v>
      </c>
      <c r="F206" s="257"/>
      <c r="G206" s="19">
        <f>'nmol-per-mg-dry-lipid-wt ave'!M206</f>
        <v>0</v>
      </c>
      <c r="H206" s="243">
        <f>'nmol-per-mg-dry-lipid-wt ave'!N206</f>
        <v>0</v>
      </c>
      <c r="I206" s="19" t="e">
        <f>'nmol-per-mg-dry-lipid-wt ave'!O206</f>
        <v>#DIV/0!</v>
      </c>
      <c r="J206" s="226">
        <f>'nmol-per-mg-dry-lipid-wt ave'!U206</f>
        <v>0</v>
      </c>
      <c r="K206" s="251">
        <f>'nmol-per-mg-dry-lipid-wt ave'!V206</f>
        <v>0</v>
      </c>
      <c r="L206" s="226">
        <f>'nmol-per-mg-dry-lipid-wt ave'!AC206</f>
        <v>3.2492720204419852E-2</v>
      </c>
      <c r="M206" s="251">
        <f>'nmol-per-mg-dry-lipid-wt ave'!AD206</f>
        <v>6.160825402036578E-2</v>
      </c>
      <c r="N206" s="226">
        <f>'nmol-per-mg-dry-lipid-wt ave'!AL206</f>
        <v>7.5859484598407633E-4</v>
      </c>
      <c r="O206" s="251">
        <f>'nmol-per-mg-dry-lipid-wt ave'!AM206</f>
        <v>2.0070533083292106E-3</v>
      </c>
      <c r="P206" s="226">
        <f>'nmol-per-mg-dry-lipid-wt ave'!AQ206</f>
        <v>3.3434365434116667E-2</v>
      </c>
      <c r="Q206" s="251">
        <f>'nmol-per-mg-dry-lipid-wt ave'!AR206</f>
        <v>5.7910019650714725E-2</v>
      </c>
      <c r="R206" s="257"/>
      <c r="S206" s="19">
        <f>'mol% ave'!M206</f>
        <v>0</v>
      </c>
      <c r="T206" s="243">
        <f>'mol% ave'!N206</f>
        <v>0</v>
      </c>
      <c r="U206" s="19" t="e">
        <f>'mol% ave'!O206</f>
        <v>#DIV/0!</v>
      </c>
      <c r="V206" s="226">
        <f>'mol% ave'!U206</f>
        <v>0</v>
      </c>
      <c r="W206" s="251">
        <f>'mol% ave'!V206</f>
        <v>0</v>
      </c>
      <c r="X206" s="226">
        <f>'mol% ave'!AC206</f>
        <v>6.3698535319030199E-3</v>
      </c>
      <c r="Y206" s="251">
        <f>'mol% ave'!AD206</f>
        <v>1.2344964494146203E-2</v>
      </c>
      <c r="Z206" s="226">
        <f>'mol% ave'!AL206</f>
        <v>1.7321530638219324E-4</v>
      </c>
      <c r="AA206" s="251">
        <f>'mol% ave'!AM206</f>
        <v>4.5828462395714251E-4</v>
      </c>
      <c r="AB206" s="226">
        <f>'mol% ave'!AQ206</f>
        <v>1.6385732719808432E-2</v>
      </c>
      <c r="AC206" s="251">
        <f>'mol% ave'!AR206</f>
        <v>2.8380921589951966E-2</v>
      </c>
    </row>
    <row r="207" spans="1:29" x14ac:dyDescent="0.2">
      <c r="A207">
        <f>'imported summary from web'!A170</f>
        <v>756.6</v>
      </c>
      <c r="B207" t="str">
        <f>'imported summary from web'!B170</f>
        <v>C43H82O7PN</v>
      </c>
      <c r="C207" s="2" t="str">
        <f>'imported summary from web'!C170</f>
        <v>ePE(38:3)</v>
      </c>
      <c r="D207" s="69"/>
      <c r="E207" s="19">
        <f>'nmol-analyzed'!M207</f>
        <v>1.9824611975050532E-5</v>
      </c>
      <c r="F207" s="257"/>
      <c r="G207" s="19">
        <f>'nmol-per-mg-dry-lipid-wt ave'!M207</f>
        <v>1.4556533268393568E-2</v>
      </c>
      <c r="H207" s="243">
        <f>'nmol-per-mg-dry-lipid-wt ave'!N207</f>
        <v>2.521265520292431E-2</v>
      </c>
      <c r="I207" s="19">
        <f>'nmol-per-mg-dry-lipid-wt ave'!O207</f>
        <v>1.7320508075688774</v>
      </c>
      <c r="J207" s="226">
        <f>'nmol-per-mg-dry-lipid-wt ave'!U207</f>
        <v>8.0916783571634808E-3</v>
      </c>
      <c r="K207" s="251">
        <f>'nmol-per-mg-dry-lipid-wt ave'!V207</f>
        <v>1.8093542858681363E-2</v>
      </c>
      <c r="L207" s="226">
        <f>'nmol-per-mg-dry-lipid-wt ave'!AC207</f>
        <v>0</v>
      </c>
      <c r="M207" s="251">
        <f>'nmol-per-mg-dry-lipid-wt ave'!AD207</f>
        <v>0</v>
      </c>
      <c r="N207" s="226">
        <f>'nmol-per-mg-dry-lipid-wt ave'!AL207</f>
        <v>0</v>
      </c>
      <c r="O207" s="251">
        <f>'nmol-per-mg-dry-lipid-wt ave'!AM207</f>
        <v>0</v>
      </c>
      <c r="P207" s="226">
        <f>'nmol-per-mg-dry-lipid-wt ave'!AQ207</f>
        <v>0</v>
      </c>
      <c r="Q207" s="251">
        <f>'nmol-per-mg-dry-lipid-wt ave'!AR207</f>
        <v>0</v>
      </c>
      <c r="R207" s="257"/>
      <c r="S207" s="19">
        <f>'mol% ave'!M207</f>
        <v>2.7549603454238591E-3</v>
      </c>
      <c r="T207" s="243">
        <f>'mol% ave'!N207</f>
        <v>4.7717312911116283E-3</v>
      </c>
      <c r="U207" s="19">
        <f>'mol% ave'!O207</f>
        <v>1.7320508075688772</v>
      </c>
      <c r="V207" s="226">
        <f>'mol% ave'!U207</f>
        <v>1.1123812909493967E-3</v>
      </c>
      <c r="W207" s="251">
        <f>'mol% ave'!V207</f>
        <v>2.4873601834618226E-3</v>
      </c>
      <c r="X207" s="226">
        <f>'mol% ave'!AC207</f>
        <v>0</v>
      </c>
      <c r="Y207" s="251">
        <f>'mol% ave'!AD207</f>
        <v>0</v>
      </c>
      <c r="Z207" s="226">
        <f>'mol% ave'!AL207</f>
        <v>0</v>
      </c>
      <c r="AA207" s="251">
        <f>'mol% ave'!AM207</f>
        <v>0</v>
      </c>
      <c r="AB207" s="226">
        <f>'mol% ave'!AQ207</f>
        <v>0</v>
      </c>
      <c r="AC207" s="251">
        <f>'mol% ave'!AR207</f>
        <v>0</v>
      </c>
    </row>
    <row r="208" spans="1:29" x14ac:dyDescent="0.2">
      <c r="A208">
        <f>'imported summary from web'!A171</f>
        <v>758.6</v>
      </c>
      <c r="B208" t="str">
        <f>'imported summary from web'!B171</f>
        <v>C43H84O7PN</v>
      </c>
      <c r="C208" s="2" t="str">
        <f>'imported summary from web'!C171</f>
        <v>ePE(38:2)</v>
      </c>
      <c r="D208" s="69"/>
      <c r="E208" s="19">
        <f>'nmol-analyzed'!M208</f>
        <v>2.5488786825064965E-5</v>
      </c>
      <c r="F208" s="257"/>
      <c r="G208" s="19">
        <f>'nmol-per-mg-dry-lipid-wt ave'!M208</f>
        <v>1.8715542773648869E-2</v>
      </c>
      <c r="H208" s="243">
        <f>'nmol-per-mg-dry-lipid-wt ave'!N208</f>
        <v>1.8715542773648872E-2</v>
      </c>
      <c r="I208" s="19">
        <f>'nmol-per-mg-dry-lipid-wt ave'!O208</f>
        <v>1.0000000000000002</v>
      </c>
      <c r="J208" s="226">
        <f>'nmol-per-mg-dry-lipid-wt ave'!U208</f>
        <v>0.22177085833036397</v>
      </c>
      <c r="K208" s="251">
        <f>'nmol-per-mg-dry-lipid-wt ave'!V208</f>
        <v>0.23272143449144148</v>
      </c>
      <c r="L208" s="226">
        <f>'nmol-per-mg-dry-lipid-wt ave'!AC208</f>
        <v>0.10862309716034751</v>
      </c>
      <c r="M208" s="251">
        <f>'nmol-per-mg-dry-lipid-wt ave'!AD208</f>
        <v>0.13433167572486318</v>
      </c>
      <c r="N208" s="226">
        <f>'nmol-per-mg-dry-lipid-wt ave'!AL208</f>
        <v>6.5239156754630559E-2</v>
      </c>
      <c r="O208" s="251">
        <f>'nmol-per-mg-dry-lipid-wt ave'!AM208</f>
        <v>9.7274815578516097E-2</v>
      </c>
      <c r="P208" s="226">
        <f>'nmol-per-mg-dry-lipid-wt ave'!AQ208</f>
        <v>5.900182135432354E-3</v>
      </c>
      <c r="Q208" s="251">
        <f>'nmol-per-mg-dry-lipid-wt ave'!AR208</f>
        <v>1.0219415232479073E-2</v>
      </c>
      <c r="R208" s="257"/>
      <c r="S208" s="19">
        <f>'mol% ave'!M208</f>
        <v>3.5077347781293186E-3</v>
      </c>
      <c r="T208" s="243">
        <f>'mol% ave'!N208</f>
        <v>3.5425917157358966E-3</v>
      </c>
      <c r="U208" s="19">
        <f>'mol% ave'!O208</f>
        <v>1.0099371645267796</v>
      </c>
      <c r="V208" s="226">
        <f>'mol% ave'!U208</f>
        <v>2.7852908564311239E-2</v>
      </c>
      <c r="W208" s="251">
        <f>'mol% ave'!V208</f>
        <v>2.9566841710687349E-2</v>
      </c>
      <c r="X208" s="226">
        <f>'mol% ave'!AC208</f>
        <v>2.110994486285547E-2</v>
      </c>
      <c r="Y208" s="251">
        <f>'mol% ave'!AD208</f>
        <v>2.4776451616748098E-2</v>
      </c>
      <c r="Z208" s="226">
        <f>'mol% ave'!AL208</f>
        <v>1.2920185048902232E-2</v>
      </c>
      <c r="AA208" s="251">
        <f>'mol% ave'!AM208</f>
        <v>1.9529299417669163E-2</v>
      </c>
      <c r="AB208" s="226">
        <f>'mol% ave'!AQ208</f>
        <v>2.8915998917309004E-3</v>
      </c>
      <c r="AC208" s="251">
        <f>'mol% ave'!AR208</f>
        <v>5.0083979276385844E-3</v>
      </c>
    </row>
    <row r="209" spans="1:29" x14ac:dyDescent="0.2">
      <c r="A209">
        <f>'imported summary from web'!A172</f>
        <v>760.6</v>
      </c>
      <c r="B209" t="str">
        <f>'imported summary from web'!B172</f>
        <v>C43H86O7PN</v>
      </c>
      <c r="C209" s="2" t="str">
        <f>'imported summary from web'!C172</f>
        <v>ePE(38:1)</v>
      </c>
      <c r="D209" s="69"/>
      <c r="E209" s="19">
        <f>'nmol-analyzed'!M209</f>
        <v>5.8624209697649417E-4</v>
      </c>
      <c r="F209" s="257"/>
      <c r="G209" s="19">
        <f>'nmol-per-mg-dry-lipid-wt ave'!M209</f>
        <v>0.43045748379392396</v>
      </c>
      <c r="H209" s="243">
        <f>'nmol-per-mg-dry-lipid-wt ave'!N209</f>
        <v>0.24064821108199339</v>
      </c>
      <c r="I209" s="19">
        <f>'nmol-per-mg-dry-lipid-wt ave'!O209</f>
        <v>0.55905221802857685</v>
      </c>
      <c r="J209" s="226">
        <f>'nmol-per-mg-dry-lipid-wt ave'!U209</f>
        <v>0.67899744856355793</v>
      </c>
      <c r="K209" s="251">
        <f>'nmol-per-mg-dry-lipid-wt ave'!V209</f>
        <v>0.50448489146060604</v>
      </c>
      <c r="L209" s="226">
        <f>'nmol-per-mg-dry-lipid-wt ave'!AC209</f>
        <v>0.45387640630158077</v>
      </c>
      <c r="M209" s="251">
        <f>'nmol-per-mg-dry-lipid-wt ave'!AD209</f>
        <v>0.12343466241396846</v>
      </c>
      <c r="N209" s="226">
        <f>'nmol-per-mg-dry-lipid-wt ave'!AL209</f>
        <v>0.34534643325238346</v>
      </c>
      <c r="O209" s="251">
        <f>'nmol-per-mg-dry-lipid-wt ave'!AM209</f>
        <v>6.8348123811145911E-2</v>
      </c>
      <c r="P209" s="226">
        <f>'nmol-per-mg-dry-lipid-wt ave'!AQ209</f>
        <v>0.28226150237559477</v>
      </c>
      <c r="Q209" s="251">
        <f>'nmol-per-mg-dry-lipid-wt ave'!AR209</f>
        <v>0.18016849667008955</v>
      </c>
      <c r="R209" s="257"/>
      <c r="S209" s="19">
        <f>'mol% ave'!M209</f>
        <v>8.0025904081208493E-2</v>
      </c>
      <c r="T209" s="243">
        <f>'mol% ave'!N209</f>
        <v>4.3423009042273607E-2</v>
      </c>
      <c r="U209" s="19">
        <f>'mol% ave'!O209</f>
        <v>0.54261191473961867</v>
      </c>
      <c r="V209" s="226">
        <f>'mol% ave'!U209</f>
        <v>8.551769184006866E-2</v>
      </c>
      <c r="W209" s="251">
        <f>'mol% ave'!V209</f>
        <v>6.2166982498683701E-2</v>
      </c>
      <c r="X209" s="226">
        <f>'mol% ave'!AC209</f>
        <v>9.220684139708267E-2</v>
      </c>
      <c r="Y209" s="251">
        <f>'mol% ave'!AD209</f>
        <v>2.1242454897769044E-2</v>
      </c>
      <c r="Z209" s="226">
        <f>'mol% ave'!AL209</f>
        <v>7.8900399850159036E-2</v>
      </c>
      <c r="AA209" s="251">
        <f>'mol% ave'!AM209</f>
        <v>3.2245265019593884E-2</v>
      </c>
      <c r="AB209" s="226">
        <f>'mol% ave'!AQ209</f>
        <v>9.6579948933095405E-2</v>
      </c>
      <c r="AC209" s="251">
        <f>'mol% ave'!AR209</f>
        <v>6.4671630367343955E-2</v>
      </c>
    </row>
    <row r="210" spans="1:29" x14ac:dyDescent="0.2">
      <c r="A210">
        <f>'imported summary from web'!A173</f>
        <v>762.6</v>
      </c>
      <c r="B210" t="str">
        <f>'imported summary from web'!B173</f>
        <v>C43H88O7PN</v>
      </c>
      <c r="C210" s="2" t="str">
        <f>'imported summary from web'!C173</f>
        <v>ePE(38:0)</v>
      </c>
      <c r="D210" s="69" t="s">
        <v>125</v>
      </c>
      <c r="E210" s="19">
        <f>'nmol-analyzed'!M210</f>
        <v>3.9337694333350269E-3</v>
      </c>
      <c r="F210" s="257"/>
      <c r="G210" s="19">
        <f>'nmol-per-mg-dry-lipid-wt ave'!M210</f>
        <v>2.8884321013998089</v>
      </c>
      <c r="H210" s="243">
        <f>'nmol-per-mg-dry-lipid-wt ave'!N210</f>
        <v>0.24758335915333479</v>
      </c>
      <c r="I210" s="19">
        <f>'nmol-per-mg-dry-lipid-wt ave'!O210</f>
        <v>8.5715485239673622E-2</v>
      </c>
      <c r="J210" s="226">
        <f>'nmol-per-mg-dry-lipid-wt ave'!U210</f>
        <v>4.1362952075313997</v>
      </c>
      <c r="K210" s="251">
        <f>'nmol-per-mg-dry-lipid-wt ave'!V210</f>
        <v>0.83722338414075648</v>
      </c>
      <c r="L210" s="226">
        <f>'nmol-per-mg-dry-lipid-wt ave'!AC210</f>
        <v>2.140324847883571</v>
      </c>
      <c r="M210" s="251">
        <f>'nmol-per-mg-dry-lipid-wt ave'!AD210</f>
        <v>0.83699980860569745</v>
      </c>
      <c r="N210" s="226">
        <f>'nmol-per-mg-dry-lipid-wt ave'!AL210</f>
        <v>1.9462705467915407</v>
      </c>
      <c r="O210" s="251">
        <f>'nmol-per-mg-dry-lipid-wt ave'!AM210</f>
        <v>0.49697651094660583</v>
      </c>
      <c r="P210" s="226">
        <f>'nmol-per-mg-dry-lipid-wt ave'!AQ210</f>
        <v>1.5436883330961997</v>
      </c>
      <c r="Q210" s="251">
        <f>'nmol-per-mg-dry-lipid-wt ave'!AR210</f>
        <v>1.2734358575041109</v>
      </c>
      <c r="R210" s="257"/>
      <c r="S210" s="19">
        <f>'mol% ave'!M210</f>
        <v>0.54054013713197202</v>
      </c>
      <c r="T210" s="243">
        <f>'mol% ave'!N210</f>
        <v>5.424584950711963E-2</v>
      </c>
      <c r="U210" s="19">
        <f>'mol% ave'!O210</f>
        <v>0.10035489648361781</v>
      </c>
      <c r="V210" s="226">
        <f>'mol% ave'!U210</f>
        <v>0.52563477072074538</v>
      </c>
      <c r="W210" s="251">
        <f>'mol% ave'!V210</f>
        <v>0.1309190213560304</v>
      </c>
      <c r="X210" s="226">
        <f>'mol% ave'!AC210</f>
        <v>0.42692012235306304</v>
      </c>
      <c r="Y210" s="251">
        <f>'mol% ave'!AD210</f>
        <v>0.1137574231017866</v>
      </c>
      <c r="Z210" s="226">
        <f>'mol% ave'!AL210</f>
        <v>0.41286147698952436</v>
      </c>
      <c r="AA210" s="251">
        <f>'mol% ave'!AM210</f>
        <v>6.141436441481276E-2</v>
      </c>
      <c r="AB210" s="226">
        <f>'mol% ave'!AQ210</f>
        <v>0.46301430266606231</v>
      </c>
      <c r="AC210" s="251">
        <f>'mol% ave'!AR210</f>
        <v>0.14025567018423496</v>
      </c>
    </row>
    <row r="211" spans="1:29" x14ac:dyDescent="0.2">
      <c r="A211">
        <f>'imported summary from web'!A182</f>
        <v>778.6</v>
      </c>
      <c r="B211" t="str">
        <f>'imported summary from web'!B182</f>
        <v>C45H80O7PN</v>
      </c>
      <c r="C211" s="2" t="str">
        <f>'imported summary from web'!C182</f>
        <v>ePE(40:6)</v>
      </c>
      <c r="D211" s="69"/>
      <c r="E211" s="19">
        <f>'nmol-analyzed'!M211</f>
        <v>1.5888010454290496E-3</v>
      </c>
      <c r="F211" s="257"/>
      <c r="G211" s="19">
        <f>'nmol-per-mg-dry-lipid-wt ave'!M211</f>
        <v>1.1666021662241128</v>
      </c>
      <c r="H211" s="243">
        <f>'nmol-per-mg-dry-lipid-wt ave'!N211</f>
        <v>0.21284216219941379</v>
      </c>
      <c r="I211" s="19">
        <f>'nmol-per-mg-dry-lipid-wt ave'!O211</f>
        <v>0.18244622576718691</v>
      </c>
      <c r="J211" s="226">
        <f>'nmol-per-mg-dry-lipid-wt ave'!U211</f>
        <v>1.5133703613297547</v>
      </c>
      <c r="K211" s="251">
        <f>'nmol-per-mg-dry-lipid-wt ave'!V211</f>
        <v>0.55908701968297014</v>
      </c>
      <c r="L211" s="226">
        <f>'nmol-per-mg-dry-lipid-wt ave'!AC211</f>
        <v>1.0499179584263845</v>
      </c>
      <c r="M211" s="251">
        <f>'nmol-per-mg-dry-lipid-wt ave'!AD211</f>
        <v>0.23481437094371016</v>
      </c>
      <c r="N211" s="226">
        <f>'nmol-per-mg-dry-lipid-wt ave'!AL211</f>
        <v>1.1744389948214153</v>
      </c>
      <c r="O211" s="251">
        <f>'nmol-per-mg-dry-lipid-wt ave'!AM211</f>
        <v>0.6928918286591611</v>
      </c>
      <c r="P211" s="226">
        <f>'nmol-per-mg-dry-lipid-wt ave'!AQ211</f>
        <v>1.0726691671389599</v>
      </c>
      <c r="Q211" s="251">
        <f>'nmol-per-mg-dry-lipid-wt ave'!AR211</f>
        <v>0.56497357324300446</v>
      </c>
      <c r="R211" s="257"/>
      <c r="S211" s="19">
        <f>'mol% ave'!M211</f>
        <v>0.21791180150939035</v>
      </c>
      <c r="T211" s="243">
        <f>'mol% ave'!N211</f>
        <v>3.8080670074180624E-2</v>
      </c>
      <c r="U211" s="19">
        <f>'mol% ave'!O211</f>
        <v>0.17475267429487812</v>
      </c>
      <c r="V211" s="226">
        <f>'mol% ave'!U211</f>
        <v>0.19017708946419792</v>
      </c>
      <c r="W211" s="251">
        <f>'mol% ave'!V211</f>
        <v>7.0058424768418642E-2</v>
      </c>
      <c r="X211" s="226">
        <f>'mol% ave'!AC211</f>
        <v>0.2135047125801072</v>
      </c>
      <c r="Y211" s="251">
        <f>'mol% ave'!AD211</f>
        <v>3.1812835733940101E-2</v>
      </c>
      <c r="Z211" s="226">
        <f>'mol% ave'!AL211</f>
        <v>0.22854113561796147</v>
      </c>
      <c r="AA211" s="251">
        <f>'mol% ave'!AM211</f>
        <v>8.1338815270766737E-2</v>
      </c>
      <c r="AB211" s="226">
        <f>'mol% ave'!AQ211</f>
        <v>0.35991740557600621</v>
      </c>
      <c r="AC211" s="251">
        <f>'mol% ave'!AR211</f>
        <v>3.3073009338411188E-2</v>
      </c>
    </row>
    <row r="212" spans="1:29" x14ac:dyDescent="0.2">
      <c r="A212">
        <f>'imported summary from web'!A183</f>
        <v>780.6</v>
      </c>
      <c r="B212" t="str">
        <f>'imported summary from web'!B183</f>
        <v>C45H82O7PN</v>
      </c>
      <c r="C212" s="2" t="str">
        <f>'imported summary from web'!C183</f>
        <v>ePE(40:5)</v>
      </c>
      <c r="D212" s="69"/>
      <c r="E212" s="19">
        <f>'nmol-analyzed'!M212</f>
        <v>0</v>
      </c>
      <c r="F212" s="257"/>
      <c r="G212" s="19">
        <f>'nmol-per-mg-dry-lipid-wt ave'!M212</f>
        <v>0</v>
      </c>
      <c r="H212" s="243">
        <f>'nmol-per-mg-dry-lipid-wt ave'!N212</f>
        <v>0</v>
      </c>
      <c r="I212" s="19" t="e">
        <f>'nmol-per-mg-dry-lipid-wt ave'!O212</f>
        <v>#DIV/0!</v>
      </c>
      <c r="J212" s="226">
        <f>'nmol-per-mg-dry-lipid-wt ave'!U212</f>
        <v>0.12123238103350227</v>
      </c>
      <c r="K212" s="251">
        <f>'nmol-per-mg-dry-lipid-wt ave'!V212</f>
        <v>0.17699470216356103</v>
      </c>
      <c r="L212" s="226">
        <f>'nmol-per-mg-dry-lipid-wt ave'!AC212</f>
        <v>1.9855395534018268E-2</v>
      </c>
      <c r="M212" s="251">
        <f>'nmol-per-mg-dry-lipid-wt ave'!AD212</f>
        <v>4.8635587699480676E-2</v>
      </c>
      <c r="N212" s="226">
        <f>'nmol-per-mg-dry-lipid-wt ave'!AL212</f>
        <v>6.4733426857307846E-2</v>
      </c>
      <c r="O212" s="251">
        <f>'nmol-per-mg-dry-lipid-wt ave'!AM212</f>
        <v>0.11057226477100014</v>
      </c>
      <c r="P212" s="226">
        <f>'nmol-per-mg-dry-lipid-wt ave'!AQ212</f>
        <v>5.0151548151175007E-2</v>
      </c>
      <c r="Q212" s="251">
        <f>'nmol-per-mg-dry-lipid-wt ave'!AR212</f>
        <v>8.6865029476072109E-2</v>
      </c>
      <c r="R212" s="257"/>
      <c r="S212" s="19">
        <f>'mol% ave'!M212</f>
        <v>0</v>
      </c>
      <c r="T212" s="243">
        <f>'mol% ave'!N212</f>
        <v>0</v>
      </c>
      <c r="U212" s="19" t="e">
        <f>'mol% ave'!O212</f>
        <v>#DIV/0!</v>
      </c>
      <c r="V212" s="226">
        <f>'mol% ave'!U212</f>
        <v>1.4379886043777195E-2</v>
      </c>
      <c r="W212" s="251">
        <f>'mol% ave'!V212</f>
        <v>1.9417896144886346E-2</v>
      </c>
      <c r="X212" s="226">
        <f>'mol% ave'!AC212</f>
        <v>5.7228761954064783E-3</v>
      </c>
      <c r="Y212" s="251">
        <f>'mol% ave'!AD212</f>
        <v>1.4018126539866187E-2</v>
      </c>
      <c r="Z212" s="226">
        <f>'mol% ave'!AL212</f>
        <v>1.6050029414422396E-2</v>
      </c>
      <c r="AA212" s="251">
        <f>'mol% ave'!AM212</f>
        <v>2.7629667649697036E-2</v>
      </c>
      <c r="AB212" s="226">
        <f>'mol% ave'!AQ212</f>
        <v>2.4578599079712649E-2</v>
      </c>
      <c r="AC212" s="251">
        <f>'mol% ave'!AR212</f>
        <v>4.2571382384927962E-2</v>
      </c>
    </row>
    <row r="213" spans="1:29" x14ac:dyDescent="0.2">
      <c r="A213">
        <f>'imported summary from web'!A184</f>
        <v>782.6</v>
      </c>
      <c r="B213" t="str">
        <f>'imported summary from web'!B184</f>
        <v>C45H84O7PN</v>
      </c>
      <c r="C213" s="2" t="str">
        <f>'imported summary from web'!C184</f>
        <v>ePE(40:4)</v>
      </c>
      <c r="D213" s="69"/>
      <c r="E213" s="19">
        <f>'nmol-analyzed'!M213</f>
        <v>1.8125359520046198E-4</v>
      </c>
      <c r="F213" s="257"/>
      <c r="G213" s="19">
        <f>'nmol-per-mg-dry-lipid-wt ave'!M213</f>
        <v>0.13308830416816972</v>
      </c>
      <c r="H213" s="243">
        <f>'nmol-per-mg-dry-lipid-wt ave'!N213</f>
        <v>0.13743622954216234</v>
      </c>
      <c r="I213" s="19">
        <f>'nmol-per-mg-dry-lipid-wt ave'!O213</f>
        <v>1.0326694776161442</v>
      </c>
      <c r="J213" s="226">
        <f>'nmol-per-mg-dry-lipid-wt ave'!U213</f>
        <v>3.130201890797453E-2</v>
      </c>
      <c r="K213" s="251">
        <f>'nmol-per-mg-dry-lipid-wt ave'!V213</f>
        <v>6.9993442111214776E-2</v>
      </c>
      <c r="L213" s="226">
        <f>'nmol-per-mg-dry-lipid-wt ave'!AC213</f>
        <v>4.5941611429416607E-2</v>
      </c>
      <c r="M213" s="251">
        <f>'nmol-per-mg-dry-lipid-wt ave'!AD213</f>
        <v>7.2116850443696923E-2</v>
      </c>
      <c r="N213" s="226">
        <f>'nmol-per-mg-dry-lipid-wt ave'!AL213</f>
        <v>1.5509050184563338E-2</v>
      </c>
      <c r="O213" s="251">
        <f>'nmol-per-mg-dry-lipid-wt ave'!AM213</f>
        <v>4.103308985917499E-2</v>
      </c>
      <c r="P213" s="226">
        <f>'nmol-per-mg-dry-lipid-wt ave'!AQ213</f>
        <v>9.2227472862554574E-2</v>
      </c>
      <c r="Q213" s="251">
        <f>'nmol-per-mg-dry-lipid-wt ave'!AR213</f>
        <v>9.0952571062697454E-2</v>
      </c>
      <c r="R213" s="257"/>
      <c r="S213" s="19">
        <f>'mol% ave'!M213</f>
        <v>2.5065264767944614E-2</v>
      </c>
      <c r="T213" s="243">
        <f>'mol% ave'!N213</f>
        <v>2.5821532067772476E-2</v>
      </c>
      <c r="U213" s="19">
        <f>'mol% ave'!O213</f>
        <v>1.0301719254446111</v>
      </c>
      <c r="V213" s="226">
        <f>'mol% ave'!U213</f>
        <v>3.8251583426807943E-3</v>
      </c>
      <c r="W213" s="251">
        <f>'mol% ave'!V213</f>
        <v>8.5533140789346915E-3</v>
      </c>
      <c r="X213" s="226">
        <f>'mol% ave'!AC213</f>
        <v>9.3565800519534673E-3</v>
      </c>
      <c r="Y213" s="251">
        <f>'mol% ave'!AD213</f>
        <v>1.4304243505177772E-2</v>
      </c>
      <c r="Z213" s="226">
        <f>'mol% ave'!AL213</f>
        <v>4.8116338826251839E-3</v>
      </c>
      <c r="AA213" s="251">
        <f>'mol% ave'!AM213</f>
        <v>1.2730386653318387E-2</v>
      </c>
      <c r="AB213" s="226">
        <f>'mol% ave'!AQ213</f>
        <v>2.5824728667392039E-2</v>
      </c>
      <c r="AC213" s="251">
        <f>'mol% ave'!AR213</f>
        <v>1.0085550629984036E-2</v>
      </c>
    </row>
    <row r="214" spans="1:29" x14ac:dyDescent="0.2">
      <c r="A214">
        <f>'imported summary from web'!A185</f>
        <v>784.6</v>
      </c>
      <c r="B214" t="str">
        <f>'imported summary from web'!B185</f>
        <v>C45H86O7PN</v>
      </c>
      <c r="C214" s="2" t="str">
        <f>'imported summary from web'!C185</f>
        <v>ePE(40:3)</v>
      </c>
      <c r="D214" s="69"/>
      <c r="E214" s="19">
        <f>'nmol-analyzed'!M214</f>
        <v>9.0910006342731703E-4</v>
      </c>
      <c r="F214" s="257"/>
      <c r="G214" s="19">
        <f>'nmol-per-mg-dry-lipid-wt ave'!M214</f>
        <v>0.66752102559347637</v>
      </c>
      <c r="H214" s="243">
        <f>'nmol-per-mg-dry-lipid-wt ave'!N214</f>
        <v>0.28404086269806655</v>
      </c>
      <c r="I214" s="19">
        <f>'nmol-per-mg-dry-lipid-wt ave'!O214</f>
        <v>0.42551597898438159</v>
      </c>
      <c r="J214" s="226">
        <f>'nmol-per-mg-dry-lipid-wt ave'!U214</f>
        <v>0.80636361823614688</v>
      </c>
      <c r="K214" s="251">
        <f>'nmol-per-mg-dry-lipid-wt ave'!V214</f>
        <v>0.2698459184261352</v>
      </c>
      <c r="L214" s="226">
        <f>'nmol-per-mg-dry-lipid-wt ave'!AC214</f>
        <v>0.60200481168264741</v>
      </c>
      <c r="M214" s="251">
        <f>'nmol-per-mg-dry-lipid-wt ave'!AD214</f>
        <v>0.18090246879533933</v>
      </c>
      <c r="N214" s="226">
        <f>'nmol-per-mg-dry-lipid-wt ave'!AL214</f>
        <v>0.71943690250566028</v>
      </c>
      <c r="O214" s="251">
        <f>'nmol-per-mg-dry-lipid-wt ave'!AM214</f>
        <v>0.33353664512556319</v>
      </c>
      <c r="P214" s="226">
        <f>'nmol-per-mg-dry-lipid-wt ave'!AQ214</f>
        <v>0.35889965046671168</v>
      </c>
      <c r="Q214" s="251">
        <f>'nmol-per-mg-dry-lipid-wt ave'!AR214</f>
        <v>0.25212567090906829</v>
      </c>
      <c r="R214" s="257"/>
      <c r="S214" s="19">
        <f>'mol% ave'!M214</f>
        <v>0.12436362505207037</v>
      </c>
      <c r="T214" s="243">
        <f>'mol% ave'!N214</f>
        <v>5.1139488207344638E-2</v>
      </c>
      <c r="U214" s="19">
        <f>'mol% ave'!O214</f>
        <v>0.41120937240236294</v>
      </c>
      <c r="V214" s="226">
        <f>'mol% ave'!U214</f>
        <v>0.10380039696809251</v>
      </c>
      <c r="W214" s="251">
        <f>'mol% ave'!V214</f>
        <v>4.1661938947811276E-2</v>
      </c>
      <c r="X214" s="226">
        <f>'mol% ave'!AC214</f>
        <v>0.12263763849152597</v>
      </c>
      <c r="Y214" s="251">
        <f>'mol% ave'!AD214</f>
        <v>2.9620746582194071E-2</v>
      </c>
      <c r="Z214" s="226">
        <f>'mol% ave'!AL214</f>
        <v>0.14572174999446205</v>
      </c>
      <c r="AA214" s="251">
        <f>'mol% ave'!AM214</f>
        <v>4.521300063457076E-2</v>
      </c>
      <c r="AB214" s="226">
        <f>'mol% ave'!AQ214</f>
        <v>0.13103875871665266</v>
      </c>
      <c r="AC214" s="251">
        <f>'mol% ave'!AR214</f>
        <v>0.12186793008501479</v>
      </c>
    </row>
    <row r="215" spans="1:29" x14ac:dyDescent="0.2">
      <c r="A215">
        <f>'imported summary from web'!A186</f>
        <v>786.6</v>
      </c>
      <c r="B215" t="str">
        <f>'imported summary from web'!B186</f>
        <v>C45H88O7PN</v>
      </c>
      <c r="C215" s="2" t="str">
        <f>'imported summary from web'!C186</f>
        <v>ePE(40:2)</v>
      </c>
      <c r="D215" s="69"/>
      <c r="E215" s="19">
        <f>'nmol-analyzed'!M215</f>
        <v>6.9839275900678002E-3</v>
      </c>
      <c r="F215" s="257"/>
      <c r="G215" s="19">
        <f>'nmol-per-mg-dry-lipid-wt ave'!M215</f>
        <v>5.1280587199797907</v>
      </c>
      <c r="H215" s="243">
        <f>'nmol-per-mg-dry-lipid-wt ave'!N215</f>
        <v>0.28812211871185928</v>
      </c>
      <c r="I215" s="19">
        <f>'nmol-per-mg-dry-lipid-wt ave'!O215</f>
        <v>5.6185417220221447E-2</v>
      </c>
      <c r="J215" s="226">
        <f>'nmol-per-mg-dry-lipid-wt ave'!U215</f>
        <v>7.9155622261707448</v>
      </c>
      <c r="K215" s="251">
        <f>'nmol-per-mg-dry-lipid-wt ave'!V215</f>
        <v>1.3082428696760489</v>
      </c>
      <c r="L215" s="226">
        <f>'nmol-per-mg-dry-lipid-wt ave'!AC215</f>
        <v>5.5829873221539836</v>
      </c>
      <c r="M215" s="251">
        <f>'nmol-per-mg-dry-lipid-wt ave'!AD215</f>
        <v>2.2279571266656646</v>
      </c>
      <c r="N215" s="226">
        <f>'nmol-per-mg-dry-lipid-wt ave'!AL215</f>
        <v>5.0828796171152231</v>
      </c>
      <c r="O215" s="251">
        <f>'nmol-per-mg-dry-lipid-wt ave'!AM215</f>
        <v>1.2083822917318536</v>
      </c>
      <c r="P215" s="226">
        <f>'nmol-per-mg-dry-lipid-wt ave'!AQ215</f>
        <v>3.132478942829136</v>
      </c>
      <c r="Q215" s="251">
        <f>'nmol-per-mg-dry-lipid-wt ave'!AR215</f>
        <v>1.5871567551360286</v>
      </c>
      <c r="R215" s="257"/>
      <c r="S215" s="19">
        <f>'mol% ave'!M215</f>
        <v>0.95857610823882877</v>
      </c>
      <c r="T215" s="243">
        <f>'mol% ave'!N215</f>
        <v>4.9571073139294368E-2</v>
      </c>
      <c r="U215" s="19">
        <f>'mol% ave'!O215</f>
        <v>5.1713236657202143E-2</v>
      </c>
      <c r="V215" s="226">
        <f>'mol% ave'!U215</f>
        <v>0.98847815860520627</v>
      </c>
      <c r="W215" s="251">
        <f>'mol% ave'!V215</f>
        <v>0.11948294984198329</v>
      </c>
      <c r="X215" s="226">
        <f>'mol% ave'!AC215</f>
        <v>1.1012442270238252</v>
      </c>
      <c r="Y215" s="251">
        <f>'mol% ave'!AD215</f>
        <v>0.34470885055207462</v>
      </c>
      <c r="Z215" s="226">
        <f>'mol% ave'!AL215</f>
        <v>1.08238051702115</v>
      </c>
      <c r="AA215" s="251">
        <f>'mol% ave'!AM215</f>
        <v>0.18086742451347754</v>
      </c>
      <c r="AB215" s="226">
        <f>'mol% ave'!AQ215</f>
        <v>1.0888167665522954</v>
      </c>
      <c r="AC215" s="251">
        <f>'mol% ave'!AR215</f>
        <v>0.48467449207997454</v>
      </c>
    </row>
    <row r="216" spans="1:29" x14ac:dyDescent="0.2">
      <c r="A216" s="2" t="s">
        <v>8</v>
      </c>
      <c r="B216"/>
      <c r="C216" s="2" t="s">
        <v>8</v>
      </c>
      <c r="D216" s="71"/>
      <c r="E216" s="19">
        <f>'nmol-analyzed'!M216</f>
        <v>1.5010063352538258E-2</v>
      </c>
      <c r="F216" s="257"/>
      <c r="G216" s="244">
        <f>'nmol-per-mg-dry-lipid-wt ave'!M216</f>
        <v>11.021375188926557</v>
      </c>
      <c r="H216" s="245">
        <f>'nmol-per-mg-dry-lipid-wt ave'!N216</f>
        <v>0.44736425906614241</v>
      </c>
      <c r="I216" s="19">
        <f>'nmol-per-mg-dry-lipid-wt ave'!O216</f>
        <v>4.0590602479046368E-2</v>
      </c>
      <c r="J216" s="252">
        <f>'nmol-per-mg-dry-lipid-wt ave'!U216</f>
        <v>16.538563753679579</v>
      </c>
      <c r="K216" s="253">
        <f>'nmol-per-mg-dry-lipid-wt ave'!V216</f>
        <v>2.4187487242696726</v>
      </c>
      <c r="L216" s="252">
        <f>'nmol-per-mg-dry-lipid-wt ave'!AC216</f>
        <v>10.867664189625254</v>
      </c>
      <c r="M216" s="253">
        <f>'nmol-per-mg-dry-lipid-wt ave'!AD216</f>
        <v>3.480655124698453</v>
      </c>
      <c r="N216" s="252">
        <f>'nmol-per-mg-dry-lipid-wt ave'!AL216</f>
        <v>10.090214540690578</v>
      </c>
      <c r="O216" s="253">
        <f>'nmol-per-mg-dry-lipid-wt ave'!AM216</f>
        <v>2.509487864107955</v>
      </c>
      <c r="P216" s="252">
        <f>'nmol-per-mg-dry-lipid-wt ave'!AQ216</f>
        <v>6.902414366316215</v>
      </c>
      <c r="Q216" s="253">
        <f>'nmol-per-mg-dry-lipid-wt ave'!AR216</f>
        <v>3.6696743850833231</v>
      </c>
      <c r="R216" s="257"/>
      <c r="S216" s="244">
        <f>'mol% ave'!M216</f>
        <v>2.0601556980896003</v>
      </c>
      <c r="T216" s="245">
        <f>'mol% ave'!N216</f>
        <v>6.6530967518081754E-2</v>
      </c>
      <c r="U216" s="19">
        <f>'mol% ave'!O216</f>
        <v>3.2294145330751693E-2</v>
      </c>
      <c r="V216" s="252">
        <f>'mol% ave'!U216</f>
        <v>2.0804005030740953</v>
      </c>
      <c r="W216" s="253">
        <f>'mol% ave'!V216</f>
        <v>0.31855605599500392</v>
      </c>
      <c r="X216" s="252">
        <f>'mol% ave'!AC216</f>
        <v>2.1665493191348264</v>
      </c>
      <c r="Y216" s="253">
        <f>'mol% ave'!AD216</f>
        <v>0.4683000793811784</v>
      </c>
      <c r="Z216" s="252">
        <f>'mol% ave'!AL216</f>
        <v>2.1324933185274282</v>
      </c>
      <c r="AA216" s="253">
        <f>'mol% ave'!AM216</f>
        <v>0.2340437038507148</v>
      </c>
      <c r="AB216" s="252">
        <f>'mol% ave'!AQ216</f>
        <v>2.3523894826840075</v>
      </c>
      <c r="AC216" s="253">
        <f>'mol% ave'!AR216</f>
        <v>0.8787530007422869</v>
      </c>
    </row>
    <row r="217" spans="1:29" x14ac:dyDescent="0.2">
      <c r="A217">
        <f>'imported summary from web'!A216</f>
        <v>848.5</v>
      </c>
      <c r="B217" t="str">
        <f>'imported summary from web'!B216</f>
        <v>C43H75O13P</v>
      </c>
      <c r="C217" s="2" t="str">
        <f>'imported summary from web'!C216</f>
        <v>PI(34:4)</v>
      </c>
      <c r="D217" s="69"/>
      <c r="E217" s="19">
        <f>'nmol-analyzed'!M217</f>
        <v>0</v>
      </c>
      <c r="F217" s="257"/>
      <c r="G217" s="19">
        <f>'nmol-per-mg-dry-lipid-wt ave'!M217</f>
        <v>0</v>
      </c>
      <c r="H217" s="243">
        <f>'nmol-per-mg-dry-lipid-wt ave'!N217</f>
        <v>0</v>
      </c>
      <c r="I217" s="19" t="e">
        <f>'nmol-per-mg-dry-lipid-wt ave'!O217</f>
        <v>#DIV/0!</v>
      </c>
      <c r="J217" s="226">
        <f>'nmol-per-mg-dry-lipid-wt ave'!U217</f>
        <v>1.5322769724428992E-2</v>
      </c>
      <c r="K217" s="251">
        <f>'nmol-per-mg-dry-lipid-wt ave'!V217</f>
        <v>2.3831054609483111E-2</v>
      </c>
      <c r="L217" s="226">
        <f>'nmol-per-mg-dry-lipid-wt ave'!AC217</f>
        <v>3.1322721614589759E-2</v>
      </c>
      <c r="M217" s="251">
        <f>'nmol-per-mg-dry-lipid-wt ave'!AD217</f>
        <v>5.7381015485377461E-2</v>
      </c>
      <c r="N217" s="226">
        <f>'nmol-per-mg-dry-lipid-wt ave'!AL217</f>
        <v>5.0605875470251171E-3</v>
      </c>
      <c r="O217" s="251">
        <f>'nmol-per-mg-dry-lipid-wt ave'!AM217</f>
        <v>1.3389056137298842E-2</v>
      </c>
      <c r="P217" s="226">
        <f>'nmol-per-mg-dry-lipid-wt ave'!AQ217</f>
        <v>4.2171562891876548E-2</v>
      </c>
      <c r="Q217" s="251">
        <f>'nmol-per-mg-dry-lipid-wt ave'!AR217</f>
        <v>3.9030528621442323E-2</v>
      </c>
      <c r="R217" s="257"/>
      <c r="S217" s="19">
        <f>'mol% ave'!M217</f>
        <v>0</v>
      </c>
      <c r="T217" s="243">
        <f>'mol% ave'!N217</f>
        <v>0</v>
      </c>
      <c r="U217" s="19" t="e">
        <f>'mol% ave'!O217</f>
        <v>#DIV/0!</v>
      </c>
      <c r="V217" s="226">
        <f>'mol% ave'!U217</f>
        <v>1.9406544251786399E-3</v>
      </c>
      <c r="W217" s="251">
        <f>'mol% ave'!V217</f>
        <v>2.9410901220779028E-3</v>
      </c>
      <c r="X217" s="226">
        <f>'mol% ave'!AC217</f>
        <v>5.8683785354693985E-3</v>
      </c>
      <c r="Y217" s="251">
        <f>'mol% ave'!AD217</f>
        <v>1.0209873861847117E-2</v>
      </c>
      <c r="Z217" s="226">
        <f>'mol% ave'!AL217</f>
        <v>1.5700313183261965E-3</v>
      </c>
      <c r="AA217" s="251">
        <f>'mol% ave'!AM217</f>
        <v>4.1539124188740024E-3</v>
      </c>
      <c r="AB217" s="226">
        <f>'mol% ave'!AQ217</f>
        <v>1.2962031059645033E-2</v>
      </c>
      <c r="AC217" s="251">
        <f>'mol% ave'!AR217</f>
        <v>1.2213010132453741E-2</v>
      </c>
    </row>
    <row r="218" spans="1:29" x14ac:dyDescent="0.2">
      <c r="A218">
        <f>'imported summary from web'!A217</f>
        <v>850.5</v>
      </c>
      <c r="B218" t="str">
        <f>'imported summary from web'!B217</f>
        <v>C43H77O13P</v>
      </c>
      <c r="C218" s="2" t="str">
        <f>'imported summary from web'!C217</f>
        <v>PI(34:3)</v>
      </c>
      <c r="D218" s="69"/>
      <c r="E218" s="19">
        <f>'nmol-analyzed'!M218</f>
        <v>2.0004204891769868E-5</v>
      </c>
      <c r="F218" s="257"/>
      <c r="G218" s="19">
        <f>'nmol-per-mg-dry-lipid-wt ave'!M218</f>
        <v>1.4688402193257413E-2</v>
      </c>
      <c r="H218" s="243">
        <f>'nmol-per-mg-dry-lipid-wt ave'!N218</f>
        <v>2.5441058880727972E-2</v>
      </c>
      <c r="I218" s="19">
        <f>'nmol-per-mg-dry-lipid-wt ave'!O218</f>
        <v>1.7320508075688774</v>
      </c>
      <c r="J218" s="226">
        <f>'nmol-per-mg-dry-lipid-wt ave'!U218</f>
        <v>0</v>
      </c>
      <c r="K218" s="251">
        <f>'nmol-per-mg-dry-lipid-wt ave'!V218</f>
        <v>0</v>
      </c>
      <c r="L218" s="226">
        <f>'nmol-per-mg-dry-lipid-wt ave'!AC218</f>
        <v>2.1590186413858375E-2</v>
      </c>
      <c r="M218" s="251">
        <f>'nmol-per-mg-dry-lipid-wt ave'!AD218</f>
        <v>4.3064841149805189E-2</v>
      </c>
      <c r="N218" s="226">
        <f>'nmol-per-mg-dry-lipid-wt ave'!AL218</f>
        <v>5.4676215994268844E-4</v>
      </c>
      <c r="O218" s="251">
        <f>'nmol-per-mg-dry-lipid-wt ave'!AM218</f>
        <v>1.4465967015088754E-3</v>
      </c>
      <c r="P218" s="226">
        <f>'nmol-per-mg-dry-lipid-wt ave'!AQ218</f>
        <v>1.702986936781057E-2</v>
      </c>
      <c r="Q218" s="251">
        <f>'nmol-per-mg-dry-lipid-wt ave'!AR218</f>
        <v>2.0913866265771398E-2</v>
      </c>
      <c r="R218" s="257"/>
      <c r="S218" s="19">
        <f>'mol% ave'!M218</f>
        <v>2.7799177753348937E-3</v>
      </c>
      <c r="T218" s="243">
        <f>'mol% ave'!N218</f>
        <v>4.8149588277438798E-3</v>
      </c>
      <c r="U218" s="19">
        <f>'mol% ave'!O218</f>
        <v>1.7320508075688774</v>
      </c>
      <c r="V218" s="226">
        <f>'mol% ave'!U218</f>
        <v>0</v>
      </c>
      <c r="W218" s="251">
        <f>'mol% ave'!V218</f>
        <v>0</v>
      </c>
      <c r="X218" s="226">
        <f>'mol% ave'!AC218</f>
        <v>3.8745160869739274E-3</v>
      </c>
      <c r="Y218" s="251">
        <f>'mol% ave'!AD218</f>
        <v>7.5505396190358462E-3</v>
      </c>
      <c r="Z218" s="226">
        <f>'mol% ave'!AL218</f>
        <v>8.5692572127324241E-5</v>
      </c>
      <c r="AA218" s="251">
        <f>'mol% ave'!AM218</f>
        <v>2.2672123505436515E-4</v>
      </c>
      <c r="AB218" s="226">
        <f>'mol% ave'!AQ218</f>
        <v>8.4463672162075724E-3</v>
      </c>
      <c r="AC218" s="251">
        <f>'mol% ave'!AR218</f>
        <v>1.0205583520727732E-2</v>
      </c>
    </row>
    <row r="219" spans="1:29" x14ac:dyDescent="0.2">
      <c r="A219">
        <f>'imported summary from web'!A218</f>
        <v>852.5</v>
      </c>
      <c r="B219" t="str">
        <f>'imported summary from web'!B218</f>
        <v>C43H79O13P</v>
      </c>
      <c r="C219" s="2" t="str">
        <f>'imported summary from web'!C218</f>
        <v>PI(34:2)</v>
      </c>
      <c r="D219" s="69"/>
      <c r="E219" s="19">
        <f>'nmol-analyzed'!M219</f>
        <v>4.0008409783539757E-5</v>
      </c>
      <c r="F219" s="257"/>
      <c r="G219" s="19">
        <f>'nmol-per-mg-dry-lipid-wt ave'!M219</f>
        <v>2.9376804386514851E-2</v>
      </c>
      <c r="H219" s="243">
        <f>'nmol-per-mg-dry-lipid-wt ave'!N219</f>
        <v>5.0882117761455979E-2</v>
      </c>
      <c r="I219" s="19">
        <f>'nmol-per-mg-dry-lipid-wt ave'!O219</f>
        <v>1.7320508075688772</v>
      </c>
      <c r="J219" s="226">
        <f>'nmol-per-mg-dry-lipid-wt ave'!U219</f>
        <v>1.2309088923341377E-2</v>
      </c>
      <c r="K219" s="251">
        <f>'nmol-per-mg-dry-lipid-wt ave'!V219</f>
        <v>1.7944741439492783E-2</v>
      </c>
      <c r="L219" s="226">
        <f>'nmol-per-mg-dry-lipid-wt ave'!AC219</f>
        <v>1.4207531883357986E-2</v>
      </c>
      <c r="M219" s="251">
        <f>'nmol-per-mg-dry-lipid-wt ave'!AD219</f>
        <v>3.1578329119573846E-2</v>
      </c>
      <c r="N219" s="226">
        <f>'nmol-per-mg-dry-lipid-wt ave'!AL219</f>
        <v>3.3414761891386431E-2</v>
      </c>
      <c r="O219" s="251">
        <f>'nmol-per-mg-dry-lipid-wt ave'!AM219</f>
        <v>6.2803635165457158E-2</v>
      </c>
      <c r="P219" s="226">
        <f>'nmol-per-mg-dry-lipid-wt ave'!AQ219</f>
        <v>0</v>
      </c>
      <c r="Q219" s="251">
        <f>'nmol-per-mg-dry-lipid-wt ave'!AR219</f>
        <v>0</v>
      </c>
      <c r="R219" s="257"/>
      <c r="S219" s="19">
        <f>'mol% ave'!M219</f>
        <v>5.5598355506697927E-3</v>
      </c>
      <c r="T219" s="243">
        <f>'mol% ave'!N219</f>
        <v>9.6299176554877682E-3</v>
      </c>
      <c r="U219" s="19">
        <f>'mol% ave'!O219</f>
        <v>1.7320508075688774</v>
      </c>
      <c r="V219" s="226">
        <f>'mol% ave'!U219</f>
        <v>1.5814434838037582E-3</v>
      </c>
      <c r="W219" s="251">
        <f>'mol% ave'!V219</f>
        <v>2.2513910973365344E-3</v>
      </c>
      <c r="X219" s="226">
        <f>'mol% ave'!AC219</f>
        <v>2.4962507303272351E-3</v>
      </c>
      <c r="Y219" s="251">
        <f>'mol% ave'!AD219</f>
        <v>5.4849340464366066E-3</v>
      </c>
      <c r="Z219" s="226">
        <f>'mol% ave'!AL219</f>
        <v>6.0609923866358096E-3</v>
      </c>
      <c r="AA219" s="251">
        <f>'mol% ave'!AM219</f>
        <v>9.0862158462422134E-3</v>
      </c>
      <c r="AB219" s="226">
        <f>'mol% ave'!AQ219</f>
        <v>0</v>
      </c>
      <c r="AC219" s="251">
        <f>'mol% ave'!AR219</f>
        <v>0</v>
      </c>
    </row>
    <row r="220" spans="1:29" x14ac:dyDescent="0.2">
      <c r="A220">
        <f>'imported summary from web'!A219</f>
        <v>854.5</v>
      </c>
      <c r="B220" t="str">
        <f>'imported summary from web'!B219</f>
        <v>C43H81O13P</v>
      </c>
      <c r="C220" s="2" t="str">
        <f>'imported summary from web'!C219</f>
        <v>PI(34:1)</v>
      </c>
      <c r="D220" s="69"/>
      <c r="E220" s="19">
        <f>'nmol-analyzed'!M220</f>
        <v>0</v>
      </c>
      <c r="F220" s="257"/>
      <c r="G220" s="19">
        <f>'nmol-per-mg-dry-lipid-wt ave'!M220</f>
        <v>0</v>
      </c>
      <c r="H220" s="243">
        <f>'nmol-per-mg-dry-lipid-wt ave'!N220</f>
        <v>0</v>
      </c>
      <c r="I220" s="19" t="e">
        <f>'nmol-per-mg-dry-lipid-wt ave'!O220</f>
        <v>#DIV/0!</v>
      </c>
      <c r="J220" s="226">
        <f>'nmol-per-mg-dry-lipid-wt ave'!U220</f>
        <v>5.8037409570449991E-2</v>
      </c>
      <c r="K220" s="251">
        <f>'nmol-per-mg-dry-lipid-wt ave'!V220</f>
        <v>0.12732316130757354</v>
      </c>
      <c r="L220" s="226">
        <f>'nmol-per-mg-dry-lipid-wt ave'!AC220</f>
        <v>5.5125223707428971E-2</v>
      </c>
      <c r="M220" s="251">
        <f>'nmol-per-mg-dry-lipid-wt ave'!AD220</f>
        <v>0.13502867003997535</v>
      </c>
      <c r="N220" s="226">
        <f>'nmol-per-mg-dry-lipid-wt ave'!AL220</f>
        <v>0</v>
      </c>
      <c r="O220" s="251">
        <f>'nmol-per-mg-dry-lipid-wt ave'!AM220</f>
        <v>0</v>
      </c>
      <c r="P220" s="226">
        <f>'nmol-per-mg-dry-lipid-wt ave'!AQ220</f>
        <v>6.9459044763097453E-3</v>
      </c>
      <c r="Q220" s="251">
        <f>'nmol-per-mg-dry-lipid-wt ave'!AR220</f>
        <v>1.2030659457488574E-2</v>
      </c>
      <c r="R220" s="257"/>
      <c r="S220" s="19">
        <f>'mol% ave'!M220</f>
        <v>0</v>
      </c>
      <c r="T220" s="243">
        <f>'mol% ave'!N220</f>
        <v>0</v>
      </c>
      <c r="U220" s="19" t="e">
        <f>'mol% ave'!O220</f>
        <v>#DIV/0!</v>
      </c>
      <c r="V220" s="226">
        <f>'mol% ave'!U220</f>
        <v>7.9805073187019133E-3</v>
      </c>
      <c r="W220" s="251">
        <f>'mol% ave'!V220</f>
        <v>1.7502363917177365E-2</v>
      </c>
      <c r="X220" s="226">
        <f>'mol% ave'!AC220</f>
        <v>9.5867247225244739E-3</v>
      </c>
      <c r="Y220" s="251">
        <f>'mol% ave'!AD220</f>
        <v>2.3482583874709612E-2</v>
      </c>
      <c r="Z220" s="226">
        <f>'mol% ave'!AL220</f>
        <v>0</v>
      </c>
      <c r="AA220" s="251">
        <f>'mol% ave'!AM220</f>
        <v>0</v>
      </c>
      <c r="AB220" s="226">
        <f>'mol% ave'!AQ220</f>
        <v>3.4040943433009227E-3</v>
      </c>
      <c r="AC220" s="251">
        <f>'mol% ave'!AR220</f>
        <v>5.8960643563550109E-3</v>
      </c>
    </row>
    <row r="221" spans="1:29" x14ac:dyDescent="0.2">
      <c r="A221">
        <f>'imported summary from web'!A220</f>
        <v>872.5</v>
      </c>
      <c r="B221" t="str">
        <f>'imported summary from web'!B220</f>
        <v>C45H75O13P</v>
      </c>
      <c r="C221" s="2" t="str">
        <f>'imported summary from web'!C220</f>
        <v>PI(36:6)</v>
      </c>
      <c r="D221" s="69"/>
      <c r="E221" s="19">
        <f>'nmol-analyzed'!M221</f>
        <v>1.2377601776782609E-4</v>
      </c>
      <c r="F221" s="257"/>
      <c r="G221" s="19">
        <f>'nmol-per-mg-dry-lipid-wt ave'!M221</f>
        <v>9.0884488570780284E-2</v>
      </c>
      <c r="H221" s="243">
        <f>'nmol-per-mg-dry-lipid-wt ave'!N221</f>
        <v>0.10017416934286644</v>
      </c>
      <c r="I221" s="19">
        <f>'nmol-per-mg-dry-lipid-wt ave'!O221</f>
        <v>1.1022141502711038</v>
      </c>
      <c r="J221" s="226">
        <f>'nmol-per-mg-dry-lipid-wt ave'!U221</f>
        <v>0.15189338315749645</v>
      </c>
      <c r="K221" s="251">
        <f>'nmol-per-mg-dry-lipid-wt ave'!V221</f>
        <v>0.14265635683998862</v>
      </c>
      <c r="L221" s="226">
        <f>'nmol-per-mg-dry-lipid-wt ave'!AC221</f>
        <v>2.1548090023094282E-2</v>
      </c>
      <c r="M221" s="251">
        <f>'nmol-per-mg-dry-lipid-wt ave'!AD221</f>
        <v>2.4516398895987015E-2</v>
      </c>
      <c r="N221" s="226">
        <f>'nmol-per-mg-dry-lipid-wt ave'!AL221</f>
        <v>4.521039610026116E-2</v>
      </c>
      <c r="O221" s="251">
        <f>'nmol-per-mg-dry-lipid-wt ave'!AM221</f>
        <v>6.24894142802137E-2</v>
      </c>
      <c r="P221" s="226">
        <f>'nmol-per-mg-dry-lipid-wt ave'!AQ221</f>
        <v>4.8463630951937148E-2</v>
      </c>
      <c r="Q221" s="251">
        <f>'nmol-per-mg-dry-lipid-wt ave'!AR221</f>
        <v>5.6304342919417161E-2</v>
      </c>
      <c r="R221" s="257"/>
      <c r="S221" s="19">
        <f>'mol% ave'!M221</f>
        <v>1.6803418372608996E-2</v>
      </c>
      <c r="T221" s="243">
        <f>'mol% ave'!N221</f>
        <v>1.8382531260452941E-2</v>
      </c>
      <c r="U221" s="19">
        <f>'mol% ave'!O221</f>
        <v>1.0939756930898081</v>
      </c>
      <c r="V221" s="226">
        <f>'mol% ave'!U221</f>
        <v>1.9708586565306389E-2</v>
      </c>
      <c r="W221" s="251">
        <f>'mol% ave'!V221</f>
        <v>1.7961000117529297E-2</v>
      </c>
      <c r="X221" s="226">
        <f>'mol% ave'!AC221</f>
        <v>3.959983228262908E-3</v>
      </c>
      <c r="Y221" s="251">
        <f>'mol% ave'!AD221</f>
        <v>4.5422545891962932E-3</v>
      </c>
      <c r="Z221" s="226">
        <f>'mol% ave'!AL221</f>
        <v>9.0686172244686357E-3</v>
      </c>
      <c r="AA221" s="251">
        <f>'mol% ave'!AM221</f>
        <v>9.7463048144601251E-3</v>
      </c>
      <c r="AB221" s="226">
        <f>'mol% ave'!AQ221</f>
        <v>2.4782591872386933E-2</v>
      </c>
      <c r="AC221" s="251">
        <f>'mol% ave'!AR221</f>
        <v>2.9296118752697199E-2</v>
      </c>
    </row>
    <row r="222" spans="1:29" x14ac:dyDescent="0.2">
      <c r="A222">
        <f>'imported summary from web'!A221</f>
        <v>874.5</v>
      </c>
      <c r="B222" t="str">
        <f>'imported summary from web'!B221</f>
        <v>C45H77O13P</v>
      </c>
      <c r="C222" s="2" t="str">
        <f>'imported summary from web'!C221</f>
        <v>PI(36:5)</v>
      </c>
      <c r="D222" s="69"/>
      <c r="E222" s="19">
        <f>'nmol-analyzed'!M222</f>
        <v>4.2008830272716738E-4</v>
      </c>
      <c r="F222" s="257"/>
      <c r="G222" s="19">
        <f>'nmol-per-mg-dry-lipid-wt ave'!M222</f>
        <v>0.30845644605840583</v>
      </c>
      <c r="H222" s="243">
        <f>'nmol-per-mg-dry-lipid-wt ave'!N222</f>
        <v>0.14118498377091188</v>
      </c>
      <c r="I222" s="19">
        <f>'nmol-per-mg-dry-lipid-wt ave'!O222</f>
        <v>0.45771448635629641</v>
      </c>
      <c r="J222" s="226">
        <f>'nmol-per-mg-dry-lipid-wt ave'!U222</f>
        <v>0.57727852941742552</v>
      </c>
      <c r="K222" s="251">
        <f>'nmol-per-mg-dry-lipid-wt ave'!V222</f>
        <v>0.26316580182073007</v>
      </c>
      <c r="L222" s="226">
        <f>'nmol-per-mg-dry-lipid-wt ave'!AC222</f>
        <v>0.59516579960235683</v>
      </c>
      <c r="M222" s="251">
        <f>'nmol-per-mg-dry-lipid-wt ave'!AD222</f>
        <v>0.37475915710718055</v>
      </c>
      <c r="N222" s="226">
        <f>'nmol-per-mg-dry-lipid-wt ave'!AL222</f>
        <v>0.47317936409273587</v>
      </c>
      <c r="O222" s="251">
        <f>'nmol-per-mg-dry-lipid-wt ave'!AM222</f>
        <v>0.17005247435523832</v>
      </c>
      <c r="P222" s="226">
        <f>'nmol-per-mg-dry-lipid-wt ave'!AQ222</f>
        <v>0.16251112985835822</v>
      </c>
      <c r="Q222" s="251">
        <f>'nmol-per-mg-dry-lipid-wt ave'!AR222</f>
        <v>2.8575449173235384E-2</v>
      </c>
      <c r="R222" s="257"/>
      <c r="S222" s="19">
        <f>'mol% ave'!M222</f>
        <v>5.7497800647922898E-2</v>
      </c>
      <c r="T222" s="243">
        <f>'mol% ave'!N222</f>
        <v>2.5712238321884188E-2</v>
      </c>
      <c r="U222" s="19">
        <f>'mol% ave'!O222</f>
        <v>0.44718646682380608</v>
      </c>
      <c r="V222" s="226">
        <f>'mol% ave'!U222</f>
        <v>7.3257590054850358E-2</v>
      </c>
      <c r="W222" s="251">
        <f>'mol% ave'!V222</f>
        <v>3.6374808318639207E-2</v>
      </c>
      <c r="X222" s="226">
        <f>'mol% ave'!AC222</f>
        <v>0.11549886414944471</v>
      </c>
      <c r="Y222" s="251">
        <f>'mol% ave'!AD222</f>
        <v>5.9918275350854103E-2</v>
      </c>
      <c r="Z222" s="226">
        <f>'mol% ave'!AL222</f>
        <v>9.9849894430609751E-2</v>
      </c>
      <c r="AA222" s="251">
        <f>'mol% ave'!AM222</f>
        <v>2.8989611852546528E-2</v>
      </c>
      <c r="AB222" s="226">
        <f>'mol% ave'!AQ222</f>
        <v>6.2435291966321395E-2</v>
      </c>
      <c r="AC222" s="251">
        <f>'mol% ave'!AR222</f>
        <v>2.5321833256822673E-2</v>
      </c>
    </row>
    <row r="223" spans="1:29" x14ac:dyDescent="0.2">
      <c r="A223">
        <f>'imported summary from web'!A222</f>
        <v>876.5</v>
      </c>
      <c r="B223" t="str">
        <f>'imported summary from web'!B222</f>
        <v>C45H79O13P</v>
      </c>
      <c r="C223" s="2" t="str">
        <f>'imported summary from web'!C222</f>
        <v>PI(36:4)</v>
      </c>
      <c r="D223" s="69"/>
      <c r="E223" s="19">
        <f>'nmol-analyzed'!M223</f>
        <v>9.5645104638774714E-4</v>
      </c>
      <c r="F223" s="257"/>
      <c r="G223" s="19">
        <f>'nmol-per-mg-dry-lipid-wt ave'!M223</f>
        <v>0.70228922986512032</v>
      </c>
      <c r="H223" s="243">
        <f>'nmol-per-mg-dry-lipid-wt ave'!N223</f>
        <v>0.25439071220356912</v>
      </c>
      <c r="I223" s="19">
        <f>'nmol-per-mg-dry-lipid-wt ave'!O223</f>
        <v>0.36223068984330953</v>
      </c>
      <c r="J223" s="226">
        <f>'nmol-per-mg-dry-lipid-wt ave'!U223</f>
        <v>1.1002363840101705</v>
      </c>
      <c r="K223" s="251">
        <f>'nmol-per-mg-dry-lipid-wt ave'!V223</f>
        <v>8.4782081973055465E-2</v>
      </c>
      <c r="L223" s="226">
        <f>'nmol-per-mg-dry-lipid-wt ave'!AC223</f>
        <v>0.97699362751179863</v>
      </c>
      <c r="M223" s="251">
        <f>'nmol-per-mg-dry-lipid-wt ave'!AD223</f>
        <v>0.22821583819336536</v>
      </c>
      <c r="N223" s="226">
        <f>'nmol-per-mg-dry-lipid-wt ave'!AL223</f>
        <v>0.59284965367452558</v>
      </c>
      <c r="O223" s="251">
        <f>'nmol-per-mg-dry-lipid-wt ave'!AM223</f>
        <v>0.23600902781055655</v>
      </c>
      <c r="P223" s="226">
        <f>'nmol-per-mg-dry-lipid-wt ave'!AQ223</f>
        <v>0.26571274067818468</v>
      </c>
      <c r="Q223" s="251">
        <f>'nmol-per-mg-dry-lipid-wt ave'!AR223</f>
        <v>0.18659502550497328</v>
      </c>
      <c r="R223" s="257"/>
      <c r="S223" s="19">
        <f>'mol% ave'!M223</f>
        <v>0.13179712648278472</v>
      </c>
      <c r="T223" s="243">
        <f>'mol% ave'!N223</f>
        <v>4.9293347388287577E-2</v>
      </c>
      <c r="U223" s="19">
        <f>'mol% ave'!O223</f>
        <v>0.37400927246108245</v>
      </c>
      <c r="V223" s="226">
        <f>'mol% ave'!U223</f>
        <v>0.13910390008586271</v>
      </c>
      <c r="W223" s="251">
        <f>'mol% ave'!V223</f>
        <v>2.0964254246530055E-2</v>
      </c>
      <c r="X223" s="226">
        <f>'mol% ave'!AC223</f>
        <v>0.19903025567354948</v>
      </c>
      <c r="Y223" s="251">
        <f>'mol% ave'!AD223</f>
        <v>3.0663981667501377E-2</v>
      </c>
      <c r="Z223" s="226">
        <f>'mol% ave'!AL223</f>
        <v>0.12962236340265904</v>
      </c>
      <c r="AA223" s="251">
        <f>'mol% ave'!AM223</f>
        <v>6.4337460504306179E-2</v>
      </c>
      <c r="AB223" s="226">
        <f>'mol% ave'!AQ223</f>
        <v>8.8662291311941921E-2</v>
      </c>
      <c r="AC223" s="251">
        <f>'mol% ave'!AR223</f>
        <v>5.668529450590673E-2</v>
      </c>
    </row>
    <row r="224" spans="1:29" x14ac:dyDescent="0.2">
      <c r="A224">
        <f>'imported summary from web'!A223</f>
        <v>878.5</v>
      </c>
      <c r="B224" t="str">
        <f>'imported summary from web'!B223</f>
        <v>C45H81O13P</v>
      </c>
      <c r="C224" s="2" t="str">
        <f>'imported summary from web'!C223</f>
        <v>PI(36:3)</v>
      </c>
      <c r="D224" s="69"/>
      <c r="E224" s="19">
        <f>'nmol-analyzed'!M224</f>
        <v>1.1002312690473429E-4</v>
      </c>
      <c r="F224" s="257"/>
      <c r="G224" s="19">
        <f>'nmol-per-mg-dry-lipid-wt ave'!M224</f>
        <v>8.0786212062915794E-2</v>
      </c>
      <c r="H224" s="243">
        <f>'nmol-per-mg-dry-lipid-wt ave'!N224</f>
        <v>0.1213461169594157</v>
      </c>
      <c r="I224" s="19">
        <f>'nmol-per-mg-dry-lipid-wt ave'!O224</f>
        <v>1.5020646947143914</v>
      </c>
      <c r="J224" s="226">
        <f>'nmol-per-mg-dry-lipid-wt ave'!U224</f>
        <v>0.1295776758751431</v>
      </c>
      <c r="K224" s="251">
        <f>'nmol-per-mg-dry-lipid-wt ave'!V224</f>
        <v>0.18563530391150032</v>
      </c>
      <c r="L224" s="226">
        <f>'nmol-per-mg-dry-lipid-wt ave'!AC224</f>
        <v>3.9260898158949113E-2</v>
      </c>
      <c r="M224" s="251">
        <f>'nmol-per-mg-dry-lipid-wt ave'!AD224</f>
        <v>6.9726208164999012E-2</v>
      </c>
      <c r="N224" s="226">
        <f>'nmol-per-mg-dry-lipid-wt ave'!AL224</f>
        <v>4.0707961591510862E-2</v>
      </c>
      <c r="O224" s="251">
        <f>'nmol-per-mg-dry-lipid-wt ave'!AM224</f>
        <v>5.6906639543737328E-2</v>
      </c>
      <c r="P224" s="226">
        <f>'nmol-per-mg-dry-lipid-wt ave'!AQ224</f>
        <v>2.7457585654317773E-2</v>
      </c>
      <c r="Q224" s="251">
        <f>'nmol-per-mg-dry-lipid-wt ave'!AR224</f>
        <v>3.8885468406034511E-2</v>
      </c>
      <c r="R224" s="257"/>
      <c r="S224" s="19">
        <f>'mol% ave'!M224</f>
        <v>1.5249101369398657E-2</v>
      </c>
      <c r="T224" s="243">
        <f>'mol% ave'!N224</f>
        <v>2.2995352970271346E-2</v>
      </c>
      <c r="U224" s="19">
        <f>'mol% ave'!O224</f>
        <v>1.5079808582306093</v>
      </c>
      <c r="V224" s="226">
        <f>'mol% ave'!U224</f>
        <v>1.4875638548646371E-2</v>
      </c>
      <c r="W224" s="251">
        <f>'mol% ave'!V224</f>
        <v>2.0967821244296324E-2</v>
      </c>
      <c r="X224" s="226">
        <f>'mol% ave'!AC224</f>
        <v>8.0555385949809353E-3</v>
      </c>
      <c r="Y224" s="251">
        <f>'mol% ave'!AD224</f>
        <v>1.4043572753566661E-2</v>
      </c>
      <c r="Z224" s="226">
        <f>'mol% ave'!AL224</f>
        <v>8.0000235716838255E-3</v>
      </c>
      <c r="AA224" s="251">
        <f>'mol% ave'!AM224</f>
        <v>1.1460521826322812E-2</v>
      </c>
      <c r="AB224" s="226">
        <f>'mol% ave'!AQ224</f>
        <v>1.4129749746638396E-2</v>
      </c>
      <c r="AC224" s="251">
        <f>'mol% ave'!AR224</f>
        <v>2.0213279287316074E-2</v>
      </c>
    </row>
    <row r="225" spans="1:29" x14ac:dyDescent="0.2">
      <c r="A225">
        <f>'imported summary from web'!A224</f>
        <v>880.6</v>
      </c>
      <c r="B225" t="str">
        <f>'imported summary from web'!B224</f>
        <v>C45H83O13P</v>
      </c>
      <c r="C225" s="2" t="str">
        <f>'imported summary from web'!C224</f>
        <v>PI(36:2)</v>
      </c>
      <c r="D225" s="69"/>
      <c r="E225" s="19">
        <f>'nmol-analyzed'!M225</f>
        <v>9.3769710430171278E-5</v>
      </c>
      <c r="F225" s="257"/>
      <c r="G225" s="19">
        <f>'nmol-per-mg-dry-lipid-wt ave'!M225</f>
        <v>6.8851885280894143E-2</v>
      </c>
      <c r="H225" s="243">
        <f>'nmol-per-mg-dry-lipid-wt ave'!N225</f>
        <v>3.43983908612112E-2</v>
      </c>
      <c r="I225" s="19">
        <f>'nmol-per-mg-dry-lipid-wt ave'!O225</f>
        <v>0.49959983987187179</v>
      </c>
      <c r="J225" s="226">
        <f>'nmol-per-mg-dry-lipid-wt ave'!U225</f>
        <v>0.12407051981675195</v>
      </c>
      <c r="K225" s="251">
        <f>'nmol-per-mg-dry-lipid-wt ave'!V225</f>
        <v>0.12746648296601745</v>
      </c>
      <c r="L225" s="226">
        <f>'nmol-per-mg-dry-lipid-wt ave'!AC225</f>
        <v>4.7716781869231568E-2</v>
      </c>
      <c r="M225" s="251">
        <f>'nmol-per-mg-dry-lipid-wt ave'!AD225</f>
        <v>6.9677300797096678E-2</v>
      </c>
      <c r="N225" s="226">
        <f>'nmol-per-mg-dry-lipid-wt ave'!AL225</f>
        <v>4.4354561441573077E-2</v>
      </c>
      <c r="O225" s="251">
        <f>'nmol-per-mg-dry-lipid-wt ave'!AM225</f>
        <v>7.6360149962182849E-2</v>
      </c>
      <c r="P225" s="226">
        <f>'nmol-per-mg-dry-lipid-wt ave'!AQ225</f>
        <v>2.077569642467559E-2</v>
      </c>
      <c r="Q225" s="251">
        <f>'nmol-per-mg-dry-lipid-wt ave'!AR225</f>
        <v>2.3057068138837636E-2</v>
      </c>
      <c r="R225" s="257"/>
      <c r="S225" s="19">
        <f>'mol% ave'!M225</f>
        <v>1.2840342764907422E-2</v>
      </c>
      <c r="T225" s="243">
        <f>'mol% ave'!N225</f>
        <v>6.3245750237497051E-3</v>
      </c>
      <c r="U225" s="19">
        <f>'mol% ave'!O225</f>
        <v>0.4925549994689184</v>
      </c>
      <c r="V225" s="226">
        <f>'mol% ave'!U225</f>
        <v>1.6026079257709769E-2</v>
      </c>
      <c r="W225" s="251">
        <f>'mol% ave'!V225</f>
        <v>1.7858397891023781E-2</v>
      </c>
      <c r="X225" s="226">
        <f>'mol% ave'!AC225</f>
        <v>9.3576469843039498E-3</v>
      </c>
      <c r="Y225" s="251">
        <f>'mol% ave'!AD225</f>
        <v>1.2100934982861222E-2</v>
      </c>
      <c r="Z225" s="226">
        <f>'mol% ave'!AL225</f>
        <v>8.446644383351876E-3</v>
      </c>
      <c r="AA225" s="251">
        <f>'mol% ave'!AM225</f>
        <v>1.1776921577994993E-2</v>
      </c>
      <c r="AB225" s="226">
        <f>'mol% ave'!AQ225</f>
        <v>8.5067405051675819E-3</v>
      </c>
      <c r="AC225" s="251">
        <f>'mol% ave'!AR225</f>
        <v>1.2084521771215955E-2</v>
      </c>
    </row>
    <row r="226" spans="1:29" x14ac:dyDescent="0.2">
      <c r="A226">
        <f>'imported summary from web'!A225</f>
        <v>882.6</v>
      </c>
      <c r="B226" t="str">
        <f>'imported summary from web'!B225</f>
        <v>C45H85O13P</v>
      </c>
      <c r="C226" s="2" t="str">
        <f>'imported summary from web'!C225</f>
        <v>PI(36:1)</v>
      </c>
      <c r="D226" s="69"/>
      <c r="E226" s="19">
        <f>'nmol-analyzed'!M226</f>
        <v>2.3754993308976744E-5</v>
      </c>
      <c r="F226" s="257"/>
      <c r="G226" s="19">
        <f>'nmol-per-mg-dry-lipid-wt ave'!M226</f>
        <v>1.74424776044932E-2</v>
      </c>
      <c r="H226" s="243">
        <f>'nmol-per-mg-dry-lipid-wt ave'!N226</f>
        <v>2.5589693400731518E-2</v>
      </c>
      <c r="I226" s="19">
        <f>'nmol-per-mg-dry-lipid-wt ave'!O226</f>
        <v>1.4670905120806683</v>
      </c>
      <c r="J226" s="226">
        <f>'nmol-per-mg-dry-lipid-wt ave'!U226</f>
        <v>7.0603076088599555E-3</v>
      </c>
      <c r="K226" s="251">
        <f>'nmol-per-mg-dry-lipid-wt ave'!V226</f>
        <v>1.5787327755469857E-2</v>
      </c>
      <c r="L226" s="226">
        <f>'nmol-per-mg-dry-lipid-wt ave'!AC226</f>
        <v>0.12081137944816216</v>
      </c>
      <c r="M226" s="251">
        <f>'nmol-per-mg-dry-lipid-wt ave'!AD226</f>
        <v>0.17628449224964682</v>
      </c>
      <c r="N226" s="226">
        <f>'nmol-per-mg-dry-lipid-wt ave'!AL226</f>
        <v>3.8549769843514867E-2</v>
      </c>
      <c r="O226" s="251">
        <f>'nmol-per-mg-dry-lipid-wt ave'!AM226</f>
        <v>8.0670483359339143E-2</v>
      </c>
      <c r="P226" s="226">
        <f>'nmol-per-mg-dry-lipid-wt ave'!AQ226</f>
        <v>0</v>
      </c>
      <c r="Q226" s="251">
        <f>'nmol-per-mg-dry-lipid-wt ave'!AR226</f>
        <v>0</v>
      </c>
      <c r="R226" s="257"/>
      <c r="S226" s="19">
        <f>'mol% ave'!M226</f>
        <v>3.2127367091197342E-3</v>
      </c>
      <c r="T226" s="243">
        <f>'mol% ave'!N226</f>
        <v>4.6968281291753346E-3</v>
      </c>
      <c r="U226" s="19">
        <f>'mol% ave'!O226</f>
        <v>1.4619399454187549</v>
      </c>
      <c r="V226" s="226">
        <f>'mol% ave'!U226</f>
        <v>9.8638525765046801E-4</v>
      </c>
      <c r="W226" s="251">
        <f>'mol% ave'!V226</f>
        <v>2.2056244881100908E-3</v>
      </c>
      <c r="X226" s="226">
        <f>'mol% ave'!AC226</f>
        <v>2.2282183799340095E-2</v>
      </c>
      <c r="Y226" s="251">
        <f>'mol% ave'!AD226</f>
        <v>3.1518878301234399E-2</v>
      </c>
      <c r="Z226" s="226">
        <f>'mol% ave'!AL226</f>
        <v>1.0992306290774616E-2</v>
      </c>
      <c r="AA226" s="251">
        <f>'mol% ave'!AM226</f>
        <v>2.2558221718232224E-2</v>
      </c>
      <c r="AB226" s="226">
        <f>'mol% ave'!AQ226</f>
        <v>0</v>
      </c>
      <c r="AC226" s="251">
        <f>'mol% ave'!AR226</f>
        <v>0</v>
      </c>
    </row>
    <row r="227" spans="1:29" x14ac:dyDescent="0.2">
      <c r="A227">
        <f>'imported summary from web'!A226</f>
        <v>900.5</v>
      </c>
      <c r="B227" t="str">
        <f>'imported summary from web'!B226</f>
        <v>C47H79O13P</v>
      </c>
      <c r="C227" s="2" t="str">
        <f>'imported summary from web'!C226</f>
        <v>PI(38:6)</v>
      </c>
      <c r="D227" s="69"/>
      <c r="E227" s="19">
        <f>'nmol-analyzed'!M227</f>
        <v>2.2767285692445586E-3</v>
      </c>
      <c r="F227" s="257"/>
      <c r="G227" s="19">
        <f>'nmol-per-mg-dry-lipid-wt ave'!M227</f>
        <v>1.6717237746201097</v>
      </c>
      <c r="H227" s="243">
        <f>'nmol-per-mg-dry-lipid-wt ave'!N227</f>
        <v>0.54218925214086278</v>
      </c>
      <c r="I227" s="19">
        <f>'nmol-per-mg-dry-lipid-wt ave'!O227</f>
        <v>0.32432944986026319</v>
      </c>
      <c r="J227" s="226">
        <f>'nmol-per-mg-dry-lipid-wt ave'!U227</f>
        <v>2.8353746254229173</v>
      </c>
      <c r="K227" s="251">
        <f>'nmol-per-mg-dry-lipid-wt ave'!V227</f>
        <v>1.2407900608364564</v>
      </c>
      <c r="L227" s="226">
        <f>'nmol-per-mg-dry-lipid-wt ave'!AC227</f>
        <v>2.5170268573728838</v>
      </c>
      <c r="M227" s="251">
        <f>'nmol-per-mg-dry-lipid-wt ave'!AD227</f>
        <v>0.96765100374803004</v>
      </c>
      <c r="N227" s="226">
        <f>'nmol-per-mg-dry-lipid-wt ave'!AL227</f>
        <v>1.6794118687233017</v>
      </c>
      <c r="O227" s="251">
        <f>'nmol-per-mg-dry-lipid-wt ave'!AM227</f>
        <v>0.57125679470212665</v>
      </c>
      <c r="P227" s="226">
        <f>'nmol-per-mg-dry-lipid-wt ave'!AQ227</f>
        <v>1.1300862548947386</v>
      </c>
      <c r="Q227" s="251">
        <f>'nmol-per-mg-dry-lipid-wt ave'!AR227</f>
        <v>0.56759627524533385</v>
      </c>
      <c r="R227" s="257"/>
      <c r="S227" s="19">
        <f>'mol% ave'!M227</f>
        <v>0.31356647767543167</v>
      </c>
      <c r="T227" s="243">
        <f>'mol% ave'!N227</f>
        <v>0.10509586438425489</v>
      </c>
      <c r="U227" s="19">
        <f>'mol% ave'!O227</f>
        <v>0.33516294587152318</v>
      </c>
      <c r="V227" s="226">
        <f>'mol% ave'!U227</f>
        <v>0.34874585437246786</v>
      </c>
      <c r="W227" s="251">
        <f>'mol% ave'!V227</f>
        <v>0.13811374215975394</v>
      </c>
      <c r="X227" s="226">
        <f>'mol% ave'!AC227</f>
        <v>0.49972263173353726</v>
      </c>
      <c r="Y227" s="251">
        <f>'mol% ave'!AD227</f>
        <v>0.12662457770751659</v>
      </c>
      <c r="Z227" s="226">
        <f>'mol% ave'!AL227</f>
        <v>0.35423699525577385</v>
      </c>
      <c r="AA227" s="251">
        <f>'mol% ave'!AM227</f>
        <v>8.3618723675183998E-2</v>
      </c>
      <c r="AB227" s="226">
        <f>'mol% ave'!AQ227</f>
        <v>0.38298902095648518</v>
      </c>
      <c r="AC227" s="251">
        <f>'mol% ave'!AR227</f>
        <v>4.4247260917891801E-2</v>
      </c>
    </row>
    <row r="228" spans="1:29" x14ac:dyDescent="0.2">
      <c r="A228">
        <f>'imported summary from web'!A227</f>
        <v>902.5</v>
      </c>
      <c r="B228" t="str">
        <f>'imported summary from web'!B227</f>
        <v>C47H81O13P</v>
      </c>
      <c r="C228" s="2" t="str">
        <f>'imported summary from web'!C227</f>
        <v>PI(38:5)</v>
      </c>
      <c r="D228" s="69"/>
      <c r="E228" s="19">
        <f>'nmol-analyzed'!M228</f>
        <v>6.1587945810536492E-3</v>
      </c>
      <c r="F228" s="257"/>
      <c r="G228" s="19">
        <f>'nmol-per-mg-dry-lipid-wt ave'!M228</f>
        <v>4.522191825249128</v>
      </c>
      <c r="H228" s="243">
        <f>'nmol-per-mg-dry-lipid-wt ave'!N228</f>
        <v>1.3999049568200956</v>
      </c>
      <c r="I228" s="19">
        <f>'nmol-per-mg-dry-lipid-wt ave'!O228</f>
        <v>0.30956337345176083</v>
      </c>
      <c r="J228" s="226">
        <f>'nmol-per-mg-dry-lipid-wt ave'!U228</f>
        <v>4.7942012506628142</v>
      </c>
      <c r="K228" s="251">
        <f>'nmol-per-mg-dry-lipid-wt ave'!V228</f>
        <v>0.81977542411549364</v>
      </c>
      <c r="L228" s="226">
        <f>'nmol-per-mg-dry-lipid-wt ave'!AC228</f>
        <v>4.1162075426385778</v>
      </c>
      <c r="M228" s="251">
        <f>'nmol-per-mg-dry-lipid-wt ave'!AD228</f>
        <v>1.0278070816852571</v>
      </c>
      <c r="N228" s="226">
        <f>'nmol-per-mg-dry-lipid-wt ave'!AL228</f>
        <v>4.821806639683591</v>
      </c>
      <c r="O228" s="251">
        <f>'nmol-per-mg-dry-lipid-wt ave'!AM228</f>
        <v>0.53255206860824778</v>
      </c>
      <c r="P228" s="226">
        <f>'nmol-per-mg-dry-lipid-wt ave'!AQ228</f>
        <v>2.0872248040727106</v>
      </c>
      <c r="Q228" s="251">
        <f>'nmol-per-mg-dry-lipid-wt ave'!AR228</f>
        <v>0.12455011773044404</v>
      </c>
      <c r="R228" s="257"/>
      <c r="S228" s="19">
        <f>'mol% ave'!M228</f>
        <v>0.84815776020345091</v>
      </c>
      <c r="T228" s="243">
        <f>'mol% ave'!N228</f>
        <v>0.2734641117906248</v>
      </c>
      <c r="U228" s="19">
        <f>'mol% ave'!O228</f>
        <v>0.32242128130152098</v>
      </c>
      <c r="V228" s="226">
        <f>'mol% ave'!U228</f>
        <v>0.6085000127409077</v>
      </c>
      <c r="W228" s="251">
        <f>'mol% ave'!V228</f>
        <v>0.14301746331176193</v>
      </c>
      <c r="X228" s="226">
        <f>'mol% ave'!AC228</f>
        <v>0.84673998095242631</v>
      </c>
      <c r="Y228" s="251">
        <f>'mol% ave'!AD228</f>
        <v>0.18215692645736356</v>
      </c>
      <c r="Z228" s="226">
        <f>'mol% ave'!AL228</f>
        <v>1.0591276298999224</v>
      </c>
      <c r="AA228" s="251">
        <f>'mol% ave'!AM228</f>
        <v>0.22948433737936702</v>
      </c>
      <c r="AB228" s="226">
        <f>'mol% ave'!AQ228</f>
        <v>0.84266994877411905</v>
      </c>
      <c r="AC228" s="251">
        <f>'mol% ave'!AR228</f>
        <v>0.40233788585163005</v>
      </c>
    </row>
    <row r="229" spans="1:29" x14ac:dyDescent="0.2">
      <c r="A229">
        <f>'imported summary from web'!A228</f>
        <v>904.6</v>
      </c>
      <c r="B229" t="str">
        <f>'imported summary from web'!B228</f>
        <v>C47H83O13P</v>
      </c>
      <c r="C229" s="2" t="str">
        <f>'imported summary from web'!C228</f>
        <v>PI(38:4)</v>
      </c>
      <c r="D229" s="69"/>
      <c r="E229" s="19">
        <f>'nmol-analyzed'!M229</f>
        <v>1.0847280102562215E-2</v>
      </c>
      <c r="F229" s="257"/>
      <c r="G229" s="19">
        <f>'nmol-per-mg-dry-lipid-wt ave'!M229</f>
        <v>7.9647860892938356</v>
      </c>
      <c r="H229" s="243">
        <f>'nmol-per-mg-dry-lipid-wt ave'!N229</f>
        <v>0.2760127726900482</v>
      </c>
      <c r="I229" s="19">
        <f>'nmol-per-mg-dry-lipid-wt ave'!O229</f>
        <v>3.4654135038361053E-2</v>
      </c>
      <c r="J229" s="226">
        <f>'nmol-per-mg-dry-lipid-wt ave'!U229</f>
        <v>9.9918947772302822</v>
      </c>
      <c r="K229" s="251">
        <f>'nmol-per-mg-dry-lipid-wt ave'!V229</f>
        <v>1.2782266781999252</v>
      </c>
      <c r="L229" s="226">
        <f>'nmol-per-mg-dry-lipid-wt ave'!AC229</f>
        <v>9.5615049188472181</v>
      </c>
      <c r="M229" s="251">
        <f>'nmol-per-mg-dry-lipid-wt ave'!AD229</f>
        <v>2.4802452335242768</v>
      </c>
      <c r="N229" s="226">
        <f>'nmol-per-mg-dry-lipid-wt ave'!AL229</f>
        <v>5.8302616020088864</v>
      </c>
      <c r="O229" s="251">
        <f>'nmol-per-mg-dry-lipid-wt ave'!AM229</f>
        <v>1.9869656620438889</v>
      </c>
      <c r="P229" s="226">
        <f>'nmol-per-mg-dry-lipid-wt ave'!AQ229</f>
        <v>5.9584112614216886</v>
      </c>
      <c r="Q229" s="251">
        <f>'nmol-per-mg-dry-lipid-wt ave'!AR229</f>
        <v>3.8659534414456052</v>
      </c>
      <c r="R229" s="257"/>
      <c r="S229" s="19">
        <f>'mol% ave'!M229</f>
        <v>1.4887444478988332</v>
      </c>
      <c r="T229" s="243">
        <f>'mol% ave'!N229</f>
        <v>3.26223541643254E-2</v>
      </c>
      <c r="U229" s="19">
        <f>'mol% ave'!O229</f>
        <v>2.1912662183471151E-2</v>
      </c>
      <c r="V229" s="226">
        <f>'mol% ave'!U229</f>
        <v>1.2535105893973291</v>
      </c>
      <c r="W229" s="251">
        <f>'mol% ave'!V229</f>
        <v>0.14103904139801368</v>
      </c>
      <c r="X229" s="226">
        <f>'mol% ave'!AC229</f>
        <v>1.9459979101340332</v>
      </c>
      <c r="Y229" s="251">
        <f>'mol% ave'!AD229</f>
        <v>0.31089094224597869</v>
      </c>
      <c r="Z229" s="226">
        <f>'mol% ave'!AL229</f>
        <v>1.2209961633576023</v>
      </c>
      <c r="AA229" s="251">
        <f>'mol% ave'!AM229</f>
        <v>0.21904543066459561</v>
      </c>
      <c r="AB229" s="226">
        <f>'mol% ave'!AQ229</f>
        <v>1.9236181735080196</v>
      </c>
      <c r="AC229" s="251">
        <f>'mol% ave'!AR229</f>
        <v>0.35761176290597779</v>
      </c>
    </row>
    <row r="230" spans="1:29" x14ac:dyDescent="0.2">
      <c r="A230">
        <f>'imported summary from web'!A229</f>
        <v>906.6</v>
      </c>
      <c r="B230" t="str">
        <f>'imported summary from web'!B229</f>
        <v>C47H85O13P</v>
      </c>
      <c r="C230" s="2" t="str">
        <f>'imported summary from web'!C229</f>
        <v>PI(38:3)</v>
      </c>
      <c r="D230" s="69"/>
      <c r="E230" s="19">
        <f>'nmol-analyzed'!M230</f>
        <v>4.3509145639599481E-4</v>
      </c>
      <c r="F230" s="257"/>
      <c r="G230" s="19">
        <f>'nmol-per-mg-dry-lipid-wt ave'!M230</f>
        <v>0.31947274770334882</v>
      </c>
      <c r="H230" s="243">
        <f>'nmol-per-mg-dry-lipid-wt ave'!N230</f>
        <v>0.30334862351793113</v>
      </c>
      <c r="I230" s="19">
        <f>'nmol-per-mg-dry-lipid-wt ave'!O230</f>
        <v>0.94952895262168024</v>
      </c>
      <c r="J230" s="226">
        <f>'nmol-per-mg-dry-lipid-wt ave'!U230</f>
        <v>0.20526986349266191</v>
      </c>
      <c r="K230" s="251">
        <f>'nmol-per-mg-dry-lipid-wt ave'!V230</f>
        <v>0.2437344866403138</v>
      </c>
      <c r="L230" s="226">
        <f>'nmol-per-mg-dry-lipid-wt ave'!AC230</f>
        <v>0.16792376107963183</v>
      </c>
      <c r="M230" s="251">
        <f>'nmol-per-mg-dry-lipid-wt ave'!AD230</f>
        <v>0.32233970940550827</v>
      </c>
      <c r="N230" s="226">
        <f>'nmol-per-mg-dry-lipid-wt ave'!AL230</f>
        <v>1.213052603183962E-2</v>
      </c>
      <c r="O230" s="251">
        <f>'nmol-per-mg-dry-lipid-wt ave'!AM230</f>
        <v>2.1451028242772827E-2</v>
      </c>
      <c r="P230" s="226">
        <f>'nmol-per-mg-dry-lipid-wt ave'!AQ230</f>
        <v>0.14373415288503796</v>
      </c>
      <c r="Q230" s="251">
        <f>'nmol-per-mg-dry-lipid-wt ave'!AR230</f>
        <v>0.15013562177473316</v>
      </c>
      <c r="R230" s="257"/>
      <c r="S230" s="19">
        <f>'mol% ave'!M230</f>
        <v>6.018721120312872E-2</v>
      </c>
      <c r="T230" s="243">
        <f>'mol% ave'!N230</f>
        <v>5.7670620085863732E-2</v>
      </c>
      <c r="U230" s="19">
        <f>'mol% ave'!O230</f>
        <v>0.95818727821145222</v>
      </c>
      <c r="V230" s="226">
        <f>'mol% ave'!U230</f>
        <v>2.4591060460013445E-2</v>
      </c>
      <c r="W230" s="251">
        <f>'mol% ave'!V230</f>
        <v>2.7580079368624895E-2</v>
      </c>
      <c r="X230" s="226">
        <f>'mol% ave'!AC230</f>
        <v>3.6070399862063014E-2</v>
      </c>
      <c r="Y230" s="251">
        <f>'mol% ave'!AD230</f>
        <v>6.4129742768000195E-2</v>
      </c>
      <c r="Z230" s="226">
        <f>'mol% ave'!AL230</f>
        <v>2.6928544804096827E-3</v>
      </c>
      <c r="AA230" s="251">
        <f>'mol% ave'!AM230</f>
        <v>4.732141582463675E-3</v>
      </c>
      <c r="AB230" s="226">
        <f>'mol% ave'!AQ230</f>
        <v>7.1673907705141468E-2</v>
      </c>
      <c r="AC230" s="251">
        <f>'mol% ave'!AR230</f>
        <v>7.3461700501887175E-2</v>
      </c>
    </row>
    <row r="231" spans="1:29" x14ac:dyDescent="0.2">
      <c r="A231">
        <f>'imported summary from web'!A230</f>
        <v>908.6</v>
      </c>
      <c r="B231" t="str">
        <f>'imported summary from web'!B230</f>
        <v>C47H87O13P</v>
      </c>
      <c r="C231" s="2" t="str">
        <f>'imported summary from web'!C230</f>
        <v>PI(38:2)</v>
      </c>
      <c r="D231" s="69"/>
      <c r="E231" s="19">
        <f>'nmol-analyzed'!M231</f>
        <v>0</v>
      </c>
      <c r="F231" s="257"/>
      <c r="G231" s="19">
        <f>'nmol-per-mg-dry-lipid-wt ave'!M231</f>
        <v>0</v>
      </c>
      <c r="H231" s="243">
        <f>'nmol-per-mg-dry-lipid-wt ave'!N231</f>
        <v>0</v>
      </c>
      <c r="I231" s="19" t="e">
        <f>'nmol-per-mg-dry-lipid-wt ave'!O231</f>
        <v>#DIV/0!</v>
      </c>
      <c r="J231" s="226">
        <f>'nmol-per-mg-dry-lipid-wt ave'!U231</f>
        <v>3.5533785005117537E-2</v>
      </c>
      <c r="K231" s="251">
        <f>'nmol-per-mg-dry-lipid-wt ave'!V231</f>
        <v>7.9455958769305515E-2</v>
      </c>
      <c r="L231" s="226">
        <f>'nmol-per-mg-dry-lipid-wt ave'!AC231</f>
        <v>1.0081170449409135E-2</v>
      </c>
      <c r="M231" s="251">
        <f>'nmol-per-mg-dry-lipid-wt ave'!AD231</f>
        <v>1.7014324724903072E-2</v>
      </c>
      <c r="N231" s="226">
        <f>'nmol-per-mg-dry-lipid-wt ave'!AL231</f>
        <v>6.0371655160338655E-3</v>
      </c>
      <c r="O231" s="251">
        <f>'nmol-per-mg-dry-lipid-wt ave'!AM231</f>
        <v>1.28611642476456E-2</v>
      </c>
      <c r="P231" s="226">
        <f>'nmol-per-mg-dry-lipid-wt ave'!AQ231</f>
        <v>0</v>
      </c>
      <c r="Q231" s="251">
        <f>'nmol-per-mg-dry-lipid-wt ave'!AR231</f>
        <v>0</v>
      </c>
      <c r="R231" s="257"/>
      <c r="S231" s="19">
        <f>'mol% ave'!M231</f>
        <v>0</v>
      </c>
      <c r="T231" s="243">
        <f>'mol% ave'!N231</f>
        <v>0</v>
      </c>
      <c r="U231" s="19" t="e">
        <f>'mol% ave'!O231</f>
        <v>#DIV/0!</v>
      </c>
      <c r="V231" s="226">
        <f>'mol% ave'!U231</f>
        <v>4.3422871399749676E-3</v>
      </c>
      <c r="W231" s="251">
        <f>'mol% ave'!V231</f>
        <v>9.709649222807171E-3</v>
      </c>
      <c r="X231" s="226">
        <f>'mol% ave'!AC231</f>
        <v>2.2787296368549925E-3</v>
      </c>
      <c r="Y231" s="251">
        <f>'mol% ave'!AD231</f>
        <v>3.6102911388255295E-3</v>
      </c>
      <c r="Z231" s="226">
        <f>'mol% ave'!AL231</f>
        <v>1.0145780809489161E-3</v>
      </c>
      <c r="AA231" s="251">
        <f>'mol% ave'!AM231</f>
        <v>2.034750935053938E-3</v>
      </c>
      <c r="AB231" s="226">
        <f>'mol% ave'!AQ231</f>
        <v>0</v>
      </c>
      <c r="AC231" s="251">
        <f>'mol% ave'!AR231</f>
        <v>0</v>
      </c>
    </row>
    <row r="232" spans="1:29" x14ac:dyDescent="0.2">
      <c r="A232">
        <f>'imported summary from web'!A231</f>
        <v>910.6</v>
      </c>
      <c r="B232" t="str">
        <f>'imported summary from web'!B231</f>
        <v>C47H89O13P</v>
      </c>
      <c r="C232" s="2" t="str">
        <f>'imported summary from web'!C231</f>
        <v>PI(38:1)</v>
      </c>
      <c r="D232" s="69"/>
      <c r="E232" s="19">
        <f>'nmol-analyzed'!M232</f>
        <v>0</v>
      </c>
      <c r="F232" s="257"/>
      <c r="G232" s="19">
        <f>'nmol-per-mg-dry-lipid-wt ave'!M232</f>
        <v>0</v>
      </c>
      <c r="H232" s="243">
        <f>'nmol-per-mg-dry-lipid-wt ave'!N232</f>
        <v>0</v>
      </c>
      <c r="I232" s="19" t="e">
        <f>'nmol-per-mg-dry-lipid-wt ave'!O232</f>
        <v>#DIV/0!</v>
      </c>
      <c r="J232" s="226">
        <f>'nmol-per-mg-dry-lipid-wt ave'!U232</f>
        <v>0</v>
      </c>
      <c r="K232" s="251">
        <f>'nmol-per-mg-dry-lipid-wt ave'!V232</f>
        <v>0</v>
      </c>
      <c r="L232" s="226">
        <f>'nmol-per-mg-dry-lipid-wt ave'!AC232</f>
        <v>8.0688256999780592E-2</v>
      </c>
      <c r="M232" s="251">
        <f>'nmol-per-mg-dry-lipid-wt ave'!AD232</f>
        <v>0.1226413549693318</v>
      </c>
      <c r="N232" s="226">
        <f>'nmol-per-mg-dry-lipid-wt ave'!AL232</f>
        <v>5.0605875470251171E-3</v>
      </c>
      <c r="O232" s="251">
        <f>'nmol-per-mg-dry-lipid-wt ave'!AM232</f>
        <v>1.3389056137298842E-2</v>
      </c>
      <c r="P232" s="226">
        <f>'nmol-per-mg-dry-lipid-wt ave'!AQ232</f>
        <v>2.1705951488467964E-3</v>
      </c>
      <c r="Q232" s="251">
        <f>'nmol-per-mg-dry-lipid-wt ave'!AR232</f>
        <v>3.7595810804651811E-3</v>
      </c>
      <c r="R232" s="257"/>
      <c r="S232" s="19">
        <f>'mol% ave'!M232</f>
        <v>0</v>
      </c>
      <c r="T232" s="243">
        <f>'mol% ave'!N232</f>
        <v>0</v>
      </c>
      <c r="U232" s="19" t="e">
        <f>'mol% ave'!O232</f>
        <v>#DIV/0!</v>
      </c>
      <c r="V232" s="226">
        <f>'mol% ave'!U232</f>
        <v>0</v>
      </c>
      <c r="W232" s="251">
        <f>'mol% ave'!V232</f>
        <v>0</v>
      </c>
      <c r="X232" s="226">
        <f>'mol% ave'!AC232</f>
        <v>1.4136688523077777E-2</v>
      </c>
      <c r="Y232" s="251">
        <f>'mol% ave'!AD232</f>
        <v>2.133057451979763E-2</v>
      </c>
      <c r="Z232" s="226">
        <f>'mol% ave'!AL232</f>
        <v>1.5700313183261965E-3</v>
      </c>
      <c r="AA232" s="251">
        <f>'mol% ave'!AM232</f>
        <v>4.1539124188740024E-3</v>
      </c>
      <c r="AB232" s="226">
        <f>'mol% ave'!AQ232</f>
        <v>1.0637794822815386E-3</v>
      </c>
      <c r="AC232" s="251">
        <f>'mol% ave'!AR232</f>
        <v>1.8425201113609414E-3</v>
      </c>
    </row>
    <row r="233" spans="1:29" x14ac:dyDescent="0.2">
      <c r="A233">
        <f>'imported summary from web'!A232</f>
        <v>912.6</v>
      </c>
      <c r="B233" t="str">
        <f>'imported summary from web'!B232</f>
        <v>C47H91O13P</v>
      </c>
      <c r="C233" s="2" t="str">
        <f>'imported summary from web'!C232</f>
        <v>PI(38:0)</v>
      </c>
      <c r="D233" s="69"/>
      <c r="E233" s="19">
        <f>'nmol-analyzed'!M233</f>
        <v>3.4882332280023717E-4</v>
      </c>
      <c r="F233" s="257"/>
      <c r="G233" s="19">
        <f>'nmol-per-mg-dry-lipid-wt ave'!M233</f>
        <v>0.25612901324492626</v>
      </c>
      <c r="H233" s="243">
        <f>'nmol-per-mg-dry-lipid-wt ave'!N233</f>
        <v>0.28732280285333828</v>
      </c>
      <c r="I233" s="19">
        <f>'nmol-per-mg-dry-lipid-wt ave'!O233</f>
        <v>1.1217893639350518</v>
      </c>
      <c r="J233" s="226">
        <f>'nmol-per-mg-dry-lipid-wt ave'!U233</f>
        <v>0.13435440602561322</v>
      </c>
      <c r="K233" s="251">
        <f>'nmol-per-mg-dry-lipid-wt ave'!V233</f>
        <v>0.1528207369538741</v>
      </c>
      <c r="L233" s="226">
        <f>'nmol-per-mg-dry-lipid-wt ave'!AC233</f>
        <v>0.13569784636674567</v>
      </c>
      <c r="M233" s="251">
        <f>'nmol-per-mg-dry-lipid-wt ave'!AD233</f>
        <v>9.1408636406530713E-2</v>
      </c>
      <c r="N233" s="226">
        <f>'nmol-per-mg-dry-lipid-wt ave'!AL233</f>
        <v>0.13704593538963519</v>
      </c>
      <c r="O233" s="251">
        <f>'nmol-per-mg-dry-lipid-wt ave'!AM233</f>
        <v>0.12412718791415814</v>
      </c>
      <c r="P233" s="226">
        <f>'nmol-per-mg-dry-lipid-wt ave'!AQ233</f>
        <v>5.8609612847687918E-2</v>
      </c>
      <c r="Q233" s="251">
        <f>'nmol-per-mg-dry-lipid-wt ave'!AR233</f>
        <v>5.9978917599394166E-2</v>
      </c>
      <c r="R233" s="257"/>
      <c r="S233" s="19">
        <f>'mol% ave'!M233</f>
        <v>4.8148816002919113E-2</v>
      </c>
      <c r="T233" s="243">
        <f>'mol% ave'!N233</f>
        <v>5.4012837459832673E-2</v>
      </c>
      <c r="U233" s="19">
        <f>'mol% ave'!O233</f>
        <v>1.1217895255525712</v>
      </c>
      <c r="V233" s="226">
        <f>'mol% ave'!U233</f>
        <v>1.6811973788160656E-2</v>
      </c>
      <c r="W233" s="251">
        <f>'mol% ave'!V233</f>
        <v>1.8556951387597352E-2</v>
      </c>
      <c r="X233" s="226">
        <f>'mol% ave'!AC233</f>
        <v>2.5755602777539049E-2</v>
      </c>
      <c r="Y233" s="251">
        <f>'mol% ave'!AD233</f>
        <v>1.6551828440813831E-2</v>
      </c>
      <c r="Z233" s="226">
        <f>'mol% ave'!AL233</f>
        <v>2.7200726796335086E-2</v>
      </c>
      <c r="AA233" s="251">
        <f>'mol% ave'!AM233</f>
        <v>2.1060445359424061E-2</v>
      </c>
      <c r="AB233" s="226">
        <f>'mol% ave'!AQ233</f>
        <v>2.449478220401477E-2</v>
      </c>
      <c r="AC233" s="251">
        <f>'mol% ave'!AR233</f>
        <v>3.3400806375760546E-2</v>
      </c>
    </row>
    <row r="234" spans="1:29" x14ac:dyDescent="0.2">
      <c r="A234">
        <f>'imported summary from web'!A233</f>
        <v>924.5</v>
      </c>
      <c r="B234" t="str">
        <f>'imported summary from web'!B233</f>
        <v>C49H79O13P</v>
      </c>
      <c r="C234" s="2" t="str">
        <f>'imported summary from web'!C233</f>
        <v>PI(40:8)</v>
      </c>
      <c r="D234" s="69"/>
      <c r="E234" s="19">
        <f>'nmol-analyzed'!M234</f>
        <v>1.1002312690473429E-4</v>
      </c>
      <c r="F234" s="257"/>
      <c r="G234" s="19">
        <f>'nmol-per-mg-dry-lipid-wt ave'!M234</f>
        <v>8.0786212062915808E-2</v>
      </c>
      <c r="H234" s="243">
        <f>'nmol-per-mg-dry-lipid-wt ave'!N234</f>
        <v>9.6248270187943172E-2</v>
      </c>
      <c r="I234" s="19">
        <f>'nmol-per-mg-dry-lipid-wt ave'!O234</f>
        <v>1.1913947656437414</v>
      </c>
      <c r="J234" s="226">
        <f>'nmol-per-mg-dry-lipid-wt ave'!U234</f>
        <v>0.47282638040456104</v>
      </c>
      <c r="K234" s="251">
        <f>'nmol-per-mg-dry-lipid-wt ave'!V234</f>
        <v>0.61119662509581407</v>
      </c>
      <c r="L234" s="226">
        <f>'nmol-per-mg-dry-lipid-wt ave'!AC234</f>
        <v>5.3238991639216776E-2</v>
      </c>
      <c r="M234" s="251">
        <f>'nmol-per-mg-dry-lipid-wt ave'!AD234</f>
        <v>6.2133294710882414E-2</v>
      </c>
      <c r="N234" s="226">
        <f>'nmol-per-mg-dry-lipid-wt ave'!AL234</f>
        <v>7.4643666318620475E-2</v>
      </c>
      <c r="O234" s="251">
        <f>'nmol-per-mg-dry-lipid-wt ave'!AM234</f>
        <v>8.7951939950761851E-2</v>
      </c>
      <c r="P234" s="226">
        <f>'nmol-per-mg-dry-lipid-wt ave'!AQ234</f>
        <v>2.1036167842540365E-2</v>
      </c>
      <c r="Q234" s="251">
        <f>'nmol-per-mg-dry-lipid-wt ave'!AR234</f>
        <v>2.084054829914567E-2</v>
      </c>
      <c r="R234" s="257"/>
      <c r="S234" s="19">
        <f>'mol% ave'!M234</f>
        <v>1.5188431776983766E-2</v>
      </c>
      <c r="T234" s="243">
        <f>'mol% ave'!N234</f>
        <v>1.8257189353921004E-2</v>
      </c>
      <c r="U234" s="19">
        <f>'mol% ave'!O234</f>
        <v>1.2020457162396165</v>
      </c>
      <c r="V234" s="226">
        <f>'mol% ave'!U234</f>
        <v>5.5788095416201867E-2</v>
      </c>
      <c r="W234" s="251">
        <f>'mol% ave'!V234</f>
        <v>6.6248027209224861E-2</v>
      </c>
      <c r="X234" s="226">
        <f>'mol% ave'!AC234</f>
        <v>1.1122053901363449E-2</v>
      </c>
      <c r="Y234" s="251">
        <f>'mol% ave'!AD234</f>
        <v>1.2894984274195496E-2</v>
      </c>
      <c r="Z234" s="226">
        <f>'mol% ave'!AL234</f>
        <v>1.8236206540574236E-2</v>
      </c>
      <c r="AA234" s="251">
        <f>'mol% ave'!AM234</f>
        <v>2.1770026255547192E-2</v>
      </c>
      <c r="AB234" s="226">
        <f>'mol% ave'!AQ234</f>
        <v>1.0510057538725914E-2</v>
      </c>
      <c r="AC234" s="251">
        <f>'mol% ave'!AR234</f>
        <v>1.0225298707478176E-2</v>
      </c>
    </row>
    <row r="235" spans="1:29" x14ac:dyDescent="0.2">
      <c r="A235">
        <f>'imported summary from web'!A234</f>
        <v>926.5</v>
      </c>
      <c r="B235" t="str">
        <f>'imported summary from web'!B234</f>
        <v>C49H81O13P</v>
      </c>
      <c r="C235" s="2" t="str">
        <f>'imported summary from web'!C234</f>
        <v>PI(40:7)</v>
      </c>
      <c r="D235" s="69"/>
      <c r="E235" s="19">
        <f>'nmol-analyzed'!M235</f>
        <v>1.1102333714932281E-3</v>
      </c>
      <c r="F235" s="257"/>
      <c r="G235" s="19">
        <f>'nmol-per-mg-dry-lipid-wt ave'!M235</f>
        <v>0.81520632172578666</v>
      </c>
      <c r="H235" s="243">
        <f>'nmol-per-mg-dry-lipid-wt ave'!N235</f>
        <v>0.34438058440250929</v>
      </c>
      <c r="I235" s="19">
        <f>'nmol-per-mg-dry-lipid-wt ave'!O235</f>
        <v>0.42244591979298907</v>
      </c>
      <c r="J235" s="226">
        <f>'nmol-per-mg-dry-lipid-wt ave'!U235</f>
        <v>1.6208860540260583</v>
      </c>
      <c r="K235" s="251">
        <f>'nmol-per-mg-dry-lipid-wt ave'!V235</f>
        <v>0.42540286658489518</v>
      </c>
      <c r="L235" s="226">
        <f>'nmol-per-mg-dry-lipid-wt ave'!AC235</f>
        <v>0.90183571848175481</v>
      </c>
      <c r="M235" s="251">
        <f>'nmol-per-mg-dry-lipid-wt ave'!AD235</f>
        <v>0.43092485760863736</v>
      </c>
      <c r="N235" s="226">
        <f>'nmol-per-mg-dry-lipid-wt ave'!AL235</f>
        <v>1.1217304128114232</v>
      </c>
      <c r="O235" s="251">
        <f>'nmol-per-mg-dry-lipid-wt ave'!AM235</f>
        <v>0.65282986825706346</v>
      </c>
      <c r="P235" s="226">
        <f>'nmol-per-mg-dry-lipid-wt ave'!AQ235</f>
        <v>0.59830639065694446</v>
      </c>
      <c r="Q235" s="251">
        <f>'nmol-per-mg-dry-lipid-wt ave'!AR235</f>
        <v>0.47323589298810553</v>
      </c>
      <c r="R235" s="257"/>
      <c r="S235" s="19">
        <f>'mol% ave'!M235</f>
        <v>0.15246010434773857</v>
      </c>
      <c r="T235" s="243">
        <f>'mol% ave'!N235</f>
        <v>6.5045855444362977E-2</v>
      </c>
      <c r="U235" s="19">
        <f>'mol% ave'!O235</f>
        <v>0.42664181375609689</v>
      </c>
      <c r="V235" s="226">
        <f>'mol% ave'!U235</f>
        <v>0.2009950982644301</v>
      </c>
      <c r="W235" s="251">
        <f>'mol% ave'!V235</f>
        <v>3.8277911430411621E-2</v>
      </c>
      <c r="X235" s="226">
        <f>'mol% ave'!AC235</f>
        <v>0.18295493623736603</v>
      </c>
      <c r="Y235" s="251">
        <f>'mol% ave'!AD235</f>
        <v>7.2323893811290479E-2</v>
      </c>
      <c r="Z235" s="226">
        <f>'mol% ave'!AL235</f>
        <v>0.22576585838479976</v>
      </c>
      <c r="AA235" s="251">
        <f>'mol% ave'!AM235</f>
        <v>9.2313609022516341E-2</v>
      </c>
      <c r="AB235" s="226">
        <f>'mol% ave'!AQ235</f>
        <v>0.18837366205707209</v>
      </c>
      <c r="AC235" s="251">
        <f>'mol% ave'!AR235</f>
        <v>0.10251534512849136</v>
      </c>
    </row>
    <row r="236" spans="1:29" x14ac:dyDescent="0.2">
      <c r="A236">
        <f>'imported summary from web'!A235</f>
        <v>928.6</v>
      </c>
      <c r="B236" t="str">
        <f>'imported summary from web'!B235</f>
        <v>C49H83O13P</v>
      </c>
      <c r="C236" s="2" t="str">
        <f>'imported summary from web'!C235</f>
        <v>PI(40:6)</v>
      </c>
      <c r="D236" s="69"/>
      <c r="E236" s="19">
        <f>'nmol-analyzed'!M236</f>
        <v>2.8318452549911731E-3</v>
      </c>
      <c r="F236" s="257"/>
      <c r="G236" s="19">
        <f>'nmol-per-mg-dry-lipid-wt ave'!M236</f>
        <v>2.0793269354830031</v>
      </c>
      <c r="H236" s="243">
        <f>'nmol-per-mg-dry-lipid-wt ave'!N236</f>
        <v>0.53180761185040371</v>
      </c>
      <c r="I236" s="19">
        <f>'nmol-per-mg-dry-lipid-wt ave'!O236</f>
        <v>0.25575949735238296</v>
      </c>
      <c r="J236" s="226">
        <f>'nmol-per-mg-dry-lipid-wt ave'!U236</f>
        <v>2.8728021908543697</v>
      </c>
      <c r="K236" s="251">
        <f>'nmol-per-mg-dry-lipid-wt ave'!V236</f>
        <v>0.64916795978581743</v>
      </c>
      <c r="L236" s="226">
        <f>'nmol-per-mg-dry-lipid-wt ave'!AC236</f>
        <v>2.6252077998071357</v>
      </c>
      <c r="M236" s="251">
        <f>'nmol-per-mg-dry-lipid-wt ave'!AD236</f>
        <v>0.61079842233186865</v>
      </c>
      <c r="N236" s="226">
        <f>'nmol-per-mg-dry-lipid-wt ave'!AL236</f>
        <v>1.4396156544264362</v>
      </c>
      <c r="O236" s="251">
        <f>'nmol-per-mg-dry-lipid-wt ave'!AM236</f>
        <v>1.0335905148851807</v>
      </c>
      <c r="P236" s="226">
        <f>'nmol-per-mg-dry-lipid-wt ave'!AQ236</f>
        <v>1.1496109797479548</v>
      </c>
      <c r="Q236" s="251">
        <f>'nmol-per-mg-dry-lipid-wt ave'!AR236</f>
        <v>0.44408783553775955</v>
      </c>
      <c r="R236" s="257"/>
      <c r="S236" s="19">
        <f>'mol% ave'!M236</f>
        <v>0.3895505828608124</v>
      </c>
      <c r="T236" s="243">
        <f>'mol% ave'!N236</f>
        <v>0.10445961035145059</v>
      </c>
      <c r="U236" s="19">
        <f>'mol% ave'!O236</f>
        <v>0.26815416263611219</v>
      </c>
      <c r="V236" s="226">
        <f>'mol% ave'!U236</f>
        <v>0.35873478475353138</v>
      </c>
      <c r="W236" s="251">
        <f>'mol% ave'!V236</f>
        <v>7.2577060000937249E-2</v>
      </c>
      <c r="X236" s="226">
        <f>'mol% ave'!AC236</f>
        <v>0.54386294556293346</v>
      </c>
      <c r="Y236" s="251">
        <f>'mol% ave'!AD236</f>
        <v>0.12231766026112101</v>
      </c>
      <c r="Z236" s="226">
        <f>'mol% ave'!AL236</f>
        <v>0.28218137922735381</v>
      </c>
      <c r="AA236" s="251">
        <f>'mol% ave'!AM236</f>
        <v>0.14012385713587017</v>
      </c>
      <c r="AB236" s="226">
        <f>'mol% ave'!AQ236</f>
        <v>0.4122653571582176</v>
      </c>
      <c r="AC236" s="251">
        <f>'mol% ave'!AR236</f>
        <v>0.14126998320514231</v>
      </c>
    </row>
    <row r="237" spans="1:29" x14ac:dyDescent="0.2">
      <c r="A237">
        <f>'imported summary from web'!A236</f>
        <v>930.6</v>
      </c>
      <c r="B237" t="str">
        <f>'imported summary from web'!B236</f>
        <v>C49H85O13P</v>
      </c>
      <c r="C237" s="2" t="str">
        <f>'imported summary from web'!C236</f>
        <v>PI(40:5)</v>
      </c>
      <c r="D237" s="69"/>
      <c r="E237" s="19">
        <f>'nmol-analyzed'!M237</f>
        <v>3.4882332280023717E-4</v>
      </c>
      <c r="F237" s="257"/>
      <c r="G237" s="19">
        <f>'nmol-per-mg-dry-lipid-wt ave'!M237</f>
        <v>0.25612901324492626</v>
      </c>
      <c r="H237" s="243">
        <f>'nmol-per-mg-dry-lipid-wt ave'!N237</f>
        <v>0.22495924543303503</v>
      </c>
      <c r="I237" s="19">
        <f>'nmol-per-mg-dry-lipid-wt ave'!O237</f>
        <v>0.87830442394245745</v>
      </c>
      <c r="J237" s="226">
        <f>'nmol-per-mg-dry-lipid-wt ave'!U237</f>
        <v>0.3273753620494631</v>
      </c>
      <c r="K237" s="251">
        <f>'nmol-per-mg-dry-lipid-wt ave'!V237</f>
        <v>0.40742932323981584</v>
      </c>
      <c r="L237" s="226">
        <f>'nmol-per-mg-dry-lipid-wt ave'!AC237</f>
        <v>0.17823021912341822</v>
      </c>
      <c r="M237" s="251">
        <f>'nmol-per-mg-dry-lipid-wt ave'!AD237</f>
        <v>0.10647043338840703</v>
      </c>
      <c r="N237" s="226">
        <f>'nmol-per-mg-dry-lipid-wt ave'!AL237</f>
        <v>0.10493277119566786</v>
      </c>
      <c r="O237" s="251">
        <f>'nmol-per-mg-dry-lipid-wt ave'!AM237</f>
        <v>9.8939880766377122E-2</v>
      </c>
      <c r="P237" s="226">
        <f>'nmol-per-mg-dry-lipid-wt ave'!AQ237</f>
        <v>0.1316621000286046</v>
      </c>
      <c r="Q237" s="251">
        <f>'nmol-per-mg-dry-lipid-wt ave'!AR237</f>
        <v>0.16600779766811771</v>
      </c>
      <c r="R237" s="257"/>
      <c r="S237" s="19">
        <f>'mol% ave'!M237</f>
        <v>4.79179862136562E-2</v>
      </c>
      <c r="T237" s="243">
        <f>'mol% ave'!N237</f>
        <v>4.2361537684433868E-2</v>
      </c>
      <c r="U237" s="19">
        <f>'mol% ave'!O237</f>
        <v>0.88404252832230268</v>
      </c>
      <c r="V237" s="226">
        <f>'mol% ave'!U237</f>
        <v>4.1595187719756496E-2</v>
      </c>
      <c r="W237" s="251">
        <f>'mol% ave'!V237</f>
        <v>5.4869275043619048E-2</v>
      </c>
      <c r="X237" s="226">
        <f>'mol% ave'!AC237</f>
        <v>3.6489118501376011E-2</v>
      </c>
      <c r="Y237" s="251">
        <f>'mol% ave'!AD237</f>
        <v>2.0839621016771993E-2</v>
      </c>
      <c r="Z237" s="226">
        <f>'mol% ave'!AL237</f>
        <v>2.6266625631153225E-2</v>
      </c>
      <c r="AA237" s="251">
        <f>'mol% ave'!AM237</f>
        <v>2.431527849735304E-2</v>
      </c>
      <c r="AB237" s="226">
        <f>'mol% ave'!AQ237</f>
        <v>3.2697996345661597E-2</v>
      </c>
      <c r="AC237" s="251">
        <f>'mol% ave'!AR237</f>
        <v>3.0521846596658572E-2</v>
      </c>
    </row>
    <row r="238" spans="1:29" x14ac:dyDescent="0.2">
      <c r="A238">
        <f>'imported summary from web'!A237</f>
        <v>932.6</v>
      </c>
      <c r="B238" t="str">
        <f>'imported summary from web'!B237</f>
        <v>C49H87O13P</v>
      </c>
      <c r="C238" s="2" t="str">
        <f>'imported summary from web'!C237</f>
        <v>PI(40:4)</v>
      </c>
      <c r="D238" s="69"/>
      <c r="E238" s="19">
        <f>'nmol-analyzed'!M238</f>
        <v>4.1258672589275368E-5</v>
      </c>
      <c r="F238" s="257"/>
      <c r="G238" s="19">
        <f>'nmol-per-mg-dry-lipid-wt ave'!M238</f>
        <v>3.0294829523593428E-2</v>
      </c>
      <c r="H238" s="243">
        <f>'nmol-per-mg-dry-lipid-wt ave'!N238</f>
        <v>5.2472183941501459E-2</v>
      </c>
      <c r="I238" s="19">
        <f>'nmol-per-mg-dry-lipid-wt ave'!O238</f>
        <v>1.7320508075688772</v>
      </c>
      <c r="J238" s="226">
        <f>'nmol-per-mg-dry-lipid-wt ave'!U238</f>
        <v>3.0377902474963237E-2</v>
      </c>
      <c r="K238" s="251">
        <f>'nmol-per-mg-dry-lipid-wt ave'!V238</f>
        <v>4.3244546252754368E-2</v>
      </c>
      <c r="L238" s="226">
        <f>'nmol-per-mg-dry-lipid-wt ave'!AC238</f>
        <v>3.0393920968027927E-2</v>
      </c>
      <c r="M238" s="251">
        <f>'nmol-per-mg-dry-lipid-wt ave'!AD238</f>
        <v>2.449304518180636E-2</v>
      </c>
      <c r="N238" s="226">
        <f>'nmol-per-mg-dry-lipid-wt ave'!AL238</f>
        <v>3.7061361741448647E-2</v>
      </c>
      <c r="O238" s="251">
        <f>'nmol-per-mg-dry-lipid-wt ave'!AM238</f>
        <v>5.3606872849716429E-2</v>
      </c>
      <c r="P238" s="226">
        <f>'nmol-per-mg-dry-lipid-wt ave'!AQ238</f>
        <v>1.5309340478401851E-2</v>
      </c>
      <c r="Q238" s="251">
        <f>'nmol-per-mg-dry-lipid-wt ave'!AR238</f>
        <v>2.651655553896283E-2</v>
      </c>
      <c r="R238" s="257"/>
      <c r="S238" s="19">
        <f>'mol% ave'!M238</f>
        <v>5.5667390324872596E-3</v>
      </c>
      <c r="T238" s="243">
        <f>'mol% ave'!N238</f>
        <v>9.6418748367447481E-3</v>
      </c>
      <c r="U238" s="19">
        <f>'mol% ave'!O238</f>
        <v>1.7320508075688772</v>
      </c>
      <c r="V238" s="226">
        <f>'mol% ave'!U238</f>
        <v>4.0366903479908019E-3</v>
      </c>
      <c r="W238" s="251">
        <f>'mol% ave'!V238</f>
        <v>5.8844876256220072E-3</v>
      </c>
      <c r="X238" s="226">
        <f>'mol% ave'!AC238</f>
        <v>6.1134435824494243E-3</v>
      </c>
      <c r="Y238" s="251">
        <f>'mol% ave'!AD238</f>
        <v>4.1384500970296206E-3</v>
      </c>
      <c r="Z238" s="226">
        <f>'mol% ave'!AL238</f>
        <v>7.0193823316764253E-3</v>
      </c>
      <c r="AA238" s="251">
        <f>'mol% ave'!AM238</f>
        <v>8.942046284164536E-3</v>
      </c>
      <c r="AB238" s="226">
        <f>'mol% ave'!AQ238</f>
        <v>7.9325761116944248E-3</v>
      </c>
      <c r="AC238" s="251">
        <f>'mol% ave'!AR238</f>
        <v>1.3739624860361913E-2</v>
      </c>
    </row>
    <row r="239" spans="1:29" x14ac:dyDescent="0.2">
      <c r="A239">
        <f>'imported summary from web'!A238</f>
        <v>934.6</v>
      </c>
      <c r="B239" t="str">
        <f>'imported summary from web'!B238</f>
        <v>C49H89O13P</v>
      </c>
      <c r="C239" s="2" t="str">
        <f>'imported summary from web'!C238</f>
        <v>PI(40:3)</v>
      </c>
      <c r="D239" s="69"/>
      <c r="E239" s="19">
        <f>'nmol-analyzed'!M239</f>
        <v>2.1254467697505487E-5</v>
      </c>
      <c r="F239" s="257"/>
      <c r="G239" s="19">
        <f>'nmol-per-mg-dry-lipid-wt ave'!M239</f>
        <v>1.5606427330336002E-2</v>
      </c>
      <c r="H239" s="243">
        <f>'nmol-per-mg-dry-lipid-wt ave'!N239</f>
        <v>2.7031125060773469E-2</v>
      </c>
      <c r="I239" s="19">
        <f>'nmol-per-mg-dry-lipid-wt ave'!O239</f>
        <v>1.7320508075688772</v>
      </c>
      <c r="J239" s="226">
        <f>'nmol-per-mg-dry-lipid-wt ave'!U239</f>
        <v>4.1154484022130726E-2</v>
      </c>
      <c r="K239" s="251">
        <f>'nmol-per-mg-dry-lipid-wt ave'!V239</f>
        <v>7.9569648426206258E-2</v>
      </c>
      <c r="L239" s="226">
        <f>'nmol-per-mg-dry-lipid-wt ave'!AC239</f>
        <v>1.4207531883357981E-2</v>
      </c>
      <c r="M239" s="251">
        <f>'nmol-per-mg-dry-lipid-wt ave'!AD239</f>
        <v>2.2246654101712261E-2</v>
      </c>
      <c r="N239" s="226">
        <f>'nmol-per-mg-dry-lipid-wt ave'!AL239</f>
        <v>1.9721407352377297E-2</v>
      </c>
      <c r="O239" s="251">
        <f>'nmol-per-mg-dry-lipid-wt ave'!AM239</f>
        <v>5.2177939358591094E-2</v>
      </c>
      <c r="P239" s="226">
        <f>'nmol-per-mg-dry-lipid-wt ave'!AQ239</f>
        <v>4.6502121703125447E-2</v>
      </c>
      <c r="Q239" s="251">
        <f>'nmol-per-mg-dry-lipid-wt ave'!AR239</f>
        <v>7.0205001207545401E-2</v>
      </c>
      <c r="R239" s="257"/>
      <c r="S239" s="19">
        <f>'mol% ave'!M239</f>
        <v>2.9326926276871386E-3</v>
      </c>
      <c r="T239" s="243">
        <f>'mol% ave'!N239</f>
        <v>5.0795726341368013E-3</v>
      </c>
      <c r="U239" s="19">
        <f>'mol% ave'!O239</f>
        <v>1.7320508075688774</v>
      </c>
      <c r="V239" s="226">
        <f>'mol% ave'!U239</f>
        <v>4.5869843519060526E-3</v>
      </c>
      <c r="W239" s="251">
        <f>'mol% ave'!V239</f>
        <v>8.7592572803467592E-3</v>
      </c>
      <c r="X239" s="226">
        <f>'mol% ave'!AC239</f>
        <v>2.6489230671497012E-3</v>
      </c>
      <c r="Y239" s="251">
        <f>'mol% ave'!AD239</f>
        <v>4.2013373904985938E-3</v>
      </c>
      <c r="Z239" s="226">
        <f>'mol% ave'!AL239</f>
        <v>4.2990937951862662E-3</v>
      </c>
      <c r="AA239" s="251">
        <f>'mol% ave'!AM239</f>
        <v>1.1374333045003711E-2</v>
      </c>
      <c r="AB239" s="226">
        <f>'mol% ave'!AQ239</f>
        <v>1.0173513011680955E-2</v>
      </c>
      <c r="AC239" s="251">
        <f>'mol% ave'!AR239</f>
        <v>1.2533490763374684E-2</v>
      </c>
    </row>
    <row r="240" spans="1:29" x14ac:dyDescent="0.2">
      <c r="A240">
        <f>'imported summary from web'!A239</f>
        <v>936.6</v>
      </c>
      <c r="B240" t="str">
        <f>'imported summary from web'!B239</f>
        <v>C49H91O13P</v>
      </c>
      <c r="C240" s="2" t="str">
        <f>'imported summary from web'!C239</f>
        <v>PI(40:2)</v>
      </c>
      <c r="D240" s="69"/>
      <c r="E240" s="19">
        <f>'nmol-analyzed'!M240</f>
        <v>0</v>
      </c>
      <c r="F240" s="257"/>
      <c r="G240" s="19">
        <f>'nmol-per-mg-dry-lipid-wt ave'!M240</f>
        <v>0</v>
      </c>
      <c r="H240" s="243">
        <f>'nmol-per-mg-dry-lipid-wt ave'!N240</f>
        <v>0</v>
      </c>
      <c r="I240" s="19" t="e">
        <f>'nmol-per-mg-dry-lipid-wt ave'!O240</f>
        <v>#DIV/0!</v>
      </c>
      <c r="J240" s="226">
        <f>'nmol-per-mg-dry-lipid-wt ave'!U240</f>
        <v>5.5241598537367612E-2</v>
      </c>
      <c r="K240" s="251">
        <f>'nmol-per-mg-dry-lipid-wt ave'!V240</f>
        <v>6.0462354887500763E-2</v>
      </c>
      <c r="L240" s="226">
        <f>'nmol-per-mg-dry-lipid-wt ave'!AC240</f>
        <v>3.3314946380981592E-2</v>
      </c>
      <c r="M240" s="251">
        <f>'nmol-per-mg-dry-lipid-wt ave'!AD240</f>
        <v>4.7108781255589052E-2</v>
      </c>
      <c r="N240" s="226">
        <f>'nmol-per-mg-dry-lipid-wt ave'!AL240</f>
        <v>6.5458821423472105E-2</v>
      </c>
      <c r="O240" s="251">
        <f>'nmol-per-mg-dry-lipid-wt ave'!AM240</f>
        <v>0.15245627923706459</v>
      </c>
      <c r="P240" s="226">
        <f>'nmol-per-mg-dry-lipid-wt ave'!AQ240</f>
        <v>0</v>
      </c>
      <c r="Q240" s="251">
        <f>'nmol-per-mg-dry-lipid-wt ave'!AR240</f>
        <v>0</v>
      </c>
      <c r="R240" s="257"/>
      <c r="S240" s="19">
        <f>'mol% ave'!M240</f>
        <v>0</v>
      </c>
      <c r="T240" s="243">
        <f>'mol% ave'!N240</f>
        <v>0</v>
      </c>
      <c r="U240" s="19" t="e">
        <f>'mol% ave'!O240</f>
        <v>#DIV/0!</v>
      </c>
      <c r="V240" s="226">
        <f>'mol% ave'!U240</f>
        <v>7.3368655861766399E-3</v>
      </c>
      <c r="W240" s="251">
        <f>'mol% ave'!V240</f>
        <v>8.1214277500036777E-3</v>
      </c>
      <c r="X240" s="226">
        <f>'mol% ave'!AC240</f>
        <v>7.1305350520901693E-3</v>
      </c>
      <c r="Y240" s="251">
        <f>'mol% ave'!AD240</f>
        <v>9.6279725775068898E-3</v>
      </c>
      <c r="Z240" s="226">
        <f>'mol% ave'!AL240</f>
        <v>9.8808701261765379E-3</v>
      </c>
      <c r="AA240" s="251">
        <f>'mol% ave'!AM240</f>
        <v>2.1337054966757231E-2</v>
      </c>
      <c r="AB240" s="226">
        <f>'mol% ave'!AQ240</f>
        <v>0</v>
      </c>
      <c r="AC240" s="251">
        <f>'mol% ave'!AR240</f>
        <v>0</v>
      </c>
    </row>
    <row r="241" spans="1:29" x14ac:dyDescent="0.2">
      <c r="A241">
        <f>'imported summary from web'!A240</f>
        <v>938.6</v>
      </c>
      <c r="B241" t="str">
        <f>'imported summary from web'!B240</f>
        <v>C49H93O13P</v>
      </c>
      <c r="C241" s="2" t="str">
        <f>'imported summary from web'!C240</f>
        <v>PI(40:1)</v>
      </c>
      <c r="D241" s="69"/>
      <c r="E241" s="19">
        <f>'nmol-analyzed'!M241</f>
        <v>4.1258672589275368E-5</v>
      </c>
      <c r="F241" s="257"/>
      <c r="G241" s="19">
        <f>'nmol-per-mg-dry-lipid-wt ave'!M241</f>
        <v>3.0294829523593431E-2</v>
      </c>
      <c r="H241" s="243">
        <f>'nmol-per-mg-dry-lipid-wt ave'!N241</f>
        <v>2.9015984942025563E-2</v>
      </c>
      <c r="I241" s="19">
        <f>'nmol-per-mg-dry-lipid-wt ave'!O241</f>
        <v>0.95778670480479478</v>
      </c>
      <c r="J241" s="226">
        <f>'nmol-per-mg-dry-lipid-wt ave'!U241</f>
        <v>0.14674137141002247</v>
      </c>
      <c r="K241" s="251">
        <f>'nmol-per-mg-dry-lipid-wt ave'!V241</f>
        <v>0.31991126517077279</v>
      </c>
      <c r="L241" s="226">
        <f>'nmol-per-mg-dry-lipid-wt ave'!AC241</f>
        <v>4.9442210954085776E-2</v>
      </c>
      <c r="M241" s="251">
        <f>'nmol-per-mg-dry-lipid-wt ave'!AD241</f>
        <v>8.7380271380268701E-2</v>
      </c>
      <c r="N241" s="226">
        <f>'nmol-per-mg-dry-lipid-wt ave'!AL241</f>
        <v>3.9182343286893004E-2</v>
      </c>
      <c r="O241" s="251">
        <f>'nmol-per-mg-dry-lipid-wt ave'!AM241</f>
        <v>6.142503983044538E-2</v>
      </c>
      <c r="P241" s="226">
        <f>'nmol-per-mg-dry-lipid-wt ave'!AQ241</f>
        <v>2.3825161119508099E-2</v>
      </c>
      <c r="Q241" s="251">
        <f>'nmol-per-mg-dry-lipid-wt ave'!AR241</f>
        <v>2.1378972903286667E-2</v>
      </c>
      <c r="R241" s="257"/>
      <c r="S241" s="19">
        <f>'mol% ave'!M241</f>
        <v>5.6274086249021556E-3</v>
      </c>
      <c r="T241" s="243">
        <f>'mol% ave'!N241</f>
        <v>5.3414131621347472E-3</v>
      </c>
      <c r="U241" s="19">
        <f>'mol% ave'!O241</f>
        <v>0.94917812410105884</v>
      </c>
      <c r="V241" s="226">
        <f>'mol% ave'!U241</f>
        <v>1.6213369182244638E-2</v>
      </c>
      <c r="W241" s="251">
        <f>'mol% ave'!V241</f>
        <v>3.525148071341818E-2</v>
      </c>
      <c r="X241" s="226">
        <f>'mol% ave'!AC241</f>
        <v>8.9037472598266793E-3</v>
      </c>
      <c r="Y241" s="251">
        <f>'mol% ave'!AD241</f>
        <v>1.5349606296653332E-2</v>
      </c>
      <c r="Z241" s="226">
        <f>'mol% ave'!AL241</f>
        <v>1.0134604755084669E-2</v>
      </c>
      <c r="AA241" s="251">
        <f>'mol% ave'!AM241</f>
        <v>1.6803653961715345E-2</v>
      </c>
      <c r="AB241" s="226">
        <f>'mol% ave'!AQ241</f>
        <v>9.0478299330792461E-3</v>
      </c>
      <c r="AC241" s="251">
        <f>'mol% ave'!AR241</f>
        <v>1.108875289127193E-2</v>
      </c>
    </row>
    <row r="242" spans="1:29" x14ac:dyDescent="0.2">
      <c r="A242">
        <f>'imported summary from web'!A241</f>
        <v>940.7</v>
      </c>
      <c r="B242" t="str">
        <f>'imported summary from web'!B241</f>
        <v>C49H95O13P</v>
      </c>
      <c r="C242" s="2" t="str">
        <f>'imported summary from web'!C241</f>
        <v>PI(40:0)</v>
      </c>
      <c r="D242" s="69"/>
      <c r="E242" s="19">
        <f>'nmol-analyzed'!M242</f>
        <v>2.4380124711844537E-4</v>
      </c>
      <c r="F242" s="257"/>
      <c r="G242" s="19">
        <f>'nmol-per-mg-dry-lipid-wt ave'!M242</f>
        <v>0.17901490173032478</v>
      </c>
      <c r="H242" s="243">
        <f>'nmol-per-mg-dry-lipid-wt ave'!N242</f>
        <v>0.16218675036464086</v>
      </c>
      <c r="I242" s="19">
        <f>'nmol-per-mg-dry-lipid-wt ave'!O242</f>
        <v>0.90599580703602811</v>
      </c>
      <c r="J242" s="226">
        <f>'nmol-per-mg-dry-lipid-wt ave'!U242</f>
        <v>0.3859815462701856</v>
      </c>
      <c r="K242" s="251">
        <f>'nmol-per-mg-dry-lipid-wt ave'!V242</f>
        <v>0.22498864052220621</v>
      </c>
      <c r="L242" s="226">
        <f>'nmol-per-mg-dry-lipid-wt ave'!AC242</f>
        <v>0.17887550646120484</v>
      </c>
      <c r="M242" s="251">
        <f>'nmol-per-mg-dry-lipid-wt ave'!AD242</f>
        <v>0.32328519962645186</v>
      </c>
      <c r="N242" s="226">
        <f>'nmol-per-mg-dry-lipid-wt ave'!AL242</f>
        <v>0.10889907503091879</v>
      </c>
      <c r="O242" s="251">
        <f>'nmol-per-mg-dry-lipid-wt ave'!AM242</f>
        <v>5.641618678488744E-2</v>
      </c>
      <c r="P242" s="226">
        <f>'nmol-per-mg-dry-lipid-wt ave'!AQ242</f>
        <v>8.0398844313281745E-2</v>
      </c>
      <c r="Q242" s="251">
        <f>'nmol-per-mg-dry-lipid-wt ave'!AR242</f>
        <v>6.3787896552486734E-2</v>
      </c>
      <c r="R242" s="257"/>
      <c r="S242" s="19">
        <f>'mol% ave'!M242</f>
        <v>3.3559458627393429E-2</v>
      </c>
      <c r="T242" s="243">
        <f>'mol% ave'!N242</f>
        <v>3.0547839796869675E-2</v>
      </c>
      <c r="U242" s="19">
        <f>'mol% ave'!O242</f>
        <v>0.91026020818865438</v>
      </c>
      <c r="V242" s="226">
        <f>'mol% ave'!U242</f>
        <v>4.7318994447789101E-2</v>
      </c>
      <c r="W242" s="251">
        <f>'mol% ave'!V242</f>
        <v>2.5019873666535606E-2</v>
      </c>
      <c r="X242" s="226">
        <f>'mol% ave'!AC242</f>
        <v>3.569750435960501E-2</v>
      </c>
      <c r="Y242" s="251">
        <f>'mol% ave'!AD242</f>
        <v>6.3202703121951476E-2</v>
      </c>
      <c r="Z242" s="226">
        <f>'mol% ave'!AL242</f>
        <v>2.4013007393268729E-2</v>
      </c>
      <c r="AA242" s="251">
        <f>'mol% ave'!AM242</f>
        <v>1.5510552209362344E-2</v>
      </c>
      <c r="AB242" s="226">
        <f>'mol% ave'!AQ242</f>
        <v>2.4392052172373269E-2</v>
      </c>
      <c r="AC242" s="251">
        <f>'mol% ave'!AR242</f>
        <v>4.2267961062459249E-3</v>
      </c>
    </row>
    <row r="243" spans="1:29" x14ac:dyDescent="0.2">
      <c r="A243">
        <f>'imported summary from web'!A242</f>
        <v>948.5</v>
      </c>
      <c r="B243" t="str">
        <f>'imported summary from web'!B242</f>
        <v>C51H79O13P</v>
      </c>
      <c r="C243" s="2" t="str">
        <f>'imported summary from web'!C242</f>
        <v>PI(42:10)</v>
      </c>
      <c r="D243" s="69"/>
      <c r="E243" s="19">
        <f>'nmol-analyzed'!M243</f>
        <v>1.8753942086034253E-5</v>
      </c>
      <c r="F243" s="257"/>
      <c r="G243" s="19">
        <f>'nmol-per-mg-dry-lipid-wt ave'!M243</f>
        <v>1.3770377056178828E-2</v>
      </c>
      <c r="H243" s="243">
        <f>'nmol-per-mg-dry-lipid-wt ave'!N243</f>
        <v>2.3850992700682479E-2</v>
      </c>
      <c r="I243" s="19">
        <f>'nmol-per-mg-dry-lipid-wt ave'!O243</f>
        <v>1.7320508075688774</v>
      </c>
      <c r="J243" s="226">
        <f>'nmol-per-mg-dry-lipid-wt ave'!U243</f>
        <v>4.5009461006482218E-2</v>
      </c>
      <c r="K243" s="251">
        <f>'nmol-per-mg-dry-lipid-wt ave'!V243</f>
        <v>0.10064421444112036</v>
      </c>
      <c r="L243" s="226">
        <f>'nmol-per-mg-dry-lipid-wt ave'!AC243</f>
        <v>7.4479725716069855E-3</v>
      </c>
      <c r="M243" s="251">
        <f>'nmol-per-mg-dry-lipid-wt ave'!AD243</f>
        <v>1.1577606383278259E-2</v>
      </c>
      <c r="N243" s="226">
        <f>'nmol-per-mg-dry-lipid-wt ave'!AL243</f>
        <v>9.2653404353621616E-3</v>
      </c>
      <c r="O243" s="251">
        <f>'nmol-per-mg-dry-lipid-wt ave'!AM243</f>
        <v>1.7122475956664787E-2</v>
      </c>
      <c r="P243" s="226">
        <f>'nmol-per-mg-dry-lipid-wt ave'!AQ243</f>
        <v>1.2247472382721484E-2</v>
      </c>
      <c r="Q243" s="251">
        <f>'nmol-per-mg-dry-lipid-wt ave'!AR243</f>
        <v>2.1213244431170269E-2</v>
      </c>
      <c r="R243" s="257"/>
      <c r="S243" s="19">
        <f>'mol% ave'!M243</f>
        <v>2.5876699656062993E-3</v>
      </c>
      <c r="T243" s="243">
        <f>'mol% ave'!N243</f>
        <v>4.4819758536501194E-3</v>
      </c>
      <c r="U243" s="19">
        <f>'mol% ave'!O243</f>
        <v>1.7320508075688772</v>
      </c>
      <c r="V243" s="226">
        <f>'mol% ave'!U243</f>
        <v>6.2882060175217342E-3</v>
      </c>
      <c r="W243" s="251">
        <f>'mol% ave'!V243</f>
        <v>1.4060856111701832E-2</v>
      </c>
      <c r="X243" s="226">
        <f>'mol% ave'!AC243</f>
        <v>1.7542968986457455E-3</v>
      </c>
      <c r="Y243" s="251">
        <f>'mol% ave'!AD243</f>
        <v>2.9025423396090741E-3</v>
      </c>
      <c r="Z243" s="226">
        <f>'mol% ave'!AL243</f>
        <v>2.7798823791601009E-3</v>
      </c>
      <c r="AA243" s="251">
        <f>'mol% ave'!AM243</f>
        <v>5.2413051464517794E-3</v>
      </c>
      <c r="AB243" s="226">
        <f>'mol% ave'!AQ243</f>
        <v>6.3460608893555421E-3</v>
      </c>
      <c r="AC243" s="251">
        <f>'mol% ave'!AR243</f>
        <v>1.0991699888289535E-2</v>
      </c>
    </row>
    <row r="244" spans="1:29" x14ac:dyDescent="0.2">
      <c r="A244">
        <f>'imported summary from web'!A243</f>
        <v>950.5</v>
      </c>
      <c r="B244" t="str">
        <f>'imported summary from web'!B243</f>
        <v>C51H81O13P</v>
      </c>
      <c r="C244" s="2" t="str">
        <f>'imported summary from web'!C243</f>
        <v>PI(42:9)</v>
      </c>
      <c r="D244" s="69"/>
      <c r="E244" s="19">
        <f>'nmol-analyzed'!M244</f>
        <v>3.8758146977804131E-5</v>
      </c>
      <c r="F244" s="257"/>
      <c r="G244" s="19">
        <f>'nmol-per-mg-dry-lipid-wt ave'!M244</f>
        <v>2.8458779249436253E-2</v>
      </c>
      <c r="H244" s="243">
        <f>'nmol-per-mg-dry-lipid-wt ave'!N244</f>
        <v>4.460695382560402E-2</v>
      </c>
      <c r="I244" s="19">
        <f>'nmol-per-mg-dry-lipid-wt ave'!O244</f>
        <v>1.567423304936302</v>
      </c>
      <c r="J244" s="226">
        <f>'nmol-per-mg-dry-lipid-wt ave'!U244</f>
        <v>8.6617517813400505E-2</v>
      </c>
      <c r="K244" s="251">
        <f>'nmol-per-mg-dry-lipid-wt ave'!V244</f>
        <v>0.14407893311317874</v>
      </c>
      <c r="L244" s="226">
        <f>'nmol-per-mg-dry-lipid-wt ave'!AC244</f>
        <v>2.1111683146000298E-2</v>
      </c>
      <c r="M244" s="251">
        <f>'nmol-per-mg-dry-lipid-wt ave'!AD244</f>
        <v>2.5185514751514589E-2</v>
      </c>
      <c r="N244" s="226">
        <f>'nmol-per-mg-dry-lipid-wt ave'!AL244</f>
        <v>5.882933023416697E-2</v>
      </c>
      <c r="O244" s="251">
        <f>'nmol-per-mg-dry-lipid-wt ave'!AM244</f>
        <v>9.0253807164590236E-2</v>
      </c>
      <c r="P244" s="226">
        <f>'nmol-per-mg-dry-lipid-wt ave'!AQ244</f>
        <v>1.128709477400334E-2</v>
      </c>
      <c r="Q244" s="251">
        <f>'nmol-per-mg-dry-lipid-wt ave'!AR244</f>
        <v>1.954982161841894E-2</v>
      </c>
      <c r="R244" s="257"/>
      <c r="S244" s="19">
        <f>'mol% ave'!M244</f>
        <v>5.2394725080420305E-3</v>
      </c>
      <c r="T244" s="243">
        <f>'mol% ave'!N244</f>
        <v>8.1888334239884463E-3</v>
      </c>
      <c r="U244" s="19">
        <f>'mol% ave'!O244</f>
        <v>1.5629118029380749</v>
      </c>
      <c r="V244" s="226">
        <f>'mol% ave'!U244</f>
        <v>1.0400358200330573E-2</v>
      </c>
      <c r="W244" s="251">
        <f>'mol% ave'!V244</f>
        <v>1.7591605638720295E-2</v>
      </c>
      <c r="X244" s="226">
        <f>'mol% ave'!AC244</f>
        <v>4.2293899481943486E-3</v>
      </c>
      <c r="Y244" s="251">
        <f>'mol% ave'!AD244</f>
        <v>4.6112977164209507E-3</v>
      </c>
      <c r="Z244" s="226">
        <f>'mol% ave'!AL244</f>
        <v>1.3431515124187702E-2</v>
      </c>
      <c r="AA244" s="251">
        <f>'mol% ave'!AM244</f>
        <v>2.096357303149796E-2</v>
      </c>
      <c r="AB244" s="226">
        <f>'mol% ave'!AQ244</f>
        <v>5.5316533078640017E-3</v>
      </c>
      <c r="AC244" s="251">
        <f>'mol% ave'!AR244</f>
        <v>9.5811045790768958E-3</v>
      </c>
    </row>
    <row r="245" spans="1:29" x14ac:dyDescent="0.2">
      <c r="A245">
        <f>'imported summary from web'!A244</f>
        <v>952.6</v>
      </c>
      <c r="B245" t="str">
        <f>'imported summary from web'!B244</f>
        <v>C51H83O13P</v>
      </c>
      <c r="C245" s="2" t="str">
        <f>'imported summary from web'!C244</f>
        <v>PI(42:8)</v>
      </c>
      <c r="D245" s="69"/>
      <c r="E245" s="19">
        <f>'nmol-analyzed'!M245</f>
        <v>0</v>
      </c>
      <c r="F245" s="257"/>
      <c r="G245" s="19">
        <f>'nmol-per-mg-dry-lipid-wt ave'!M245</f>
        <v>0</v>
      </c>
      <c r="H245" s="243">
        <f>'nmol-per-mg-dry-lipid-wt ave'!N245</f>
        <v>0</v>
      </c>
      <c r="I245" s="19" t="e">
        <f>'nmol-per-mg-dry-lipid-wt ave'!O245</f>
        <v>#DIV/0!</v>
      </c>
      <c r="J245" s="226">
        <f>'nmol-per-mg-dry-lipid-wt ave'!U245</f>
        <v>2.3892083528903874E-2</v>
      </c>
      <c r="K245" s="251">
        <f>'nmol-per-mg-dry-lipid-wt ave'!V245</f>
        <v>2.307729382006116E-2</v>
      </c>
      <c r="L245" s="226">
        <f>'nmol-per-mg-dry-lipid-wt ave'!AC245</f>
        <v>1.002248716554381E-2</v>
      </c>
      <c r="M245" s="251">
        <f>'nmol-per-mg-dry-lipid-wt ave'!AD245</f>
        <v>2.4549979509175607E-2</v>
      </c>
      <c r="N245" s="226">
        <f>'nmol-per-mg-dry-lipid-wt ave'!AL245</f>
        <v>5.2444363233058469E-2</v>
      </c>
      <c r="O245" s="251">
        <f>'nmol-per-mg-dry-lipid-wt ave'!AM245</f>
        <v>8.9886707741006155E-2</v>
      </c>
      <c r="P245" s="226">
        <f>'nmol-per-mg-dry-lipid-wt ave'!AQ245</f>
        <v>5.6435473870016699E-3</v>
      </c>
      <c r="Q245" s="251">
        <f>'nmol-per-mg-dry-lipid-wt ave'!AR245</f>
        <v>9.7749108092094698E-3</v>
      </c>
      <c r="R245" s="257"/>
      <c r="S245" s="19">
        <f>'mol% ave'!M245</f>
        <v>0</v>
      </c>
      <c r="T245" s="243">
        <f>'mol% ave'!N245</f>
        <v>0</v>
      </c>
      <c r="U245" s="19" t="e">
        <f>'mol% ave'!O245</f>
        <v>#DIV/0!</v>
      </c>
      <c r="V245" s="226">
        <f>'mol% ave'!U245</f>
        <v>2.7863365952291463E-3</v>
      </c>
      <c r="W245" s="251">
        <f>'mol% ave'!V245</f>
        <v>2.6327006219288721E-3</v>
      </c>
      <c r="X245" s="226">
        <f>'mol% ave'!AC245</f>
        <v>2.8887590337944684E-3</v>
      </c>
      <c r="Y245" s="251">
        <f>'mol% ave'!AD245</f>
        <v>7.0759856226517946E-3</v>
      </c>
      <c r="Z245" s="226">
        <f>'mol% ave'!AL245</f>
        <v>9.9203302665025073E-3</v>
      </c>
      <c r="AA245" s="251">
        <f>'mol% ave'!AM245</f>
        <v>1.4786982167237955E-2</v>
      </c>
      <c r="AB245" s="226">
        <f>'mol% ave'!AQ245</f>
        <v>2.7658266539320009E-3</v>
      </c>
      <c r="AC245" s="251">
        <f>'mol% ave'!AR245</f>
        <v>4.7905522895384479E-3</v>
      </c>
    </row>
    <row r="246" spans="1:29" x14ac:dyDescent="0.2">
      <c r="A246">
        <f>'imported summary from web'!A245</f>
        <v>954.6</v>
      </c>
      <c r="B246" t="str">
        <f>'imported summary from web'!B245</f>
        <v>C51H85O13P</v>
      </c>
      <c r="C246" s="2" t="str">
        <f>'imported summary from web'!C245</f>
        <v>PI(42:7)</v>
      </c>
      <c r="D246" s="69"/>
      <c r="E246" s="19">
        <f>'nmol-analyzed'!M246</f>
        <v>1.2502628057356142E-6</v>
      </c>
      <c r="F246" s="257"/>
      <c r="G246" s="19">
        <f>'nmol-per-mg-dry-lipid-wt ave'!M246</f>
        <v>9.1802513707858649E-4</v>
      </c>
      <c r="H246" s="243">
        <f>'nmol-per-mg-dry-lipid-wt ave'!N246</f>
        <v>1.5900661800454948E-3</v>
      </c>
      <c r="I246" s="19">
        <f>'nmol-per-mg-dry-lipid-wt ave'!O246</f>
        <v>1.732050807568877</v>
      </c>
      <c r="J246" s="226">
        <f>'nmol-per-mg-dry-lipid-wt ave'!U246</f>
        <v>1.6967852363554799E-2</v>
      </c>
      <c r="K246" s="251">
        <f>'nmol-per-mg-dry-lipid-wt ave'!V246</f>
        <v>3.7941271317089006E-2</v>
      </c>
      <c r="L246" s="226">
        <f>'nmol-per-mg-dry-lipid-wt ave'!AC246</f>
        <v>4.7046638704443021E-3</v>
      </c>
      <c r="M246" s="251">
        <f>'nmol-per-mg-dry-lipid-wt ave'!AD246</f>
        <v>6.3386776084385617E-3</v>
      </c>
      <c r="N246" s="226">
        <f>'nmol-per-mg-dry-lipid-wt ave'!AL246</f>
        <v>1.5293393248730315E-2</v>
      </c>
      <c r="O246" s="251">
        <f>'nmol-per-mg-dry-lipid-wt ave'!AM246</f>
        <v>2.9043327865182333E-2</v>
      </c>
      <c r="P246" s="226">
        <f>'nmol-per-mg-dry-lipid-wt ave'!AQ246</f>
        <v>0.12296200028918074</v>
      </c>
      <c r="Q246" s="251">
        <f>'nmol-per-mg-dry-lipid-wt ave'!AR246</f>
        <v>7.7797397295617993E-2</v>
      </c>
      <c r="R246" s="257"/>
      <c r="S246" s="19">
        <f>'mol% ave'!M246</f>
        <v>1.7251133104041955E-4</v>
      </c>
      <c r="T246" s="243">
        <f>'mol% ave'!N246</f>
        <v>2.9879839024334059E-4</v>
      </c>
      <c r="U246" s="19">
        <f>'mol% ave'!O246</f>
        <v>1.7320508075688772</v>
      </c>
      <c r="V246" s="226">
        <f>'mol% ave'!U246</f>
        <v>2.3326089698190067E-3</v>
      </c>
      <c r="W246" s="251">
        <f>'mol% ave'!V246</f>
        <v>5.2158722214410537E-3</v>
      </c>
      <c r="X246" s="226">
        <f>'mol% ave'!AC246</f>
        <v>1.1445173784833643E-3</v>
      </c>
      <c r="Y246" s="251">
        <f>'mol% ave'!AD246</f>
        <v>1.6069421379626355E-3</v>
      </c>
      <c r="Z246" s="226">
        <f>'mol% ave'!AL246</f>
        <v>3.595446356913582E-3</v>
      </c>
      <c r="AA246" s="251">
        <f>'mol% ave'!AM246</f>
        <v>6.6117580451437053E-3</v>
      </c>
      <c r="AB246" s="226">
        <f>'mol% ave'!AQ246</f>
        <v>5.776855717618274E-2</v>
      </c>
      <c r="AC246" s="251">
        <f>'mol% ave'!AR246</f>
        <v>4.7562188111824201E-2</v>
      </c>
    </row>
    <row r="247" spans="1:29" x14ac:dyDescent="0.2">
      <c r="A247">
        <f>'imported summary from web'!A246</f>
        <v>956.6</v>
      </c>
      <c r="B247" t="str">
        <f>'imported summary from web'!B246</f>
        <v>C51H87O13P</v>
      </c>
      <c r="C247" s="2" t="str">
        <f>'imported summary from web'!C246</f>
        <v>PI(42:6)</v>
      </c>
      <c r="D247" s="69"/>
      <c r="E247" s="19">
        <f>'nmol-analyzed'!M247</f>
        <v>0</v>
      </c>
      <c r="F247" s="257"/>
      <c r="G247" s="19">
        <f>'nmol-per-mg-dry-lipid-wt ave'!M247</f>
        <v>0</v>
      </c>
      <c r="H247" s="243">
        <f>'nmol-per-mg-dry-lipid-wt ave'!N247</f>
        <v>0</v>
      </c>
      <c r="I247" s="19" t="e">
        <f>'nmol-per-mg-dry-lipid-wt ave'!O247</f>
        <v>#DIV/0!</v>
      </c>
      <c r="J247" s="226">
        <f>'nmol-per-mg-dry-lipid-wt ave'!U247</f>
        <v>6.956773388311277E-2</v>
      </c>
      <c r="K247" s="251">
        <f>'nmol-per-mg-dry-lipid-wt ave'!V247</f>
        <v>9.8640099689356026E-2</v>
      </c>
      <c r="L247" s="226">
        <f>'nmol-per-mg-dry-lipid-wt ave'!AC247</f>
        <v>3.1660146411381186E-2</v>
      </c>
      <c r="M247" s="251">
        <f>'nmol-per-mg-dry-lipid-wt ave'!AD247</f>
        <v>4.5006040680416234E-2</v>
      </c>
      <c r="N247" s="226">
        <f>'nmol-per-mg-dry-lipid-wt ave'!AL247</f>
        <v>0.11035027293043338</v>
      </c>
      <c r="O247" s="251">
        <f>'nmol-per-mg-dry-lipid-wt ave'!AM247</f>
        <v>0.25852524206995686</v>
      </c>
      <c r="P247" s="226">
        <f>'nmol-per-mg-dry-lipid-wt ave'!AQ247</f>
        <v>0</v>
      </c>
      <c r="Q247" s="251">
        <f>'nmol-per-mg-dry-lipid-wt ave'!AR247</f>
        <v>0</v>
      </c>
      <c r="R247" s="257"/>
      <c r="S247" s="19">
        <f>'mol% ave'!M247</f>
        <v>0</v>
      </c>
      <c r="T247" s="243">
        <f>'mol% ave'!N247</f>
        <v>0</v>
      </c>
      <c r="U247" s="19" t="e">
        <f>'mol% ave'!O247</f>
        <v>#DIV/0!</v>
      </c>
      <c r="V247" s="226">
        <f>'mol% ave'!U247</f>
        <v>8.2301597436405388E-3</v>
      </c>
      <c r="W247" s="251">
        <f>'mol% ave'!V247</f>
        <v>1.0821735349364805E-2</v>
      </c>
      <c r="X247" s="226">
        <f>'mol% ave'!AC247</f>
        <v>6.1027994755030483E-3</v>
      </c>
      <c r="Y247" s="251">
        <f>'mol% ave'!AD247</f>
        <v>8.0495656810009378E-3</v>
      </c>
      <c r="Z247" s="226">
        <f>'mol% ave'!AL247</f>
        <v>1.8685320613017194E-2</v>
      </c>
      <c r="AA247" s="251">
        <f>'mol% ave'!AM247</f>
        <v>4.0492667341799647E-2</v>
      </c>
      <c r="AB247" s="226">
        <f>'mol% ave'!AQ247</f>
        <v>0</v>
      </c>
      <c r="AC247" s="251">
        <f>'mol% ave'!AR247</f>
        <v>0</v>
      </c>
    </row>
    <row r="248" spans="1:29" x14ac:dyDescent="0.2">
      <c r="A248">
        <f>'imported summary from web'!A247</f>
        <v>958.6</v>
      </c>
      <c r="B248" t="str">
        <f>'imported summary from web'!B247</f>
        <v>C51H89O13P</v>
      </c>
      <c r="C248" s="2" t="str">
        <f>'imported summary from web'!C247</f>
        <v>PI(42:5)</v>
      </c>
      <c r="D248" s="69"/>
      <c r="E248" s="19">
        <f>'nmol-analyzed'!M248</f>
        <v>2.5005256114712336E-5</v>
      </c>
      <c r="F248" s="257"/>
      <c r="G248" s="19">
        <f>'nmol-per-mg-dry-lipid-wt ave'!M248</f>
        <v>1.8360502741571767E-2</v>
      </c>
      <c r="H248" s="243">
        <f>'nmol-per-mg-dry-lipid-wt ave'!N248</f>
        <v>1.5900661800454984E-2</v>
      </c>
      <c r="I248" s="19">
        <f>'nmol-per-mg-dry-lipid-wt ave'!O248</f>
        <v>0.86602540378443871</v>
      </c>
      <c r="J248" s="226">
        <f>'nmol-per-mg-dry-lipid-wt ave'!U248</f>
        <v>1.8202355554092094E-3</v>
      </c>
      <c r="K248" s="251">
        <f>'nmol-per-mg-dry-lipid-wt ave'!V248</f>
        <v>2.4943667553908623E-3</v>
      </c>
      <c r="L248" s="226">
        <f>'nmol-per-mg-dry-lipid-wt ave'!AC248</f>
        <v>4.4858966409495266E-3</v>
      </c>
      <c r="M248" s="251">
        <f>'nmol-per-mg-dry-lipid-wt ave'!AD248</f>
        <v>9.390092623011834E-3</v>
      </c>
      <c r="N248" s="226">
        <f>'nmol-per-mg-dry-lipid-wt ave'!AL248</f>
        <v>1.0304947931142084E-2</v>
      </c>
      <c r="O248" s="251">
        <f>'nmol-per-mg-dry-lipid-wt ave'!AM248</f>
        <v>1.7645076389096764E-2</v>
      </c>
      <c r="P248" s="226">
        <f>'nmol-per-mg-dry-lipid-wt ave'!AQ248</f>
        <v>3.1128992306083764E-2</v>
      </c>
      <c r="Q248" s="251">
        <f>'nmol-per-mg-dry-lipid-wt ave'!AR248</f>
        <v>5.3916996262557748E-2</v>
      </c>
      <c r="R248" s="257"/>
      <c r="S248" s="19">
        <f>'mol% ave'!M248</f>
        <v>3.4625619199885084E-3</v>
      </c>
      <c r="T248" s="243">
        <f>'mol% ave'!N248</f>
        <v>2.9987236695682828E-3</v>
      </c>
      <c r="U248" s="19">
        <f>'mol% ave'!O248</f>
        <v>0.866041890040261</v>
      </c>
      <c r="V248" s="226">
        <f>'mol% ave'!U248</f>
        <v>2.3663282871751656E-4</v>
      </c>
      <c r="W248" s="251">
        <f>'mol% ave'!V248</f>
        <v>3.2450119618090679E-4</v>
      </c>
      <c r="X248" s="226">
        <f>'mol% ave'!AC248</f>
        <v>1.2275573511100139E-3</v>
      </c>
      <c r="Y248" s="251">
        <f>'mol% ave'!AD248</f>
        <v>2.7196609552814256E-3</v>
      </c>
      <c r="Z248" s="226">
        <f>'mol% ave'!AL248</f>
        <v>1.9114204257528948E-3</v>
      </c>
      <c r="AA248" s="251">
        <f>'mol% ave'!AM248</f>
        <v>3.2886943102167416E-3</v>
      </c>
      <c r="AB248" s="226">
        <f>'mol% ave'!AQ248</f>
        <v>1.6129571427111997E-2</v>
      </c>
      <c r="AC248" s="251">
        <f>'mol% ave'!AR248</f>
        <v>2.7937237216069218E-2</v>
      </c>
    </row>
    <row r="249" spans="1:29" x14ac:dyDescent="0.2">
      <c r="A249">
        <f>'imported summary from web'!A248</f>
        <v>960.6</v>
      </c>
      <c r="B249" t="str">
        <f>'imported summary from web'!B248</f>
        <v>C51H91O13P</v>
      </c>
      <c r="C249" s="2" t="str">
        <f>'imported summary from web'!C248</f>
        <v>PI(42:4)</v>
      </c>
      <c r="D249" s="69"/>
      <c r="E249" s="19">
        <f>'nmol-analyzed'!M249</f>
        <v>0</v>
      </c>
      <c r="F249" s="257"/>
      <c r="G249" s="19">
        <f>'nmol-per-mg-dry-lipid-wt ave'!M249</f>
        <v>0</v>
      </c>
      <c r="H249" s="243">
        <f>'nmol-per-mg-dry-lipid-wt ave'!N249</f>
        <v>0</v>
      </c>
      <c r="I249" s="19" t="e">
        <f>'nmol-per-mg-dry-lipid-wt ave'!O249</f>
        <v>#DIV/0!</v>
      </c>
      <c r="J249" s="226">
        <f>'nmol-per-mg-dry-lipid-wt ave'!U249</f>
        <v>5.2094283572317376E-3</v>
      </c>
      <c r="K249" s="251">
        <f>'nmol-per-mg-dry-lipid-wt ave'!V249</f>
        <v>1.1648635930685224E-2</v>
      </c>
      <c r="L249" s="226">
        <f>'nmol-per-mg-dry-lipid-wt ave'!AC249</f>
        <v>3.787171726368031E-3</v>
      </c>
      <c r="M249" s="251">
        <f>'nmol-per-mg-dry-lipid-wt ave'!AD249</f>
        <v>6.9884184415815323E-3</v>
      </c>
      <c r="N249" s="226">
        <f>'nmol-per-mg-dry-lipid-wt ave'!AL249</f>
        <v>1.5070132033420383E-2</v>
      </c>
      <c r="O249" s="251">
        <f>'nmol-per-mg-dry-lipid-wt ave'!AM249</f>
        <v>1.8669598795443162E-2</v>
      </c>
      <c r="P249" s="226">
        <f>'nmol-per-mg-dry-lipid-wt ave'!AQ249</f>
        <v>1.0845888086607846E-2</v>
      </c>
      <c r="Q249" s="251">
        <f>'nmol-per-mg-dry-lipid-wt ave'!AR249</f>
        <v>1.3543445878797054E-2</v>
      </c>
      <c r="R249" s="257"/>
      <c r="S249" s="19">
        <f>'mol% ave'!M249</f>
        <v>0</v>
      </c>
      <c r="T249" s="243">
        <f>'mol% ave'!N249</f>
        <v>0</v>
      </c>
      <c r="U249" s="19" t="e">
        <f>'mol% ave'!O249</f>
        <v>#DIV/0!</v>
      </c>
      <c r="V249" s="226">
        <f>'mol% ave'!U249</f>
        <v>5.7433014205000193E-4</v>
      </c>
      <c r="W249" s="251">
        <f>'mol% ave'!V249</f>
        <v>1.2842412391509148E-3</v>
      </c>
      <c r="X249" s="226">
        <f>'mol% ave'!AC249</f>
        <v>7.0829705383852791E-4</v>
      </c>
      <c r="Y249" s="251">
        <f>'mol% ave'!AD249</f>
        <v>1.2414347746620088E-3</v>
      </c>
      <c r="Z249" s="226">
        <f>'mol% ave'!AL249</f>
        <v>4.2194145067670271E-3</v>
      </c>
      <c r="AA249" s="251">
        <f>'mol% ave'!AM249</f>
        <v>5.7072643799800432E-3</v>
      </c>
      <c r="AB249" s="226">
        <f>'mol% ave'!AQ249</f>
        <v>5.5589059455750474E-3</v>
      </c>
      <c r="AC249" s="251">
        <f>'mol% ave'!AR249</f>
        <v>7.0475454037584673E-3</v>
      </c>
    </row>
    <row r="250" spans="1:29" x14ac:dyDescent="0.2">
      <c r="A250">
        <f>'imported summary from web'!A249</f>
        <v>962.6</v>
      </c>
      <c r="B250" t="str">
        <f>'imported summary from web'!B249</f>
        <v>C51H93O13P</v>
      </c>
      <c r="C250" s="2" t="str">
        <f>'imported summary from web'!C249</f>
        <v>PI(42:3)</v>
      </c>
      <c r="D250" s="69"/>
      <c r="E250" s="19">
        <f>'nmol-analyzed'!M250</f>
        <v>1.8753942086034256E-5</v>
      </c>
      <c r="F250" s="257"/>
      <c r="G250" s="19">
        <f>'nmol-per-mg-dry-lipid-wt ave'!M250</f>
        <v>1.3770377056178831E-2</v>
      </c>
      <c r="H250" s="243">
        <f>'nmol-per-mg-dry-lipid-wt ave'!N250</f>
        <v>1.2620759041604528E-2</v>
      </c>
      <c r="I250" s="19">
        <f>'nmol-per-mg-dry-lipid-wt ave'!O250</f>
        <v>0.91651513899116765</v>
      </c>
      <c r="J250" s="226">
        <f>'nmol-per-mg-dry-lipid-wt ave'!U250</f>
        <v>3.7868696414767533E-2</v>
      </c>
      <c r="K250" s="251">
        <f>'nmol-per-mg-dry-lipid-wt ave'!V250</f>
        <v>3.4041699272888228E-2</v>
      </c>
      <c r="L250" s="226">
        <f>'nmol-per-mg-dry-lipid-wt ave'!AC250</f>
        <v>1.846979144836601E-2</v>
      </c>
      <c r="M250" s="251">
        <f>'nmol-per-mg-dry-lipid-wt ave'!AD250</f>
        <v>3.1958042110684086E-2</v>
      </c>
      <c r="N250" s="226">
        <f>'nmol-per-mg-dry-lipid-wt ave'!AL250</f>
        <v>1.2056105626736304E-2</v>
      </c>
      <c r="O250" s="251">
        <f>'nmol-per-mg-dry-lipid-wt ave'!AM250</f>
        <v>2.5908163009680598E-2</v>
      </c>
      <c r="P250" s="226">
        <f>'nmol-per-mg-dry-lipid-wt ave'!AQ250</f>
        <v>1.1721213803772701E-2</v>
      </c>
      <c r="Q250" s="251">
        <f>'nmol-per-mg-dry-lipid-wt ave'!AR250</f>
        <v>2.0301737834511977E-2</v>
      </c>
      <c r="R250" s="257"/>
      <c r="S250" s="19">
        <f>'mol% ave'!M250</f>
        <v>2.5987717348683981E-3</v>
      </c>
      <c r="T250" s="243">
        <f>'mol% ave'!N250</f>
        <v>2.386207530438647E-3</v>
      </c>
      <c r="U250" s="19">
        <f>'mol% ave'!O250</f>
        <v>0.91820589643264094</v>
      </c>
      <c r="V250" s="226">
        <f>'mol% ave'!U250</f>
        <v>5.1027655176709109E-3</v>
      </c>
      <c r="W250" s="251">
        <f>'mol% ave'!V250</f>
        <v>4.8104981483722449E-3</v>
      </c>
      <c r="X250" s="226">
        <f>'mol% ave'!AC250</f>
        <v>3.3324864486511036E-3</v>
      </c>
      <c r="Y250" s="251">
        <f>'mol% ave'!AD250</f>
        <v>5.5505885990196303E-3</v>
      </c>
      <c r="Z250" s="226">
        <f>'mol% ave'!AL250</f>
        <v>1.9294479906281573E-3</v>
      </c>
      <c r="AA250" s="251">
        <f>'mol% ave'!AM250</f>
        <v>3.6210120734710607E-3</v>
      </c>
      <c r="AB250" s="226">
        <f>'mol% ave'!AQ250</f>
        <v>5.7444092043203096E-3</v>
      </c>
      <c r="AC250" s="251">
        <f>'mol% ave'!AR250</f>
        <v>9.9496086013490838E-3</v>
      </c>
    </row>
    <row r="251" spans="1:29" x14ac:dyDescent="0.2">
      <c r="A251">
        <f>'imported summary from web'!A250</f>
        <v>964.7</v>
      </c>
      <c r="B251" t="str">
        <f>'imported summary from web'!B250</f>
        <v>C51H95O13P</v>
      </c>
      <c r="C251" s="2" t="str">
        <f>'imported summary from web'!C250</f>
        <v>PI(42:2)</v>
      </c>
      <c r="D251" s="69"/>
      <c r="E251" s="19">
        <f>'nmol-analyzed'!M251</f>
        <v>0</v>
      </c>
      <c r="F251" s="257"/>
      <c r="G251" s="19">
        <f>'nmol-per-mg-dry-lipid-wt ave'!M251</f>
        <v>0</v>
      </c>
      <c r="H251" s="243">
        <f>'nmol-per-mg-dry-lipid-wt ave'!N251</f>
        <v>0</v>
      </c>
      <c r="I251" s="19" t="e">
        <f>'nmol-per-mg-dry-lipid-wt ave'!O251</f>
        <v>#DIV/0!</v>
      </c>
      <c r="J251" s="226">
        <f>'nmol-per-mg-dry-lipid-wt ave'!U251</f>
        <v>5.1647761141697522E-2</v>
      </c>
      <c r="K251" s="251">
        <f>'nmol-per-mg-dry-lipid-wt ave'!V251</f>
        <v>7.6315576374074295E-2</v>
      </c>
      <c r="L251" s="226">
        <f>'nmol-per-mg-dry-lipid-wt ave'!AC251</f>
        <v>9.7175252881086735E-2</v>
      </c>
      <c r="M251" s="251">
        <f>'nmol-per-mg-dry-lipid-wt ave'!AD251</f>
        <v>0.15731329634680333</v>
      </c>
      <c r="N251" s="226">
        <f>'nmol-per-mg-dry-lipid-wt ave'!AL251</f>
        <v>4.6313033122812257E-2</v>
      </c>
      <c r="O251" s="251">
        <f>'nmol-per-mg-dry-lipid-wt ave'!AM251</f>
        <v>6.4660652175892841E-2</v>
      </c>
      <c r="P251" s="226">
        <f>'nmol-per-mg-dry-lipid-wt ave'!AQ251</f>
        <v>1.0206226985601228E-3</v>
      </c>
      <c r="Q251" s="251">
        <f>'nmol-per-mg-dry-lipid-wt ave'!AR251</f>
        <v>1.7677703692641877E-3</v>
      </c>
      <c r="R251" s="257"/>
      <c r="S251" s="19">
        <f>'mol% ave'!M251</f>
        <v>0</v>
      </c>
      <c r="T251" s="243">
        <f>'mol% ave'!N251</f>
        <v>0</v>
      </c>
      <c r="U251" s="19" t="e">
        <f>'mol% ave'!O251</f>
        <v>#DIV/0!</v>
      </c>
      <c r="V251" s="226">
        <f>'mol% ave'!U251</f>
        <v>6.6179404226080207E-3</v>
      </c>
      <c r="W251" s="251">
        <f>'mol% ave'!V251</f>
        <v>1.0252425454611663E-2</v>
      </c>
      <c r="X251" s="226">
        <f>'mol% ave'!AC251</f>
        <v>1.7772673593291963E-2</v>
      </c>
      <c r="Y251" s="251">
        <f>'mol% ave'!AD251</f>
        <v>2.721509889573228E-2</v>
      </c>
      <c r="Z251" s="226">
        <f>'mol% ave'!AL251</f>
        <v>1.0027526654554132E-2</v>
      </c>
      <c r="AA251" s="251">
        <f>'mol% ave'!AM251</f>
        <v>1.4273337790707044E-2</v>
      </c>
      <c r="AB251" s="226">
        <f>'mol% ave'!AQ251</f>
        <v>5.2883840744629481E-4</v>
      </c>
      <c r="AC251" s="251">
        <f>'mol% ave'!AR251</f>
        <v>9.15974990690794E-4</v>
      </c>
    </row>
    <row r="252" spans="1:29" x14ac:dyDescent="0.2">
      <c r="A252">
        <f>'imported summary from web'!A251</f>
        <v>972.5</v>
      </c>
      <c r="B252" t="str">
        <f>'imported summary from web'!B251</f>
        <v>C53H79O13P</v>
      </c>
      <c r="C252" s="2" t="str">
        <f>'imported summary from web'!C251</f>
        <v>PI(44:12)</v>
      </c>
      <c r="D252" s="69"/>
      <c r="E252" s="19">
        <f>'nmol-analyzed'!M252</f>
        <v>2.1254467697505494E-5</v>
      </c>
      <c r="F252" s="257"/>
      <c r="G252" s="19">
        <f>'nmol-per-mg-dry-lipid-wt ave'!M252</f>
        <v>1.5606427330336013E-2</v>
      </c>
      <c r="H252" s="243">
        <f>'nmol-per-mg-dry-lipid-wt ave'!N252</f>
        <v>2.7031125060773487E-2</v>
      </c>
      <c r="I252" s="19">
        <f>'nmol-per-mg-dry-lipid-wt ave'!O252</f>
        <v>1.7320508075688772</v>
      </c>
      <c r="J252" s="226">
        <f>'nmol-per-mg-dry-lipid-wt ave'!U252</f>
        <v>1.6523818293229419E-2</v>
      </c>
      <c r="K252" s="251">
        <f>'nmol-per-mg-dry-lipid-wt ave'!V252</f>
        <v>2.0821545077420275E-2</v>
      </c>
      <c r="L252" s="226">
        <f>'nmol-per-mg-dry-lipid-wt ave'!AC252</f>
        <v>2.9082902742420341E-2</v>
      </c>
      <c r="M252" s="251">
        <f>'nmol-per-mg-dry-lipid-wt ave'!AD252</f>
        <v>3.6148053317208266E-2</v>
      </c>
      <c r="N252" s="226">
        <f>'nmol-per-mg-dry-lipid-wt ave'!AL252</f>
        <v>6.6323009392937074E-2</v>
      </c>
      <c r="O252" s="251">
        <f>'nmol-per-mg-dry-lipid-wt ave'!AM252</f>
        <v>0.16221148706715716</v>
      </c>
      <c r="P252" s="226">
        <f>'nmol-per-mg-dry-lipid-wt ave'!AQ252</f>
        <v>2.5515567464003096E-3</v>
      </c>
      <c r="Q252" s="251">
        <f>'nmol-per-mg-dry-lipid-wt ave'!AR252</f>
        <v>4.4194259231604737E-3</v>
      </c>
      <c r="R252" s="257"/>
      <c r="S252" s="19">
        <f>'mol% ave'!M252</f>
        <v>2.9536626362933267E-3</v>
      </c>
      <c r="T252" s="243">
        <f>'mol% ave'!N252</f>
        <v>5.1158937544778758E-3</v>
      </c>
      <c r="U252" s="19">
        <f>'mol% ave'!O252</f>
        <v>1.7320508075688774</v>
      </c>
      <c r="V252" s="226">
        <f>'mol% ave'!U252</f>
        <v>2.2001495751523084E-3</v>
      </c>
      <c r="W252" s="251">
        <f>'mol% ave'!V252</f>
        <v>2.8285802013080638E-3</v>
      </c>
      <c r="X252" s="226">
        <f>'mol% ave'!AC252</f>
        <v>6.0423956081039282E-3</v>
      </c>
      <c r="Y252" s="251">
        <f>'mol% ave'!AD252</f>
        <v>7.1014046980247139E-3</v>
      </c>
      <c r="Z252" s="226">
        <f>'mol% ave'!AL252</f>
        <v>1.5590677307236567E-2</v>
      </c>
      <c r="AA252" s="251">
        <f>'mol% ave'!AM252</f>
        <v>3.7673928818529205E-2</v>
      </c>
      <c r="AB252" s="226">
        <f>'mol% ave'!AQ252</f>
        <v>1.3220960186157381E-3</v>
      </c>
      <c r="AC252" s="251">
        <f>'mol% ave'!AR252</f>
        <v>2.2899374767269866E-3</v>
      </c>
    </row>
    <row r="253" spans="1:29" x14ac:dyDescent="0.2">
      <c r="A253">
        <f>'imported summary from web'!A252</f>
        <v>974.5</v>
      </c>
      <c r="B253" t="str">
        <f>'imported summary from web'!B252</f>
        <v>C53H81O13P</v>
      </c>
      <c r="C253" s="2" t="str">
        <f>'imported summary from web'!C252</f>
        <v>PI(44:11)</v>
      </c>
      <c r="D253" s="69"/>
      <c r="E253" s="19">
        <f>'nmol-analyzed'!M253</f>
        <v>1.2502628057356176E-6</v>
      </c>
      <c r="F253" s="257"/>
      <c r="G253" s="19">
        <f>'nmol-per-mg-dry-lipid-wt ave'!M253</f>
        <v>9.1802513707858909E-4</v>
      </c>
      <c r="H253" s="243">
        <f>'nmol-per-mg-dry-lipid-wt ave'!N253</f>
        <v>1.5900661800454993E-3</v>
      </c>
      <c r="I253" s="19">
        <f>'nmol-per-mg-dry-lipid-wt ave'!O253</f>
        <v>1.7320508075688772</v>
      </c>
      <c r="J253" s="226">
        <f>'nmol-per-mg-dry-lipid-wt ave'!U253</f>
        <v>4.0006843038169156E-2</v>
      </c>
      <c r="K253" s="251">
        <f>'nmol-per-mg-dry-lipid-wt ave'!V253</f>
        <v>5.5568667189651109E-2</v>
      </c>
      <c r="L253" s="226">
        <f>'nmol-per-mg-dry-lipid-wt ave'!AC253</f>
        <v>2.8956303076560053E-2</v>
      </c>
      <c r="M253" s="251">
        <f>'nmol-per-mg-dry-lipid-wt ave'!AD253</f>
        <v>4.4270057187070562E-2</v>
      </c>
      <c r="N253" s="226">
        <f>'nmol-per-mg-dry-lipid-wt ave'!AL253</f>
        <v>5.9536324082648433E-3</v>
      </c>
      <c r="O253" s="251">
        <f>'nmol-per-mg-dry-lipid-wt ave'!AM253</f>
        <v>1.5751830749763343E-2</v>
      </c>
      <c r="P253" s="226">
        <f>'nmol-per-mg-dry-lipid-wt ave'!AQ253</f>
        <v>2.4558733684091286E-2</v>
      </c>
      <c r="Q253" s="251">
        <f>'nmol-per-mg-dry-lipid-wt ave'!AR253</f>
        <v>4.2536974510399304E-2</v>
      </c>
      <c r="R253" s="257"/>
      <c r="S253" s="19">
        <f>'mol% ave'!M253</f>
        <v>1.7251133104042007E-4</v>
      </c>
      <c r="T253" s="243">
        <f>'mol% ave'!N253</f>
        <v>2.9879839024334146E-4</v>
      </c>
      <c r="U253" s="19">
        <f>'mol% ave'!O253</f>
        <v>1.732050807568877</v>
      </c>
      <c r="V253" s="226">
        <f>'mol% ave'!U253</f>
        <v>5.0946454993220733E-3</v>
      </c>
      <c r="W253" s="251">
        <f>'mol% ave'!V253</f>
        <v>6.9703379428675983E-3</v>
      </c>
      <c r="X253" s="226">
        <f>'mol% ave'!AC253</f>
        <v>6.2473573022862926E-3</v>
      </c>
      <c r="Y253" s="251">
        <f>'mol% ave'!AD253</f>
        <v>1.0005607933284165E-2</v>
      </c>
      <c r="Z253" s="226">
        <f>'mol% ave'!AL253</f>
        <v>1.2978396362826462E-3</v>
      </c>
      <c r="AA253" s="251">
        <f>'mol% ave'!AM253</f>
        <v>3.4337609192464026E-3</v>
      </c>
      <c r="AB253" s="226">
        <f>'mol% ave'!AQ253</f>
        <v>4.6652501684659757E-3</v>
      </c>
      <c r="AC253" s="251">
        <f>'mol% ave'!AR253</f>
        <v>8.0804503218023342E-3</v>
      </c>
    </row>
    <row r="254" spans="1:29" x14ac:dyDescent="0.2">
      <c r="A254">
        <f>'imported summary from web'!A253</f>
        <v>976.6</v>
      </c>
      <c r="B254" t="str">
        <f>'imported summary from web'!B253</f>
        <v>C53H83O13P</v>
      </c>
      <c r="C254" s="2" t="str">
        <f>'imported summary from web'!C253</f>
        <v>PI(44:10)</v>
      </c>
      <c r="D254" s="69"/>
      <c r="E254" s="19">
        <f>'nmol-analyzed'!M254</f>
        <v>5.8762351869573996E-5</v>
      </c>
      <c r="F254" s="257"/>
      <c r="G254" s="19">
        <f>'nmol-per-mg-dry-lipid-wt ave'!M254</f>
        <v>4.3147181442693659E-2</v>
      </c>
      <c r="H254" s="243">
        <f>'nmol-per-mg-dry-lipid-wt ave'!N254</f>
        <v>7.473311046213843E-2</v>
      </c>
      <c r="I254" s="19">
        <f>'nmol-per-mg-dry-lipid-wt ave'!O254</f>
        <v>1.7320508075688774</v>
      </c>
      <c r="J254" s="226">
        <f>'nmol-per-mg-dry-lipid-wt ave'!U254</f>
        <v>0</v>
      </c>
      <c r="K254" s="251">
        <f>'nmol-per-mg-dry-lipid-wt ave'!V254</f>
        <v>0</v>
      </c>
      <c r="L254" s="226">
        <f>'nmol-per-mg-dry-lipid-wt ave'!AC254</f>
        <v>8.8333785187843736E-4</v>
      </c>
      <c r="M254" s="251">
        <f>'nmol-per-mg-dry-lipid-wt ave'!AD254</f>
        <v>2.1637270075883586E-3</v>
      </c>
      <c r="N254" s="226">
        <f>'nmol-per-mg-dry-lipid-wt ave'!AL254</f>
        <v>6.3257344337813983E-3</v>
      </c>
      <c r="O254" s="251">
        <f>'nmol-per-mg-dry-lipid-wt ave'!AM254</f>
        <v>1.6736320171623558E-2</v>
      </c>
      <c r="P254" s="226">
        <f>'nmol-per-mg-dry-lipid-wt ave'!AQ254</f>
        <v>0</v>
      </c>
      <c r="Q254" s="251">
        <f>'nmol-per-mg-dry-lipid-wt ave'!AR254</f>
        <v>0</v>
      </c>
      <c r="R254" s="257"/>
      <c r="S254" s="19">
        <f>'mol% ave'!M254</f>
        <v>8.1080325588997366E-3</v>
      </c>
      <c r="T254" s="243">
        <f>'mol% ave'!N254</f>
        <v>1.404352434143704E-2</v>
      </c>
      <c r="U254" s="19">
        <f>'mol% ave'!O254</f>
        <v>1.7320508075688774</v>
      </c>
      <c r="V254" s="226">
        <f>'mol% ave'!U254</f>
        <v>0</v>
      </c>
      <c r="W254" s="251">
        <f>'mol% ave'!V254</f>
        <v>0</v>
      </c>
      <c r="X254" s="226">
        <f>'mol% ave'!AC254</f>
        <v>2.5460249111408873E-4</v>
      </c>
      <c r="Y254" s="251">
        <f>'mol% ave'!AD254</f>
        <v>6.2364619047100556E-4</v>
      </c>
      <c r="Z254" s="226">
        <f>'mol% ave'!AL254</f>
        <v>1.3789546135503123E-3</v>
      </c>
      <c r="AA254" s="251">
        <f>'mol% ave'!AM254</f>
        <v>3.6483709766993041E-3</v>
      </c>
      <c r="AB254" s="226">
        <f>'mol% ave'!AQ254</f>
        <v>0</v>
      </c>
      <c r="AC254" s="251">
        <f>'mol% ave'!AR254</f>
        <v>0</v>
      </c>
    </row>
    <row r="255" spans="1:29" x14ac:dyDescent="0.2">
      <c r="A255">
        <f>'imported summary from web'!A254</f>
        <v>978.6</v>
      </c>
      <c r="B255" t="str">
        <f>'imported summary from web'!B254</f>
        <v>C53H85O13P</v>
      </c>
      <c r="C255" s="2" t="str">
        <f>'imported summary from web'!C254</f>
        <v>PI(44:9)</v>
      </c>
      <c r="D255" s="69"/>
      <c r="E255" s="19">
        <f>'nmol-analyzed'!M255</f>
        <v>4.1258672589275368E-5</v>
      </c>
      <c r="F255" s="257"/>
      <c r="G255" s="19">
        <f>'nmol-per-mg-dry-lipid-wt ave'!M255</f>
        <v>3.0294829523593428E-2</v>
      </c>
      <c r="H255" s="243">
        <f>'nmol-per-mg-dry-lipid-wt ave'!N255</f>
        <v>5.2472183941501459E-2</v>
      </c>
      <c r="I255" s="19">
        <f>'nmol-per-mg-dry-lipid-wt ave'!O255</f>
        <v>1.7320508075688772</v>
      </c>
      <c r="J255" s="226">
        <f>'nmol-per-mg-dry-lipid-wt ave'!U255</f>
        <v>0</v>
      </c>
      <c r="K255" s="251">
        <f>'nmol-per-mg-dry-lipid-wt ave'!V255</f>
        <v>0</v>
      </c>
      <c r="L255" s="226">
        <f>'nmol-per-mg-dry-lipid-wt ave'!AC255</f>
        <v>0.11422855634219818</v>
      </c>
      <c r="M255" s="251">
        <f>'nmol-per-mg-dry-lipid-wt ave'!AD255</f>
        <v>0.27482076635907732</v>
      </c>
      <c r="N255" s="226">
        <f>'nmol-per-mg-dry-lipid-wt ave'!AL255</f>
        <v>0</v>
      </c>
      <c r="O255" s="251">
        <f>'nmol-per-mg-dry-lipid-wt ave'!AM255</f>
        <v>0</v>
      </c>
      <c r="P255" s="226">
        <f>'nmol-per-mg-dry-lipid-wt ave'!AQ255</f>
        <v>2.3442427607541685E-2</v>
      </c>
      <c r="Q255" s="251">
        <f>'nmol-per-mg-dry-lipid-wt ave'!AR255</f>
        <v>4.0603475669017515E-2</v>
      </c>
      <c r="R255" s="257"/>
      <c r="S255" s="19">
        <f>'mol% ave'!M255</f>
        <v>5.7335804116282205E-3</v>
      </c>
      <c r="T255" s="243">
        <f>'mol% ave'!N255</f>
        <v>9.9308525822217556E-3</v>
      </c>
      <c r="U255" s="19">
        <f>'mol% ave'!O255</f>
        <v>1.7320508075688774</v>
      </c>
      <c r="V255" s="226">
        <f>'mol% ave'!U255</f>
        <v>0</v>
      </c>
      <c r="W255" s="251">
        <f>'mol% ave'!V255</f>
        <v>0</v>
      </c>
      <c r="X255" s="226">
        <f>'mol% ave'!AC255</f>
        <v>2.2384368498059568E-2</v>
      </c>
      <c r="Y255" s="251">
        <f>'mol% ave'!AD255</f>
        <v>5.3963454384172341E-2</v>
      </c>
      <c r="Z255" s="226">
        <f>'mol% ave'!AL255</f>
        <v>0</v>
      </c>
      <c r="AA255" s="251">
        <f>'mol% ave'!AM255</f>
        <v>0</v>
      </c>
      <c r="AB255" s="226">
        <f>'mol% ave'!AQ255</f>
        <v>4.4531933426266131E-3</v>
      </c>
      <c r="AC255" s="251">
        <f>'mol% ave'!AR255</f>
        <v>7.7131571253567727E-3</v>
      </c>
    </row>
    <row r="256" spans="1:29" x14ac:dyDescent="0.2">
      <c r="A256">
        <f>'imported summary from web'!A255</f>
        <v>980.6</v>
      </c>
      <c r="B256" t="str">
        <f>'imported summary from web'!B255</f>
        <v>C53H87O13P</v>
      </c>
      <c r="C256" s="2" t="str">
        <f>'imported summary from web'!C255</f>
        <v>PI(44:8)</v>
      </c>
      <c r="D256" s="69"/>
      <c r="E256" s="19">
        <f>'nmol-analyzed'!M256</f>
        <v>8.5017870790021961E-5</v>
      </c>
      <c r="F256" s="257"/>
      <c r="G256" s="19">
        <f>'nmol-per-mg-dry-lipid-wt ave'!M256</f>
        <v>6.2425709321344031E-2</v>
      </c>
      <c r="H256" s="243">
        <f>'nmol-per-mg-dry-lipid-wt ave'!N256</f>
        <v>0.10812450024309392</v>
      </c>
      <c r="I256" s="19">
        <f>'nmol-per-mg-dry-lipid-wt ave'!O256</f>
        <v>1.7320508075688772</v>
      </c>
      <c r="J256" s="226">
        <f>'nmol-per-mg-dry-lipid-wt ave'!U256</f>
        <v>4.4197886904513477E-2</v>
      </c>
      <c r="K256" s="251">
        <f>'nmol-per-mg-dry-lipid-wt ave'!V256</f>
        <v>4.2695802075116938E-2</v>
      </c>
      <c r="L256" s="226">
        <f>'nmol-per-mg-dry-lipid-wt ave'!AC256</f>
        <v>2.1385424078341608E-2</v>
      </c>
      <c r="M256" s="251">
        <f>'nmol-per-mg-dry-lipid-wt ave'!AD256</f>
        <v>4.8123269464083601E-2</v>
      </c>
      <c r="N256" s="226">
        <f>'nmol-per-mg-dry-lipid-wt ave'!AL256</f>
        <v>9.2949567190257262E-3</v>
      </c>
      <c r="O256" s="251">
        <f>'nmol-per-mg-dry-lipid-wt ave'!AM256</f>
        <v>2.4592143925650942E-2</v>
      </c>
      <c r="P256" s="226">
        <f>'nmol-per-mg-dry-lipid-wt ave'!AQ256</f>
        <v>1.3147604901584363E-2</v>
      </c>
      <c r="Q256" s="251">
        <f>'nmol-per-mg-dry-lipid-wt ave'!AR256</f>
        <v>2.0557865190500187E-2</v>
      </c>
      <c r="R256" s="257"/>
      <c r="S256" s="19">
        <f>'mol% ave'!M256</f>
        <v>1.1470856188155567E-2</v>
      </c>
      <c r="T256" s="243">
        <f>'mol% ave'!N256</f>
        <v>1.98681057242013E-2</v>
      </c>
      <c r="U256" s="19">
        <f>'mol% ave'!O256</f>
        <v>1.732050807568877</v>
      </c>
      <c r="V256" s="226">
        <f>'mol% ave'!U256</f>
        <v>5.2016277874009555E-3</v>
      </c>
      <c r="W256" s="251">
        <f>'mol% ave'!V256</f>
        <v>5.0454196591787079E-3</v>
      </c>
      <c r="X256" s="226">
        <f>'mol% ave'!AC256</f>
        <v>3.8899932313926269E-3</v>
      </c>
      <c r="Y256" s="251">
        <f>'mol% ave'!AD256</f>
        <v>8.3264783818591225E-3</v>
      </c>
      <c r="Z256" s="226">
        <f>'mol% ave'!AL256</f>
        <v>1.4567737261645159E-3</v>
      </c>
      <c r="AA256" s="251">
        <f>'mol% ave'!AM256</f>
        <v>3.8542609959242168E-3</v>
      </c>
      <c r="AB256" s="226">
        <f>'mol% ave'!AQ256</f>
        <v>2.7581368771456027E-3</v>
      </c>
      <c r="AC256" s="251">
        <f>'mol% ave'!AR256</f>
        <v>3.7267843730416214E-3</v>
      </c>
    </row>
    <row r="257" spans="1:29" x14ac:dyDescent="0.2">
      <c r="A257">
        <f>'imported summary from web'!A256</f>
        <v>982.6</v>
      </c>
      <c r="B257" t="str">
        <f>'imported summary from web'!B256</f>
        <v>C53H89O13P</v>
      </c>
      <c r="C257" s="2" t="str">
        <f>'imported summary from web'!C256</f>
        <v>PI(44:7)</v>
      </c>
      <c r="D257" s="69"/>
      <c r="E257" s="19">
        <f>'nmol-analyzed'!M257</f>
        <v>1.0002102445884936E-5</v>
      </c>
      <c r="F257" s="257"/>
      <c r="G257" s="19">
        <f>'nmol-per-mg-dry-lipid-wt ave'!M257</f>
        <v>7.3442010966287075E-3</v>
      </c>
      <c r="H257" s="243">
        <f>'nmol-per-mg-dry-lipid-wt ave'!N257</f>
        <v>1.0426761225220071E-2</v>
      </c>
      <c r="I257" s="19">
        <f>'nmol-per-mg-dry-lipid-wt ave'!O257</f>
        <v>1.4197270864500684</v>
      </c>
      <c r="J257" s="226">
        <f>'nmol-per-mg-dry-lipid-wt ave'!U257</f>
        <v>2.2895541311712425E-2</v>
      </c>
      <c r="K257" s="251">
        <f>'nmol-per-mg-dry-lipid-wt ave'!V257</f>
        <v>2.777315088610248E-2</v>
      </c>
      <c r="L257" s="226">
        <f>'nmol-per-mg-dry-lipid-wt ave'!AC257</f>
        <v>1.4536034075583704E-2</v>
      </c>
      <c r="M257" s="251">
        <f>'nmol-per-mg-dry-lipid-wt ave'!AD257</f>
        <v>2.2680518743037469E-2</v>
      </c>
      <c r="N257" s="226">
        <f>'nmol-per-mg-dry-lipid-wt ave'!AL257</f>
        <v>2.7349498875466623E-2</v>
      </c>
      <c r="O257" s="251">
        <f>'nmol-per-mg-dry-lipid-wt ave'!AM257</f>
        <v>3.5583039703415011E-2</v>
      </c>
      <c r="P257" s="226">
        <f>'nmol-per-mg-dry-lipid-wt ave'!AQ257</f>
        <v>1.990214262191391E-2</v>
      </c>
      <c r="Q257" s="251">
        <f>'nmol-per-mg-dry-lipid-wt ave'!AR257</f>
        <v>2.9328477195246193E-2</v>
      </c>
      <c r="R257" s="257"/>
      <c r="S257" s="19">
        <f>'mol% ave'!M257</f>
        <v>1.3887253577494364E-3</v>
      </c>
      <c r="T257" s="243">
        <f>'mol% ave'!N257</f>
        <v>1.9741778168570548E-3</v>
      </c>
      <c r="U257" s="19">
        <f>'mol% ave'!O257</f>
        <v>1.4215754078663911</v>
      </c>
      <c r="V257" s="226">
        <f>'mol% ave'!U257</f>
        <v>2.9497202820786815E-3</v>
      </c>
      <c r="W257" s="251">
        <f>'mol% ave'!V257</f>
        <v>3.5182178961979801E-3</v>
      </c>
      <c r="X257" s="226">
        <f>'mol% ave'!AC257</f>
        <v>2.931789096553488E-3</v>
      </c>
      <c r="Y257" s="251">
        <f>'mol% ave'!AD257</f>
        <v>4.542925984602434E-3</v>
      </c>
      <c r="Z257" s="226">
        <f>'mol% ave'!AL257</f>
        <v>7.4143170560790643E-3</v>
      </c>
      <c r="AA257" s="251">
        <f>'mol% ave'!AM257</f>
        <v>1.1216079213275908E-2</v>
      </c>
      <c r="AB257" s="226">
        <f>'mol% ave'!AQ257</f>
        <v>4.4505860283223899E-3</v>
      </c>
      <c r="AC257" s="251">
        <f>'mol% ave'!AR257</f>
        <v>5.208237254174776E-3</v>
      </c>
    </row>
    <row r="258" spans="1:29" x14ac:dyDescent="0.2">
      <c r="A258">
        <f>'imported summary from web'!A257</f>
        <v>984.6</v>
      </c>
      <c r="B258" t="str">
        <f>'imported summary from web'!B257</f>
        <v>C53H91O13P</v>
      </c>
      <c r="C258" s="2" t="str">
        <f>'imported summary from web'!C257</f>
        <v>PI(44:6)</v>
      </c>
      <c r="D258" s="69"/>
      <c r="E258" s="19">
        <f>'nmol-analyzed'!M258</f>
        <v>6.2513140286780865E-6</v>
      </c>
      <c r="F258" s="257"/>
      <c r="G258" s="19">
        <f>'nmol-per-mg-dry-lipid-wt ave'!M258</f>
        <v>4.5901256853929434E-3</v>
      </c>
      <c r="H258" s="243">
        <f>'nmol-per-mg-dry-lipid-wt ave'!N258</f>
        <v>5.7330651435352027E-3</v>
      </c>
      <c r="I258" s="19">
        <f>'nmol-per-mg-dry-lipid-wt ave'!O258</f>
        <v>1.2489995996796799</v>
      </c>
      <c r="J258" s="226">
        <f>'nmol-per-mg-dry-lipid-wt ave'!U258</f>
        <v>1.2287661376361158E-2</v>
      </c>
      <c r="K258" s="251">
        <f>'nmol-per-mg-dry-lipid-wt ave'!V258</f>
        <v>1.3704895570800485E-2</v>
      </c>
      <c r="L258" s="226">
        <f>'nmol-per-mg-dry-lipid-wt ave'!AC258</f>
        <v>7.797604668046256E-3</v>
      </c>
      <c r="M258" s="251">
        <f>'nmol-per-mg-dry-lipid-wt ave'!AD258</f>
        <v>1.2949893207081939E-2</v>
      </c>
      <c r="N258" s="226">
        <f>'nmol-per-mg-dry-lipid-wt ave'!AL258</f>
        <v>8.1376434804803638E-3</v>
      </c>
      <c r="O258" s="251">
        <f>'nmol-per-mg-dry-lipid-wt ave'!AM258</f>
        <v>1.333310069732941E-2</v>
      </c>
      <c r="P258" s="226">
        <f>'nmol-per-mg-dry-lipid-wt ave'!AQ258</f>
        <v>4.341190297693594E-4</v>
      </c>
      <c r="Q258" s="251">
        <f>'nmol-per-mg-dry-lipid-wt ave'!AR258</f>
        <v>7.5191621609303641E-4</v>
      </c>
      <c r="R258" s="257"/>
      <c r="S258" s="19">
        <f>'mol% ave'!M258</f>
        <v>8.6379018512011089E-4</v>
      </c>
      <c r="T258" s="243">
        <f>'mol% ave'!N258</f>
        <v>1.0767423051111756E-3</v>
      </c>
      <c r="U258" s="19">
        <f>'mol% ave'!O258</f>
        <v>1.2465322293068815</v>
      </c>
      <c r="V258" s="226">
        <f>'mol% ave'!U258</f>
        <v>1.5218860998192389E-3</v>
      </c>
      <c r="W258" s="251">
        <f>'mol% ave'!V258</f>
        <v>1.6378782851724817E-3</v>
      </c>
      <c r="X258" s="226">
        <f>'mol% ave'!AC258</f>
        <v>1.5206915014769219E-3</v>
      </c>
      <c r="Y258" s="251">
        <f>'mol% ave'!AD258</f>
        <v>2.5457023999991301E-3</v>
      </c>
      <c r="Z258" s="226">
        <f>'mol% ave'!AL258</f>
        <v>2.0463385985533371E-3</v>
      </c>
      <c r="AA258" s="251">
        <f>'mol% ave'!AM258</f>
        <v>3.7809568986998739E-3</v>
      </c>
      <c r="AB258" s="226">
        <f>'mol% ave'!AQ258</f>
        <v>2.1275589645630783E-4</v>
      </c>
      <c r="AC258" s="251">
        <f>'mol% ave'!AR258</f>
        <v>3.685040222721884E-4</v>
      </c>
    </row>
    <row r="259" spans="1:29" x14ac:dyDescent="0.2">
      <c r="A259">
        <f>'imported summary from web'!A258</f>
        <v>986.6</v>
      </c>
      <c r="B259" t="str">
        <f>'imported summary from web'!B258</f>
        <v>C53H93O13P</v>
      </c>
      <c r="C259" s="2" t="str">
        <f>'imported summary from web'!C258</f>
        <v>PI(44:5)</v>
      </c>
      <c r="D259" s="69"/>
      <c r="E259" s="19">
        <f>'nmol-analyzed'!M259</f>
        <v>1.1252365251620554E-5</v>
      </c>
      <c r="F259" s="257"/>
      <c r="G259" s="19">
        <f>'nmol-per-mg-dry-lipid-wt ave'!M259</f>
        <v>8.2622262337072993E-3</v>
      </c>
      <c r="H259" s="243">
        <f>'nmol-per-mg-dry-lipid-wt ave'!N259</f>
        <v>4.7701985401364961E-3</v>
      </c>
      <c r="I259" s="19">
        <f>'nmol-per-mg-dry-lipid-wt ave'!O259</f>
        <v>0.57735026918962562</v>
      </c>
      <c r="J259" s="226">
        <f>'nmol-per-mg-dry-lipid-wt ave'!U259</f>
        <v>3.3350663573430576E-2</v>
      </c>
      <c r="K259" s="251">
        <f>'nmol-per-mg-dry-lipid-wt ave'!V259</f>
        <v>6.9745583627118232E-2</v>
      </c>
      <c r="L259" s="226">
        <f>'nmol-per-mg-dry-lipid-wt ave'!AC259</f>
        <v>2.5330555320679935E-2</v>
      </c>
      <c r="M259" s="251">
        <f>'nmol-per-mg-dry-lipid-wt ave'!AD259</f>
        <v>1.9997322448427685E-2</v>
      </c>
      <c r="N259" s="226">
        <f>'nmol-per-mg-dry-lipid-wt ave'!AL259</f>
        <v>1.8791152288585911E-2</v>
      </c>
      <c r="O259" s="251">
        <f>'nmol-per-mg-dry-lipid-wt ave'!AM259</f>
        <v>2.310447967212869E-2</v>
      </c>
      <c r="P259" s="226">
        <f>'nmol-per-mg-dry-lipid-wt ave'!AQ259</f>
        <v>7.4703911408468618E-3</v>
      </c>
      <c r="Q259" s="251">
        <f>'nmol-per-mg-dry-lipid-wt ave'!AR259</f>
        <v>8.0349447265601285E-3</v>
      </c>
      <c r="R259" s="257"/>
      <c r="S259" s="19">
        <f>'mol% ave'!M259</f>
        <v>1.5474245003000077E-3</v>
      </c>
      <c r="T259" s="243">
        <f>'mol% ave'!N259</f>
        <v>9.0100667091479636E-4</v>
      </c>
      <c r="U259" s="19">
        <f>'mol% ave'!O259</f>
        <v>0.58226212053648707</v>
      </c>
      <c r="V259" s="226">
        <f>'mol% ave'!U259</f>
        <v>4.1064071055014768E-3</v>
      </c>
      <c r="W259" s="251">
        <f>'mol% ave'!V259</f>
        <v>8.50971254731369E-3</v>
      </c>
      <c r="X259" s="226">
        <f>'mol% ave'!AC259</f>
        <v>4.8134513772511434E-3</v>
      </c>
      <c r="Y259" s="251">
        <f>'mol% ave'!AD259</f>
        <v>3.4641585912056185E-3</v>
      </c>
      <c r="Z259" s="226">
        <f>'mol% ave'!AL259</f>
        <v>5.1905331934900892E-3</v>
      </c>
      <c r="AA259" s="251">
        <f>'mol% ave'!AM259</f>
        <v>7.1544828038382765E-3</v>
      </c>
      <c r="AB259" s="226">
        <f>'mol% ave'!AQ259</f>
        <v>2.0146343295557229E-3</v>
      </c>
      <c r="AC259" s="251">
        <f>'mol% ave'!AR259</f>
        <v>1.0217975802596254E-3</v>
      </c>
    </row>
    <row r="260" spans="1:29" x14ac:dyDescent="0.2">
      <c r="A260">
        <f>'imported summary from web'!A259</f>
        <v>988.7</v>
      </c>
      <c r="B260" t="str">
        <f>'imported summary from web'!B259</f>
        <v>C53H95O13P</v>
      </c>
      <c r="C260" s="2" t="str">
        <f>'imported summary from web'!C259</f>
        <v>PI(44:4)</v>
      </c>
      <c r="D260" s="69"/>
      <c r="E260" s="19">
        <f>'nmol-analyzed'!M260</f>
        <v>3.7507884172068492E-6</v>
      </c>
      <c r="F260" s="257"/>
      <c r="G260" s="19">
        <f>'nmol-per-mg-dry-lipid-wt ave'!M260</f>
        <v>2.7540754112357641E-3</v>
      </c>
      <c r="H260" s="243">
        <f>'nmol-per-mg-dry-lipid-wt ave'!N260</f>
        <v>4.7701985401364926E-3</v>
      </c>
      <c r="I260" s="19">
        <f>'nmol-per-mg-dry-lipid-wt ave'!O260</f>
        <v>1.7320508075688772</v>
      </c>
      <c r="J260" s="226">
        <f>'nmol-per-mg-dry-lipid-wt ave'!U260</f>
        <v>2.130699974816665E-2</v>
      </c>
      <c r="K260" s="251">
        <f>'nmol-per-mg-dry-lipid-wt ave'!V260</f>
        <v>2.9176662246518888E-2</v>
      </c>
      <c r="L260" s="226">
        <f>'nmol-per-mg-dry-lipid-wt ave'!AC260</f>
        <v>1.841110816450128E-2</v>
      </c>
      <c r="M260" s="251">
        <f>'nmol-per-mg-dry-lipid-wt ave'!AD260</f>
        <v>2.7411518013622058E-2</v>
      </c>
      <c r="N260" s="226">
        <f>'nmol-per-mg-dry-lipid-wt ave'!AL260</f>
        <v>1.0046754688946915E-3</v>
      </c>
      <c r="O260" s="251">
        <f>'nmol-per-mg-dry-lipid-wt ave'!AM260</f>
        <v>2.6581214390225625E-3</v>
      </c>
      <c r="P260" s="226">
        <f>'nmol-per-mg-dry-lipid-wt ave'!AQ260</f>
        <v>7.8141425358484676E-3</v>
      </c>
      <c r="Q260" s="251">
        <f>'nmol-per-mg-dry-lipid-wt ave'!AR260</f>
        <v>1.3534491889674653E-2</v>
      </c>
      <c r="R260" s="257"/>
      <c r="S260" s="19">
        <f>'mol% ave'!M260</f>
        <v>5.0606718477156872E-4</v>
      </c>
      <c r="T260" s="243">
        <f>'mol% ave'!N260</f>
        <v>8.7653407606770389E-4</v>
      </c>
      <c r="U260" s="19">
        <f>'mol% ave'!O260</f>
        <v>1.7320508075688774</v>
      </c>
      <c r="V260" s="226">
        <f>'mol% ave'!U260</f>
        <v>2.9528046042561268E-3</v>
      </c>
      <c r="W260" s="251">
        <f>'mol% ave'!V260</f>
        <v>4.0433098121671566E-3</v>
      </c>
      <c r="X260" s="226">
        <f>'mol% ave'!AC260</f>
        <v>3.6977554670683493E-3</v>
      </c>
      <c r="Y260" s="251">
        <f>'mol% ave'!AD260</f>
        <v>5.4118978319667357E-3</v>
      </c>
      <c r="Z260" s="226">
        <f>'mol% ave'!AL260</f>
        <v>2.3356847911202316E-4</v>
      </c>
      <c r="AA260" s="251">
        <f>'mol% ave'!AM260</f>
        <v>6.1796410983399773E-4</v>
      </c>
      <c r="AB260" s="226">
        <f>'mol% ave'!AQ260</f>
        <v>3.8296061362135397E-3</v>
      </c>
      <c r="AC260" s="251">
        <f>'mol% ave'!AR260</f>
        <v>6.6330724008993886E-3</v>
      </c>
    </row>
    <row r="261" spans="1:29" x14ac:dyDescent="0.2">
      <c r="A261">
        <f>'imported summary from web'!A260</f>
        <v>990.7</v>
      </c>
      <c r="B261" t="str">
        <f>'imported summary from web'!B260</f>
        <v>C53H97O13P</v>
      </c>
      <c r="C261" s="2" t="str">
        <f>'imported summary from web'!C260</f>
        <v>PI(44:3)</v>
      </c>
      <c r="D261" s="69"/>
      <c r="E261" s="19">
        <f>'nmol-analyzed'!M261</f>
        <v>0</v>
      </c>
      <c r="F261" s="257"/>
      <c r="G261" s="19">
        <f>'nmol-per-mg-dry-lipid-wt ave'!M261</f>
        <v>0</v>
      </c>
      <c r="H261" s="243">
        <f>'nmol-per-mg-dry-lipid-wt ave'!N261</f>
        <v>0</v>
      </c>
      <c r="I261" s="19" t="e">
        <f>'nmol-per-mg-dry-lipid-wt ave'!O261</f>
        <v>#DIV/0!</v>
      </c>
      <c r="J261" s="226">
        <f>'nmol-per-mg-dry-lipid-wt ave'!U261</f>
        <v>2.4380124711844538E-2</v>
      </c>
      <c r="K261" s="251">
        <f>'nmol-per-mg-dry-lipid-wt ave'!V261</f>
        <v>5.4515616155606864E-2</v>
      </c>
      <c r="L261" s="226">
        <f>'nmol-per-mg-dry-lipid-wt ave'!AC261</f>
        <v>0</v>
      </c>
      <c r="M261" s="251">
        <f>'nmol-per-mg-dry-lipid-wt ave'!AD261</f>
        <v>0</v>
      </c>
      <c r="N261" s="226">
        <f>'nmol-per-mg-dry-lipid-wt ave'!AL261</f>
        <v>0.14336787286397254</v>
      </c>
      <c r="O261" s="251">
        <f>'nmol-per-mg-dry-lipid-wt ave'!AM261</f>
        <v>0.34561087646089178</v>
      </c>
      <c r="P261" s="226">
        <f>'nmol-per-mg-dry-lipid-wt ave'!AQ261</f>
        <v>2.2326121530992079E-3</v>
      </c>
      <c r="Q261" s="251">
        <f>'nmol-per-mg-dry-lipid-wt ave'!AR261</f>
        <v>3.8669976827635727E-3</v>
      </c>
      <c r="R261" s="257"/>
      <c r="S261" s="19">
        <f>'mol% ave'!M261</f>
        <v>0</v>
      </c>
      <c r="T261" s="243">
        <f>'mol% ave'!N261</f>
        <v>0</v>
      </c>
      <c r="U261" s="19" t="e">
        <f>'mol% ave'!O261</f>
        <v>#DIV/0!</v>
      </c>
      <c r="V261" s="226">
        <f>'mol% ave'!U261</f>
        <v>2.9467014592914021E-3</v>
      </c>
      <c r="W261" s="251">
        <f>'mol% ave'!V261</f>
        <v>6.5890247723734046E-3</v>
      </c>
      <c r="X261" s="226">
        <f>'mol% ave'!AC261</f>
        <v>0</v>
      </c>
      <c r="Y261" s="251">
        <f>'mol% ave'!AD261</f>
        <v>0</v>
      </c>
      <c r="Z261" s="226">
        <f>'mol% ave'!AL261</f>
        <v>2.3568007638948126E-2</v>
      </c>
      <c r="AA261" s="251">
        <f>'mol% ave'!AM261</f>
        <v>5.3800633810448986E-2</v>
      </c>
      <c r="AB261" s="226">
        <f>'mol% ave'!AQ261</f>
        <v>4.2411365167872498E-4</v>
      </c>
      <c r="AC261" s="251">
        <f>'mol% ave'!AR261</f>
        <v>7.3458639289112118E-4</v>
      </c>
    </row>
    <row r="262" spans="1:29" x14ac:dyDescent="0.2">
      <c r="A262">
        <f>'imported summary from web'!A261</f>
        <v>992.7</v>
      </c>
      <c r="B262" t="str">
        <f>'imported summary from web'!B261</f>
        <v>C53H99O13P</v>
      </c>
      <c r="C262" s="2" t="str">
        <f>'imported summary from web'!C261</f>
        <v>PI(44:2)</v>
      </c>
      <c r="D262" s="69"/>
      <c r="E262" s="19">
        <f>'nmol-analyzed'!M262</f>
        <v>2.2504730503241109E-5</v>
      </c>
      <c r="F262" s="257"/>
      <c r="G262" s="19">
        <f>'nmol-per-mg-dry-lipid-wt ave'!M262</f>
        <v>1.6524452467414599E-2</v>
      </c>
      <c r="H262" s="243">
        <f>'nmol-per-mg-dry-lipid-wt ave'!N262</f>
        <v>1.2620759041604526E-2</v>
      </c>
      <c r="I262" s="19">
        <f>'nmol-per-mg-dry-lipid-wt ave'!O262</f>
        <v>0.76376261582597293</v>
      </c>
      <c r="J262" s="226">
        <f>'nmol-per-mg-dry-lipid-wt ave'!U262</f>
        <v>1.2732939626833783E-2</v>
      </c>
      <c r="K262" s="251">
        <f>'nmol-per-mg-dry-lipid-wt ave'!V262</f>
        <v>2.3582017200411358E-2</v>
      </c>
      <c r="L262" s="226">
        <f>'nmol-per-mg-dry-lipid-wt ave'!AC262</f>
        <v>1.8414899454352027E-2</v>
      </c>
      <c r="M262" s="251">
        <f>'nmol-per-mg-dry-lipid-wt ave'!AD262</f>
        <v>1.152639050955092E-2</v>
      </c>
      <c r="N262" s="226">
        <f>'nmol-per-mg-dry-lipid-wt ave'!AL262</f>
        <v>1.2874730082872722E-2</v>
      </c>
      <c r="O262" s="251">
        <f>'nmol-per-mg-dry-lipid-wt ave'!AM262</f>
        <v>2.1501573527929703E-2</v>
      </c>
      <c r="P262" s="226">
        <f>'nmol-per-mg-dry-lipid-wt ave'!AQ262</f>
        <v>6.3695007196411857E-2</v>
      </c>
      <c r="Q262" s="251">
        <f>'nmol-per-mg-dry-lipid-wt ave'!AR262</f>
        <v>6.1943381224288732E-2</v>
      </c>
      <c r="R262" s="257"/>
      <c r="S262" s="19">
        <f>'mol% ave'!M262</f>
        <v>3.1111282489258859E-3</v>
      </c>
      <c r="T262" s="243">
        <f>'mol% ave'!N262</f>
        <v>2.4038551563815447E-3</v>
      </c>
      <c r="U262" s="19">
        <f>'mol% ave'!O262</f>
        <v>0.77266347255580781</v>
      </c>
      <c r="V262" s="226">
        <f>'mol% ave'!U262</f>
        <v>1.5534793024592111E-3</v>
      </c>
      <c r="W262" s="251">
        <f>'mol% ave'!V262</f>
        <v>2.8822127685307316E-3</v>
      </c>
      <c r="X262" s="226">
        <f>'mol% ave'!AC262</f>
        <v>3.5929619697085678E-3</v>
      </c>
      <c r="Y262" s="251">
        <f>'mol% ave'!AD262</f>
        <v>2.2737534440985668E-3</v>
      </c>
      <c r="Z262" s="226">
        <f>'mol% ave'!AL262</f>
        <v>3.1833765821931035E-3</v>
      </c>
      <c r="AA262" s="251">
        <f>'mol% ave'!AM262</f>
        <v>6.2200836134407456E-3</v>
      </c>
      <c r="AB262" s="226">
        <f>'mol% ave'!AQ262</f>
        <v>3.1846255127167739E-2</v>
      </c>
      <c r="AC262" s="251">
        <f>'mol% ave'!AR262</f>
        <v>3.0433093174901976E-2</v>
      </c>
    </row>
    <row r="263" spans="1:29" x14ac:dyDescent="0.2">
      <c r="A263" s="2" t="s">
        <v>9</v>
      </c>
      <c r="B263"/>
      <c r="C263" s="2" t="s">
        <v>9</v>
      </c>
      <c r="D263" s="69"/>
      <c r="E263" s="19">
        <f>'nmol-analyzed'!M263</f>
        <v>2.6966918456911525E-2</v>
      </c>
      <c r="F263" s="257"/>
      <c r="G263" s="244">
        <f>'nmol-per-mg-dry-lipid-wt ave'!M263</f>
        <v>19.800884181648076</v>
      </c>
      <c r="H263" s="245">
        <f>'nmol-per-mg-dry-lipid-wt ave'!N263</f>
        <v>2.6844598087474152</v>
      </c>
      <c r="I263" s="19">
        <f>'nmol-per-mg-dry-lipid-wt ave'!O263</f>
        <v>0.13557272413296753</v>
      </c>
      <c r="J263" s="252">
        <f>'nmol-per-mg-dry-lipid-wt ave'!U263</f>
        <v>26.692084914641413</v>
      </c>
      <c r="K263" s="253">
        <f>'nmol-per-mg-dry-lipid-wt ave'!V263</f>
        <v>3.6830207195854485</v>
      </c>
      <c r="L263" s="252">
        <f>'nmol-per-mg-dry-lipid-wt ave'!AC263</f>
        <v>23.055511231322566</v>
      </c>
      <c r="M263" s="253">
        <f>'nmol-per-mg-dry-lipid-wt ave'!AD263</f>
        <v>5.0668198425857485</v>
      </c>
      <c r="N263" s="252">
        <f>'nmol-per-mg-dry-lipid-wt ave'!AL263</f>
        <v>17.406223481640186</v>
      </c>
      <c r="O263" s="253">
        <f>'nmol-per-mg-dry-lipid-wt ave'!AM263</f>
        <v>4.9619037812022064</v>
      </c>
      <c r="P263" s="252">
        <f>'nmol-per-mg-dry-lipid-wt ave'!AQ263</f>
        <v>12.410061476809977</v>
      </c>
      <c r="Q263" s="253">
        <f>'nmol-per-mg-dry-lipid-wt ave'!AR263</f>
        <v>5.4211482731312026</v>
      </c>
      <c r="R263" s="257"/>
      <c r="S263" s="244">
        <f>'mol% ave'!M263</f>
        <v>3.7072651628306006</v>
      </c>
      <c r="T263" s="245">
        <f>'mol% ave'!N263</f>
        <v>0.55553427492167606</v>
      </c>
      <c r="U263" s="19">
        <f>'mol% ave'!O263</f>
        <v>0.14985015922020267</v>
      </c>
      <c r="V263" s="252">
        <f>'mol% ave'!U263</f>
        <v>3.3396653931194598</v>
      </c>
      <c r="W263" s="253">
        <f>'mol% ave'!V263</f>
        <v>0.31857557149217575</v>
      </c>
      <c r="X263" s="252">
        <f>'mol% ave'!AC263</f>
        <v>4.6801716373733955</v>
      </c>
      <c r="Y263" s="253">
        <f>'mol% ave'!AD263</f>
        <v>0.39656891911632636</v>
      </c>
      <c r="Z263" s="252">
        <f>'mol% ave'!AL263</f>
        <v>3.6761932641043211</v>
      </c>
      <c r="AA263" s="253">
        <f>'mol% ave'!AM263</f>
        <v>0.53267686832169037</v>
      </c>
      <c r="AB263" s="252">
        <f>'mol% ave'!AQ263</f>
        <v>4.3215822655682103</v>
      </c>
      <c r="AC263" s="253">
        <f>'mol% ave'!AR263</f>
        <v>0.93589976865652202</v>
      </c>
    </row>
    <row r="264" spans="1:29" x14ac:dyDescent="0.2">
      <c r="A264">
        <f>'imported summary from web'!A264</f>
        <v>734.5</v>
      </c>
      <c r="B264" t="str">
        <f>'imported summary from web'!B264</f>
        <v>C38H72O10PN</v>
      </c>
      <c r="C264" s="2" t="str">
        <f>'imported summary from web'!C264</f>
        <v>PS(32:1)</v>
      </c>
      <c r="D264" s="69"/>
      <c r="E264" s="19">
        <f>'nmol-analyzed'!M264</f>
        <v>7.9725441172347528E-6</v>
      </c>
      <c r="F264" s="257"/>
      <c r="G264" s="19">
        <f>'nmol-per-mg-dry-lipid-wt ave'!M264</f>
        <v>5.8539659602072636E-3</v>
      </c>
      <c r="H264" s="243">
        <f>'nmol-per-mg-dry-lipid-wt ave'!N264</f>
        <v>1.0139366468857708E-2</v>
      </c>
      <c r="I264" s="19">
        <f>'nmol-per-mg-dry-lipid-wt ave'!O264</f>
        <v>1.7320508075688772</v>
      </c>
      <c r="J264" s="226">
        <f>'nmol-per-mg-dry-lipid-wt ave'!U264</f>
        <v>3.1155863194983167E-2</v>
      </c>
      <c r="K264" s="251">
        <f>'nmol-per-mg-dry-lipid-wt ave'!V264</f>
        <v>5.4513166445978679E-2</v>
      </c>
      <c r="L264" s="226">
        <f>'nmol-per-mg-dry-lipid-wt ave'!AC264</f>
        <v>4.2029172791941315E-2</v>
      </c>
      <c r="M264" s="251">
        <f>'nmol-per-mg-dry-lipid-wt ave'!AD264</f>
        <v>6.0287503212303091E-2</v>
      </c>
      <c r="N264" s="226">
        <f>'nmol-per-mg-dry-lipid-wt ave'!AL264</f>
        <v>7.4742601099075795E-3</v>
      </c>
      <c r="O264" s="251">
        <f>'nmol-per-mg-dry-lipid-wt ave'!AM264</f>
        <v>1.4312118479294769E-2</v>
      </c>
      <c r="P264" s="226">
        <f>'nmol-per-mg-dry-lipid-wt ave'!AQ264</f>
        <v>9.5792558143302189E-2</v>
      </c>
      <c r="Q264" s="251">
        <f>'nmol-per-mg-dry-lipid-wt ave'!AR264</f>
        <v>0.1575388152381752</v>
      </c>
      <c r="R264" s="257"/>
      <c r="S264" s="19">
        <f>'mol% ave'!M264</f>
        <v>1.075678632888777E-3</v>
      </c>
      <c r="T264" s="243">
        <f>'mol% ave'!N264</f>
        <v>1.8631300447795923E-3</v>
      </c>
      <c r="U264" s="19">
        <f>'mol% ave'!O264</f>
        <v>1.7320508075688774</v>
      </c>
      <c r="V264" s="226">
        <f>'mol% ave'!U264</f>
        <v>3.7993049332195527E-3</v>
      </c>
      <c r="W264" s="251">
        <f>'mol% ave'!V264</f>
        <v>6.6618535463040763E-3</v>
      </c>
      <c r="X264" s="226">
        <f>'mol% ave'!AC264</f>
        <v>8.5798382008558955E-3</v>
      </c>
      <c r="Y264" s="251">
        <f>'mol% ave'!AD264</f>
        <v>1.2086223102176429E-2</v>
      </c>
      <c r="Z264" s="226">
        <f>'mol% ave'!AL264</f>
        <v>1.8366265834031392E-3</v>
      </c>
      <c r="AA264" s="251">
        <f>'mol% ave'!AM264</f>
        <v>3.3971959507225961E-3</v>
      </c>
      <c r="AB264" s="226">
        <f>'mol% ave'!AQ264</f>
        <v>1.9265001604763646E-2</v>
      </c>
      <c r="AC264" s="251">
        <f>'mol% ave'!AR264</f>
        <v>2.9097420023562762E-2</v>
      </c>
    </row>
    <row r="265" spans="1:29" x14ac:dyDescent="0.2">
      <c r="A265">
        <f>'imported summary from web'!A265</f>
        <v>736.5</v>
      </c>
      <c r="B265" t="str">
        <f>'imported summary from web'!B265</f>
        <v>C38H74O10PN</v>
      </c>
      <c r="C265" s="2" t="str">
        <f>'imported summary from web'!C265</f>
        <v>PS(32:0)</v>
      </c>
      <c r="D265" s="69"/>
      <c r="E265" s="19">
        <f>'nmol-analyzed'!M265</f>
        <v>4.783526470340851E-5</v>
      </c>
      <c r="F265" s="257"/>
      <c r="G265" s="19">
        <f>'nmol-per-mg-dry-lipid-wt ave'!M265</f>
        <v>3.5123795761243574E-2</v>
      </c>
      <c r="H265" s="243">
        <f>'nmol-per-mg-dry-lipid-wt ave'!N265</f>
        <v>1.5209049703286563E-2</v>
      </c>
      <c r="I265" s="19">
        <f>'nmol-per-mg-dry-lipid-wt ave'!O265</f>
        <v>0.43301270189221941</v>
      </c>
      <c r="J265" s="226">
        <f>'nmol-per-mg-dry-lipid-wt ave'!U265</f>
        <v>0</v>
      </c>
      <c r="K265" s="251">
        <f>'nmol-per-mg-dry-lipid-wt ave'!V265</f>
        <v>0</v>
      </c>
      <c r="L265" s="226">
        <f>'nmol-per-mg-dry-lipid-wt ave'!AC265</f>
        <v>7.7136952822591462E-2</v>
      </c>
      <c r="M265" s="251">
        <f>'nmol-per-mg-dry-lipid-wt ave'!AD265</f>
        <v>8.423960832315415E-2</v>
      </c>
      <c r="N265" s="226">
        <f>'nmol-per-mg-dry-lipid-wt ave'!AL265</f>
        <v>2.9541123291539483E-2</v>
      </c>
      <c r="O265" s="251">
        <f>'nmol-per-mg-dry-lipid-wt ave'!AM265</f>
        <v>3.8608398708859799E-2</v>
      </c>
      <c r="P265" s="226">
        <f>'nmol-per-mg-dry-lipid-wt ave'!AQ265</f>
        <v>4.8811494595335661E-3</v>
      </c>
      <c r="Q265" s="251">
        <f>'nmol-per-mg-dry-lipid-wt ave'!AR265</f>
        <v>8.4543988632495015E-3</v>
      </c>
      <c r="R265" s="257"/>
      <c r="S265" s="19">
        <f>'mol% ave'!M265</f>
        <v>6.5389908979422524E-3</v>
      </c>
      <c r="T265" s="243">
        <f>'mol% ave'!N265</f>
        <v>2.721210521793394E-3</v>
      </c>
      <c r="U265" s="19">
        <f>'mol% ave'!O265</f>
        <v>0.41615144664748327</v>
      </c>
      <c r="V265" s="226">
        <f>'mol% ave'!U265</f>
        <v>0</v>
      </c>
      <c r="W265" s="251">
        <f>'mol% ave'!V265</f>
        <v>0</v>
      </c>
      <c r="X265" s="226">
        <f>'mol% ave'!AC265</f>
        <v>1.4699746698925514E-2</v>
      </c>
      <c r="Y265" s="251">
        <f>'mol% ave'!AD265</f>
        <v>1.4778158858768944E-2</v>
      </c>
      <c r="Z265" s="226">
        <f>'mol% ave'!AL265</f>
        <v>7.3187863870405167E-3</v>
      </c>
      <c r="AA265" s="251">
        <f>'mol% ave'!AM265</f>
        <v>1.0036881808896005E-2</v>
      </c>
      <c r="AB265" s="226">
        <f>'mol% ave'!AQ265</f>
        <v>2.529180773981201E-3</v>
      </c>
      <c r="AC265" s="251">
        <f>'mol% ave'!AR265</f>
        <v>4.3806696020618173E-3</v>
      </c>
    </row>
    <row r="266" spans="1:29" x14ac:dyDescent="0.2">
      <c r="A266">
        <f>'imported summary from web'!A268</f>
        <v>756.5</v>
      </c>
      <c r="B266" t="str">
        <f>'imported summary from web'!B268</f>
        <v>C40H70O10PN</v>
      </c>
      <c r="C266" s="2" t="str">
        <f>'imported summary from web'!C268</f>
        <v>PS(34:4)</v>
      </c>
      <c r="D266" s="69"/>
      <c r="E266" s="19">
        <f>'nmol-analyzed'!M266</f>
        <v>0</v>
      </c>
      <c r="F266" s="257"/>
      <c r="G266" s="19">
        <f>'nmol-per-mg-dry-lipid-wt ave'!M266</f>
        <v>0</v>
      </c>
      <c r="H266" s="243">
        <f>'nmol-per-mg-dry-lipid-wt ave'!N266</f>
        <v>0</v>
      </c>
      <c r="I266" s="19" t="e">
        <f>'nmol-per-mg-dry-lipid-wt ave'!O266</f>
        <v>#DIV/0!</v>
      </c>
      <c r="J266" s="226">
        <f>'nmol-per-mg-dry-lipid-wt ave'!U266</f>
        <v>4.3681502222160148E-2</v>
      </c>
      <c r="K266" s="251">
        <f>'nmol-per-mg-dry-lipid-wt ave'!V266</f>
        <v>5.1284134257945202E-2</v>
      </c>
      <c r="L266" s="226">
        <f>'nmol-per-mg-dry-lipid-wt ave'!AC266</f>
        <v>9.4317627418241998E-2</v>
      </c>
      <c r="M266" s="251">
        <f>'nmol-per-mg-dry-lipid-wt ave'!AD266</f>
        <v>0.13391038270674435</v>
      </c>
      <c r="N266" s="226">
        <f>'nmol-per-mg-dry-lipid-wt ave'!AL266</f>
        <v>6.5910044934209308E-2</v>
      </c>
      <c r="O266" s="251">
        <f>'nmol-per-mg-dry-lipid-wt ave'!AM266</f>
        <v>5.5005148358531319E-2</v>
      </c>
      <c r="P266" s="226">
        <f>'nmol-per-mg-dry-lipid-wt ave'!AQ266</f>
        <v>0</v>
      </c>
      <c r="Q266" s="251">
        <f>'nmol-per-mg-dry-lipid-wt ave'!AR266</f>
        <v>0</v>
      </c>
      <c r="R266" s="257"/>
      <c r="S266" s="19">
        <f>'mol% ave'!M266</f>
        <v>0</v>
      </c>
      <c r="T266" s="243">
        <f>'mol% ave'!N266</f>
        <v>0</v>
      </c>
      <c r="U266" s="19" t="e">
        <f>'mol% ave'!O266</f>
        <v>#DIV/0!</v>
      </c>
      <c r="V266" s="226">
        <f>'mol% ave'!U266</f>
        <v>5.6392488473616317E-3</v>
      </c>
      <c r="W266" s="251">
        <f>'mol% ave'!V266</f>
        <v>6.3604802344787237E-3</v>
      </c>
      <c r="X266" s="226">
        <f>'mol% ave'!AC266</f>
        <v>1.7672694430802265E-2</v>
      </c>
      <c r="Y266" s="251">
        <f>'mol% ave'!AD266</f>
        <v>2.4983464314890593E-2</v>
      </c>
      <c r="Z266" s="226">
        <f>'mol% ave'!AL266</f>
        <v>1.3292638324360498E-2</v>
      </c>
      <c r="AA266" s="251">
        <f>'mol% ave'!AM266</f>
        <v>1.0288545307092544E-2</v>
      </c>
      <c r="AB266" s="226">
        <f>'mol% ave'!AQ266</f>
        <v>0</v>
      </c>
      <c r="AC266" s="251">
        <f>'mol% ave'!AR266</f>
        <v>0</v>
      </c>
    </row>
    <row r="267" spans="1:29" x14ac:dyDescent="0.2">
      <c r="A267">
        <f>'imported summary from web'!A269</f>
        <v>758.5</v>
      </c>
      <c r="B267" t="str">
        <f>'imported summary from web'!B269</f>
        <v>C40H72O10PN</v>
      </c>
      <c r="C267" s="2" t="str">
        <f>'imported summary from web'!C269</f>
        <v>PS(34:3)</v>
      </c>
      <c r="D267" s="69"/>
      <c r="E267" s="19">
        <f>'nmol-analyzed'!M267</f>
        <v>0</v>
      </c>
      <c r="F267" s="257"/>
      <c r="G267" s="19">
        <f>'nmol-per-mg-dry-lipid-wt ave'!M267</f>
        <v>0</v>
      </c>
      <c r="H267" s="243">
        <f>'nmol-per-mg-dry-lipid-wt ave'!N267</f>
        <v>0</v>
      </c>
      <c r="I267" s="19" t="e">
        <f>'nmol-per-mg-dry-lipid-wt ave'!O267</f>
        <v>#DIV/0!</v>
      </c>
      <c r="J267" s="226">
        <f>'nmol-per-mg-dry-lipid-wt ave'!U267</f>
        <v>1.1607086288327066E-2</v>
      </c>
      <c r="K267" s="251">
        <f>'nmol-per-mg-dry-lipid-wt ave'!V267</f>
        <v>1.5905815089985616E-2</v>
      </c>
      <c r="L267" s="226">
        <f>'nmol-per-mg-dry-lipid-wt ave'!AC267</f>
        <v>0</v>
      </c>
      <c r="M267" s="251">
        <f>'nmol-per-mg-dry-lipid-wt ave'!AD267</f>
        <v>0</v>
      </c>
      <c r="N267" s="226">
        <f>'nmol-per-mg-dry-lipid-wt ave'!AL267</f>
        <v>3.7792590235033167E-2</v>
      </c>
      <c r="O267" s="251">
        <f>'nmol-per-mg-dry-lipid-wt ave'!AM267</f>
        <v>4.8923796335891882E-2</v>
      </c>
      <c r="P267" s="226">
        <f>'nmol-per-mg-dry-lipid-wt ave'!AQ267</f>
        <v>3.7275259414348567E-2</v>
      </c>
      <c r="Q267" s="251">
        <f>'nmol-per-mg-dry-lipid-wt ave'!AR267</f>
        <v>3.2357583523205745E-2</v>
      </c>
      <c r="R267" s="257"/>
      <c r="S267" s="19">
        <f>'mol% ave'!M267</f>
        <v>0</v>
      </c>
      <c r="T267" s="243">
        <f>'mol% ave'!N267</f>
        <v>0</v>
      </c>
      <c r="U267" s="19" t="e">
        <f>'mol% ave'!O267</f>
        <v>#DIV/0!</v>
      </c>
      <c r="V267" s="226">
        <f>'mol% ave'!U267</f>
        <v>1.5089352877505258E-3</v>
      </c>
      <c r="W267" s="251">
        <f>'mol% ave'!V267</f>
        <v>2.0692450345473996E-3</v>
      </c>
      <c r="X267" s="226">
        <f>'mol% ave'!AC267</f>
        <v>0</v>
      </c>
      <c r="Y267" s="251">
        <f>'mol% ave'!AD267</f>
        <v>0</v>
      </c>
      <c r="Z267" s="226">
        <f>'mol% ave'!AL267</f>
        <v>6.8528914629153448E-3</v>
      </c>
      <c r="AA267" s="251">
        <f>'mol% ave'!AM267</f>
        <v>9.6027448455939662E-3</v>
      </c>
      <c r="AB267" s="226">
        <f>'mol% ave'!AQ267</f>
        <v>1.8770418512360835E-2</v>
      </c>
      <c r="AC267" s="251">
        <f>'mol% ave'!AR267</f>
        <v>1.6259103350975485E-2</v>
      </c>
    </row>
    <row r="268" spans="1:29" x14ac:dyDescent="0.2">
      <c r="A268">
        <f>'imported summary from web'!A270</f>
        <v>760.5</v>
      </c>
      <c r="B268" t="str">
        <f>'imported summary from web'!B270</f>
        <v>C40H74O10PN</v>
      </c>
      <c r="C268" s="2" t="str">
        <f>'imported summary from web'!C270</f>
        <v>PS(34:2)</v>
      </c>
      <c r="D268" s="69"/>
      <c r="E268" s="19">
        <f>'nmol-analyzed'!M268</f>
        <v>0</v>
      </c>
      <c r="F268" s="257"/>
      <c r="G268" s="19">
        <f>'nmol-per-mg-dry-lipid-wt ave'!M268</f>
        <v>0</v>
      </c>
      <c r="H268" s="243">
        <f>'nmol-per-mg-dry-lipid-wt ave'!N268</f>
        <v>0</v>
      </c>
      <c r="I268" s="19" t="e">
        <f>'nmol-per-mg-dry-lipid-wt ave'!O268</f>
        <v>#DIV/0!</v>
      </c>
      <c r="J268" s="226">
        <f>'nmol-per-mg-dry-lipid-wt ave'!U268</f>
        <v>1.7410629432490599E-2</v>
      </c>
      <c r="K268" s="251">
        <f>'nmol-per-mg-dry-lipid-wt ave'!V268</f>
        <v>2.3858722634978419E-2</v>
      </c>
      <c r="L268" s="226">
        <f>'nmol-per-mg-dry-lipid-wt ave'!AC268</f>
        <v>2.2979868039776943E-2</v>
      </c>
      <c r="M268" s="251">
        <f>'nmol-per-mg-dry-lipid-wt ave'!AD268</f>
        <v>5.1660311621932041E-2</v>
      </c>
      <c r="N268" s="226">
        <f>'nmol-per-mg-dry-lipid-wt ave'!AL268</f>
        <v>8.8979287022709266E-3</v>
      </c>
      <c r="O268" s="251">
        <f>'nmol-per-mg-dry-lipid-wt ave'!AM268</f>
        <v>1.600836044025894E-2</v>
      </c>
      <c r="P268" s="226">
        <f>'nmol-per-mg-dry-lipid-wt ave'!AQ268</f>
        <v>9.7622989190671288E-3</v>
      </c>
      <c r="Q268" s="251">
        <f>'nmol-per-mg-dry-lipid-wt ave'!AR268</f>
        <v>1.6908797726499E-2</v>
      </c>
      <c r="R268" s="257"/>
      <c r="S268" s="19">
        <f>'mol% ave'!M268</f>
        <v>0</v>
      </c>
      <c r="T268" s="243">
        <f>'mol% ave'!N268</f>
        <v>0</v>
      </c>
      <c r="U268" s="19" t="e">
        <f>'mol% ave'!O268</f>
        <v>#DIV/0!</v>
      </c>
      <c r="V268" s="226">
        <f>'mol% ave'!U268</f>
        <v>2.263402931625789E-3</v>
      </c>
      <c r="W268" s="251">
        <f>'mol% ave'!V268</f>
        <v>3.1038675518210994E-3</v>
      </c>
      <c r="X268" s="226">
        <f>'mol% ave'!AC268</f>
        <v>5.2781604092092442E-3</v>
      </c>
      <c r="Y268" s="251">
        <f>'mol% ave'!AD268</f>
        <v>1.1606764798427009E-2</v>
      </c>
      <c r="Z268" s="226">
        <f>'mol% ave'!AL268</f>
        <v>2.5114521872330216E-3</v>
      </c>
      <c r="AA268" s="251">
        <f>'mol% ave'!AM268</f>
        <v>4.7604637407566465E-3</v>
      </c>
      <c r="AB268" s="226">
        <f>'mol% ave'!AQ268</f>
        <v>5.0583615479624002E-3</v>
      </c>
      <c r="AC268" s="251">
        <f>'mol% ave'!AR268</f>
        <v>8.7613392041236311E-3</v>
      </c>
    </row>
    <row r="269" spans="1:29" x14ac:dyDescent="0.2">
      <c r="A269">
        <f>'imported summary from web'!A271</f>
        <v>762.5</v>
      </c>
      <c r="B269" t="str">
        <f>'imported summary from web'!B271</f>
        <v>C40H76O10PN</v>
      </c>
      <c r="C269" s="2" t="str">
        <f>'imported summary from web'!C271</f>
        <v>PS(34:1)</v>
      </c>
      <c r="D269" s="69"/>
      <c r="E269" s="19">
        <f>'nmol-analyzed'!M269</f>
        <v>1.0762934558266917E-4</v>
      </c>
      <c r="F269" s="257"/>
      <c r="G269" s="19">
        <f>'nmol-per-mg-dry-lipid-wt ave'!M269</f>
        <v>7.9028540462798058E-2</v>
      </c>
      <c r="H269" s="243">
        <f>'nmol-per-mg-dry-lipid-wt ave'!N269</f>
        <v>9.973240844235523E-2</v>
      </c>
      <c r="I269" s="19">
        <f>'nmol-per-mg-dry-lipid-wt ave'!O269</f>
        <v>1.2619796324000609</v>
      </c>
      <c r="J269" s="226">
        <f>'nmol-per-mg-dry-lipid-wt ave'!U269</f>
        <v>2.3214172576654132E-2</v>
      </c>
      <c r="K269" s="251">
        <f>'nmol-per-mg-dry-lipid-wt ave'!V269</f>
        <v>3.1811630179971233E-2</v>
      </c>
      <c r="L269" s="226">
        <f>'nmol-per-mg-dry-lipid-wt ave'!AC269</f>
        <v>2.7884657478023739E-2</v>
      </c>
      <c r="M269" s="251">
        <f>'nmol-per-mg-dry-lipid-wt ave'!AD269</f>
        <v>4.3773298769900999E-2</v>
      </c>
      <c r="N269" s="226">
        <f>'nmol-per-mg-dry-lipid-wt ave'!AL269</f>
        <v>5.230287233372969E-2</v>
      </c>
      <c r="O269" s="251">
        <f>'nmol-per-mg-dry-lipid-wt ave'!AM269</f>
        <v>5.1739432445225435E-2</v>
      </c>
      <c r="P269" s="226">
        <f>'nmol-per-mg-dry-lipid-wt ave'!AQ269</f>
        <v>8.843128760422482E-2</v>
      </c>
      <c r="Q269" s="251">
        <f>'nmol-per-mg-dry-lipid-wt ave'!AR269</f>
        <v>7.6055840640089134E-2</v>
      </c>
      <c r="R269" s="257"/>
      <c r="S269" s="19">
        <f>'mol% ave'!M269</f>
        <v>1.4586528078471675E-2</v>
      </c>
      <c r="T269" s="243">
        <f>'mol% ave'!N269</f>
        <v>1.8276906178793444E-2</v>
      </c>
      <c r="U269" s="19">
        <f>'mol% ave'!O269</f>
        <v>1.252999074246353</v>
      </c>
      <c r="V269" s="226">
        <f>'mol% ave'!U269</f>
        <v>3.0178705755010515E-3</v>
      </c>
      <c r="W269" s="251">
        <f>'mol% ave'!V269</f>
        <v>4.1384900690947992E-3</v>
      </c>
      <c r="X269" s="226">
        <f>'mol% ave'!AC269</f>
        <v>5.1958809406049203E-3</v>
      </c>
      <c r="Y269" s="251">
        <f>'mol% ave'!AD269</f>
        <v>7.6526264037860134E-3</v>
      </c>
      <c r="Z269" s="226">
        <f>'mol% ave'!AL269</f>
        <v>1.1928052625115209E-2</v>
      </c>
      <c r="AA269" s="251">
        <f>'mol% ave'!AM269</f>
        <v>1.4500497195294809E-2</v>
      </c>
      <c r="AB269" s="226">
        <f>'mol% ave'!AQ269</f>
        <v>3.2702736937197295E-2</v>
      </c>
      <c r="AC269" s="251">
        <f>'mol% ave'!AR269</f>
        <v>3.7939730424500481E-2</v>
      </c>
    </row>
    <row r="270" spans="1:29" x14ac:dyDescent="0.2">
      <c r="A270">
        <f>'imported summary from web'!A272</f>
        <v>764.5</v>
      </c>
      <c r="B270" t="str">
        <f>'imported summary from web'!B272</f>
        <v>C40H78O10PN</v>
      </c>
      <c r="C270" s="2" t="str">
        <f>'imported summary from web'!C272</f>
        <v>PS(34:0)</v>
      </c>
      <c r="D270" s="69"/>
      <c r="E270" s="19">
        <f>'nmol-analyzed'!M270</f>
        <v>1.1958816175852131E-5</v>
      </c>
      <c r="F270" s="257"/>
      <c r="G270" s="19">
        <f>'nmol-per-mg-dry-lipid-wt ave'!M270</f>
        <v>8.7809489403108971E-3</v>
      </c>
      <c r="H270" s="243">
        <f>'nmol-per-mg-dry-lipid-wt ave'!N270</f>
        <v>1.5209049703286565E-2</v>
      </c>
      <c r="I270" s="19">
        <f>'nmol-per-mg-dry-lipid-wt ave'!O270</f>
        <v>1.7320508075688772</v>
      </c>
      <c r="J270" s="226">
        <f>'nmol-per-mg-dry-lipid-wt ave'!U270</f>
        <v>9.5610585466085932E-2</v>
      </c>
      <c r="K270" s="251">
        <f>'nmol-per-mg-dry-lipid-wt ave'!V270</f>
        <v>0.11352637996023471</v>
      </c>
      <c r="L270" s="226">
        <f>'nmol-per-mg-dry-lipid-wt ave'!AC270</f>
        <v>3.7597793280138715E-2</v>
      </c>
      <c r="M270" s="251">
        <f>'nmol-per-mg-dry-lipid-wt ave'!AD270</f>
        <v>5.2320114914924609E-2</v>
      </c>
      <c r="N270" s="226">
        <f>'nmol-per-mg-dry-lipid-wt ave'!AL270</f>
        <v>1.9110571767897804E-2</v>
      </c>
      <c r="O270" s="251">
        <f>'nmol-per-mg-dry-lipid-wt ave'!AM270</f>
        <v>2.8498336066345636E-2</v>
      </c>
      <c r="P270" s="226">
        <f>'nmol-per-mg-dry-lipid-wt ave'!AQ270</f>
        <v>2.0167451125101413E-18</v>
      </c>
      <c r="Q270" s="251">
        <f>'nmol-per-mg-dry-lipid-wt ave'!AR270</f>
        <v>3.4931050007837759E-18</v>
      </c>
      <c r="R270" s="257"/>
      <c r="S270" s="19">
        <f>'mol% ave'!M270</f>
        <v>1.6135179493331658E-3</v>
      </c>
      <c r="T270" s="243">
        <f>'mol% ave'!N270</f>
        <v>2.7946950671693884E-3</v>
      </c>
      <c r="U270" s="19">
        <f>'mol% ave'!O270</f>
        <v>1.7320508075688772</v>
      </c>
      <c r="V270" s="226">
        <f>'mol% ave'!U270</f>
        <v>1.1337716271789863E-2</v>
      </c>
      <c r="W270" s="251">
        <f>'mol% ave'!V270</f>
        <v>1.3290394188498138E-2</v>
      </c>
      <c r="X270" s="226">
        <f>'mol% ave'!AC270</f>
        <v>7.1564893926293971E-3</v>
      </c>
      <c r="Y270" s="251">
        <f>'mol% ave'!AD270</f>
        <v>1.0129494260518082E-2</v>
      </c>
      <c r="Z270" s="226">
        <f>'mol% ave'!AL270</f>
        <v>3.0556935434518165E-3</v>
      </c>
      <c r="AA270" s="251">
        <f>'mol% ave'!AM270</f>
        <v>4.1773756623251224E-3</v>
      </c>
      <c r="AB270" s="226">
        <f>'mol% ave'!AQ270</f>
        <v>3.8310690595523681E-19</v>
      </c>
      <c r="AC270" s="251">
        <f>'mol% ave'!AR270</f>
        <v>6.6356062584498177E-19</v>
      </c>
    </row>
    <row r="271" spans="1:29" x14ac:dyDescent="0.2">
      <c r="A271">
        <f>'imported summary from web'!A277</f>
        <v>780.5</v>
      </c>
      <c r="B271" t="str">
        <f>'imported summary from web'!B277</f>
        <v>C42H70O10PN</v>
      </c>
      <c r="C271" s="2" t="str">
        <f>'imported summary from web'!C277</f>
        <v>PS(36:6)</v>
      </c>
      <c r="D271" s="69"/>
      <c r="E271" s="19">
        <f>'nmol-analyzed'!M271</f>
        <v>0</v>
      </c>
      <c r="F271" s="257"/>
      <c r="G271" s="19">
        <f>'nmol-per-mg-dry-lipid-wt ave'!M271</f>
        <v>0</v>
      </c>
      <c r="H271" s="243">
        <f>'nmol-per-mg-dry-lipid-wt ave'!N271</f>
        <v>0</v>
      </c>
      <c r="I271" s="19" t="e">
        <f>'nmol-per-mg-dry-lipid-wt ave'!O271</f>
        <v>#DIV/0!</v>
      </c>
      <c r="J271" s="226">
        <f>'nmol-per-mg-dry-lipid-wt ave'!U271</f>
        <v>0</v>
      </c>
      <c r="K271" s="251">
        <f>'nmol-per-mg-dry-lipid-wt ave'!V271</f>
        <v>0</v>
      </c>
      <c r="L271" s="226">
        <f>'nmol-per-mg-dry-lipid-wt ave'!AC271</f>
        <v>0</v>
      </c>
      <c r="M271" s="251">
        <f>'nmol-per-mg-dry-lipid-wt ave'!AD271</f>
        <v>0</v>
      </c>
      <c r="N271" s="226">
        <f>'nmol-per-mg-dry-lipid-wt ave'!AL271</f>
        <v>0</v>
      </c>
      <c r="O271" s="251">
        <f>'nmol-per-mg-dry-lipid-wt ave'!AM271</f>
        <v>0</v>
      </c>
      <c r="P271" s="226">
        <f>'nmol-per-mg-dry-lipid-wt ave'!AQ271</f>
        <v>0</v>
      </c>
      <c r="Q271" s="251">
        <f>'nmol-per-mg-dry-lipid-wt ave'!AR271</f>
        <v>0</v>
      </c>
      <c r="R271" s="257"/>
      <c r="S271" s="19">
        <f>'mol% ave'!M271</f>
        <v>0</v>
      </c>
      <c r="T271" s="243">
        <f>'mol% ave'!N271</f>
        <v>0</v>
      </c>
      <c r="U271" s="19" t="e">
        <f>'mol% ave'!O271</f>
        <v>#DIV/0!</v>
      </c>
      <c r="V271" s="226">
        <f>'mol% ave'!U271</f>
        <v>0</v>
      </c>
      <c r="W271" s="251">
        <f>'mol% ave'!V271</f>
        <v>0</v>
      </c>
      <c r="X271" s="226">
        <f>'mol% ave'!AC271</f>
        <v>0</v>
      </c>
      <c r="Y271" s="251">
        <f>'mol% ave'!AD271</f>
        <v>0</v>
      </c>
      <c r="Z271" s="226">
        <f>'mol% ave'!AL271</f>
        <v>0</v>
      </c>
      <c r="AA271" s="251">
        <f>'mol% ave'!AM271</f>
        <v>0</v>
      </c>
      <c r="AB271" s="226">
        <f>'mol% ave'!AQ271</f>
        <v>0</v>
      </c>
      <c r="AC271" s="251">
        <f>'mol% ave'!AR271</f>
        <v>0</v>
      </c>
    </row>
    <row r="272" spans="1:29" x14ac:dyDescent="0.2">
      <c r="A272">
        <f>'imported summary from web'!A278</f>
        <v>782.5</v>
      </c>
      <c r="B272" t="str">
        <f>'imported summary from web'!B278</f>
        <v>C42H72O10PN</v>
      </c>
      <c r="C272" s="2" t="str">
        <f>'imported summary from web'!C278</f>
        <v>PS(36:5)</v>
      </c>
      <c r="D272" s="69"/>
      <c r="E272" s="19">
        <f>'nmol-analyzed'!M272</f>
        <v>1.4350579411022554E-4</v>
      </c>
      <c r="F272" s="257"/>
      <c r="G272" s="19">
        <f>'nmol-per-mg-dry-lipid-wt ave'!M272</f>
        <v>0.10537138728373073</v>
      </c>
      <c r="H272" s="243">
        <f>'nmol-per-mg-dry-lipid-wt ave'!N272</f>
        <v>9.4980484954566319E-2</v>
      </c>
      <c r="I272" s="19">
        <f>'nmol-per-mg-dry-lipid-wt ave'!O272</f>
        <v>0.90138781886599717</v>
      </c>
      <c r="J272" s="226">
        <f>'nmol-per-mg-dry-lipid-wt ave'!U272</f>
        <v>0.13393239416405467</v>
      </c>
      <c r="K272" s="251">
        <f>'nmol-per-mg-dry-lipid-wt ave'!V272</f>
        <v>9.2193620332647219E-2</v>
      </c>
      <c r="L272" s="226">
        <f>'nmol-per-mg-dry-lipid-wt ave'!AC272</f>
        <v>0.14410783648508896</v>
      </c>
      <c r="M272" s="251">
        <f>'nmol-per-mg-dry-lipid-wt ave'!AD272</f>
        <v>0.11216939910144068</v>
      </c>
      <c r="N272" s="226">
        <f>'nmol-per-mg-dry-lipid-wt ave'!AL272</f>
        <v>1.6728105960269347E-2</v>
      </c>
      <c r="O272" s="251">
        <f>'nmol-per-mg-dry-lipid-wt ave'!AM272</f>
        <v>2.9008885178766833E-2</v>
      </c>
      <c r="P272" s="226">
        <f>'nmol-per-mg-dry-lipid-wt ave'!AQ272</f>
        <v>8.4640487503131245E-2</v>
      </c>
      <c r="Q272" s="251">
        <f>'nmol-per-mg-dry-lipid-wt ave'!AR272</f>
        <v>6.547062001696495E-2</v>
      </c>
      <c r="R272" s="257"/>
      <c r="S272" s="19">
        <f>'mol% ave'!M272</f>
        <v>1.9883528761058481E-2</v>
      </c>
      <c r="T272" s="243">
        <f>'mol% ave'!N272</f>
        <v>1.7951678051072967E-2</v>
      </c>
      <c r="U272" s="19">
        <f>'mol% ave'!O272</f>
        <v>0.9028416568708364</v>
      </c>
      <c r="V272" s="226">
        <f>'mol% ave'!U272</f>
        <v>1.7170824092493486E-2</v>
      </c>
      <c r="W272" s="251">
        <f>'mol% ave'!V272</f>
        <v>1.1424237892094884E-2</v>
      </c>
      <c r="X272" s="226">
        <f>'mol% ave'!AC272</f>
        <v>2.7212881022534625E-2</v>
      </c>
      <c r="Y272" s="251">
        <f>'mol% ave'!AD272</f>
        <v>1.8891088409191407E-2</v>
      </c>
      <c r="Z272" s="226">
        <f>'mol% ave'!AL272</f>
        <v>3.7460012170321788E-3</v>
      </c>
      <c r="AA272" s="251">
        <f>'mol% ave'!AM272</f>
        <v>6.5279379391173049E-3</v>
      </c>
      <c r="AB272" s="226">
        <f>'mol% ave'!AQ272</f>
        <v>2.586928078091361E-2</v>
      </c>
      <c r="AC272" s="251">
        <f>'mol% ave'!AR272</f>
        <v>4.0314701998054453E-3</v>
      </c>
    </row>
    <row r="273" spans="1:29" x14ac:dyDescent="0.2">
      <c r="A273">
        <f>'imported summary from web'!A279</f>
        <v>784.5</v>
      </c>
      <c r="B273" t="str">
        <f>'imported summary from web'!B279</f>
        <v>C42H74O10PN</v>
      </c>
      <c r="C273" s="2" t="str">
        <f>'imported summary from web'!C279</f>
        <v>PS(36:4)</v>
      </c>
      <c r="D273" s="69"/>
      <c r="E273" s="19">
        <f>'nmol-analyzed'!M273</f>
        <v>5.9794080879260629E-5</v>
      </c>
      <c r="F273" s="257"/>
      <c r="G273" s="19">
        <f>'nmol-per-mg-dry-lipid-wt ave'!M273</f>
        <v>4.390474470155447E-2</v>
      </c>
      <c r="H273" s="243">
        <f>'nmol-per-mg-dry-lipid-wt ave'!N273</f>
        <v>1.5209049703286556E-2</v>
      </c>
      <c r="I273" s="19">
        <f>'nmol-per-mg-dry-lipid-wt ave'!O273</f>
        <v>0.34641016151377535</v>
      </c>
      <c r="J273" s="226">
        <f>'nmol-per-mg-dry-lipid-wt ave'!U273</f>
        <v>7.1430698373683169E-2</v>
      </c>
      <c r="K273" s="251">
        <f>'nmol-per-mg-dry-lipid-wt ave'!V273</f>
        <v>6.6780261841225916E-2</v>
      </c>
      <c r="L273" s="226">
        <f>'nmol-per-mg-dry-lipid-wt ave'!AC273</f>
        <v>8.2948651041350199E-2</v>
      </c>
      <c r="M273" s="251">
        <f>'nmol-per-mg-dry-lipid-wt ave'!AD273</f>
        <v>7.0784906510246687E-2</v>
      </c>
      <c r="N273" s="226">
        <f>'nmol-per-mg-dry-lipid-wt ave'!AL273</f>
        <v>2.2386462253386943E-2</v>
      </c>
      <c r="O273" s="251">
        <f>'nmol-per-mg-dry-lipid-wt ave'!AM273</f>
        <v>3.9231153079804265E-2</v>
      </c>
      <c r="P273" s="226">
        <f>'nmol-per-mg-dry-lipid-wt ave'!AQ273</f>
        <v>9.7854617810852737E-2</v>
      </c>
      <c r="Q273" s="251">
        <f>'nmol-per-mg-dry-lipid-wt ave'!AR273</f>
        <v>0.13538237064291969</v>
      </c>
      <c r="R273" s="257"/>
      <c r="S273" s="19">
        <f>'mol% ave'!M273</f>
        <v>8.2291741471515502E-3</v>
      </c>
      <c r="T273" s="243">
        <f>'mol% ave'!N273</f>
        <v>2.9488260236255762E-3</v>
      </c>
      <c r="U273" s="19">
        <f>'mol% ave'!O273</f>
        <v>0.35833802650127222</v>
      </c>
      <c r="V273" s="226">
        <f>'mol% ave'!U273</f>
        <v>9.1357795752713654E-3</v>
      </c>
      <c r="W273" s="251">
        <f>'mol% ave'!V273</f>
        <v>8.7587054923673694E-3</v>
      </c>
      <c r="X273" s="226">
        <f>'mol% ave'!AC273</f>
        <v>1.560833074518835E-2</v>
      </c>
      <c r="Y273" s="251">
        <f>'mol% ave'!AD273</f>
        <v>1.1690487458904624E-2</v>
      </c>
      <c r="Z273" s="226">
        <f>'mol% ave'!AL273</f>
        <v>5.1207005566706364E-3</v>
      </c>
      <c r="AA273" s="251">
        <f>'mol% ave'!AM273</f>
        <v>8.6384134004727896E-3</v>
      </c>
      <c r="AB273" s="226">
        <f>'mol% ave'!AQ273</f>
        <v>4.9263622063995788E-2</v>
      </c>
      <c r="AC273" s="251">
        <f>'mol% ave'!AR273</f>
        <v>7.1495283593980843E-2</v>
      </c>
    </row>
    <row r="274" spans="1:29" x14ac:dyDescent="0.2">
      <c r="A274">
        <f>'imported summary from web'!A280</f>
        <v>786.5</v>
      </c>
      <c r="B274" t="str">
        <f>'imported summary from web'!B280</f>
        <v>C42H76O10PN</v>
      </c>
      <c r="C274" s="2" t="str">
        <f>'imported summary from web'!C280</f>
        <v>PS(36:3)</v>
      </c>
      <c r="D274" s="69"/>
      <c r="E274" s="19">
        <f>'nmol-analyzed'!M274</f>
        <v>5.1821536762025883E-5</v>
      </c>
      <c r="F274" s="257"/>
      <c r="G274" s="19">
        <f>'nmol-per-mg-dry-lipid-wt ave'!M274</f>
        <v>3.8050778741347206E-2</v>
      </c>
      <c r="H274" s="243">
        <f>'nmol-per-mg-dry-lipid-wt ave'!N274</f>
        <v>6.5905882047575096E-2</v>
      </c>
      <c r="I274" s="19">
        <f>'nmol-per-mg-dry-lipid-wt ave'!O274</f>
        <v>1.7320508075688772</v>
      </c>
      <c r="J274" s="226">
        <f>'nmol-per-mg-dry-lipid-wt ave'!U274</f>
        <v>0</v>
      </c>
      <c r="K274" s="251">
        <f>'nmol-per-mg-dry-lipid-wt ave'!V274</f>
        <v>0</v>
      </c>
      <c r="L274" s="226">
        <f>'nmol-per-mg-dry-lipid-wt ave'!AC274</f>
        <v>1.0832261028851714E-3</v>
      </c>
      <c r="M274" s="251">
        <f>'nmol-per-mg-dry-lipid-wt ave'!AD274</f>
        <v>2.6533512281322232E-3</v>
      </c>
      <c r="N274" s="226">
        <f>'nmol-per-mg-dry-lipid-wt ave'!AL274</f>
        <v>5.2201181719989448E-3</v>
      </c>
      <c r="O274" s="251">
        <f>'nmol-per-mg-dry-lipid-wt ave'!AM274</f>
        <v>1.1159640776116489E-2</v>
      </c>
      <c r="P274" s="226">
        <f>'nmol-per-mg-dry-lipid-wt ave'!AQ274</f>
        <v>0</v>
      </c>
      <c r="Q274" s="251">
        <f>'nmol-per-mg-dry-lipid-wt ave'!AR274</f>
        <v>0</v>
      </c>
      <c r="R274" s="257"/>
      <c r="S274" s="19">
        <f>'mol% ave'!M274</f>
        <v>7.2014664901375531E-3</v>
      </c>
      <c r="T274" s="243">
        <f>'mol% ave'!N274</f>
        <v>1.2473305849922957E-2</v>
      </c>
      <c r="U274" s="19">
        <f>'mol% ave'!O274</f>
        <v>1.7320508075688774</v>
      </c>
      <c r="V274" s="226">
        <f>'mol% ave'!U274</f>
        <v>0</v>
      </c>
      <c r="W274" s="251">
        <f>'mol% ave'!V274</f>
        <v>0</v>
      </c>
      <c r="X274" s="226">
        <f>'mol% ave'!AC274</f>
        <v>3.1221583412042504E-4</v>
      </c>
      <c r="Y274" s="251">
        <f>'mol% ave'!AD274</f>
        <v>7.6476948321247535E-4</v>
      </c>
      <c r="Z274" s="226">
        <f>'mol% ave'!AL274</f>
        <v>1.2873890364200617E-3</v>
      </c>
      <c r="AA274" s="251">
        <f>'mol% ave'!AM274</f>
        <v>2.6126802812962949E-3</v>
      </c>
      <c r="AB274" s="226">
        <f>'mol% ave'!AQ274</f>
        <v>0</v>
      </c>
      <c r="AC274" s="251">
        <f>'mol% ave'!AR274</f>
        <v>0</v>
      </c>
    </row>
    <row r="275" spans="1:29" x14ac:dyDescent="0.2">
      <c r="A275">
        <f>'imported summary from web'!A281</f>
        <v>788.5</v>
      </c>
      <c r="B275" t="str">
        <f>'imported summary from web'!B281</f>
        <v>C42H78O10PN</v>
      </c>
      <c r="C275" s="2" t="str">
        <f>'imported summary from web'!C281</f>
        <v>PS(36:2)</v>
      </c>
      <c r="D275" s="69"/>
      <c r="E275" s="19">
        <f>'nmol-analyzed'!M275</f>
        <v>4.7835264703408503E-5</v>
      </c>
      <c r="F275" s="257"/>
      <c r="G275" s="19">
        <f>'nmol-per-mg-dry-lipid-wt ave'!M275</f>
        <v>3.5123795761243574E-2</v>
      </c>
      <c r="H275" s="243">
        <f>'nmol-per-mg-dry-lipid-wt ave'!N275</f>
        <v>4.0239363192516926E-2</v>
      </c>
      <c r="I275" s="19">
        <f>'nmol-per-mg-dry-lipid-wt ave'!O275</f>
        <v>1.1456439237389595</v>
      </c>
      <c r="J275" s="226">
        <f>'nmol-per-mg-dry-lipid-wt ave'!U275</f>
        <v>6.1870962119884819E-2</v>
      </c>
      <c r="K275" s="251">
        <f>'nmol-per-mg-dry-lipid-wt ave'!V275</f>
        <v>3.8111037009077919E-2</v>
      </c>
      <c r="L275" s="226">
        <f>'nmol-per-mg-dry-lipid-wt ave'!AC275</f>
        <v>1.2240454962603398E-2</v>
      </c>
      <c r="M275" s="251">
        <f>'nmol-per-mg-dry-lipid-wt ave'!AD275</f>
        <v>2.3927579479517524E-2</v>
      </c>
      <c r="N275" s="226">
        <f>'nmol-per-mg-dry-lipid-wt ave'!AL275</f>
        <v>5.5878992250261432E-2</v>
      </c>
      <c r="O275" s="251">
        <f>'nmol-per-mg-dry-lipid-wt ave'!AM275</f>
        <v>3.1933524410189582E-2</v>
      </c>
      <c r="P275" s="226">
        <f>'nmol-per-mg-dry-lipid-wt ave'!AQ275</f>
        <v>3.2032543328173783E-2</v>
      </c>
      <c r="Q275" s="251">
        <f>'nmol-per-mg-dry-lipid-wt ave'!AR275</f>
        <v>5.5481992540048444E-2</v>
      </c>
      <c r="R275" s="257"/>
      <c r="S275" s="19">
        <f>'mol% ave'!M275</f>
        <v>6.4906319649359811E-3</v>
      </c>
      <c r="T275" s="243">
        <f>'mol% ave'!N275</f>
        <v>7.3823629080949481E-3</v>
      </c>
      <c r="U275" s="19">
        <f>'mol% ave'!O275</f>
        <v>1.1373873835361981</v>
      </c>
      <c r="V275" s="226">
        <f>'mol% ave'!U275</f>
        <v>7.9740834671133305E-3</v>
      </c>
      <c r="W275" s="251">
        <f>'mol% ave'!V275</f>
        <v>5.165940958313439E-3</v>
      </c>
      <c r="X275" s="226">
        <f>'mol% ave'!AC275</f>
        <v>2.6510759427789566E-3</v>
      </c>
      <c r="Y275" s="251">
        <f>'mol% ave'!AD275</f>
        <v>4.8300750008588612E-3</v>
      </c>
      <c r="Z275" s="226">
        <f>'mol% ave'!AL275</f>
        <v>1.3711550578546037E-2</v>
      </c>
      <c r="AA275" s="251">
        <f>'mol% ave'!AM275</f>
        <v>9.7463861341400577E-3</v>
      </c>
      <c r="AB275" s="226">
        <f>'mol% ave'!AQ275</f>
        <v>6.0849972999609848E-3</v>
      </c>
      <c r="AC275" s="251">
        <f>'mol% ave'!AR275</f>
        <v>1.0539524487451862E-2</v>
      </c>
    </row>
    <row r="276" spans="1:29" x14ac:dyDescent="0.2">
      <c r="A276">
        <f>'imported summary from web'!A282</f>
        <v>790.6</v>
      </c>
      <c r="B276" t="str">
        <f>'imported summary from web'!B282</f>
        <v>C42H80O10PN</v>
      </c>
      <c r="C276" s="2" t="str">
        <f>'imported summary from web'!C282</f>
        <v>PS(36:1)</v>
      </c>
      <c r="D276" s="69"/>
      <c r="E276" s="19">
        <f>'nmol-analyzed'!M276</f>
        <v>3.5876448527556384E-5</v>
      </c>
      <c r="F276" s="257"/>
      <c r="G276" s="19">
        <f>'nmol-per-mg-dry-lipid-wt ave'!M276</f>
        <v>2.6342846820932683E-2</v>
      </c>
      <c r="H276" s="243">
        <f>'nmol-per-mg-dry-lipid-wt ave'!N276</f>
        <v>2.6342846820932683E-2</v>
      </c>
      <c r="I276" s="19">
        <f>'nmol-per-mg-dry-lipid-wt ave'!O276</f>
        <v>1</v>
      </c>
      <c r="J276" s="226">
        <f>'nmol-per-mg-dry-lipid-wt ave'!U276</f>
        <v>0</v>
      </c>
      <c r="K276" s="251">
        <f>'nmol-per-mg-dry-lipid-wt ave'!V276</f>
        <v>0</v>
      </c>
      <c r="L276" s="226">
        <f>'nmol-per-mg-dry-lipid-wt ave'!AC276</f>
        <v>4.4170302829072722E-2</v>
      </c>
      <c r="M276" s="251">
        <f>'nmol-per-mg-dry-lipid-wt ave'!AD276</f>
        <v>6.3378294669595991E-2</v>
      </c>
      <c r="N276" s="226">
        <f>'nmol-per-mg-dry-lipid-wt ave'!AL276</f>
        <v>4.0603609343424073E-2</v>
      </c>
      <c r="O276" s="251">
        <f>'nmol-per-mg-dry-lipid-wt ave'!AM276</f>
        <v>6.2566886293197024E-2</v>
      </c>
      <c r="P276" s="226">
        <f>'nmol-per-mg-dry-lipid-wt ave'!AQ276</f>
        <v>4.0337276783627564E-2</v>
      </c>
      <c r="Q276" s="251">
        <f>'nmol-per-mg-dry-lipid-wt ave'!AR276</f>
        <v>4.9870753822156319E-2</v>
      </c>
      <c r="R276" s="257"/>
      <c r="S276" s="19">
        <f>'mol% ave'!M276</f>
        <v>4.9136741832061376E-3</v>
      </c>
      <c r="T276" s="243">
        <f>'mol% ave'!N276</f>
        <v>4.9506393592645683E-3</v>
      </c>
      <c r="U276" s="19">
        <f>'mol% ave'!O276</f>
        <v>1.0075229196483497</v>
      </c>
      <c r="V276" s="226">
        <f>'mol% ave'!U276</f>
        <v>0</v>
      </c>
      <c r="W276" s="251">
        <f>'mol% ave'!V276</f>
        <v>0</v>
      </c>
      <c r="X276" s="226">
        <f>'mol% ave'!AC276</f>
        <v>9.6943550565098454E-3</v>
      </c>
      <c r="Y276" s="251">
        <f>'mol% ave'!AD276</f>
        <v>1.2708786365101572E-2</v>
      </c>
      <c r="Z276" s="226">
        <f>'mol% ave'!AL276</f>
        <v>6.2440650281099571E-3</v>
      </c>
      <c r="AA276" s="251">
        <f>'mol% ave'!AM276</f>
        <v>9.097396681689289E-3</v>
      </c>
      <c r="AB276" s="226">
        <f>'mol% ave'!AQ276</f>
        <v>1.0155035446145169E-2</v>
      </c>
      <c r="AC276" s="251">
        <f>'mol% ave'!AR276</f>
        <v>9.2993921610486797E-3</v>
      </c>
    </row>
    <row r="277" spans="1:29" x14ac:dyDescent="0.2">
      <c r="A277">
        <f>'imported summary from web'!A283</f>
        <v>792.6</v>
      </c>
      <c r="B277" t="str">
        <f>'imported summary from web'!B283</f>
        <v>C42H82O10PN</v>
      </c>
      <c r="C277" s="2" t="str">
        <f>'imported summary from web'!C283</f>
        <v>PS(36:0)</v>
      </c>
      <c r="D277" s="69" t="s">
        <v>126</v>
      </c>
      <c r="E277" s="19">
        <f>'nmol-analyzed'!M277</f>
        <v>1.5945088234469492E-5</v>
      </c>
      <c r="F277" s="257"/>
      <c r="G277" s="19">
        <f>'nmol-per-mg-dry-lipid-wt ave'!M277</f>
        <v>1.1707931920414515E-2</v>
      </c>
      <c r="H277" s="243">
        <f>'nmol-per-mg-dry-lipid-wt ave'!N277</f>
        <v>1.0139366468857698E-2</v>
      </c>
      <c r="I277" s="19">
        <f>'nmol-per-mg-dry-lipid-wt ave'!O277</f>
        <v>0.8660254037844386</v>
      </c>
      <c r="J277" s="226">
        <f>'nmol-per-mg-dry-lipid-wt ave'!U277</f>
        <v>4.8499643379844734E-2</v>
      </c>
      <c r="K277" s="251">
        <f>'nmol-per-mg-dry-lipid-wt ave'!V277</f>
        <v>9.1022303379162145E-2</v>
      </c>
      <c r="L277" s="226">
        <f>'nmol-per-mg-dry-lipid-wt ave'!AC277</f>
        <v>6.6792586417472224E-2</v>
      </c>
      <c r="M277" s="251">
        <f>'nmol-per-mg-dry-lipid-wt ave'!AD277</f>
        <v>6.4475017913692118E-2</v>
      </c>
      <c r="N277" s="226">
        <f>'nmol-per-mg-dry-lipid-wt ave'!AL277</f>
        <v>3.4332688162775994E-2</v>
      </c>
      <c r="O277" s="251">
        <f>'nmol-per-mg-dry-lipid-wt ave'!AM277</f>
        <v>5.1305992837517432E-2</v>
      </c>
      <c r="P277" s="226">
        <f>'nmol-per-mg-dry-lipid-wt ave'!AQ277</f>
        <v>6.92061121287815E-2</v>
      </c>
      <c r="Q277" s="251">
        <f>'nmol-per-mg-dry-lipid-wt ave'!AR277</f>
        <v>0.11986850240135827</v>
      </c>
      <c r="R277" s="257"/>
      <c r="S277" s="19">
        <f>'mol% ave'!M277</f>
        <v>2.1835965544483985E-3</v>
      </c>
      <c r="T277" s="243">
        <f>'mol% ave'!N277</f>
        <v>1.8916683168173779E-3</v>
      </c>
      <c r="U277" s="19">
        <f>'mol% ave'!O277</f>
        <v>0.86630852799419023</v>
      </c>
      <c r="V277" s="226">
        <f>'mol% ave'!U277</f>
        <v>5.791369723470198E-3</v>
      </c>
      <c r="W277" s="251">
        <f>'mol% ave'!V277</f>
        <v>1.1017322794451582E-2</v>
      </c>
      <c r="X277" s="226">
        <f>'mol% ave'!AC277</f>
        <v>1.3421255725993271E-2</v>
      </c>
      <c r="Y277" s="251">
        <f>'mol% ave'!AD277</f>
        <v>1.4294253638595166E-2</v>
      </c>
      <c r="Z277" s="226">
        <f>'mol% ave'!AL277</f>
        <v>6.1733119288894731E-3</v>
      </c>
      <c r="AA277" s="251">
        <f>'mol% ave'!AM277</f>
        <v>9.8947950970125539E-3</v>
      </c>
      <c r="AB277" s="226">
        <f>'mol% ave'!AQ277</f>
        <v>3.3916984551534864E-2</v>
      </c>
      <c r="AC277" s="251">
        <f>'mol% ave'!AR277</f>
        <v>5.8745940482787098E-2</v>
      </c>
    </row>
    <row r="278" spans="1:29" x14ac:dyDescent="0.2">
      <c r="A278">
        <f>'imported summary from web'!A290</f>
        <v>806.5</v>
      </c>
      <c r="B278" t="str">
        <f>'imported summary from web'!B290</f>
        <v>C44H72O10PN</v>
      </c>
      <c r="C278" s="2" t="str">
        <f>'imported summary from web'!C290</f>
        <v>PS(38:7)</v>
      </c>
      <c r="D278" s="69"/>
      <c r="E278" s="19">
        <f>'nmol-analyzed'!M278</f>
        <v>9.168425734819962E-5</v>
      </c>
      <c r="F278" s="257"/>
      <c r="G278" s="19">
        <f>'nmol-per-mg-dry-lipid-wt ave'!M278</f>
        <v>6.7320608542383517E-2</v>
      </c>
      <c r="H278" s="243">
        <f>'nmol-per-mg-dry-lipid-wt ave'!N278</f>
        <v>0.10908657840962327</v>
      </c>
      <c r="I278" s="19">
        <f>'nmol-per-mg-dry-lipid-wt ave'!O278</f>
        <v>1.6204039263986281</v>
      </c>
      <c r="J278" s="226">
        <f>'nmol-per-mg-dry-lipid-wt ave'!U278</f>
        <v>0.31738318485753581</v>
      </c>
      <c r="K278" s="251">
        <f>'nmol-per-mg-dry-lipid-wt ave'!V278</f>
        <v>0.48466041333194915</v>
      </c>
      <c r="L278" s="226">
        <f>'nmol-per-mg-dry-lipid-wt ave'!AC278</f>
        <v>3.2966181064471065E-2</v>
      </c>
      <c r="M278" s="251">
        <f>'nmol-per-mg-dry-lipid-wt ave'!AD278</f>
        <v>4.5507517079235414E-2</v>
      </c>
      <c r="N278" s="226">
        <f>'nmol-per-mg-dry-lipid-wt ave'!AL278</f>
        <v>1.4711242121087934E-2</v>
      </c>
      <c r="O278" s="251">
        <f>'nmol-per-mg-dry-lipid-wt ave'!AM278</f>
        <v>2.6930541561484618E-2</v>
      </c>
      <c r="P278" s="226">
        <f>'nmol-per-mg-dry-lipid-wt ave'!AQ278</f>
        <v>4.9432937234838272E-3</v>
      </c>
      <c r="Q278" s="251">
        <f>'nmol-per-mg-dry-lipid-wt ave'!AR278</f>
        <v>5.3825182585023248E-3</v>
      </c>
      <c r="R278" s="257"/>
      <c r="S278" s="19">
        <f>'mol% ave'!M278</f>
        <v>1.2654531818314045E-2</v>
      </c>
      <c r="T278" s="243">
        <f>'mol% ave'!N278</f>
        <v>2.049591519637918E-2</v>
      </c>
      <c r="U278" s="19">
        <f>'mol% ave'!O278</f>
        <v>1.6196502162740491</v>
      </c>
      <c r="V278" s="226">
        <f>'mol% ave'!U278</f>
        <v>3.6506488569184717E-2</v>
      </c>
      <c r="W278" s="251">
        <f>'mol% ave'!V278</f>
        <v>5.3032748777066846E-2</v>
      </c>
      <c r="X278" s="226">
        <f>'mol% ave'!AC278</f>
        <v>6.2406637453793915E-3</v>
      </c>
      <c r="Y278" s="251">
        <f>'mol% ave'!AD278</f>
        <v>8.1163553083862423E-3</v>
      </c>
      <c r="Z278" s="226">
        <f>'mol% ave'!AL278</f>
        <v>3.2451967365720257E-3</v>
      </c>
      <c r="AA278" s="251">
        <f>'mol% ave'!AM278</f>
        <v>6.1677769715073501E-3</v>
      </c>
      <c r="AB278" s="226">
        <f>'mol% ave'!AQ278</f>
        <v>1.3544505021374732E-3</v>
      </c>
      <c r="AC278" s="251">
        <f>'mol% ave'!AR278</f>
        <v>1.1729933076719576E-3</v>
      </c>
    </row>
    <row r="279" spans="1:29" x14ac:dyDescent="0.2">
      <c r="A279">
        <f>'imported summary from web'!A291</f>
        <v>808.5</v>
      </c>
      <c r="B279" t="str">
        <f>'imported summary from web'!B291</f>
        <v>C44H74O10PN</v>
      </c>
      <c r="C279" s="2" t="str">
        <f>'imported summary from web'!C291</f>
        <v>PS(38:6)</v>
      </c>
      <c r="D279" s="69"/>
      <c r="E279" s="19">
        <f>'nmol-analyzed'!M279</f>
        <v>8.1319949995794453E-4</v>
      </c>
      <c r="F279" s="257"/>
      <c r="G279" s="19">
        <f>'nmol-per-mg-dry-lipid-wt ave'!M279</f>
        <v>0.59710452794114077</v>
      </c>
      <c r="H279" s="243">
        <f>'nmol-per-mg-dry-lipid-wt ave'!N279</f>
        <v>0.26386715039199049</v>
      </c>
      <c r="I279" s="19">
        <f>'nmol-per-mg-dry-lipid-wt ave'!O279</f>
        <v>0.44191115297990347</v>
      </c>
      <c r="J279" s="226">
        <f>'nmol-per-mg-dry-lipid-wt ave'!U279</f>
        <v>1.0687462492300852</v>
      </c>
      <c r="K279" s="251">
        <f>'nmol-per-mg-dry-lipid-wt ave'!V279</f>
        <v>0.40780303591726896</v>
      </c>
      <c r="L279" s="226">
        <f>'nmol-per-mg-dry-lipid-wt ave'!AC279</f>
        <v>0.87155981463927157</v>
      </c>
      <c r="M279" s="251">
        <f>'nmol-per-mg-dry-lipid-wt ave'!AD279</f>
        <v>0.41826367902262745</v>
      </c>
      <c r="N279" s="226">
        <f>'nmol-per-mg-dry-lipid-wt ave'!AL279</f>
        <v>1.0327626095306017</v>
      </c>
      <c r="O279" s="251">
        <f>'nmol-per-mg-dry-lipid-wt ave'!AM279</f>
        <v>0.67032443097813588</v>
      </c>
      <c r="P279" s="226">
        <f>'nmol-per-mg-dry-lipid-wt ave'!AQ279</f>
        <v>0.8974705115645234</v>
      </c>
      <c r="Q279" s="251">
        <f>'nmol-per-mg-dry-lipid-wt ave'!AR279</f>
        <v>0.80571994796050561</v>
      </c>
      <c r="R279" s="257"/>
      <c r="S279" s="19">
        <f>'mol% ave'!M279</f>
        <v>0.11168765024826222</v>
      </c>
      <c r="T279" s="243">
        <f>'mol% ave'!N279</f>
        <v>4.978187897649216E-2</v>
      </c>
      <c r="U279" s="19">
        <f>'mol% ave'!O279</f>
        <v>0.44572411422243824</v>
      </c>
      <c r="V279" s="226">
        <f>'mol% ave'!U279</f>
        <v>0.13778886169973184</v>
      </c>
      <c r="W279" s="251">
        <f>'mol% ave'!V279</f>
        <v>6.403434366301837E-2</v>
      </c>
      <c r="X279" s="226">
        <f>'mol% ave'!AC279</f>
        <v>0.17164199462908625</v>
      </c>
      <c r="Y279" s="251">
        <f>'mol% ave'!AD279</f>
        <v>6.102166768850769E-2</v>
      </c>
      <c r="Z279" s="226">
        <f>'mol% ave'!AL279</f>
        <v>0.22178905436035384</v>
      </c>
      <c r="AA279" s="251">
        <f>'mol% ave'!AM279</f>
        <v>0.1287867659138113</v>
      </c>
      <c r="AB279" s="226">
        <f>'mol% ave'!AQ279</f>
        <v>0.26073939267336149</v>
      </c>
      <c r="AC279" s="251">
        <f>'mol% ave'!AR279</f>
        <v>7.7312373005858942E-2</v>
      </c>
    </row>
    <row r="280" spans="1:29" x14ac:dyDescent="0.2">
      <c r="A280">
        <f>'imported summary from web'!A292</f>
        <v>810.5</v>
      </c>
      <c r="B280" t="str">
        <f>'imported summary from web'!B292</f>
        <v>C44H76O10PN</v>
      </c>
      <c r="C280" s="2" t="str">
        <f>'imported summary from web'!C292</f>
        <v>PS(38:5)</v>
      </c>
      <c r="D280" s="69"/>
      <c r="E280" s="19">
        <f>'nmol-analyzed'!M280</f>
        <v>2.8701158822045107E-4</v>
      </c>
      <c r="F280" s="257"/>
      <c r="G280" s="19">
        <f>'nmol-per-mg-dry-lipid-wt ave'!M280</f>
        <v>0.21074277456746149</v>
      </c>
      <c r="H280" s="243">
        <f>'nmol-per-mg-dry-lipid-wt ave'!N280</f>
        <v>0.24143617915510163</v>
      </c>
      <c r="I280" s="19">
        <f>'nmol-per-mg-dry-lipid-wt ave'!O280</f>
        <v>1.1456439237389597</v>
      </c>
      <c r="J280" s="226">
        <f>'nmol-per-mg-dry-lipid-wt ave'!U280</f>
        <v>0.26686954260626516</v>
      </c>
      <c r="K280" s="251">
        <f>'nmol-per-mg-dry-lipid-wt ave'!V280</f>
        <v>0.16218996359919097</v>
      </c>
      <c r="L280" s="226">
        <f>'nmol-per-mg-dry-lipid-wt ave'!AC280</f>
        <v>0.13866153820184848</v>
      </c>
      <c r="M280" s="251">
        <f>'nmol-per-mg-dry-lipid-wt ave'!AD280</f>
        <v>0.17475529873702708</v>
      </c>
      <c r="N280" s="226">
        <f>'nmol-per-mg-dry-lipid-wt ave'!AL280</f>
        <v>8.5420115541800928E-3</v>
      </c>
      <c r="O280" s="251">
        <f>'nmol-per-mg-dry-lipid-wt ave'!AM280</f>
        <v>2.2600038268600863E-2</v>
      </c>
      <c r="P280" s="226">
        <f>'nmol-per-mg-dry-lipid-wt ave'!AQ280</f>
        <v>4.6675991706774493E-2</v>
      </c>
      <c r="Q280" s="251">
        <f>'nmol-per-mg-dry-lipid-wt ave'!AR280</f>
        <v>4.8107614298362522E-2</v>
      </c>
      <c r="R280" s="257"/>
      <c r="S280" s="19">
        <f>'mol% ave'!M280</f>
        <v>3.9672667398893371E-2</v>
      </c>
      <c r="T280" s="243">
        <f>'mol% ave'!N280</f>
        <v>4.5346634781241062E-2</v>
      </c>
      <c r="U280" s="19">
        <f>'mol% ave'!O280</f>
        <v>1.1430195586623439</v>
      </c>
      <c r="V280" s="226">
        <f>'mol% ave'!U280</f>
        <v>3.4122928053422555E-2</v>
      </c>
      <c r="W280" s="251">
        <f>'mol% ave'!V280</f>
        <v>2.1541413454175914E-2</v>
      </c>
      <c r="X280" s="226">
        <f>'mol% ave'!AC280</f>
        <v>2.5710993377135925E-2</v>
      </c>
      <c r="Y280" s="251">
        <f>'mol% ave'!AD280</f>
        <v>2.9750576606388034E-2</v>
      </c>
      <c r="Z280" s="226">
        <f>'mol% ave'!AL280</f>
        <v>2.6501321312879583E-3</v>
      </c>
      <c r="AA280" s="251">
        <f>'mol% ave'!AM280</f>
        <v>7.0115905608495134E-3</v>
      </c>
      <c r="AB280" s="226">
        <f>'mol% ave'!AQ280</f>
        <v>1.367253962190459E-2</v>
      </c>
      <c r="AC280" s="251">
        <f>'mol% ave'!AR280</f>
        <v>1.2053358380814613E-2</v>
      </c>
    </row>
    <row r="281" spans="1:29" x14ac:dyDescent="0.2">
      <c r="A281">
        <f>'imported summary from web'!A293</f>
        <v>812.5</v>
      </c>
      <c r="B281" t="str">
        <f>'imported summary from web'!B293</f>
        <v>C44H78O10PN</v>
      </c>
      <c r="C281" s="2" t="str">
        <f>'imported summary from web'!C293</f>
        <v>PS(38:4)</v>
      </c>
      <c r="D281" s="69"/>
      <c r="E281" s="19">
        <f>'nmol-analyzed'!M281</f>
        <v>5.1821536762025876E-5</v>
      </c>
      <c r="F281" s="257"/>
      <c r="G281" s="19">
        <f>'nmol-per-mg-dry-lipid-wt ave'!M281</f>
        <v>3.8050778741347206E-2</v>
      </c>
      <c r="H281" s="243">
        <f>'nmol-per-mg-dry-lipid-wt ave'!N281</f>
        <v>3.5487782641001969E-2</v>
      </c>
      <c r="I281" s="19">
        <f>'nmol-per-mg-dry-lipid-wt ave'!O281</f>
        <v>0.93264274253708757</v>
      </c>
      <c r="J281" s="226">
        <f>'nmol-per-mg-dry-lipid-wt ave'!U281</f>
        <v>7.99907812629366E-2</v>
      </c>
      <c r="K281" s="251">
        <f>'nmol-per-mg-dry-lipid-wt ave'!V281</f>
        <v>9.7027562199210174E-2</v>
      </c>
      <c r="L281" s="226">
        <f>'nmol-per-mg-dry-lipid-wt ave'!AC281</f>
        <v>5.4948168088261251E-2</v>
      </c>
      <c r="M281" s="251">
        <f>'nmol-per-mg-dry-lipid-wt ave'!AD281</f>
        <v>7.5334542511923785E-2</v>
      </c>
      <c r="N281" s="226">
        <f>'nmol-per-mg-dry-lipid-wt ave'!AL281</f>
        <v>0.12083023996920562</v>
      </c>
      <c r="O281" s="251">
        <f>'nmol-per-mg-dry-lipid-wt ave'!AM281</f>
        <v>0.1201816257812254</v>
      </c>
      <c r="P281" s="226">
        <f>'nmol-per-mg-dry-lipid-wt ave'!AQ281</f>
        <v>8.1352490992226117E-3</v>
      </c>
      <c r="Q281" s="251">
        <f>'nmol-per-mg-dry-lipid-wt ave'!AR281</f>
        <v>1.4090664772082507E-2</v>
      </c>
      <c r="R281" s="257"/>
      <c r="S281" s="19">
        <f>'mol% ave'!M281</f>
        <v>7.0894048940525721E-3</v>
      </c>
      <c r="T281" s="243">
        <f>'mol% ave'!N281</f>
        <v>6.6544540629787244E-3</v>
      </c>
      <c r="U281" s="19">
        <f>'mol% ave'!O281</f>
        <v>0.93864776556368845</v>
      </c>
      <c r="V281" s="226">
        <f>'mol% ave'!U281</f>
        <v>1.0456674438658312E-2</v>
      </c>
      <c r="W281" s="251">
        <f>'mol% ave'!V281</f>
        <v>1.2951754977614876E-2</v>
      </c>
      <c r="X281" s="226">
        <f>'mol% ave'!AC281</f>
        <v>1.1863744944536651E-2</v>
      </c>
      <c r="Y281" s="251">
        <f>'mol% ave'!AD281</f>
        <v>1.5087765347890454E-2</v>
      </c>
      <c r="Z281" s="226">
        <f>'mol% ave'!AL281</f>
        <v>3.1298237654091378E-2</v>
      </c>
      <c r="AA281" s="251">
        <f>'mol% ave'!AM281</f>
        <v>3.9163847541959146E-2</v>
      </c>
      <c r="AB281" s="226">
        <f>'mol% ave'!AQ281</f>
        <v>4.2153012899686692E-3</v>
      </c>
      <c r="AC281" s="251">
        <f>'mol% ave'!AR281</f>
        <v>7.301116003436363E-3</v>
      </c>
    </row>
    <row r="282" spans="1:29" x14ac:dyDescent="0.2">
      <c r="A282">
        <f>'imported summary from web'!A294</f>
        <v>814.6</v>
      </c>
      <c r="B282" t="str">
        <f>'imported summary from web'!B294</f>
        <v>C44H80O10PN</v>
      </c>
      <c r="C282" s="2" t="str">
        <f>'imported summary from web'!C294</f>
        <v>PS(38:3)</v>
      </c>
      <c r="D282" s="69"/>
      <c r="E282" s="19">
        <f>'nmol-analyzed'!M282</f>
        <v>2.7903904410321625E-5</v>
      </c>
      <c r="F282" s="257"/>
      <c r="G282" s="19">
        <f>'nmol-per-mg-dry-lipid-wt ave'!M282</f>
        <v>2.0488880860725416E-2</v>
      </c>
      <c r="H282" s="243">
        <f>'nmol-per-mg-dry-lipid-wt ave'!N282</f>
        <v>2.2098236894637788E-2</v>
      </c>
      <c r="I282" s="19">
        <f>'nmol-per-mg-dry-lipid-wt ave'!O282</f>
        <v>1.0785477764672498</v>
      </c>
      <c r="J282" s="226">
        <f>'nmol-per-mg-dry-lipid-wt ave'!U282</f>
        <v>0.12623194852288358</v>
      </c>
      <c r="K282" s="251">
        <f>'nmol-per-mg-dry-lipid-wt ave'!V282</f>
        <v>0.28226321782942182</v>
      </c>
      <c r="L282" s="226">
        <f>'nmol-per-mg-dry-lipid-wt ave'!AC282</f>
        <v>5.6412164578821623E-2</v>
      </c>
      <c r="M282" s="251">
        <f>'nmol-per-mg-dry-lipid-wt ave'!AD282</f>
        <v>9.6488234825287192E-2</v>
      </c>
      <c r="N282" s="226">
        <f>'nmol-per-mg-dry-lipid-wt ave'!AL282</f>
        <v>5.9319524681806174E-3</v>
      </c>
      <c r="O282" s="251">
        <f>'nmol-per-mg-dry-lipid-wt ave'!AM282</f>
        <v>1.5694471019861704E-2</v>
      </c>
      <c r="P282" s="226">
        <f>'nmol-per-mg-dry-lipid-wt ave'!AQ282</f>
        <v>7.1183429618163971E-3</v>
      </c>
      <c r="Q282" s="251">
        <f>'nmol-per-mg-dry-lipid-wt ave'!AR282</f>
        <v>1.2329331675566324E-2</v>
      </c>
      <c r="R282" s="257"/>
      <c r="S282" s="19">
        <f>'mol% ave'!M282</f>
        <v>3.8454734367878349E-3</v>
      </c>
      <c r="T282" s="243">
        <f>'mol% ave'!N282</f>
        <v>4.1890710267023816E-3</v>
      </c>
      <c r="U282" s="19">
        <f>'mol% ave'!O282</f>
        <v>1.0893511801765448</v>
      </c>
      <c r="V282" s="226">
        <f>'mol% ave'!U282</f>
        <v>1.3916846140278188E-2</v>
      </c>
      <c r="W282" s="251">
        <f>'mol% ave'!V282</f>
        <v>3.1119014002067603E-2</v>
      </c>
      <c r="X282" s="226">
        <f>'mol% ave'!AC282</f>
        <v>1.2622983324378936E-2</v>
      </c>
      <c r="Y282" s="251">
        <f>'mol% ave'!AD282</f>
        <v>2.1708796384837966E-2</v>
      </c>
      <c r="Z282" s="226">
        <f>'mol% ave'!AL282</f>
        <v>1.293113599533303E-3</v>
      </c>
      <c r="AA282" s="251">
        <f>'mol% ave'!AM282</f>
        <v>3.4212570013206879E-3</v>
      </c>
      <c r="AB282" s="226">
        <f>'mol% ave'!AQ282</f>
        <v>1.3522216222135524E-3</v>
      </c>
      <c r="AC282" s="251">
        <f>'mol% ave'!AR282</f>
        <v>2.3421165527670808E-3</v>
      </c>
    </row>
    <row r="283" spans="1:29" x14ac:dyDescent="0.2">
      <c r="A283">
        <f>'imported summary from web'!A295</f>
        <v>816.6</v>
      </c>
      <c r="B283" t="str">
        <f>'imported summary from web'!B295</f>
        <v>C44H82O10PN</v>
      </c>
      <c r="C283" s="2" t="str">
        <f>'imported summary from web'!C295</f>
        <v>PS(38:2)</v>
      </c>
      <c r="D283" s="69"/>
      <c r="E283" s="19">
        <f>'nmol-analyzed'!M283</f>
        <v>0</v>
      </c>
      <c r="F283" s="257"/>
      <c r="G283" s="19">
        <f>'nmol-per-mg-dry-lipid-wt ave'!M283</f>
        <v>0</v>
      </c>
      <c r="H283" s="243">
        <f>'nmol-per-mg-dry-lipid-wt ave'!N283</f>
        <v>0</v>
      </c>
      <c r="I283" s="19" t="e">
        <f>'nmol-per-mg-dry-lipid-wt ave'!O283</f>
        <v>#DIV/0!</v>
      </c>
      <c r="J283" s="226">
        <f>'nmol-per-mg-dry-lipid-wt ave'!U283</f>
        <v>7.5057306787913988E-2</v>
      </c>
      <c r="K283" s="251">
        <f>'nmol-per-mg-dry-lipid-wt ave'!V283</f>
        <v>0.15085739791423214</v>
      </c>
      <c r="L283" s="226">
        <f>'nmol-per-mg-dry-lipid-wt ave'!AC283</f>
        <v>5.1633777570863062E-3</v>
      </c>
      <c r="M283" s="251">
        <f>'nmol-per-mg-dry-lipid-wt ave'!AD283</f>
        <v>8.4779081531631637E-3</v>
      </c>
      <c r="N283" s="226">
        <f>'nmol-per-mg-dry-lipid-wt ave'!AL283</f>
        <v>3.4865353282367735E-3</v>
      </c>
      <c r="O283" s="251">
        <f>'nmol-per-mg-dry-lipid-wt ave'!AM283</f>
        <v>9.2245054157554553E-3</v>
      </c>
      <c r="P283" s="226">
        <f>'nmol-per-mg-dry-lipid-wt ave'!AQ283</f>
        <v>1.7795857404540989E-2</v>
      </c>
      <c r="Q283" s="251">
        <f>'nmol-per-mg-dry-lipid-wt ave'!AR283</f>
        <v>3.0823329188915803E-2</v>
      </c>
      <c r="R283" s="257"/>
      <c r="S283" s="19">
        <f>'mol% ave'!M283</f>
        <v>0</v>
      </c>
      <c r="T283" s="243">
        <f>'mol% ave'!N283</f>
        <v>0</v>
      </c>
      <c r="U283" s="19" t="e">
        <f>'mol% ave'!O283</f>
        <v>#DIV/0!</v>
      </c>
      <c r="V283" s="226">
        <f>'mol% ave'!U283</f>
        <v>9.0802078822795132E-3</v>
      </c>
      <c r="W283" s="251">
        <f>'mol% ave'!V283</f>
        <v>1.8230335884485565E-2</v>
      </c>
      <c r="X283" s="226">
        <f>'mol% ave'!AC283</f>
        <v>1.1959078150467442E-3</v>
      </c>
      <c r="Y283" s="251">
        <f>'mol% ave'!AD283</f>
        <v>1.8701529679381972E-3</v>
      </c>
      <c r="Z283" s="226">
        <f>'mol% ave'!AL283</f>
        <v>5.4643536436521298E-4</v>
      </c>
      <c r="AA283" s="251">
        <f>'mol% ave'!AM283</f>
        <v>1.4457320816813194E-3</v>
      </c>
      <c r="AB283" s="226">
        <f>'mol% ave'!AQ283</f>
        <v>3.3805540555338805E-3</v>
      </c>
      <c r="AC283" s="251">
        <f>'mol% ave'!AR283</f>
        <v>5.8552913819177009E-3</v>
      </c>
    </row>
    <row r="284" spans="1:29" x14ac:dyDescent="0.2">
      <c r="A284">
        <f>'imported summary from web'!A296</f>
        <v>818.6</v>
      </c>
      <c r="B284" t="str">
        <f>'imported summary from web'!B296</f>
        <v>C44H84O10PN</v>
      </c>
      <c r="C284" s="2" t="str">
        <f>'imported summary from web'!C296</f>
        <v>PS(38:1)</v>
      </c>
      <c r="D284" s="69"/>
      <c r="E284" s="19">
        <f>'nmol-analyzed'!M284</f>
        <v>0</v>
      </c>
      <c r="F284" s="257"/>
      <c r="G284" s="19">
        <f>'nmol-per-mg-dry-lipid-wt ave'!M284</f>
        <v>0</v>
      </c>
      <c r="H284" s="243">
        <f>'nmol-per-mg-dry-lipid-wt ave'!N284</f>
        <v>0</v>
      </c>
      <c r="I284" s="19" t="e">
        <f>'nmol-per-mg-dry-lipid-wt ave'!O284</f>
        <v>#DIV/0!</v>
      </c>
      <c r="J284" s="226">
        <f>'nmol-per-mg-dry-lipid-wt ave'!U284</f>
        <v>0</v>
      </c>
      <c r="K284" s="251">
        <f>'nmol-per-mg-dry-lipid-wt ave'!V284</f>
        <v>0</v>
      </c>
      <c r="L284" s="226">
        <f>'nmol-per-mg-dry-lipid-wt ave'!AC284</f>
        <v>2.9247104777899622E-3</v>
      </c>
      <c r="M284" s="251">
        <f>'nmol-per-mg-dry-lipid-wt ave'!AD284</f>
        <v>7.1640483159570003E-3</v>
      </c>
      <c r="N284" s="226">
        <f>'nmol-per-mg-dry-lipid-wt ave'!AL284</f>
        <v>2.7761537551085291E-2</v>
      </c>
      <c r="O284" s="251">
        <f>'nmol-per-mg-dry-lipid-wt ave'!AM284</f>
        <v>4.9336587521866385E-2</v>
      </c>
      <c r="P284" s="226">
        <f>'nmol-per-mg-dry-lipid-wt ave'!AQ284</f>
        <v>8.3047334554537822E-3</v>
      </c>
      <c r="Q284" s="251">
        <f>'nmol-per-mg-dry-lipid-wt ave'!AR284</f>
        <v>1.4384220288162995E-2</v>
      </c>
      <c r="R284" s="257"/>
      <c r="S284" s="19">
        <f>'mol% ave'!M284</f>
        <v>0</v>
      </c>
      <c r="T284" s="243">
        <f>'mol% ave'!N284</f>
        <v>0</v>
      </c>
      <c r="U284" s="19" t="e">
        <f>'mol% ave'!O284</f>
        <v>#DIV/0!</v>
      </c>
      <c r="V284" s="226">
        <f>'mol% ave'!U284</f>
        <v>0</v>
      </c>
      <c r="W284" s="251">
        <f>'mol% ave'!V284</f>
        <v>0</v>
      </c>
      <c r="X284" s="226">
        <f>'mol% ave'!AC284</f>
        <v>8.4298275212514758E-4</v>
      </c>
      <c r="Y284" s="251">
        <f>'mol% ave'!AD284</f>
        <v>2.0648776046736832E-3</v>
      </c>
      <c r="Z284" s="226">
        <f>'mol% ave'!AL284</f>
        <v>6.1136903229350109E-3</v>
      </c>
      <c r="AA284" s="251">
        <f>'mol% ave'!AM284</f>
        <v>1.1426965380764535E-2</v>
      </c>
      <c r="AB284" s="226">
        <f>'mol% ave'!AQ284</f>
        <v>4.0700381461841835E-3</v>
      </c>
      <c r="AC284" s="251">
        <f>'mol% ave'!AR284</f>
        <v>7.0495128579344517E-3</v>
      </c>
    </row>
    <row r="285" spans="1:29" x14ac:dyDescent="0.2">
      <c r="A285">
        <f>'imported summary from web'!A297</f>
        <v>820.6</v>
      </c>
      <c r="B285" t="str">
        <f>'imported summary from web'!B297</f>
        <v>C44H86O10PN</v>
      </c>
      <c r="C285" s="2" t="str">
        <f>'imported summary from web'!C297</f>
        <v>PS(38:0)</v>
      </c>
      <c r="D285" s="69" t="s">
        <v>127</v>
      </c>
      <c r="E285" s="19">
        <f>'nmol-analyzed'!M285</f>
        <v>1.5945088234469492E-5</v>
      </c>
      <c r="F285" s="257"/>
      <c r="G285" s="19">
        <f>'nmol-per-mg-dry-lipid-wt ave'!M285</f>
        <v>1.1707931920414515E-2</v>
      </c>
      <c r="H285" s="243">
        <f>'nmol-per-mg-dry-lipid-wt ave'!N285</f>
        <v>2.0278732937715396E-2</v>
      </c>
      <c r="I285" s="19">
        <f>'nmol-per-mg-dry-lipid-wt ave'!O285</f>
        <v>1.7320508075688772</v>
      </c>
      <c r="J285" s="226">
        <f>'nmol-per-mg-dry-lipid-wt ave'!U285</f>
        <v>0</v>
      </c>
      <c r="K285" s="251">
        <f>'nmol-per-mg-dry-lipid-wt ave'!V285</f>
        <v>0</v>
      </c>
      <c r="L285" s="226">
        <f>'nmol-per-mg-dry-lipid-wt ave'!AC285</f>
        <v>0.1203858100706358</v>
      </c>
      <c r="M285" s="251">
        <f>'nmol-per-mg-dry-lipid-wt ave'!AD285</f>
        <v>0.26695953544406237</v>
      </c>
      <c r="N285" s="226">
        <f>'nmol-per-mg-dry-lipid-wt ave'!AL285</f>
        <v>0</v>
      </c>
      <c r="O285" s="251">
        <f>'nmol-per-mg-dry-lipid-wt ave'!AM285</f>
        <v>0</v>
      </c>
      <c r="P285" s="226">
        <f>'nmol-per-mg-dry-lipid-wt ave'!AQ285</f>
        <v>0</v>
      </c>
      <c r="Q285" s="251">
        <f>'nmol-per-mg-dry-lipid-wt ave'!AR285</f>
        <v>0</v>
      </c>
      <c r="R285" s="257"/>
      <c r="S285" s="19">
        <f>'mol% ave'!M285</f>
        <v>2.1513572657775519E-3</v>
      </c>
      <c r="T285" s="243">
        <f>'mol% ave'!N285</f>
        <v>3.7262600895591799E-3</v>
      </c>
      <c r="U285" s="19">
        <f>'mol% ave'!O285</f>
        <v>1.732050807568877</v>
      </c>
      <c r="V285" s="226">
        <f>'mol% ave'!U285</f>
        <v>0</v>
      </c>
      <c r="W285" s="251">
        <f>'mol% ave'!V285</f>
        <v>0</v>
      </c>
      <c r="X285" s="226">
        <f>'mol% ave'!AC285</f>
        <v>2.4537387431609492E-2</v>
      </c>
      <c r="Y285" s="251">
        <f>'mol% ave'!AD285</f>
        <v>5.2200075195011741E-2</v>
      </c>
      <c r="Z285" s="226">
        <f>'mol% ave'!AL285</f>
        <v>0</v>
      </c>
      <c r="AA285" s="251">
        <f>'mol% ave'!AM285</f>
        <v>0</v>
      </c>
      <c r="AB285" s="226">
        <f>'mol% ave'!AQ285</f>
        <v>0</v>
      </c>
      <c r="AC285" s="251">
        <f>'mol% ave'!AR285</f>
        <v>0</v>
      </c>
    </row>
    <row r="286" spans="1:29" x14ac:dyDescent="0.2">
      <c r="A286">
        <f>'imported summary from web'!A302</f>
        <v>832.5</v>
      </c>
      <c r="B286" t="str">
        <f>'imported summary from web'!B302</f>
        <v>C46H74O10PN</v>
      </c>
      <c r="C286" s="2" t="str">
        <f>'imported summary from web'!C302</f>
        <v>PS(40:8)</v>
      </c>
      <c r="D286" s="69"/>
      <c r="E286" s="19">
        <f>'nmol-analyzed'!M286</f>
        <v>1.0364307352405175E-4</v>
      </c>
      <c r="F286" s="257"/>
      <c r="G286" s="19">
        <f>'nmol-per-mg-dry-lipid-wt ave'!M286</f>
        <v>7.6101557482694399E-2</v>
      </c>
      <c r="H286" s="243">
        <f>'nmol-per-mg-dry-lipid-wt ave'!N286</f>
        <v>0.12428481221197885</v>
      </c>
      <c r="I286" s="19">
        <f>'nmol-per-mg-dry-lipid-wt ave'!O286</f>
        <v>1.6331441342740112</v>
      </c>
      <c r="J286" s="226">
        <f>'nmol-per-mg-dry-lipid-wt ave'!U286</f>
        <v>9.6674884256909469E-2</v>
      </c>
      <c r="K286" s="251">
        <f>'nmol-per-mg-dry-lipid-wt ave'!V286</f>
        <v>8.3122873997220417E-2</v>
      </c>
      <c r="L286" s="226">
        <f>'nmol-per-mg-dry-lipid-wt ave'!AC286</f>
        <v>6.4867997394463625E-2</v>
      </c>
      <c r="M286" s="251">
        <f>'nmol-per-mg-dry-lipid-wt ave'!AD286</f>
        <v>6.5547771666000704E-2</v>
      </c>
      <c r="N286" s="226">
        <f>'nmol-per-mg-dry-lipid-wt ave'!AL286</f>
        <v>4.5676034004990755E-2</v>
      </c>
      <c r="O286" s="251">
        <f>'nmol-per-mg-dry-lipid-wt ave'!AM286</f>
        <v>5.0152614692858498E-2</v>
      </c>
      <c r="P286" s="226">
        <f>'nmol-per-mg-dry-lipid-wt ave'!AQ286</f>
        <v>1.3841222425756302E-3</v>
      </c>
      <c r="Q286" s="251">
        <f>'nmol-per-mg-dry-lipid-wt ave'!AR286</f>
        <v>2.3973700480271654E-3</v>
      </c>
      <c r="R286" s="257"/>
      <c r="S286" s="19">
        <f>'mol% ave'!M286</f>
        <v>1.4288490290915105E-2</v>
      </c>
      <c r="T286" s="243">
        <f>'mol% ave'!N286</f>
        <v>2.3364975880444505E-2</v>
      </c>
      <c r="U286" s="19">
        <f>'mol% ave'!O286</f>
        <v>1.635230553034732</v>
      </c>
      <c r="V286" s="226">
        <f>'mol% ave'!U286</f>
        <v>1.2122469113624017E-2</v>
      </c>
      <c r="W286" s="251">
        <f>'mol% ave'!V286</f>
        <v>1.0161581442361695E-2</v>
      </c>
      <c r="X286" s="226">
        <f>'mol% ave'!AC286</f>
        <v>1.2438563733151759E-2</v>
      </c>
      <c r="Y286" s="251">
        <f>'mol% ave'!AD286</f>
        <v>1.2099408146191286E-2</v>
      </c>
      <c r="Z286" s="226">
        <f>'mol% ave'!AL286</f>
        <v>1.0080558277554174E-2</v>
      </c>
      <c r="AA286" s="251">
        <f>'mol% ave'!AM286</f>
        <v>1.2422844214173688E-2</v>
      </c>
      <c r="AB286" s="226">
        <f>'mol% ave'!AQ286</f>
        <v>6.7833969103069721E-4</v>
      </c>
      <c r="AC286" s="251">
        <f>'mol% ave'!AR286</f>
        <v>1.174918809655742E-3</v>
      </c>
    </row>
    <row r="287" spans="1:29" x14ac:dyDescent="0.2">
      <c r="A287">
        <f>'imported summary from web'!A303</f>
        <v>834.5</v>
      </c>
      <c r="B287" t="str">
        <f>'imported summary from web'!B303</f>
        <v>C46H76O10PN</v>
      </c>
      <c r="C287" s="2" t="str">
        <f>'imported summary from web'!C303</f>
        <v>PS(40:7)</v>
      </c>
      <c r="D287" s="69"/>
      <c r="E287" s="19">
        <f>'nmol-analyzed'!M287</f>
        <v>2.2004221763567912E-3</v>
      </c>
      <c r="F287" s="257"/>
      <c r="G287" s="19">
        <f>'nmol-per-mg-dry-lipid-wt ave'!M287</f>
        <v>1.6156946050172045</v>
      </c>
      <c r="H287" s="243">
        <f>'nmol-per-mg-dry-lipid-wt ave'!N287</f>
        <v>0.29017017456527699</v>
      </c>
      <c r="I287" s="19">
        <f>'nmol-per-mg-dry-lipid-wt ave'!O287</f>
        <v>0.17959469175932982</v>
      </c>
      <c r="J287" s="226">
        <f>'nmol-per-mg-dry-lipid-wt ave'!U287</f>
        <v>2.2077758874388316</v>
      </c>
      <c r="K287" s="251">
        <f>'nmol-per-mg-dry-lipid-wt ave'!V287</f>
        <v>0.87901652335545877</v>
      </c>
      <c r="L287" s="226">
        <f>'nmol-per-mg-dry-lipid-wt ave'!AC287</f>
        <v>1.5612561267335183</v>
      </c>
      <c r="M287" s="251">
        <f>'nmol-per-mg-dry-lipid-wt ave'!AD287</f>
        <v>0.99874817851279607</v>
      </c>
      <c r="N287" s="226">
        <f>'nmol-per-mg-dry-lipid-wt ave'!AL287</f>
        <v>0.92106273395221627</v>
      </c>
      <c r="O287" s="251">
        <f>'nmol-per-mg-dry-lipid-wt ave'!AM287</f>
        <v>0.58975823805497152</v>
      </c>
      <c r="P287" s="226">
        <f>'nmol-per-mg-dry-lipid-wt ave'!AQ287</f>
        <v>0.7290200099038785</v>
      </c>
      <c r="Q287" s="251">
        <f>'nmol-per-mg-dry-lipid-wt ave'!AR287</f>
        <v>0.22005606803426817</v>
      </c>
      <c r="R287" s="257"/>
      <c r="S287" s="19">
        <f>'mol% ave'!M287</f>
        <v>0.30219715423391991</v>
      </c>
      <c r="T287" s="243">
        <f>'mol% ave'!N287</f>
        <v>5.5756029191693986E-2</v>
      </c>
      <c r="U287" s="19">
        <f>'mol% ave'!O287</f>
        <v>0.18450216492950577</v>
      </c>
      <c r="V287" s="226">
        <f>'mol% ave'!U287</f>
        <v>0.28457853680347622</v>
      </c>
      <c r="W287" s="251">
        <f>'mol% ave'!V287</f>
        <v>0.12308863113359518</v>
      </c>
      <c r="X287" s="226">
        <f>'mol% ave'!AC287</f>
        <v>0.2995814854380352</v>
      </c>
      <c r="Y287" s="251">
        <f>'mol% ave'!AD287</f>
        <v>0.1533696685108496</v>
      </c>
      <c r="Z287" s="226">
        <f>'mol% ave'!AL287</f>
        <v>0.19027627989380408</v>
      </c>
      <c r="AA287" s="251">
        <f>'mol% ave'!AM287</f>
        <v>9.1310716621718926E-2</v>
      </c>
      <c r="AB287" s="226">
        <f>'mol% ave'!AQ287</f>
        <v>0.26772145122057539</v>
      </c>
      <c r="AC287" s="251">
        <f>'mol% ave'!AR287</f>
        <v>9.1352577494989623E-2</v>
      </c>
    </row>
    <row r="288" spans="1:29" x14ac:dyDescent="0.2">
      <c r="A288">
        <f>'imported summary from web'!A304</f>
        <v>836.5</v>
      </c>
      <c r="B288" t="str">
        <f>'imported summary from web'!B304</f>
        <v>C46H78O10PN</v>
      </c>
      <c r="C288" s="2" t="str">
        <f>'imported summary from web'!C304</f>
        <v>PS(40:6)</v>
      </c>
      <c r="D288" s="69"/>
      <c r="E288" s="19">
        <f>'nmol-analyzed'!M288</f>
        <v>1.6981518969710022E-3</v>
      </c>
      <c r="F288" s="257"/>
      <c r="G288" s="19">
        <f>'nmol-per-mg-dry-lipid-wt ave'!M288</f>
        <v>1.2468947495241469</v>
      </c>
      <c r="H288" s="243">
        <f>'nmol-per-mg-dry-lipid-wt ave'!N288</f>
        <v>0.15435499624675317</v>
      </c>
      <c r="I288" s="19">
        <f>'nmol-per-mg-dry-lipid-wt ave'!O288</f>
        <v>0.12379151993835867</v>
      </c>
      <c r="J288" s="226">
        <f>'nmol-per-mg-dry-lipid-wt ave'!U288</f>
        <v>1.297232423061994</v>
      </c>
      <c r="K288" s="251">
        <f>'nmol-per-mg-dry-lipid-wt ave'!V288</f>
        <v>0.58299647276073019</v>
      </c>
      <c r="L288" s="226">
        <f>'nmol-per-mg-dry-lipid-wt ave'!AC288</f>
        <v>0.81173608702349387</v>
      </c>
      <c r="M288" s="251">
        <f>'nmol-per-mg-dry-lipid-wt ave'!AD288</f>
        <v>0.44846839022939455</v>
      </c>
      <c r="N288" s="226">
        <f>'nmol-per-mg-dry-lipid-wt ave'!AL288</f>
        <v>1.2461748896950282</v>
      </c>
      <c r="O288" s="251">
        <f>'nmol-per-mg-dry-lipid-wt ave'!AM288</f>
        <v>0.53147923675749176</v>
      </c>
      <c r="P288" s="226">
        <f>'nmol-per-mg-dry-lipid-wt ave'!AQ288</f>
        <v>0.61104759900805294</v>
      </c>
      <c r="Q288" s="251">
        <f>'nmol-per-mg-dry-lipid-wt ave'!AR288</f>
        <v>0.64241641415394002</v>
      </c>
      <c r="R288" s="257"/>
      <c r="S288" s="19">
        <f>'mol% ave'!M288</f>
        <v>0.23300815596048929</v>
      </c>
      <c r="T288" s="243">
        <f>'mol% ave'!N288</f>
        <v>2.7479707695676783E-2</v>
      </c>
      <c r="U288" s="19">
        <f>'mol% ave'!O288</f>
        <v>0.11793453144333908</v>
      </c>
      <c r="V288" s="226">
        <f>'mol% ave'!U288</f>
        <v>0.16224725029058903</v>
      </c>
      <c r="W288" s="251">
        <f>'mol% ave'!V288</f>
        <v>7.0254459207260506E-2</v>
      </c>
      <c r="X288" s="226">
        <f>'mol% ave'!AC288</f>
        <v>0.16361956830892238</v>
      </c>
      <c r="Y288" s="251">
        <f>'mol% ave'!AD288</f>
        <v>8.22763117996691E-2</v>
      </c>
      <c r="Z288" s="226">
        <f>'mol% ave'!AL288</f>
        <v>0.27010685284582425</v>
      </c>
      <c r="AA288" s="251">
        <f>'mol% ave'!AM288</f>
        <v>0.12298305139603577</v>
      </c>
      <c r="AB288" s="226">
        <f>'mol% ave'!AQ288</f>
        <v>0.16959550399464382</v>
      </c>
      <c r="AC288" s="251">
        <f>'mol% ave'!AR288</f>
        <v>0.10424531121135777</v>
      </c>
    </row>
    <row r="289" spans="1:29" x14ac:dyDescent="0.2">
      <c r="A289">
        <f>'imported summary from web'!A305</f>
        <v>838.6</v>
      </c>
      <c r="B289" t="str">
        <f>'imported summary from web'!B305</f>
        <v>C46H80O10PN</v>
      </c>
      <c r="C289" s="2" t="str">
        <f>'imported summary from web'!C305</f>
        <v>PS(40:5)</v>
      </c>
      <c r="D289" s="69"/>
      <c r="E289" s="19">
        <f>'nmol-analyzed'!M289</f>
        <v>1.9931360293086872E-5</v>
      </c>
      <c r="F289" s="257"/>
      <c r="G289" s="19">
        <f>'nmol-per-mg-dry-lipid-wt ave'!M289</f>
        <v>1.4634914900518152E-2</v>
      </c>
      <c r="H289" s="243">
        <f>'nmol-per-mg-dry-lipid-wt ave'!N289</f>
        <v>2.5348416172144263E-2</v>
      </c>
      <c r="I289" s="19">
        <f>'nmol-per-mg-dry-lipid-wt ave'!O289</f>
        <v>1.7320508075688774</v>
      </c>
      <c r="J289" s="226">
        <f>'nmol-per-mg-dry-lipid-wt ave'!U289</f>
        <v>0.24442641365940707</v>
      </c>
      <c r="K289" s="251">
        <f>'nmol-per-mg-dry-lipid-wt ave'!V289</f>
        <v>0.34922375030560315</v>
      </c>
      <c r="L289" s="226">
        <f>'nmol-per-mg-dry-lipid-wt ave'!AC289</f>
        <v>6.523136530410685E-2</v>
      </c>
      <c r="M289" s="251">
        <f>'nmol-per-mg-dry-lipid-wt ave'!AD289</f>
        <v>8.8436924160329347E-2</v>
      </c>
      <c r="N289" s="226">
        <f>'nmol-per-mg-dry-lipid-wt ave'!AL289</f>
        <v>3.725266150017429E-2</v>
      </c>
      <c r="O289" s="251">
        <f>'nmol-per-mg-dry-lipid-wt ave'!AM289</f>
        <v>7.3557358716312013E-2</v>
      </c>
      <c r="P289" s="226">
        <f>'nmol-per-mg-dry-lipid-wt ave'!AQ289</f>
        <v>0.14254199307112625</v>
      </c>
      <c r="Q289" s="251">
        <f>'nmol-per-mg-dry-lipid-wt ave'!AR289</f>
        <v>5.641222659974636E-2</v>
      </c>
      <c r="R289" s="257"/>
      <c r="S289" s="19">
        <f>'mol% ave'!M289</f>
        <v>2.6891965822219408E-3</v>
      </c>
      <c r="T289" s="243">
        <f>'mol% ave'!N289</f>
        <v>4.6578251119489779E-3</v>
      </c>
      <c r="U289" s="19">
        <f>'mol% ave'!O289</f>
        <v>1.7320508075688774</v>
      </c>
      <c r="V289" s="226">
        <f>'mol% ave'!U289</f>
        <v>2.9187874471556054E-2</v>
      </c>
      <c r="W289" s="251">
        <f>'mol% ave'!V289</f>
        <v>4.2002853135374781E-2</v>
      </c>
      <c r="X289" s="226">
        <f>'mol% ave'!AC289</f>
        <v>1.2961095215955521E-2</v>
      </c>
      <c r="Y289" s="251">
        <f>'mol% ave'!AD289</f>
        <v>1.6160630788342158E-2</v>
      </c>
      <c r="Z289" s="226">
        <f>'mol% ave'!AL289</f>
        <v>8.4079692411863517E-3</v>
      </c>
      <c r="AA289" s="251">
        <f>'mol% ave'!AM289</f>
        <v>1.6752369562094634E-2</v>
      </c>
      <c r="AB289" s="226">
        <f>'mol% ave'!AQ289</f>
        <v>5.5679541219831104E-2</v>
      </c>
      <c r="AC289" s="251">
        <f>'mol% ave'!AR289</f>
        <v>3.5373265630396174E-2</v>
      </c>
    </row>
    <row r="290" spans="1:29" x14ac:dyDescent="0.2">
      <c r="A290">
        <f>'imported summary from web'!A306</f>
        <v>840.6</v>
      </c>
      <c r="B290" t="str">
        <f>'imported summary from web'!B306</f>
        <v>C46H82O10PN</v>
      </c>
      <c r="C290" s="2" t="str">
        <f>'imported summary from web'!C306</f>
        <v>PS(40:4)</v>
      </c>
      <c r="D290" s="69"/>
      <c r="E290" s="19">
        <f>'nmol-analyzed'!M290</f>
        <v>1.7938224263778192E-4</v>
      </c>
      <c r="F290" s="257"/>
      <c r="G290" s="19">
        <f>'nmol-per-mg-dry-lipid-wt ave'!M290</f>
        <v>0.13171423410466343</v>
      </c>
      <c r="H290" s="243">
        <f>'nmol-per-mg-dry-lipid-wt ave'!N290</f>
        <v>0.22813574554929844</v>
      </c>
      <c r="I290" s="19">
        <f>'nmol-per-mg-dry-lipid-wt ave'!O290</f>
        <v>1.7320508075688772</v>
      </c>
      <c r="J290" s="226">
        <f>'nmol-per-mg-dry-lipid-wt ave'!U290</f>
        <v>1.6940658945086007E-18</v>
      </c>
      <c r="K290" s="251">
        <f>'nmol-per-mg-dry-lipid-wt ave'!V290</f>
        <v>3.7880464984852189E-18</v>
      </c>
      <c r="L290" s="226">
        <f>'nmol-per-mg-dry-lipid-wt ave'!AC290</f>
        <v>9.7490349259665525E-4</v>
      </c>
      <c r="M290" s="251">
        <f>'nmol-per-mg-dry-lipid-wt ave'!AD290</f>
        <v>2.3880161053189998E-3</v>
      </c>
      <c r="N290" s="226">
        <f>'nmol-per-mg-dry-lipid-wt ave'!AL290</f>
        <v>3.6935483633508306E-2</v>
      </c>
      <c r="O290" s="251">
        <f>'nmol-per-mg-dry-lipid-wt ave'!AM290</f>
        <v>6.3852662859955611E-2</v>
      </c>
      <c r="P290" s="226">
        <f>'nmol-per-mg-dry-lipid-wt ave'!AQ290</f>
        <v>0</v>
      </c>
      <c r="Q290" s="251">
        <f>'nmol-per-mg-dry-lipid-wt ave'!AR290</f>
        <v>0</v>
      </c>
      <c r="R290" s="257"/>
      <c r="S290" s="19">
        <f>'mol% ave'!M290</f>
        <v>2.4928153235091538E-2</v>
      </c>
      <c r="T290" s="243">
        <f>'mol% ave'!N290</f>
        <v>4.3176827942041023E-2</v>
      </c>
      <c r="U290" s="19">
        <f>'mol% ave'!O290</f>
        <v>1.7320508075688774</v>
      </c>
      <c r="V290" s="226">
        <f>'mol% ave'!U290</f>
        <v>2.0475311354986969E-19</v>
      </c>
      <c r="W290" s="251">
        <f>'mol% ave'!V290</f>
        <v>4.5784188050224189E-19</v>
      </c>
      <c r="X290" s="226">
        <f>'mol% ave'!AC290</f>
        <v>2.8099425070838272E-4</v>
      </c>
      <c r="Y290" s="251">
        <f>'mol% ave'!AD290</f>
        <v>6.8829253489122763E-4</v>
      </c>
      <c r="Z290" s="226">
        <f>'mol% ave'!AL290</f>
        <v>5.5355404827511639E-3</v>
      </c>
      <c r="AA290" s="251">
        <f>'mol% ave'!AM290</f>
        <v>9.6765410306424368E-3</v>
      </c>
      <c r="AB290" s="226">
        <f>'mol% ave'!AQ290</f>
        <v>0</v>
      </c>
      <c r="AC290" s="251">
        <f>'mol% ave'!AR290</f>
        <v>0</v>
      </c>
    </row>
    <row r="291" spans="1:29" x14ac:dyDescent="0.2">
      <c r="A291">
        <f>'imported summary from web'!A307</f>
        <v>842.6</v>
      </c>
      <c r="B291" t="str">
        <f>'imported summary from web'!B307</f>
        <v>C46H84O10PN</v>
      </c>
      <c r="C291" s="2" t="str">
        <f>'imported summary from web'!C307</f>
        <v>PS(40:3)</v>
      </c>
      <c r="D291" s="69"/>
      <c r="E291" s="19">
        <f>'nmol-analyzed'!M291</f>
        <v>3.9862720586173764E-6</v>
      </c>
      <c r="F291" s="257"/>
      <c r="G291" s="19">
        <f>'nmol-per-mg-dry-lipid-wt ave'!M291</f>
        <v>2.9269829801036318E-3</v>
      </c>
      <c r="H291" s="243">
        <f>'nmol-per-mg-dry-lipid-wt ave'!N291</f>
        <v>5.0696832344288541E-3</v>
      </c>
      <c r="I291" s="19">
        <f>'nmol-per-mg-dry-lipid-wt ave'!O291</f>
        <v>1.7320508075688772</v>
      </c>
      <c r="J291" s="226">
        <f>'nmol-per-mg-dry-lipid-wt ave'!U291</f>
        <v>1.5402066653729058E-2</v>
      </c>
      <c r="K291" s="251">
        <f>'nmol-per-mg-dry-lipid-wt ave'!V291</f>
        <v>2.7264495225023212E-2</v>
      </c>
      <c r="L291" s="226">
        <f>'nmol-per-mg-dry-lipid-wt ave'!AC291</f>
        <v>1.4091786847532116E-2</v>
      </c>
      <c r="M291" s="251">
        <f>'nmol-per-mg-dry-lipid-wt ave'!AD291</f>
        <v>3.0565878615001828E-2</v>
      </c>
      <c r="N291" s="226">
        <f>'nmol-per-mg-dry-lipid-wt ave'!AL291</f>
        <v>1.7432676641183863E-3</v>
      </c>
      <c r="O291" s="251">
        <f>'nmol-per-mg-dry-lipid-wt ave'!AM291</f>
        <v>4.6122527078777268E-3</v>
      </c>
      <c r="P291" s="226">
        <f>'nmol-per-mg-dry-lipid-wt ave'!AQ291</f>
        <v>0</v>
      </c>
      <c r="Q291" s="251">
        <f>'nmol-per-mg-dry-lipid-wt ave'!AR291</f>
        <v>0</v>
      </c>
      <c r="R291" s="257"/>
      <c r="S291" s="19">
        <f>'mol% ave'!M291</f>
        <v>5.3783931644438851E-4</v>
      </c>
      <c r="T291" s="243">
        <f>'mol% ave'!N291</f>
        <v>9.3156502238979616E-4</v>
      </c>
      <c r="U291" s="19">
        <f>'mol% ave'!O291</f>
        <v>1.7320508075688774</v>
      </c>
      <c r="V291" s="226">
        <f>'mol% ave'!U291</f>
        <v>1.9314195194650729E-3</v>
      </c>
      <c r="W291" s="251">
        <f>'mol% ave'!V291</f>
        <v>3.3305766647477391E-3</v>
      </c>
      <c r="X291" s="226">
        <f>'mol% ave'!AC291</f>
        <v>2.8956111316974596E-3</v>
      </c>
      <c r="Y291" s="251">
        <f>'mol% ave'!AD291</f>
        <v>5.9796073105223401E-3</v>
      </c>
      <c r="Z291" s="226">
        <f>'mol% ave'!AL291</f>
        <v>2.7321768218260643E-4</v>
      </c>
      <c r="AA291" s="251">
        <f>'mol% ave'!AM291</f>
        <v>7.2286604084065959E-4</v>
      </c>
      <c r="AB291" s="226">
        <f>'mol% ave'!AQ291</f>
        <v>0</v>
      </c>
      <c r="AC291" s="251">
        <f>'mol% ave'!AR291</f>
        <v>0</v>
      </c>
    </row>
    <row r="292" spans="1:29" x14ac:dyDescent="0.2">
      <c r="A292">
        <f>'imported summary from web'!A308</f>
        <v>844.6</v>
      </c>
      <c r="B292" t="str">
        <f>'imported summary from web'!B308</f>
        <v>C46H86O10PN</v>
      </c>
      <c r="C292" s="2" t="str">
        <f>'imported summary from web'!C308</f>
        <v>PS(40:2)</v>
      </c>
      <c r="D292" s="69"/>
      <c r="E292" s="19">
        <f>'nmol-analyzed'!M292</f>
        <v>0</v>
      </c>
      <c r="F292" s="257"/>
      <c r="G292" s="19">
        <f>'nmol-per-mg-dry-lipid-wt ave'!M292</f>
        <v>0</v>
      </c>
      <c r="H292" s="243">
        <f>'nmol-per-mg-dry-lipid-wt ave'!N292</f>
        <v>0</v>
      </c>
      <c r="I292" s="19" t="e">
        <f>'nmol-per-mg-dry-lipid-wt ave'!O292</f>
        <v>#DIV/0!</v>
      </c>
      <c r="J292" s="226">
        <f>'nmol-per-mg-dry-lipid-wt ave'!U292</f>
        <v>0</v>
      </c>
      <c r="K292" s="251">
        <f>'nmol-per-mg-dry-lipid-wt ave'!V292</f>
        <v>0</v>
      </c>
      <c r="L292" s="226">
        <f>'nmol-per-mg-dry-lipid-wt ave'!AC292</f>
        <v>5.3387572213624531E-3</v>
      </c>
      <c r="M292" s="251">
        <f>'nmol-per-mg-dry-lipid-wt ave'!AD292</f>
        <v>8.2982905506771305E-3</v>
      </c>
      <c r="N292" s="226">
        <f>'nmol-per-mg-dry-lipid-wt ave'!AL292</f>
        <v>3.5591714809083733E-3</v>
      </c>
      <c r="O292" s="251">
        <f>'nmol-per-mg-dry-lipid-wt ave'!AM292</f>
        <v>9.4166826119170301E-3</v>
      </c>
      <c r="P292" s="226">
        <f>'nmol-per-mg-dry-lipid-wt ave'!AQ292</f>
        <v>1.1072977940605038E-2</v>
      </c>
      <c r="Q292" s="251">
        <f>'nmol-per-mg-dry-lipid-wt ave'!AR292</f>
        <v>1.917896038421732E-2</v>
      </c>
      <c r="R292" s="257"/>
      <c r="S292" s="19">
        <f>'mol% ave'!M292</f>
        <v>0</v>
      </c>
      <c r="T292" s="243">
        <f>'mol% ave'!N292</f>
        <v>0</v>
      </c>
      <c r="U292" s="19" t="e">
        <f>'mol% ave'!O292</f>
        <v>#DIV/0!</v>
      </c>
      <c r="V292" s="226">
        <f>'mol% ave'!U292</f>
        <v>0</v>
      </c>
      <c r="W292" s="251">
        <f>'mol% ave'!V292</f>
        <v>0</v>
      </c>
      <c r="X292" s="226">
        <f>'mol% ave'!AC292</f>
        <v>1.3594079728807922E-3</v>
      </c>
      <c r="Y292" s="251">
        <f>'mol% ave'!AD292</f>
        <v>2.1110190390944178E-3</v>
      </c>
      <c r="Z292" s="226">
        <f>'mol% ave'!AL292</f>
        <v>5.0153962145775316E-4</v>
      </c>
      <c r="AA292" s="251">
        <f>'mol% ave'!AM292</f>
        <v>1.3269491110226889E-3</v>
      </c>
      <c r="AB292" s="226">
        <f>'mol% ave'!AQ292</f>
        <v>5.4267175282455768E-3</v>
      </c>
      <c r="AC292" s="251">
        <f>'mol% ave'!AR292</f>
        <v>9.3993504772459328E-3</v>
      </c>
    </row>
    <row r="293" spans="1:29" x14ac:dyDescent="0.2">
      <c r="A293">
        <f>'imported summary from web'!A309</f>
        <v>846.6</v>
      </c>
      <c r="B293" t="str">
        <f>'imported summary from web'!B309</f>
        <v>C46H88O10PN</v>
      </c>
      <c r="C293" s="2" t="str">
        <f>'imported summary from web'!C309</f>
        <v>PS(40:1)</v>
      </c>
      <c r="D293" s="69" t="s">
        <v>160</v>
      </c>
      <c r="E293" s="19">
        <f>'nmol-analyzed'!M293</f>
        <v>1.9931360293086879E-5</v>
      </c>
      <c r="F293" s="257"/>
      <c r="G293" s="19">
        <f>'nmol-per-mg-dry-lipid-wt ave'!M293</f>
        <v>1.4634914900518159E-2</v>
      </c>
      <c r="H293" s="243">
        <f>'nmol-per-mg-dry-lipid-wt ave'!N293</f>
        <v>2.5348416172144273E-2</v>
      </c>
      <c r="I293" s="19">
        <f>'nmol-per-mg-dry-lipid-wt ave'!O293</f>
        <v>1.7320508075688774</v>
      </c>
      <c r="J293" s="226">
        <f>'nmol-per-mg-dry-lipid-wt ave'!U293</f>
        <v>4.8499643379844734E-2</v>
      </c>
      <c r="K293" s="251">
        <f>'nmol-per-mg-dry-lipid-wt ave'!V293</f>
        <v>9.1022303379162145E-2</v>
      </c>
      <c r="L293" s="226">
        <f>'nmol-per-mg-dry-lipid-wt ave'!AC293</f>
        <v>0.11789584892437877</v>
      </c>
      <c r="M293" s="251">
        <f>'nmol-per-mg-dry-lipid-wt ave'!AD293</f>
        <v>0.1239920617557478</v>
      </c>
      <c r="N293" s="226">
        <f>'nmol-per-mg-dry-lipid-wt ave'!AL293</f>
        <v>3.6303549105265377E-2</v>
      </c>
      <c r="O293" s="251">
        <f>'nmol-per-mg-dry-lipid-wt ave'!AM293</f>
        <v>5.6214548519619954E-2</v>
      </c>
      <c r="P293" s="226">
        <f>'nmol-per-mg-dry-lipid-wt ave'!AQ293</f>
        <v>0.10242504595061186</v>
      </c>
      <c r="Q293" s="251">
        <f>'nmol-per-mg-dry-lipid-wt ave'!AR293</f>
        <v>6.1077029586607642E-2</v>
      </c>
      <c r="R293" s="257"/>
      <c r="S293" s="19">
        <f>'mol% ave'!M293</f>
        <v>2.7697948038990596E-3</v>
      </c>
      <c r="T293" s="243">
        <f>'mol% ave'!N293</f>
        <v>4.7974253268934465E-3</v>
      </c>
      <c r="U293" s="19">
        <f>'mol% ave'!O293</f>
        <v>1.7320508075688774</v>
      </c>
      <c r="V293" s="226">
        <f>'mol% ave'!U293</f>
        <v>5.791369723470198E-3</v>
      </c>
      <c r="W293" s="251">
        <f>'mol% ave'!V293</f>
        <v>1.1017322794451582E-2</v>
      </c>
      <c r="X293" s="226">
        <f>'mol% ave'!AC293</f>
        <v>2.2921916119742036E-2</v>
      </c>
      <c r="Y293" s="251">
        <f>'mol% ave'!AD293</f>
        <v>2.218118911978173E-2</v>
      </c>
      <c r="Z293" s="226">
        <f>'mol% ave'!AL293</f>
        <v>9.3164095711069875E-3</v>
      </c>
      <c r="AA293" s="251">
        <f>'mol% ave'!AM293</f>
        <v>1.381265076606388E-2</v>
      </c>
      <c r="AB293" s="226">
        <f>'mol% ave'!AQ293</f>
        <v>4.6454456905928504E-2</v>
      </c>
      <c r="AC293" s="251">
        <f>'mol% ave'!AR293</f>
        <v>3.9505379462959782E-2</v>
      </c>
    </row>
    <row r="294" spans="1:29" x14ac:dyDescent="0.2">
      <c r="A294">
        <f>'imported summary from web'!A310</f>
        <v>854.5</v>
      </c>
      <c r="B294" t="str">
        <f>'imported summary from web'!B310</f>
        <v>C48H72O10PN</v>
      </c>
      <c r="C294" s="2" t="str">
        <f>'imported summary from web'!C310</f>
        <v>PS(42:11)</v>
      </c>
      <c r="D294" s="69"/>
      <c r="E294" s="19">
        <f>'nmol-analyzed'!M294</f>
        <v>2.3917632351704252E-4</v>
      </c>
      <c r="F294" s="257"/>
      <c r="G294" s="19">
        <f>'nmol-per-mg-dry-lipid-wt ave'!M294</f>
        <v>0.17561897880621788</v>
      </c>
      <c r="H294" s="243">
        <f>'nmol-per-mg-dry-lipid-wt ave'!N294</f>
        <v>0.25989235525520171</v>
      </c>
      <c r="I294" s="19">
        <f>'nmol-per-mg-dry-lipid-wt ave'!O294</f>
        <v>1.4798648586948742</v>
      </c>
      <c r="J294" s="226">
        <f>'nmol-per-mg-dry-lipid-wt ave'!U294</f>
        <v>0.13559892386923292</v>
      </c>
      <c r="K294" s="251">
        <f>'nmol-per-mg-dry-lipid-wt ave'!V294</f>
        <v>7.2347743752573884E-2</v>
      </c>
      <c r="L294" s="226">
        <f>'nmol-per-mg-dry-lipid-wt ave'!AC294</f>
        <v>8.2824124327264506E-2</v>
      </c>
      <c r="M294" s="251">
        <f>'nmol-per-mg-dry-lipid-wt ave'!AD294</f>
        <v>6.6853249834131309E-2</v>
      </c>
      <c r="N294" s="226">
        <f>'nmol-per-mg-dry-lipid-wt ave'!AL294</f>
        <v>7.6769149758613417E-2</v>
      </c>
      <c r="O294" s="251">
        <f>'nmol-per-mg-dry-lipid-wt ave'!AM294</f>
        <v>6.3719383933402832E-2</v>
      </c>
      <c r="P294" s="226">
        <f>'nmol-per-mg-dry-lipid-wt ave'!AQ294</f>
        <v>8.5691290511780649E-2</v>
      </c>
      <c r="Q294" s="251">
        <f>'nmol-per-mg-dry-lipid-wt ave'!AR294</f>
        <v>5.0880005426534231E-2</v>
      </c>
      <c r="R294" s="257"/>
      <c r="S294" s="19">
        <f>'mol% ave'!M294</f>
        <v>3.3213940115982804E-2</v>
      </c>
      <c r="T294" s="243">
        <f>'mol% ave'!N294</f>
        <v>4.9203821100284623E-2</v>
      </c>
      <c r="U294" s="19">
        <f>'mol% ave'!O294</f>
        <v>1.481420780806652</v>
      </c>
      <c r="V294" s="226">
        <f>'mol% ave'!U294</f>
        <v>1.7285295371165195E-2</v>
      </c>
      <c r="W294" s="251">
        <f>'mol% ave'!V294</f>
        <v>9.3893885114108479E-3</v>
      </c>
      <c r="X294" s="226">
        <f>'mol% ave'!AC294</f>
        <v>1.6061583473323281E-2</v>
      </c>
      <c r="Y294" s="251">
        <f>'mol% ave'!AD294</f>
        <v>1.2945830004028366E-2</v>
      </c>
      <c r="Z294" s="226">
        <f>'mol% ave'!AL294</f>
        <v>1.5768486809900614E-2</v>
      </c>
      <c r="AA294" s="251">
        <f>'mol% ave'!AM294</f>
        <v>1.1283470315591793E-2</v>
      </c>
      <c r="AB294" s="226">
        <f>'mol% ave'!AQ294</f>
        <v>2.9451843865980456E-2</v>
      </c>
      <c r="AC294" s="251">
        <f>'mol% ave'!AR294</f>
        <v>1.740510356935835E-2</v>
      </c>
    </row>
    <row r="295" spans="1:29" x14ac:dyDescent="0.2">
      <c r="A295">
        <f>'imported summary from web'!A311</f>
        <v>856.5</v>
      </c>
      <c r="B295" t="str">
        <f>'imported summary from web'!B311</f>
        <v>C48H74O10PN</v>
      </c>
      <c r="C295" s="2" t="str">
        <f>'imported summary from web'!C311</f>
        <v>PS(42:10)</v>
      </c>
      <c r="D295" s="69"/>
      <c r="E295" s="19">
        <f>'nmol-analyzed'!M295</f>
        <v>2.6309395586874678E-4</v>
      </c>
      <c r="F295" s="257"/>
      <c r="G295" s="19">
        <f>'nmol-per-mg-dry-lipid-wt ave'!M295</f>
        <v>0.19318087668683967</v>
      </c>
      <c r="H295" s="243">
        <f>'nmol-per-mg-dry-lipid-wt ave'!N295</f>
        <v>8.4680404930469522E-2</v>
      </c>
      <c r="I295" s="19">
        <f>'nmol-per-mg-dry-lipid-wt ave'!O295</f>
        <v>0.43834776186331659</v>
      </c>
      <c r="J295" s="226">
        <f>'nmol-per-mg-dry-lipid-wt ave'!U295</f>
        <v>0.21744458810209596</v>
      </c>
      <c r="K295" s="251">
        <f>'nmol-per-mg-dry-lipid-wt ave'!V295</f>
        <v>0.223154114733809</v>
      </c>
      <c r="L295" s="226">
        <f>'nmol-per-mg-dry-lipid-wt ave'!AC295</f>
        <v>0.27663849209558938</v>
      </c>
      <c r="M295" s="251">
        <f>'nmol-per-mg-dry-lipid-wt ave'!AD295</f>
        <v>0.1770016694737728</v>
      </c>
      <c r="N295" s="226">
        <f>'nmol-per-mg-dry-lipid-wt ave'!AL295</f>
        <v>0.20414390708353011</v>
      </c>
      <c r="O295" s="251">
        <f>'nmol-per-mg-dry-lipid-wt ave'!AM295</f>
        <v>0.13121290627447826</v>
      </c>
      <c r="P295" s="226">
        <f>'nmol-per-mg-dry-lipid-wt ave'!AQ295</f>
        <v>0.17053515924237431</v>
      </c>
      <c r="Q295" s="251">
        <f>'nmol-per-mg-dry-lipid-wt ave'!AR295</f>
        <v>0.28696267787196095</v>
      </c>
      <c r="R295" s="257"/>
      <c r="S295" s="19">
        <f>'mol% ave'!M295</f>
        <v>3.6050559585929488E-2</v>
      </c>
      <c r="T295" s="243">
        <f>'mol% ave'!N295</f>
        <v>1.5604785238921054E-2</v>
      </c>
      <c r="U295" s="19">
        <f>'mol% ave'!O295</f>
        <v>0.43285833613000541</v>
      </c>
      <c r="V295" s="226">
        <f>'mol% ave'!U295</f>
        <v>2.730893989751848E-2</v>
      </c>
      <c r="W295" s="251">
        <f>'mol% ave'!V295</f>
        <v>2.7355367028891797E-2</v>
      </c>
      <c r="X295" s="226">
        <f>'mol% ave'!AC295</f>
        <v>5.5944508230584472E-2</v>
      </c>
      <c r="Y295" s="251">
        <f>'mol% ave'!AD295</f>
        <v>3.9435702353823418E-2</v>
      </c>
      <c r="Z295" s="226">
        <f>'mol% ave'!AL295</f>
        <v>4.7825585914744763E-2</v>
      </c>
      <c r="AA295" s="251">
        <f>'mol% ave'!AM295</f>
        <v>3.9876897278418505E-2</v>
      </c>
      <c r="AB295" s="226">
        <f>'mol% ave'!AQ295</f>
        <v>3.3463328638005947E-2</v>
      </c>
      <c r="AC295" s="251">
        <f>'mol% ave'!AR295</f>
        <v>5.363917661194581E-2</v>
      </c>
    </row>
    <row r="296" spans="1:29" x14ac:dyDescent="0.2">
      <c r="A296">
        <f>'imported summary from web'!A312</f>
        <v>858.5</v>
      </c>
      <c r="B296" t="str">
        <f>'imported summary from web'!B312</f>
        <v>C48H76O10PN</v>
      </c>
      <c r="C296" s="2" t="str">
        <f>'imported summary from web'!C312</f>
        <v>PS(42:9)</v>
      </c>
      <c r="D296" s="69"/>
      <c r="E296" s="19">
        <f>'nmol-analyzed'!M296</f>
        <v>3.5876448527556384E-5</v>
      </c>
      <c r="F296" s="257"/>
      <c r="G296" s="19">
        <f>'nmol-per-mg-dry-lipid-wt ave'!M296</f>
        <v>2.6342846820932686E-2</v>
      </c>
      <c r="H296" s="243">
        <f>'nmol-per-mg-dry-lipid-wt ave'!N296</f>
        <v>4.562714910985969E-2</v>
      </c>
      <c r="I296" s="19">
        <f>'nmol-per-mg-dry-lipid-wt ave'!O296</f>
        <v>1.7320508075688772</v>
      </c>
      <c r="J296" s="226">
        <f>'nmol-per-mg-dry-lipid-wt ave'!U296</f>
        <v>4.2207586503007502E-2</v>
      </c>
      <c r="K296" s="251">
        <f>'nmol-per-mg-dry-lipid-wt ave'!V296</f>
        <v>9.4379032586927411E-2</v>
      </c>
      <c r="L296" s="226">
        <f>'nmol-per-mg-dry-lipid-wt ave'!AC296</f>
        <v>2.9542530078684192E-2</v>
      </c>
      <c r="M296" s="251">
        <f>'nmol-per-mg-dry-lipid-wt ave'!AD296</f>
        <v>5.2863981490755302E-2</v>
      </c>
      <c r="N296" s="226">
        <f>'nmol-per-mg-dry-lipid-wt ave'!AL296</f>
        <v>7.4880609789151828E-2</v>
      </c>
      <c r="O296" s="251">
        <f>'nmol-per-mg-dry-lipid-wt ave'!AM296</f>
        <v>0.10774421144075669</v>
      </c>
      <c r="P296" s="226">
        <f>'nmol-per-mg-dry-lipid-wt ave'!AQ296</f>
        <v>3.6134064749041815E-2</v>
      </c>
      <c r="Q296" s="251">
        <f>'nmol-per-mg-dry-lipid-wt ave'!AR296</f>
        <v>3.1597048124665468E-2</v>
      </c>
      <c r="R296" s="257"/>
      <c r="S296" s="19">
        <f>'mol% ave'!M296</f>
        <v>4.8405538479994971E-3</v>
      </c>
      <c r="T296" s="243">
        <f>'mol% ave'!N296</f>
        <v>8.3840852015081655E-3</v>
      </c>
      <c r="U296" s="19">
        <f>'mol% ave'!O296</f>
        <v>1.7320508075688774</v>
      </c>
      <c r="V296" s="226">
        <f>'mol% ave'!U296</f>
        <v>5.89676022547919E-3</v>
      </c>
      <c r="W296" s="251">
        <f>'mol% ave'!V296</f>
        <v>1.3185556711188458E-2</v>
      </c>
      <c r="X296" s="226">
        <f>'mol% ave'!AC296</f>
        <v>6.0292910803452504E-3</v>
      </c>
      <c r="Y296" s="251">
        <f>'mol% ave'!AD296</f>
        <v>9.7831585557253357E-3</v>
      </c>
      <c r="Z296" s="226">
        <f>'mol% ave'!AL296</f>
        <v>1.6373586926581082E-2</v>
      </c>
      <c r="AA296" s="251">
        <f>'mol% ave'!AM296</f>
        <v>2.3490515552691629E-2</v>
      </c>
      <c r="AB296" s="226">
        <f>'mol% ave'!AQ296</f>
        <v>1.8256799388293166E-2</v>
      </c>
      <c r="AC296" s="251">
        <f>'mol% ave'!AR296</f>
        <v>1.6086456764831981E-2</v>
      </c>
    </row>
    <row r="297" spans="1:29" x14ac:dyDescent="0.2">
      <c r="A297">
        <f>'imported summary from web'!A313</f>
        <v>860.5</v>
      </c>
      <c r="B297" t="str">
        <f>'imported summary from web'!B313</f>
        <v>C48H78O10PN</v>
      </c>
      <c r="C297" s="2" t="str">
        <f>'imported summary from web'!C313</f>
        <v>PS(42:8)</v>
      </c>
      <c r="D297" s="69"/>
      <c r="E297" s="19">
        <f>'nmol-analyzed'!M297</f>
        <v>3.5876448527556384E-5</v>
      </c>
      <c r="F297" s="257"/>
      <c r="G297" s="19">
        <f>'nmol-per-mg-dry-lipid-wt ave'!M297</f>
        <v>2.6342846820932683E-2</v>
      </c>
      <c r="H297" s="243">
        <f>'nmol-per-mg-dry-lipid-wt ave'!N297</f>
        <v>2.6342846820932683E-2</v>
      </c>
      <c r="I297" s="19">
        <f>'nmol-per-mg-dry-lipid-wt ave'!O297</f>
        <v>1</v>
      </c>
      <c r="J297" s="226">
        <f>'nmol-per-mg-dry-lipid-wt ave'!U297</f>
        <v>0.12451546553376273</v>
      </c>
      <c r="K297" s="251">
        <f>'nmol-per-mg-dry-lipid-wt ave'!V297</f>
        <v>0.16085174479318473</v>
      </c>
      <c r="L297" s="226">
        <f>'nmol-per-mg-dry-lipid-wt ave'!AC297</f>
        <v>7.6936876428405368E-2</v>
      </c>
      <c r="M297" s="251">
        <f>'nmol-per-mg-dry-lipid-wt ave'!AD297</f>
        <v>7.0153333446978827E-2</v>
      </c>
      <c r="N297" s="226">
        <f>'nmol-per-mg-dry-lipid-wt ave'!AL297</f>
        <v>3.2744377624357016E-2</v>
      </c>
      <c r="O297" s="251">
        <f>'nmol-per-mg-dry-lipid-wt ave'!AM297</f>
        <v>3.8822170396902798E-2</v>
      </c>
      <c r="P297" s="226">
        <f>'nmol-per-mg-dry-lipid-wt ave'!AQ297</f>
        <v>0.10184314966085355</v>
      </c>
      <c r="Q297" s="251">
        <f>'nmol-per-mg-dry-lipid-wt ave'!AR297</f>
        <v>0.10603894497183823</v>
      </c>
      <c r="R297" s="257"/>
      <c r="S297" s="19">
        <f>'mol% ave'!M297</f>
        <v>4.8771140156028169E-3</v>
      </c>
      <c r="T297" s="243">
        <f>'mol% ave'!N297</f>
        <v>4.840968032630278E-3</v>
      </c>
      <c r="U297" s="19">
        <f>'mol% ave'!O297</f>
        <v>0.99258865327796297</v>
      </c>
      <c r="V297" s="226">
        <f>'mol% ave'!U297</f>
        <v>1.4374818368975705E-2</v>
      </c>
      <c r="W297" s="251">
        <f>'mol% ave'!V297</f>
        <v>1.7540704969985822E-2</v>
      </c>
      <c r="X297" s="226">
        <f>'mol% ave'!AC297</f>
        <v>1.4233349641211332E-2</v>
      </c>
      <c r="Y297" s="251">
        <f>'mol% ave'!AD297</f>
        <v>1.1665124169470154E-2</v>
      </c>
      <c r="Z297" s="226">
        <f>'mol% ave'!AL297</f>
        <v>7.8357413247257864E-3</v>
      </c>
      <c r="AA297" s="251">
        <f>'mol% ave'!AM297</f>
        <v>8.8117774769547203E-3</v>
      </c>
      <c r="AB297" s="226">
        <f>'mol% ave'!AQ297</f>
        <v>2.7890926574462172E-2</v>
      </c>
      <c r="AC297" s="251">
        <f>'mol% ave'!AR297</f>
        <v>1.2926789210420253E-2</v>
      </c>
    </row>
    <row r="298" spans="1:29" x14ac:dyDescent="0.2">
      <c r="A298">
        <f>'imported summary from web'!A314</f>
        <v>862.6</v>
      </c>
      <c r="B298" t="str">
        <f>'imported summary from web'!B314</f>
        <v>C48H80O10PN</v>
      </c>
      <c r="C298" s="2" t="str">
        <f>'imported summary from web'!C314</f>
        <v>PS(42:7)</v>
      </c>
      <c r="D298" s="69"/>
      <c r="E298" s="19">
        <f>'nmol-analyzed'!M298</f>
        <v>4.7835264703408498E-4</v>
      </c>
      <c r="F298" s="257"/>
      <c r="G298" s="19">
        <f>'nmol-per-mg-dry-lipid-wt ave'!M298</f>
        <v>0.35123795761243565</v>
      </c>
      <c r="H298" s="243">
        <f>'nmol-per-mg-dry-lipid-wt ave'!N298</f>
        <v>6.6294710683913641E-2</v>
      </c>
      <c r="I298" s="19">
        <f>'nmol-per-mg-dry-lipid-wt ave'!O298</f>
        <v>0.18874586088176953</v>
      </c>
      <c r="J298" s="226">
        <f>'nmol-per-mg-dry-lipid-wt ave'!U298</f>
        <v>0.41968339657207243</v>
      </c>
      <c r="K298" s="251">
        <f>'nmol-per-mg-dry-lipid-wt ave'!V298</f>
        <v>0.43125948066395886</v>
      </c>
      <c r="L298" s="226">
        <f>'nmol-per-mg-dry-lipid-wt ave'!AC298</f>
        <v>0.29695374897000998</v>
      </c>
      <c r="M298" s="251">
        <f>'nmol-per-mg-dry-lipid-wt ave'!AD298</f>
        <v>0.16718268218126836</v>
      </c>
      <c r="N298" s="226">
        <f>'nmol-per-mg-dry-lipid-wt ave'!AL298</f>
        <v>0.31959907175503738</v>
      </c>
      <c r="O298" s="251">
        <f>'nmol-per-mg-dry-lipid-wt ave'!AM298</f>
        <v>0.22565381573390922</v>
      </c>
      <c r="P298" s="226">
        <f>'nmol-per-mg-dry-lipid-wt ave'!AQ298</f>
        <v>0.33746595117555672</v>
      </c>
      <c r="Q298" s="251">
        <f>'nmol-per-mg-dry-lipid-wt ave'!AR298</f>
        <v>0.14317709526664099</v>
      </c>
      <c r="R298" s="257"/>
      <c r="S298" s="19">
        <f>'mol% ave'!M298</f>
        <v>6.5629322551178843E-2</v>
      </c>
      <c r="T298" s="243">
        <f>'mol% ave'!N298</f>
        <v>1.2195281137108726E-2</v>
      </c>
      <c r="U298" s="19">
        <f>'mol% ave'!O298</f>
        <v>0.18582061589312676</v>
      </c>
      <c r="V298" s="226">
        <f>'mol% ave'!U298</f>
        <v>5.4810204605904266E-2</v>
      </c>
      <c r="W298" s="251">
        <f>'mol% ave'!V298</f>
        <v>5.4108815342245077E-2</v>
      </c>
      <c r="X298" s="226">
        <f>'mol% ave'!AC298</f>
        <v>5.9027861368863156E-2</v>
      </c>
      <c r="Y298" s="251">
        <f>'mol% ave'!AD298</f>
        <v>2.6892961129627517E-2</v>
      </c>
      <c r="Z298" s="226">
        <f>'mol% ave'!AL298</f>
        <v>7.6325201255234607E-2</v>
      </c>
      <c r="AA298" s="251">
        <f>'mol% ave'!AM298</f>
        <v>5.6055723058763697E-2</v>
      </c>
      <c r="AB298" s="226">
        <f>'mol% ave'!AQ298</f>
        <v>0.12012237892109996</v>
      </c>
      <c r="AC298" s="251">
        <f>'mol% ave'!AR298</f>
        <v>4.7659163362176848E-2</v>
      </c>
    </row>
    <row r="299" spans="1:29" x14ac:dyDescent="0.2">
      <c r="A299">
        <f>'imported summary from web'!A315</f>
        <v>864.6</v>
      </c>
      <c r="B299" t="str">
        <f>'imported summary from web'!B315</f>
        <v>C48H82O10PN</v>
      </c>
      <c r="C299" s="2" t="str">
        <f>'imported summary from web'!C315</f>
        <v>PS(42:6)</v>
      </c>
      <c r="D299" s="69"/>
      <c r="E299" s="19">
        <f>'nmol-analyzed'!M299</f>
        <v>1.2357443381713864E-4</v>
      </c>
      <c r="F299" s="257"/>
      <c r="G299" s="19">
        <f>'nmol-per-mg-dry-lipid-wt ave'!M299</f>
        <v>9.0736472383212585E-2</v>
      </c>
      <c r="H299" s="243">
        <f>'nmol-per-mg-dry-lipid-wt ave'!N299</f>
        <v>0.14222246142115658</v>
      </c>
      <c r="I299" s="19">
        <f>'nmol-per-mg-dry-lipid-wt ave'!O299</f>
        <v>1.5674233049363022</v>
      </c>
      <c r="J299" s="226">
        <f>'nmol-per-mg-dry-lipid-wt ave'!U299</f>
        <v>0.11969100675487365</v>
      </c>
      <c r="K299" s="251">
        <f>'nmol-per-mg-dry-lipid-wt ave'!V299</f>
        <v>8.0269317589588815E-2</v>
      </c>
      <c r="L299" s="226">
        <f>'nmol-per-mg-dry-lipid-wt ave'!AC299</f>
        <v>2.798276785569399E-2</v>
      </c>
      <c r="M299" s="251">
        <f>'nmol-per-mg-dry-lipid-wt ave'!AD299</f>
        <v>3.1591562255268796E-2</v>
      </c>
      <c r="N299" s="226">
        <f>'nmol-per-mg-dry-lipid-wt ave'!AL299</f>
        <v>6.1283122009028447E-2</v>
      </c>
      <c r="O299" s="251">
        <f>'nmol-per-mg-dry-lipid-wt ave'!AM299</f>
        <v>6.7196012855395795E-2</v>
      </c>
      <c r="P299" s="226">
        <f>'nmol-per-mg-dry-lipid-wt ave'!AQ299</f>
        <v>0.10954338891240117</v>
      </c>
      <c r="Q299" s="251">
        <f>'nmol-per-mg-dry-lipid-wt ave'!AR299</f>
        <v>0.12491702261147587</v>
      </c>
      <c r="R299" s="257"/>
      <c r="S299" s="19">
        <f>'mol% ave'!M299</f>
        <v>1.670525809844689E-2</v>
      </c>
      <c r="T299" s="243">
        <f>'mol% ave'!N299</f>
        <v>2.61088450531895E-2</v>
      </c>
      <c r="U299" s="19">
        <f>'mol% ave'!O299</f>
        <v>1.5629118029380746</v>
      </c>
      <c r="V299" s="226">
        <f>'mol% ave'!U299</f>
        <v>1.5079198703758729E-2</v>
      </c>
      <c r="W299" s="251">
        <f>'mol% ave'!V299</f>
        <v>1.0552087736162665E-2</v>
      </c>
      <c r="X299" s="226">
        <f>'mol% ave'!AC299</f>
        <v>6.3052993444389612E-3</v>
      </c>
      <c r="Y299" s="251">
        <f>'mol% ave'!AD299</f>
        <v>7.1379391080411561E-3</v>
      </c>
      <c r="Z299" s="226">
        <f>'mol% ave'!AL299</f>
        <v>1.3009882866081023E-2</v>
      </c>
      <c r="AA299" s="251">
        <f>'mol% ave'!AM299</f>
        <v>1.7086009750151392E-2</v>
      </c>
      <c r="AB299" s="226">
        <f>'mol% ave'!AQ299</f>
        <v>2.9117342476069803E-2</v>
      </c>
      <c r="AC299" s="251">
        <f>'mol% ave'!AR299</f>
        <v>2.5391319618173862E-2</v>
      </c>
    </row>
    <row r="300" spans="1:29" x14ac:dyDescent="0.2">
      <c r="A300">
        <f>'imported summary from web'!A316</f>
        <v>866.6</v>
      </c>
      <c r="B300" t="str">
        <f>'imported summary from web'!B316</f>
        <v>C48H84O10PN</v>
      </c>
      <c r="C300" s="2" t="str">
        <f>'imported summary from web'!C316</f>
        <v>PS(42:5)</v>
      </c>
      <c r="D300" s="69"/>
      <c r="E300" s="19">
        <f>'nmol-analyzed'!M300</f>
        <v>0</v>
      </c>
      <c r="F300" s="257"/>
      <c r="G300" s="19">
        <f>'nmol-per-mg-dry-lipid-wt ave'!M300</f>
        <v>0</v>
      </c>
      <c r="H300" s="243">
        <f>'nmol-per-mg-dry-lipid-wt ave'!N300</f>
        <v>0</v>
      </c>
      <c r="I300" s="19" t="e">
        <f>'nmol-per-mg-dry-lipid-wt ave'!O300</f>
        <v>#DIV/0!</v>
      </c>
      <c r="J300" s="226">
        <f>'nmol-per-mg-dry-lipid-wt ave'!U300</f>
        <v>1.9406850811689857E-2</v>
      </c>
      <c r="K300" s="251">
        <f>'nmol-per-mg-dry-lipid-wt ave'!V300</f>
        <v>2.6590095974135024E-2</v>
      </c>
      <c r="L300" s="226">
        <f>'nmol-per-mg-dry-lipid-wt ave'!AC300</f>
        <v>2.0578482380523063E-2</v>
      </c>
      <c r="M300" s="251">
        <f>'nmol-per-mg-dry-lipid-wt ave'!AD300</f>
        <v>3.9215982925810883E-2</v>
      </c>
      <c r="N300" s="226">
        <f>'nmol-per-mg-dry-lipid-wt ave'!AL300</f>
        <v>6.4065086656350679E-3</v>
      </c>
      <c r="O300" s="251">
        <f>'nmol-per-mg-dry-lipid-wt ave'!AM300</f>
        <v>1.6950028701450643E-2</v>
      </c>
      <c r="P300" s="226">
        <f>'nmol-per-mg-dry-lipid-wt ave'!AQ300</f>
        <v>0</v>
      </c>
      <c r="Q300" s="251">
        <f>'nmol-per-mg-dry-lipid-wt ave'!AR300</f>
        <v>0</v>
      </c>
      <c r="R300" s="257"/>
      <c r="S300" s="19">
        <f>'mol% ave'!M300</f>
        <v>0</v>
      </c>
      <c r="T300" s="243">
        <f>'mol% ave'!N300</f>
        <v>0</v>
      </c>
      <c r="U300" s="19" t="e">
        <f>'mol% ave'!O300</f>
        <v>#DIV/0!</v>
      </c>
      <c r="V300" s="226">
        <f>'mol% ave'!U300</f>
        <v>2.2524250078204918E-3</v>
      </c>
      <c r="W300" s="251">
        <f>'mol% ave'!V300</f>
        <v>3.0857936366123326E-3</v>
      </c>
      <c r="X300" s="226">
        <f>'mol% ave'!AC300</f>
        <v>4.1630494639011738E-3</v>
      </c>
      <c r="Y300" s="251">
        <f>'mol% ave'!AD300</f>
        <v>7.7229165695179534E-3</v>
      </c>
      <c r="Z300" s="226">
        <f>'mol% ave'!AL300</f>
        <v>1.4628432650614768E-3</v>
      </c>
      <c r="AA300" s="251">
        <f>'mol% ave'!AM300</f>
        <v>3.8703194864184087E-3</v>
      </c>
      <c r="AB300" s="226">
        <f>'mol% ave'!AQ300</f>
        <v>0</v>
      </c>
      <c r="AC300" s="251">
        <f>'mol% ave'!AR300</f>
        <v>0</v>
      </c>
    </row>
    <row r="301" spans="1:29" x14ac:dyDescent="0.2">
      <c r="A301">
        <f>'imported summary from web'!A317</f>
        <v>880.5</v>
      </c>
      <c r="B301" t="str">
        <f>'imported summary from web'!B317</f>
        <v>C50H74O10PN</v>
      </c>
      <c r="C301" s="2" t="str">
        <f>'imported summary from web'!C317</f>
        <v>PS(44:12)</v>
      </c>
      <c r="D301" s="69"/>
      <c r="E301" s="19">
        <f>'nmol-analyzed'!M301</f>
        <v>5.2618791173749356E-4</v>
      </c>
      <c r="F301" s="257"/>
      <c r="G301" s="19">
        <f>'nmol-per-mg-dry-lipid-wt ave'!M301</f>
        <v>0.38636175337367934</v>
      </c>
      <c r="H301" s="243">
        <f>'nmol-per-mg-dry-lipid-wt ave'!N301</f>
        <v>0.18996096990913258</v>
      </c>
      <c r="I301" s="19">
        <f>'nmol-per-mg-dry-lipid-wt ave'!O301</f>
        <v>0.49166608301781656</v>
      </c>
      <c r="J301" s="226">
        <f>'nmol-per-mg-dry-lipid-wt ave'!U301</f>
        <v>0.3699688599424597</v>
      </c>
      <c r="K301" s="251">
        <f>'nmol-per-mg-dry-lipid-wt ave'!V301</f>
        <v>0.30960071560083691</v>
      </c>
      <c r="L301" s="226">
        <f>'nmol-per-mg-dry-lipid-wt ave'!AC301</f>
        <v>0.2863959677444341</v>
      </c>
      <c r="M301" s="251">
        <f>'nmol-per-mg-dry-lipid-wt ave'!AD301</f>
        <v>0.1766410710753481</v>
      </c>
      <c r="N301" s="226">
        <f>'nmol-per-mg-dry-lipid-wt ave'!AL301</f>
        <v>0.30495562337644294</v>
      </c>
      <c r="O301" s="251">
        <f>'nmol-per-mg-dry-lipid-wt ave'!AM301</f>
        <v>0.2137572147349821</v>
      </c>
      <c r="P301" s="226">
        <f>'nmol-per-mg-dry-lipid-wt ave'!AQ301</f>
        <v>0.29895910543923221</v>
      </c>
      <c r="Q301" s="251">
        <f>'nmol-per-mg-dry-lipid-wt ave'!AR301</f>
        <v>0.31455045510047636</v>
      </c>
      <c r="R301" s="257"/>
      <c r="S301" s="19">
        <f>'mol% ave'!M301</f>
        <v>7.2044506438119257E-2</v>
      </c>
      <c r="T301" s="243">
        <f>'mol% ave'!N301</f>
        <v>3.4857433550946428E-2</v>
      </c>
      <c r="U301" s="19">
        <f>'mol% ave'!O301</f>
        <v>0.48383194325699641</v>
      </c>
      <c r="V301" s="226">
        <f>'mol% ave'!U301</f>
        <v>4.7405321019951589E-2</v>
      </c>
      <c r="W301" s="251">
        <f>'mol% ave'!V301</f>
        <v>4.1621161065667031E-2</v>
      </c>
      <c r="X301" s="226">
        <f>'mol% ave'!AC301</f>
        <v>5.4423668055368218E-2</v>
      </c>
      <c r="Y301" s="251">
        <f>'mol% ave'!AD301</f>
        <v>2.9066847879283032E-2</v>
      </c>
      <c r="Z301" s="226">
        <f>'mol% ave'!AL301</f>
        <v>6.5044088924179191E-2</v>
      </c>
      <c r="AA301" s="251">
        <f>'mol% ave'!AM301</f>
        <v>4.2886297225938043E-2</v>
      </c>
      <c r="AB301" s="226">
        <f>'mol% ave'!AQ301</f>
        <v>8.1475268963255312E-2</v>
      </c>
      <c r="AC301" s="251">
        <f>'mol% ave'!AR301</f>
        <v>3.8883119968198036E-2</v>
      </c>
    </row>
    <row r="302" spans="1:29" x14ac:dyDescent="0.2">
      <c r="A302">
        <f>'imported summary from web'!A318</f>
        <v>882.5</v>
      </c>
      <c r="B302" t="str">
        <f>'imported summary from web'!B318</f>
        <v>C50H76O10PN</v>
      </c>
      <c r="C302" s="2" t="str">
        <f>'imported summary from web'!C318</f>
        <v>PS(44:11)</v>
      </c>
      <c r="D302" s="69"/>
      <c r="E302" s="19">
        <f>'nmol-analyzed'!M302</f>
        <v>3.5876448527556377E-5</v>
      </c>
      <c r="F302" s="257"/>
      <c r="G302" s="19">
        <f>'nmol-per-mg-dry-lipid-wt ave'!M302</f>
        <v>2.6342846820932676E-2</v>
      </c>
      <c r="H302" s="243">
        <f>'nmol-per-mg-dry-lipid-wt ave'!N302</f>
        <v>2.6342846820932672E-2</v>
      </c>
      <c r="I302" s="19">
        <f>'nmol-per-mg-dry-lipid-wt ave'!O302</f>
        <v>0.99999999999999989</v>
      </c>
      <c r="J302" s="226">
        <f>'nmol-per-mg-dry-lipid-wt ave'!U302</f>
        <v>0.13292039939994746</v>
      </c>
      <c r="K302" s="251">
        <f>'nmol-per-mg-dry-lipid-wt ave'!V302</f>
        <v>0.16045502064470338</v>
      </c>
      <c r="L302" s="226">
        <f>'nmol-per-mg-dry-lipid-wt ave'!AC302</f>
        <v>3.7403031415178999E-2</v>
      </c>
      <c r="M302" s="251">
        <f>'nmol-per-mg-dry-lipid-wt ave'!AD302</f>
        <v>4.3807167284049139E-2</v>
      </c>
      <c r="N302" s="226">
        <f>'nmol-per-mg-dry-lipid-wt ave'!AL302</f>
        <v>6.7871221056342482E-2</v>
      </c>
      <c r="O302" s="251">
        <f>'nmol-per-mg-dry-lipid-wt ave'!AM302</f>
        <v>8.546836172254689E-2</v>
      </c>
      <c r="P302" s="226">
        <f>'nmol-per-mg-dry-lipid-wt ave'!AQ302</f>
        <v>5.247235668996552E-2</v>
      </c>
      <c r="Q302" s="251">
        <f>'nmol-per-mg-dry-lipid-wt ave'!AR302</f>
        <v>6.7137988445482064E-2</v>
      </c>
      <c r="R302" s="257"/>
      <c r="S302" s="19">
        <f>'mol% ave'!M302</f>
        <v>4.9372717140120361E-3</v>
      </c>
      <c r="T302" s="243">
        <f>'mol% ave'!N302</f>
        <v>4.9863341953475864E-3</v>
      </c>
      <c r="U302" s="19">
        <f>'mol% ave'!O302</f>
        <v>1.0099371645267792</v>
      </c>
      <c r="V302" s="226">
        <f>'mol% ave'!U302</f>
        <v>1.7357541148211239E-2</v>
      </c>
      <c r="W302" s="251">
        <f>'mol% ave'!V302</f>
        <v>2.197068479310375E-2</v>
      </c>
      <c r="X302" s="226">
        <f>'mol% ave'!AC302</f>
        <v>7.7796659285271144E-3</v>
      </c>
      <c r="Y302" s="251">
        <f>'mol% ave'!AD302</f>
        <v>8.9734844196941842E-3</v>
      </c>
      <c r="Z302" s="226">
        <f>'mol% ave'!AL302</f>
        <v>1.7159314640354768E-2</v>
      </c>
      <c r="AA302" s="251">
        <f>'mol% ave'!AM302</f>
        <v>2.1246005062016592E-2</v>
      </c>
      <c r="AB302" s="226">
        <f>'mol% ave'!AQ302</f>
        <v>1.3171691281243717E-2</v>
      </c>
      <c r="AC302" s="251">
        <f>'mol% ave'!AR302</f>
        <v>1.2293045077857763E-2</v>
      </c>
    </row>
    <row r="303" spans="1:29" x14ac:dyDescent="0.2">
      <c r="A303">
        <f>'imported summary from web'!A319</f>
        <v>884.5</v>
      </c>
      <c r="B303" t="str">
        <f>'imported summary from web'!B319</f>
        <v>C50H78O10PN</v>
      </c>
      <c r="C303" s="2" t="str">
        <f>'imported summary from web'!C319</f>
        <v>PS(44:10)</v>
      </c>
      <c r="D303" s="69"/>
      <c r="E303" s="19">
        <f>'nmol-analyzed'!M303</f>
        <v>5.9794080879260629E-5</v>
      </c>
      <c r="F303" s="257"/>
      <c r="G303" s="19">
        <f>'nmol-per-mg-dry-lipid-wt ave'!M303</f>
        <v>4.390474470155447E-2</v>
      </c>
      <c r="H303" s="243">
        <f>'nmol-per-mg-dry-lipid-wt ave'!N303</f>
        <v>4.0239363192516954E-2</v>
      </c>
      <c r="I303" s="19">
        <f>'nmol-per-mg-dry-lipid-wt ave'!O303</f>
        <v>0.91651513899116832</v>
      </c>
      <c r="J303" s="226">
        <f>'nmol-per-mg-dry-lipid-wt ave'!U303</f>
        <v>7.8204363676296157E-2</v>
      </c>
      <c r="K303" s="251">
        <f>'nmol-per-mg-dry-lipid-wt ave'!V303</f>
        <v>0.12554203191948074</v>
      </c>
      <c r="L303" s="226">
        <f>'nmol-per-mg-dry-lipid-wt ave'!AC303</f>
        <v>6.2511993646495317E-2</v>
      </c>
      <c r="M303" s="251">
        <f>'nmol-per-mg-dry-lipid-wt ave'!AD303</f>
        <v>7.7467665938147245E-2</v>
      </c>
      <c r="N303" s="226">
        <f>'nmol-per-mg-dry-lipid-wt ave'!AL303</f>
        <v>1.7577948946527054E-2</v>
      </c>
      <c r="O303" s="251">
        <f>'nmol-per-mg-dry-lipid-wt ave'!AM303</f>
        <v>3.0769963725001018E-2</v>
      </c>
      <c r="P303" s="226">
        <f>'nmol-per-mg-dry-lipid-wt ave'!AQ303</f>
        <v>5.5895940685885735E-2</v>
      </c>
      <c r="Q303" s="251">
        <f>'nmol-per-mg-dry-lipid-wt ave'!AR303</f>
        <v>6.2767112080981846E-2</v>
      </c>
      <c r="R303" s="257"/>
      <c r="S303" s="19">
        <f>'mol% ave'!M303</f>
        <v>8.1643076126783672E-3</v>
      </c>
      <c r="T303" s="243">
        <f>'mol% ave'!N303</f>
        <v>7.427548364335416E-3</v>
      </c>
      <c r="U303" s="19">
        <f>'mol% ave'!O303</f>
        <v>0.90975851434127286</v>
      </c>
      <c r="V303" s="226">
        <f>'mol% ave'!U303</f>
        <v>1.045780480013617E-2</v>
      </c>
      <c r="W303" s="251">
        <f>'mol% ave'!V303</f>
        <v>1.7356908527426523E-2</v>
      </c>
      <c r="X303" s="226">
        <f>'mol% ave'!AC303</f>
        <v>1.2892549368306418E-2</v>
      </c>
      <c r="Y303" s="251">
        <f>'mol% ave'!AD303</f>
        <v>1.6849660383175504E-2</v>
      </c>
      <c r="Z303" s="226">
        <f>'mol% ave'!AL303</f>
        <v>3.191042412535601E-3</v>
      </c>
      <c r="AA303" s="251">
        <f>'mol% ave'!AM303</f>
        <v>5.4526145376070376E-3</v>
      </c>
      <c r="AB303" s="226">
        <f>'mol% ave'!AQ303</f>
        <v>1.47125486534467E-2</v>
      </c>
      <c r="AC303" s="251">
        <f>'mol% ave'!AR303</f>
        <v>8.6520374391886989E-3</v>
      </c>
    </row>
    <row r="304" spans="1:29" x14ac:dyDescent="0.2">
      <c r="A304">
        <f>'imported summary from web'!A320</f>
        <v>886.6</v>
      </c>
      <c r="B304" t="str">
        <f>'imported summary from web'!B320</f>
        <v>C50H80O10PN</v>
      </c>
      <c r="C304" s="2" t="str">
        <f>'imported summary from web'!C320</f>
        <v>PS(44:9)</v>
      </c>
      <c r="D304" s="69"/>
      <c r="E304" s="19">
        <f>'nmol-analyzed'!M304</f>
        <v>1.1958816175852128E-5</v>
      </c>
      <c r="F304" s="257"/>
      <c r="G304" s="19">
        <f>'nmol-per-mg-dry-lipid-wt ave'!M304</f>
        <v>8.7809489403108936E-3</v>
      </c>
      <c r="H304" s="243">
        <f>'nmol-per-mg-dry-lipid-wt ave'!N304</f>
        <v>1.5209049703286561E-2</v>
      </c>
      <c r="I304" s="19">
        <f>'nmol-per-mg-dry-lipid-wt ave'!O304</f>
        <v>1.7320508075688774</v>
      </c>
      <c r="J304" s="226">
        <f>'nmol-per-mg-dry-lipid-wt ave'!U304</f>
        <v>1.8410282797035511E-2</v>
      </c>
      <c r="K304" s="251">
        <f>'nmol-per-mg-dry-lipid-wt ave'!V304</f>
        <v>2.5223125974670673E-2</v>
      </c>
      <c r="L304" s="226">
        <f>'nmol-per-mg-dry-lipid-wt ave'!AC304</f>
        <v>1.509623287020765E-2</v>
      </c>
      <c r="M304" s="251">
        <f>'nmol-per-mg-dry-lipid-wt ave'!AD304</f>
        <v>1.6748660569609171E-2</v>
      </c>
      <c r="N304" s="226">
        <f>'nmol-per-mg-dry-lipid-wt ave'!AL304</f>
        <v>2.0287277441177715E-2</v>
      </c>
      <c r="O304" s="251">
        <f>'nmol-per-mg-dry-lipid-wt ave'!AM304</f>
        <v>2.9493915829662626E-2</v>
      </c>
      <c r="P304" s="226">
        <f>'nmol-per-mg-dry-lipid-wt ave'!AQ304</f>
        <v>4.8811494595335661E-3</v>
      </c>
      <c r="Q304" s="251">
        <f>'nmol-per-mg-dry-lipid-wt ave'!AR304</f>
        <v>8.4543988632495015E-3</v>
      </c>
      <c r="R304" s="257"/>
      <c r="S304" s="19">
        <f>'mol% ave'!M304</f>
        <v>1.6618768823394355E-3</v>
      </c>
      <c r="T304" s="243">
        <f>'mol% ave'!N304</f>
        <v>2.8784551961360673E-3</v>
      </c>
      <c r="U304" s="19">
        <f>'mol% ave'!O304</f>
        <v>1.7320508075688772</v>
      </c>
      <c r="V304" s="226">
        <f>'mol% ave'!U304</f>
        <v>2.2377775148547953E-3</v>
      </c>
      <c r="W304" s="251">
        <f>'mol% ave'!V304</f>
        <v>3.0666775754615992E-3</v>
      </c>
      <c r="X304" s="226">
        <f>'mol% ave'!AC304</f>
        <v>3.2300033991710226E-3</v>
      </c>
      <c r="Y304" s="251">
        <f>'mol% ave'!AD304</f>
        <v>3.57595511658326E-3</v>
      </c>
      <c r="Z304" s="226">
        <f>'mol% ave'!AL304</f>
        <v>4.7101956377441296E-3</v>
      </c>
      <c r="AA304" s="251">
        <f>'mol% ave'!AM304</f>
        <v>6.5568860095908312E-3</v>
      </c>
      <c r="AB304" s="226">
        <f>'mol% ave'!AQ304</f>
        <v>2.529180773981201E-3</v>
      </c>
      <c r="AC304" s="251">
        <f>'mol% ave'!AR304</f>
        <v>4.3806696020618173E-3</v>
      </c>
    </row>
    <row r="305" spans="1:29" x14ac:dyDescent="0.2">
      <c r="A305">
        <f>'imported summary from web'!A321</f>
        <v>888.6</v>
      </c>
      <c r="B305" t="str">
        <f>'imported summary from web'!B321</f>
        <v>C50H82O10PN</v>
      </c>
      <c r="C305" s="2" t="str">
        <f>'imported summary from web'!C321</f>
        <v>PS(44:8)</v>
      </c>
      <c r="D305" s="69"/>
      <c r="E305" s="19">
        <f>'nmol-analyzed'!M305</f>
        <v>4.5175090520229349E-21</v>
      </c>
      <c r="F305" s="257"/>
      <c r="G305" s="19">
        <f>'nmol-per-mg-dry-lipid-wt ave'!M305</f>
        <v>3.3170521011356807E-18</v>
      </c>
      <c r="H305" s="243">
        <f>'nmol-per-mg-dry-lipid-wt ave'!N305</f>
        <v>5.7453027705200967E-18</v>
      </c>
      <c r="I305" s="19">
        <f>'nmol-per-mg-dry-lipid-wt ave'!O305</f>
        <v>1.7320508075688772</v>
      </c>
      <c r="J305" s="226">
        <f>'nmol-per-mg-dry-lipid-wt ave'!U305</f>
        <v>9.3962127095980993E-2</v>
      </c>
      <c r="K305" s="251">
        <f>'nmol-per-mg-dry-lipid-wt ave'!V305</f>
        <v>0.2101057034970884</v>
      </c>
      <c r="L305" s="226">
        <f>'nmol-per-mg-dry-lipid-wt ave'!AC305</f>
        <v>2.053413205464782E-18</v>
      </c>
      <c r="M305" s="251">
        <f>'nmol-per-mg-dry-lipid-wt ave'!AD305</f>
        <v>5.0298145844815101E-18</v>
      </c>
      <c r="N305" s="226">
        <f>'nmol-per-mg-dry-lipid-wt ave'!AL305</f>
        <v>1.0459605984710321E-2</v>
      </c>
      <c r="O305" s="251">
        <f>'nmol-per-mg-dry-lipid-wt ave'!AM305</f>
        <v>2.7673516247266366E-2</v>
      </c>
      <c r="P305" s="226">
        <f>'nmol-per-mg-dry-lipid-wt ave'!AQ305</f>
        <v>1.5685795319525807E-18</v>
      </c>
      <c r="Q305" s="251">
        <f>'nmol-per-mg-dry-lipid-wt ave'!AR305</f>
        <v>2.7168594450544789E-18</v>
      </c>
      <c r="R305" s="257"/>
      <c r="S305" s="19">
        <f>'mol% ave'!M305</f>
        <v>6.2332614869166875E-19</v>
      </c>
      <c r="T305" s="243">
        <f>'mol% ave'!N305</f>
        <v>1.0796325592202029E-18</v>
      </c>
      <c r="U305" s="19">
        <f>'mol% ave'!O305</f>
        <v>1.7320508075688772</v>
      </c>
      <c r="V305" s="226">
        <f>'mol% ave'!U305</f>
        <v>1.2917185734013589E-2</v>
      </c>
      <c r="W305" s="251">
        <f>'mol% ave'!V305</f>
        <v>2.8883705379244902E-2</v>
      </c>
      <c r="X305" s="226">
        <f>'mol% ave'!AC305</f>
        <v>3.5710525633176769E-19</v>
      </c>
      <c r="Y305" s="251">
        <f>'mol% ave'!AD305</f>
        <v>8.7472566247862239E-19</v>
      </c>
      <c r="Z305" s="226">
        <f>'mol% ave'!AL305</f>
        <v>1.6393060930956389E-3</v>
      </c>
      <c r="AA305" s="251">
        <f>'mol% ave'!AM305</f>
        <v>4.3371962450439588E-3</v>
      </c>
      <c r="AB305" s="226">
        <f>'mol% ave'!AQ305</f>
        <v>7.6873972712251206E-19</v>
      </c>
      <c r="AC305" s="251">
        <f>'mol% ave'!AR305</f>
        <v>1.3314962651728254E-18</v>
      </c>
    </row>
    <row r="306" spans="1:29" x14ac:dyDescent="0.2">
      <c r="A306">
        <f>'imported summary from web'!A322</f>
        <v>890.6</v>
      </c>
      <c r="B306" t="str">
        <f>'imported summary from web'!B322</f>
        <v>C50H84O10PN</v>
      </c>
      <c r="C306" s="2" t="str">
        <f>'imported summary from web'!C322</f>
        <v>PS(44:7)</v>
      </c>
      <c r="D306" s="69"/>
      <c r="E306" s="19">
        <f>'nmol-analyzed'!M306</f>
        <v>3.5876448527556377E-5</v>
      </c>
      <c r="F306" s="257"/>
      <c r="G306" s="19">
        <f>'nmol-per-mg-dry-lipid-wt ave'!M306</f>
        <v>2.6342846820932676E-2</v>
      </c>
      <c r="H306" s="243">
        <f>'nmol-per-mg-dry-lipid-wt ave'!N306</f>
        <v>2.6342846820932669E-2</v>
      </c>
      <c r="I306" s="19">
        <f>'nmol-per-mg-dry-lipid-wt ave'!O306</f>
        <v>0.99999999999999978</v>
      </c>
      <c r="J306" s="226">
        <f>'nmol-per-mg-dry-lipid-wt ave'!U306</f>
        <v>0</v>
      </c>
      <c r="K306" s="251">
        <f>'nmol-per-mg-dry-lipid-wt ave'!V306</f>
        <v>0</v>
      </c>
      <c r="L306" s="226">
        <f>'nmol-per-mg-dry-lipid-wt ave'!AC306</f>
        <v>1.5343983717692142E-2</v>
      </c>
      <c r="M306" s="251">
        <f>'nmol-per-mg-dry-lipid-wt ave'!AD306</f>
        <v>2.7048315628087422E-2</v>
      </c>
      <c r="N306" s="226">
        <f>'nmol-per-mg-dry-lipid-wt ave'!AL306</f>
        <v>3.2032543328175339E-3</v>
      </c>
      <c r="O306" s="251">
        <f>'nmol-per-mg-dry-lipid-wt ave'!AM306</f>
        <v>8.4750143507253215E-3</v>
      </c>
      <c r="P306" s="226">
        <f>'nmol-per-mg-dry-lipid-wt ave'!AQ306</f>
        <v>9.6097629984521371E-2</v>
      </c>
      <c r="Q306" s="251">
        <f>'nmol-per-mg-dry-lipid-wt ave'!AR306</f>
        <v>0.1664459776201454</v>
      </c>
      <c r="R306" s="257"/>
      <c r="S306" s="19">
        <f>'mol% ave'!M306</f>
        <v>4.8889127810057649E-3</v>
      </c>
      <c r="T306" s="243">
        <f>'mol% ave'!N306</f>
        <v>4.8412784793468774E-3</v>
      </c>
      <c r="U306" s="19">
        <f>'mol% ave'!O306</f>
        <v>0.99025666773112531</v>
      </c>
      <c r="V306" s="226">
        <f>'mol% ave'!U306</f>
        <v>0</v>
      </c>
      <c r="W306" s="251">
        <f>'mol% ave'!V306</f>
        <v>0</v>
      </c>
      <c r="X306" s="226">
        <f>'mol% ave'!AC306</f>
        <v>2.9023498773714956E-3</v>
      </c>
      <c r="Y306" s="251">
        <f>'mol% ave'!AD306</f>
        <v>4.8644619782980637E-3</v>
      </c>
      <c r="Z306" s="226">
        <f>'mol% ave'!AL306</f>
        <v>7.314216325307384E-4</v>
      </c>
      <c r="AA306" s="251">
        <f>'mol% ave'!AM306</f>
        <v>1.9351597432092043E-3</v>
      </c>
      <c r="AB306" s="226">
        <f>'mol% ave'!AQ306</f>
        <v>1.8254991899882961E-2</v>
      </c>
      <c r="AC306" s="251">
        <f>'mol% ave'!AR306</f>
        <v>3.1618573462355595E-2</v>
      </c>
    </row>
    <row r="307" spans="1:29" x14ac:dyDescent="0.2">
      <c r="A307">
        <f>'imported summary from web'!A323</f>
        <v>892.6</v>
      </c>
      <c r="B307" t="str">
        <f>'imported summary from web'!B323</f>
        <v>C50H86O10PN</v>
      </c>
      <c r="C307" s="2" t="str">
        <f>'imported summary from web'!C323</f>
        <v>PS(44:6)</v>
      </c>
      <c r="D307" s="69"/>
      <c r="E307" s="19">
        <f>'nmol-analyzed'!M307</f>
        <v>5.9794080879260643E-5</v>
      </c>
      <c r="F307" s="257"/>
      <c r="G307" s="19">
        <f>'nmol-per-mg-dry-lipid-wt ave'!M307</f>
        <v>4.390474470155447E-2</v>
      </c>
      <c r="H307" s="243">
        <f>'nmol-per-mg-dry-lipid-wt ave'!N307</f>
        <v>5.4837008556280077E-2</v>
      </c>
      <c r="I307" s="19">
        <f>'nmol-per-mg-dry-lipid-wt ave'!O307</f>
        <v>1.2489995996796799</v>
      </c>
      <c r="J307" s="226">
        <f>'nmol-per-mg-dry-lipid-wt ave'!U307</f>
        <v>2.6907336395667288E-2</v>
      </c>
      <c r="K307" s="251">
        <f>'nmol-per-mg-dry-lipid-wt ave'!V307</f>
        <v>6.0166633274166229E-2</v>
      </c>
      <c r="L307" s="226">
        <f>'nmol-per-mg-dry-lipid-wt ave'!AC307</f>
        <v>9.2074218745244359E-3</v>
      </c>
      <c r="M307" s="251">
        <f>'nmol-per-mg-dry-lipid-wt ave'!AD307</f>
        <v>1.4336447341187547E-2</v>
      </c>
      <c r="N307" s="226">
        <f>'nmol-per-mg-dry-lipid-wt ave'!AL307</f>
        <v>1.9219525996905202E-2</v>
      </c>
      <c r="O307" s="251">
        <f>'nmol-per-mg-dry-lipid-wt ave'!AM307</f>
        <v>5.0850086104351919E-2</v>
      </c>
      <c r="P307" s="226">
        <f>'nmol-per-mg-dry-lipid-wt ave'!AQ307</f>
        <v>0</v>
      </c>
      <c r="Q307" s="251">
        <f>'nmol-per-mg-dry-lipid-wt ave'!AR307</f>
        <v>0</v>
      </c>
      <c r="R307" s="257"/>
      <c r="S307" s="19">
        <f>'mol% ave'!M307</f>
        <v>8.1041499142691462E-3</v>
      </c>
      <c r="T307" s="243">
        <f>'mol% ave'!N307</f>
        <v>1.0059037417049697E-2</v>
      </c>
      <c r="U307" s="19">
        <f>'mol% ave'!O307</f>
        <v>1.2412205503921563</v>
      </c>
      <c r="V307" s="226">
        <f>'mol% ave'!U307</f>
        <v>3.2521526595898505E-3</v>
      </c>
      <c r="W307" s="251">
        <f>'mol% ave'!V307</f>
        <v>7.2720344200496393E-3</v>
      </c>
      <c r="X307" s="226">
        <f>'mol% ave'!AC307</f>
        <v>2.215353098632689E-3</v>
      </c>
      <c r="Y307" s="251">
        <f>'mol% ave'!AD307</f>
        <v>3.4572856733017031E-3</v>
      </c>
      <c r="Z307" s="226">
        <f>'mol% ave'!AL307</f>
        <v>4.468184598246298E-3</v>
      </c>
      <c r="AA307" s="251">
        <f>'mol% ave'!AM307</f>
        <v>1.1821705258888753E-2</v>
      </c>
      <c r="AB307" s="226">
        <f>'mol% ave'!AQ307</f>
        <v>0</v>
      </c>
      <c r="AC307" s="251">
        <f>'mol% ave'!AR307</f>
        <v>0</v>
      </c>
    </row>
    <row r="308" spans="1:29" x14ac:dyDescent="0.2">
      <c r="A308">
        <f>'imported summary from web'!A324</f>
        <v>894.6</v>
      </c>
      <c r="B308" t="str">
        <f>'imported summary from web'!B324</f>
        <v>C50H88O10PN</v>
      </c>
      <c r="C308" s="2" t="str">
        <f>'imported summary from web'!C324</f>
        <v>PS(44:5)</v>
      </c>
      <c r="D308" s="69"/>
      <c r="E308" s="19">
        <f>'nmol-analyzed'!M308</f>
        <v>2.2587545260114674E-21</v>
      </c>
      <c r="F308" s="257"/>
      <c r="G308" s="19">
        <f>'nmol-per-mg-dry-lipid-wt ave'!M308</f>
        <v>1.6585260505678403E-18</v>
      </c>
      <c r="H308" s="243">
        <f>'nmol-per-mg-dry-lipid-wt ave'!N308</f>
        <v>2.8726513852600484E-18</v>
      </c>
      <c r="I308" s="19">
        <f>'nmol-per-mg-dry-lipid-wt ave'!O308</f>
        <v>1.7320508075688772</v>
      </c>
      <c r="J308" s="226">
        <f>'nmol-per-mg-dry-lipid-wt ave'!U308</f>
        <v>2.7049703254903624E-2</v>
      </c>
      <c r="K308" s="251">
        <f>'nmol-per-mg-dry-lipid-wt ave'!V308</f>
        <v>3.9118516804267867E-2</v>
      </c>
      <c r="L308" s="226">
        <f>'nmol-per-mg-dry-lipid-wt ave'!AC308</f>
        <v>4.4350371583844549E-2</v>
      </c>
      <c r="M308" s="251">
        <f>'nmol-per-mg-dry-lipid-wt ave'!AD308</f>
        <v>8.2007349089864665E-2</v>
      </c>
      <c r="N308" s="226">
        <f>'nmol-per-mg-dry-lipid-wt ave'!AL308</f>
        <v>0</v>
      </c>
      <c r="O308" s="251">
        <f>'nmol-per-mg-dry-lipid-wt ave'!AM308</f>
        <v>0</v>
      </c>
      <c r="P308" s="226">
        <f>'nmol-per-mg-dry-lipid-wt ave'!AQ308</f>
        <v>0</v>
      </c>
      <c r="Q308" s="251">
        <f>'nmol-per-mg-dry-lipid-wt ave'!AR308</f>
        <v>0</v>
      </c>
      <c r="R308" s="257"/>
      <c r="S308" s="19">
        <f>'mol% ave'!M308</f>
        <v>3.0475767143375596E-19</v>
      </c>
      <c r="T308" s="243">
        <f>'mol% ave'!N308</f>
        <v>5.2785577091964763E-19</v>
      </c>
      <c r="U308" s="19">
        <f>'mol% ave'!O308</f>
        <v>1.7320508075688774</v>
      </c>
      <c r="V308" s="226">
        <f>'mol% ave'!U308</f>
        <v>3.447277603861753E-3</v>
      </c>
      <c r="W308" s="251">
        <f>'mol% ave'!V308</f>
        <v>5.2118962040059707E-3</v>
      </c>
      <c r="X308" s="226">
        <f>'mol% ave'!AC308</f>
        <v>9.4445827543249861E-3</v>
      </c>
      <c r="Y308" s="251">
        <f>'mol% ave'!AD308</f>
        <v>1.6339525593673274E-2</v>
      </c>
      <c r="Z308" s="226">
        <f>'mol% ave'!AL308</f>
        <v>0</v>
      </c>
      <c r="AA308" s="251">
        <f>'mol% ave'!AM308</f>
        <v>0</v>
      </c>
      <c r="AB308" s="226">
        <f>'mol% ave'!AQ308</f>
        <v>0</v>
      </c>
      <c r="AC308" s="251">
        <f>'mol% ave'!AR308</f>
        <v>0</v>
      </c>
    </row>
    <row r="309" spans="1:29" x14ac:dyDescent="0.2">
      <c r="A309">
        <f>'imported summary from web'!A325</f>
        <v>896.6</v>
      </c>
      <c r="B309" t="str">
        <f>'imported summary from web'!B325</f>
        <v>C50H90O10PN</v>
      </c>
      <c r="C309" s="2" t="str">
        <f>'imported summary from web'!C325</f>
        <v>PS(44:4)</v>
      </c>
      <c r="D309" s="69"/>
      <c r="E309" s="19">
        <f>'nmol-analyzed'!M309</f>
        <v>0</v>
      </c>
      <c r="F309" s="257"/>
      <c r="G309" s="19">
        <f>'nmol-per-mg-dry-lipid-wt ave'!M309</f>
        <v>0</v>
      </c>
      <c r="H309" s="243">
        <f>'nmol-per-mg-dry-lipid-wt ave'!N309</f>
        <v>0</v>
      </c>
      <c r="I309" s="19" t="e">
        <f>'nmol-per-mg-dry-lipid-wt ave'!O309</f>
        <v>#DIV/0!</v>
      </c>
      <c r="J309" s="226">
        <f>'nmol-per-mg-dry-lipid-wt ave'!U309</f>
        <v>1.6434630417106726E-2</v>
      </c>
      <c r="K309" s="251">
        <f>'nmol-per-mg-dry-lipid-wt ave'!V309</f>
        <v>2.8771096819399107E-2</v>
      </c>
      <c r="L309" s="226">
        <f>'nmol-per-mg-dry-lipid-wt ave'!AC309</f>
        <v>1.6609466910907564E-2</v>
      </c>
      <c r="M309" s="251">
        <f>'nmol-per-mg-dry-lipid-wt ave'!AD309</f>
        <v>4.0684718831364673E-2</v>
      </c>
      <c r="N309" s="226">
        <f>'nmol-per-mg-dry-lipid-wt ave'!AL309</f>
        <v>2.2541419379086352E-3</v>
      </c>
      <c r="O309" s="251">
        <f>'nmol-per-mg-dry-lipid-wt ave'!AM309</f>
        <v>3.8571377735095295E-3</v>
      </c>
      <c r="P309" s="226">
        <f>'nmol-per-mg-dry-lipid-wt ave'!AQ309</f>
        <v>3.097609084099617E-2</v>
      </c>
      <c r="Q309" s="251">
        <f>'nmol-per-mg-dry-lipid-wt ave'!AR309</f>
        <v>4.0939318415193576E-2</v>
      </c>
      <c r="R309" s="257"/>
      <c r="S309" s="19">
        <f>'mol% ave'!M309</f>
        <v>0</v>
      </c>
      <c r="T309" s="243">
        <f>'mol% ave'!N309</f>
        <v>0</v>
      </c>
      <c r="U309" s="19" t="e">
        <f>'mol% ave'!O309</f>
        <v>#DIV/0!</v>
      </c>
      <c r="V309" s="226">
        <f>'mol% ave'!U309</f>
        <v>1.8495067154358107E-3</v>
      </c>
      <c r="W309" s="251">
        <f>'mol% ave'!V309</f>
        <v>3.1719342192952069E-3</v>
      </c>
      <c r="X309" s="226">
        <f>'mol% ave'!AC309</f>
        <v>3.325704485210107E-3</v>
      </c>
      <c r="Y309" s="251">
        <f>'mol% ave'!AD309</f>
        <v>8.1462790240501674E-3</v>
      </c>
      <c r="Z309" s="226">
        <f>'mol% ave'!AL309</f>
        <v>5.5635481740735546E-4</v>
      </c>
      <c r="AA309" s="251">
        <f>'mol% ave'!AM309</f>
        <v>9.5343770672266348E-4</v>
      </c>
      <c r="AB309" s="226">
        <f>'mol% ave'!AQ309</f>
        <v>1.4843414630037207E-2</v>
      </c>
      <c r="AC309" s="251">
        <f>'mol% ave'!AR309</f>
        <v>2.2190582919835521E-2</v>
      </c>
    </row>
    <row r="310" spans="1:29" x14ac:dyDescent="0.2">
      <c r="A310">
        <f>'imported summary from web'!A326</f>
        <v>898.6</v>
      </c>
      <c r="B310" t="str">
        <f>'imported summary from web'!B326</f>
        <v>C50H92O10PN</v>
      </c>
      <c r="C310" s="2" t="str">
        <f>'imported summary from web'!C326</f>
        <v>PS(44:3)</v>
      </c>
      <c r="D310" s="69"/>
      <c r="E310" s="19">
        <f>'nmol-analyzed'!M310</f>
        <v>0</v>
      </c>
      <c r="F310" s="257"/>
      <c r="G310" s="19">
        <f>'nmol-per-mg-dry-lipid-wt ave'!M310</f>
        <v>0</v>
      </c>
      <c r="H310" s="243">
        <f>'nmol-per-mg-dry-lipid-wt ave'!N310</f>
        <v>0</v>
      </c>
      <c r="I310" s="19" t="e">
        <f>'nmol-per-mg-dry-lipid-wt ave'!O310</f>
        <v>#DIV/0!</v>
      </c>
      <c r="J310" s="226">
        <f>'nmol-per-mg-dry-lipid-wt ave'!U310</f>
        <v>5.6611762849271986E-3</v>
      </c>
      <c r="K310" s="251">
        <f>'nmol-per-mg-dry-lipid-wt ave'!V310</f>
        <v>7.7521110590680785E-3</v>
      </c>
      <c r="L310" s="226">
        <f>'nmol-per-mg-dry-lipid-wt ave'!AC310</f>
        <v>3.2647413517692715E-2</v>
      </c>
      <c r="M310" s="251">
        <f>'nmol-per-mg-dry-lipid-wt ave'!AD310</f>
        <v>5.7076411065519021E-2</v>
      </c>
      <c r="N310" s="226">
        <f>'nmol-per-mg-dry-lipid-wt ave'!AL310</f>
        <v>1.779585740454186E-3</v>
      </c>
      <c r="O310" s="251">
        <f>'nmol-per-mg-dry-lipid-wt ave'!AM310</f>
        <v>4.7083413059585124E-3</v>
      </c>
      <c r="P310" s="226">
        <f>'nmol-per-mg-dry-lipid-wt ave'!AQ310</f>
        <v>0</v>
      </c>
      <c r="Q310" s="251">
        <f>'nmol-per-mg-dry-lipid-wt ave'!AR310</f>
        <v>0</v>
      </c>
      <c r="R310" s="257"/>
      <c r="S310" s="19">
        <f>'mol% ave'!M310</f>
        <v>0</v>
      </c>
      <c r="T310" s="243">
        <f>'mol% ave'!N310</f>
        <v>0</v>
      </c>
      <c r="U310" s="19" t="e">
        <f>'mol% ave'!O310</f>
        <v>#DIV/0!</v>
      </c>
      <c r="V310" s="226">
        <f>'mol% ave'!U310</f>
        <v>7.8454721909296395E-4</v>
      </c>
      <c r="W310" s="251">
        <f>'mol% ave'!V310</f>
        <v>1.0742896649831566E-3</v>
      </c>
      <c r="X310" s="226">
        <f>'mol% ave'!AC310</f>
        <v>5.8704884584084615E-3</v>
      </c>
      <c r="Y310" s="251">
        <f>'mol% ave'!AD310</f>
        <v>9.9262087953456129E-3</v>
      </c>
      <c r="Z310" s="226">
        <f>'mol% ave'!AL310</f>
        <v>2.5076981072887642E-4</v>
      </c>
      <c r="AA310" s="251">
        <f>'mol% ave'!AM310</f>
        <v>6.6347455551134412E-4</v>
      </c>
      <c r="AB310" s="226">
        <f>'mol% ave'!AQ310</f>
        <v>0</v>
      </c>
      <c r="AC310" s="251">
        <f>'mol% ave'!AR310</f>
        <v>0</v>
      </c>
    </row>
    <row r="311" spans="1:29" x14ac:dyDescent="0.2">
      <c r="A311">
        <f>'imported summary from web'!A327</f>
        <v>900.7</v>
      </c>
      <c r="B311" t="str">
        <f>'imported summary from web'!B327</f>
        <v>C50H94O10PN</v>
      </c>
      <c r="C311" s="2" t="str">
        <f>'imported summary from web'!C327</f>
        <v>PS(44:2)</v>
      </c>
      <c r="D311" s="69"/>
      <c r="E311" s="19">
        <f>'nmol-analyzed'!M311</f>
        <v>0</v>
      </c>
      <c r="F311" s="257"/>
      <c r="G311" s="19">
        <f>'nmol-per-mg-dry-lipid-wt ave'!M311</f>
        <v>0</v>
      </c>
      <c r="H311" s="243">
        <f>'nmol-per-mg-dry-lipid-wt ave'!N311</f>
        <v>0</v>
      </c>
      <c r="I311" s="19" t="e">
        <f>'nmol-per-mg-dry-lipid-wt ave'!O311</f>
        <v>#DIV/0!</v>
      </c>
      <c r="J311" s="226">
        <f>'nmol-per-mg-dry-lipid-wt ave'!U311</f>
        <v>3.5876448527556379E-2</v>
      </c>
      <c r="K311" s="251">
        <f>'nmol-per-mg-dry-lipid-wt ave'!V311</f>
        <v>8.0222177698888314E-2</v>
      </c>
      <c r="L311" s="226">
        <f>'nmol-per-mg-dry-lipid-wt ave'!AC311</f>
        <v>4.3033618814616453E-2</v>
      </c>
      <c r="M311" s="251">
        <f>'nmol-per-mg-dry-lipid-wt ave'!AD311</f>
        <v>7.6342229895050975E-2</v>
      </c>
      <c r="N311" s="226">
        <f>'nmol-per-mg-dry-lipid-wt ave'!AL311</f>
        <v>5.338757221362558E-3</v>
      </c>
      <c r="O311" s="251">
        <f>'nmol-per-mg-dry-lipid-wt ave'!AM311</f>
        <v>1.4125023917875538E-2</v>
      </c>
      <c r="P311" s="226">
        <f>'nmol-per-mg-dry-lipid-wt ave'!AQ311</f>
        <v>9.7622989190671323E-3</v>
      </c>
      <c r="Q311" s="251">
        <f>'nmol-per-mg-dry-lipid-wt ave'!AR311</f>
        <v>1.6908797726499003E-2</v>
      </c>
      <c r="R311" s="257"/>
      <c r="S311" s="19">
        <f>'mol% ave'!M311</f>
        <v>0</v>
      </c>
      <c r="T311" s="243">
        <f>'mol% ave'!N311</f>
        <v>0</v>
      </c>
      <c r="U311" s="19" t="e">
        <f>'mol% ave'!O311</f>
        <v>#DIV/0!</v>
      </c>
      <c r="V311" s="226">
        <f>'mol% ave'!U311</f>
        <v>4.3362035461198007E-3</v>
      </c>
      <c r="W311" s="251">
        <f>'mol% ave'!V311</f>
        <v>9.6960458933995197E-3</v>
      </c>
      <c r="X311" s="226">
        <f>'mol% ave'!AC311</f>
        <v>7.7367443350121355E-3</v>
      </c>
      <c r="Y311" s="251">
        <f>'mol% ave'!AD311</f>
        <v>1.3235249534060918E-2</v>
      </c>
      <c r="Z311" s="226">
        <f>'mol% ave'!AL311</f>
        <v>7.5230943218662931E-4</v>
      </c>
      <c r="AA311" s="251">
        <f>'mol% ave'!AM311</f>
        <v>1.9904236665340322E-3</v>
      </c>
      <c r="AB311" s="226">
        <f>'mol% ave'!AQ311</f>
        <v>5.0583615479624019E-3</v>
      </c>
      <c r="AC311" s="251">
        <f>'mol% ave'!AR311</f>
        <v>8.7613392041236346E-3</v>
      </c>
    </row>
    <row r="312" spans="1:29" x14ac:dyDescent="0.2">
      <c r="A312" s="2" t="s">
        <v>10</v>
      </c>
      <c r="B312"/>
      <c r="C312" s="2" t="s">
        <v>10</v>
      </c>
      <c r="D312" s="71"/>
      <c r="E312" s="19">
        <f>'nmol-analyzed'!M312</f>
        <v>7.9486264848830455E-3</v>
      </c>
      <c r="F312" s="257"/>
      <c r="G312" s="244">
        <f>'nmol-per-mg-dry-lipid-wt ave'!M312</f>
        <v>5.8364040623266398</v>
      </c>
      <c r="H312" s="245">
        <f>'nmol-per-mg-dry-lipid-wt ave'!N312</f>
        <v>0.46533506446538797</v>
      </c>
      <c r="I312" s="19">
        <f>'nmol-per-mg-dry-lipid-wt ave'!O312</f>
        <v>7.9729754742149495E-2</v>
      </c>
      <c r="J312" s="252">
        <f>'nmol-per-mg-dry-lipid-wt ave'!U312</f>
        <v>8.2666470148751205</v>
      </c>
      <c r="K312" s="253">
        <f>'nmol-per-mg-dry-lipid-wt ave'!V312</f>
        <v>0.52961338849689299</v>
      </c>
      <c r="L312" s="252">
        <f>'nmol-per-mg-dry-lipid-wt ave'!AC312</f>
        <v>5.9517602917205892</v>
      </c>
      <c r="M312" s="253">
        <f>'nmol-per-mg-dry-lipid-wt ave'!AD312</f>
        <v>2.296155845294138</v>
      </c>
      <c r="N312" s="252">
        <f>'nmol-per-mg-dry-lipid-wt ave'!AL312</f>
        <v>5.1676869757954949</v>
      </c>
      <c r="O312" s="253">
        <f>'nmol-per-mg-dry-lipid-wt ave'!AM312</f>
        <v>1.926478053644519</v>
      </c>
      <c r="P312" s="252">
        <f>'nmol-per-mg-dry-lipid-wt ave'!AQ312</f>
        <v>4.5384068953989187</v>
      </c>
      <c r="Q312" s="253">
        <f>'nmol-per-mg-dry-lipid-wt ave'!AR312</f>
        <v>3.032860802073778</v>
      </c>
      <c r="R312" s="257"/>
      <c r="S312" s="244">
        <f>'mol% ave'!M312</f>
        <v>1.0913544307022069</v>
      </c>
      <c r="T312" s="245">
        <f>'mol% ave'!N312</f>
        <v>9.0958208670049959E-2</v>
      </c>
      <c r="U312" s="19">
        <f>'mol% ave'!O312</f>
        <v>8.3344334444608426E-2</v>
      </c>
      <c r="V312" s="252">
        <f>'mol% ave'!U312</f>
        <v>1.0464224225532219</v>
      </c>
      <c r="W312" s="253">
        <f>'mol% ave'!V312</f>
        <v>0.15917403338874173</v>
      </c>
      <c r="X312" s="252">
        <f>'mol% ave'!AC312</f>
        <v>1.1697842769535451</v>
      </c>
      <c r="Y312" s="253">
        <f>'mol% ave'!AD312</f>
        <v>0.30559386924816628</v>
      </c>
      <c r="Z312" s="252">
        <f>'mol% ave'!AL312</f>
        <v>1.1216177036055328</v>
      </c>
      <c r="AA312" s="253">
        <f>'mol% ave'!AM312</f>
        <v>0.40714995893609357</v>
      </c>
      <c r="AB312" s="252">
        <f>'mol% ave'!AQ312</f>
        <v>1.4463042056040958</v>
      </c>
      <c r="AC312" s="253">
        <f>'mol% ave'!AR312</f>
        <v>9.1428300578033125E-2</v>
      </c>
    </row>
    <row r="313" spans="1:29" x14ac:dyDescent="0.2">
      <c r="A313">
        <f>'imported summary from web'!A266</f>
        <v>746.5</v>
      </c>
      <c r="B313" t="str">
        <f>'imported summary from web'!B266</f>
        <v>C40H76O9PN</v>
      </c>
      <c r="C313" s="2" t="str">
        <f>'imported summary from web'!C266</f>
        <v>ePS(34:2)</v>
      </c>
      <c r="D313" s="69"/>
      <c r="E313" s="19">
        <f>'nmol-analyzed'!M313</f>
        <v>0</v>
      </c>
      <c r="F313" s="257"/>
      <c r="G313" s="19">
        <f>'nmol-per-mg-dry-lipid-wt ave'!M313</f>
        <v>0</v>
      </c>
      <c r="H313" s="243">
        <f>'nmol-per-mg-dry-lipid-wt ave'!N313</f>
        <v>0</v>
      </c>
      <c r="I313" s="19" t="e">
        <f>'nmol-per-mg-dry-lipid-wt ave'!O313</f>
        <v>#DIV/0!</v>
      </c>
      <c r="J313" s="226">
        <f>'nmol-per-mg-dry-lipid-wt ave'!U313</f>
        <v>2.6907336395667291E-2</v>
      </c>
      <c r="K313" s="251">
        <f>'nmol-per-mg-dry-lipid-wt ave'!V313</f>
        <v>6.0166633274166242E-2</v>
      </c>
      <c r="L313" s="226">
        <f>'nmol-per-mg-dry-lipid-wt ave'!AC313</f>
        <v>0</v>
      </c>
      <c r="M313" s="251">
        <f>'nmol-per-mg-dry-lipid-wt ave'!AD313</f>
        <v>0</v>
      </c>
      <c r="N313" s="226">
        <f>'nmol-per-mg-dry-lipid-wt ave'!AL313</f>
        <v>2.0890157508351988E-2</v>
      </c>
      <c r="O313" s="251">
        <f>'nmol-per-mg-dry-lipid-wt ave'!AM313</f>
        <v>2.1232475548045353E-2</v>
      </c>
      <c r="P313" s="226">
        <f>'nmol-per-mg-dry-lipid-wt ave'!AQ313</f>
        <v>1.0677514442724597E-2</v>
      </c>
      <c r="Q313" s="251">
        <f>'nmol-per-mg-dry-lipid-wt ave'!AR313</f>
        <v>1.849399751334949E-2</v>
      </c>
      <c r="R313" s="257"/>
      <c r="S313" s="19">
        <f>'mol% ave'!M313</f>
        <v>0</v>
      </c>
      <c r="T313" s="243">
        <f>'mol% ave'!N313</f>
        <v>0</v>
      </c>
      <c r="U313" s="19" t="e">
        <f>'mol% ave'!O313</f>
        <v>#DIV/0!</v>
      </c>
      <c r="V313" s="226">
        <f>'mol% ave'!U313</f>
        <v>3.2521526595898514E-3</v>
      </c>
      <c r="W313" s="251">
        <f>'mol% ave'!V313</f>
        <v>7.272034420049641E-3</v>
      </c>
      <c r="X313" s="226">
        <f>'mol% ave'!AC313</f>
        <v>0</v>
      </c>
      <c r="Y313" s="251">
        <f>'mol% ave'!AD313</f>
        <v>0</v>
      </c>
      <c r="Z313" s="226">
        <f>'mol% ave'!AL313</f>
        <v>4.9522662737094495E-3</v>
      </c>
      <c r="AA313" s="251">
        <f>'mol% ave'!AM313</f>
        <v>5.1753726972987293E-3</v>
      </c>
      <c r="AB313" s="226">
        <f>'mol% ave'!AQ313</f>
        <v>2.0283324333203291E-3</v>
      </c>
      <c r="AC313" s="251">
        <f>'mol% ave'!AR313</f>
        <v>3.5131748291506218E-3</v>
      </c>
    </row>
    <row r="314" spans="1:29" x14ac:dyDescent="0.2">
      <c r="A314">
        <f>'imported summary from web'!A267</f>
        <v>748.5</v>
      </c>
      <c r="B314" t="str">
        <f>'imported summary from web'!B267</f>
        <v>C40H78O9PN</v>
      </c>
      <c r="C314" s="2" t="str">
        <f>'imported summary from web'!C267</f>
        <v>ePS(34:1)</v>
      </c>
      <c r="D314" s="69"/>
      <c r="E314" s="19">
        <f>'nmol-analyzed'!M314</f>
        <v>4.783526470340851E-5</v>
      </c>
      <c r="F314" s="257"/>
      <c r="G314" s="19">
        <f>'nmol-per-mg-dry-lipid-wt ave'!M314</f>
        <v>3.5123795761243574E-2</v>
      </c>
      <c r="H314" s="243">
        <f>'nmol-per-mg-dry-lipid-wt ave'!N314</f>
        <v>3.0418099406573123E-2</v>
      </c>
      <c r="I314" s="19">
        <f>'nmol-per-mg-dry-lipid-wt ave'!O314</f>
        <v>0.86602540378443871</v>
      </c>
      <c r="J314" s="226">
        <f>'nmol-per-mg-dry-lipid-wt ave'!U314</f>
        <v>8.4415173006015028E-3</v>
      </c>
      <c r="K314" s="251">
        <f>'nmol-per-mg-dry-lipid-wt ave'!V314</f>
        <v>1.8875806517385487E-2</v>
      </c>
      <c r="L314" s="226">
        <f>'nmol-per-mg-dry-lipid-wt ave'!AC314</f>
        <v>2.3963212255252882E-2</v>
      </c>
      <c r="M314" s="251">
        <f>'nmol-per-mg-dry-lipid-wt ave'!AD314</f>
        <v>2.0268074268250856E-2</v>
      </c>
      <c r="N314" s="226">
        <f>'nmol-per-mg-dry-lipid-wt ave'!AL314</f>
        <v>0</v>
      </c>
      <c r="O314" s="251">
        <f>'nmol-per-mg-dry-lipid-wt ave'!AM314</f>
        <v>0</v>
      </c>
      <c r="P314" s="226">
        <f>'nmol-per-mg-dry-lipid-wt ave'!AQ314</f>
        <v>1.4643448378600696E-2</v>
      </c>
      <c r="Q314" s="251">
        <f>'nmol-per-mg-dry-lipid-wt ave'!AR314</f>
        <v>2.5363196589748501E-2</v>
      </c>
      <c r="R314" s="257"/>
      <c r="S314" s="19">
        <f>'mol% ave'!M314</f>
        <v>6.6239099985518435E-3</v>
      </c>
      <c r="T314" s="243">
        <f>'mol% ave'!N314</f>
        <v>5.7365835346024222E-3</v>
      </c>
      <c r="U314" s="19">
        <f>'mol% ave'!O314</f>
        <v>0.86604189004026122</v>
      </c>
      <c r="V314" s="226">
        <f>'mol% ave'!U314</f>
        <v>1.1793520450958384E-3</v>
      </c>
      <c r="W314" s="251">
        <f>'mol% ave'!V314</f>
        <v>2.6371113422376919E-3</v>
      </c>
      <c r="X314" s="226">
        <f>'mol% ave'!AC314</f>
        <v>5.2476028126185945E-3</v>
      </c>
      <c r="Y314" s="251">
        <f>'mol% ave'!AD314</f>
        <v>4.5407734865463975E-3</v>
      </c>
      <c r="Z314" s="226">
        <f>'mol% ave'!AL314</f>
        <v>0</v>
      </c>
      <c r="AA314" s="251">
        <f>'mol% ave'!AM314</f>
        <v>0</v>
      </c>
      <c r="AB314" s="226">
        <f>'mol% ave'!AQ314</f>
        <v>7.5875423219436003E-3</v>
      </c>
      <c r="AC314" s="251">
        <f>'mol% ave'!AR314</f>
        <v>1.3142008806185448E-2</v>
      </c>
    </row>
    <row r="315" spans="1:29" x14ac:dyDescent="0.2">
      <c r="A315">
        <f>'imported summary from web'!A273</f>
        <v>772.5</v>
      </c>
      <c r="B315" t="str">
        <f>'imported summary from web'!B273</f>
        <v>C42H78O9PN</v>
      </c>
      <c r="C315" s="2" t="str">
        <f>'imported summary from web'!C273</f>
        <v>ePS(36:3)</v>
      </c>
      <c r="D315" s="69"/>
      <c r="E315" s="19">
        <f>'nmol-analyzed'!M315</f>
        <v>4.783526470340851E-5</v>
      </c>
      <c r="F315" s="257"/>
      <c r="G315" s="19">
        <f>'nmol-per-mg-dry-lipid-wt ave'!M315</f>
        <v>3.5123795761243574E-2</v>
      </c>
      <c r="H315" s="243">
        <f>'nmol-per-mg-dry-lipid-wt ave'!N315</f>
        <v>6.0836198813146246E-2</v>
      </c>
      <c r="I315" s="19">
        <f>'nmol-per-mg-dry-lipid-wt ave'!O315</f>
        <v>1.7320508075688774</v>
      </c>
      <c r="J315" s="226">
        <f>'nmol-per-mg-dry-lipid-wt ave'!U315</f>
        <v>8.5420115541800911E-3</v>
      </c>
      <c r="K315" s="251">
        <f>'nmol-per-mg-dry-lipid-wt ave'!V315</f>
        <v>1.9100518499735313E-2</v>
      </c>
      <c r="L315" s="226">
        <f>'nmol-per-mg-dry-lipid-wt ave'!AC315</f>
        <v>0</v>
      </c>
      <c r="M315" s="251">
        <f>'nmol-per-mg-dry-lipid-wt ave'!AD315</f>
        <v>0</v>
      </c>
      <c r="N315" s="226">
        <f>'nmol-per-mg-dry-lipid-wt ave'!AL315</f>
        <v>5.5167157954079768E-2</v>
      </c>
      <c r="O315" s="251">
        <f>'nmol-per-mg-dry-lipid-wt ave'!AM315</f>
        <v>0.12536925778697558</v>
      </c>
      <c r="P315" s="226">
        <f>'nmol-per-mg-dry-lipid-wt ave'!AQ315</f>
        <v>4.1523667277268911E-3</v>
      </c>
      <c r="Q315" s="251">
        <f>'nmol-per-mg-dry-lipid-wt ave'!AR315</f>
        <v>7.1921101440814974E-3</v>
      </c>
      <c r="R315" s="257"/>
      <c r="S315" s="19">
        <f>'mol% ave'!M315</f>
        <v>6.6003124677459458E-3</v>
      </c>
      <c r="T315" s="243">
        <f>'mol% ave'!N315</f>
        <v>1.1432076539966295E-2</v>
      </c>
      <c r="U315" s="19">
        <f>'mol% ave'!O315</f>
        <v>1.7320508075688774</v>
      </c>
      <c r="V315" s="226">
        <f>'mol% ave'!U315</f>
        <v>1.1742896121830534E-3</v>
      </c>
      <c r="W315" s="251">
        <f>'mol% ave'!V315</f>
        <v>2.6257913981131728E-3</v>
      </c>
      <c r="X315" s="226">
        <f>'mol% ave'!AC315</f>
        <v>0</v>
      </c>
      <c r="Y315" s="251">
        <f>'mol% ave'!AD315</f>
        <v>0</v>
      </c>
      <c r="Z315" s="226">
        <f>'mol% ave'!AL315</f>
        <v>8.3225212091196273E-3</v>
      </c>
      <c r="AA315" s="251">
        <f>'mol% ave'!AM315</f>
        <v>1.769872289558426E-2</v>
      </c>
      <c r="AB315" s="226">
        <f>'mol% ave'!AQ315</f>
        <v>2.0350190730920917E-3</v>
      </c>
      <c r="AC315" s="251">
        <f>'mol% ave'!AR315</f>
        <v>3.5247564289672259E-3</v>
      </c>
    </row>
    <row r="316" spans="1:29" x14ac:dyDescent="0.2">
      <c r="A316">
        <f>'imported summary from web'!A274</f>
        <v>774.6</v>
      </c>
      <c r="B316" t="str">
        <f>'imported summary from web'!B274</f>
        <v>C42H80O9PN</v>
      </c>
      <c r="C316" s="2" t="str">
        <f>'imported summary from web'!C274</f>
        <v>ePS(36:2)</v>
      </c>
      <c r="D316" s="69"/>
      <c r="E316" s="19">
        <f>'nmol-analyzed'!M316</f>
        <v>5.580780882064327E-5</v>
      </c>
      <c r="F316" s="257"/>
      <c r="G316" s="19">
        <f>'nmol-per-mg-dry-lipid-wt ave'!M316</f>
        <v>4.0977761721450845E-2</v>
      </c>
      <c r="H316" s="243">
        <f>'nmol-per-mg-dry-lipid-wt ave'!N316</f>
        <v>7.0975565282003966E-2</v>
      </c>
      <c r="I316" s="19">
        <f>'nmol-per-mg-dry-lipid-wt ave'!O316</f>
        <v>1.7320508075688774</v>
      </c>
      <c r="J316" s="226">
        <f>'nmol-per-mg-dry-lipid-wt ave'!U316</f>
        <v>0</v>
      </c>
      <c r="K316" s="251">
        <f>'nmol-per-mg-dry-lipid-wt ave'!V316</f>
        <v>0</v>
      </c>
      <c r="L316" s="226">
        <f>'nmol-per-mg-dry-lipid-wt ave'!AC316</f>
        <v>4.6332899395995004E-2</v>
      </c>
      <c r="M316" s="251">
        <f>'nmol-per-mg-dry-lipid-wt ave'!AD316</f>
        <v>8.6589836639826931E-2</v>
      </c>
      <c r="N316" s="226">
        <f>'nmol-per-mg-dry-lipid-wt ave'!AL316</f>
        <v>3.4865353282367726E-3</v>
      </c>
      <c r="O316" s="251">
        <f>'nmol-per-mg-dry-lipid-wt ave'!AM316</f>
        <v>9.2245054157554535E-3</v>
      </c>
      <c r="P316" s="226">
        <f>'nmol-per-mg-dry-lipid-wt ave'!AQ316</f>
        <v>0</v>
      </c>
      <c r="Q316" s="251">
        <f>'nmol-per-mg-dry-lipid-wt ave'!AR316</f>
        <v>0</v>
      </c>
      <c r="R316" s="257"/>
      <c r="S316" s="19">
        <f>'mol% ave'!M316</f>
        <v>7.5297504302214392E-3</v>
      </c>
      <c r="T316" s="243">
        <f>'mol% ave'!N316</f>
        <v>1.3041910313457144E-2</v>
      </c>
      <c r="U316" s="19">
        <f>'mol% ave'!O316</f>
        <v>1.7320508075688772</v>
      </c>
      <c r="V316" s="226">
        <f>'mol% ave'!U316</f>
        <v>0</v>
      </c>
      <c r="W316" s="251">
        <f>'mol% ave'!V316</f>
        <v>0</v>
      </c>
      <c r="X316" s="226">
        <f>'mol% ave'!AC316</f>
        <v>8.9802739716466039E-3</v>
      </c>
      <c r="Y316" s="251">
        <f>'mol% ave'!AD316</f>
        <v>1.6936215489518708E-2</v>
      </c>
      <c r="Z316" s="226">
        <f>'mol% ave'!AL316</f>
        <v>5.4643536436521287E-4</v>
      </c>
      <c r="AA316" s="251">
        <f>'mol% ave'!AM316</f>
        <v>1.4457320816813192E-3</v>
      </c>
      <c r="AB316" s="226">
        <f>'mol% ave'!AQ316</f>
        <v>0</v>
      </c>
      <c r="AC316" s="251">
        <f>'mol% ave'!AR316</f>
        <v>0</v>
      </c>
    </row>
    <row r="317" spans="1:29" x14ac:dyDescent="0.2">
      <c r="A317">
        <f>'imported summary from web'!A275</f>
        <v>776.6</v>
      </c>
      <c r="B317" t="str">
        <f>'imported summary from web'!B275</f>
        <v>C42H82O9PN</v>
      </c>
      <c r="C317" s="2" t="str">
        <f>'imported summary from web'!C275</f>
        <v>ePS(36:1)</v>
      </c>
      <c r="D317" s="69"/>
      <c r="E317" s="19">
        <f>'nmol-analyzed'!M317</f>
        <v>4.7835264703408503E-5</v>
      </c>
      <c r="F317" s="257"/>
      <c r="G317" s="19">
        <f>'nmol-per-mg-dry-lipid-wt ave'!M317</f>
        <v>3.5123795761243574E-2</v>
      </c>
      <c r="H317" s="243">
        <f>'nmol-per-mg-dry-lipid-wt ave'!N317</f>
        <v>4.0239363192516926E-2</v>
      </c>
      <c r="I317" s="19">
        <f>'nmol-per-mg-dry-lipid-wt ave'!O317</f>
        <v>1.1456439237389595</v>
      </c>
      <c r="J317" s="226">
        <f>'nmol-per-mg-dry-lipid-wt ave'!U317</f>
        <v>1.893479227843254E-2</v>
      </c>
      <c r="K317" s="251">
        <f>'nmol-per-mg-dry-lipid-wt ave'!V317</f>
        <v>2.5987314392330513E-2</v>
      </c>
      <c r="L317" s="226">
        <f>'nmol-per-mg-dry-lipid-wt ave'!AC317</f>
        <v>3.8130965608701543E-2</v>
      </c>
      <c r="M317" s="251">
        <f>'nmol-per-mg-dry-lipid-wt ave'!AD317</f>
        <v>3.5089350080981081E-2</v>
      </c>
      <c r="N317" s="226">
        <f>'nmol-per-mg-dry-lipid-wt ave'!AL317</f>
        <v>2.2313826100715337E-2</v>
      </c>
      <c r="O317" s="251">
        <f>'nmol-per-mg-dry-lipid-wt ave'!AM317</f>
        <v>2.3556918911108338E-2</v>
      </c>
      <c r="P317" s="226">
        <f>'nmol-per-mg-dry-lipid-wt ave'!AQ317</f>
        <v>0.10848693642524669</v>
      </c>
      <c r="Q317" s="251">
        <f>'nmol-per-mg-dry-lipid-wt ave'!AR317</f>
        <v>0.12434167903179408</v>
      </c>
      <c r="R317" s="257"/>
      <c r="S317" s="19">
        <f>'mol% ave'!M317</f>
        <v>6.5024307303389291E-3</v>
      </c>
      <c r="T317" s="243">
        <f>'mol% ave'!N317</f>
        <v>7.3786974032807578E-3</v>
      </c>
      <c r="U317" s="19">
        <f>'mol% ave'!O317</f>
        <v>1.1347598627776776</v>
      </c>
      <c r="V317" s="226">
        <f>'mol% ave'!U317</f>
        <v>2.1827492660255968E-3</v>
      </c>
      <c r="W317" s="251">
        <f>'mol% ave'!V317</f>
        <v>2.9889646849135683E-3</v>
      </c>
      <c r="X317" s="226">
        <f>'mol% ave'!AC317</f>
        <v>7.9409375396172974E-3</v>
      </c>
      <c r="Y317" s="251">
        <f>'mol% ave'!AD317</f>
        <v>7.1038797498428306E-3</v>
      </c>
      <c r="Z317" s="226">
        <f>'mol% ave'!AL317</f>
        <v>4.9535162425531449E-3</v>
      </c>
      <c r="AA317" s="251">
        <f>'mol% ave'!AM317</f>
        <v>6.573199184841276E-3</v>
      </c>
      <c r="AB317" s="226">
        <f>'mol% ave'!AQ317</f>
        <v>4.908775709741315E-2</v>
      </c>
      <c r="AC317" s="251">
        <f>'mol% ave'!AR317</f>
        <v>6.9262246442323497E-2</v>
      </c>
    </row>
    <row r="318" spans="1:29" x14ac:dyDescent="0.2">
      <c r="A318">
        <f>'imported summary from web'!A276</f>
        <v>778.6</v>
      </c>
      <c r="B318" t="str">
        <f>'imported summary from web'!B276</f>
        <v>C42H84O9PN</v>
      </c>
      <c r="C318" s="2" t="str">
        <f>'imported summary from web'!C276</f>
        <v>ePS(36:0)</v>
      </c>
      <c r="D318" s="69"/>
      <c r="E318" s="19">
        <f>'nmol-analyzed'!M318</f>
        <v>3.1890176468939011E-5</v>
      </c>
      <c r="F318" s="257"/>
      <c r="G318" s="19">
        <f>'nmol-per-mg-dry-lipid-wt ave'!M318</f>
        <v>2.3415863840829054E-2</v>
      </c>
      <c r="H318" s="243">
        <f>'nmol-per-mg-dry-lipid-wt ave'!N318</f>
        <v>4.0557465875430833E-2</v>
      </c>
      <c r="I318" s="19">
        <f>'nmol-per-mg-dry-lipid-wt ave'!O318</f>
        <v>1.7320508075688772</v>
      </c>
      <c r="J318" s="226">
        <f>'nmol-per-mg-dry-lipid-wt ave'!U318</f>
        <v>0.11312303144496536</v>
      </c>
      <c r="K318" s="251">
        <f>'nmol-per-mg-dry-lipid-wt ave'!V318</f>
        <v>0.15756174007752008</v>
      </c>
      <c r="L318" s="226">
        <f>'nmol-per-mg-dry-lipid-wt ave'!AC318</f>
        <v>2.2503019300308347E-2</v>
      </c>
      <c r="M318" s="251">
        <f>'nmol-per-mg-dry-lipid-wt ave'!AD318</f>
        <v>4.3542569928732455E-2</v>
      </c>
      <c r="N318" s="226">
        <f>'nmol-per-mg-dry-lipid-wt ave'!AL318</f>
        <v>3.0134318538357546E-2</v>
      </c>
      <c r="O318" s="251">
        <f>'nmol-per-mg-dry-lipid-wt ave'!AM318</f>
        <v>3.3750046746509249E-2</v>
      </c>
      <c r="P318" s="226">
        <f>'nmol-per-mg-dry-lipid-wt ave'!AQ318</f>
        <v>3.172747148695463E-2</v>
      </c>
      <c r="Q318" s="251">
        <f>'nmol-per-mg-dry-lipid-wt ave'!AR318</f>
        <v>4.6754685746417814E-2</v>
      </c>
      <c r="R318" s="257"/>
      <c r="S318" s="19">
        <f>'mol% ave'!M318</f>
        <v>4.4002083118306308E-3</v>
      </c>
      <c r="T318" s="243">
        <f>'mol% ave'!N318</f>
        <v>7.6213843599775306E-3</v>
      </c>
      <c r="U318" s="19">
        <f>'mol% ave'!O318</f>
        <v>1.7320508075688774</v>
      </c>
      <c r="V318" s="226">
        <f>'mol% ave'!U318</f>
        <v>1.5696006814772061E-2</v>
      </c>
      <c r="W318" s="251">
        <f>'mol% ave'!V318</f>
        <v>2.1903083026950432E-2</v>
      </c>
      <c r="X318" s="226">
        <f>'mol% ave'!AC318</f>
        <v>4.4611770327132568E-3</v>
      </c>
      <c r="Y318" s="251">
        <f>'mol% ave'!AD318</f>
        <v>8.6984154971309017E-3</v>
      </c>
      <c r="Z318" s="226">
        <f>'mol% ave'!AL318</f>
        <v>6.5201146894127851E-3</v>
      </c>
      <c r="AA318" s="251">
        <f>'mol% ave'!AM318</f>
        <v>7.7744611646127304E-3</v>
      </c>
      <c r="AB318" s="226">
        <f>'mol% ave'!AQ318</f>
        <v>7.0950070048416787E-3</v>
      </c>
      <c r="AC318" s="251">
        <f>'mol% ave'!AR318</f>
        <v>8.3028346303366096E-3</v>
      </c>
    </row>
    <row r="319" spans="1:29" x14ac:dyDescent="0.2">
      <c r="A319">
        <f>'imported summary from web'!A284</f>
        <v>794.5</v>
      </c>
      <c r="B319" t="str">
        <f>'imported summary from web'!B284</f>
        <v>C44H76O9PN</v>
      </c>
      <c r="C319" s="2" t="str">
        <f>'imported summary from web'!C284</f>
        <v>ePS(38:6)</v>
      </c>
      <c r="D319" s="69"/>
      <c r="E319" s="19">
        <f>'nmol-analyzed'!M319</f>
        <v>4.3848992644791137E-5</v>
      </c>
      <c r="F319" s="257"/>
      <c r="G319" s="19">
        <f>'nmol-per-mg-dry-lipid-wt ave'!M319</f>
        <v>3.219681278113995E-2</v>
      </c>
      <c r="H319" s="243">
        <f>'nmol-per-mg-dry-lipid-wt ave'!N319</f>
        <v>4.836169576087939E-2</v>
      </c>
      <c r="I319" s="19">
        <f>'nmol-per-mg-dry-lipid-wt ave'!O319</f>
        <v>1.5020646947143914</v>
      </c>
      <c r="J319" s="226">
        <f>'nmol-per-mg-dry-lipid-wt ave'!U319</f>
        <v>9.7426387337398473E-2</v>
      </c>
      <c r="K319" s="251">
        <f>'nmol-per-mg-dry-lipid-wt ave'!V319</f>
        <v>0.17918452747195027</v>
      </c>
      <c r="L319" s="226">
        <f>'nmol-per-mg-dry-lipid-wt ave'!AC319</f>
        <v>1.5066690340128771E-2</v>
      </c>
      <c r="M319" s="251">
        <f>'nmol-per-mg-dry-lipid-wt ave'!AD319</f>
        <v>3.0442948690373704E-2</v>
      </c>
      <c r="N319" s="226">
        <f>'nmol-per-mg-dry-lipid-wt ave'!AL319</f>
        <v>2.5124845209106239E-2</v>
      </c>
      <c r="O319" s="251">
        <f>'nmol-per-mg-dry-lipid-wt ave'!AM319</f>
        <v>3.7190279761452012E-2</v>
      </c>
      <c r="P319" s="226">
        <f>'nmol-per-mg-dry-lipid-wt ave'!AQ319</f>
        <v>1.4236685923632794E-2</v>
      </c>
      <c r="Q319" s="251">
        <f>'nmol-per-mg-dry-lipid-wt ave'!AR319</f>
        <v>2.4658663351132648E-2</v>
      </c>
      <c r="R319" s="257"/>
      <c r="S319" s="19">
        <f>'mol% ave'!M319</f>
        <v>5.9323521252236978E-3</v>
      </c>
      <c r="T319" s="243">
        <f>'mol% ave'!N319</f>
        <v>8.874892868118078E-3</v>
      </c>
      <c r="U319" s="19">
        <f>'mol% ave'!O319</f>
        <v>1.4960158602829772</v>
      </c>
      <c r="V319" s="226">
        <f>'mol% ave'!U319</f>
        <v>1.1082889607551107E-2</v>
      </c>
      <c r="W319" s="251">
        <f>'mol% ave'!V319</f>
        <v>1.9660397991281817E-2</v>
      </c>
      <c r="X319" s="226">
        <f>'mol% ave'!AC319</f>
        <v>2.8926547952938795E-3</v>
      </c>
      <c r="Y319" s="251">
        <f>'mol% ave'!AD319</f>
        <v>5.3279776877034873E-3</v>
      </c>
      <c r="Z319" s="226">
        <f>'mol% ave'!AL319</f>
        <v>5.255294380418358E-3</v>
      </c>
      <c r="AA319" s="251">
        <f>'mol% ave'!AM319</f>
        <v>8.2233969114756736E-3</v>
      </c>
      <c r="AB319" s="226">
        <f>'mol% ave'!AQ319</f>
        <v>2.7044432444271048E-3</v>
      </c>
      <c r="AC319" s="251">
        <f>'mol% ave'!AR319</f>
        <v>4.6842331055341616E-3</v>
      </c>
    </row>
    <row r="320" spans="1:29" x14ac:dyDescent="0.2">
      <c r="A320">
        <f>'imported summary from web'!A285</f>
        <v>796.5</v>
      </c>
      <c r="B320" t="str">
        <f>'imported summary from web'!B285</f>
        <v>C44H78O9PN</v>
      </c>
      <c r="C320" s="2" t="str">
        <f>'imported summary from web'!C285</f>
        <v>ePS(38:5)</v>
      </c>
      <c r="D320" s="69"/>
      <c r="E320" s="19">
        <f>'nmol-analyzed'!M320</f>
        <v>7.9725441172347528E-6</v>
      </c>
      <c r="F320" s="257"/>
      <c r="G320" s="19">
        <f>'nmol-per-mg-dry-lipid-wt ave'!M320</f>
        <v>5.8539659602072636E-3</v>
      </c>
      <c r="H320" s="243">
        <f>'nmol-per-mg-dry-lipid-wt ave'!N320</f>
        <v>1.0139366468857708E-2</v>
      </c>
      <c r="I320" s="19">
        <f>'nmol-per-mg-dry-lipid-wt ave'!O320</f>
        <v>1.7320508075688772</v>
      </c>
      <c r="J320" s="226">
        <f>'nmol-per-mg-dry-lipid-wt ave'!U320</f>
        <v>0.11724035741322029</v>
      </c>
      <c r="K320" s="251">
        <f>'nmol-per-mg-dry-lipid-wt ave'!V320</f>
        <v>0.18331779886714453</v>
      </c>
      <c r="L320" s="226">
        <f>'nmol-per-mg-dry-lipid-wt ave'!AC320</f>
        <v>7.4642302385836579E-2</v>
      </c>
      <c r="M320" s="251">
        <f>'nmol-per-mg-dry-lipid-wt ave'!AD320</f>
        <v>0.12964514477447028</v>
      </c>
      <c r="N320" s="226">
        <f>'nmol-per-mg-dry-lipid-wt ave'!AL320</f>
        <v>2.2422780329722742E-2</v>
      </c>
      <c r="O320" s="251">
        <f>'nmol-per-mg-dry-lipid-wt ave'!AM320</f>
        <v>2.9365581339424615E-2</v>
      </c>
      <c r="P320" s="226">
        <f>'nmol-per-mg-dry-lipid-wt ave'!AQ320</f>
        <v>2.5931106503763606E-2</v>
      </c>
      <c r="Q320" s="251">
        <f>'nmol-per-mg-dry-lipid-wt ave'!AR320</f>
        <v>2.6726452387979178E-2</v>
      </c>
      <c r="R320" s="257"/>
      <c r="S320" s="19">
        <f>'mol% ave'!M320</f>
        <v>1.1000520779576577E-3</v>
      </c>
      <c r="T320" s="243">
        <f>'mol% ave'!N320</f>
        <v>1.9053460899943826E-3</v>
      </c>
      <c r="U320" s="19">
        <f>'mol% ave'!O320</f>
        <v>1.7320508075688774</v>
      </c>
      <c r="V320" s="226">
        <f>'mol% ave'!U320</f>
        <v>1.3381516705950555E-2</v>
      </c>
      <c r="W320" s="251">
        <f>'mol% ave'!V320</f>
        <v>2.0145541058239274E-2</v>
      </c>
      <c r="X320" s="226">
        <f>'mol% ave'!AC320</f>
        <v>1.3188178707188724E-2</v>
      </c>
      <c r="Y320" s="251">
        <f>'mol% ave'!AD320</f>
        <v>2.2625842560547792E-2</v>
      </c>
      <c r="Z320" s="226">
        <f>'mol% ave'!AL320</f>
        <v>4.40821401965569E-3</v>
      </c>
      <c r="AA320" s="251">
        <f>'mol% ave'!AM320</f>
        <v>5.4746944416879688E-3</v>
      </c>
      <c r="AB320" s="226">
        <f>'mol% ave'!AQ320</f>
        <v>7.5958553455025514E-3</v>
      </c>
      <c r="AC320" s="251">
        <f>'mol% ave'!AR320</f>
        <v>6.6963102115636742E-3</v>
      </c>
    </row>
    <row r="321" spans="1:29" x14ac:dyDescent="0.2">
      <c r="A321">
        <f>'imported summary from web'!A286</f>
        <v>798.6</v>
      </c>
      <c r="B321" t="str">
        <f>'imported summary from web'!B286</f>
        <v>C44H80O9PN</v>
      </c>
      <c r="C321" s="2" t="str">
        <f>'imported summary from web'!C286</f>
        <v>ePS(38:4)</v>
      </c>
      <c r="D321" s="69"/>
      <c r="E321" s="19">
        <f>'nmol-analyzed'!M321</f>
        <v>1.0762934558266913E-4</v>
      </c>
      <c r="F321" s="257"/>
      <c r="G321" s="19">
        <f>'nmol-per-mg-dry-lipid-wt ave'!M321</f>
        <v>7.9028540462798044E-2</v>
      </c>
      <c r="H321" s="243">
        <f>'nmol-per-mg-dry-lipid-wt ave'!N321</f>
        <v>0.13688144732957905</v>
      </c>
      <c r="I321" s="19">
        <f>'nmol-per-mg-dry-lipid-wt ave'!O321</f>
        <v>1.7320508075688772</v>
      </c>
      <c r="J321" s="226">
        <f>'nmol-per-mg-dry-lipid-wt ave'!U321</f>
        <v>2.7049703254903624E-2</v>
      </c>
      <c r="K321" s="251">
        <f>'nmol-per-mg-dry-lipid-wt ave'!V321</f>
        <v>3.9118516804267874E-2</v>
      </c>
      <c r="L321" s="226">
        <f>'nmol-per-mg-dry-lipid-wt ave'!AC321</f>
        <v>1.0871651068955483E-2</v>
      </c>
      <c r="M321" s="251">
        <f>'nmol-per-mg-dry-lipid-wt ave'!AD321</f>
        <v>2.6629997780524231E-2</v>
      </c>
      <c r="N321" s="226">
        <f>'nmol-per-mg-dry-lipid-wt ave'!AL321</f>
        <v>5.338757221362558E-3</v>
      </c>
      <c r="O321" s="251">
        <f>'nmol-per-mg-dry-lipid-wt ave'!AM321</f>
        <v>1.4125023917875538E-2</v>
      </c>
      <c r="P321" s="226">
        <f>'nmol-per-mg-dry-lipid-wt ave'!AQ321</f>
        <v>2.043981336179173E-2</v>
      </c>
      <c r="Q321" s="251">
        <f>'nmol-per-mg-dry-lipid-wt ave'!AR321</f>
        <v>1.7754552133800304E-2</v>
      </c>
      <c r="R321" s="257"/>
      <c r="S321" s="19">
        <f>'mol% ave'!M321</f>
        <v>1.4956891941054916E-2</v>
      </c>
      <c r="T321" s="243">
        <f>'mol% ave'!N321</f>
        <v>2.5906096765224602E-2</v>
      </c>
      <c r="U321" s="19">
        <f>'mol% ave'!O321</f>
        <v>1.7320508075688774</v>
      </c>
      <c r="V321" s="226">
        <f>'mol% ave'!U321</f>
        <v>3.4472776038617535E-3</v>
      </c>
      <c r="W321" s="251">
        <f>'mol% ave'!V321</f>
        <v>5.2118962040059724E-3</v>
      </c>
      <c r="X321" s="226">
        <f>'mol% ave'!AC321</f>
        <v>1.8906685373390956E-3</v>
      </c>
      <c r="Y321" s="251">
        <f>'mol% ave'!AD321</f>
        <v>4.631173189214988E-3</v>
      </c>
      <c r="Z321" s="226">
        <f>'mol% ave'!AL321</f>
        <v>7.5230943218662931E-4</v>
      </c>
      <c r="AA321" s="251">
        <f>'mol% ave'!AM321</f>
        <v>1.9904236665340322E-3</v>
      </c>
      <c r="AB321" s="226">
        <f>'mol% ave'!AQ321</f>
        <v>7.0866939812827311E-3</v>
      </c>
      <c r="AC321" s="251">
        <f>'mol% ave'!AR321</f>
        <v>7.636972284113224E-3</v>
      </c>
    </row>
    <row r="322" spans="1:29" x14ac:dyDescent="0.2">
      <c r="A322">
        <f>'imported summary from web'!A287</f>
        <v>800.6</v>
      </c>
      <c r="B322" t="str">
        <f>'imported summary from web'!B287</f>
        <v>C44H82O9PN</v>
      </c>
      <c r="C322" s="2" t="str">
        <f>'imported summary from web'!C287</f>
        <v>ePS(38:3)</v>
      </c>
      <c r="D322" s="69"/>
      <c r="E322" s="19">
        <f>'nmol-analyzed'!M322</f>
        <v>8.3711713230964888E-5</v>
      </c>
      <c r="F322" s="257"/>
      <c r="G322" s="19">
        <f>'nmol-per-mg-dry-lipid-wt ave'!M322</f>
        <v>6.1466642582176247E-2</v>
      </c>
      <c r="H322" s="243">
        <f>'nmol-per-mg-dry-lipid-wt ave'!N322</f>
        <v>5.4837008556280077E-2</v>
      </c>
      <c r="I322" s="19">
        <f>'nmol-per-mg-dry-lipid-wt ave'!O322</f>
        <v>0.89214257119977147</v>
      </c>
      <c r="J322" s="226">
        <f>'nmol-per-mg-dry-lipid-wt ave'!U322</f>
        <v>8.9121653881945623E-2</v>
      </c>
      <c r="K322" s="251">
        <f>'nmol-per-mg-dry-lipid-wt ave'!V322</f>
        <v>0.10479980274440645</v>
      </c>
      <c r="L322" s="226">
        <f>'nmol-per-mg-dry-lipid-wt ave'!AC322</f>
        <v>2.7248060242574413E-2</v>
      </c>
      <c r="M322" s="251">
        <f>'nmol-per-mg-dry-lipid-wt ave'!AD322</f>
        <v>2.9911479318965761E-2</v>
      </c>
      <c r="N322" s="226">
        <f>'nmol-per-mg-dry-lipid-wt ave'!AL322</f>
        <v>1.2813017331270141E-2</v>
      </c>
      <c r="O322" s="251">
        <f>'nmol-per-mg-dry-lipid-wt ave'!AM322</f>
        <v>2.2070689915933046E-2</v>
      </c>
      <c r="P322" s="226">
        <f>'nmol-per-mg-dry-lipid-wt ave'!AQ322</f>
        <v>3.6913692787707349E-2</v>
      </c>
      <c r="Q322" s="251">
        <f>'nmol-per-mg-dry-lipid-wt ave'!AR322</f>
        <v>5.1775104651671192E-2</v>
      </c>
      <c r="R322" s="257"/>
      <c r="S322" s="19">
        <f>'mol% ave'!M322</f>
        <v>1.1404306148142118E-2</v>
      </c>
      <c r="T322" s="243">
        <f>'mol% ave'!N322</f>
        <v>1.0130749475627967E-2</v>
      </c>
      <c r="U322" s="19">
        <f>'mol% ave'!O322</f>
        <v>0.8883266850283893</v>
      </c>
      <c r="V322" s="226">
        <f>'mol% ave'!U322</f>
        <v>1.1411236205149514E-2</v>
      </c>
      <c r="W322" s="251">
        <f>'mol% ave'!V322</f>
        <v>1.4389313488433189E-2</v>
      </c>
      <c r="X322" s="226">
        <f>'mol% ave'!AC322</f>
        <v>5.2341128566053595E-3</v>
      </c>
      <c r="Y322" s="251">
        <f>'mol% ave'!AD322</f>
        <v>5.5042306458695615E-3</v>
      </c>
      <c r="Z322" s="226">
        <f>'mol% ave'!AL322</f>
        <v>3.3184910736319367E-3</v>
      </c>
      <c r="AA322" s="251">
        <f>'mol% ave'!AM322</f>
        <v>5.6840333291231712E-3</v>
      </c>
      <c r="AB322" s="226">
        <f>'mol% ave'!AQ322</f>
        <v>8.6141780739421858E-3</v>
      </c>
      <c r="AC322" s="251">
        <f>'mol% ave'!AR322</f>
        <v>9.170696159052449E-3</v>
      </c>
    </row>
    <row r="323" spans="1:29" x14ac:dyDescent="0.2">
      <c r="A323">
        <f>'imported summary from web'!A288</f>
        <v>802.6</v>
      </c>
      <c r="B323" t="str">
        <f>'imported summary from web'!B288</f>
        <v>C44H84O9PN</v>
      </c>
      <c r="C323" s="2" t="str">
        <f>'imported summary from web'!C288</f>
        <v>ePS(38:2)</v>
      </c>
      <c r="D323" s="69"/>
      <c r="E323" s="19">
        <f>'nmol-analyzed'!M323</f>
        <v>7.9725441172347596E-6</v>
      </c>
      <c r="F323" s="257"/>
      <c r="G323" s="19">
        <f>'nmol-per-mg-dry-lipid-wt ave'!M323</f>
        <v>5.8539659602072696E-3</v>
      </c>
      <c r="H323" s="243">
        <f>'nmol-per-mg-dry-lipid-wt ave'!N323</f>
        <v>5.0696832344288602E-3</v>
      </c>
      <c r="I323" s="19">
        <f>'nmol-per-mg-dry-lipid-wt ave'!O323</f>
        <v>0.86602540378443871</v>
      </c>
      <c r="J323" s="226">
        <f>'nmol-per-mg-dry-lipid-wt ave'!U323</f>
        <v>0.1467505537451424</v>
      </c>
      <c r="K323" s="251">
        <f>'nmol-per-mg-dry-lipid-wt ave'!V323</f>
        <v>0.23054093381581853</v>
      </c>
      <c r="L323" s="226">
        <f>'nmol-per-mg-dry-lipid-wt ave'!AC323</f>
        <v>7.5339808294413724E-2</v>
      </c>
      <c r="M323" s="251">
        <f>'nmol-per-mg-dry-lipid-wt ave'!AD323</f>
        <v>0.16432461783633892</v>
      </c>
      <c r="N323" s="226">
        <f>'nmol-per-mg-dry-lipid-wt ave'!AL323</f>
        <v>1.1863904936361253E-3</v>
      </c>
      <c r="O323" s="251">
        <f>'nmol-per-mg-dry-lipid-wt ave'!AM323</f>
        <v>3.1388942039723452E-3</v>
      </c>
      <c r="P323" s="226">
        <f>'nmol-per-mg-dry-lipid-wt ave'!AQ323</f>
        <v>1.6270498198445239E-3</v>
      </c>
      <c r="Q323" s="251">
        <f>'nmol-per-mg-dry-lipid-wt ave'!AR323</f>
        <v>2.8181329544165038E-3</v>
      </c>
      <c r="R323" s="257"/>
      <c r="S323" s="19">
        <f>'mol% ave'!M323</f>
        <v>1.1039849997586419E-3</v>
      </c>
      <c r="T323" s="243">
        <f>'mol% ave'!N323</f>
        <v>9.5609725576707152E-4</v>
      </c>
      <c r="U323" s="19">
        <f>'mol% ave'!O323</f>
        <v>0.86604189004026122</v>
      </c>
      <c r="V323" s="226">
        <f>'mol% ave'!U323</f>
        <v>1.797128908786215E-2</v>
      </c>
      <c r="W323" s="251">
        <f>'mol% ave'!V323</f>
        <v>2.78420603579062E-2</v>
      </c>
      <c r="X323" s="226">
        <f>'mol% ave'!AC323</f>
        <v>1.3909870480183729E-2</v>
      </c>
      <c r="Y323" s="251">
        <f>'mol% ave'!AD323</f>
        <v>2.8607987738937333E-2</v>
      </c>
      <c r="Z323" s="226">
        <f>'mol% ave'!AL323</f>
        <v>2.5862271990666094E-4</v>
      </c>
      <c r="AA323" s="251">
        <f>'mol% ave'!AM323</f>
        <v>6.8425140026413854E-4</v>
      </c>
      <c r="AB323" s="226">
        <f>'mol% ave'!AQ323</f>
        <v>8.4306025799373453E-4</v>
      </c>
      <c r="AC323" s="251">
        <f>'mol% ave'!AR323</f>
        <v>1.460223200687274E-3</v>
      </c>
    </row>
    <row r="324" spans="1:29" x14ac:dyDescent="0.2">
      <c r="A324">
        <f>'imported summary from web'!A289</f>
        <v>804.6</v>
      </c>
      <c r="B324" t="str">
        <f>'imported summary from web'!B289</f>
        <v>C44H86O9PN</v>
      </c>
      <c r="C324" s="2" t="str">
        <f>'imported summary from web'!C289</f>
        <v>ePS(38:1)</v>
      </c>
      <c r="D324" s="69"/>
      <c r="E324" s="19">
        <f>'nmol-analyzed'!M324</f>
        <v>1.1958816175852126E-4</v>
      </c>
      <c r="F324" s="257"/>
      <c r="G324" s="19">
        <f>'nmol-per-mg-dry-lipid-wt ave'!M324</f>
        <v>8.7809489403108953E-2</v>
      </c>
      <c r="H324" s="243">
        <f>'nmol-per-mg-dry-lipid-wt ave'!N324</f>
        <v>5.4837008556280077E-2</v>
      </c>
      <c r="I324" s="19">
        <f>'nmol-per-mg-dry-lipid-wt ave'!O324</f>
        <v>0.62449979983983983</v>
      </c>
      <c r="J324" s="226">
        <f>'nmol-per-mg-dry-lipid-wt ave'!U324</f>
        <v>6.643786764362293E-2</v>
      </c>
      <c r="K324" s="251">
        <f>'nmol-per-mg-dry-lipid-wt ave'!V324</f>
        <v>0.13078307323961036</v>
      </c>
      <c r="L324" s="226">
        <f>'nmol-per-mg-dry-lipid-wt ave'!AC324</f>
        <v>3.3342262161662424E-2</v>
      </c>
      <c r="M324" s="251">
        <f>'nmol-per-mg-dry-lipid-wt ave'!AD324</f>
        <v>3.2192412658982789E-2</v>
      </c>
      <c r="N324" s="226">
        <f>'nmol-per-mg-dry-lipid-wt ave'!AL324</f>
        <v>8.8064071499047131E-2</v>
      </c>
      <c r="O324" s="251">
        <f>'nmol-per-mg-dry-lipid-wt ave'!AM324</f>
        <v>0.15388397434240372</v>
      </c>
      <c r="P324" s="226">
        <f>'nmol-per-mg-dry-lipid-wt ave'!AQ324</f>
        <v>4.607149750286834E-2</v>
      </c>
      <c r="Q324" s="251">
        <f>'nmol-per-mg-dry-lipid-wt ave'!AR324</f>
        <v>6.2683459401957076E-2</v>
      </c>
      <c r="R324" s="257"/>
      <c r="S324" s="19">
        <f>'mol% ave'!M324</f>
        <v>1.6313271495284293E-2</v>
      </c>
      <c r="T324" s="243">
        <f>'mol% ave'!N324</f>
        <v>9.9329778338972663E-3</v>
      </c>
      <c r="U324" s="19">
        <f>'mol% ave'!O324</f>
        <v>0.60888938412927229</v>
      </c>
      <c r="V324" s="226">
        <f>'mol% ave'!U324</f>
        <v>7.959471496530101E-3</v>
      </c>
      <c r="W324" s="251">
        <f>'mol% ave'!V324</f>
        <v>1.583024852939861E-2</v>
      </c>
      <c r="X324" s="226">
        <f>'mol% ave'!AC324</f>
        <v>7.9145786206809079E-3</v>
      </c>
      <c r="Y324" s="251">
        <f>'mol% ave'!AD324</f>
        <v>8.8675349285021084E-3</v>
      </c>
      <c r="Z324" s="226">
        <f>'mol% ave'!AL324</f>
        <v>1.4637715800353581E-2</v>
      </c>
      <c r="AA324" s="251">
        <f>'mol% ave'!AM324</f>
        <v>2.3806068596430037E-2</v>
      </c>
      <c r="AB324" s="226">
        <f>'mol% ave'!AQ324</f>
        <v>1.0828917377328023E-2</v>
      </c>
      <c r="AC324" s="251">
        <f>'mol% ave'!AR324</f>
        <v>1.1170188867436027E-2</v>
      </c>
    </row>
    <row r="325" spans="1:29" x14ac:dyDescent="0.2">
      <c r="A325">
        <f>'imported summary from web'!A298</f>
        <v>824.6</v>
      </c>
      <c r="B325" t="str">
        <f>'imported summary from web'!B298</f>
        <v>C46H82O9PN</v>
      </c>
      <c r="C325" s="2" t="str">
        <f>'imported summary from web'!C298</f>
        <v>ePS(40:5)</v>
      </c>
      <c r="D325" s="69"/>
      <c r="E325" s="19">
        <f>'nmol-analyzed'!M325</f>
        <v>7.9725441172347528E-6</v>
      </c>
      <c r="F325" s="257"/>
      <c r="G325" s="19">
        <f>'nmol-per-mg-dry-lipid-wt ave'!M325</f>
        <v>5.8539659602072636E-3</v>
      </c>
      <c r="H325" s="243">
        <f>'nmol-per-mg-dry-lipid-wt ave'!N325</f>
        <v>1.0139366468857708E-2</v>
      </c>
      <c r="I325" s="19">
        <f>'nmol-per-mg-dry-lipid-wt ave'!O325</f>
        <v>1.7320508075688772</v>
      </c>
      <c r="J325" s="226">
        <f>'nmol-per-mg-dry-lipid-wt ave'!U325</f>
        <v>0.1345366819783364</v>
      </c>
      <c r="K325" s="251">
        <f>'nmol-per-mg-dry-lipid-wt ave'!V325</f>
        <v>0.26106468223886181</v>
      </c>
      <c r="L325" s="226">
        <f>'nmol-per-mg-dry-lipid-wt ave'!AC325</f>
        <v>1.8567245689930265E-2</v>
      </c>
      <c r="M325" s="251">
        <f>'nmol-per-mg-dry-lipid-wt ave'!AD325</f>
        <v>1.842014616839072E-2</v>
      </c>
      <c r="N325" s="226">
        <f>'nmol-per-mg-dry-lipid-wt ave'!AL325</f>
        <v>4.359621883349396E-2</v>
      </c>
      <c r="O325" s="251">
        <f>'nmol-per-mg-dry-lipid-wt ave'!AM325</f>
        <v>3.4759741212668595E-2</v>
      </c>
      <c r="P325" s="226">
        <f>'nmol-per-mg-dry-lipid-wt ave'!AQ325</f>
        <v>3.0812255963297164E-2</v>
      </c>
      <c r="Q325" s="251">
        <f>'nmol-per-mg-dry-lipid-wt ave'!AR325</f>
        <v>2.7630483140773085E-2</v>
      </c>
      <c r="R325" s="257"/>
      <c r="S325" s="19">
        <f>'mol% ave'!M325</f>
        <v>1.1079179215596239E-3</v>
      </c>
      <c r="T325" s="243">
        <f>'mol% ave'!N325</f>
        <v>1.9189701307573785E-3</v>
      </c>
      <c r="U325" s="19">
        <f>'mol% ave'!O325</f>
        <v>1.7320508075688772</v>
      </c>
      <c r="V325" s="226">
        <f>'mol% ave'!U325</f>
        <v>1.642062210299795E-2</v>
      </c>
      <c r="W325" s="251">
        <f>'mol% ave'!V325</f>
        <v>3.1908286493192946E-2</v>
      </c>
      <c r="X325" s="226">
        <f>'mol% ave'!AC325</f>
        <v>4.1082708013849001E-3</v>
      </c>
      <c r="Y325" s="251">
        <f>'mol% ave'!AD325</f>
        <v>3.8545151399884468E-3</v>
      </c>
      <c r="Z325" s="226">
        <f>'mol% ave'!AL325</f>
        <v>9.1146365438393752E-3</v>
      </c>
      <c r="AA325" s="251">
        <f>'mol% ave'!AM325</f>
        <v>6.8529317738674931E-3</v>
      </c>
      <c r="AB325" s="226">
        <f>'mol% ave'!AQ325</f>
        <v>1.0125036119483748E-2</v>
      </c>
      <c r="AC325" s="251">
        <f>'mol% ave'!AR325</f>
        <v>1.0116733342275079E-2</v>
      </c>
    </row>
    <row r="326" spans="1:29" x14ac:dyDescent="0.2">
      <c r="A326">
        <f>'imported summary from web'!A299</f>
        <v>826.6</v>
      </c>
      <c r="B326" t="str">
        <f>'imported summary from web'!B299</f>
        <v>C46H84O9PN</v>
      </c>
      <c r="C326" s="2" t="str">
        <f>'imported summary from web'!C299</f>
        <v>ePS(40:4)</v>
      </c>
      <c r="D326" s="69"/>
      <c r="E326" s="19">
        <f>'nmol-analyzed'!M326</f>
        <v>5.9794080879260649E-5</v>
      </c>
      <c r="F326" s="257"/>
      <c r="G326" s="19">
        <f>'nmol-per-mg-dry-lipid-wt ave'!M326</f>
        <v>4.3904744701554477E-2</v>
      </c>
      <c r="H326" s="243">
        <f>'nmol-per-mg-dry-lipid-wt ave'!N326</f>
        <v>4.5627149109859697E-2</v>
      </c>
      <c r="I326" s="19">
        <f>'nmol-per-mg-dry-lipid-wt ave'!O326</f>
        <v>1.0392304845413265</v>
      </c>
      <c r="J326" s="226">
        <f>'nmol-per-mg-dry-lipid-wt ave'!U326</f>
        <v>1.160708628832707E-2</v>
      </c>
      <c r="K326" s="251">
        <f>'nmol-per-mg-dry-lipid-wt ave'!V326</f>
        <v>1.5905815089985623E-2</v>
      </c>
      <c r="L326" s="226">
        <f>'nmol-per-mg-dry-lipid-wt ave'!AC326</f>
        <v>6.676757686819712E-2</v>
      </c>
      <c r="M326" s="251">
        <f>'nmol-per-mg-dry-lipid-wt ave'!AD326</f>
        <v>8.8971976788594614E-2</v>
      </c>
      <c r="N326" s="226">
        <f>'nmol-per-mg-dry-lipid-wt ave'!AL326</f>
        <v>2.5032839415722215E-2</v>
      </c>
      <c r="O326" s="251">
        <f>'nmol-per-mg-dry-lipid-wt ave'!AM326</f>
        <v>4.5183725172293326E-2</v>
      </c>
      <c r="P326" s="226">
        <f>'nmol-per-mg-dry-lipid-wt ave'!AQ326</f>
        <v>5.6749011945592918E-2</v>
      </c>
      <c r="Q326" s="251">
        <f>'nmol-per-mg-dry-lipid-wt ave'!AR326</f>
        <v>8.0980023283076644E-2</v>
      </c>
      <c r="R326" s="257"/>
      <c r="S326" s="19">
        <f>'mol% ave'!M326</f>
        <v>8.1242024804055544E-3</v>
      </c>
      <c r="T326" s="243">
        <f>'mol% ave'!N326</f>
        <v>8.3350654868321519E-3</v>
      </c>
      <c r="U326" s="19">
        <f>'mol% ave'!O326</f>
        <v>1.0259549176593235</v>
      </c>
      <c r="V326" s="226">
        <f>'mol% ave'!U326</f>
        <v>1.5089352877505264E-3</v>
      </c>
      <c r="W326" s="251">
        <f>'mol% ave'!V326</f>
        <v>2.0692450345474005E-3</v>
      </c>
      <c r="X326" s="226">
        <f>'mol% ave'!AC326</f>
        <v>1.2205705318214835E-2</v>
      </c>
      <c r="Y326" s="251">
        <f>'mol% ave'!AD326</f>
        <v>1.584188667303113E-2</v>
      </c>
      <c r="Z326" s="226">
        <f>'mol% ave'!AL326</f>
        <v>6.2596541905216366E-3</v>
      </c>
      <c r="AA326" s="251">
        <f>'mol% ave'!AM326</f>
        <v>1.310596562176594E-2</v>
      </c>
      <c r="AB326" s="226">
        <f>'mol% ave'!AQ326</f>
        <v>1.285724981064835E-2</v>
      </c>
      <c r="AC326" s="251">
        <f>'mol% ave'!AR326</f>
        <v>1.4387075967470936E-2</v>
      </c>
    </row>
    <row r="327" spans="1:29" x14ac:dyDescent="0.2">
      <c r="A327">
        <f>'imported summary from web'!A300</f>
        <v>828.6</v>
      </c>
      <c r="B327" t="str">
        <f>'imported summary from web'!B300</f>
        <v>C46H86O9PN</v>
      </c>
      <c r="C327" s="2" t="str">
        <f>'imported summary from web'!C300</f>
        <v>ePS(40:3)</v>
      </c>
      <c r="D327" s="69"/>
      <c r="E327" s="19">
        <f>'nmol-analyzed'!M327</f>
        <v>0</v>
      </c>
      <c r="F327" s="257"/>
      <c r="G327" s="19">
        <f>'nmol-per-mg-dry-lipid-wt ave'!M327</f>
        <v>0</v>
      </c>
      <c r="H327" s="243">
        <f>'nmol-per-mg-dry-lipid-wt ave'!N327</f>
        <v>0</v>
      </c>
      <c r="I327" s="19" t="e">
        <f>'nmol-per-mg-dry-lipid-wt ave'!O327</f>
        <v>#DIV/0!</v>
      </c>
      <c r="J327" s="226">
        <f>'nmol-per-mg-dry-lipid-wt ave'!U327</f>
        <v>5.6946743694533952E-3</v>
      </c>
      <c r="K327" s="251">
        <f>'nmol-per-mg-dry-lipid-wt ave'!V327</f>
        <v>1.2733678999823543E-2</v>
      </c>
      <c r="L327" s="226">
        <f>'nmol-per-mg-dry-lipid-wt ave'!AC327</f>
        <v>4.43732449007768E-2</v>
      </c>
      <c r="M327" s="251">
        <f>'nmol-per-mg-dry-lipid-wt ave'!AD327</f>
        <v>4.6608382100691313E-2</v>
      </c>
      <c r="N327" s="226">
        <f>'nmol-per-mg-dry-lipid-wt ave'!AL327</f>
        <v>1.3880768775542649E-2</v>
      </c>
      <c r="O327" s="251">
        <f>'nmol-per-mg-dry-lipid-wt ave'!AM327</f>
        <v>3.0644032402244597E-2</v>
      </c>
      <c r="P327" s="226">
        <f>'nmol-per-mg-dry-lipid-wt ave'!AQ327</f>
        <v>0</v>
      </c>
      <c r="Q327" s="251">
        <f>'nmol-per-mg-dry-lipid-wt ave'!AR327</f>
        <v>0</v>
      </c>
      <c r="R327" s="257"/>
      <c r="S327" s="19">
        <f>'mol% ave'!M327</f>
        <v>0</v>
      </c>
      <c r="T327" s="243">
        <f>'mol% ave'!N327</f>
        <v>0</v>
      </c>
      <c r="U327" s="19" t="e">
        <f>'mol% ave'!O327</f>
        <v>#DIV/0!</v>
      </c>
      <c r="V327" s="226">
        <f>'mol% ave'!U327</f>
        <v>7.8285974145536911E-4</v>
      </c>
      <c r="W327" s="251">
        <f>'mol% ave'!V327</f>
        <v>1.7505275987421156E-3</v>
      </c>
      <c r="X327" s="226">
        <f>'mol% ave'!AC327</f>
        <v>9.5003514429230565E-3</v>
      </c>
      <c r="Y327" s="251">
        <f>'mol% ave'!AD327</f>
        <v>1.0195241335121496E-2</v>
      </c>
      <c r="Z327" s="226">
        <f>'mol% ave'!AL327</f>
        <v>3.2181716761710091E-3</v>
      </c>
      <c r="AA327" s="251">
        <f>'mol% ave'!AM327</f>
        <v>7.1238498943942659E-3</v>
      </c>
      <c r="AB327" s="226">
        <f>'mol% ave'!AQ327</f>
        <v>0</v>
      </c>
      <c r="AC327" s="251">
        <f>'mol% ave'!AR327</f>
        <v>0</v>
      </c>
    </row>
    <row r="328" spans="1:29" x14ac:dyDescent="0.2">
      <c r="A328">
        <f>'imported summary from web'!A301</f>
        <v>830.6</v>
      </c>
      <c r="B328" t="str">
        <f>'imported summary from web'!B301</f>
        <v>C46H88O9PN</v>
      </c>
      <c r="C328" s="2" t="str">
        <f>'imported summary from web'!C301</f>
        <v>ePS(40:2)</v>
      </c>
      <c r="D328" s="69"/>
      <c r="E328" s="19">
        <f>'nmol-analyzed'!M328</f>
        <v>3.8268211762726808E-4</v>
      </c>
      <c r="F328" s="257"/>
      <c r="G328" s="19">
        <f>'nmol-per-mg-dry-lipid-wt ave'!M328</f>
        <v>0.2809903660899486</v>
      </c>
      <c r="H328" s="243">
        <f>'nmol-per-mg-dry-lipid-wt ave'!N328</f>
        <v>4.5627149109859773E-2</v>
      </c>
      <c r="I328" s="19">
        <f>'nmol-per-mg-dry-lipid-wt ave'!O328</f>
        <v>0.16237976320958258</v>
      </c>
      <c r="J328" s="226">
        <f>'nmol-per-mg-dry-lipid-wt ave'!U328</f>
        <v>0.29724319614327699</v>
      </c>
      <c r="K328" s="251">
        <f>'nmol-per-mg-dry-lipid-wt ave'!V328</f>
        <v>0.18393109412681391</v>
      </c>
      <c r="L328" s="226">
        <f>'nmol-per-mg-dry-lipid-wt ave'!AC328</f>
        <v>0.29801352862046276</v>
      </c>
      <c r="M328" s="251">
        <f>'nmol-per-mg-dry-lipid-wt ave'!AD328</f>
        <v>7.1135417677559168E-2</v>
      </c>
      <c r="N328" s="226">
        <f>'nmol-per-mg-dry-lipid-wt ave'!AL328</f>
        <v>0.2051898676820012</v>
      </c>
      <c r="O328" s="251">
        <f>'nmol-per-mg-dry-lipid-wt ave'!AM328</f>
        <v>0.1550984180143602</v>
      </c>
      <c r="P328" s="226">
        <f>'nmol-per-mg-dry-lipid-wt ave'!AQ328</f>
        <v>0.28650200525605163</v>
      </c>
      <c r="Q328" s="251">
        <f>'nmol-per-mg-dry-lipid-wt ave'!AR328</f>
        <v>0.32641285889332106</v>
      </c>
      <c r="R328" s="257"/>
      <c r="S328" s="19">
        <f>'mol% ave'!M328</f>
        <v>5.2598535816906149E-2</v>
      </c>
      <c r="T328" s="243">
        <f>'mol% ave'!N328</f>
        <v>9.1543429312799813E-3</v>
      </c>
      <c r="U328" s="19">
        <f>'mol% ave'!O328</f>
        <v>0.17404178251550503</v>
      </c>
      <c r="V328" s="226">
        <f>'mol% ave'!U328</f>
        <v>3.6148179497192991E-2</v>
      </c>
      <c r="W328" s="251">
        <f>'mol% ave'!V328</f>
        <v>2.0828413943329082E-2</v>
      </c>
      <c r="X328" s="226">
        <f>'mol% ave'!AC328</f>
        <v>6.2930951709920302E-2</v>
      </c>
      <c r="Y328" s="251">
        <f>'mol% ave'!AD328</f>
        <v>2.0676838883069124E-2</v>
      </c>
      <c r="Z328" s="226">
        <f>'mol% ave'!AL328</f>
        <v>4.1979515979654748E-2</v>
      </c>
      <c r="AA328" s="251">
        <f>'mol% ave'!AM328</f>
        <v>2.2439877685156366E-2</v>
      </c>
      <c r="AB328" s="226">
        <f>'mol% ave'!AQ328</f>
        <v>7.5370211743979051E-2</v>
      </c>
      <c r="AC328" s="251">
        <f>'mol% ave'!AR328</f>
        <v>4.6334446273009665E-2</v>
      </c>
    </row>
    <row r="329" spans="1:29" x14ac:dyDescent="0.2">
      <c r="A329" s="2" t="s">
        <v>11</v>
      </c>
      <c r="B329"/>
      <c r="C329" s="2" t="s">
        <v>11</v>
      </c>
      <c r="D329" s="71"/>
      <c r="E329" s="19">
        <f>'nmol-analyzed'!M329</f>
        <v>1.0523758234749871E-3</v>
      </c>
      <c r="F329" s="257"/>
      <c r="G329" s="244">
        <f>'nmol-per-mg-dry-lipid-wt ave'!M329</f>
        <v>0.77272350674735868</v>
      </c>
      <c r="H329" s="245">
        <f>'nmol-per-mg-dry-lipid-wt ave'!N329</f>
        <v>0.11210765129844034</v>
      </c>
      <c r="I329" s="19">
        <f>'nmol-per-mg-dry-lipid-wt ave'!O329</f>
        <v>0.14508119698640648</v>
      </c>
      <c r="J329" s="252">
        <f>'nmol-per-mg-dry-lipid-wt ave'!U329</f>
        <v>1.1690568510294739</v>
      </c>
      <c r="K329" s="253">
        <f>'nmol-per-mg-dry-lipid-wt ave'!V329</f>
        <v>0.48369805812833744</v>
      </c>
      <c r="L329" s="252">
        <f>'nmol-per-mg-dry-lipid-wt ave'!AC329</f>
        <v>0.79516246713319616</v>
      </c>
      <c r="M329" s="253">
        <f>'nmol-per-mg-dry-lipid-wt ave'!AD329</f>
        <v>0.32218562243227888</v>
      </c>
      <c r="N329" s="252">
        <f>'nmol-per-mg-dry-lipid-wt ave'!AL329</f>
        <v>0.57464155222064639</v>
      </c>
      <c r="O329" s="253">
        <f>'nmol-per-mg-dry-lipid-wt ave'!AM329</f>
        <v>0.32416956192744545</v>
      </c>
      <c r="P329" s="252">
        <f>'nmol-per-mg-dry-lipid-wt ave'!AQ329</f>
        <v>0.68897085652580348</v>
      </c>
      <c r="Q329" s="253">
        <f>'nmol-per-mg-dry-lipid-wt ave'!AR329</f>
        <v>0.63837569655621451</v>
      </c>
      <c r="R329" s="257"/>
      <c r="S329" s="244">
        <f>'mol% ave'!M329</f>
        <v>0.14429812694498145</v>
      </c>
      <c r="T329" s="245">
        <f>'mol% ave'!N329</f>
        <v>1.8945057605466338E-2</v>
      </c>
      <c r="U329" s="19">
        <f>'mol% ave'!O329</f>
        <v>0.13129108469086215</v>
      </c>
      <c r="V329" s="252">
        <f>'mol% ave'!U329</f>
        <v>0.14359882773396843</v>
      </c>
      <c r="W329" s="253">
        <f>'mol% ave'!V329</f>
        <v>5.0450439738367429E-2</v>
      </c>
      <c r="X329" s="252">
        <f>'mol% ave'!AC329</f>
        <v>0.16040533462633053</v>
      </c>
      <c r="Y329" s="253">
        <f>'mol% ave'!AD329</f>
        <v>5.0889776128615331E-2</v>
      </c>
      <c r="Z329" s="252">
        <f>'mol% ave'!AL329</f>
        <v>0.11449747959549986</v>
      </c>
      <c r="AA329" s="253">
        <f>'mol% ave'!AM329</f>
        <v>3.6129720043322454E-2</v>
      </c>
      <c r="AB329" s="252">
        <f>'mol% ave'!AQ329</f>
        <v>0.20385930388519835</v>
      </c>
      <c r="AC329" s="253">
        <f>'mol% ave'!AR329</f>
        <v>0.11869560422388786</v>
      </c>
    </row>
    <row r="330" spans="1:29" x14ac:dyDescent="0.2">
      <c r="A330">
        <f>'imported summary from web'!A330</f>
        <v>658.4</v>
      </c>
      <c r="B330" t="str">
        <f>'imported summary from web'!B330</f>
        <v>C35H61O8P</v>
      </c>
      <c r="C330" s="2" t="str">
        <f>'imported summary from web'!C330</f>
        <v>PA(32:4)</v>
      </c>
      <c r="D330" s="69"/>
      <c r="E330" s="19">
        <f>'nmol-analyzed'!M330</f>
        <v>1.4869341850339002E-5</v>
      </c>
      <c r="F330" s="257"/>
      <c r="G330" s="19">
        <f>'nmol-per-mg-dry-lipid-wt ave'!M330</f>
        <v>1.0918048211787242E-2</v>
      </c>
      <c r="H330" s="243">
        <f>'nmol-per-mg-dry-lipid-wt ave'!N330</f>
        <v>1.3636637845805709E-2</v>
      </c>
      <c r="I330" s="19">
        <f>'nmol-per-mg-dry-lipid-wt ave'!O330</f>
        <v>1.2489995996796797</v>
      </c>
      <c r="J330" s="226">
        <f>'nmol-per-mg-dry-lipid-wt ave'!U330</f>
        <v>9.9128945668926667E-3</v>
      </c>
      <c r="K330" s="251">
        <f>'nmol-per-mg-dry-lipid-wt ave'!V330</f>
        <v>2.2165906105360341E-2</v>
      </c>
      <c r="L330" s="226">
        <f>'nmol-per-mg-dry-lipid-wt ave'!AC330</f>
        <v>6.1307193267686612E-2</v>
      </c>
      <c r="M330" s="251">
        <f>'nmol-per-mg-dry-lipid-wt ave'!AD330</f>
        <v>0.14086356079692819</v>
      </c>
      <c r="N330" s="226">
        <f>'nmol-per-mg-dry-lipid-wt ave'!AL330</f>
        <v>7.9657188483958918E-3</v>
      </c>
      <c r="O330" s="251">
        <f>'nmol-per-mg-dry-lipid-wt ave'!AM330</f>
        <v>2.1075311086715353E-2</v>
      </c>
      <c r="P330" s="226">
        <f>'nmol-per-mg-dry-lipid-wt ave'!AQ330</f>
        <v>1.0325931840514332E-3</v>
      </c>
      <c r="Q330" s="251">
        <f>'nmol-per-mg-dry-lipid-wt ave'!AR330</f>
        <v>1.7885038583264033E-3</v>
      </c>
      <c r="R330" s="257"/>
      <c r="S330" s="19">
        <f>'mol% ave'!M330</f>
        <v>2.0425809808646746E-3</v>
      </c>
      <c r="T330" s="243">
        <f>'mol% ave'!N330</f>
        <v>2.5669503326176701E-3</v>
      </c>
      <c r="U330" s="19">
        <f>'mol% ave'!O330</f>
        <v>1.2567190024118491</v>
      </c>
      <c r="V330" s="226">
        <f>'mol% ave'!U330</f>
        <v>1.0928788639211718E-3</v>
      </c>
      <c r="W330" s="251">
        <f>'mol% ave'!V330</f>
        <v>2.4437514309004825E-3</v>
      </c>
      <c r="X330" s="226">
        <f>'mol% ave'!AC330</f>
        <v>1.2062202755764974E-2</v>
      </c>
      <c r="Y330" s="251">
        <f>'mol% ave'!AD330</f>
        <v>2.7636517358147747E-2</v>
      </c>
      <c r="Z330" s="226">
        <f>'mol% ave'!AL330</f>
        <v>1.8518824178126955E-3</v>
      </c>
      <c r="AA330" s="251">
        <f>'mol% ave'!AM330</f>
        <v>4.8996203348654031E-3</v>
      </c>
      <c r="AB330" s="226">
        <f>'mol% ave'!AQ330</f>
        <v>5.060600284310364E-4</v>
      </c>
      <c r="AC330" s="251">
        <f>'mol% ave'!AR330</f>
        <v>8.7652168092230563E-4</v>
      </c>
    </row>
    <row r="331" spans="1:29" x14ac:dyDescent="0.2">
      <c r="A331">
        <f>'imported summary from web'!A331</f>
        <v>660.4</v>
      </c>
      <c r="B331" t="str">
        <f>'imported summary from web'!B331</f>
        <v>C35H63O8P</v>
      </c>
      <c r="C331" s="2" t="str">
        <f>'imported summary from web'!C331</f>
        <v>PA(32:3)</v>
      </c>
      <c r="D331" s="69"/>
      <c r="E331" s="19">
        <f>'nmol-analyzed'!M331</f>
        <v>3.5686420440813597E-5</v>
      </c>
      <c r="F331" s="257"/>
      <c r="G331" s="19">
        <f>'nmol-per-mg-dry-lipid-wt ave'!M331</f>
        <v>2.620331570828938E-2</v>
      </c>
      <c r="H331" s="243">
        <f>'nmol-per-mg-dry-lipid-wt ave'!N331</f>
        <v>4.5385474133524874E-2</v>
      </c>
      <c r="I331" s="19">
        <f>'nmol-per-mg-dry-lipid-wt ave'!O331</f>
        <v>1.7320508075688774</v>
      </c>
      <c r="J331" s="226">
        <f>'nmol-per-mg-dry-lipid-wt ave'!U331</f>
        <v>9.859044444151463E-2</v>
      </c>
      <c r="K331" s="251">
        <f>'nmol-per-mg-dry-lipid-wt ave'!V331</f>
        <v>0.13591067617686234</v>
      </c>
      <c r="L331" s="226">
        <f>'nmol-per-mg-dry-lipid-wt ave'!AC331</f>
        <v>3.1237372306147888E-2</v>
      </c>
      <c r="M331" s="251">
        <f>'nmol-per-mg-dry-lipid-wt ave'!AD331</f>
        <v>4.8823786187385046E-2</v>
      </c>
      <c r="N331" s="226">
        <f>'nmol-per-mg-dry-lipid-wt ave'!AL331</f>
        <v>1.2745150157433429E-2</v>
      </c>
      <c r="O331" s="251">
        <f>'nmol-per-mg-dry-lipid-wt ave'!AM331</f>
        <v>2.05696827663964E-2</v>
      </c>
      <c r="P331" s="226">
        <f>'nmol-per-mg-dry-lipid-wt ave'!AQ331</f>
        <v>7.2829429471079283E-3</v>
      </c>
      <c r="Q331" s="251">
        <f>'nmol-per-mg-dry-lipid-wt ave'!AR331</f>
        <v>1.2614427213016347E-2</v>
      </c>
      <c r="R331" s="257"/>
      <c r="S331" s="19">
        <f>'mol% ave'!M331</f>
        <v>4.8149147107865624E-3</v>
      </c>
      <c r="T331" s="243">
        <f>'mol% ave'!N331</f>
        <v>8.339676913193133E-3</v>
      </c>
      <c r="U331" s="19">
        <f>'mol% ave'!O331</f>
        <v>1.7320508075688774</v>
      </c>
      <c r="V331" s="226">
        <f>'mol% ave'!U331</f>
        <v>1.3012101467407316E-2</v>
      </c>
      <c r="W331" s="251">
        <f>'mol% ave'!V331</f>
        <v>1.8606290128746563E-2</v>
      </c>
      <c r="X331" s="226">
        <f>'mol% ave'!AC331</f>
        <v>5.9770891281941676E-3</v>
      </c>
      <c r="Y331" s="251">
        <f>'mol% ave'!AD331</f>
        <v>9.4457274410299323E-3</v>
      </c>
      <c r="Z331" s="226">
        <f>'mol% ave'!AL331</f>
        <v>2.3603296843576682E-3</v>
      </c>
      <c r="AA331" s="251">
        <f>'mol% ave'!AM331</f>
        <v>3.1738152833930859E-3</v>
      </c>
      <c r="AB331" s="226">
        <f>'mol% ave'!AQ331</f>
        <v>3.7736765556012145E-3</v>
      </c>
      <c r="AC331" s="251">
        <f>'mol% ave'!AR331</f>
        <v>6.5361995256328232E-3</v>
      </c>
    </row>
    <row r="332" spans="1:29" x14ac:dyDescent="0.2">
      <c r="A332">
        <f>'imported summary from web'!A332</f>
        <v>662.4</v>
      </c>
      <c r="B332" t="str">
        <f>'imported summary from web'!B332</f>
        <v>C35H65O8P</v>
      </c>
      <c r="C332" s="2" t="str">
        <f>'imported summary from web'!C332</f>
        <v>PA(32:2)</v>
      </c>
      <c r="D332" s="69"/>
      <c r="E332" s="19">
        <f>'nmol-analyzed'!M332</f>
        <v>0</v>
      </c>
      <c r="F332" s="257"/>
      <c r="G332" s="19">
        <f>'nmol-per-mg-dry-lipid-wt ave'!M332</f>
        <v>0</v>
      </c>
      <c r="H332" s="243">
        <f>'nmol-per-mg-dry-lipid-wt ave'!N332</f>
        <v>0</v>
      </c>
      <c r="I332" s="19" t="e">
        <f>'nmol-per-mg-dry-lipid-wt ave'!O332</f>
        <v>#DIV/0!</v>
      </c>
      <c r="J332" s="226">
        <f>'nmol-per-mg-dry-lipid-wt ave'!U332</f>
        <v>0</v>
      </c>
      <c r="K332" s="251">
        <f>'nmol-per-mg-dry-lipid-wt ave'!V332</f>
        <v>0</v>
      </c>
      <c r="L332" s="226">
        <f>'nmol-per-mg-dry-lipid-wt ave'!AC332</f>
        <v>8.1325896385000263E-3</v>
      </c>
      <c r="M332" s="251">
        <f>'nmol-per-mg-dry-lipid-wt ave'!AD332</f>
        <v>1.6221190035194226E-2</v>
      </c>
      <c r="N332" s="226">
        <f>'nmol-per-mg-dry-lipid-wt ave'!AL332</f>
        <v>1.2745150157433426E-2</v>
      </c>
      <c r="O332" s="251">
        <f>'nmol-per-mg-dry-lipid-wt ave'!AM332</f>
        <v>2.3812925511501781E-2</v>
      </c>
      <c r="P332" s="226">
        <f>'nmol-per-mg-dry-lipid-wt ave'!AQ332</f>
        <v>1.4873556516401069E-2</v>
      </c>
      <c r="Q332" s="251">
        <f>'nmol-per-mg-dry-lipid-wt ave'!AR332</f>
        <v>1.4575630878921985E-2</v>
      </c>
      <c r="R332" s="257"/>
      <c r="S332" s="19">
        <f>'mol% ave'!M332</f>
        <v>0</v>
      </c>
      <c r="T332" s="243">
        <f>'mol% ave'!N332</f>
        <v>0</v>
      </c>
      <c r="U332" s="19" t="e">
        <f>'mol% ave'!O332</f>
        <v>#DIV/0!</v>
      </c>
      <c r="V332" s="226">
        <f>'mol% ave'!U332</f>
        <v>0</v>
      </c>
      <c r="W332" s="251">
        <f>'mol% ave'!V332</f>
        <v>0</v>
      </c>
      <c r="X332" s="226">
        <f>'mol% ave'!AC332</f>
        <v>1.7226862077118835E-3</v>
      </c>
      <c r="Y332" s="251">
        <f>'mol% ave'!AD332</f>
        <v>3.2001621261823006E-3</v>
      </c>
      <c r="Z332" s="226">
        <f>'mol% ave'!AL332</f>
        <v>3.1476522437048618E-3</v>
      </c>
      <c r="AA332" s="251">
        <f>'mol% ave'!AM332</f>
        <v>5.6923247374424616E-3</v>
      </c>
      <c r="AB332" s="226">
        <f>'mol% ave'!AQ332</f>
        <v>7.5618688829568008E-3</v>
      </c>
      <c r="AC332" s="251">
        <f>'mol% ave'!AR332</f>
        <v>7.5473949882105592E-3</v>
      </c>
    </row>
    <row r="333" spans="1:29" x14ac:dyDescent="0.2">
      <c r="A333">
        <f>'imported summary from web'!A333</f>
        <v>664.5</v>
      </c>
      <c r="B333" t="str">
        <f>'imported summary from web'!B333</f>
        <v>C35H67O8P</v>
      </c>
      <c r="C333" s="2" t="str">
        <f>'imported summary from web'!C333</f>
        <v>PA(32:1)</v>
      </c>
      <c r="D333" s="69"/>
      <c r="E333" s="19">
        <f>'nmol-analyzed'!M333</f>
        <v>8.9216051102033992E-6</v>
      </c>
      <c r="F333" s="257"/>
      <c r="G333" s="19">
        <f>'nmol-per-mg-dry-lipid-wt ave'!M333</f>
        <v>6.550828927072345E-3</v>
      </c>
      <c r="H333" s="243">
        <f>'nmol-per-mg-dry-lipid-wt ave'!N333</f>
        <v>1.1346368533381218E-2</v>
      </c>
      <c r="I333" s="19">
        <f>'nmol-per-mg-dry-lipid-wt ave'!O333</f>
        <v>1.7320508075688774</v>
      </c>
      <c r="J333" s="226">
        <f>'nmol-per-mg-dry-lipid-wt ave'!U333</f>
        <v>7.0433724554237369E-3</v>
      </c>
      <c r="K333" s="251">
        <f>'nmol-per-mg-dry-lipid-wt ave'!V333</f>
        <v>1.5749459601177084E-2</v>
      </c>
      <c r="L333" s="226">
        <f>'nmol-per-mg-dry-lipid-wt ave'!AC333</f>
        <v>7.7893442362125462E-2</v>
      </c>
      <c r="M333" s="251">
        <f>'nmol-per-mg-dry-lipid-wt ave'!AD333</f>
        <v>0.12209792066749689</v>
      </c>
      <c r="N333" s="226">
        <f>'nmol-per-mg-dry-lipid-wt ave'!AL333</f>
        <v>6.5318894556846308E-2</v>
      </c>
      <c r="O333" s="251">
        <f>'nmol-per-mg-dry-lipid-wt ave'!AM333</f>
        <v>9.0181647699670311E-2</v>
      </c>
      <c r="P333" s="226">
        <f>'nmol-per-mg-dry-lipid-wt ave'!AQ333</f>
        <v>7.9657188483955067E-3</v>
      </c>
      <c r="Q333" s="251">
        <f>'nmol-per-mg-dry-lipid-wt ave'!AR333</f>
        <v>1.3797029764230063E-2</v>
      </c>
      <c r="R333" s="257"/>
      <c r="S333" s="19">
        <f>'mol% ave'!M333</f>
        <v>1.239805769064924E-3</v>
      </c>
      <c r="T333" s="243">
        <f>'mol% ave'!N333</f>
        <v>2.147406583537455E-3</v>
      </c>
      <c r="U333" s="19">
        <f>'mol% ave'!O333</f>
        <v>1.7320508075688776</v>
      </c>
      <c r="V333" s="226">
        <f>'mol% ave'!U333</f>
        <v>8.6071173197101495E-4</v>
      </c>
      <c r="W333" s="251">
        <f>'mol% ave'!V333</f>
        <v>1.9246099417187686E-3</v>
      </c>
      <c r="X333" s="226">
        <f>'mol% ave'!AC333</f>
        <v>1.5907347493452361E-2</v>
      </c>
      <c r="Y333" s="251">
        <f>'mol% ave'!AD333</f>
        <v>2.5779623722688765E-2</v>
      </c>
      <c r="Z333" s="226">
        <f>'mol% ave'!AL333</f>
        <v>1.2422723743906077E-2</v>
      </c>
      <c r="AA333" s="251">
        <f>'mol% ave'!AM333</f>
        <v>1.4330917820695665E-2</v>
      </c>
      <c r="AB333" s="226">
        <f>'mol% ave'!AQ333</f>
        <v>1.5131916684899213E-3</v>
      </c>
      <c r="AC333" s="251">
        <f>'mol% ave'!AR333</f>
        <v>2.6209248514144651E-3</v>
      </c>
    </row>
    <row r="334" spans="1:29" x14ac:dyDescent="0.2">
      <c r="A334">
        <f>'imported summary from web'!A334</f>
        <v>666.5</v>
      </c>
      <c r="B334" t="str">
        <f>'imported summary from web'!B334</f>
        <v>C35H69O8P</v>
      </c>
      <c r="C334" s="2" t="str">
        <f>'imported summary from web'!C334</f>
        <v>PA(32:0)</v>
      </c>
      <c r="D334" s="69"/>
      <c r="E334" s="19">
        <f>'nmol-analyzed'!M334</f>
        <v>3.2712552070745796E-5</v>
      </c>
      <c r="F334" s="257"/>
      <c r="G334" s="19">
        <f>'nmol-per-mg-dry-lipid-wt ave'!M334</f>
        <v>2.4019706065931932E-2</v>
      </c>
      <c r="H334" s="243">
        <f>'nmol-per-mg-dry-lipid-wt ave'!N334</f>
        <v>3.6079152459053472E-2</v>
      </c>
      <c r="I334" s="19">
        <f>'nmol-per-mg-dry-lipid-wt ave'!O334</f>
        <v>1.5020646947143919</v>
      </c>
      <c r="J334" s="226">
        <f>'nmol-per-mg-dry-lipid-wt ave'!U334</f>
        <v>2.9360428513257097E-2</v>
      </c>
      <c r="K334" s="251">
        <f>'nmol-per-mg-dry-lipid-wt ave'!V334</f>
        <v>3.1369039757216333E-2</v>
      </c>
      <c r="L334" s="226">
        <f>'nmol-per-mg-dry-lipid-wt ave'!AC334</f>
        <v>3.5366656670086719E-3</v>
      </c>
      <c r="M334" s="251">
        <f>'nmol-per-mg-dry-lipid-wt ave'!AD334</f>
        <v>4.0615955216189532E-3</v>
      </c>
      <c r="N334" s="226">
        <f>'nmol-per-mg-dry-lipid-wt ave'!AL334</f>
        <v>1.9887202839192469E-2</v>
      </c>
      <c r="O334" s="251">
        <f>'nmol-per-mg-dry-lipid-wt ave'!AM334</f>
        <v>2.3788356050362933E-2</v>
      </c>
      <c r="P334" s="226">
        <f>'nmol-per-mg-dry-lipid-wt ave'!AQ334</f>
        <v>9.8833919044918703E-3</v>
      </c>
      <c r="Q334" s="251">
        <f>'nmol-per-mg-dry-lipid-wt ave'!AR334</f>
        <v>1.0968683596764854E-2</v>
      </c>
      <c r="R334" s="257"/>
      <c r="S334" s="19">
        <f>'mol% ave'!M334</f>
        <v>4.504588113313366E-3</v>
      </c>
      <c r="T334" s="243">
        <f>'mol% ave'!N334</f>
        <v>6.786457047804945E-3</v>
      </c>
      <c r="U334" s="19">
        <f>'mol% ave'!O334</f>
        <v>1.5065655010160612</v>
      </c>
      <c r="V334" s="226">
        <f>'mol% ave'!U334</f>
        <v>3.6934820054149936E-3</v>
      </c>
      <c r="W334" s="251">
        <f>'mol% ave'!V334</f>
        <v>4.1828838785263273E-3</v>
      </c>
      <c r="X334" s="226">
        <f>'mol% ave'!AC334</f>
        <v>7.3952859197855714E-4</v>
      </c>
      <c r="Y334" s="251">
        <f>'mol% ave'!AD334</f>
        <v>8.1262824261846972E-4</v>
      </c>
      <c r="Z334" s="226">
        <f>'mol% ave'!AL334</f>
        <v>4.0080649859064376E-3</v>
      </c>
      <c r="AA334" s="251">
        <f>'mol% ave'!AM334</f>
        <v>4.4786044825541457E-3</v>
      </c>
      <c r="AB334" s="226">
        <f>'mol% ave'!AQ334</f>
        <v>4.0468174218472285E-3</v>
      </c>
      <c r="AC334" s="251">
        <f>'mol% ave'!AR334</f>
        <v>5.7488356684609427E-3</v>
      </c>
    </row>
    <row r="335" spans="1:29" x14ac:dyDescent="0.2">
      <c r="A335">
        <f>'imported summary from web'!A335</f>
        <v>686.4</v>
      </c>
      <c r="B335" t="str">
        <f>'imported summary from web'!B335</f>
        <v>C37H65O8P</v>
      </c>
      <c r="C335" s="2" t="str">
        <f>'imported summary from web'!C335</f>
        <v>PA(34:4)</v>
      </c>
      <c r="D335" s="69"/>
      <c r="E335" s="19">
        <f>'nmol-analyzed'!M335</f>
        <v>0</v>
      </c>
      <c r="F335" s="257"/>
      <c r="G335" s="19">
        <f>'nmol-per-mg-dry-lipid-wt ave'!M335</f>
        <v>0</v>
      </c>
      <c r="H335" s="243">
        <f>'nmol-per-mg-dry-lipid-wt ave'!N335</f>
        <v>0</v>
      </c>
      <c r="I335" s="19" t="e">
        <f>'nmol-per-mg-dry-lipid-wt ave'!O335</f>
        <v>#DIV/0!</v>
      </c>
      <c r="J335" s="226">
        <f>'nmol-per-mg-dry-lipid-wt ave'!U335</f>
        <v>0</v>
      </c>
      <c r="K335" s="251">
        <f>'nmol-per-mg-dry-lipid-wt ave'!V335</f>
        <v>0</v>
      </c>
      <c r="L335" s="226">
        <f>'nmol-per-mg-dry-lipid-wt ave'!AC335</f>
        <v>0</v>
      </c>
      <c r="M335" s="251">
        <f>'nmol-per-mg-dry-lipid-wt ave'!AD335</f>
        <v>0</v>
      </c>
      <c r="N335" s="226">
        <f>'nmol-per-mg-dry-lipid-wt ave'!AL335</f>
        <v>2.0533853031420527E-2</v>
      </c>
      <c r="O335" s="251">
        <f>'nmol-per-mg-dry-lipid-wt ave'!AM335</f>
        <v>5.4327468579088482E-2</v>
      </c>
      <c r="P335" s="226">
        <f>'nmol-per-mg-dry-lipid-wt ave'!AQ335</f>
        <v>0</v>
      </c>
      <c r="Q335" s="251">
        <f>'nmol-per-mg-dry-lipid-wt ave'!AR335</f>
        <v>0</v>
      </c>
      <c r="R335" s="257"/>
      <c r="S335" s="19">
        <f>'mol% ave'!M335</f>
        <v>0</v>
      </c>
      <c r="T335" s="243">
        <f>'mol% ave'!N335</f>
        <v>0</v>
      </c>
      <c r="U335" s="19" t="e">
        <f>'mol% ave'!O335</f>
        <v>#DIV/0!</v>
      </c>
      <c r="V335" s="226">
        <f>'mol% ave'!U335</f>
        <v>0</v>
      </c>
      <c r="W335" s="251">
        <f>'mol% ave'!V335</f>
        <v>0</v>
      </c>
      <c r="X335" s="226">
        <f>'mol% ave'!AC335</f>
        <v>0</v>
      </c>
      <c r="Y335" s="251">
        <f>'mol% ave'!AD335</f>
        <v>0</v>
      </c>
      <c r="Z335" s="226">
        <f>'mol% ave'!AL335</f>
        <v>6.370563110639044E-3</v>
      </c>
      <c r="AA335" s="251">
        <f>'mol% ave'!AM335</f>
        <v>1.6854925702192967E-2</v>
      </c>
      <c r="AB335" s="226">
        <f>'mol% ave'!AQ335</f>
        <v>0</v>
      </c>
      <c r="AC335" s="251">
        <f>'mol% ave'!AR335</f>
        <v>0</v>
      </c>
    </row>
    <row r="336" spans="1:29" x14ac:dyDescent="0.2">
      <c r="A336">
        <f>'imported summary from web'!A336</f>
        <v>688.5</v>
      </c>
      <c r="B336" t="str">
        <f>'imported summary from web'!B336</f>
        <v>C37H67O8P</v>
      </c>
      <c r="C336" s="2" t="str">
        <f>'imported summary from web'!C336</f>
        <v>PA(34:3)</v>
      </c>
      <c r="D336" s="69"/>
      <c r="E336" s="19">
        <f>'nmol-analyzed'!M336</f>
        <v>3.8660288810881398E-5</v>
      </c>
      <c r="F336" s="257"/>
      <c r="G336" s="19">
        <f>'nmol-per-mg-dry-lipid-wt ave'!M336</f>
        <v>2.8386925350646824E-2</v>
      </c>
      <c r="H336" s="243">
        <f>'nmol-per-mg-dry-lipid-wt ave'!N336</f>
        <v>3.8384354634286799E-2</v>
      </c>
      <c r="I336" s="19">
        <f>'nmol-per-mg-dry-lipid-wt ave'!O336</f>
        <v>1.3521842947113036</v>
      </c>
      <c r="J336" s="226">
        <f>'nmol-per-mg-dry-lipid-wt ave'!U336</f>
        <v>0.16237351990646245</v>
      </c>
      <c r="K336" s="251">
        <f>'nmol-per-mg-dry-lipid-wt ave'!V336</f>
        <v>5.3607369297782155E-2</v>
      </c>
      <c r="L336" s="226">
        <f>'nmol-per-mg-dry-lipid-wt ave'!AC336</f>
        <v>9.4723059268545698E-2</v>
      </c>
      <c r="M336" s="251">
        <f>'nmol-per-mg-dry-lipid-wt ave'!AD336</f>
        <v>0.1251625464663941</v>
      </c>
      <c r="N336" s="226">
        <f>'nmol-per-mg-dry-lipid-wt ave'!AL336</f>
        <v>2.7036480662764113E-2</v>
      </c>
      <c r="O336" s="251">
        <f>'nmol-per-mg-dry-lipid-wt ave'!AM336</f>
        <v>3.2005255264348595E-2</v>
      </c>
      <c r="P336" s="226">
        <f>'nmol-per-mg-dry-lipid-wt ave'!AQ336</f>
        <v>3.124753414921454E-2</v>
      </c>
      <c r="Q336" s="251">
        <f>'nmol-per-mg-dry-lipid-wt ave'!AR336</f>
        <v>7.7430974889272286E-3</v>
      </c>
      <c r="R336" s="257"/>
      <c r="S336" s="19">
        <f>'mol% ave'!M336</f>
        <v>5.348440271702482E-3</v>
      </c>
      <c r="T336" s="243">
        <f>'mol% ave'!N336</f>
        <v>7.2790703611085262E-3</v>
      </c>
      <c r="U336" s="19">
        <f>'mol% ave'!O336</f>
        <v>1.3609706739403296</v>
      </c>
      <c r="V336" s="226">
        <f>'mol% ave'!U336</f>
        <v>2.0645963561217007E-2</v>
      </c>
      <c r="W336" s="251">
        <f>'mol% ave'!V336</f>
        <v>7.5978416703105711E-3</v>
      </c>
      <c r="X336" s="226">
        <f>'mol% ave'!AC336</f>
        <v>1.7657811485045003E-2</v>
      </c>
      <c r="Y336" s="251">
        <f>'mol% ave'!AD336</f>
        <v>2.166459685381588E-2</v>
      </c>
      <c r="Z336" s="226">
        <f>'mol% ave'!AL336</f>
        <v>6.9155648599578427E-3</v>
      </c>
      <c r="AA336" s="251">
        <f>'mol% ave'!AM336</f>
        <v>8.9700899783996726E-3</v>
      </c>
      <c r="AB336" s="226">
        <f>'mol% ave'!AQ336</f>
        <v>1.1602035082399776E-2</v>
      </c>
      <c r="AC336" s="251">
        <f>'mol% ave'!AR336</f>
        <v>3.7936761056423128E-3</v>
      </c>
    </row>
    <row r="337" spans="1:29" x14ac:dyDescent="0.2">
      <c r="A337">
        <f>'imported summary from web'!A337</f>
        <v>690.5</v>
      </c>
      <c r="B337" t="str">
        <f>'imported summary from web'!B337</f>
        <v>C37H69O8P</v>
      </c>
      <c r="C337" s="2" t="str">
        <f>'imported summary from web'!C337</f>
        <v>PA(34:2)</v>
      </c>
      <c r="D337" s="69"/>
      <c r="E337" s="19">
        <f>'nmol-analyzed'!M337</f>
        <v>9.813765621223738E-5</v>
      </c>
      <c r="F337" s="257"/>
      <c r="G337" s="19">
        <f>'nmol-per-mg-dry-lipid-wt ave'!M337</f>
        <v>7.2059118197795785E-2</v>
      </c>
      <c r="H337" s="243">
        <f>'nmol-per-mg-dry-lipid-wt ave'!N337</f>
        <v>0.12481005386719338</v>
      </c>
      <c r="I337" s="19">
        <f>'nmol-per-mg-dry-lipid-wt ave'!O337</f>
        <v>1.7320508075688774</v>
      </c>
      <c r="J337" s="226">
        <f>'nmol-per-mg-dry-lipid-wt ave'!U337</f>
        <v>0.32444035826716899</v>
      </c>
      <c r="K337" s="251">
        <f>'nmol-per-mg-dry-lipid-wt ave'!V337</f>
        <v>0.3510902200059598</v>
      </c>
      <c r="L337" s="226">
        <f>'nmol-per-mg-dry-lipid-wt ave'!AC337</f>
        <v>1.1059650227193255E-2</v>
      </c>
      <c r="M337" s="251">
        <f>'nmol-per-mg-dry-lipid-wt ave'!AD337</f>
        <v>1.5870587272843857E-2</v>
      </c>
      <c r="N337" s="226">
        <f>'nmol-per-mg-dry-lipid-wt ave'!AL337</f>
        <v>1.0620958464527857E-2</v>
      </c>
      <c r="O337" s="251">
        <f>'nmol-per-mg-dry-lipid-wt ave'!AM337</f>
        <v>2.8100414782287135E-2</v>
      </c>
      <c r="P337" s="226">
        <f>'nmol-per-mg-dry-lipid-wt ave'!AQ337</f>
        <v>0.14115759559286953</v>
      </c>
      <c r="Q337" s="251">
        <f>'nmol-per-mg-dry-lipid-wt ave'!AR337</f>
        <v>4.514521442707374E-2</v>
      </c>
      <c r="R337" s="257"/>
      <c r="S337" s="19">
        <f>'mol% ave'!M337</f>
        <v>1.3637863459714163E-2</v>
      </c>
      <c r="T337" s="243">
        <f>'mol% ave'!N337</f>
        <v>2.3621472418911996E-2</v>
      </c>
      <c r="U337" s="19">
        <f>'mol% ave'!O337</f>
        <v>1.7320508075688772</v>
      </c>
      <c r="V337" s="226">
        <f>'mol% ave'!U337</f>
        <v>4.3307162565910176E-2</v>
      </c>
      <c r="W337" s="251">
        <f>'mol% ave'!V337</f>
        <v>5.0132241924702482E-2</v>
      </c>
      <c r="X337" s="226">
        <f>'mol% ave'!AC337</f>
        <v>2.4591340135222441E-3</v>
      </c>
      <c r="Y337" s="251">
        <f>'mol% ave'!AD337</f>
        <v>3.4824354703555352E-3</v>
      </c>
      <c r="Z337" s="226">
        <f>'mol% ave'!AL337</f>
        <v>2.3152757720548106E-3</v>
      </c>
      <c r="AA337" s="251">
        <f>'mol% ave'!AM337</f>
        <v>6.1256439093900971E-3</v>
      </c>
      <c r="AB337" s="226">
        <f>'mol% ave'!AQ337</f>
        <v>6.0945265991229743E-2</v>
      </c>
      <c r="AC337" s="251">
        <f>'mol% ave'!AR337</f>
        <v>3.8074162227866887E-2</v>
      </c>
    </row>
    <row r="338" spans="1:29" x14ac:dyDescent="0.2">
      <c r="A338">
        <f>'imported summary from web'!A338</f>
        <v>692.5</v>
      </c>
      <c r="B338" t="str">
        <f>'imported summary from web'!B338</f>
        <v>C37H71O8P</v>
      </c>
      <c r="C338" s="2" t="str">
        <f>'imported summary from web'!C338</f>
        <v>PA(34:1)</v>
      </c>
      <c r="D338" s="69"/>
      <c r="E338" s="19">
        <f>'nmol-analyzed'!M338</f>
        <v>4.4608025551016988E-5</v>
      </c>
      <c r="F338" s="257"/>
      <c r="G338" s="19">
        <f>'nmol-per-mg-dry-lipid-wt ave'!M338</f>
        <v>3.2754144635361714E-2</v>
      </c>
      <c r="H338" s="243">
        <f>'nmol-per-mg-dry-lipid-wt ave'!N338</f>
        <v>5.673184266690607E-2</v>
      </c>
      <c r="I338" s="19">
        <f>'nmol-per-mg-dry-lipid-wt ave'!O338</f>
        <v>1.7320508075688774</v>
      </c>
      <c r="J338" s="226">
        <f>'nmol-per-mg-dry-lipid-wt ave'!U338</f>
        <v>0</v>
      </c>
      <c r="K338" s="251">
        <f>'nmol-per-mg-dry-lipid-wt ave'!V338</f>
        <v>0</v>
      </c>
      <c r="L338" s="226">
        <f>'nmol-per-mg-dry-lipid-wt ave'!AC338</f>
        <v>2.9114230115063328E-2</v>
      </c>
      <c r="M338" s="251">
        <f>'nmol-per-mg-dry-lipid-wt ave'!AD338</f>
        <v>6.9199196151177519E-2</v>
      </c>
      <c r="N338" s="226">
        <f>'nmol-per-mg-dry-lipid-wt ave'!AL338</f>
        <v>5.6253147867481444E-2</v>
      </c>
      <c r="O338" s="251">
        <f>'nmol-per-mg-dry-lipid-wt ave'!AM338</f>
        <v>7.3758400011861264E-2</v>
      </c>
      <c r="P338" s="226">
        <f>'nmol-per-mg-dry-lipid-wt ave'!AQ338</f>
        <v>2.389715654518651E-2</v>
      </c>
      <c r="Q338" s="251">
        <f>'nmol-per-mg-dry-lipid-wt ave'!AR338</f>
        <v>4.1391089292690177E-2</v>
      </c>
      <c r="R338" s="257"/>
      <c r="S338" s="19">
        <f>'mol% ave'!M338</f>
        <v>6.1990288453246181E-3</v>
      </c>
      <c r="T338" s="243">
        <f>'mol% ave'!N338</f>
        <v>1.073703291768727E-2</v>
      </c>
      <c r="U338" s="19">
        <f>'mol% ave'!O338</f>
        <v>1.7320508075688774</v>
      </c>
      <c r="V338" s="226">
        <f>'mol% ave'!U338</f>
        <v>0</v>
      </c>
      <c r="W338" s="251">
        <f>'mol% ave'!V338</f>
        <v>0</v>
      </c>
      <c r="X338" s="226">
        <f>'mol% ave'!AC338</f>
        <v>5.1463466060143468E-3</v>
      </c>
      <c r="Y338" s="251">
        <f>'mol% ave'!AD338</f>
        <v>1.2000292137018627E-2</v>
      </c>
      <c r="Z338" s="226">
        <f>'mol% ave'!AL338</f>
        <v>1.1594078814882613E-2</v>
      </c>
      <c r="AA338" s="251">
        <f>'mol% ave'!AM338</f>
        <v>1.3505691425227272E-2</v>
      </c>
      <c r="AB338" s="226">
        <f>'mol% ave'!AQ338</f>
        <v>4.5395750054697624E-3</v>
      </c>
      <c r="AC338" s="251">
        <f>'mol% ave'!AR338</f>
        <v>7.8627745542433937E-3</v>
      </c>
    </row>
    <row r="339" spans="1:29" x14ac:dyDescent="0.2">
      <c r="A339">
        <f>'imported summary from web'!A339</f>
        <v>710.4</v>
      </c>
      <c r="B339" t="str">
        <f>'imported summary from web'!B339</f>
        <v>C39H65O8P</v>
      </c>
      <c r="C339" s="2" t="str">
        <f>'imported summary from web'!C339</f>
        <v>PA(36:6)</v>
      </c>
      <c r="D339" s="69"/>
      <c r="E339" s="19">
        <f>'nmol-analyzed'!M339</f>
        <v>3.8660288810881392E-5</v>
      </c>
      <c r="F339" s="257"/>
      <c r="G339" s="19">
        <f>'nmol-per-mg-dry-lipid-wt ave'!M339</f>
        <v>2.8386925350646824E-2</v>
      </c>
      <c r="H339" s="243">
        <f>'nmol-per-mg-dry-lipid-wt ave'!N339</f>
        <v>2.6474859911222833E-2</v>
      </c>
      <c r="I339" s="19">
        <f>'nmol-per-mg-dry-lipid-wt ave'!O339</f>
        <v>0.93264274253708768</v>
      </c>
      <c r="J339" s="226">
        <f>'nmol-per-mg-dry-lipid-wt ave'!U339</f>
        <v>4.5917834154227608E-2</v>
      </c>
      <c r="K339" s="251">
        <f>'nmol-per-mg-dry-lipid-wt ave'!V339</f>
        <v>3.6472678637730557E-2</v>
      </c>
      <c r="L339" s="226">
        <f>'nmol-per-mg-dry-lipid-wt ave'!AC339</f>
        <v>9.3031340068248577E-3</v>
      </c>
      <c r="M339" s="251">
        <f>'nmol-per-mg-dry-lipid-wt ave'!AD339</f>
        <v>1.5043736509730708E-2</v>
      </c>
      <c r="N339" s="226">
        <f>'nmol-per-mg-dry-lipid-wt ave'!AL339</f>
        <v>1.6408297056423649E-2</v>
      </c>
      <c r="O339" s="251">
        <f>'nmol-per-mg-dry-lipid-wt ave'!AM339</f>
        <v>2.6539658506923816E-2</v>
      </c>
      <c r="P339" s="226">
        <f>'nmol-per-mg-dry-lipid-wt ave'!AQ339</f>
        <v>7.7381268812996467E-3</v>
      </c>
      <c r="Q339" s="251">
        <f>'nmol-per-mg-dry-lipid-wt ave'!AR339</f>
        <v>7.9754668253427738E-3</v>
      </c>
      <c r="R339" s="257"/>
      <c r="S339" s="19">
        <f>'mol% ave'!M339</f>
        <v>5.3578213278803717E-3</v>
      </c>
      <c r="T339" s="243">
        <f>'mol% ave'!N339</f>
        <v>5.007048553658318E-3</v>
      </c>
      <c r="U339" s="19">
        <f>'mol% ave'!O339</f>
        <v>0.93453070702512131</v>
      </c>
      <c r="V339" s="226">
        <f>'mol% ave'!U339</f>
        <v>5.7117463804544242E-3</v>
      </c>
      <c r="W339" s="251">
        <f>'mol% ave'!V339</f>
        <v>4.4023250430888254E-3</v>
      </c>
      <c r="X339" s="226">
        <f>'mol% ave'!AC339</f>
        <v>1.8876820129396499E-3</v>
      </c>
      <c r="Y339" s="251">
        <f>'mol% ave'!AD339</f>
        <v>2.9882472835204132E-3</v>
      </c>
      <c r="Z339" s="226">
        <f>'mol% ave'!AL339</f>
        <v>2.7295335506806414E-3</v>
      </c>
      <c r="AA339" s="251">
        <f>'mol% ave'!AM339</f>
        <v>3.7081688494108021E-3</v>
      </c>
      <c r="AB339" s="226">
        <f>'mol% ave'!AQ339</f>
        <v>2.2666866308603526E-3</v>
      </c>
      <c r="AC339" s="251">
        <f>'mol% ave'!AR339</f>
        <v>1.9982524866843441E-3</v>
      </c>
    </row>
    <row r="340" spans="1:29" x14ac:dyDescent="0.2">
      <c r="A340">
        <f>'imported summary from web'!A340</f>
        <v>712.5</v>
      </c>
      <c r="B340" t="str">
        <f>'imported summary from web'!B340</f>
        <v>C39H67O8P</v>
      </c>
      <c r="C340" s="2" t="str">
        <f>'imported summary from web'!C340</f>
        <v>PA(36:5)</v>
      </c>
      <c r="D340" s="69"/>
      <c r="E340" s="19">
        <f>'nmol-analyzed'!M340</f>
        <v>3.8660288810881398E-5</v>
      </c>
      <c r="F340" s="257"/>
      <c r="G340" s="19">
        <f>'nmol-per-mg-dry-lipid-wt ave'!M340</f>
        <v>2.8386925350646828E-2</v>
      </c>
      <c r="H340" s="243">
        <f>'nmol-per-mg-dry-lipid-wt ave'!N340</f>
        <v>2.647485991122284E-2</v>
      </c>
      <c r="I340" s="19">
        <f>'nmol-per-mg-dry-lipid-wt ave'!O340</f>
        <v>0.93264274253708779</v>
      </c>
      <c r="J340" s="226">
        <f>'nmol-per-mg-dry-lipid-wt ave'!U340</f>
        <v>6.998553983636889E-2</v>
      </c>
      <c r="K340" s="251">
        <f>'nmol-per-mg-dry-lipid-wt ave'!V340</f>
        <v>5.038317215629274E-2</v>
      </c>
      <c r="L340" s="226">
        <f>'nmol-per-mg-dry-lipid-wt ave'!AC340</f>
        <v>8.503693483663706E-2</v>
      </c>
      <c r="M340" s="251">
        <f>'nmol-per-mg-dry-lipid-wt ave'!AD340</f>
        <v>0.14525356882021739</v>
      </c>
      <c r="N340" s="226">
        <f>'nmol-per-mg-dry-lipid-wt ave'!AL340</f>
        <v>1.911772523615014E-2</v>
      </c>
      <c r="O340" s="251">
        <f>'nmol-per-mg-dry-lipid-wt ave'!AM340</f>
        <v>2.6766508948386111E-2</v>
      </c>
      <c r="P340" s="226">
        <f>'nmol-per-mg-dry-lipid-wt ave'!AQ340</f>
        <v>3.7304009273635225E-2</v>
      </c>
      <c r="Q340" s="251">
        <f>'nmol-per-mg-dry-lipid-wt ave'!AR340</f>
        <v>2.3156198829038483E-2</v>
      </c>
      <c r="R340" s="257"/>
      <c r="S340" s="19">
        <f>'mol% ave'!M340</f>
        <v>5.2888906394259897E-3</v>
      </c>
      <c r="T340" s="243">
        <f>'mol% ave'!N340</f>
        <v>4.9644053810079143E-3</v>
      </c>
      <c r="U340" s="19">
        <f>'mol% ave'!O340</f>
        <v>0.93864776556368879</v>
      </c>
      <c r="V340" s="226">
        <f>'mol% ave'!U340</f>
        <v>9.0859959692789431E-3</v>
      </c>
      <c r="W340" s="251">
        <f>'mol% ave'!V340</f>
        <v>6.5570889558567002E-3</v>
      </c>
      <c r="X340" s="226">
        <f>'mol% ave'!AC340</f>
        <v>1.617170237536783E-2</v>
      </c>
      <c r="Y340" s="251">
        <f>'mol% ave'!AD340</f>
        <v>2.5985083157250167E-2</v>
      </c>
      <c r="Z340" s="226">
        <f>'mol% ave'!AL340</f>
        <v>4.7023895815196141E-3</v>
      </c>
      <c r="AA340" s="251">
        <f>'mol% ave'!AM340</f>
        <v>6.2793731526889392E-3</v>
      </c>
      <c r="AB340" s="226">
        <f>'mol% ave'!AQ340</f>
        <v>1.7267538332604786E-2</v>
      </c>
      <c r="AC340" s="251">
        <f>'mol% ave'!AR340</f>
        <v>1.4533247738465633E-2</v>
      </c>
    </row>
    <row r="341" spans="1:29" x14ac:dyDescent="0.2">
      <c r="A341">
        <f>'imported summary from web'!A341</f>
        <v>714.5</v>
      </c>
      <c r="B341" t="str">
        <f>'imported summary from web'!B341</f>
        <v>C39H69O8P</v>
      </c>
      <c r="C341" s="2" t="str">
        <f>'imported summary from web'!C341</f>
        <v>PA(36:4)</v>
      </c>
      <c r="D341" s="69"/>
      <c r="E341" s="19">
        <f>'nmol-analyzed'!M341</f>
        <v>6.8398972511559406E-5</v>
      </c>
      <c r="F341" s="257"/>
      <c r="G341" s="19">
        <f>'nmol-per-mg-dry-lipid-wt ave'!M341</f>
        <v>5.0223021774221312E-2</v>
      </c>
      <c r="H341" s="243">
        <f>'nmol-per-mg-dry-lipid-wt ave'!N341</f>
        <v>8.1381581678551987E-2</v>
      </c>
      <c r="I341" s="19">
        <f>'nmol-per-mg-dry-lipid-wt ave'!O341</f>
        <v>1.6204039263986276</v>
      </c>
      <c r="J341" s="226">
        <f>'nmol-per-mg-dry-lipid-wt ave'!U341</f>
        <v>8.018527700699396E-2</v>
      </c>
      <c r="K341" s="251">
        <f>'nmol-per-mg-dry-lipid-wt ave'!V341</f>
        <v>6.3397239866634245E-2</v>
      </c>
      <c r="L341" s="226">
        <f>'nmol-per-mg-dry-lipid-wt ave'!AC341</f>
        <v>3.7916052083691497E-2</v>
      </c>
      <c r="M341" s="251">
        <f>'nmol-per-mg-dry-lipid-wt ave'!AD341</f>
        <v>8.7619473315369692E-2</v>
      </c>
      <c r="N341" s="226">
        <f>'nmol-per-mg-dry-lipid-wt ave'!AL341</f>
        <v>7.9657188483959085E-4</v>
      </c>
      <c r="O341" s="251">
        <f>'nmol-per-mg-dry-lipid-wt ave'!AM341</f>
        <v>2.1075311086715398E-3</v>
      </c>
      <c r="P341" s="226">
        <f>'nmol-per-mg-dry-lipid-wt ave'!AQ341</f>
        <v>0.10153973465373889</v>
      </c>
      <c r="Q341" s="251">
        <f>'nmol-per-mg-dry-lipid-wt ave'!AR341</f>
        <v>0.10898729006327285</v>
      </c>
      <c r="R341" s="257"/>
      <c r="S341" s="19">
        <f>'mol% ave'!M341</f>
        <v>9.5022434952175567E-3</v>
      </c>
      <c r="T341" s="243">
        <f>'mol% ave'!N341</f>
        <v>1.5404589485540842E-2</v>
      </c>
      <c r="U341" s="19">
        <f>'mol% ave'!O341</f>
        <v>1.6211528880831052</v>
      </c>
      <c r="V341" s="226">
        <f>'mol% ave'!U341</f>
        <v>1.0699231917217274E-2</v>
      </c>
      <c r="W341" s="251">
        <f>'mol% ave'!V341</f>
        <v>8.9609053311843628E-3</v>
      </c>
      <c r="X341" s="226">
        <f>'mol% ave'!AC341</f>
        <v>8.5445641670794988E-3</v>
      </c>
      <c r="Y341" s="251">
        <f>'mol% ave'!AD341</f>
        <v>1.973120315674088E-2</v>
      </c>
      <c r="Z341" s="226">
        <f>'mol% ave'!AL341</f>
        <v>1.8188687125726555E-4</v>
      </c>
      <c r="AA341" s="251">
        <f>'mol% ave'!AM341</f>
        <v>4.8122742809434673E-4</v>
      </c>
      <c r="AB341" s="226">
        <f>'mol% ave'!AQ341</f>
        <v>2.8097338112367254E-2</v>
      </c>
      <c r="AC341" s="251">
        <f>'mol% ave'!AR341</f>
        <v>1.9350416368305114E-2</v>
      </c>
    </row>
    <row r="342" spans="1:29" x14ac:dyDescent="0.2">
      <c r="A342">
        <f>'imported summary from web'!A342</f>
        <v>716.5</v>
      </c>
      <c r="B342" t="str">
        <f>'imported summary from web'!B342</f>
        <v>C39H71O8P</v>
      </c>
      <c r="C342" s="2" t="str">
        <f>'imported summary from web'!C342</f>
        <v>PA(36:3)</v>
      </c>
      <c r="D342" s="69"/>
      <c r="E342" s="19">
        <f>'nmol-analyzed'!M342</f>
        <v>4.4608025551016995E-5</v>
      </c>
      <c r="F342" s="257"/>
      <c r="G342" s="19">
        <f>'nmol-per-mg-dry-lipid-wt ave'!M342</f>
        <v>3.2754144635361727E-2</v>
      </c>
      <c r="H342" s="243">
        <f>'nmol-per-mg-dry-lipid-wt ave'!N342</f>
        <v>4.5385474133524874E-2</v>
      </c>
      <c r="I342" s="19">
        <f>'nmol-per-mg-dry-lipid-wt ave'!O342</f>
        <v>1.3856406460551018</v>
      </c>
      <c r="J342" s="226">
        <f>'nmol-per-mg-dry-lipid-wt ave'!U342</f>
        <v>4.4469920208753799E-3</v>
      </c>
      <c r="K342" s="251">
        <f>'nmol-per-mg-dry-lipid-wt ave'!V342</f>
        <v>6.1051309408196993E-3</v>
      </c>
      <c r="L342" s="226">
        <f>'nmol-per-mg-dry-lipid-wt ave'!AC342</f>
        <v>1.2241467022521253E-2</v>
      </c>
      <c r="M342" s="251">
        <f>'nmol-per-mg-dry-lipid-wt ave'!AD342</f>
        <v>1.5433046836531199E-2</v>
      </c>
      <c r="N342" s="226">
        <f>'nmol-per-mg-dry-lipid-wt ave'!AL342</f>
        <v>1.0089910541301466E-2</v>
      </c>
      <c r="O342" s="251">
        <f>'nmol-per-mg-dry-lipid-wt ave'!AM342</f>
        <v>1.5246255471654546E-2</v>
      </c>
      <c r="P342" s="226">
        <f>'nmol-per-mg-dry-lipid-wt ave'!AQ342</f>
        <v>2.2464170085694207E-2</v>
      </c>
      <c r="Q342" s="251">
        <f>'nmol-per-mg-dry-lipid-wt ave'!AR342</f>
        <v>1.9643554308325425E-2</v>
      </c>
      <c r="R342" s="257"/>
      <c r="S342" s="19">
        <f>'mol% ave'!M342</f>
        <v>6.0397607151151987E-3</v>
      </c>
      <c r="T342" s="243">
        <f>'mol% ave'!N342</f>
        <v>8.3213899357195524E-3</v>
      </c>
      <c r="U342" s="19">
        <f>'mol% ave'!O342</f>
        <v>1.3777681481477093</v>
      </c>
      <c r="V342" s="226">
        <f>'mol% ave'!U342</f>
        <v>5.8018024273804236E-4</v>
      </c>
      <c r="W342" s="251">
        <f>'mol% ave'!V342</f>
        <v>7.9452437854540868E-4</v>
      </c>
      <c r="X342" s="226">
        <f>'mol% ave'!AC342</f>
        <v>2.4699066373900882E-3</v>
      </c>
      <c r="Y342" s="251">
        <f>'mol% ave'!AD342</f>
        <v>2.8925714680276059E-3</v>
      </c>
      <c r="Z342" s="226">
        <f>'mol% ave'!AL342</f>
        <v>2.2010422278055772E-3</v>
      </c>
      <c r="AA342" s="251">
        <f>'mol% ave'!AM342</f>
        <v>3.5147730536498004E-3</v>
      </c>
      <c r="AB342" s="226">
        <f>'mol% ave'!AQ342</f>
        <v>1.1350061210312387E-2</v>
      </c>
      <c r="AC342" s="251">
        <f>'mol% ave'!AR342</f>
        <v>1.0000781903478889E-2</v>
      </c>
    </row>
    <row r="343" spans="1:29" x14ac:dyDescent="0.2">
      <c r="A343">
        <f>'imported summary from web'!A343</f>
        <v>718.5</v>
      </c>
      <c r="B343" t="str">
        <f>'imported summary from web'!B343</f>
        <v>C39H73O8P</v>
      </c>
      <c r="C343" s="2" t="str">
        <f>'imported summary from web'!C343</f>
        <v>PA(36:2)</v>
      </c>
      <c r="D343" s="69"/>
      <c r="E343" s="19">
        <f>'nmol-analyzed'!M343</f>
        <v>1.4869341850338999E-5</v>
      </c>
      <c r="F343" s="257"/>
      <c r="G343" s="19">
        <f>'nmol-per-mg-dry-lipid-wt ave'!M343</f>
        <v>1.0918048211787242E-2</v>
      </c>
      <c r="H343" s="243">
        <f>'nmol-per-mg-dry-lipid-wt ave'!N343</f>
        <v>1.891061422230203E-2</v>
      </c>
      <c r="I343" s="19">
        <f>'nmol-per-mg-dry-lipid-wt ave'!O343</f>
        <v>1.7320508075688774</v>
      </c>
      <c r="J343" s="226">
        <f>'nmol-per-mg-dry-lipid-wt ave'!U343</f>
        <v>5.2819155400466312E-2</v>
      </c>
      <c r="K343" s="251">
        <f>'nmol-per-mg-dry-lipid-wt ave'!V343</f>
        <v>4.1443968650029486E-2</v>
      </c>
      <c r="L343" s="226">
        <f>'nmol-per-mg-dry-lipid-wt ave'!AC343</f>
        <v>1.6782272713003813E-2</v>
      </c>
      <c r="M343" s="251">
        <f>'nmol-per-mg-dry-lipid-wt ave'!AD343</f>
        <v>1.8618449545917768E-2</v>
      </c>
      <c r="N343" s="226">
        <f>'nmol-per-mg-dry-lipid-wt ave'!AL343</f>
        <v>6.6380990403299102E-3</v>
      </c>
      <c r="O343" s="251">
        <f>'nmol-per-mg-dry-lipid-wt ave'!AM343</f>
        <v>1.756275923892946E-2</v>
      </c>
      <c r="P343" s="226">
        <f>'nmol-per-mg-dry-lipid-wt ave'!AQ343</f>
        <v>2.0651863681028638E-3</v>
      </c>
      <c r="Q343" s="251">
        <f>'nmol-per-mg-dry-lipid-wt ave'!AR343</f>
        <v>3.5770077166528023E-3</v>
      </c>
      <c r="R343" s="257"/>
      <c r="S343" s="19">
        <f>'mol% ave'!M343</f>
        <v>2.0062144628277341E-3</v>
      </c>
      <c r="T343" s="243">
        <f>'mol% ave'!N343</f>
        <v>3.4748653804971383E-3</v>
      </c>
      <c r="U343" s="19">
        <f>'mol% ave'!O343</f>
        <v>1.7320508075688774</v>
      </c>
      <c r="V343" s="226">
        <f>'mol% ave'!U343</f>
        <v>6.5056424152071498E-3</v>
      </c>
      <c r="W343" s="251">
        <f>'mol% ave'!V343</f>
        <v>5.1027557154048973E-3</v>
      </c>
      <c r="X343" s="226">
        <f>'mol% ave'!AC343</f>
        <v>3.6816593792271188E-3</v>
      </c>
      <c r="Y343" s="251">
        <f>'mol% ave'!AD343</f>
        <v>4.2610915078884785E-3</v>
      </c>
      <c r="Z343" s="226">
        <f>'mol% ave'!AL343</f>
        <v>9.3540580939821419E-4</v>
      </c>
      <c r="AA343" s="251">
        <f>'mol% ave'!AM343</f>
        <v>2.4748511465927598E-3</v>
      </c>
      <c r="AB343" s="226">
        <f>'mol% ave'!AQ343</f>
        <v>1.0121200568620715E-3</v>
      </c>
      <c r="AC343" s="251">
        <f>'mol% ave'!AR343</f>
        <v>1.7530433618446089E-3</v>
      </c>
    </row>
    <row r="344" spans="1:29" x14ac:dyDescent="0.2">
      <c r="A344">
        <f>'imported summary from web'!A344</f>
        <v>738.5</v>
      </c>
      <c r="B344" t="str">
        <f>'imported summary from web'!B344</f>
        <v>C41H69O8P</v>
      </c>
      <c r="C344" s="2" t="str">
        <f>'imported summary from web'!C344</f>
        <v>PA(38:6)</v>
      </c>
      <c r="D344" s="69"/>
      <c r="E344" s="19">
        <f>'nmol-analyzed'!M344</f>
        <v>4.4608025551016995E-5</v>
      </c>
      <c r="F344" s="257"/>
      <c r="G344" s="19">
        <f>'nmol-per-mg-dry-lipid-wt ave'!M344</f>
        <v>3.275414463536172E-2</v>
      </c>
      <c r="H344" s="243">
        <f>'nmol-per-mg-dry-lipid-wt ave'!N344</f>
        <v>1.9652486781217025E-2</v>
      </c>
      <c r="I344" s="19">
        <f>'nmol-per-mg-dry-lipid-wt ave'!O344</f>
        <v>0.59999999999999976</v>
      </c>
      <c r="J344" s="226">
        <f>'nmol-per-mg-dry-lipid-wt ave'!U344</f>
        <v>5.971028315715704E-2</v>
      </c>
      <c r="K344" s="251">
        <f>'nmol-per-mg-dry-lipid-wt ave'!V344</f>
        <v>3.7992499570348934E-2</v>
      </c>
      <c r="L344" s="226">
        <f>'nmol-per-mg-dry-lipid-wt ave'!AC344</f>
        <v>5.9327094288250191E-2</v>
      </c>
      <c r="M344" s="251">
        <f>'nmol-per-mg-dry-lipid-wt ave'!AD344</f>
        <v>4.224941516754456E-2</v>
      </c>
      <c r="N344" s="226">
        <f>'nmol-per-mg-dry-lipid-wt ave'!AL344</f>
        <v>0.1406572545223212</v>
      </c>
      <c r="O344" s="251">
        <f>'nmol-per-mg-dry-lipid-wt ave'!AM344</f>
        <v>0.10325391347668303</v>
      </c>
      <c r="P344" s="226">
        <f>'nmol-per-mg-dry-lipid-wt ave'!AQ344</f>
        <v>3.6798249346743327E-2</v>
      </c>
      <c r="Q344" s="251">
        <f>'nmol-per-mg-dry-lipid-wt ave'!AR344</f>
        <v>4.4206264466887878E-2</v>
      </c>
      <c r="R344" s="257"/>
      <c r="S344" s="19">
        <f>'mol% ave'!M344</f>
        <v>6.1330322244837615E-3</v>
      </c>
      <c r="T344" s="243">
        <f>'mol% ave'!N344</f>
        <v>3.7295354026151005E-3</v>
      </c>
      <c r="U344" s="19">
        <f>'mol% ave'!O344</f>
        <v>0.60810627860821787</v>
      </c>
      <c r="V344" s="226">
        <f>'mol% ave'!U344</f>
        <v>7.3043028942730241E-3</v>
      </c>
      <c r="W344" s="251">
        <f>'mol% ave'!V344</f>
        <v>4.6362428335191396E-3</v>
      </c>
      <c r="X344" s="226">
        <f>'mol% ave'!AC344</f>
        <v>1.1779893575159855E-2</v>
      </c>
      <c r="Y344" s="251">
        <f>'mol% ave'!AD344</f>
        <v>7.0996697394350699E-3</v>
      </c>
      <c r="Z344" s="226">
        <f>'mol% ave'!AL344</f>
        <v>3.2591556223701898E-2</v>
      </c>
      <c r="AA344" s="251">
        <f>'mol% ave'!AM344</f>
        <v>2.5896217925265898E-2</v>
      </c>
      <c r="AB344" s="226">
        <f>'mol% ave'!AQ344</f>
        <v>9.336561778485299E-3</v>
      </c>
      <c r="AC344" s="251">
        <f>'mol% ave'!AR344</f>
        <v>6.610895498964423E-3</v>
      </c>
    </row>
    <row r="345" spans="1:29" x14ac:dyDescent="0.2">
      <c r="A345">
        <f>'imported summary from web'!A345</f>
        <v>740.5</v>
      </c>
      <c r="B345" t="str">
        <f>'imported summary from web'!B345</f>
        <v>C41H71O8P</v>
      </c>
      <c r="C345" s="2" t="str">
        <f>'imported summary from web'!C345</f>
        <v>PA(38:5)</v>
      </c>
      <c r="D345" s="69"/>
      <c r="E345" s="19">
        <f>'nmol-analyzed'!M345</f>
        <v>3.5686420440813597E-5</v>
      </c>
      <c r="F345" s="257"/>
      <c r="G345" s="19">
        <f>'nmol-per-mg-dry-lipid-wt ave'!M345</f>
        <v>2.620331570828938E-2</v>
      </c>
      <c r="H345" s="243">
        <f>'nmol-per-mg-dry-lipid-wt ave'!N345</f>
        <v>1.134636853338122E-2</v>
      </c>
      <c r="I345" s="19">
        <f>'nmol-per-mg-dry-lipid-wt ave'!O345</f>
        <v>0.43301270189221946</v>
      </c>
      <c r="J345" s="226">
        <f>'nmol-per-mg-dry-lipid-wt ave'!U345</f>
        <v>2.0498449836538764E-2</v>
      </c>
      <c r="K345" s="251">
        <f>'nmol-per-mg-dry-lipid-wt ave'!V345</f>
        <v>1.8811393570341724E-2</v>
      </c>
      <c r="L345" s="226">
        <f>'nmol-per-mg-dry-lipid-wt ave'!AC345</f>
        <v>5.7719685067843834E-2</v>
      </c>
      <c r="M345" s="251">
        <f>'nmol-per-mg-dry-lipid-wt ave'!AD345</f>
        <v>4.8351267918225804E-2</v>
      </c>
      <c r="N345" s="226">
        <f>'nmol-per-mg-dry-lipid-wt ave'!AL345</f>
        <v>3.948178743497447E-2</v>
      </c>
      <c r="O345" s="251">
        <f>'nmol-per-mg-dry-lipid-wt ave'!AM345</f>
        <v>3.8864658495294108E-2</v>
      </c>
      <c r="P345" s="226">
        <f>'nmol-per-mg-dry-lipid-wt ave'!AQ345</f>
        <v>1.5248661795503436E-2</v>
      </c>
      <c r="Q345" s="251">
        <f>'nmol-per-mg-dry-lipid-wt ave'!AR345</f>
        <v>1.3245383214948421E-2</v>
      </c>
      <c r="R345" s="257"/>
      <c r="S345" s="19">
        <f>'mol% ave'!M345</f>
        <v>4.9143437820508345E-3</v>
      </c>
      <c r="T345" s="243">
        <f>'mol% ave'!N345</f>
        <v>2.18665596079861E-3</v>
      </c>
      <c r="U345" s="19">
        <f>'mol% ave'!O345</f>
        <v>0.44495380416509717</v>
      </c>
      <c r="V345" s="226">
        <f>'mol% ave'!U345</f>
        <v>2.5044431464257104E-3</v>
      </c>
      <c r="W345" s="251">
        <f>'mol% ave'!V345</f>
        <v>2.2897988642001806E-3</v>
      </c>
      <c r="X345" s="226">
        <f>'mol% ave'!AC345</f>
        <v>1.1275931747214682E-2</v>
      </c>
      <c r="Y345" s="251">
        <f>'mol% ave'!AD345</f>
        <v>8.4471448337991549E-3</v>
      </c>
      <c r="Z345" s="226">
        <f>'mol% ave'!AL345</f>
        <v>8.3821523514015887E-3</v>
      </c>
      <c r="AA345" s="251">
        <f>'mol% ave'!AM345</f>
        <v>9.2278671646081386E-3</v>
      </c>
      <c r="AB345" s="226">
        <f>'mol% ave'!AQ345</f>
        <v>5.2868682240911355E-3</v>
      </c>
      <c r="AC345" s="251">
        <f>'mol% ave'!AR345</f>
        <v>5.6973909419233432E-3</v>
      </c>
    </row>
    <row r="346" spans="1:29" x14ac:dyDescent="0.2">
      <c r="A346">
        <f>'imported summary from web'!A346</f>
        <v>742.5</v>
      </c>
      <c r="B346" t="str">
        <f>'imported summary from web'!B346</f>
        <v>C41H73O8P</v>
      </c>
      <c r="C346" s="2" t="str">
        <f>'imported summary from web'!C346</f>
        <v>PA(38:4)</v>
      </c>
      <c r="D346" s="69"/>
      <c r="E346" s="19">
        <f>'nmol-analyzed'!M346</f>
        <v>3.5686420440813597E-5</v>
      </c>
      <c r="F346" s="257"/>
      <c r="G346" s="19">
        <f>'nmol-per-mg-dry-lipid-wt ave'!M346</f>
        <v>2.6203315708289387E-2</v>
      </c>
      <c r="H346" s="243">
        <f>'nmol-per-mg-dry-lipid-wt ave'!N346</f>
        <v>1.1346368533381211E-2</v>
      </c>
      <c r="I346" s="19">
        <f>'nmol-per-mg-dry-lipid-wt ave'!O346</f>
        <v>0.43301270189221902</v>
      </c>
      <c r="J346" s="226">
        <f>'nmol-per-mg-dry-lipid-wt ave'!U346</f>
        <v>1.115200638775425E-2</v>
      </c>
      <c r="K346" s="251">
        <f>'nmol-per-mg-dry-lipid-wt ave'!V346</f>
        <v>2.4936644368530381E-2</v>
      </c>
      <c r="L346" s="226">
        <f>'nmol-per-mg-dry-lipid-wt ave'!AC346</f>
        <v>2.4456813110740151E-2</v>
      </c>
      <c r="M346" s="251">
        <f>'nmol-per-mg-dry-lipid-wt ave'!AD346</f>
        <v>4.5322027012298309E-2</v>
      </c>
      <c r="N346" s="226">
        <f>'nmol-per-mg-dry-lipid-wt ave'!AL346</f>
        <v>1.2745150157433424E-2</v>
      </c>
      <c r="O346" s="251">
        <f>'nmol-per-mg-dry-lipid-wt ave'!AM346</f>
        <v>2.1766487694663755E-2</v>
      </c>
      <c r="P346" s="226">
        <f>'nmol-per-mg-dry-lipid-wt ave'!AQ346</f>
        <v>2.0651863681028664E-3</v>
      </c>
      <c r="Q346" s="251">
        <f>'nmol-per-mg-dry-lipid-wt ave'!AR346</f>
        <v>3.5770077166528066E-3</v>
      </c>
      <c r="R346" s="257"/>
      <c r="S346" s="19">
        <f>'mol% ave'!M346</f>
        <v>4.920501343946543E-3</v>
      </c>
      <c r="T346" s="243">
        <f>'mol% ave'!N346</f>
        <v>2.1764711825901935E-3</v>
      </c>
      <c r="U346" s="19">
        <f>'mol% ave'!O346</f>
        <v>0.44232711881438702</v>
      </c>
      <c r="V346" s="226">
        <f>'mol% ave'!U346</f>
        <v>1.3478861935787147E-3</v>
      </c>
      <c r="W346" s="251">
        <f>'mol% ave'!V346</f>
        <v>3.0139651547754463E-3</v>
      </c>
      <c r="X346" s="226">
        <f>'mol% ave'!AC346</f>
        <v>4.3440603964815172E-3</v>
      </c>
      <c r="Y346" s="251">
        <f>'mol% ave'!AD346</f>
        <v>7.9285788810822717E-3</v>
      </c>
      <c r="Z346" s="226">
        <f>'mol% ave'!AL346</f>
        <v>3.2584364688275909E-3</v>
      </c>
      <c r="AA346" s="251">
        <f>'mol% ave'!AM346</f>
        <v>5.5967683888260072E-3</v>
      </c>
      <c r="AB346" s="226">
        <f>'mol% ave'!AQ346</f>
        <v>1.0121200568620728E-3</v>
      </c>
      <c r="AC346" s="251">
        <f>'mol% ave'!AR346</f>
        <v>1.7530433618446113E-3</v>
      </c>
    </row>
    <row r="347" spans="1:29" x14ac:dyDescent="0.2">
      <c r="A347">
        <f>'imported summary from web'!A347</f>
        <v>744.5</v>
      </c>
      <c r="B347" t="str">
        <f>'imported summary from web'!B347</f>
        <v>C41H75O8P</v>
      </c>
      <c r="C347" s="2" t="str">
        <f>'imported summary from web'!C347</f>
        <v>PA(38:3)</v>
      </c>
      <c r="D347" s="69"/>
      <c r="E347" s="19">
        <f>'nmol-analyzed'!M347</f>
        <v>0</v>
      </c>
      <c r="F347" s="257"/>
      <c r="G347" s="19">
        <f>'nmol-per-mg-dry-lipid-wt ave'!M347</f>
        <v>0</v>
      </c>
      <c r="H347" s="243">
        <f>'nmol-per-mg-dry-lipid-wt ave'!N347</f>
        <v>0</v>
      </c>
      <c r="I347" s="19" t="e">
        <f>'nmol-per-mg-dry-lipid-wt ave'!O347</f>
        <v>#DIV/0!</v>
      </c>
      <c r="J347" s="226">
        <f>'nmol-per-mg-dry-lipid-wt ave'!U347</f>
        <v>2.2304012775508506E-2</v>
      </c>
      <c r="K347" s="251">
        <f>'nmol-per-mg-dry-lipid-wt ave'!V347</f>
        <v>4.9873288737060768E-2</v>
      </c>
      <c r="L347" s="226">
        <f>'nmol-per-mg-dry-lipid-wt ave'!AC347</f>
        <v>0</v>
      </c>
      <c r="M347" s="251">
        <f>'nmol-per-mg-dry-lipid-wt ave'!AD347</f>
        <v>0</v>
      </c>
      <c r="N347" s="226">
        <f>'nmol-per-mg-dry-lipid-wt ave'!AL347</f>
        <v>7.9640852912394126E-19</v>
      </c>
      <c r="O347" s="251">
        <f>'nmol-per-mg-dry-lipid-wt ave'!AM347</f>
        <v>1.4140400657439504E-18</v>
      </c>
      <c r="P347" s="226">
        <f>'nmol-per-mg-dry-lipid-wt ave'!AQ347</f>
        <v>8.5311519441925385E-19</v>
      </c>
      <c r="Q347" s="251">
        <f>'nmol-per-mg-dry-lipid-wt ave'!AR347</f>
        <v>7.4599749685408153E-19</v>
      </c>
      <c r="R347" s="257"/>
      <c r="S347" s="19">
        <f>'mol% ave'!M347</f>
        <v>0</v>
      </c>
      <c r="T347" s="243">
        <f>'mol% ave'!N347</f>
        <v>0</v>
      </c>
      <c r="U347" s="19" t="e">
        <f>'mol% ave'!O347</f>
        <v>#DIV/0!</v>
      </c>
      <c r="V347" s="226">
        <f>'mol% ave'!U347</f>
        <v>2.4589774438226368E-3</v>
      </c>
      <c r="W347" s="251">
        <f>'mol% ave'!V347</f>
        <v>5.4984407195260857E-3</v>
      </c>
      <c r="X347" s="226">
        <f>'mol% ave'!AC347</f>
        <v>0</v>
      </c>
      <c r="Y347" s="251">
        <f>'mol% ave'!AD347</f>
        <v>0</v>
      </c>
      <c r="Z347" s="226">
        <f>'mol% ave'!AL347</f>
        <v>1.4648176291165518E-19</v>
      </c>
      <c r="AA347" s="251">
        <f>'mol% ave'!AM347</f>
        <v>2.5073123363439773E-19</v>
      </c>
      <c r="AB347" s="226">
        <f>'mol% ave'!AQ347</f>
        <v>4.3103794349707234E-19</v>
      </c>
      <c r="AC347" s="251">
        <f>'mol% ave'!AR347</f>
        <v>3.7979675925638759E-19</v>
      </c>
    </row>
    <row r="348" spans="1:29" x14ac:dyDescent="0.2">
      <c r="A348">
        <f>'imported summary from web'!A348</f>
        <v>746.5</v>
      </c>
      <c r="B348" t="str">
        <f>'imported summary from web'!B348</f>
        <v>C41H77O8P</v>
      </c>
      <c r="C348" s="2" t="str">
        <f>'imported summary from web'!C348</f>
        <v>PA(38:2)</v>
      </c>
      <c r="D348" s="69"/>
      <c r="E348" s="19">
        <f>'nmol-analyzed'!M348</f>
        <v>0</v>
      </c>
      <c r="F348" s="257"/>
      <c r="G348" s="19">
        <f>'nmol-per-mg-dry-lipid-wt ave'!M348</f>
        <v>0</v>
      </c>
      <c r="H348" s="243">
        <f>'nmol-per-mg-dry-lipid-wt ave'!N348</f>
        <v>0</v>
      </c>
      <c r="I348" s="19" t="e">
        <f>'nmol-per-mg-dry-lipid-wt ave'!O348</f>
        <v>#DIV/0!</v>
      </c>
      <c r="J348" s="226">
        <f>'nmol-per-mg-dry-lipid-wt ave'!U348</f>
        <v>1.6993533543244572E-2</v>
      </c>
      <c r="K348" s="251">
        <f>'nmol-per-mg-dry-lipid-wt ave'!V348</f>
        <v>3.7998696180617728E-2</v>
      </c>
      <c r="L348" s="226">
        <f>'nmol-per-mg-dry-lipid-wt ave'!AC348</f>
        <v>5.4570985241978636E-3</v>
      </c>
      <c r="M348" s="251">
        <f>'nmol-per-mg-dry-lipid-wt ave'!AD348</f>
        <v>8.4546343378446125E-3</v>
      </c>
      <c r="N348" s="226">
        <f>'nmol-per-mg-dry-lipid-wt ave'!AL348</f>
        <v>2.9650175713473594E-2</v>
      </c>
      <c r="O348" s="251">
        <f>'nmol-per-mg-dry-lipid-wt ave'!AM348</f>
        <v>6.696405752437426E-2</v>
      </c>
      <c r="P348" s="226">
        <f>'nmol-per-mg-dry-lipid-wt ave'!AQ348</f>
        <v>2.0727727670064405E-2</v>
      </c>
      <c r="Q348" s="251">
        <f>'nmol-per-mg-dry-lipid-wt ave'!AR348</f>
        <v>1.7432407037271624E-2</v>
      </c>
      <c r="R348" s="257"/>
      <c r="S348" s="19">
        <f>'mol% ave'!M348</f>
        <v>0</v>
      </c>
      <c r="T348" s="243">
        <f>'mol% ave'!N348</f>
        <v>0</v>
      </c>
      <c r="U348" s="19" t="e">
        <f>'mol% ave'!O348</f>
        <v>#DIV/0!</v>
      </c>
      <c r="V348" s="226">
        <f>'mol% ave'!U348</f>
        <v>2.3361394195669407E-3</v>
      </c>
      <c r="W348" s="251">
        <f>'mol% ave'!V348</f>
        <v>5.2237665470685818E-3</v>
      </c>
      <c r="X348" s="226">
        <f>'mol% ave'!AC348</f>
        <v>1.0132140201831346E-3</v>
      </c>
      <c r="Y348" s="251">
        <f>'mol% ave'!AD348</f>
        <v>1.5723220734876356E-3</v>
      </c>
      <c r="Z348" s="226">
        <f>'mol% ave'!AL348</f>
        <v>6.5211909913721394E-3</v>
      </c>
      <c r="AA348" s="251">
        <f>'mol% ave'!AM348</f>
        <v>1.459659578837086E-2</v>
      </c>
      <c r="AB348" s="226">
        <f>'mol% ave'!AQ348</f>
        <v>8.9393215211242463E-3</v>
      </c>
      <c r="AC348" s="251">
        <f>'mol% ave'!AR348</f>
        <v>1.0232870381500178E-2</v>
      </c>
    </row>
    <row r="349" spans="1:29" x14ac:dyDescent="0.2">
      <c r="A349">
        <f>'imported summary from web'!A349</f>
        <v>764.5</v>
      </c>
      <c r="B349" t="str">
        <f>'imported summary from web'!B349</f>
        <v>C43H71O8P</v>
      </c>
      <c r="C349" s="2" t="str">
        <f>'imported summary from web'!C349</f>
        <v>PA(40:7)</v>
      </c>
      <c r="D349" s="69"/>
      <c r="E349" s="19">
        <f>'nmol-analyzed'!M349</f>
        <v>0</v>
      </c>
      <c r="F349" s="257"/>
      <c r="G349" s="19">
        <f>'nmol-per-mg-dry-lipid-wt ave'!M349</f>
        <v>0</v>
      </c>
      <c r="H349" s="243">
        <f>'nmol-per-mg-dry-lipid-wt ave'!N349</f>
        <v>0</v>
      </c>
      <c r="I349" s="19" t="e">
        <f>'nmol-per-mg-dry-lipid-wt ave'!O349</f>
        <v>#DIV/0!</v>
      </c>
      <c r="J349" s="226">
        <f>'nmol-per-mg-dry-lipid-wt ave'!U349</f>
        <v>4.4021077846398332E-2</v>
      </c>
      <c r="K349" s="251">
        <f>'nmol-per-mg-dry-lipid-wt ave'!V349</f>
        <v>7.1465553156495901E-2</v>
      </c>
      <c r="L349" s="226">
        <f>'nmol-per-mg-dry-lipid-wt ave'!AC349</f>
        <v>1.6701072368135918E-2</v>
      </c>
      <c r="M349" s="251">
        <f>'nmol-per-mg-dry-lipid-wt ave'!AD349</f>
        <v>3.2723452905339977E-2</v>
      </c>
      <c r="N349" s="226">
        <f>'nmol-per-mg-dry-lipid-wt ave'!AL349</f>
        <v>4.8558371837058203E-2</v>
      </c>
      <c r="O349" s="251">
        <f>'nmol-per-mg-dry-lipid-wt ave'!AM349</f>
        <v>4.5478970306865575E-2</v>
      </c>
      <c r="P349" s="226">
        <f>'nmol-per-mg-dry-lipid-wt ave'!AQ349</f>
        <v>0</v>
      </c>
      <c r="Q349" s="251">
        <f>'nmol-per-mg-dry-lipid-wt ave'!AR349</f>
        <v>0</v>
      </c>
      <c r="R349" s="257"/>
      <c r="S349" s="19">
        <f>'mol% ave'!M349</f>
        <v>0</v>
      </c>
      <c r="T349" s="243">
        <f>'mol% ave'!N349</f>
        <v>0</v>
      </c>
      <c r="U349" s="19" t="e">
        <f>'mol% ave'!O349</f>
        <v>#DIV/0!</v>
      </c>
      <c r="V349" s="226">
        <f>'mol% ave'!U349</f>
        <v>5.3645409427767821E-3</v>
      </c>
      <c r="W349" s="251">
        <f>'mol% ave'!V349</f>
        <v>8.7302107147214057E-3</v>
      </c>
      <c r="X349" s="226">
        <f>'mol% ave'!AC349</f>
        <v>3.614275523278579E-3</v>
      </c>
      <c r="Y349" s="251">
        <f>'mol% ave'!AD349</f>
        <v>6.6025244461236608E-3</v>
      </c>
      <c r="Z349" s="226">
        <f>'mol% ave'!AL349</f>
        <v>1.1272078877736394E-2</v>
      </c>
      <c r="AA349" s="251">
        <f>'mol% ave'!AM349</f>
        <v>1.2264471490260644E-2</v>
      </c>
      <c r="AB349" s="226">
        <f>'mol% ave'!AQ349</f>
        <v>0</v>
      </c>
      <c r="AC349" s="251">
        <f>'mol% ave'!AR349</f>
        <v>0</v>
      </c>
    </row>
    <row r="350" spans="1:29" x14ac:dyDescent="0.2">
      <c r="A350">
        <f>'imported summary from web'!A350</f>
        <v>766.5</v>
      </c>
      <c r="B350" t="str">
        <f>'imported summary from web'!B350</f>
        <v>C43H73O8P</v>
      </c>
      <c r="C350" s="2" t="str">
        <f>'imported summary from web'!C350</f>
        <v>PA(40:6)</v>
      </c>
      <c r="D350" s="69"/>
      <c r="E350" s="19">
        <f>'nmol-analyzed'!M350</f>
        <v>5.9477367401356003E-6</v>
      </c>
      <c r="F350" s="257"/>
      <c r="G350" s="19">
        <f>'nmol-per-mg-dry-lipid-wt ave'!M350</f>
        <v>4.3672192847148969E-3</v>
      </c>
      <c r="H350" s="243">
        <f>'nmol-per-mg-dry-lipid-wt ave'!N350</f>
        <v>7.5642456889208126E-3</v>
      </c>
      <c r="I350" s="19">
        <f>'nmol-per-mg-dry-lipid-wt ave'!O350</f>
        <v>1.7320508075688774</v>
      </c>
      <c r="J350" s="226">
        <f>'nmol-per-mg-dry-lipid-wt ave'!U350</f>
        <v>1.2391118208615834E-2</v>
      </c>
      <c r="K350" s="251">
        <f>'nmol-per-mg-dry-lipid-wt ave'!V350</f>
        <v>2.7707382631700424E-2</v>
      </c>
      <c r="L350" s="226">
        <f>'nmol-per-mg-dry-lipid-wt ave'!AC350</f>
        <v>5.3934287468418622E-3</v>
      </c>
      <c r="M350" s="251">
        <f>'nmol-per-mg-dry-lipid-wt ave'!AD350</f>
        <v>8.005784699538894E-3</v>
      </c>
      <c r="N350" s="226">
        <f>'nmol-per-mg-dry-lipid-wt ave'!AL350</f>
        <v>3.5621755421590788E-2</v>
      </c>
      <c r="O350" s="251">
        <f>'nmol-per-mg-dry-lipid-wt ave'!AM350</f>
        <v>2.4139530342437054E-2</v>
      </c>
      <c r="P350" s="226">
        <f>'nmol-per-mg-dry-lipid-wt ave'!AQ350</f>
        <v>9.7105905961439015E-3</v>
      </c>
      <c r="Q350" s="251">
        <f>'nmol-per-mg-dry-lipid-wt ave'!AR350</f>
        <v>1.6819236284021787E-2</v>
      </c>
      <c r="R350" s="257"/>
      <c r="S350" s="19">
        <f>'mol% ave'!M350</f>
        <v>8.2653717937661612E-4</v>
      </c>
      <c r="T350" s="243">
        <f>'mol% ave'!N350</f>
        <v>1.43160438902497E-3</v>
      </c>
      <c r="U350" s="19">
        <f>'mol% ave'!O350</f>
        <v>1.7320508075688774</v>
      </c>
      <c r="V350" s="226">
        <f>'mol% ave'!U350</f>
        <v>1.3660985799014648E-3</v>
      </c>
      <c r="W350" s="251">
        <f>'mol% ave'!V350</f>
        <v>3.0546892886256032E-3</v>
      </c>
      <c r="X350" s="226">
        <f>'mol% ave'!AC350</f>
        <v>1.0253238949967537E-3</v>
      </c>
      <c r="Y350" s="251">
        <f>'mol% ave'!AD350</f>
        <v>1.4843531942043133E-3</v>
      </c>
      <c r="Z350" s="226">
        <f>'mol% ave'!AL350</f>
        <v>7.5529162756324195E-3</v>
      </c>
      <c r="AA350" s="251">
        <f>'mol% ave'!AM350</f>
        <v>5.4426432610056516E-3</v>
      </c>
      <c r="AB350" s="226">
        <f>'mol% ave'!AQ350</f>
        <v>5.0315687408016172E-3</v>
      </c>
      <c r="AC350" s="251">
        <f>'mol% ave'!AR350</f>
        <v>8.7149327008437614E-3</v>
      </c>
    </row>
    <row r="351" spans="1:29" x14ac:dyDescent="0.2">
      <c r="A351">
        <f>'imported summary from web'!A351</f>
        <v>768.5</v>
      </c>
      <c r="B351" t="str">
        <f>'imported summary from web'!B351</f>
        <v>C43H75O8P</v>
      </c>
      <c r="C351" s="2" t="str">
        <f>'imported summary from web'!C351</f>
        <v>PA(40:5)</v>
      </c>
      <c r="D351" s="69"/>
      <c r="E351" s="19">
        <f>'nmol-analyzed'!M351</f>
        <v>0</v>
      </c>
      <c r="F351" s="257"/>
      <c r="G351" s="19">
        <f>'nmol-per-mg-dry-lipid-wt ave'!M351</f>
        <v>0</v>
      </c>
      <c r="H351" s="243">
        <f>'nmol-per-mg-dry-lipid-wt ave'!N351</f>
        <v>0</v>
      </c>
      <c r="I351" s="19" t="e">
        <f>'nmol-per-mg-dry-lipid-wt ave'!O351</f>
        <v>#DIV/0!</v>
      </c>
      <c r="J351" s="226">
        <f>'nmol-per-mg-dry-lipid-wt ave'!U351</f>
        <v>2.0777948743500023E-2</v>
      </c>
      <c r="K351" s="251">
        <f>'nmol-per-mg-dry-lipid-wt ave'!V351</f>
        <v>3.1311335818267214E-2</v>
      </c>
      <c r="L351" s="226">
        <f>'nmol-per-mg-dry-lipid-wt ave'!AC351</f>
        <v>1.1094866843971858E-2</v>
      </c>
      <c r="M351" s="251">
        <f>'nmol-per-mg-dry-lipid-wt ave'!AD351</f>
        <v>1.2428193958853454E-2</v>
      </c>
      <c r="N351" s="226">
        <f>'nmol-per-mg-dry-lipid-wt ave'!AL351</f>
        <v>9.2933386564618727E-3</v>
      </c>
      <c r="O351" s="251">
        <f>'nmol-per-mg-dry-lipid-wt ave'!AM351</f>
        <v>8.7179244191290164E-3</v>
      </c>
      <c r="P351" s="226">
        <f>'nmol-per-mg-dry-lipid-wt ave'!AQ351</f>
        <v>6.7392510257082636E-3</v>
      </c>
      <c r="Q351" s="251">
        <f>'nmol-per-mg-dry-lipid-wt ave'!AR351</f>
        <v>5.8930662924976283E-3</v>
      </c>
      <c r="R351" s="257"/>
      <c r="S351" s="19">
        <f>'mol% ave'!M351</f>
        <v>0</v>
      </c>
      <c r="T351" s="243">
        <f>'mol% ave'!N351</f>
        <v>0</v>
      </c>
      <c r="U351" s="19" t="e">
        <f>'mol% ave'!O351</f>
        <v>#DIV/0!</v>
      </c>
      <c r="V351" s="226">
        <f>'mol% ave'!U351</f>
        <v>2.5301551800892587E-3</v>
      </c>
      <c r="W351" s="251">
        <f>'mol% ave'!V351</f>
        <v>3.8218194978358452E-3</v>
      </c>
      <c r="X351" s="226">
        <f>'mol% ave'!AC351</f>
        <v>2.3583387250678649E-3</v>
      </c>
      <c r="Y351" s="251">
        <f>'mol% ave'!AD351</f>
        <v>2.5927903393457414E-3</v>
      </c>
      <c r="Z351" s="226">
        <f>'mol% ave'!AL351</f>
        <v>2.4265980596482502E-3</v>
      </c>
      <c r="AA351" s="251">
        <f>'mol% ave'!AM351</f>
        <v>2.2924938463755708E-3</v>
      </c>
      <c r="AB351" s="226">
        <f>'mol% ave'!AQ351</f>
        <v>3.4050183630937162E-3</v>
      </c>
      <c r="AC351" s="251">
        <f>'mol% ave'!AR351</f>
        <v>3.000234571043666E-3</v>
      </c>
    </row>
    <row r="352" spans="1:29" x14ac:dyDescent="0.2">
      <c r="A352" s="2" t="s">
        <v>12</v>
      </c>
      <c r="B352"/>
      <c r="C352" s="2" t="s">
        <v>12</v>
      </c>
      <c r="D352" s="69"/>
      <c r="E352" s="19">
        <f>'nmol-analyzed'!M352</f>
        <v>4.4608025551016906E-5</v>
      </c>
      <c r="F352" s="257"/>
      <c r="G352" s="244">
        <f>'nmol-per-mg-dry-lipid-wt ave'!M352</f>
        <v>3.2754144635361658E-2</v>
      </c>
      <c r="H352" s="245">
        <f>'nmol-per-mg-dry-lipid-wt ave'!N352</f>
        <v>5.6731842666905972E-2</v>
      </c>
      <c r="I352" s="19">
        <f>'nmol-per-mg-dry-lipid-wt ave'!O352</f>
        <v>1.7320508075688774</v>
      </c>
      <c r="J352" s="252">
        <f>'nmol-per-mg-dry-lipid-wt ave'!U352</f>
        <v>1.0809511715386355</v>
      </c>
      <c r="K352" s="253">
        <f>'nmol-per-mg-dry-lipid-wt ave'!V352</f>
        <v>1.4294200564056341</v>
      </c>
      <c r="L352" s="252">
        <f>'nmol-per-mg-dry-lipid-wt ave'!AC352</f>
        <v>1.2391118208614167E-2</v>
      </c>
      <c r="M352" s="253">
        <f>'nmol-per-mg-dry-lipid-wt ave'!AD352</f>
        <v>3.0351916953614271E-2</v>
      </c>
      <c r="N352" s="252">
        <f>'nmol-per-mg-dry-lipid-wt ave'!AL352</f>
        <v>9.744729391204307E-2</v>
      </c>
      <c r="O352" s="253">
        <f>'nmol-per-mg-dry-lipid-wt ave'!AM352</f>
        <v>0.16832271598695128</v>
      </c>
      <c r="P352" s="252">
        <f>'nmol-per-mg-dry-lipid-wt ave'!AQ352</f>
        <v>0</v>
      </c>
      <c r="Q352" s="253">
        <f>'nmol-per-mg-dry-lipid-wt ave'!AR352</f>
        <v>0</v>
      </c>
      <c r="R352" s="257"/>
      <c r="S352" s="244">
        <f>'mol% ave'!M352</f>
        <v>6.0186433884831907E-3</v>
      </c>
      <c r="T352" s="245">
        <f>'mol% ave'!N352</f>
        <v>1.0424596141491395E-2</v>
      </c>
      <c r="U352" s="19">
        <f>'mol% ave'!O352</f>
        <v>1.7320508075688772</v>
      </c>
      <c r="V352" s="252">
        <f>'mol% ave'!U352</f>
        <v>0.12933915804892021</v>
      </c>
      <c r="W352" s="253">
        <f>'mol% ave'!V352</f>
        <v>0.17061793659785454</v>
      </c>
      <c r="X352" s="252">
        <f>'mol% ave'!AC352</f>
        <v>2.1713679575169073E-3</v>
      </c>
      <c r="Y352" s="253">
        <f>'mol% ave'!AD352</f>
        <v>5.3187435397457246E-3</v>
      </c>
      <c r="Z352" s="252">
        <f>'mol% ave'!AL352</f>
        <v>2.573066951807345E-2</v>
      </c>
      <c r="AA352" s="253">
        <f>'mol% ave'!AM352</f>
        <v>4.3961936997700388E-2</v>
      </c>
      <c r="AB352" s="252">
        <f>'mol% ave'!AQ352</f>
        <v>0</v>
      </c>
      <c r="AC352" s="253">
        <f>'mol% ave'!AR352</f>
        <v>0</v>
      </c>
    </row>
    <row r="353" spans="1:29" x14ac:dyDescent="0.2">
      <c r="A353">
        <f>'imported summary from web'!A354</f>
        <v>710.5</v>
      </c>
      <c r="B353" t="str">
        <f>'imported summary from web'!B354</f>
        <v>C36H69O10P</v>
      </c>
      <c r="C353" t="str">
        <f>'imported summary from web'!C354</f>
        <v>PG(30:1)</v>
      </c>
      <c r="D353" s="69"/>
      <c r="E353" s="19">
        <f>'nmol-analyzed'!M353</f>
        <v>4.4444444444444447E-5</v>
      </c>
      <c r="F353" s="257"/>
      <c r="G353" s="19">
        <f>'nmol-per-mg-dry-lipid-wt ave'!M353</f>
        <v>3.263403263403223E-2</v>
      </c>
      <c r="H353" s="243">
        <f>'nmol-per-mg-dry-lipid-wt ave'!N353</f>
        <v>5.6523802578004621E-2</v>
      </c>
      <c r="I353" s="19">
        <f>'nmol-per-mg-dry-lipid-wt ave'!O353</f>
        <v>1.7320508075688774</v>
      </c>
      <c r="J353" s="226">
        <f>'nmol-per-mg-dry-lipid-wt ave'!U353</f>
        <v>0.12884990253411305</v>
      </c>
      <c r="K353" s="251">
        <f>'nmol-per-mg-dry-lipid-wt ave'!V353</f>
        <v>0.24878480274796749</v>
      </c>
      <c r="L353" s="226">
        <f>'nmol-per-mg-dry-lipid-wt ave'!AC353</f>
        <v>2.9047723612940304E-2</v>
      </c>
      <c r="M353" s="251">
        <f>'nmol-per-mg-dry-lipid-wt ave'!AD353</f>
        <v>4.061229391607464E-2</v>
      </c>
      <c r="N353" s="226">
        <f>'nmol-per-mg-dry-lipid-wt ave'!AL353</f>
        <v>4.8590864917395513E-3</v>
      </c>
      <c r="O353" s="251">
        <f>'nmol-per-mg-dry-lipid-wt ave'!AM353</f>
        <v>1.2855934456096159E-2</v>
      </c>
      <c r="P353" s="226">
        <f>'nmol-per-mg-dry-lipid-wt ave'!AQ353</f>
        <v>1.2698412698418121E-2</v>
      </c>
      <c r="Q353" s="251">
        <f>'nmol-per-mg-dry-lipid-wt ave'!AR353</f>
        <v>2.1994295969137993E-2</v>
      </c>
      <c r="R353" s="257"/>
      <c r="S353" s="19">
        <f>'mol% ave'!M353</f>
        <v>6.176296523378793E-3</v>
      </c>
      <c r="T353" s="243">
        <f>'mol% ave'!N353</f>
        <v>1.0697659381103087E-2</v>
      </c>
      <c r="U353" s="19">
        <f>'mol% ave'!O353</f>
        <v>1.7320508075688772</v>
      </c>
      <c r="V353" s="226">
        <f>'mol% ave'!U353</f>
        <v>1.5568582606075224E-2</v>
      </c>
      <c r="W353" s="251">
        <f>'mol% ave'!V353</f>
        <v>3.0453186442385278E-2</v>
      </c>
      <c r="X353" s="226">
        <f>'mol% ave'!AC353</f>
        <v>6.1418839851500109E-3</v>
      </c>
      <c r="Y353" s="251">
        <f>'mol% ave'!AD353</f>
        <v>8.0200013525008329E-3</v>
      </c>
      <c r="Z353" s="226">
        <f>'mol% ave'!AL353</f>
        <v>7.6155164013168742E-4</v>
      </c>
      <c r="AA353" s="251">
        <f>'mol% ave'!AM353</f>
        <v>2.0148762503218011E-3</v>
      </c>
      <c r="AB353" s="226">
        <f>'mol% ave'!AQ353</f>
        <v>6.5797168316962078E-3</v>
      </c>
      <c r="AC353" s="251">
        <f>'mol% ave'!AR353</f>
        <v>1.1396403851913952E-2</v>
      </c>
    </row>
    <row r="354" spans="1:29" x14ac:dyDescent="0.2">
      <c r="A354">
        <f>'imported summary from web'!A355</f>
        <v>712.5</v>
      </c>
      <c r="B354" t="str">
        <f>'imported summary from web'!B355</f>
        <v>C36H71O10P</v>
      </c>
      <c r="C354" t="str">
        <f>'imported summary from web'!C355</f>
        <v>PG(30:0)</v>
      </c>
      <c r="D354" s="69"/>
      <c r="E354" s="19">
        <f>'nmol-analyzed'!M354</f>
        <v>9.0350181040458698E-21</v>
      </c>
      <c r="F354" s="257"/>
      <c r="G354" s="19">
        <f>'nmol-per-mg-dry-lipid-wt ave'!M354</f>
        <v>6.6341042022713613E-18</v>
      </c>
      <c r="H354" s="243">
        <f>'nmol-per-mg-dry-lipid-wt ave'!N354</f>
        <v>1.1490605541040193E-17</v>
      </c>
      <c r="I354" s="19">
        <f>'nmol-per-mg-dry-lipid-wt ave'!O354</f>
        <v>1.7320508075688772</v>
      </c>
      <c r="J354" s="226">
        <f>'nmol-per-mg-dry-lipid-wt ave'!U354</f>
        <v>9.5238095238095368E-3</v>
      </c>
      <c r="K354" s="251">
        <f>'nmol-per-mg-dry-lipid-wt ave'!V354</f>
        <v>2.129588549999803E-2</v>
      </c>
      <c r="L354" s="226">
        <f>'nmol-per-mg-dry-lipid-wt ave'!AC354</f>
        <v>9.108946608946282E-2</v>
      </c>
      <c r="M354" s="251">
        <f>'nmol-per-mg-dry-lipid-wt ave'!AD354</f>
        <v>0.11216185533111901</v>
      </c>
      <c r="N354" s="226">
        <f>'nmol-per-mg-dry-lipid-wt ave'!AL354</f>
        <v>7.1428571428571444E-3</v>
      </c>
      <c r="O354" s="251">
        <f>'nmol-per-mg-dry-lipid-wt ave'!AM354</f>
        <v>1.8898223650461364E-2</v>
      </c>
      <c r="P354" s="226">
        <f>'nmol-per-mg-dry-lipid-wt ave'!AQ354</f>
        <v>0.15873015873015547</v>
      </c>
      <c r="Q354" s="251">
        <f>'nmol-per-mg-dry-lipid-wt ave'!AR354</f>
        <v>0.20699684691657452</v>
      </c>
      <c r="R354" s="257"/>
      <c r="S354" s="19">
        <f>'mol% ave'!M354</f>
        <v>1.2466522973833375E-18</v>
      </c>
      <c r="T354" s="243">
        <f>'mol% ave'!N354</f>
        <v>2.1592651184404059E-18</v>
      </c>
      <c r="U354" s="19">
        <f>'mol% ave'!O354</f>
        <v>1.7320508075688772</v>
      </c>
      <c r="V354" s="226">
        <f>'mol% ave'!U354</f>
        <v>1.3092595955043807E-3</v>
      </c>
      <c r="W354" s="251">
        <f>'mol% ave'!V354</f>
        <v>2.9275934557416736E-3</v>
      </c>
      <c r="X354" s="226">
        <f>'mol% ave'!AC354</f>
        <v>1.8714801551383119E-2</v>
      </c>
      <c r="Y354" s="251">
        <f>'mol% ave'!AD354</f>
        <v>2.2640432640844987E-2</v>
      </c>
      <c r="Z354" s="226">
        <f>'mol% ave'!AL354</f>
        <v>1.6309789013122414E-3</v>
      </c>
      <c r="AA354" s="251">
        <f>'mol% ave'!AM354</f>
        <v>4.3151645664655479E-3</v>
      </c>
      <c r="AB354" s="226">
        <f>'mol% ave'!AQ354</f>
        <v>3.8489619370836337E-2</v>
      </c>
      <c r="AC354" s="251">
        <f>'mol% ave'!AR354</f>
        <v>3.7369658777944931E-2</v>
      </c>
    </row>
    <row r="355" spans="1:29" x14ac:dyDescent="0.2">
      <c r="A355">
        <f>'imported summary from web'!A356</f>
        <v>736.5</v>
      </c>
      <c r="B355" t="str">
        <f>'imported summary from web'!B356</f>
        <v>C38H71O10P</v>
      </c>
      <c r="C355" t="str">
        <f>'imported summary from web'!C356</f>
        <v>PG(32:2)</v>
      </c>
      <c r="D355" s="69"/>
      <c r="E355" s="19">
        <f>'nmol-analyzed'!M355</f>
        <v>2.4444444444444438E-5</v>
      </c>
      <c r="F355" s="257"/>
      <c r="G355" s="19">
        <f>'nmol-per-mg-dry-lipid-wt ave'!M355</f>
        <v>1.7948717948717722E-2</v>
      </c>
      <c r="H355" s="243">
        <f>'nmol-per-mg-dry-lipid-wt ave'!N355</f>
        <v>3.1088091417902534E-2</v>
      </c>
      <c r="I355" s="19">
        <f>'nmol-per-mg-dry-lipid-wt ave'!O355</f>
        <v>1.7320508075688774</v>
      </c>
      <c r="J355" s="226">
        <f>'nmol-per-mg-dry-lipid-wt ave'!U355</f>
        <v>0.12300194931773881</v>
      </c>
      <c r="K355" s="251">
        <f>'nmol-per-mg-dry-lipid-wt ave'!V355</f>
        <v>0.22501367372968245</v>
      </c>
      <c r="L355" s="226">
        <f>'nmol-per-mg-dry-lipid-wt ave'!AC355</f>
        <v>1.5792181069956897E-2</v>
      </c>
      <c r="M355" s="251">
        <f>'nmol-per-mg-dry-lipid-wt ave'!AD355</f>
        <v>3.476049559566817E-2</v>
      </c>
      <c r="N355" s="226">
        <f>'nmol-per-mg-dry-lipid-wt ave'!AL355</f>
        <v>1.9436345966958209E-3</v>
      </c>
      <c r="O355" s="251">
        <f>'nmol-per-mg-dry-lipid-wt ave'!AM355</f>
        <v>5.1423737824384651E-3</v>
      </c>
      <c r="P355" s="226">
        <f>'nmol-per-mg-dry-lipid-wt ave'!AQ355</f>
        <v>0</v>
      </c>
      <c r="Q355" s="251">
        <f>'nmol-per-mg-dry-lipid-wt ave'!AR355</f>
        <v>0</v>
      </c>
      <c r="R355" s="257"/>
      <c r="S355" s="19">
        <f>'mol% ave'!M355</f>
        <v>3.3969630878583359E-3</v>
      </c>
      <c r="T355" s="243">
        <f>'mol% ave'!N355</f>
        <v>5.8837126596066975E-3</v>
      </c>
      <c r="U355" s="19">
        <f>'mol% ave'!O355</f>
        <v>1.7320508075688772</v>
      </c>
      <c r="V355" s="226">
        <f>'mol% ave'!U355</f>
        <v>1.3791424961573002E-2</v>
      </c>
      <c r="W355" s="251">
        <f>'mol% ave'!V355</f>
        <v>2.4778727535971712E-2</v>
      </c>
      <c r="X355" s="226">
        <f>'mol% ave'!AC355</f>
        <v>2.9242892801394824E-3</v>
      </c>
      <c r="Y355" s="251">
        <f>'mol% ave'!AD355</f>
        <v>6.0629386730108046E-3</v>
      </c>
      <c r="Z355" s="226">
        <f>'mol% ave'!AL355</f>
        <v>3.0462065605267504E-4</v>
      </c>
      <c r="AA355" s="251">
        <f>'mol% ave'!AM355</f>
        <v>8.0595050012872071E-4</v>
      </c>
      <c r="AB355" s="226">
        <f>'mol% ave'!AQ355</f>
        <v>0</v>
      </c>
      <c r="AC355" s="251">
        <f>'mol% ave'!AR355</f>
        <v>0</v>
      </c>
    </row>
    <row r="356" spans="1:29" x14ac:dyDescent="0.2">
      <c r="A356">
        <f>'imported summary from web'!A357</f>
        <v>738.5</v>
      </c>
      <c r="B356" t="str">
        <f>'imported summary from web'!B357</f>
        <v>C38H73O10P</v>
      </c>
      <c r="C356" t="str">
        <f>'imported summary from web'!C357</f>
        <v>PG(32:1)</v>
      </c>
      <c r="D356" s="69"/>
      <c r="E356" s="19">
        <f>'nmol-analyzed'!M356</f>
        <v>5.1111111111111115E-5</v>
      </c>
      <c r="F356" s="257"/>
      <c r="G356" s="19">
        <f>'nmol-per-mg-dry-lipid-wt ave'!M356</f>
        <v>3.7529137529137065E-2</v>
      </c>
      <c r="H356" s="243">
        <f>'nmol-per-mg-dry-lipid-wt ave'!N356</f>
        <v>6.5002372964705304E-2</v>
      </c>
      <c r="I356" s="19">
        <f>'nmol-per-mg-dry-lipid-wt ave'!O356</f>
        <v>1.732050807568877</v>
      </c>
      <c r="J356" s="226">
        <f>'nmol-per-mg-dry-lipid-wt ave'!U356</f>
        <v>1.5835667600373481E-2</v>
      </c>
      <c r="K356" s="251">
        <f>'nmol-per-mg-dry-lipid-wt ave'!V356</f>
        <v>2.7492996802502057E-2</v>
      </c>
      <c r="L356" s="226">
        <f>'nmol-per-mg-dry-lipid-wt ave'!AC356</f>
        <v>5.4321365251314369E-2</v>
      </c>
      <c r="M356" s="251">
        <f>'nmol-per-mg-dry-lipid-wt ave'!AD356</f>
        <v>3.6492368427873442E-2</v>
      </c>
      <c r="N356" s="226">
        <f>'nmol-per-mg-dry-lipid-wt ave'!AL356</f>
        <v>4.152089407191447E-2</v>
      </c>
      <c r="O356" s="251">
        <f>'nmol-per-mg-dry-lipid-wt ave'!AM356</f>
        <v>6.6478333068115084E-2</v>
      </c>
      <c r="P356" s="226">
        <f>'nmol-per-mg-dry-lipid-wt ave'!AQ356</f>
        <v>7.1393927941564198E-2</v>
      </c>
      <c r="Q356" s="251">
        <f>'nmol-per-mg-dry-lipid-wt ave'!AR356</f>
        <v>3.7751383018521462E-2</v>
      </c>
      <c r="R356" s="257"/>
      <c r="S356" s="19">
        <f>'mol% ave'!M356</f>
        <v>7.1027410018856115E-3</v>
      </c>
      <c r="T356" s="243">
        <f>'mol% ave'!N356</f>
        <v>1.2302308288268549E-2</v>
      </c>
      <c r="U356" s="19">
        <f>'mol% ave'!O356</f>
        <v>1.7320508075688772</v>
      </c>
      <c r="V356" s="226">
        <f>'mol% ave'!U356</f>
        <v>2.1839807580412559E-3</v>
      </c>
      <c r="W356" s="251">
        <f>'mol% ave'!V356</f>
        <v>3.7795092409515338E-3</v>
      </c>
      <c r="X356" s="226">
        <f>'mol% ave'!AC356</f>
        <v>1.146461464651726E-2</v>
      </c>
      <c r="Y356" s="251">
        <f>'mol% ave'!AD356</f>
        <v>7.9535897374216225E-3</v>
      </c>
      <c r="Z356" s="226">
        <f>'mol% ave'!AL356</f>
        <v>8.3706938209548078E-3</v>
      </c>
      <c r="AA356" s="251">
        <f>'mol% ave'!AM356</f>
        <v>1.387116169920743E-2</v>
      </c>
      <c r="AB356" s="226">
        <f>'mol% ave'!AQ356</f>
        <v>3.2979146751346278E-2</v>
      </c>
      <c r="AC356" s="251">
        <f>'mol% ave'!AR356</f>
        <v>2.4660029329248868E-2</v>
      </c>
    </row>
    <row r="357" spans="1:29" x14ac:dyDescent="0.2">
      <c r="A357">
        <f>'imported summary from web'!A358</f>
        <v>740.5</v>
      </c>
      <c r="B357" t="str">
        <f>'imported summary from web'!B358</f>
        <v>C38H75O10P</v>
      </c>
      <c r="C357" t="str">
        <f>'imported summary from web'!C358</f>
        <v>PG(32:0)</v>
      </c>
      <c r="D357" s="69"/>
      <c r="E357" s="19">
        <f>'nmol-analyzed'!M357</f>
        <v>3.5777777777777777E-4</v>
      </c>
      <c r="F357" s="257"/>
      <c r="G357" s="19">
        <f>'nmol-per-mg-dry-lipid-wt ave'!M357</f>
        <v>0.26270396270395946</v>
      </c>
      <c r="H357" s="243">
        <f>'nmol-per-mg-dry-lipid-wt ave'!N357</f>
        <v>0.42568653264597467</v>
      </c>
      <c r="I357" s="19">
        <f>'nmol-per-mg-dry-lipid-wt ave'!O357</f>
        <v>1.6204039263986281</v>
      </c>
      <c r="J357" s="226">
        <f>'nmol-per-mg-dry-lipid-wt ave'!U357</f>
        <v>9.6851851851851842E-2</v>
      </c>
      <c r="K357" s="251">
        <f>'nmol-per-mg-dry-lipid-wt ave'!V357</f>
        <v>0.10883391784515235</v>
      </c>
      <c r="L357" s="226">
        <f>'nmol-per-mg-dry-lipid-wt ave'!AC357</f>
        <v>1.2489020641193872E-2</v>
      </c>
      <c r="M357" s="251">
        <f>'nmol-per-mg-dry-lipid-wt ave'!AD357</f>
        <v>1.7889984006852513E-2</v>
      </c>
      <c r="N357" s="226">
        <f>'nmol-per-mg-dry-lipid-wt ave'!AL357</f>
        <v>2.5198412698412696E-2</v>
      </c>
      <c r="O357" s="251">
        <f>'nmol-per-mg-dry-lipid-wt ave'!AM357</f>
        <v>3.6432035040826601E-2</v>
      </c>
      <c r="P357" s="226">
        <f>'nmol-per-mg-dry-lipid-wt ave'!AQ357</f>
        <v>3.6281179138337488E-3</v>
      </c>
      <c r="Q357" s="251">
        <f>'nmol-per-mg-dry-lipid-wt ave'!AR357</f>
        <v>6.2840845626108551E-3</v>
      </c>
      <c r="R357" s="257"/>
      <c r="S357" s="19">
        <f>'mol% ave'!M357</f>
        <v>4.9656283623940291E-2</v>
      </c>
      <c r="T357" s="243">
        <f>'mol% ave'!N357</f>
        <v>8.0615857802227991E-2</v>
      </c>
      <c r="U357" s="19">
        <f>'mol% ave'!O357</f>
        <v>1.6234774719097478</v>
      </c>
      <c r="V357" s="226">
        <f>'mol% ave'!U357</f>
        <v>1.2011562338468385E-2</v>
      </c>
      <c r="W357" s="251">
        <f>'mol% ave'!V357</f>
        <v>1.3837867799669201E-2</v>
      </c>
      <c r="X357" s="226">
        <f>'mol% ave'!AC357</f>
        <v>2.6985008496965765E-3</v>
      </c>
      <c r="Y357" s="251">
        <f>'mol% ave'!AD357</f>
        <v>3.7489744926909119E-3</v>
      </c>
      <c r="Z357" s="226">
        <f>'mol% ave'!AL357</f>
        <v>6.9626973588363273E-3</v>
      </c>
      <c r="AA357" s="251">
        <f>'mol% ave'!AM357</f>
        <v>1.1425644331491668E-2</v>
      </c>
      <c r="AB357" s="226">
        <f>'mol% ave'!AQ357</f>
        <v>1.8799190947703451E-3</v>
      </c>
      <c r="AC357" s="251">
        <f>'mol% ave'!AR357</f>
        <v>3.2561153862611289E-3</v>
      </c>
    </row>
    <row r="358" spans="1:29" x14ac:dyDescent="0.2">
      <c r="A358">
        <f>'imported summary from web'!A359</f>
        <v>760.5</v>
      </c>
      <c r="B358" t="str">
        <f>'imported summary from web'!B359</f>
        <v>C40H71O10P</v>
      </c>
      <c r="C358" t="str">
        <f>'imported summary from web'!C359</f>
        <v>PG(34:4)</v>
      </c>
      <c r="D358" s="69"/>
      <c r="E358" s="19">
        <f>'nmol-analyzed'!M358</f>
        <v>4.4444444444444501E-6</v>
      </c>
      <c r="F358" s="257"/>
      <c r="G358" s="19">
        <f>'nmol-per-mg-dry-lipid-wt ave'!M358</f>
        <v>3.2634032634032274E-3</v>
      </c>
      <c r="H358" s="243">
        <f>'nmol-per-mg-dry-lipid-wt ave'!N358</f>
        <v>5.6523802578004696E-3</v>
      </c>
      <c r="I358" s="19">
        <f>'nmol-per-mg-dry-lipid-wt ave'!O358</f>
        <v>1.7320508075688772</v>
      </c>
      <c r="J358" s="226">
        <f>'nmol-per-mg-dry-lipid-wt ave'!U358</f>
        <v>2.3818860877684412E-2</v>
      </c>
      <c r="K358" s="251">
        <f>'nmol-per-mg-dry-lipid-wt ave'!V358</f>
        <v>2.7169552783550186E-2</v>
      </c>
      <c r="L358" s="226">
        <f>'nmol-per-mg-dry-lipid-wt ave'!AC358</f>
        <v>5.5424616535720395E-2</v>
      </c>
      <c r="M358" s="251">
        <f>'nmol-per-mg-dry-lipid-wt ave'!AD358</f>
        <v>0.11559021489717142</v>
      </c>
      <c r="N358" s="226">
        <f>'nmol-per-mg-dry-lipid-wt ave'!AL358</f>
        <v>5.2910052910052907E-3</v>
      </c>
      <c r="O358" s="251">
        <f>'nmol-per-mg-dry-lipid-wt ave'!AM358</f>
        <v>1.3998684185526935E-2</v>
      </c>
      <c r="P358" s="226">
        <f>'nmol-per-mg-dry-lipid-wt ave'!AQ358</f>
        <v>7.9868984630903968E-3</v>
      </c>
      <c r="Q358" s="251">
        <f>'nmol-per-mg-dry-lipid-wt ave'!AR358</f>
        <v>9.5179088048314153E-3</v>
      </c>
      <c r="R358" s="257"/>
      <c r="S358" s="19">
        <f>'mol% ave'!M358</f>
        <v>6.132446900995336E-4</v>
      </c>
      <c r="T358" s="243">
        <f>'mol% ave'!N358</f>
        <v>1.0621709607242229E-3</v>
      </c>
      <c r="U358" s="19">
        <f>'mol% ave'!O358</f>
        <v>1.732050807568877</v>
      </c>
      <c r="V358" s="226">
        <f>'mol% ave'!U358</f>
        <v>3.2471378693499477E-3</v>
      </c>
      <c r="W358" s="251">
        <f>'mol% ave'!V358</f>
        <v>3.8059588642333103E-3</v>
      </c>
      <c r="X358" s="226">
        <f>'mol% ave'!AC358</f>
        <v>9.7482179492419645E-3</v>
      </c>
      <c r="Y358" s="251">
        <f>'mol% ave'!AD358</f>
        <v>2.0238455104072364E-2</v>
      </c>
      <c r="Z358" s="226">
        <f>'mol% ave'!AL358</f>
        <v>1.1533927376697378E-3</v>
      </c>
      <c r="AA358" s="251">
        <f>'mol% ave'!AM358</f>
        <v>3.0515903478620867E-3</v>
      </c>
      <c r="AB358" s="226">
        <f>'mol% ave'!AQ358</f>
        <v>3.9651851485632637E-3</v>
      </c>
      <c r="AC358" s="251">
        <f>'mol% ave'!AR358</f>
        <v>4.6449728315424441E-3</v>
      </c>
    </row>
    <row r="359" spans="1:29" x14ac:dyDescent="0.2">
      <c r="A359">
        <f>'imported summary from web'!A360</f>
        <v>762.5</v>
      </c>
      <c r="B359" t="str">
        <f>'imported summary from web'!B360</f>
        <v>C40H73O10P</v>
      </c>
      <c r="C359" t="str">
        <f>'imported summary from web'!C360</f>
        <v>PG(34:3)</v>
      </c>
      <c r="D359" s="69"/>
      <c r="E359" s="19">
        <f>'nmol-analyzed'!M359</f>
        <v>1.2888888888888889E-4</v>
      </c>
      <c r="F359" s="257"/>
      <c r="G359" s="19">
        <f>'nmol-per-mg-dry-lipid-wt ave'!M359</f>
        <v>9.4638694638693469E-2</v>
      </c>
      <c r="H359" s="243">
        <f>'nmol-per-mg-dry-lipid-wt ave'!N359</f>
        <v>0.10083599243670055</v>
      </c>
      <c r="I359" s="19">
        <f>'nmol-per-mg-dry-lipid-wt ave'!O359</f>
        <v>1.0654837624469229</v>
      </c>
      <c r="J359" s="226">
        <f>'nmol-per-mg-dry-lipid-wt ave'!U359</f>
        <v>1.2475633528265107E-2</v>
      </c>
      <c r="K359" s="251">
        <f>'nmol-per-mg-dry-lipid-wt ave'!V359</f>
        <v>1.9289875515659746E-2</v>
      </c>
      <c r="L359" s="226">
        <f>'nmol-per-mg-dry-lipid-wt ave'!AC359</f>
        <v>0.12279628583975437</v>
      </c>
      <c r="M359" s="251">
        <f>'nmol-per-mg-dry-lipid-wt ave'!AD359</f>
        <v>0.13592303938949793</v>
      </c>
      <c r="N359" s="226">
        <f>'nmol-per-mg-dry-lipid-wt ave'!AL359</f>
        <v>5.6777075909728969E-2</v>
      </c>
      <c r="O359" s="251">
        <f>'nmol-per-mg-dry-lipid-wt ave'!AM359</f>
        <v>5.8759638705173423E-2</v>
      </c>
      <c r="P359" s="226">
        <f>'nmol-per-mg-dry-lipid-wt ave'!AQ359</f>
        <v>9.8822121441169267E-2</v>
      </c>
      <c r="Q359" s="251">
        <f>'nmol-per-mg-dry-lipid-wt ave'!AR359</f>
        <v>0.14179919907309141</v>
      </c>
      <c r="R359" s="257"/>
      <c r="S359" s="19">
        <f>'mol% ave'!M359</f>
        <v>1.7542825780710088E-2</v>
      </c>
      <c r="T359" s="243">
        <f>'mol% ave'!N359</f>
        <v>1.8504744509860567E-2</v>
      </c>
      <c r="U359" s="19">
        <f>'mol% ave'!O359</f>
        <v>1.0548325988740193</v>
      </c>
      <c r="V359" s="226">
        <f>'mol% ave'!U359</f>
        <v>1.4802709906838335E-3</v>
      </c>
      <c r="W359" s="251">
        <f>'mol% ave'!V359</f>
        <v>2.3419473989337138E-3</v>
      </c>
      <c r="X359" s="226">
        <f>'mol% ave'!AC359</f>
        <v>2.4083794242971437E-2</v>
      </c>
      <c r="Y359" s="251">
        <f>'mol% ave'!AD359</f>
        <v>2.4796459938879637E-2</v>
      </c>
      <c r="Z359" s="226">
        <f>'mol% ave'!AL359</f>
        <v>1.3063089831014563E-2</v>
      </c>
      <c r="AA359" s="251">
        <f>'mol% ave'!AM359</f>
        <v>1.3911134039705625E-2</v>
      </c>
      <c r="AB359" s="226">
        <f>'mol% ave'!AQ359</f>
        <v>2.2510153354602925E-2</v>
      </c>
      <c r="AC359" s="251">
        <f>'mol% ave'!AR359</f>
        <v>2.4503557003002205E-2</v>
      </c>
    </row>
    <row r="360" spans="1:29" x14ac:dyDescent="0.2">
      <c r="A360">
        <f>'imported summary from web'!A361</f>
        <v>764.5</v>
      </c>
      <c r="B360" t="str">
        <f>'imported summary from web'!B361</f>
        <v>C40H75O10P</v>
      </c>
      <c r="C360" t="str">
        <f>'imported summary from web'!C361</f>
        <v>PG(34:2)</v>
      </c>
      <c r="D360" s="69"/>
      <c r="E360" s="19">
        <f>'nmol-analyzed'!M360</f>
        <v>2.0666666666666663E-4</v>
      </c>
      <c r="F360" s="257"/>
      <c r="G360" s="19">
        <f>'nmol-per-mg-dry-lipid-wt ave'!M360</f>
        <v>0.15174825174824982</v>
      </c>
      <c r="H360" s="243">
        <f>'nmol-per-mg-dry-lipid-wt ave'!N360</f>
        <v>0.16506014979106304</v>
      </c>
      <c r="I360" s="19">
        <f>'nmol-per-mg-dry-lipid-wt ave'!O360</f>
        <v>1.0877235677475721</v>
      </c>
      <c r="J360" s="226">
        <f>'nmol-per-mg-dry-lipid-wt ave'!U360</f>
        <v>0.29333218667583993</v>
      </c>
      <c r="K360" s="251">
        <f>'nmol-per-mg-dry-lipid-wt ave'!V360</f>
        <v>0.35581758670586522</v>
      </c>
      <c r="L360" s="226">
        <f>'nmol-per-mg-dry-lipid-wt ave'!AC360</f>
        <v>9.0645528205909418E-2</v>
      </c>
      <c r="M360" s="251">
        <f>'nmol-per-mg-dry-lipid-wt ave'!AD360</f>
        <v>4.9756071719778645E-2</v>
      </c>
      <c r="N360" s="226">
        <f>'nmol-per-mg-dry-lipid-wt ave'!AL360</f>
        <v>4.720872475974517E-2</v>
      </c>
      <c r="O360" s="251">
        <f>'nmol-per-mg-dry-lipid-wt ave'!AM360</f>
        <v>5.89460604583378E-2</v>
      </c>
      <c r="P360" s="226">
        <f>'nmol-per-mg-dry-lipid-wt ave'!AQ360</f>
        <v>0.12619047619049426</v>
      </c>
      <c r="Q360" s="251">
        <f>'nmol-per-mg-dry-lipid-wt ave'!AR360</f>
        <v>0.11534725251228195</v>
      </c>
      <c r="R360" s="257"/>
      <c r="S360" s="19">
        <f>'mol% ave'!M360</f>
        <v>2.8058290272311562E-2</v>
      </c>
      <c r="T360" s="243">
        <f>'mol% ave'!N360</f>
        <v>3.025234329483114E-2</v>
      </c>
      <c r="U360" s="19">
        <f>'mol% ave'!O360</f>
        <v>1.0781962479262219</v>
      </c>
      <c r="V360" s="226">
        <f>'mol% ave'!U360</f>
        <v>3.4548448807079114E-2</v>
      </c>
      <c r="W360" s="251">
        <f>'mol% ave'!V360</f>
        <v>3.8839342342917901E-2</v>
      </c>
      <c r="X360" s="226">
        <f>'mol% ave'!AC360</f>
        <v>1.852934060678189E-2</v>
      </c>
      <c r="Y360" s="251">
        <f>'mol% ave'!AD360</f>
        <v>9.9499896301801071E-3</v>
      </c>
      <c r="Z360" s="226">
        <f>'mol% ave'!AL360</f>
        <v>9.5032079675070966E-3</v>
      </c>
      <c r="AA360" s="251">
        <f>'mol% ave'!AM360</f>
        <v>1.2037745553053893E-2</v>
      </c>
      <c r="AB360" s="226">
        <f>'mol% ave'!AQ360</f>
        <v>4.0641472755426164E-2</v>
      </c>
      <c r="AC360" s="251">
        <f>'mol% ave'!AR360</f>
        <v>3.9529674356582389E-2</v>
      </c>
    </row>
    <row r="361" spans="1:29" x14ac:dyDescent="0.2">
      <c r="A361">
        <f>'imported summary from web'!A362</f>
        <v>766.5</v>
      </c>
      <c r="B361" t="str">
        <f>'imported summary from web'!B362</f>
        <v>C40H77O10P</v>
      </c>
      <c r="C361" t="str">
        <f>'imported summary from web'!C362</f>
        <v>PG(34:1)</v>
      </c>
      <c r="D361" s="69"/>
      <c r="E361" s="19">
        <f>'nmol-analyzed'!M361</f>
        <v>4.96E-3</v>
      </c>
      <c r="F361" s="257"/>
      <c r="G361" s="19">
        <f>'nmol-per-mg-dry-lipid-wt ave'!M361</f>
        <v>3.6419580419579964</v>
      </c>
      <c r="H361" s="243">
        <f>'nmol-per-mg-dry-lipid-wt ave'!N361</f>
        <v>0.60957324362357801</v>
      </c>
      <c r="I361" s="19">
        <f>'nmol-per-mg-dry-lipid-wt ave'!O361</f>
        <v>0.16737514177836549</v>
      </c>
      <c r="J361" s="226">
        <f>'nmol-per-mg-dry-lipid-wt ave'!U361</f>
        <v>4.4691444297017053</v>
      </c>
      <c r="K361" s="251">
        <f>'nmol-per-mg-dry-lipid-wt ave'!V361</f>
        <v>2.247414900617656</v>
      </c>
      <c r="L361" s="226">
        <f>'nmol-per-mg-dry-lipid-wt ave'!AC361</f>
        <v>3.5279954479227684</v>
      </c>
      <c r="M361" s="251">
        <f>'nmol-per-mg-dry-lipid-wt ave'!AD361</f>
        <v>1.2350931303169681</v>
      </c>
      <c r="N361" s="226">
        <f>'nmol-per-mg-dry-lipid-wt ave'!AL361</f>
        <v>2.4653587625526403</v>
      </c>
      <c r="O361" s="251">
        <f>'nmol-per-mg-dry-lipid-wt ave'!AM361</f>
        <v>1.266101260597577</v>
      </c>
      <c r="P361" s="226">
        <f>'nmol-per-mg-dry-lipid-wt ave'!AQ361</f>
        <v>2.3616024187453561</v>
      </c>
      <c r="Q361" s="251">
        <f>'nmol-per-mg-dry-lipid-wt ave'!AR361</f>
        <v>2.2446772645510302</v>
      </c>
      <c r="R361" s="257"/>
      <c r="S361" s="19">
        <f>'mol% ave'!M361</f>
        <v>0.68178680418827298</v>
      </c>
      <c r="T361" s="243">
        <f>'mol% ave'!N361</f>
        <v>0.12092056845645004</v>
      </c>
      <c r="U361" s="19">
        <f>'mol% ave'!O361</f>
        <v>0.17735832919268155</v>
      </c>
      <c r="V361" s="226">
        <f>'mol% ave'!U361</f>
        <v>0.56036296905386584</v>
      </c>
      <c r="W361" s="251">
        <f>'mol% ave'!V361</f>
        <v>0.29741433568906411</v>
      </c>
      <c r="X361" s="226">
        <f>'mol% ave'!AC361</f>
        <v>0.70291053374370238</v>
      </c>
      <c r="Y361" s="251">
        <f>'mol% ave'!AD361</f>
        <v>0.16884127564082285</v>
      </c>
      <c r="Z361" s="226">
        <f>'mol% ave'!AL361</f>
        <v>0.49176117643616479</v>
      </c>
      <c r="AA361" s="251">
        <f>'mol% ave'!AM361</f>
        <v>0.17386995397568419</v>
      </c>
      <c r="AB361" s="226">
        <f>'mol% ave'!AQ361</f>
        <v>0.67150825034637684</v>
      </c>
      <c r="AC361" s="251">
        <f>'mol% ave'!AR361</f>
        <v>0.26943860217335713</v>
      </c>
    </row>
    <row r="362" spans="1:29" x14ac:dyDescent="0.2">
      <c r="A362">
        <f>'imported summary from web'!A363</f>
        <v>768.5</v>
      </c>
      <c r="B362" t="str">
        <f>'imported summary from web'!B363</f>
        <v>C40H79O10P</v>
      </c>
      <c r="C362" t="str">
        <f>'imported summary from web'!C363</f>
        <v>PG(34:0)</v>
      </c>
      <c r="D362" s="69"/>
      <c r="E362" s="19">
        <f>'nmol-analyzed'!M362</f>
        <v>0</v>
      </c>
      <c r="F362" s="257"/>
      <c r="G362" s="19">
        <f>'nmol-per-mg-dry-lipid-wt ave'!M362</f>
        <v>0</v>
      </c>
      <c r="H362" s="243">
        <f>'nmol-per-mg-dry-lipid-wt ave'!N362</f>
        <v>0</v>
      </c>
      <c r="I362" s="19" t="e">
        <f>'nmol-per-mg-dry-lipid-wt ave'!O362</f>
        <v>#DIV/0!</v>
      </c>
      <c r="J362" s="226">
        <f>'nmol-per-mg-dry-lipid-wt ave'!U362</f>
        <v>8.4126984126984133E-2</v>
      </c>
      <c r="K362" s="251">
        <f>'nmol-per-mg-dry-lipid-wt ave'!V362</f>
        <v>0.18811365524998233</v>
      </c>
      <c r="L362" s="226">
        <f>'nmol-per-mg-dry-lipid-wt ave'!AC362</f>
        <v>0.12887696263300552</v>
      </c>
      <c r="M362" s="251">
        <f>'nmol-per-mg-dry-lipid-wt ave'!AD362</f>
        <v>0.20109348598244331</v>
      </c>
      <c r="N362" s="226">
        <f>'nmol-per-mg-dry-lipid-wt ave'!AL362</f>
        <v>0</v>
      </c>
      <c r="O362" s="251">
        <f>'nmol-per-mg-dry-lipid-wt ave'!AM362</f>
        <v>0</v>
      </c>
      <c r="P362" s="226">
        <f>'nmol-per-mg-dry-lipid-wt ave'!AQ362</f>
        <v>9.693877551022094E-2</v>
      </c>
      <c r="Q362" s="251">
        <f>'nmol-per-mg-dry-lipid-wt ave'!AR362</f>
        <v>8.4470924749586715E-2</v>
      </c>
      <c r="R362" s="257"/>
      <c r="S362" s="19">
        <f>'mol% ave'!M362</f>
        <v>0</v>
      </c>
      <c r="T362" s="243">
        <f>'mol% ave'!N362</f>
        <v>0</v>
      </c>
      <c r="U362" s="19" t="e">
        <f>'mol% ave'!O362</f>
        <v>#DIV/0!</v>
      </c>
      <c r="V362" s="226">
        <f>'mol% ave'!U362</f>
        <v>1.156512642695535E-2</v>
      </c>
      <c r="W362" s="251">
        <f>'mol% ave'!V362</f>
        <v>2.5860408859051418E-2</v>
      </c>
      <c r="X362" s="226">
        <f>'mol% ave'!AC362</f>
        <v>2.5215579467006834E-2</v>
      </c>
      <c r="Y362" s="251">
        <f>'mol% ave'!AD362</f>
        <v>3.982435340379218E-2</v>
      </c>
      <c r="Z362" s="226">
        <f>'mol% ave'!AL362</f>
        <v>0</v>
      </c>
      <c r="AA362" s="251">
        <f>'mol% ave'!AM362</f>
        <v>0</v>
      </c>
      <c r="AB362" s="226">
        <f>'mol% ave'!AQ362</f>
        <v>3.3298666083173376E-2</v>
      </c>
      <c r="AC362" s="251">
        <f>'mol% ave'!AR362</f>
        <v>3.5409898531955752E-2</v>
      </c>
    </row>
    <row r="363" spans="1:29" x14ac:dyDescent="0.2">
      <c r="A363">
        <f>'imported summary from web'!A364</f>
        <v>788.5</v>
      </c>
      <c r="B363" t="str">
        <f>'imported summary from web'!B364</f>
        <v>C42H75O10P</v>
      </c>
      <c r="C363" t="str">
        <f>'imported summary from web'!C364</f>
        <v>PG(36:4)</v>
      </c>
      <c r="D363" s="69"/>
      <c r="E363" s="19">
        <f>'nmol-analyzed'!M363</f>
        <v>1.6666666666666666E-4</v>
      </c>
      <c r="F363" s="257"/>
      <c r="G363" s="19">
        <f>'nmol-per-mg-dry-lipid-wt ave'!M363</f>
        <v>0.12237762237762086</v>
      </c>
      <c r="H363" s="243">
        <f>'nmol-per-mg-dry-lipid-wt ave'!N363</f>
        <v>0.14263163075571045</v>
      </c>
      <c r="I363" s="19">
        <f>'nmol-per-mg-dry-lipid-wt ave'!O363</f>
        <v>1.165504182746677</v>
      </c>
      <c r="J363" s="226">
        <f>'nmol-per-mg-dry-lipid-wt ave'!U363</f>
        <v>4.6395891690009336E-2</v>
      </c>
      <c r="K363" s="251">
        <f>'nmol-per-mg-dry-lipid-wt ave'!V363</f>
        <v>4.1425268495807278E-2</v>
      </c>
      <c r="L363" s="226">
        <f>'nmol-per-mg-dry-lipid-wt ave'!AC363</f>
        <v>2.5428194993410813E-2</v>
      </c>
      <c r="M363" s="251">
        <f>'nmol-per-mg-dry-lipid-wt ave'!AD363</f>
        <v>3.0405166707114607E-2</v>
      </c>
      <c r="N363" s="226">
        <f>'nmol-per-mg-dry-lipid-wt ave'!AL363</f>
        <v>1.011904761904762E-2</v>
      </c>
      <c r="O363" s="251">
        <f>'nmol-per-mg-dry-lipid-wt ave'!AM363</f>
        <v>1.7323371679589583E-2</v>
      </c>
      <c r="P363" s="226">
        <f>'nmol-per-mg-dry-lipid-wt ave'!AQ363</f>
        <v>1.3888888888890415E-2</v>
      </c>
      <c r="Q363" s="251">
        <f>'nmol-per-mg-dry-lipid-wt ave'!AR363</f>
        <v>2.4056261216237051E-2</v>
      </c>
      <c r="R363" s="257"/>
      <c r="S363" s="19">
        <f>'mol% ave'!M363</f>
        <v>2.2999360390290196E-2</v>
      </c>
      <c r="T363" s="243">
        <f>'mol% ave'!N363</f>
        <v>2.7054049386509679E-2</v>
      </c>
      <c r="U363" s="19">
        <f>'mol% ave'!O363</f>
        <v>1.1762957285512723</v>
      </c>
      <c r="V363" s="226">
        <f>'mol% ave'!U363</f>
        <v>5.628142922598737E-3</v>
      </c>
      <c r="W363" s="251">
        <f>'mol% ave'!V363</f>
        <v>4.5314534692770326E-3</v>
      </c>
      <c r="X363" s="226">
        <f>'mol% ave'!AC363</f>
        <v>5.3862532304810749E-3</v>
      </c>
      <c r="Y363" s="251">
        <f>'mol% ave'!AD363</f>
        <v>6.227220995638656E-3</v>
      </c>
      <c r="Z363" s="226">
        <f>'mol% ave'!AL363</f>
        <v>2.7006001026881102E-3</v>
      </c>
      <c r="AA363" s="251">
        <f>'mol% ave'!AM363</f>
        <v>4.6406536572792959E-3</v>
      </c>
      <c r="AB363" s="226">
        <f>'mol% ave'!AQ363</f>
        <v>6.8067576026507011E-3</v>
      </c>
      <c r="AC363" s="251">
        <f>'mol% ave'!AR363</f>
        <v>1.1789650002596743E-2</v>
      </c>
    </row>
    <row r="364" spans="1:29" x14ac:dyDescent="0.2">
      <c r="A364">
        <f>'imported summary from web'!A365</f>
        <v>790.5</v>
      </c>
      <c r="B364" t="str">
        <f>'imported summary from web'!B365</f>
        <v>C42H77O10P</v>
      </c>
      <c r="C364" t="str">
        <f>'imported summary from web'!C365</f>
        <v>PG(36:3)</v>
      </c>
      <c r="D364" s="69"/>
      <c r="E364" s="19">
        <f>'nmol-analyzed'!M364</f>
        <v>6.6666666666666656E-5</v>
      </c>
      <c r="F364" s="257"/>
      <c r="G364" s="19">
        <f>'nmol-per-mg-dry-lipid-wt ave'!M364</f>
        <v>4.8951048951048341E-2</v>
      </c>
      <c r="H364" s="243">
        <f>'nmol-per-mg-dry-lipid-wt ave'!N364</f>
        <v>8.4785703867006915E-2</v>
      </c>
      <c r="I364" s="19">
        <f>'nmol-per-mg-dry-lipid-wt ave'!O364</f>
        <v>1.7320508075688772</v>
      </c>
      <c r="J364" s="226">
        <f>'nmol-per-mg-dry-lipid-wt ave'!U364</f>
        <v>6.5914786967418551E-2</v>
      </c>
      <c r="K364" s="251">
        <f>'nmol-per-mg-dry-lipid-wt ave'!V364</f>
        <v>9.5877355950186913E-2</v>
      </c>
      <c r="L364" s="226">
        <f>'nmol-per-mg-dry-lipid-wt ave'!AC364</f>
        <v>5.3767749963400162E-2</v>
      </c>
      <c r="M364" s="251">
        <f>'nmol-per-mg-dry-lipid-wt ave'!AD364</f>
        <v>4.5401694156160174E-2</v>
      </c>
      <c r="N364" s="226">
        <f>'nmol-per-mg-dry-lipid-wt ave'!AL364</f>
        <v>5.0004049238743131E-2</v>
      </c>
      <c r="O364" s="251">
        <f>'nmol-per-mg-dry-lipid-wt ave'!AM364</f>
        <v>9.5329335755222191E-2</v>
      </c>
      <c r="P364" s="226">
        <f>'nmol-per-mg-dry-lipid-wt ave'!AQ364</f>
        <v>2.6275510204086253E-2</v>
      </c>
      <c r="Q364" s="251">
        <f>'nmol-per-mg-dry-lipid-wt ave'!AR364</f>
        <v>3.2416032240070156E-2</v>
      </c>
      <c r="R364" s="257"/>
      <c r="S364" s="19">
        <f>'mol% ave'!M364</f>
        <v>9.1986703514929918E-3</v>
      </c>
      <c r="T364" s="243">
        <f>'mol% ave'!N364</f>
        <v>1.5932564410863326E-2</v>
      </c>
      <c r="U364" s="19">
        <f>'mol% ave'!O364</f>
        <v>1.7320508075688774</v>
      </c>
      <c r="V364" s="226">
        <f>'mol% ave'!U364</f>
        <v>8.4184815985422195E-3</v>
      </c>
      <c r="W364" s="251">
        <f>'mol% ave'!V364</f>
        <v>1.1993171359910028E-2</v>
      </c>
      <c r="X364" s="226">
        <f>'mol% ave'!AC364</f>
        <v>1.10683843868392E-2</v>
      </c>
      <c r="Y364" s="251">
        <f>'mol% ave'!AD364</f>
        <v>8.735711586630078E-3</v>
      </c>
      <c r="Z364" s="226">
        <f>'mol% ave'!AL364</f>
        <v>8.6226654497289952E-3</v>
      </c>
      <c r="AA364" s="251">
        <f>'mol% ave'!AM364</f>
        <v>1.4639941709788022E-2</v>
      </c>
      <c r="AB364" s="226">
        <f>'mol% ave'!AQ364</f>
        <v>1.3030015046131575E-2</v>
      </c>
      <c r="AC364" s="251">
        <f>'mol% ave'!AR364</f>
        <v>1.5818399606017223E-2</v>
      </c>
    </row>
    <row r="365" spans="1:29" x14ac:dyDescent="0.2">
      <c r="A365">
        <f>'imported summary from web'!A366</f>
        <v>792.5</v>
      </c>
      <c r="B365" t="str">
        <f>'imported summary from web'!B366</f>
        <v>C42H79O10P</v>
      </c>
      <c r="C365" t="str">
        <f>'imported summary from web'!C366</f>
        <v>PG(36:2)</v>
      </c>
      <c r="D365" s="69"/>
      <c r="E365" s="19">
        <f>'nmol-analyzed'!M365</f>
        <v>2.9999999999999997E-4</v>
      </c>
      <c r="F365" s="257"/>
      <c r="G365" s="19">
        <f>'nmol-per-mg-dry-lipid-wt ave'!M365</f>
        <v>0.22027972027971754</v>
      </c>
      <c r="H365" s="243">
        <f>'nmol-per-mg-dry-lipid-wt ave'!N365</f>
        <v>2.5435711160102081E-2</v>
      </c>
      <c r="I365" s="19">
        <f>'nmol-per-mg-dry-lipid-wt ave'!O365</f>
        <v>0.11547005383792516</v>
      </c>
      <c r="J365" s="226">
        <f>'nmol-per-mg-dry-lipid-wt ave'!U365</f>
        <v>0.76031475748194011</v>
      </c>
      <c r="K365" s="251">
        <f>'nmol-per-mg-dry-lipid-wt ave'!V365</f>
        <v>0.58697746892443214</v>
      </c>
      <c r="L365" s="226">
        <f>'nmol-per-mg-dry-lipid-wt ave'!AC365</f>
        <v>0.23617812005491542</v>
      </c>
      <c r="M365" s="251">
        <f>'nmol-per-mg-dry-lipid-wt ave'!AD365</f>
        <v>0.19532823811874583</v>
      </c>
      <c r="N365" s="226">
        <f>'nmol-per-mg-dry-lipid-wt ave'!AL365</f>
        <v>0.16932701652089407</v>
      </c>
      <c r="O365" s="251">
        <f>'nmol-per-mg-dry-lipid-wt ave'!AM365</f>
        <v>0.23213088298622012</v>
      </c>
      <c r="P365" s="226">
        <f>'nmol-per-mg-dry-lipid-wt ave'!AQ365</f>
        <v>0.12731481481481563</v>
      </c>
      <c r="Q365" s="251">
        <f>'nmol-per-mg-dry-lipid-wt ave'!AR365</f>
        <v>0.12506428388184709</v>
      </c>
      <c r="R365" s="257"/>
      <c r="S365" s="19">
        <f>'mol% ave'!M365</f>
        <v>4.1153424912739121E-2</v>
      </c>
      <c r="T365" s="243">
        <f>'mol% ave'!N365</f>
        <v>4.3766777684853724E-3</v>
      </c>
      <c r="U365" s="19">
        <f>'mol% ave'!O365</f>
        <v>0.10635026799751394</v>
      </c>
      <c r="V365" s="226">
        <f>'mol% ave'!U365</f>
        <v>9.1032088562663635E-2</v>
      </c>
      <c r="W365" s="251">
        <f>'mol% ave'!V365</f>
        <v>6.9271010398631955E-2</v>
      </c>
      <c r="X365" s="226">
        <f>'mol% ave'!AC365</f>
        <v>4.80322312189383E-2</v>
      </c>
      <c r="Y365" s="251">
        <f>'mol% ave'!AD365</f>
        <v>3.7773302086751157E-2</v>
      </c>
      <c r="Z365" s="226">
        <f>'mol% ave'!AL365</f>
        <v>2.8594414844244069E-2</v>
      </c>
      <c r="AA365" s="251">
        <f>'mol% ave'!AM365</f>
        <v>3.1204364848805621E-2</v>
      </c>
      <c r="AB365" s="226">
        <f>'mol% ave'!AQ365</f>
        <v>3.7384980513734296E-2</v>
      </c>
      <c r="AC365" s="251">
        <f>'mol% ave'!AR365</f>
        <v>3.349566311054325E-2</v>
      </c>
    </row>
    <row r="366" spans="1:29" x14ac:dyDescent="0.2">
      <c r="A366">
        <f>'imported summary from web'!A367</f>
        <v>794.6</v>
      </c>
      <c r="B366" t="str">
        <f>'imported summary from web'!B367</f>
        <v>C42H81O10P</v>
      </c>
      <c r="C366" t="str">
        <f>'imported summary from web'!C367</f>
        <v>PG(36:1)</v>
      </c>
      <c r="D366" s="69"/>
      <c r="E366" s="19">
        <f>'nmol-analyzed'!M366</f>
        <v>6.8888888888888881E-5</v>
      </c>
      <c r="F366" s="257"/>
      <c r="G366" s="19">
        <f>'nmol-per-mg-dry-lipid-wt ave'!M366</f>
        <v>5.0582750582749948E-2</v>
      </c>
      <c r="H366" s="243">
        <f>'nmol-per-mg-dry-lipid-wt ave'!N366</f>
        <v>5.7156158143103687E-2</v>
      </c>
      <c r="I366" s="19">
        <f>'nmol-per-mg-dry-lipid-wt ave'!O366</f>
        <v>1.1299535411701285</v>
      </c>
      <c r="J366" s="226">
        <f>'nmol-per-mg-dry-lipid-wt ave'!U366</f>
        <v>0.17750143332186674</v>
      </c>
      <c r="K366" s="251">
        <f>'nmol-per-mg-dry-lipid-wt ave'!V366</f>
        <v>0.16242382500884195</v>
      </c>
      <c r="L366" s="226">
        <f>'nmol-per-mg-dry-lipid-wt ave'!AC366</f>
        <v>5.3533116999298504E-2</v>
      </c>
      <c r="M366" s="251">
        <f>'nmol-per-mg-dry-lipid-wt ave'!AD366</f>
        <v>4.5755937096711018E-2</v>
      </c>
      <c r="N366" s="226">
        <f>'nmol-per-mg-dry-lipid-wt ave'!AL366</f>
        <v>4.0013227513227514E-2</v>
      </c>
      <c r="O366" s="251">
        <f>'nmol-per-mg-dry-lipid-wt ave'!AM366</f>
        <v>9.6989675272904211E-2</v>
      </c>
      <c r="P366" s="226">
        <f>'nmol-per-mg-dry-lipid-wt ave'!AQ366</f>
        <v>6.1054421768711842E-2</v>
      </c>
      <c r="Q366" s="251">
        <f>'nmol-per-mg-dry-lipid-wt ave'!AR366</f>
        <v>6.9641351640379462E-2</v>
      </c>
      <c r="R366" s="257"/>
      <c r="S366" s="19">
        <f>'mol% ave'!M366</f>
        <v>9.5228325454961432E-3</v>
      </c>
      <c r="T366" s="243">
        <f>'mol% ave'!N366</f>
        <v>1.0735323176531416E-2</v>
      </c>
      <c r="U366" s="19">
        <f>'mol% ave'!O366</f>
        <v>1.1273245775605625</v>
      </c>
      <c r="V366" s="226">
        <f>'mol% ave'!U366</f>
        <v>2.2034534859717944E-2</v>
      </c>
      <c r="W366" s="251">
        <f>'mol% ave'!V366</f>
        <v>2.0075431835759518E-2</v>
      </c>
      <c r="X366" s="226">
        <f>'mol% ave'!AC366</f>
        <v>1.0349597034026591E-2</v>
      </c>
      <c r="Y366" s="251">
        <f>'mol% ave'!AD366</f>
        <v>8.3391124135861854E-3</v>
      </c>
      <c r="Z366" s="226">
        <f>'mol% ave'!AL366</f>
        <v>8.7533237059016014E-3</v>
      </c>
      <c r="AA366" s="251">
        <f>'mol% ave'!AM366</f>
        <v>2.1135950327228124E-2</v>
      </c>
      <c r="AB366" s="226">
        <f>'mol% ave'!AQ366</f>
        <v>1.6658601543793713E-2</v>
      </c>
      <c r="AC366" s="251">
        <f>'mol% ave'!AR366</f>
        <v>1.4462709989896665E-2</v>
      </c>
    </row>
    <row r="367" spans="1:29" x14ac:dyDescent="0.2">
      <c r="A367">
        <f>'imported summary from web'!A368</f>
        <v>812.5</v>
      </c>
      <c r="B367" t="str">
        <f>'imported summary from web'!B368</f>
        <v>C44H75O10P</v>
      </c>
      <c r="C367" t="str">
        <f>'imported summary from web'!C368</f>
        <v>PG(38:6)</v>
      </c>
      <c r="D367" s="69"/>
      <c r="E367" s="19">
        <f>'nmol-analyzed'!M367</f>
        <v>1.2666666666666666E-4</v>
      </c>
      <c r="F367" s="257"/>
      <c r="G367" s="19">
        <f>'nmol-per-mg-dry-lipid-wt ave'!M367</f>
        <v>9.3006993006991848E-2</v>
      </c>
      <c r="H367" s="243">
        <f>'nmol-per-mg-dry-lipid-wt ave'!N367</f>
        <v>5.9349992706904886E-2</v>
      </c>
      <c r="I367" s="19">
        <f>'nmol-per-mg-dry-lipid-wt ave'!O367</f>
        <v>0.63812398173590257</v>
      </c>
      <c r="J367" s="226">
        <f>'nmol-per-mg-dry-lipid-wt ave'!U367</f>
        <v>0.1119423558897243</v>
      </c>
      <c r="K367" s="251">
        <f>'nmol-per-mg-dry-lipid-wt ave'!V367</f>
        <v>0.12332361232169563</v>
      </c>
      <c r="L367" s="226">
        <f>'nmol-per-mg-dry-lipid-wt ave'!AC367</f>
        <v>0.1324518476692377</v>
      </c>
      <c r="M367" s="251">
        <f>'nmol-per-mg-dry-lipid-wt ave'!AD367</f>
        <v>9.2297862073628376E-2</v>
      </c>
      <c r="N367" s="226">
        <f>'nmol-per-mg-dry-lipid-wt ave'!AL367</f>
        <v>0.14493440233236154</v>
      </c>
      <c r="O367" s="251">
        <f>'nmol-per-mg-dry-lipid-wt ave'!AM367</f>
        <v>0.15730073369227054</v>
      </c>
      <c r="P367" s="226">
        <f>'nmol-per-mg-dry-lipid-wt ave'!AQ367</f>
        <v>4.4151549508704833E-2</v>
      </c>
      <c r="Q367" s="251">
        <f>'nmol-per-mg-dry-lipid-wt ave'!AR367</f>
        <v>4.2065214228069608E-2</v>
      </c>
      <c r="R367" s="257"/>
      <c r="S367" s="19">
        <f>'mol% ave'!M367</f>
        <v>1.7286817034159793E-2</v>
      </c>
      <c r="T367" s="243">
        <f>'mol% ave'!N367</f>
        <v>1.0856300732451644E-2</v>
      </c>
      <c r="U367" s="19">
        <f>'mol% ave'!O367</f>
        <v>0.62801039144447124</v>
      </c>
      <c r="V367" s="226">
        <f>'mol% ave'!U367</f>
        <v>1.3923623207481601E-2</v>
      </c>
      <c r="W367" s="251">
        <f>'mol% ave'!V367</f>
        <v>1.5006589635047193E-2</v>
      </c>
      <c r="X367" s="226">
        <f>'mol% ave'!AC367</f>
        <v>2.7843582916183454E-2</v>
      </c>
      <c r="Y367" s="251">
        <f>'mol% ave'!AD367</f>
        <v>1.9071679587023344E-2</v>
      </c>
      <c r="Z367" s="226">
        <f>'mol% ave'!AL367</f>
        <v>3.1322759508062313E-2</v>
      </c>
      <c r="AA367" s="251">
        <f>'mol% ave'!AM367</f>
        <v>3.640779868273758E-2</v>
      </c>
      <c r="AB367" s="226">
        <f>'mol% ave'!AQ367</f>
        <v>1.8905256147345763E-2</v>
      </c>
      <c r="AC367" s="251">
        <f>'mol% ave'!AR367</f>
        <v>2.3981653330726441E-2</v>
      </c>
    </row>
    <row r="368" spans="1:29" x14ac:dyDescent="0.2">
      <c r="A368">
        <f>'imported summary from web'!A369</f>
        <v>814.5</v>
      </c>
      <c r="B368" t="str">
        <f>'imported summary from web'!B369</f>
        <v>C44H77O10P</v>
      </c>
      <c r="C368" t="str">
        <f>'imported summary from web'!C369</f>
        <v>PG(38:5)</v>
      </c>
      <c r="D368" s="69"/>
      <c r="E368" s="19">
        <f>'nmol-analyzed'!M368</f>
        <v>1.0222222222222223E-4</v>
      </c>
      <c r="F368" s="257"/>
      <c r="G368" s="19">
        <f>'nmol-per-mg-dry-lipid-wt ave'!M368</f>
        <v>7.5058275058274129E-2</v>
      </c>
      <c r="H368" s="243">
        <f>'nmol-per-mg-dry-lipid-wt ave'!N368</f>
        <v>6.5002372964705304E-2</v>
      </c>
      <c r="I368" s="19">
        <f>'nmol-per-mg-dry-lipid-wt ave'!O368</f>
        <v>0.86602540378443849</v>
      </c>
      <c r="J368" s="226">
        <f>'nmol-per-mg-dry-lipid-wt ave'!U368</f>
        <v>6.0843366586400639E-2</v>
      </c>
      <c r="K368" s="251">
        <f>'nmol-per-mg-dry-lipid-wt ave'!V368</f>
        <v>4.7148476145446885E-2</v>
      </c>
      <c r="L368" s="226">
        <f>'nmol-per-mg-dry-lipid-wt ave'!AC368</f>
        <v>0.12626056400210142</v>
      </c>
      <c r="M368" s="251">
        <f>'nmol-per-mg-dry-lipid-wt ave'!AD368</f>
        <v>0.18206091242295327</v>
      </c>
      <c r="N368" s="226">
        <f>'nmol-per-mg-dry-lipid-wt ave'!AL368</f>
        <v>0.13132491091674767</v>
      </c>
      <c r="O368" s="251">
        <f>'nmol-per-mg-dry-lipid-wt ave'!AM368</f>
        <v>7.735199237776702E-2</v>
      </c>
      <c r="P368" s="226">
        <f>'nmol-per-mg-dry-lipid-wt ave'!AQ368</f>
        <v>1.2455908289242366E-2</v>
      </c>
      <c r="Q368" s="251">
        <f>'nmol-per-mg-dry-lipid-wt ave'!AR368</f>
        <v>1.2740425521393957E-2</v>
      </c>
      <c r="R368" s="257"/>
      <c r="S368" s="19">
        <f>'mol% ave'!M368</f>
        <v>1.4155054938030237E-2</v>
      </c>
      <c r="T368" s="243">
        <f>'mol% ave'!N368</f>
        <v>1.2258870532155438E-2</v>
      </c>
      <c r="U368" s="19">
        <f>'mol% ave'!O368</f>
        <v>0.86604189004026111</v>
      </c>
      <c r="V368" s="226">
        <f>'mol% ave'!U368</f>
        <v>7.333810480644477E-3</v>
      </c>
      <c r="W368" s="251">
        <f>'mol% ave'!V368</f>
        <v>5.2693983377028498E-3</v>
      </c>
      <c r="X368" s="226">
        <f>'mol% ave'!AC368</f>
        <v>2.5152830993575803E-2</v>
      </c>
      <c r="Y368" s="251">
        <f>'mol% ave'!AD368</f>
        <v>3.5391107203826419E-2</v>
      </c>
      <c r="Z368" s="226">
        <f>'mol% ave'!AL368</f>
        <v>3.0419314000961067E-2</v>
      </c>
      <c r="AA368" s="251">
        <f>'mol% ave'!AM368</f>
        <v>2.0425555841631644E-2</v>
      </c>
      <c r="AB368" s="226">
        <f>'mol% ave'!AQ368</f>
        <v>4.9135065399694179E-3</v>
      </c>
      <c r="AC368" s="251">
        <f>'mol% ave'!AR368</f>
        <v>6.6488122520331231E-3</v>
      </c>
    </row>
    <row r="369" spans="1:29" x14ac:dyDescent="0.2">
      <c r="A369" s="2" t="s">
        <v>41</v>
      </c>
      <c r="C369" s="2" t="s">
        <v>41</v>
      </c>
      <c r="D369" s="69"/>
      <c r="E369" s="19">
        <f>'nmol-analyzed'!M369</f>
        <v>6.608888888888889E-3</v>
      </c>
      <c r="F369" s="257"/>
      <c r="G369" s="244">
        <f>'nmol-per-mg-dry-lipid-wt ave'!M369</f>
        <v>4.8526806526805926</v>
      </c>
      <c r="H369" s="245">
        <f>'nmol-per-mg-dry-lipid-wt ave'!N369</f>
        <v>0.68762431320736273</v>
      </c>
      <c r="I369" s="20">
        <f>'nmol-per-mg-dry-lipid-wt ave'!O369</f>
        <v>0.14169988969447703</v>
      </c>
      <c r="J369" s="252">
        <f>'nmol-per-mg-dry-lipid-wt ave'!U369</f>
        <v>6.4798738676757255</v>
      </c>
      <c r="K369" s="253">
        <f>'nmol-per-mg-dry-lipid-wt ave'!V369</f>
        <v>2.5964355263739538</v>
      </c>
      <c r="L369" s="252">
        <f>'nmol-per-mg-dry-lipid-wt ave'!AC369</f>
        <v>4.7560981914843907</v>
      </c>
      <c r="M369" s="253">
        <f>'nmol-per-mg-dry-lipid-wt ave'!AD369</f>
        <v>1.6116695934866616</v>
      </c>
      <c r="N369" s="252">
        <f>'nmol-per-mg-dry-lipid-wt ave'!AL369</f>
        <v>3.2010231076557605</v>
      </c>
      <c r="O369" s="253">
        <f>'nmol-per-mg-dry-lipid-wt ave'!AM369</f>
        <v>1.500011091095236</v>
      </c>
      <c r="P369" s="252">
        <f>'nmol-per-mg-dry-lipid-wt ave'!AQ369</f>
        <v>3.2231324011087543</v>
      </c>
      <c r="Q369" s="253">
        <f>'nmol-per-mg-dry-lipid-wt ave'!AR369</f>
        <v>2.7850542739070012</v>
      </c>
      <c r="R369" s="257"/>
      <c r="S369" s="244">
        <f>'mol% ave'!M369</f>
        <v>0.90864960934066563</v>
      </c>
      <c r="T369" s="245">
        <f>'mol% ave'!N369</f>
        <v>0.14161355921512075</v>
      </c>
      <c r="U369" s="20">
        <f>'mol% ave'!O369</f>
        <v>0.15585056963583399</v>
      </c>
      <c r="V369" s="252">
        <f>'mol% ave'!U369</f>
        <v>0.80443944503924492</v>
      </c>
      <c r="W369" s="253">
        <f>'mol% ave'!V369</f>
        <v>0.30112098595471282</v>
      </c>
      <c r="X369" s="252">
        <f>'mol% ave'!AC369</f>
        <v>0.95026443610263545</v>
      </c>
      <c r="Y369" s="253">
        <f>'mol% ave'!AD369</f>
        <v>0.23200396770421294</v>
      </c>
      <c r="Z369" s="252">
        <f>'mol% ave'!AL369</f>
        <v>0.64392448696123006</v>
      </c>
      <c r="AA369" s="253">
        <f>'mol% ave'!AM369</f>
        <v>0.19665939347410191</v>
      </c>
      <c r="AB369" s="252">
        <f>'mol% ave'!AQ369</f>
        <v>0.94955124713041739</v>
      </c>
      <c r="AC369" s="253">
        <f>'mol% ave'!AR369</f>
        <v>0.25202979280442656</v>
      </c>
    </row>
    <row r="370" spans="1:29" x14ac:dyDescent="0.2">
      <c r="A370" s="2" t="s">
        <v>42</v>
      </c>
      <c r="B370" s="2"/>
      <c r="C370" s="21" t="s">
        <v>43</v>
      </c>
      <c r="D370" s="69"/>
      <c r="E370" s="19">
        <f>'nmol-analyzed'!M370</f>
        <v>0.7285011830975453</v>
      </c>
      <c r="F370" s="257"/>
      <c r="G370" s="244">
        <f>'nmol-per-mg-dry-lipid-wt ave'!M370</f>
        <v>534.91345612056864</v>
      </c>
      <c r="H370" s="245">
        <f>'nmol-per-mg-dry-lipid-wt ave'!N370</f>
        <v>8.2708902745984911</v>
      </c>
      <c r="I370" s="19">
        <f>'nmol-per-mg-dry-lipid-wt ave'!O370</f>
        <v>1.5462109206567138E-2</v>
      </c>
      <c r="J370" s="252">
        <f>'nmol-per-mg-dry-lipid-wt ave'!U370</f>
        <v>799.18583345834838</v>
      </c>
      <c r="K370" s="253">
        <f>'nmol-per-mg-dry-lipid-wt ave'!V370</f>
        <v>78.901061852358453</v>
      </c>
      <c r="L370" s="252">
        <f>'nmol-per-mg-dry-lipid-wt ave'!AC370</f>
        <v>490.91226261600906</v>
      </c>
      <c r="M370" s="253">
        <f>'nmol-per-mg-dry-lipid-wt ave'!AD370</f>
        <v>85.763073023001112</v>
      </c>
      <c r="N370" s="252">
        <f>'nmol-per-mg-dry-lipid-wt ave'!AL370</f>
        <v>479.35386300489955</v>
      </c>
      <c r="O370" s="253">
        <f>'nmol-per-mg-dry-lipid-wt ave'!AM370</f>
        <v>142.60379109551531</v>
      </c>
      <c r="P370" s="252">
        <f>'nmol-per-mg-dry-lipid-wt ave'!AQ370</f>
        <v>307.81908632216283</v>
      </c>
      <c r="Q370" s="253">
        <f>'nmol-per-mg-dry-lipid-wt ave'!AR370</f>
        <v>189.39316760828896</v>
      </c>
      <c r="R370" s="257"/>
      <c r="S370" s="244">
        <f>'mol% ave'!M370</f>
        <v>100</v>
      </c>
      <c r="T370" s="245">
        <f>'mol% ave'!N370</f>
        <v>0</v>
      </c>
      <c r="U370" s="19">
        <f>'mol% ave'!O370</f>
        <v>0</v>
      </c>
      <c r="V370" s="252">
        <f>'mol% ave'!U370</f>
        <v>100</v>
      </c>
      <c r="W370" s="253">
        <f>'mol% ave'!V370</f>
        <v>1.0048591735576161E-14</v>
      </c>
      <c r="X370" s="252">
        <f>'mol% ave'!AC370</f>
        <v>100</v>
      </c>
      <c r="Y370" s="253">
        <f>'mol% ave'!AD370</f>
        <v>0</v>
      </c>
      <c r="Z370" s="252">
        <f>'mol% ave'!AL370</f>
        <v>100</v>
      </c>
      <c r="AA370" s="253">
        <f>'mol% ave'!AM370</f>
        <v>5.801557143511545E-15</v>
      </c>
      <c r="AB370" s="252">
        <f>'mol% ave'!AQ370</f>
        <v>100</v>
      </c>
      <c r="AC370" s="253">
        <f>'mol% ave'!AR370</f>
        <v>1.0048591735576161E-14</v>
      </c>
    </row>
    <row r="371" spans="1:29" x14ac:dyDescent="0.2">
      <c r="A371" s="2"/>
      <c r="B371" s="2"/>
      <c r="C371" s="2"/>
      <c r="D371" s="69"/>
    </row>
    <row r="372" spans="1:29" x14ac:dyDescent="0.2">
      <c r="D372" s="69"/>
    </row>
    <row r="373" spans="1:29" x14ac:dyDescent="0.2">
      <c r="D373" s="69"/>
    </row>
    <row r="374" spans="1:29" x14ac:dyDescent="0.2">
      <c r="D374" s="69"/>
    </row>
    <row r="375" spans="1:29" x14ac:dyDescent="0.2">
      <c r="D375" s="69"/>
    </row>
    <row r="376" spans="1:29" x14ac:dyDescent="0.2">
      <c r="D376" s="69"/>
    </row>
    <row r="377" spans="1:29" x14ac:dyDescent="0.2">
      <c r="D377" s="69"/>
    </row>
  </sheetData>
  <phoneticPr fontId="1" type="noConversion"/>
  <conditionalFormatting sqref="E5:F370">
    <cfRule type="cellIs" dxfId="8" priority="4" operator="greaterThan">
      <formula>0.0005</formula>
    </cfRule>
  </conditionalFormatting>
  <conditionalFormatting sqref="R5:R370">
    <cfRule type="cellIs" dxfId="7" priority="1" operator="greaterThan">
      <formula>0.0005</formula>
    </cfRule>
  </conditionalFormatting>
  <conditionalFormatting sqref="I5:I370">
    <cfRule type="cellIs" dxfId="6" priority="3" operator="lessThan">
      <formula>0.3</formula>
    </cfRule>
  </conditionalFormatting>
  <conditionalFormatting sqref="U5:U370">
    <cfRule type="cellIs" dxfId="5" priority="2" operator="lessThan">
      <formula>0.3</formula>
    </cfRule>
  </conditionalFormatting>
  <pageMargins left="0.75" right="0.75" top="1" bottom="1" header="0.5" footer="0.5"/>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R377"/>
  <sheetViews>
    <sheetView workbookViewId="0">
      <selection activeCell="V33" sqref="V33"/>
    </sheetView>
  </sheetViews>
  <sheetFormatPr defaultRowHeight="12.75" x14ac:dyDescent="0.2"/>
  <cols>
    <col min="1" max="1" width="10.85546875" customWidth="1"/>
    <col min="2" max="2" width="12.7109375" style="5" customWidth="1"/>
    <col min="3" max="3" width="11.7109375" style="5" customWidth="1"/>
    <col min="4" max="4" width="12.7109375" style="70" customWidth="1"/>
    <col min="5" max="9" width="3" customWidth="1"/>
    <col min="15" max="15" width="27.42578125" customWidth="1"/>
    <col min="16" max="20" width="9.5703125" customWidth="1"/>
    <col min="21" max="22" width="9.140625" style="13"/>
    <col min="29" max="30" width="9.140625" style="13"/>
    <col min="31" max="37" width="9.7109375" customWidth="1"/>
    <col min="38" max="39" width="10.140625" style="13" customWidth="1"/>
    <col min="43" max="44" width="10.140625" style="13" customWidth="1"/>
  </cols>
  <sheetData>
    <row r="2" spans="1:44" ht="115.5" x14ac:dyDescent="0.25">
      <c r="A2" s="67" t="s">
        <v>899</v>
      </c>
      <c r="C2" s="6"/>
      <c r="D2" s="68"/>
      <c r="M2" s="43" t="s">
        <v>899</v>
      </c>
      <c r="O2" s="187" t="s">
        <v>1316</v>
      </c>
      <c r="P2" s="1" t="s">
        <v>1856</v>
      </c>
      <c r="Q2" s="1" t="s">
        <v>1856</v>
      </c>
      <c r="R2" s="1" t="s">
        <v>1856</v>
      </c>
      <c r="S2" s="1" t="s">
        <v>1856</v>
      </c>
      <c r="T2" s="1" t="s">
        <v>1856</v>
      </c>
      <c r="U2" s="43" t="s">
        <v>899</v>
      </c>
      <c r="W2" s="1" t="s">
        <v>1856</v>
      </c>
      <c r="X2" s="1" t="s">
        <v>1856</v>
      </c>
      <c r="Y2" s="1" t="s">
        <v>1856</v>
      </c>
      <c r="Z2" s="1" t="s">
        <v>1856</v>
      </c>
      <c r="AA2" s="1" t="s">
        <v>1856</v>
      </c>
      <c r="AB2" s="1" t="s">
        <v>1856</v>
      </c>
      <c r="AC2" s="43" t="s">
        <v>899</v>
      </c>
      <c r="AE2" s="1" t="s">
        <v>1855</v>
      </c>
      <c r="AF2" s="1" t="s">
        <v>1855</v>
      </c>
      <c r="AG2" s="1" t="s">
        <v>1855</v>
      </c>
      <c r="AH2" s="1" t="s">
        <v>1855</v>
      </c>
      <c r="AI2" s="1" t="s">
        <v>1855</v>
      </c>
      <c r="AJ2" s="1" t="s">
        <v>1855</v>
      </c>
      <c r="AK2" s="1" t="s">
        <v>1855</v>
      </c>
      <c r="AL2" s="43" t="s">
        <v>899</v>
      </c>
      <c r="AN2" s="1" t="s">
        <v>1855</v>
      </c>
      <c r="AO2" s="1" t="s">
        <v>1855</v>
      </c>
      <c r="AP2" s="1" t="s">
        <v>1855</v>
      </c>
      <c r="AQ2" s="43" t="s">
        <v>899</v>
      </c>
    </row>
    <row r="3" spans="1:44" ht="25.5" x14ac:dyDescent="0.2">
      <c r="A3" s="51"/>
      <c r="B3" s="14"/>
      <c r="C3" s="14"/>
      <c r="D3" s="68"/>
      <c r="E3" s="73"/>
      <c r="F3" s="73"/>
      <c r="G3" s="73"/>
      <c r="H3" s="73"/>
      <c r="I3" s="73"/>
      <c r="M3" s="242" t="s">
        <v>1854</v>
      </c>
      <c r="P3" s="246" t="str">
        <f>'summary-IS-corrected'!AR2</f>
        <v>sample01</v>
      </c>
      <c r="Q3" s="246" t="str">
        <f>'summary-IS-corrected'!AT2</f>
        <v>sample02</v>
      </c>
      <c r="R3" s="246" t="str">
        <f>'summary-IS-corrected'!AX2</f>
        <v>sample13</v>
      </c>
      <c r="S3" s="246" t="str">
        <f>'summary-IS-corrected'!AZ2</f>
        <v>sample14</v>
      </c>
      <c r="T3" s="246" t="str">
        <f>'summary-IS-corrected'!BI2</f>
        <v>sample26</v>
      </c>
      <c r="U3" s="250" t="s">
        <v>2448</v>
      </c>
      <c r="W3" s="247" t="str">
        <f>'summary-IS-corrected'!BA2</f>
        <v>sample04</v>
      </c>
      <c r="X3" s="247" t="str">
        <f>'summary-IS-corrected'!BD2</f>
        <v>sample05</v>
      </c>
      <c r="Y3" s="247" t="str">
        <f>'summary-IS-corrected'!BF2</f>
        <v>sample06</v>
      </c>
      <c r="Z3" s="247" t="str">
        <f>'summary-IS-corrected'!BH2</f>
        <v>sample07</v>
      </c>
      <c r="AA3" s="247" t="str">
        <f>'summary-IS-corrected'!BJ2</f>
        <v>sample08</v>
      </c>
      <c r="AB3" s="247" t="str">
        <f>'summary-IS-corrected'!BL2</f>
        <v>sample09</v>
      </c>
      <c r="AC3" s="250" t="s">
        <v>2449</v>
      </c>
      <c r="AE3" s="246" t="str">
        <f>'summary-IS-corrected'!AU2</f>
        <v>sample05</v>
      </c>
      <c r="AF3" s="246" t="str">
        <f>'summary-IS-corrected'!AW2</f>
        <v>sample06</v>
      </c>
      <c r="AG3" s="246" t="str">
        <f>'summary-IS-corrected'!BC2</f>
        <v>sample17</v>
      </c>
      <c r="AH3" s="246" t="str">
        <f>'summary-IS-corrected'!BE2</f>
        <v>sample18</v>
      </c>
      <c r="AI3" s="246" t="str">
        <f>'summary-IS-corrected'!BG2</f>
        <v>sample25</v>
      </c>
      <c r="AJ3" s="246" t="str">
        <f>'summary-IS-corrected'!BK2</f>
        <v>sample29</v>
      </c>
      <c r="AK3" s="246" t="str">
        <f>'summary-IS-corrected'!BM2</f>
        <v>sample30</v>
      </c>
      <c r="AL3" s="250" t="s">
        <v>2450</v>
      </c>
      <c r="AN3" s="247" t="str">
        <f>'summary-IS-corrected'!AS2</f>
        <v>sample01</v>
      </c>
      <c r="AO3" s="247" t="str">
        <f>'summary-IS-corrected'!AV2</f>
        <v>sample02</v>
      </c>
      <c r="AP3" s="247" t="str">
        <f>'summary-IS-corrected'!AY2</f>
        <v>sample03</v>
      </c>
      <c r="AQ3" s="250" t="s">
        <v>2451</v>
      </c>
    </row>
    <row r="4" spans="1:44" s="136" customFormat="1" ht="38.25" x14ac:dyDescent="0.2">
      <c r="A4" s="230" t="s">
        <v>36</v>
      </c>
      <c r="B4" s="230" t="s">
        <v>37</v>
      </c>
      <c r="C4" s="230" t="s">
        <v>38</v>
      </c>
      <c r="D4" s="231" t="s">
        <v>119</v>
      </c>
      <c r="E4" s="233" t="str">
        <f>'summary-IS-corrected'!AL3</f>
        <v>QC01</v>
      </c>
      <c r="F4" s="233" t="str">
        <f>'summary-IS-corrected'!AM3</f>
        <v>QC02</v>
      </c>
      <c r="G4" s="233" t="str">
        <f>'summary-IS-corrected'!AN3</f>
        <v>QC03</v>
      </c>
      <c r="H4" s="233" t="str">
        <f>'summary-IS-corrected'!AO3</f>
        <v>QC04</v>
      </c>
      <c r="I4" s="233" t="str">
        <f>'summary-IS-corrected'!AP3</f>
        <v>QC05</v>
      </c>
      <c r="J4" s="242" t="str">
        <f>'summary-IS-corrected'!AQ3</f>
        <v>QC06</v>
      </c>
      <c r="K4" s="242" t="str">
        <f>'summary-IS-corrected'!BB3</f>
        <v>QC07</v>
      </c>
      <c r="L4" s="242" t="str">
        <f>'summary-IS-corrected'!BN3</f>
        <v>QC08</v>
      </c>
      <c r="M4" s="242" t="s">
        <v>908</v>
      </c>
      <c r="N4" s="242" t="s">
        <v>909</v>
      </c>
      <c r="O4" s="232" t="s">
        <v>1853</v>
      </c>
      <c r="P4" s="248" t="s">
        <v>2437</v>
      </c>
      <c r="Q4" s="248" t="s">
        <v>2438</v>
      </c>
      <c r="R4" s="248" t="s">
        <v>2441</v>
      </c>
      <c r="S4" s="248" t="s">
        <v>2442</v>
      </c>
      <c r="T4" s="248" t="s">
        <v>2446</v>
      </c>
      <c r="U4" s="250" t="s">
        <v>908</v>
      </c>
      <c r="V4" s="250" t="s">
        <v>909</v>
      </c>
      <c r="W4" s="249" t="str">
        <f>'summary-IS-corrected'!BA3</f>
        <v>ACE 310</v>
      </c>
      <c r="X4" s="249" t="str">
        <f>'summary-IS-corrected'!BD3</f>
        <v>ACE 311</v>
      </c>
      <c r="Y4" s="249" t="str">
        <f>'summary-IS-corrected'!BF3</f>
        <v>ACE 317</v>
      </c>
      <c r="Z4" s="249" t="str">
        <f>'summary-IS-corrected'!BH3</f>
        <v>ACE 318</v>
      </c>
      <c r="AA4" s="249" t="str">
        <f>'summary-IS-corrected'!BJ3</f>
        <v>ACE 319</v>
      </c>
      <c r="AB4" s="249" t="str">
        <f>'summary-IS-corrected'!BL3</f>
        <v>ACE 320</v>
      </c>
      <c r="AC4" s="250" t="s">
        <v>908</v>
      </c>
      <c r="AD4" s="250" t="s">
        <v>909</v>
      </c>
      <c r="AE4" s="248" t="s">
        <v>2439</v>
      </c>
      <c r="AF4" s="248" t="s">
        <v>2440</v>
      </c>
      <c r="AG4" s="248" t="s">
        <v>2443</v>
      </c>
      <c r="AH4" s="248" t="s">
        <v>2444</v>
      </c>
      <c r="AI4" s="248" t="s">
        <v>2445</v>
      </c>
      <c r="AJ4" s="248" t="s">
        <v>2455</v>
      </c>
      <c r="AK4" s="248" t="s">
        <v>2447</v>
      </c>
      <c r="AL4" s="250" t="s">
        <v>908</v>
      </c>
      <c r="AM4" s="250" t="s">
        <v>909</v>
      </c>
      <c r="AN4" s="249" t="str">
        <f>'summary-IS-corrected'!AS3</f>
        <v>COR 161</v>
      </c>
      <c r="AO4" s="249" t="str">
        <f>'summary-IS-corrected'!AV3</f>
        <v>COR 166</v>
      </c>
      <c r="AP4" s="249" t="str">
        <f>'summary-IS-corrected'!AY3</f>
        <v>COR 223</v>
      </c>
      <c r="AQ4" s="250" t="s">
        <v>908</v>
      </c>
      <c r="AR4" s="250" t="s">
        <v>909</v>
      </c>
    </row>
    <row r="5" spans="1:44" x14ac:dyDescent="0.2">
      <c r="A5">
        <f>'imported summary from web'!A4</f>
        <v>494.3</v>
      </c>
      <c r="B5" t="str">
        <f>'imported summary from web'!B4</f>
        <v>C24H48O7PN</v>
      </c>
      <c r="C5" s="2" t="str">
        <f>'imported summary from web'!C4</f>
        <v>LPC(16:1)</v>
      </c>
      <c r="D5" s="69"/>
      <c r="E5" s="19" t="e">
        <f>'nmol-per-mg-dry-lipid-wt'!E5*100/'nmol-per-mg-dry-lipid-wt'!E$370</f>
        <v>#DIV/0!</v>
      </c>
      <c r="F5" s="19">
        <f>'nmol-per-mg-dry-lipid-wt'!F5*100/'nmol-per-mg-dry-lipid-wt'!F$370</f>
        <v>5.3148396165390993E-2</v>
      </c>
      <c r="G5" s="19">
        <f>'nmol-per-mg-dry-lipid-wt'!G5*100/'nmol-per-mg-dry-lipid-wt'!G$370</f>
        <v>5.3632670018930816E-2</v>
      </c>
      <c r="H5" s="19">
        <f>'nmol-per-mg-dry-lipid-wt'!H5*100/'nmol-per-mg-dry-lipid-wt'!H$370</f>
        <v>4.2364147317121063E-2</v>
      </c>
      <c r="I5" s="19">
        <f>'nmol-per-mg-dry-lipid-wt'!I5*100/'nmol-per-mg-dry-lipid-wt'!I$370</f>
        <v>3.7239816403019987E-2</v>
      </c>
      <c r="J5" s="19">
        <f>'nmol-per-mg-dry-lipid-wt'!J5*100/'nmol-per-mg-dry-lipid-wt'!J$370</f>
        <v>2.531115729576797E-2</v>
      </c>
      <c r="K5" s="19">
        <f>'nmol-per-mg-dry-lipid-wt'!K5*100/'nmol-per-mg-dry-lipid-wt'!K$370</f>
        <v>3.2473615929103701E-2</v>
      </c>
      <c r="L5" s="19">
        <f>'nmol-per-mg-dry-lipid-wt'!L5*100/'nmol-per-mg-dry-lipid-wt'!L$370</f>
        <v>5.4750673339951247E-2</v>
      </c>
      <c r="M5" s="19">
        <f>AVERAGE(J5:L5)</f>
        <v>3.7511815521607643E-2</v>
      </c>
      <c r="N5" s="243">
        <f>STDEV(J5:L5)</f>
        <v>1.5352813018445871E-2</v>
      </c>
      <c r="O5" s="19">
        <f>N5/M5</f>
        <v>0.40927939117215772</v>
      </c>
      <c r="P5" s="19">
        <f>'nmol-per-mg-dry-lipid-wt'!P5*100/'nmol-per-mg-dry-lipid-wt'!P$370</f>
        <v>1.3899228389730444E-2</v>
      </c>
      <c r="Q5" s="19">
        <f>'nmol-per-mg-dry-lipid-wt'!R5*100/'nmol-per-mg-dry-lipid-wt'!R$370</f>
        <v>2.9286321263399993E-2</v>
      </c>
      <c r="R5" s="19">
        <f>'nmol-per-mg-dry-lipid-wt'!V5*100/'nmol-per-mg-dry-lipid-wt'!V$370</f>
        <v>1.2776058616784868E-2</v>
      </c>
      <c r="S5" s="19">
        <f>'nmol-per-mg-dry-lipid-wt'!X5*100/'nmol-per-mg-dry-lipid-wt'!X$370</f>
        <v>3.0877636640046047E-2</v>
      </c>
      <c r="T5" s="19">
        <f>'nmol-per-mg-dry-lipid-wt'!AF5*100/'nmol-per-mg-dry-lipid-wt'!AF$370</f>
        <v>6.4939498220543054E-2</v>
      </c>
      <c r="U5" s="226">
        <f>AVERAGE(P5:T5)</f>
        <v>3.0355748626100881E-2</v>
      </c>
      <c r="V5" s="251">
        <f>STDEV(P5:T5)</f>
        <v>2.1079103023539613E-2</v>
      </c>
      <c r="W5" s="19">
        <f>'nmol-per-mg-dry-lipid-wt'!Y5*100/'nmol-per-mg-dry-lipid-wt'!Y$370</f>
        <v>0.13368883381855376</v>
      </c>
      <c r="X5" s="19">
        <f>'nmol-per-mg-dry-lipid-wt'!AA5*100/'nmol-per-mg-dry-lipid-wt'!AA$370</f>
        <v>6.6209432641772786E-2</v>
      </c>
      <c r="Y5" s="19">
        <f>'nmol-per-mg-dry-lipid-wt'!AC5*100/'nmol-per-mg-dry-lipid-wt'!AC$370</f>
        <v>7.3256047732570453E-2</v>
      </c>
      <c r="Z5" s="19">
        <f>'nmol-per-mg-dry-lipid-wt'!AE5*100/'nmol-per-mg-dry-lipid-wt'!AE$370</f>
        <v>6.1216779405136403E-2</v>
      </c>
      <c r="AA5" s="19">
        <f>'nmol-per-mg-dry-lipid-wt'!AG5*100/'nmol-per-mg-dry-lipid-wt'!AG$370</f>
        <v>6.0362056383181761E-2</v>
      </c>
      <c r="AB5" s="19">
        <f>'nmol-per-mg-dry-lipid-wt'!AI5*100/'nmol-per-mg-dry-lipid-wt'!AI$370</f>
        <v>3.8051540707163586E-2</v>
      </c>
      <c r="AC5" s="226">
        <f>AVERAGE(W5:AB5)</f>
        <v>7.2130781781396466E-2</v>
      </c>
      <c r="AD5" s="251">
        <f>STDEV(W5:AB5)</f>
        <v>3.2387452469333965E-2</v>
      </c>
      <c r="AE5" s="19">
        <f>'nmol-per-mg-dry-lipid-wt'!S5*100/'nmol-per-mg-dry-lipid-wt'!S$370</f>
        <v>3.0526817722601032E-2</v>
      </c>
      <c r="AF5" s="19">
        <f>'nmol-per-mg-dry-lipid-wt'!U5*100/'nmol-per-mg-dry-lipid-wt'!U$370</f>
        <v>2.3629350026071329E-2</v>
      </c>
      <c r="AG5" s="19">
        <f>'nmol-per-mg-dry-lipid-wt'!Z5*100/'nmol-per-mg-dry-lipid-wt'!Z$370</f>
        <v>4.8211055382360639E-2</v>
      </c>
      <c r="AH5" s="19">
        <f>'nmol-per-mg-dry-lipid-wt'!AB5*100/'nmol-per-mg-dry-lipid-wt'!AB$370</f>
        <v>4.2702917035826862E-2</v>
      </c>
      <c r="AI5" s="19">
        <f>'nmol-per-mg-dry-lipid-wt'!AD5*100/'nmol-per-mg-dry-lipid-wt'!AD$370</f>
        <v>0.10121253029256683</v>
      </c>
      <c r="AJ5" s="19">
        <f>'nmol-per-mg-dry-lipid-wt'!AH5*100/'nmol-per-mg-dry-lipid-wt'!AH$370</f>
        <v>5.8949776854707751E-2</v>
      </c>
      <c r="AK5" s="19">
        <f>'nmol-per-mg-dry-lipid-wt'!AJ5*100/'nmol-per-mg-dry-lipid-wt'!AJ$370</f>
        <v>6.0337868073370937E-2</v>
      </c>
      <c r="AL5" s="226">
        <f>AVERAGE(AE5:AK5)</f>
        <v>5.2224330769643626E-2</v>
      </c>
      <c r="AM5" s="251">
        <f>STDEV(AE5:AK5)</f>
        <v>2.551510500369128E-2</v>
      </c>
      <c r="AN5" s="19">
        <f>'nmol-per-mg-dry-lipid-wt'!Q5*100/'nmol-per-mg-dry-lipid-wt'!Q$370</f>
        <v>5.0919184608372824E-2</v>
      </c>
      <c r="AO5" s="19">
        <f>'nmol-per-mg-dry-lipid-wt'!T5*100/'nmol-per-mg-dry-lipid-wt'!T$370</f>
        <v>7.1538254646173707E-2</v>
      </c>
      <c r="AP5" s="19">
        <f>'nmol-per-mg-dry-lipid-wt'!W5*100/'nmol-per-mg-dry-lipid-wt'!W$370</f>
        <v>5.4061779890886716E-2</v>
      </c>
      <c r="AQ5" s="226">
        <f>AVERAGE(AN5:AP5)</f>
        <v>5.8839739715144411E-2</v>
      </c>
      <c r="AR5" s="251">
        <f>STDEV(AN5:AP5)</f>
        <v>1.1108923771797194E-2</v>
      </c>
    </row>
    <row r="6" spans="1:44" x14ac:dyDescent="0.2">
      <c r="A6">
        <f>'imported summary from web'!A5</f>
        <v>496.3</v>
      </c>
      <c r="B6" t="str">
        <f>'imported summary from web'!B5</f>
        <v>C24H50O7PN</v>
      </c>
      <c r="C6" s="2" t="str">
        <f>'imported summary from web'!C5</f>
        <v>LPC(16:0)</v>
      </c>
      <c r="D6" s="69"/>
      <c r="E6" s="19" t="e">
        <f>'nmol-per-mg-dry-lipid-wt'!E6*100/'nmol-per-mg-dry-lipid-wt'!E$370</f>
        <v>#DIV/0!</v>
      </c>
      <c r="F6" s="19">
        <f>'nmol-per-mg-dry-lipid-wt'!F6*100/'nmol-per-mg-dry-lipid-wt'!F$370</f>
        <v>0.13069277745587951</v>
      </c>
      <c r="G6" s="19">
        <f>'nmol-per-mg-dry-lipid-wt'!G6*100/'nmol-per-mg-dry-lipid-wt'!G$370</f>
        <v>0.18991240531293541</v>
      </c>
      <c r="H6" s="19">
        <f>'nmol-per-mg-dry-lipid-wt'!H6*100/'nmol-per-mg-dry-lipid-wt'!H$370</f>
        <v>0.12968616525649304</v>
      </c>
      <c r="I6" s="19">
        <f>'nmol-per-mg-dry-lipid-wt'!I6*100/'nmol-per-mg-dry-lipid-wt'!I$370</f>
        <v>0.11951382938643623</v>
      </c>
      <c r="J6" s="19">
        <f>'nmol-per-mg-dry-lipid-wt'!J6*100/'nmol-per-mg-dry-lipid-wt'!J$370</f>
        <v>0.1464431243540861</v>
      </c>
      <c r="K6" s="19">
        <f>'nmol-per-mg-dry-lipid-wt'!K6*100/'nmol-per-mg-dry-lipid-wt'!K$370</f>
        <v>0.15534675728246908</v>
      </c>
      <c r="L6" s="19">
        <f>'nmol-per-mg-dry-lipid-wt'!L6*100/'nmol-per-mg-dry-lipid-wt'!L$370</f>
        <v>0.13194014722906289</v>
      </c>
      <c r="M6" s="19">
        <f t="shared" ref="M6:M69" si="0">AVERAGE(J6:L6)</f>
        <v>0.14457667628853935</v>
      </c>
      <c r="N6" s="243">
        <f t="shared" ref="N6:N69" si="1">STDEV(J6:L6)</f>
        <v>1.1814400951131265E-2</v>
      </c>
      <c r="O6" s="19">
        <f t="shared" ref="O6:O69" si="2">N6/M6</f>
        <v>8.171719847503367E-2</v>
      </c>
      <c r="P6" s="19">
        <f>'nmol-per-mg-dry-lipid-wt'!P6*100/'nmol-per-mg-dry-lipid-wt'!P$370</f>
        <v>7.3772827607030828E-2</v>
      </c>
      <c r="Q6" s="19">
        <f>'nmol-per-mg-dry-lipid-wt'!R6*100/'nmol-per-mg-dry-lipid-wt'!R$370</f>
        <v>8.7858963790199987E-2</v>
      </c>
      <c r="R6" s="19">
        <f>'nmol-per-mg-dry-lipid-wt'!V6*100/'nmol-per-mg-dry-lipid-wt'!V$370</f>
        <v>5.6018103165902881E-2</v>
      </c>
      <c r="S6" s="19">
        <f>'nmol-per-mg-dry-lipid-wt'!X6*100/'nmol-per-mg-dry-lipid-wt'!X$370</f>
        <v>0.14641976084150865</v>
      </c>
      <c r="T6" s="19">
        <f>'nmol-per-mg-dry-lipid-wt'!AF6*100/'nmol-per-mg-dry-lipid-wt'!AF$370</f>
        <v>0.11178110349437745</v>
      </c>
      <c r="U6" s="226">
        <f t="shared" ref="U6:U69" si="3">AVERAGE(P6:T6)</f>
        <v>9.5170151779803966E-2</v>
      </c>
      <c r="V6" s="251">
        <f t="shared" ref="V6:V69" si="4">STDEV(P6:T6)</f>
        <v>3.5166134305894339E-2</v>
      </c>
      <c r="W6" s="19">
        <f>'nmol-per-mg-dry-lipid-wt'!Y6*100/'nmol-per-mg-dry-lipid-wt'!Y$370</f>
        <v>0.29896573050582065</v>
      </c>
      <c r="X6" s="19">
        <f>'nmol-per-mg-dry-lipid-wt'!AA6*100/'nmol-per-mg-dry-lipid-wt'!AA$370</f>
        <v>0.26049612842664704</v>
      </c>
      <c r="Y6" s="19">
        <f>'nmol-per-mg-dry-lipid-wt'!AC6*100/'nmol-per-mg-dry-lipid-wt'!AC$370</f>
        <v>0.18837269416946689</v>
      </c>
      <c r="Z6" s="19">
        <f>'nmol-per-mg-dry-lipid-wt'!AE6*100/'nmol-per-mg-dry-lipid-wt'!AE$370</f>
        <v>0.24064527076501893</v>
      </c>
      <c r="AA6" s="19">
        <f>'nmol-per-mg-dry-lipid-wt'!AG6*100/'nmol-per-mg-dry-lipid-wt'!AG$370</f>
        <v>0.19153344813894216</v>
      </c>
      <c r="AB6" s="19">
        <f>'nmol-per-mg-dry-lipid-wt'!AI6*100/'nmol-per-mg-dry-lipid-wt'!AI$370</f>
        <v>0.14809248275220427</v>
      </c>
      <c r="AC6" s="226">
        <f t="shared" ref="AC6:AC69" si="5">AVERAGE(W6:AB6)</f>
        <v>0.22135095912635003</v>
      </c>
      <c r="AD6" s="251">
        <f t="shared" ref="AD6:AD69" si="6">STDEV(W6:AB6)</f>
        <v>5.5266846769393689E-2</v>
      </c>
      <c r="AE6" s="19">
        <f>'nmol-per-mg-dry-lipid-wt'!S6*100/'nmol-per-mg-dry-lipid-wt'!S$370</f>
        <v>0.10339728583461644</v>
      </c>
      <c r="AF6" s="19">
        <f>'nmol-per-mg-dry-lipid-wt'!U6*100/'nmol-per-mg-dry-lipid-wt'!U$370</f>
        <v>0.13326953414704229</v>
      </c>
      <c r="AG6" s="19">
        <f>'nmol-per-mg-dry-lipid-wt'!Z6*100/'nmol-per-mg-dry-lipid-wt'!Z$370</f>
        <v>0.10763398410945627</v>
      </c>
      <c r="AH6" s="19">
        <f>'nmol-per-mg-dry-lipid-wt'!AB6*100/'nmol-per-mg-dry-lipid-wt'!AB$370</f>
        <v>0.17266831671008254</v>
      </c>
      <c r="AI6" s="19">
        <f>'nmol-per-mg-dry-lipid-wt'!AD6*100/'nmol-per-mg-dry-lipid-wt'!AD$370</f>
        <v>0.17187033445907579</v>
      </c>
      <c r="AJ6" s="19">
        <f>'nmol-per-mg-dry-lipid-wt'!AH6*100/'nmol-per-mg-dry-lipid-wt'!AH$370</f>
        <v>0.13263699792309247</v>
      </c>
      <c r="AK6" s="19">
        <f>'nmol-per-mg-dry-lipid-wt'!AJ6*100/'nmol-per-mg-dry-lipid-wt'!AJ$370</f>
        <v>0.19973914948426236</v>
      </c>
      <c r="AL6" s="226">
        <f t="shared" ref="AL6:AL69" si="7">AVERAGE(AE6:AK6)</f>
        <v>0.14588794323823256</v>
      </c>
      <c r="AM6" s="251">
        <f t="shared" ref="AM6:AM69" si="8">STDEV(AE6:AK6)</f>
        <v>3.6276389535417876E-2</v>
      </c>
      <c r="AN6" s="19">
        <f>'nmol-per-mg-dry-lipid-wt'!Q6*100/'nmol-per-mg-dry-lipid-wt'!Q$370</f>
        <v>0.19260735047514935</v>
      </c>
      <c r="AO6" s="19">
        <f>'nmol-per-mg-dry-lipid-wt'!T6*100/'nmol-per-mg-dry-lipid-wt'!T$370</f>
        <v>0.23525079893260975</v>
      </c>
      <c r="AP6" s="19">
        <f>'nmol-per-mg-dry-lipid-wt'!W6*100/'nmol-per-mg-dry-lipid-wt'!W$370</f>
        <v>0.32768058423659913</v>
      </c>
      <c r="AQ6" s="226">
        <f t="shared" ref="AQ6:AQ69" si="9">AVERAGE(AN6:AP6)</f>
        <v>0.25184624454811938</v>
      </c>
      <c r="AR6" s="251">
        <f t="shared" ref="AR6:AR69" si="10">STDEV(AN6:AP6)</f>
        <v>6.904890463343237E-2</v>
      </c>
    </row>
    <row r="7" spans="1:44" x14ac:dyDescent="0.2">
      <c r="A7">
        <f>'imported summary from web'!A6</f>
        <v>518.29999999999995</v>
      </c>
      <c r="B7" t="str">
        <f>'imported summary from web'!B6</f>
        <v>C26H48O7PN</v>
      </c>
      <c r="C7" s="2" t="str">
        <f>'imported summary from web'!C6</f>
        <v>LPC(18:3)</v>
      </c>
      <c r="D7" s="69"/>
      <c r="E7" s="19" t="e">
        <f>'nmol-per-mg-dry-lipid-wt'!E7*100/'nmol-per-mg-dry-lipid-wt'!E$370</f>
        <v>#DIV/0!</v>
      </c>
      <c r="F7" s="19">
        <f>'nmol-per-mg-dry-lipid-wt'!F7*100/'nmol-per-mg-dry-lipid-wt'!F$370</f>
        <v>1.3940562928627151E-2</v>
      </c>
      <c r="G7" s="19">
        <f>'nmol-per-mg-dry-lipid-wt'!G7*100/'nmol-per-mg-dry-lipid-wt'!G$370</f>
        <v>2.7255947058800922E-2</v>
      </c>
      <c r="H7" s="19">
        <f>'nmol-per-mg-dry-lipid-wt'!H7*100/'nmol-per-mg-dry-lipid-wt'!H$370</f>
        <v>8.6457443504328721E-4</v>
      </c>
      <c r="I7" s="19">
        <f>'nmol-per-mg-dry-lipid-wt'!I7*100/'nmol-per-mg-dry-lipid-wt'!I$370</f>
        <v>8.6604224193069729E-4</v>
      </c>
      <c r="J7" s="19">
        <f>'nmol-per-mg-dry-lipid-wt'!J7*100/'nmol-per-mg-dry-lipid-wt'!J$370</f>
        <v>1.9887337875246262E-2</v>
      </c>
      <c r="K7" s="19">
        <f>'nmol-per-mg-dry-lipid-wt'!K7*100/'nmol-per-mg-dry-lipid-wt'!K$370</f>
        <v>1.1409648839955357E-2</v>
      </c>
      <c r="L7" s="19">
        <f>'nmol-per-mg-dry-lipid-wt'!L7*100/'nmol-per-mg-dry-lipid-wt'!L$370</f>
        <v>1.1668176285563384E-2</v>
      </c>
      <c r="M7" s="19">
        <f t="shared" si="0"/>
        <v>1.4321721000255E-2</v>
      </c>
      <c r="N7" s="243">
        <f t="shared" si="1"/>
        <v>4.8216986124626077E-3</v>
      </c>
      <c r="O7" s="19">
        <f t="shared" si="2"/>
        <v>0.33667033538614227</v>
      </c>
      <c r="P7" s="19">
        <f>'nmol-per-mg-dry-lipid-wt'!P7*100/'nmol-per-mg-dry-lipid-wt'!P$370</f>
        <v>7.4841999021625447E-3</v>
      </c>
      <c r="Q7" s="19">
        <f>'nmol-per-mg-dry-lipid-wt'!R7*100/'nmol-per-mg-dry-lipid-wt'!R$370</f>
        <v>1.0459400451214285E-2</v>
      </c>
      <c r="R7" s="19">
        <f>'nmol-per-mg-dry-lipid-wt'!V7*100/'nmol-per-mg-dry-lipid-wt'!V$370</f>
        <v>0</v>
      </c>
      <c r="S7" s="19">
        <f>'nmol-per-mg-dry-lipid-wt'!X7*100/'nmol-per-mg-dry-lipid-wt'!X$370</f>
        <v>1.8925003101963704E-2</v>
      </c>
      <c r="T7" s="19">
        <f>'nmol-per-mg-dry-lipid-wt'!AF7*100/'nmol-per-mg-dry-lipid-wt'!AF$370</f>
        <v>1.7033311008667035E-2</v>
      </c>
      <c r="U7" s="226">
        <f t="shared" si="3"/>
        <v>1.0780382892801515E-2</v>
      </c>
      <c r="V7" s="251">
        <f t="shared" si="4"/>
        <v>7.625917251791208E-3</v>
      </c>
      <c r="W7" s="19">
        <f>'nmol-per-mg-dry-lipid-wt'!Y7*100/'nmol-per-mg-dry-lipid-wt'!Y$370</f>
        <v>2.6697007972912409E-2</v>
      </c>
      <c r="X7" s="19">
        <f>'nmol-per-mg-dry-lipid-wt'!AA7*100/'nmol-per-mg-dry-lipid-wt'!AA$370</f>
        <v>2.7135013377775737E-2</v>
      </c>
      <c r="Y7" s="19">
        <f>'nmol-per-mg-dry-lipid-wt'!AC7*100/'nmol-per-mg-dry-lipid-wt'!AC$370</f>
        <v>2.6162874190203734E-2</v>
      </c>
      <c r="Z7" s="19">
        <f>'nmol-per-mg-dry-lipid-wt'!AE7*100/'nmol-per-mg-dry-lipid-wt'!AE$370</f>
        <v>2.0053772563751574E-2</v>
      </c>
      <c r="AA7" s="19">
        <f>'nmol-per-mg-dry-lipid-wt'!AG7*100/'nmol-per-mg-dry-lipid-wt'!AG$370</f>
        <v>1.8572940425594389E-2</v>
      </c>
      <c r="AB7" s="19">
        <f>'nmol-per-mg-dry-lipid-wt'!AI7*100/'nmol-per-mg-dry-lipid-wt'!AI$370</f>
        <v>4.1136800764501177E-3</v>
      </c>
      <c r="AC7" s="226">
        <f t="shared" si="5"/>
        <v>2.0455881434447994E-2</v>
      </c>
      <c r="AD7" s="251">
        <f t="shared" si="6"/>
        <v>8.7966690731414582E-3</v>
      </c>
      <c r="AE7" s="19">
        <f>'nmol-per-mg-dry-lipid-wt'!S7*100/'nmol-per-mg-dry-lipid-wt'!S$370</f>
        <v>3.9389442222711015E-3</v>
      </c>
      <c r="AF7" s="19">
        <f>'nmol-per-mg-dry-lipid-wt'!U7*100/'nmol-per-mg-dry-lipid-wt'!U$370</f>
        <v>9.4517400104285332E-3</v>
      </c>
      <c r="AG7" s="19">
        <f>'nmol-per-mg-dry-lipid-wt'!Z7*100/'nmol-per-mg-dry-lipid-wt'!Z$370</f>
        <v>1.1211873344735028E-2</v>
      </c>
      <c r="AH7" s="19">
        <f>'nmol-per-mg-dry-lipid-wt'!AB7*100/'nmol-per-mg-dry-lipid-wt'!AB$370</f>
        <v>1.4853188534200649E-2</v>
      </c>
      <c r="AI7" s="19">
        <f>'nmol-per-mg-dry-lipid-wt'!AD7*100/'nmol-per-mg-dry-lipid-wt'!AD$370</f>
        <v>0</v>
      </c>
      <c r="AJ7" s="19">
        <f>'nmol-per-mg-dry-lipid-wt'!AH7*100/'nmol-per-mg-dry-lipid-wt'!AH$370</f>
        <v>1.4737444213676941E-2</v>
      </c>
      <c r="AK7" s="19">
        <f>'nmol-per-mg-dry-lipid-wt'!AJ7*100/'nmol-per-mg-dry-lipid-wt'!AJ$370</f>
        <v>1.3524004912996934E-2</v>
      </c>
      <c r="AL7" s="226">
        <f t="shared" si="7"/>
        <v>9.6738850340441686E-3</v>
      </c>
      <c r="AM7" s="251">
        <f t="shared" si="8"/>
        <v>5.7180502740075472E-3</v>
      </c>
      <c r="AN7" s="19">
        <f>'nmol-per-mg-dry-lipid-wt'!Q7*100/'nmol-per-mg-dry-lipid-wt'!Q$370</f>
        <v>3.4315102670859944E-2</v>
      </c>
      <c r="AO7" s="19">
        <f>'nmol-per-mg-dry-lipid-wt'!T7*100/'nmol-per-mg-dry-lipid-wt'!T$370</f>
        <v>1.788456366154343E-2</v>
      </c>
      <c r="AP7" s="19">
        <f>'nmol-per-mg-dry-lipid-wt'!W7*100/'nmol-per-mg-dry-lipid-wt'!W$370</f>
        <v>7.7231114129838177E-3</v>
      </c>
      <c r="AQ7" s="226">
        <f t="shared" si="9"/>
        <v>1.9974259248462398E-2</v>
      </c>
      <c r="AR7" s="251">
        <f t="shared" si="10"/>
        <v>1.3418592344177966E-2</v>
      </c>
    </row>
    <row r="8" spans="1:44" x14ac:dyDescent="0.2">
      <c r="A8">
        <f>'imported summary from web'!A7</f>
        <v>520.29999999999995</v>
      </c>
      <c r="B8" t="str">
        <f>'imported summary from web'!B7</f>
        <v>C26H50O7PN</v>
      </c>
      <c r="C8" s="2" t="str">
        <f>'imported summary from web'!C7</f>
        <v>LPC(18:2)</v>
      </c>
      <c r="D8" s="69"/>
      <c r="E8" s="19" t="e">
        <f>'nmol-per-mg-dry-lipid-wt'!E8*100/'nmol-per-mg-dry-lipid-wt'!E$370</f>
        <v>#DIV/0!</v>
      </c>
      <c r="F8" s="19">
        <f>'nmol-per-mg-dry-lipid-wt'!F8*100/'nmol-per-mg-dry-lipid-wt'!F$370</f>
        <v>1.8296988843823133E-2</v>
      </c>
      <c r="G8" s="19">
        <f>'nmol-per-mg-dry-lipid-wt'!G8*100/'nmol-per-mg-dry-lipid-wt'!G$370</f>
        <v>2.110137836810394E-2</v>
      </c>
      <c r="H8" s="19">
        <f>'nmol-per-mg-dry-lipid-wt'!H8*100/'nmol-per-mg-dry-lipid-wt'!H$370</f>
        <v>1.5562339830779166E-2</v>
      </c>
      <c r="I8" s="19">
        <f>'nmol-per-mg-dry-lipid-wt'!I8*100/'nmol-per-mg-dry-lipid-wt'!I$370</f>
        <v>3.6373774161089271E-2</v>
      </c>
      <c r="J8" s="19">
        <f>'nmol-per-mg-dry-lipid-wt'!J8*100/'nmol-per-mg-dry-lipid-wt'!J$370</f>
        <v>1.6271458261565119E-2</v>
      </c>
      <c r="K8" s="19">
        <f>'nmol-per-mg-dry-lipid-wt'!K8*100/'nmol-per-mg-dry-lipid-wt'!K$370</f>
        <v>2.3696962975291887E-2</v>
      </c>
      <c r="L8" s="19">
        <f>'nmol-per-mg-dry-lipid-wt'!L8*100/'nmol-per-mg-dry-lipid-wt'!L$370</f>
        <v>2.9619216724891664E-2</v>
      </c>
      <c r="M8" s="19">
        <f t="shared" si="0"/>
        <v>2.3195879320582893E-2</v>
      </c>
      <c r="N8" s="243">
        <f t="shared" si="1"/>
        <v>6.6879726091386401E-3</v>
      </c>
      <c r="O8" s="19">
        <f t="shared" si="2"/>
        <v>0.28832589257368912</v>
      </c>
      <c r="P8" s="19">
        <f>'nmol-per-mg-dry-lipid-wt'!P8*100/'nmol-per-mg-dry-lipid-wt'!P$370</f>
        <v>2.5660113950271589E-2</v>
      </c>
      <c r="Q8" s="19">
        <f>'nmol-per-mg-dry-lipid-wt'!R8*100/'nmol-per-mg-dry-lipid-wt'!R$370</f>
        <v>3.1378201353642857E-3</v>
      </c>
      <c r="R8" s="19">
        <f>'nmol-per-mg-dry-lipid-wt'!V8*100/'nmol-per-mg-dry-lipid-wt'!V$370</f>
        <v>5.8966424385160929E-3</v>
      </c>
      <c r="S8" s="19">
        <f>'nmol-per-mg-dry-lipid-wt'!X8*100/'nmol-per-mg-dry-lipid-wt'!X$370</f>
        <v>0</v>
      </c>
      <c r="T8" s="19">
        <f>'nmol-per-mg-dry-lipid-wt'!AF8*100/'nmol-per-mg-dry-lipid-wt'!AF$370</f>
        <v>1.9162474884750414E-2</v>
      </c>
      <c r="U8" s="226">
        <f t="shared" si="3"/>
        <v>1.0771410281780478E-2</v>
      </c>
      <c r="V8" s="251">
        <f t="shared" si="4"/>
        <v>1.106957318064916E-2</v>
      </c>
      <c r="W8" s="19">
        <f>'nmol-per-mg-dry-lipid-wt'!Y8*100/'nmol-per-mg-dry-lipid-wt'!Y$370</f>
        <v>4.8910548958007463E-2</v>
      </c>
      <c r="X8" s="19">
        <f>'nmol-per-mg-dry-lipid-wt'!AA8*100/'nmol-per-mg-dry-lipid-wt'!AA$370</f>
        <v>5.2099225685329417E-2</v>
      </c>
      <c r="Y8" s="19">
        <f>'nmol-per-mg-dry-lipid-wt'!AC8*100/'nmol-per-mg-dry-lipid-wt'!AC$370</f>
        <v>3.4534993931068923E-2</v>
      </c>
      <c r="Z8" s="19">
        <f>'nmol-per-mg-dry-lipid-wt'!AE8*100/'nmol-per-mg-dry-lipid-wt'!AE$370</f>
        <v>2.5331081133159888E-2</v>
      </c>
      <c r="AA8" s="19">
        <f>'nmol-per-mg-dry-lipid-wt'!AG8*100/'nmol-per-mg-dry-lipid-wt'!AG$370</f>
        <v>1.7412131648994737E-2</v>
      </c>
      <c r="AB8" s="19">
        <f>'nmol-per-mg-dry-lipid-wt'!AI8*100/'nmol-per-mg-dry-lipid-wt'!AI$370</f>
        <v>1.2341040229350351E-2</v>
      </c>
      <c r="AC8" s="226">
        <f t="shared" si="5"/>
        <v>3.1771503597651796E-2</v>
      </c>
      <c r="AD8" s="251">
        <f t="shared" si="6"/>
        <v>1.6369566585276423E-2</v>
      </c>
      <c r="AE8" s="19">
        <f>'nmol-per-mg-dry-lipid-wt'!S8*100/'nmol-per-mg-dry-lipid-wt'!S$370</f>
        <v>0</v>
      </c>
      <c r="AF8" s="19">
        <f>'nmol-per-mg-dry-lipid-wt'!U8*100/'nmol-per-mg-dry-lipid-wt'!U$370</f>
        <v>8.5065660093856764E-3</v>
      </c>
      <c r="AG8" s="19">
        <f>'nmol-per-mg-dry-lipid-wt'!Z8*100/'nmol-per-mg-dry-lipid-wt'!Z$370</f>
        <v>1.3454248013682031E-2</v>
      </c>
      <c r="AH8" s="19">
        <f>'nmol-per-mg-dry-lipid-wt'!AB8*100/'nmol-per-mg-dry-lipid-wt'!AB$370</f>
        <v>2.2279782801300975E-2</v>
      </c>
      <c r="AI8" s="19">
        <f>'nmol-per-mg-dry-lipid-wt'!AD8*100/'nmol-per-mg-dry-lipid-wt'!AD$370</f>
        <v>3.7238572466133088E-2</v>
      </c>
      <c r="AJ8" s="19">
        <f>'nmol-per-mg-dry-lipid-wt'!AH8*100/'nmol-per-mg-dry-lipid-wt'!AH$370</f>
        <v>3.7410435311641455E-2</v>
      </c>
      <c r="AK8" s="19">
        <f>'nmol-per-mg-dry-lipid-wt'!AJ8*100/'nmol-per-mg-dry-lipid-wt'!AJ$370</f>
        <v>2.1846469474841201E-2</v>
      </c>
      <c r="AL8" s="226">
        <f t="shared" si="7"/>
        <v>2.0105153439569205E-2</v>
      </c>
      <c r="AM8" s="251">
        <f t="shared" si="8"/>
        <v>1.4046156003189522E-2</v>
      </c>
      <c r="AN8" s="19">
        <f>'nmol-per-mg-dry-lipid-wt'!Q8*100/'nmol-per-mg-dry-lipid-wt'!Q$370</f>
        <v>1.6604081937512876E-2</v>
      </c>
      <c r="AO8" s="19">
        <f>'nmol-per-mg-dry-lipid-wt'!T8*100/'nmol-per-mg-dry-lipid-wt'!T$370</f>
        <v>2.0636034994088573E-2</v>
      </c>
      <c r="AP8" s="19">
        <f>'nmol-per-mg-dry-lipid-wt'!W8*100/'nmol-per-mg-dry-lipid-wt'!W$370</f>
        <v>0</v>
      </c>
      <c r="AQ8" s="226">
        <f t="shared" si="9"/>
        <v>1.2413372310533818E-2</v>
      </c>
      <c r="AR8" s="251">
        <f t="shared" si="10"/>
        <v>1.0937688076213968E-2</v>
      </c>
    </row>
    <row r="9" spans="1:44" x14ac:dyDescent="0.2">
      <c r="A9">
        <f>'imported summary from web'!A8</f>
        <v>522.29999999999995</v>
      </c>
      <c r="B9" t="str">
        <f>'imported summary from web'!B8</f>
        <v>C26H52O7PN</v>
      </c>
      <c r="C9" s="2" t="str">
        <f>'imported summary from web'!C8</f>
        <v>LPC(18:1)</v>
      </c>
      <c r="D9" s="69"/>
      <c r="E9" s="19" t="e">
        <f>'nmol-per-mg-dry-lipid-wt'!E9*100/'nmol-per-mg-dry-lipid-wt'!E$370</f>
        <v>#DIV/0!</v>
      </c>
      <c r="F9" s="19">
        <f>'nmol-per-mg-dry-lipid-wt'!F9*100/'nmol-per-mg-dry-lipid-wt'!F$370</f>
        <v>0.18035603288911375</v>
      </c>
      <c r="G9" s="19">
        <f>'nmol-per-mg-dry-lipid-wt'!G9*100/'nmol-per-mg-dry-lipid-wt'!G$370</f>
        <v>0.21628912827306537</v>
      </c>
      <c r="H9" s="19">
        <f>'nmol-per-mg-dry-lipid-wt'!H9*100/'nmol-per-mg-dry-lipid-wt'!H$370</f>
        <v>0.22306020424116807</v>
      </c>
      <c r="I9" s="19">
        <f>'nmol-per-mg-dry-lipid-wt'!I9*100/'nmol-per-mg-dry-lipid-wt'!I$370</f>
        <v>0.18446699753123852</v>
      </c>
      <c r="J9" s="19">
        <f>'nmol-per-mg-dry-lipid-wt'!J9*100/'nmol-per-mg-dry-lipid-wt'!J$370</f>
        <v>0.24678378363373771</v>
      </c>
      <c r="K9" s="19">
        <f>'nmol-per-mg-dry-lipid-wt'!K9*100/'nmol-per-mg-dry-lipid-wt'!K$370</f>
        <v>0.20800667500533998</v>
      </c>
      <c r="L9" s="19">
        <f>'nmol-per-mg-dry-lipid-wt'!L9*100/'nmol-per-mg-dry-lipid-wt'!L$370</f>
        <v>0.20194920494244317</v>
      </c>
      <c r="M9" s="19">
        <f t="shared" si="0"/>
        <v>0.21891322119384027</v>
      </c>
      <c r="N9" s="243">
        <f t="shared" si="1"/>
        <v>2.4325900269628015E-2</v>
      </c>
      <c r="O9" s="19">
        <f t="shared" si="2"/>
        <v>0.11112120198573229</v>
      </c>
      <c r="P9" s="19">
        <f>'nmol-per-mg-dry-lipid-wt'!P9*100/'nmol-per-mg-dry-lipid-wt'!P$370</f>
        <v>0.11867802702000611</v>
      </c>
      <c r="Q9" s="19">
        <f>'nmol-per-mg-dry-lipid-wt'!R9*100/'nmol-per-mg-dry-lipid-wt'!R$370</f>
        <v>0.10354806446702139</v>
      </c>
      <c r="R9" s="19">
        <f>'nmol-per-mg-dry-lipid-wt'!V9*100/'nmol-per-mg-dry-lipid-wt'!V$370</f>
        <v>6.191474560441898E-2</v>
      </c>
      <c r="S9" s="19">
        <f>'nmol-per-mg-dry-lipid-wt'!X9*100/'nmol-per-mg-dry-lipid-wt'!X$370</f>
        <v>0.13745528568794693</v>
      </c>
      <c r="T9" s="19">
        <f>'nmol-per-mg-dry-lipid-wt'!AF9*100/'nmol-per-mg-dry-lipid-wt'!AF$370</f>
        <v>0.24272468187350529</v>
      </c>
      <c r="U9" s="226">
        <f t="shared" si="3"/>
        <v>0.13286416093057973</v>
      </c>
      <c r="V9" s="251">
        <f t="shared" si="4"/>
        <v>6.7425721966290694E-2</v>
      </c>
      <c r="W9" s="19">
        <f>'nmol-per-mg-dry-lipid-wt'!Y9*100/'nmol-per-mg-dry-lipid-wt'!Y$370</f>
        <v>0.73824359833492514</v>
      </c>
      <c r="X9" s="19">
        <f>'nmol-per-mg-dry-lipid-wt'!AA9*100/'nmol-per-mg-dry-lipid-wt'!AA$370</f>
        <v>0.54052946648529265</v>
      </c>
      <c r="Y9" s="19">
        <f>'nmol-per-mg-dry-lipid-wt'!AC9*100/'nmol-per-mg-dry-lipid-wt'!AC$370</f>
        <v>0.41128038227000269</v>
      </c>
      <c r="Z9" s="19">
        <f>'nmol-per-mg-dry-lipid-wt'!AE9*100/'nmol-per-mg-dry-lipid-wt'!AE$370</f>
        <v>0.38629898728068818</v>
      </c>
      <c r="AA9" s="19">
        <f>'nmol-per-mg-dry-lipid-wt'!AG9*100/'nmol-per-mg-dry-lipid-wt'!AG$370</f>
        <v>0.19501587446874111</v>
      </c>
      <c r="AB9" s="19">
        <f>'nmol-per-mg-dry-lipid-wt'!AI9*100/'nmol-per-mg-dry-lipid-wt'!AI$370</f>
        <v>0.19437138361226808</v>
      </c>
      <c r="AC9" s="226">
        <f t="shared" si="5"/>
        <v>0.41095661540865297</v>
      </c>
      <c r="AD9" s="251">
        <f t="shared" si="6"/>
        <v>0.20883178044012379</v>
      </c>
      <c r="AE9" s="19">
        <f>'nmol-per-mg-dry-lipid-wt'!S9*100/'nmol-per-mg-dry-lipid-wt'!S$370</f>
        <v>0.15657303283527629</v>
      </c>
      <c r="AF9" s="19">
        <f>'nmol-per-mg-dry-lipid-wt'!U9*100/'nmol-per-mg-dry-lipid-wt'!U$370</f>
        <v>0.13894057815329941</v>
      </c>
      <c r="AG9" s="19">
        <f>'nmol-per-mg-dry-lipid-wt'!Z9*100/'nmol-per-mg-dry-lipid-wt'!Z$370</f>
        <v>0.21526796821891253</v>
      </c>
      <c r="AH9" s="19">
        <f>'nmol-per-mg-dry-lipid-wt'!AB9*100/'nmol-per-mg-dry-lipid-wt'!AB$370</f>
        <v>0.23950766511398541</v>
      </c>
      <c r="AI9" s="19">
        <f>'nmol-per-mg-dry-lipid-wt'!AD9*100/'nmol-per-mg-dry-lipid-wt'!AD$370</f>
        <v>0.42394682499905367</v>
      </c>
      <c r="AJ9" s="19">
        <f>'nmol-per-mg-dry-lipid-wt'!AH9*100/'nmol-per-mg-dry-lipid-wt'!AH$370</f>
        <v>0.29248158516374229</v>
      </c>
      <c r="AK9" s="19">
        <f>'nmol-per-mg-dry-lipid-wt'!AJ9*100/'nmol-per-mg-dry-lipid-wt'!AJ$370</f>
        <v>0.32457611791192642</v>
      </c>
      <c r="AL9" s="226">
        <f t="shared" si="7"/>
        <v>0.25589911034231372</v>
      </c>
      <c r="AM9" s="251">
        <f t="shared" si="8"/>
        <v>9.9799282183288776E-2</v>
      </c>
      <c r="AN9" s="19">
        <f>'nmol-per-mg-dry-lipid-wt'!Q9*100/'nmol-per-mg-dry-lipid-wt'!Q$370</f>
        <v>0.27894857655021627</v>
      </c>
      <c r="AO9" s="19">
        <f>'nmol-per-mg-dry-lipid-wt'!T9*100/'nmol-per-mg-dry-lipid-wt'!T$370</f>
        <v>0.23937800593142747</v>
      </c>
      <c r="AP9" s="19">
        <f>'nmol-per-mg-dry-lipid-wt'!W9*100/'nmol-per-mg-dry-lipid-wt'!W$370</f>
        <v>0.28134191575869627</v>
      </c>
      <c r="AQ9" s="226">
        <f t="shared" si="9"/>
        <v>0.26655616608011334</v>
      </c>
      <c r="AR9" s="251">
        <f t="shared" si="10"/>
        <v>2.3567378087993248E-2</v>
      </c>
    </row>
    <row r="10" spans="1:44" x14ac:dyDescent="0.2">
      <c r="A10">
        <f>'imported summary from web'!A9</f>
        <v>524.4</v>
      </c>
      <c r="B10" t="str">
        <f>'imported summary from web'!B9</f>
        <v>C26H54O7PN</v>
      </c>
      <c r="C10" s="2" t="str">
        <f>'imported summary from web'!C9</f>
        <v>LPC(18:0)</v>
      </c>
      <c r="D10" s="69"/>
      <c r="E10" s="19" t="e">
        <f>'nmol-per-mg-dry-lipid-wt'!E10*100/'nmol-per-mg-dry-lipid-wt'!E$370</f>
        <v>#DIV/0!</v>
      </c>
      <c r="F10" s="19">
        <f>'nmol-per-mg-dry-lipid-wt'!F10*100/'nmol-per-mg-dry-lipid-wt'!F$370</f>
        <v>1.7425703660783949E-2</v>
      </c>
      <c r="G10" s="19">
        <f>'nmol-per-mg-dry-lipid-wt'!G10*100/'nmol-per-mg-dry-lipid-wt'!G$370</f>
        <v>1.2309137381393965E-2</v>
      </c>
      <c r="H10" s="19">
        <f>'nmol-per-mg-dry-lipid-wt'!H10*100/'nmol-per-mg-dry-lipid-wt'!H$370</f>
        <v>2.2478935311125468E-2</v>
      </c>
      <c r="I10" s="19">
        <f>'nmol-per-mg-dry-lipid-wt'!I10*100/'nmol-per-mg-dry-lipid-wt'!I$370</f>
        <v>1.7320844838613946E-3</v>
      </c>
      <c r="J10" s="19">
        <f>'nmol-per-mg-dry-lipid-wt'!J10*100/'nmol-per-mg-dry-lipid-wt'!J$370</f>
        <v>7.23175922736228E-3</v>
      </c>
      <c r="K10" s="19">
        <f>'nmol-per-mg-dry-lipid-wt'!K10*100/'nmol-per-mg-dry-lipid-wt'!K$370</f>
        <v>1.7553305907623631E-2</v>
      </c>
      <c r="L10" s="19">
        <f>'nmol-per-mg-dry-lipid-wt'!L10*100/'nmol-per-mg-dry-lipid-wt'!L$370</f>
        <v>2.8721664702925254E-2</v>
      </c>
      <c r="M10" s="19">
        <f t="shared" si="0"/>
        <v>1.7835576612637054E-2</v>
      </c>
      <c r="N10" s="243">
        <f t="shared" si="1"/>
        <v>1.0747733105187323E-2</v>
      </c>
      <c r="O10" s="19">
        <f t="shared" si="2"/>
        <v>0.60260082074230359</v>
      </c>
      <c r="P10" s="19">
        <f>'nmol-per-mg-dry-lipid-wt'!P10*100/'nmol-per-mg-dry-lipid-wt'!P$370</f>
        <v>1.1760885560541143E-2</v>
      </c>
      <c r="Q10" s="19">
        <f>'nmol-per-mg-dry-lipid-wt'!R10*100/'nmol-per-mg-dry-lipid-wt'!R$370</f>
        <v>1.1505340496335713E-2</v>
      </c>
      <c r="R10" s="19">
        <f>'nmol-per-mg-dry-lipid-wt'!V10*100/'nmol-per-mg-dry-lipid-wt'!V$370</f>
        <v>4.9138686987634152E-3</v>
      </c>
      <c r="S10" s="19">
        <f>'nmol-per-mg-dry-lipid-wt'!X10*100/'nmol-per-mg-dry-lipid-wt'!X$370</f>
        <v>1.394473912776273E-2</v>
      </c>
      <c r="T10" s="19">
        <f>'nmol-per-mg-dry-lipid-wt'!AF10*100/'nmol-per-mg-dry-lipid-wt'!AF$370</f>
        <v>3.7260367831459147E-2</v>
      </c>
      <c r="U10" s="226">
        <f t="shared" si="3"/>
        <v>1.587704034297243E-2</v>
      </c>
      <c r="V10" s="251">
        <f t="shared" si="4"/>
        <v>1.2422017798133447E-2</v>
      </c>
      <c r="W10" s="19">
        <f>'nmol-per-mg-dry-lipid-wt'!Y10*100/'nmol-per-mg-dry-lipid-wt'!Y$370</f>
        <v>2.0379395399169782E-2</v>
      </c>
      <c r="X10" s="19">
        <f>'nmol-per-mg-dry-lipid-wt'!AA10*100/'nmol-per-mg-dry-lipid-wt'!AA$370</f>
        <v>1.1939405886221326E-2</v>
      </c>
      <c r="Y10" s="19">
        <f>'nmol-per-mg-dry-lipid-wt'!AC10*100/'nmol-per-mg-dry-lipid-wt'!AC$370</f>
        <v>1.7790754449338534E-2</v>
      </c>
      <c r="Z10" s="19">
        <f>'nmol-per-mg-dry-lipid-wt'!AE10*100/'nmol-per-mg-dry-lipid-wt'!AE$370</f>
        <v>0</v>
      </c>
      <c r="AA10" s="19">
        <f>'nmol-per-mg-dry-lipid-wt'!AG10*100/'nmol-per-mg-dry-lipid-wt'!AG$370</f>
        <v>9.2864702127971998E-3</v>
      </c>
      <c r="AB10" s="19">
        <f>'nmol-per-mg-dry-lipid-wt'!AI10*100/'nmol-per-mg-dry-lipid-wt'!AI$370</f>
        <v>2.05684003822506E-2</v>
      </c>
      <c r="AC10" s="226">
        <f t="shared" si="5"/>
        <v>1.3327404388296238E-2</v>
      </c>
      <c r="AD10" s="251">
        <f t="shared" si="6"/>
        <v>7.9744528408031493E-3</v>
      </c>
      <c r="AE10" s="19">
        <f>'nmol-per-mg-dry-lipid-wt'!S10*100/'nmol-per-mg-dry-lipid-wt'!S$370</f>
        <v>1.6740512944652175E-2</v>
      </c>
      <c r="AF10" s="19">
        <f>'nmol-per-mg-dry-lipid-wt'!U10*100/'nmol-per-mg-dry-lipid-wt'!U$370</f>
        <v>7.5613920083428283E-3</v>
      </c>
      <c r="AG10" s="19">
        <f>'nmol-per-mg-dry-lipid-wt'!Z10*100/'nmol-per-mg-dry-lipid-wt'!Z$370</f>
        <v>2.578730869289057E-2</v>
      </c>
      <c r="AH10" s="19">
        <f>'nmol-per-mg-dry-lipid-wt'!AB10*100/'nmol-per-mg-dry-lipid-wt'!AB$370</f>
        <v>2.4136431368076059E-2</v>
      </c>
      <c r="AI10" s="19">
        <f>'nmol-per-mg-dry-lipid-wt'!AD10*100/'nmol-per-mg-dry-lipid-wt'!AD$370</f>
        <v>3.0554726126057918E-2</v>
      </c>
      <c r="AJ10" s="19">
        <f>'nmol-per-mg-dry-lipid-wt'!AH10*100/'nmol-per-mg-dry-lipid-wt'!AH$370</f>
        <v>1.9272042433269836E-2</v>
      </c>
      <c r="AK10" s="19">
        <f>'nmol-per-mg-dry-lipid-wt'!AJ10*100/'nmol-per-mg-dry-lipid-wt'!AJ$370</f>
        <v>3.0168934036685462E-2</v>
      </c>
      <c r="AL10" s="226">
        <f t="shared" si="7"/>
        <v>2.2031621087139266E-2</v>
      </c>
      <c r="AM10" s="251">
        <f t="shared" si="8"/>
        <v>8.1893551493107519E-3</v>
      </c>
      <c r="AN10" s="19">
        <f>'nmol-per-mg-dry-lipid-wt'!Q10*100/'nmol-per-mg-dry-lipid-wt'!Q$370</f>
        <v>1.217632675417611E-2</v>
      </c>
      <c r="AO10" s="19">
        <f>'nmol-per-mg-dry-lipid-wt'!T10*100/'nmol-per-mg-dry-lipid-wt'!T$370</f>
        <v>2.3387506326633709E-2</v>
      </c>
      <c r="AP10" s="19">
        <f>'nmol-per-mg-dry-lipid-wt'!W10*100/'nmol-per-mg-dry-lipid-wt'!W$370</f>
        <v>2.206603260852519E-3</v>
      </c>
      <c r="AQ10" s="226">
        <f t="shared" si="9"/>
        <v>1.259014544722078E-2</v>
      </c>
      <c r="AR10" s="251">
        <f t="shared" si="10"/>
        <v>1.0596513488102565E-2</v>
      </c>
    </row>
    <row r="11" spans="1:44" x14ac:dyDescent="0.2">
      <c r="A11">
        <f>'imported summary from web'!A10</f>
        <v>542.29999999999995</v>
      </c>
      <c r="B11" t="str">
        <f>'imported summary from web'!B10</f>
        <v>C28H48O7PN</v>
      </c>
      <c r="C11" s="2" t="str">
        <f>'imported summary from web'!C10</f>
        <v>LPC(20:5)</v>
      </c>
      <c r="D11" s="69"/>
      <c r="E11" s="19" t="e">
        <f>'nmol-per-mg-dry-lipid-wt'!E11*100/'nmol-per-mg-dry-lipid-wt'!E$370</f>
        <v>#DIV/0!</v>
      </c>
      <c r="F11" s="19">
        <f>'nmol-per-mg-dry-lipid-wt'!F11*100/'nmol-per-mg-dry-lipid-wt'!F$370</f>
        <v>0.36245463614430595</v>
      </c>
      <c r="G11" s="19">
        <f>'nmol-per-mg-dry-lipid-wt'!G11*100/'nmol-per-mg-dry-lipid-wt'!G$370</f>
        <v>0.37367024193517384</v>
      </c>
      <c r="H11" s="19">
        <f>'nmol-per-mg-dry-lipid-wt'!H11*100/'nmol-per-mg-dry-lipid-wt'!H$370</f>
        <v>0.40375626116521507</v>
      </c>
      <c r="I11" s="19">
        <f>'nmol-per-mg-dry-lipid-wt'!I11*100/'nmol-per-mg-dry-lipid-wt'!I$370</f>
        <v>0.38885296662688301</v>
      </c>
      <c r="J11" s="19">
        <f>'nmol-per-mg-dry-lipid-wt'!J11*100/'nmol-per-mg-dry-lipid-wt'!J$370</f>
        <v>0.44927304199988138</v>
      </c>
      <c r="K11" s="19">
        <f>'nmol-per-mg-dry-lipid-wt'!K11*100/'nmol-per-mg-dry-lipid-wt'!K$370</f>
        <v>0.40986969294301157</v>
      </c>
      <c r="L11" s="19">
        <f>'nmol-per-mg-dry-lipid-wt'!L11*100/'nmol-per-mg-dry-lipid-wt'!L$370</f>
        <v>0.41107882606061763</v>
      </c>
      <c r="M11" s="19">
        <f t="shared" si="0"/>
        <v>0.42340718700117019</v>
      </c>
      <c r="N11" s="243">
        <f t="shared" si="1"/>
        <v>2.240864435513196E-2</v>
      </c>
      <c r="O11" s="19">
        <f t="shared" si="2"/>
        <v>5.2924572475596711E-2</v>
      </c>
      <c r="P11" s="19">
        <f>'nmol-per-mg-dry-lipid-wt'!P11*100/'nmol-per-mg-dry-lipid-wt'!P$370</f>
        <v>0.2619469965756891</v>
      </c>
      <c r="Q11" s="19">
        <f>'nmol-per-mg-dry-lipid-wt'!R11*100/'nmol-per-mg-dry-lipid-wt'!R$370</f>
        <v>0.21232582915964995</v>
      </c>
      <c r="R11" s="19">
        <f>'nmol-per-mg-dry-lipid-wt'!V11*100/'nmol-per-mg-dry-lipid-wt'!V$370</f>
        <v>8.4518541618730667E-2</v>
      </c>
      <c r="S11" s="19">
        <f>'nmol-per-mg-dry-lipid-wt'!X11*100/'nmol-per-mg-dry-lipid-wt'!X$370</f>
        <v>0.31873689434886238</v>
      </c>
      <c r="T11" s="19">
        <f>'nmol-per-mg-dry-lipid-wt'!AF11*100/'nmol-per-mg-dry-lipid-wt'!AF$370</f>
        <v>0.39176615319934183</v>
      </c>
      <c r="U11" s="226">
        <f t="shared" si="3"/>
        <v>0.25385888298045478</v>
      </c>
      <c r="V11" s="251">
        <f t="shared" si="4"/>
        <v>0.11585997463755648</v>
      </c>
      <c r="W11" s="19">
        <f>'nmol-per-mg-dry-lipid-wt'!Y11*100/'nmol-per-mg-dry-lipid-wt'!Y$370</f>
        <v>0.95548795329007508</v>
      </c>
      <c r="X11" s="19">
        <f>'nmol-per-mg-dry-lipid-wt'!AA11*100/'nmol-per-mg-dry-lipid-wt'!AA$370</f>
        <v>1.102766943672806</v>
      </c>
      <c r="Y11" s="19">
        <f>'nmol-per-mg-dry-lipid-wt'!AC11*100/'nmol-per-mg-dry-lipid-wt'!AC$370</f>
        <v>1.0695382968955285</v>
      </c>
      <c r="Z11" s="19">
        <f>'nmol-per-mg-dry-lipid-wt'!AE11*100/'nmol-per-mg-dry-lipid-wt'!AE$370</f>
        <v>0.59422494491537559</v>
      </c>
      <c r="AA11" s="19">
        <f>'nmol-per-mg-dry-lipid-wt'!AG11*100/'nmol-per-mg-dry-lipid-wt'!AG$370</f>
        <v>0.36797638218208883</v>
      </c>
      <c r="AB11" s="19">
        <f>'nmol-per-mg-dry-lipid-wt'!AI11*100/'nmol-per-mg-dry-lipid-wt'!AI$370</f>
        <v>0.25196290468256971</v>
      </c>
      <c r="AC11" s="226">
        <f t="shared" si="5"/>
        <v>0.72365957093974076</v>
      </c>
      <c r="AD11" s="251">
        <f t="shared" si="6"/>
        <v>0.36955662357196245</v>
      </c>
      <c r="AE11" s="19">
        <f>'nmol-per-mg-dry-lipid-wt'!S11*100/'nmol-per-mg-dry-lipid-wt'!S$370</f>
        <v>0.5248643176176242</v>
      </c>
      <c r="AF11" s="19">
        <f>'nmol-per-mg-dry-lipid-wt'!U11*100/'nmol-per-mg-dry-lipid-wt'!U$370</f>
        <v>0.44139625848701242</v>
      </c>
      <c r="AG11" s="19">
        <f>'nmol-per-mg-dry-lipid-wt'!Z11*100/'nmol-per-mg-dry-lipid-wt'!Z$370</f>
        <v>0.62450134530174106</v>
      </c>
      <c r="AH11" s="19">
        <f>'nmol-per-mg-dry-lipid-wt'!AB11*100/'nmol-per-mg-dry-lipid-wt'!AB$370</f>
        <v>0.75101434526052013</v>
      </c>
      <c r="AI11" s="19">
        <f>'nmol-per-mg-dry-lipid-wt'!AD11*100/'nmol-per-mg-dry-lipid-wt'!AD$370</f>
        <v>0.97297706007665674</v>
      </c>
      <c r="AJ11" s="19">
        <f>'nmol-per-mg-dry-lipid-wt'!AH11*100/'nmol-per-mg-dry-lipid-wt'!AH$370</f>
        <v>0.79808928664835121</v>
      </c>
      <c r="AK11" s="19">
        <f>'nmol-per-mg-dry-lipid-wt'!AJ11*100/'nmol-per-mg-dry-lipid-wt'!AJ$370</f>
        <v>0.71677226038883746</v>
      </c>
      <c r="AL11" s="226">
        <f t="shared" si="7"/>
        <v>0.6899449819686776</v>
      </c>
      <c r="AM11" s="251">
        <f t="shared" si="8"/>
        <v>0.17774629913644693</v>
      </c>
      <c r="AN11" s="19">
        <f>'nmol-per-mg-dry-lipid-wt'!Q11*100/'nmol-per-mg-dry-lipid-wt'!Q$370</f>
        <v>0.58335674540461901</v>
      </c>
      <c r="AO11" s="19">
        <f>'nmol-per-mg-dry-lipid-wt'!T11*100/'nmol-per-mg-dry-lipid-wt'!T$370</f>
        <v>0.3989633432190457</v>
      </c>
      <c r="AP11" s="19">
        <f>'nmol-per-mg-dry-lipid-wt'!W11*100/'nmol-per-mg-dry-lipid-wt'!W$370</f>
        <v>0.36629614130151822</v>
      </c>
      <c r="AQ11" s="226">
        <f t="shared" si="9"/>
        <v>0.44953874330839433</v>
      </c>
      <c r="AR11" s="251">
        <f t="shared" si="10"/>
        <v>0.11703516473286577</v>
      </c>
    </row>
    <row r="12" spans="1:44" x14ac:dyDescent="0.2">
      <c r="A12">
        <f>'imported summary from web'!A11</f>
        <v>544.29999999999995</v>
      </c>
      <c r="B12" t="str">
        <f>'imported summary from web'!B11</f>
        <v>C28H50O7PN</v>
      </c>
      <c r="C12" s="2" t="str">
        <f>'imported summary from web'!C11</f>
        <v>LPC(20:4)</v>
      </c>
      <c r="D12" s="69"/>
      <c r="E12" s="19" t="e">
        <f>'nmol-per-mg-dry-lipid-wt'!E12*100/'nmol-per-mg-dry-lipid-wt'!E$370</f>
        <v>#DIV/0!</v>
      </c>
      <c r="F12" s="19">
        <f>'nmol-per-mg-dry-lipid-wt'!F12*100/'nmol-per-mg-dry-lipid-wt'!F$370</f>
        <v>4.0950403602842259E-2</v>
      </c>
      <c r="G12" s="19">
        <f>'nmol-per-mg-dry-lipid-wt'!G12*100/'nmol-per-mg-dry-lipid-wt'!G$370</f>
        <v>3.8685860341523888E-2</v>
      </c>
      <c r="H12" s="19">
        <f>'nmol-per-mg-dry-lipid-wt'!H12*100/'nmol-per-mg-dry-lipid-wt'!H$370</f>
        <v>4.5822445057294207E-2</v>
      </c>
      <c r="I12" s="19">
        <f>'nmol-per-mg-dry-lipid-wt'!I12*100/'nmol-per-mg-dry-lipid-wt'!I$370</f>
        <v>3.0311478467574399E-2</v>
      </c>
      <c r="J12" s="19">
        <f>'nmol-per-mg-dry-lipid-wt'!J12*100/'nmol-per-mg-dry-lipid-wt'!J$370</f>
        <v>2.8927036909449109E-2</v>
      </c>
      <c r="K12" s="19">
        <f>'nmol-per-mg-dry-lipid-wt'!K12*100/'nmol-per-mg-dry-lipid-wt'!K$370</f>
        <v>2.2819297679910706E-2</v>
      </c>
      <c r="L12" s="19">
        <f>'nmol-per-mg-dry-lipid-wt'!L12*100/'nmol-per-mg-dry-lipid-wt'!L$370</f>
        <v>5.5648225361917679E-2</v>
      </c>
      <c r="M12" s="19">
        <f t="shared" si="0"/>
        <v>3.5798186650425834E-2</v>
      </c>
      <c r="N12" s="243">
        <f t="shared" si="1"/>
        <v>1.7459786575436814E-2</v>
      </c>
      <c r="O12" s="19">
        <f t="shared" si="2"/>
        <v>0.48772824014618416</v>
      </c>
      <c r="P12" s="19">
        <f>'nmol-per-mg-dry-lipid-wt'!P12*100/'nmol-per-mg-dry-lipid-wt'!P$370</f>
        <v>2.4590942535676941E-2</v>
      </c>
      <c r="Q12" s="19">
        <f>'nmol-per-mg-dry-lipid-wt'!R12*100/'nmol-per-mg-dry-lipid-wt'!R$370</f>
        <v>2.4056621037792852E-2</v>
      </c>
      <c r="R12" s="19">
        <f>'nmol-per-mg-dry-lipid-wt'!V12*100/'nmol-per-mg-dry-lipid-wt'!V$370</f>
        <v>1.3758832356537552E-2</v>
      </c>
      <c r="S12" s="19">
        <f>'nmol-per-mg-dry-lipid-wt'!X12*100/'nmol-per-mg-dry-lipid-wt'!X$370</f>
        <v>3.7850006203927408E-2</v>
      </c>
      <c r="T12" s="19">
        <f>'nmol-per-mg-dry-lipid-wt'!AF12*100/'nmol-per-mg-dry-lipid-wt'!AF$370</f>
        <v>3.7260367831459147E-2</v>
      </c>
      <c r="U12" s="226">
        <f t="shared" si="3"/>
        <v>2.7503353993078777E-2</v>
      </c>
      <c r="V12" s="251">
        <f t="shared" si="4"/>
        <v>1.0143058150703552E-2</v>
      </c>
      <c r="W12" s="19">
        <f>'nmol-per-mg-dry-lipid-wt'!Y12*100/'nmol-per-mg-dry-lipid-wt'!Y$370</f>
        <v>0.12125740262506018</v>
      </c>
      <c r="X12" s="19">
        <f>'nmol-per-mg-dry-lipid-wt'!AA12*100/'nmol-per-mg-dry-lipid-wt'!AA$370</f>
        <v>9.3344446019548541E-2</v>
      </c>
      <c r="Y12" s="19">
        <f>'nmol-per-mg-dry-lipid-wt'!AC12*100/'nmol-per-mg-dry-lipid-wt'!AC$370</f>
        <v>8.6860742311476391E-2</v>
      </c>
      <c r="Z12" s="19">
        <f>'nmol-per-mg-dry-lipid-wt'!AE12*100/'nmol-per-mg-dry-lipid-wt'!AE$370</f>
        <v>4.327393026914813E-2</v>
      </c>
      <c r="AA12" s="19">
        <f>'nmol-per-mg-dry-lipid-wt'!AG12*100/'nmol-per-mg-dry-lipid-wt'!AG$370</f>
        <v>4.7593159840585611E-2</v>
      </c>
      <c r="AB12" s="19">
        <f>'nmol-per-mg-dry-lipid-wt'!AI12*100/'nmol-per-mg-dry-lipid-wt'!AI$370</f>
        <v>4.2165220783613698E-2</v>
      </c>
      <c r="AC12" s="226">
        <f t="shared" si="5"/>
        <v>7.2415816974905414E-2</v>
      </c>
      <c r="AD12" s="251">
        <f t="shared" si="6"/>
        <v>3.2901903617865588E-2</v>
      </c>
      <c r="AE12" s="19">
        <f>'nmol-per-mg-dry-lipid-wt'!S12*100/'nmol-per-mg-dry-lipid-wt'!S$370</f>
        <v>5.8099427278498747E-2</v>
      </c>
      <c r="AF12" s="19">
        <f>'nmol-per-mg-dry-lipid-wt'!U12*100/'nmol-per-mg-dry-lipid-wt'!U$370</f>
        <v>2.4574524027114179E-2</v>
      </c>
      <c r="AG12" s="19">
        <f>'nmol-per-mg-dry-lipid-wt'!Z12*100/'nmol-per-mg-dry-lipid-wt'!Z$370</f>
        <v>4.5968680713413604E-2</v>
      </c>
      <c r="AH12" s="19">
        <f>'nmol-per-mg-dry-lipid-wt'!AB12*100/'nmol-per-mg-dry-lipid-wt'!AB$370</f>
        <v>6.3126051270352757E-2</v>
      </c>
      <c r="AI12" s="19">
        <f>'nmol-per-mg-dry-lipid-wt'!AD12*100/'nmol-per-mg-dry-lipid-wt'!AD$370</f>
        <v>7.9251320889462712E-2</v>
      </c>
      <c r="AJ12" s="19">
        <f>'nmol-per-mg-dry-lipid-wt'!AH12*100/'nmol-per-mg-dry-lipid-wt'!AH$370</f>
        <v>8.0489118397774062E-2</v>
      </c>
      <c r="AK12" s="19">
        <f>'nmol-per-mg-dry-lipid-wt'!AJ12*100/'nmol-per-mg-dry-lipid-wt'!AJ$370</f>
        <v>8.3224645618442658E-2</v>
      </c>
      <c r="AL12" s="226">
        <f t="shared" si="7"/>
        <v>6.2104824027865532E-2</v>
      </c>
      <c r="AM12" s="251">
        <f t="shared" si="8"/>
        <v>2.1463209396288582E-2</v>
      </c>
      <c r="AN12" s="19">
        <f>'nmol-per-mg-dry-lipid-wt'!Q12*100/'nmol-per-mg-dry-lipid-wt'!Q$370</f>
        <v>4.5384490629201843E-2</v>
      </c>
      <c r="AO12" s="19">
        <f>'nmol-per-mg-dry-lipid-wt'!T12*100/'nmol-per-mg-dry-lipid-wt'!T$370</f>
        <v>2.3387506326633709E-2</v>
      </c>
      <c r="AP12" s="19">
        <f>'nmol-per-mg-dry-lipid-wt'!W12*100/'nmol-per-mg-dry-lipid-wt'!W$370</f>
        <v>5.8474986412591752E-2</v>
      </c>
      <c r="AQ12" s="226">
        <f t="shared" si="9"/>
        <v>4.2415661122809097E-2</v>
      </c>
      <c r="AR12" s="251">
        <f t="shared" si="10"/>
        <v>1.773113860343286E-2</v>
      </c>
    </row>
    <row r="13" spans="1:44" x14ac:dyDescent="0.2">
      <c r="A13">
        <f>'imported summary from web'!A12</f>
        <v>546.29999999999995</v>
      </c>
      <c r="B13" t="str">
        <f>'imported summary from web'!B12</f>
        <v>C28H52O7PN</v>
      </c>
      <c r="C13" s="2" t="str">
        <f>'imported summary from web'!C12</f>
        <v>LPC(20:3)</v>
      </c>
      <c r="D13" s="69"/>
      <c r="E13" s="19" t="e">
        <f>'nmol-per-mg-dry-lipid-wt'!E13*100/'nmol-per-mg-dry-lipid-wt'!E$370</f>
        <v>#DIV/0!</v>
      </c>
      <c r="F13" s="19">
        <f>'nmol-per-mg-dry-lipid-wt'!F13*100/'nmol-per-mg-dry-lipid-wt'!F$370</f>
        <v>1.7425703660783941E-3</v>
      </c>
      <c r="G13" s="19">
        <f>'nmol-per-mg-dry-lipid-wt'!G13*100/'nmol-per-mg-dry-lipid-wt'!G$370</f>
        <v>4.396120493354987E-3</v>
      </c>
      <c r="H13" s="19">
        <f>'nmol-per-mg-dry-lipid-wt'!H13*100/'nmol-per-mg-dry-lipid-wt'!H$370</f>
        <v>0</v>
      </c>
      <c r="I13" s="19">
        <f>'nmol-per-mg-dry-lipid-wt'!I13*100/'nmol-per-mg-dry-lipid-wt'!I$370</f>
        <v>4.330211209653486E-3</v>
      </c>
      <c r="J13" s="19">
        <f>'nmol-per-mg-dry-lipid-wt'!J13*100/'nmol-per-mg-dry-lipid-wt'!J$370</f>
        <v>4.5198495171014227E-3</v>
      </c>
      <c r="K13" s="19">
        <f>'nmol-per-mg-dry-lipid-wt'!K13*100/'nmol-per-mg-dry-lipid-wt'!K$370</f>
        <v>1.7553305907623625E-3</v>
      </c>
      <c r="L13" s="19">
        <f>'nmol-per-mg-dry-lipid-wt'!L13*100/'nmol-per-mg-dry-lipid-wt'!L$370</f>
        <v>0</v>
      </c>
      <c r="M13" s="19">
        <f t="shared" si="0"/>
        <v>2.0917267026212619E-3</v>
      </c>
      <c r="N13" s="243">
        <f t="shared" si="1"/>
        <v>2.2786249521072636E-3</v>
      </c>
      <c r="O13" s="19">
        <f t="shared" si="2"/>
        <v>1.0893511801765445</v>
      </c>
      <c r="P13" s="19">
        <f>'nmol-per-mg-dry-lipid-wt'!P13*100/'nmol-per-mg-dry-lipid-wt'!P$370</f>
        <v>0</v>
      </c>
      <c r="Q13" s="19">
        <f>'nmol-per-mg-dry-lipid-wt'!R13*100/'nmol-per-mg-dry-lipid-wt'!R$370</f>
        <v>2.091880090242857E-3</v>
      </c>
      <c r="R13" s="19">
        <f>'nmol-per-mg-dry-lipid-wt'!V13*100/'nmol-per-mg-dry-lipid-wt'!V$370</f>
        <v>1.965547479505364E-3</v>
      </c>
      <c r="S13" s="19">
        <f>'nmol-per-mg-dry-lipid-wt'!X13*100/'nmol-per-mg-dry-lipid-wt'!X$370</f>
        <v>0</v>
      </c>
      <c r="T13" s="19">
        <f>'nmol-per-mg-dry-lipid-wt'!AF13*100/'nmol-per-mg-dry-lipid-wt'!AF$370</f>
        <v>0</v>
      </c>
      <c r="U13" s="226">
        <f t="shared" si="3"/>
        <v>8.1148551394964426E-4</v>
      </c>
      <c r="V13" s="251">
        <f t="shared" si="4"/>
        <v>1.112069636915081E-3</v>
      </c>
      <c r="W13" s="19">
        <f>'nmol-per-mg-dry-lipid-wt'!Y13*100/'nmol-per-mg-dry-lipid-wt'!Y$370</f>
        <v>7.540376297692818E-3</v>
      </c>
      <c r="X13" s="19">
        <f>'nmol-per-mg-dry-lipid-wt'!AA13*100/'nmol-per-mg-dry-lipid-wt'!AA$370</f>
        <v>1.5195607491554413E-2</v>
      </c>
      <c r="Y13" s="19">
        <f>'nmol-per-mg-dry-lipid-wt'!AC13*100/'nmol-per-mg-dry-lipid-wt'!AC$370</f>
        <v>8.3721197408651929E-3</v>
      </c>
      <c r="Z13" s="19">
        <f>'nmol-per-mg-dry-lipid-wt'!AE13*100/'nmol-per-mg-dry-lipid-wt'!AE$370</f>
        <v>2.1109234277633241E-3</v>
      </c>
      <c r="AA13" s="19">
        <f>'nmol-per-mg-dry-lipid-wt'!AG13*100/'nmol-per-mg-dry-lipid-wt'!AG$370</f>
        <v>2.3216175531992986E-3</v>
      </c>
      <c r="AB13" s="19">
        <f>'nmol-per-mg-dry-lipid-wt'!AI13*100/'nmol-per-mg-dry-lipid-wt'!AI$370</f>
        <v>0</v>
      </c>
      <c r="AC13" s="226">
        <f t="shared" si="5"/>
        <v>5.9234407518458411E-3</v>
      </c>
      <c r="AD13" s="251">
        <f t="shared" si="6"/>
        <v>5.6067665269923976E-3</v>
      </c>
      <c r="AE13" s="19">
        <f>'nmol-per-mg-dry-lipid-wt'!S13*100/'nmol-per-mg-dry-lipid-wt'!S$370</f>
        <v>1.9694721111355507E-3</v>
      </c>
      <c r="AF13" s="19">
        <f>'nmol-per-mg-dry-lipid-wt'!U13*100/'nmol-per-mg-dry-lipid-wt'!U$370</f>
        <v>4.7258700052142666E-3</v>
      </c>
      <c r="AG13" s="19">
        <f>'nmol-per-mg-dry-lipid-wt'!Z13*100/'nmol-per-mg-dry-lipid-wt'!Z$370</f>
        <v>0</v>
      </c>
      <c r="AH13" s="19">
        <f>'nmol-per-mg-dry-lipid-wt'!AB13*100/'nmol-per-mg-dry-lipid-wt'!AB$370</f>
        <v>7.4265942671003244E-3</v>
      </c>
      <c r="AI13" s="19">
        <f>'nmol-per-mg-dry-lipid-wt'!AD13*100/'nmol-per-mg-dry-lipid-wt'!AD$370</f>
        <v>1.9096703828786199E-3</v>
      </c>
      <c r="AJ13" s="19">
        <f>'nmol-per-mg-dry-lipid-wt'!AH13*100/'nmol-per-mg-dry-lipid-wt'!AH$370</f>
        <v>0</v>
      </c>
      <c r="AK13" s="19">
        <f>'nmol-per-mg-dry-lipid-wt'!AJ13*100/'nmol-per-mg-dry-lipid-wt'!AJ$370</f>
        <v>2.0806161404610664E-3</v>
      </c>
      <c r="AL13" s="226">
        <f t="shared" si="7"/>
        <v>2.5874604152556898E-3</v>
      </c>
      <c r="AM13" s="251">
        <f t="shared" si="8"/>
        <v>2.6607678967557739E-3</v>
      </c>
      <c r="AN13" s="19">
        <f>'nmol-per-mg-dry-lipid-wt'!Q13*100/'nmol-per-mg-dry-lipid-wt'!Q$370</f>
        <v>0</v>
      </c>
      <c r="AO13" s="19">
        <f>'nmol-per-mg-dry-lipid-wt'!T13*100/'nmol-per-mg-dry-lipid-wt'!T$370</f>
        <v>0</v>
      </c>
      <c r="AP13" s="19">
        <f>'nmol-per-mg-dry-lipid-wt'!W13*100/'nmol-per-mg-dry-lipid-wt'!W$370</f>
        <v>1.2136317934688858E-2</v>
      </c>
      <c r="AQ13" s="226">
        <f t="shared" si="9"/>
        <v>4.045439311562953E-3</v>
      </c>
      <c r="AR13" s="251">
        <f t="shared" si="10"/>
        <v>7.0069064265634957E-3</v>
      </c>
    </row>
    <row r="14" spans="1:44" x14ac:dyDescent="0.2">
      <c r="A14">
        <f>'imported summary from web'!A13</f>
        <v>548.4</v>
      </c>
      <c r="B14" t="str">
        <f>'imported summary from web'!B13</f>
        <v>C28H54O7PN</v>
      </c>
      <c r="C14" s="2" t="str">
        <f>'imported summary from web'!C13</f>
        <v>LPC(20:2)</v>
      </c>
      <c r="D14" s="69"/>
      <c r="E14" s="19" t="e">
        <f>'nmol-per-mg-dry-lipid-wt'!E14*100/'nmol-per-mg-dry-lipid-wt'!E$370</f>
        <v>#DIV/0!</v>
      </c>
      <c r="F14" s="19">
        <f>'nmol-per-mg-dry-lipid-wt'!F14*100/'nmol-per-mg-dry-lipid-wt'!F$370</f>
        <v>2.6138555491175912E-3</v>
      </c>
      <c r="G14" s="19">
        <f>'nmol-per-mg-dry-lipid-wt'!G14*100/'nmol-per-mg-dry-lipid-wt'!G$370</f>
        <v>2.6376722960129925E-3</v>
      </c>
      <c r="H14" s="19">
        <f>'nmol-per-mg-dry-lipid-wt'!H14*100/'nmol-per-mg-dry-lipid-wt'!H$370</f>
        <v>7.7811699153895846E-3</v>
      </c>
      <c r="I14" s="19">
        <f>'nmol-per-mg-dry-lipid-wt'!I14*100/'nmol-per-mg-dry-lipid-wt'!I$370</f>
        <v>2.5981267257920919E-3</v>
      </c>
      <c r="J14" s="19">
        <f>'nmol-per-mg-dry-lipid-wt'!J14*100/'nmol-per-mg-dry-lipid-wt'!J$370</f>
        <v>0</v>
      </c>
      <c r="K14" s="19">
        <f>'nmol-per-mg-dry-lipid-wt'!K14*100/'nmol-per-mg-dry-lipid-wt'!K$370</f>
        <v>1.0531983544574176E-2</v>
      </c>
      <c r="L14" s="19">
        <f>'nmol-per-mg-dry-lipid-wt'!L14*100/'nmol-per-mg-dry-lipid-wt'!L$370</f>
        <v>2.6926560658992425E-3</v>
      </c>
      <c r="M14" s="19">
        <f t="shared" si="0"/>
        <v>4.4082132034911391E-3</v>
      </c>
      <c r="N14" s="243">
        <f t="shared" si="1"/>
        <v>5.4715648186832427E-3</v>
      </c>
      <c r="O14" s="19">
        <f t="shared" si="2"/>
        <v>1.2412205503921565</v>
      </c>
      <c r="P14" s="19">
        <f>'nmol-per-mg-dry-lipid-wt'!P14*100/'nmol-per-mg-dry-lipid-wt'!P$370</f>
        <v>0</v>
      </c>
      <c r="Q14" s="19">
        <f>'nmol-per-mg-dry-lipid-wt'!R14*100/'nmol-per-mg-dry-lipid-wt'!R$370</f>
        <v>0</v>
      </c>
      <c r="R14" s="19">
        <f>'nmol-per-mg-dry-lipid-wt'!V14*100/'nmol-per-mg-dry-lipid-wt'!V$370</f>
        <v>0</v>
      </c>
      <c r="S14" s="19">
        <f>'nmol-per-mg-dry-lipid-wt'!X14*100/'nmol-per-mg-dry-lipid-wt'!X$370</f>
        <v>0</v>
      </c>
      <c r="T14" s="19">
        <f>'nmol-per-mg-dry-lipid-wt'!AF14*100/'nmol-per-mg-dry-lipid-wt'!AF$370</f>
        <v>3.1937458141250699E-3</v>
      </c>
      <c r="U14" s="226">
        <f t="shared" si="3"/>
        <v>6.3874916282501398E-4</v>
      </c>
      <c r="V14" s="251">
        <f t="shared" si="4"/>
        <v>1.4282865486478129E-3</v>
      </c>
      <c r="W14" s="19">
        <f>'nmol-per-mg-dry-lipid-wt'!Y14*100/'nmol-per-mg-dry-lipid-wt'!Y$370</f>
        <v>3.973982102838107E-3</v>
      </c>
      <c r="X14" s="19">
        <f>'nmol-per-mg-dry-lipid-wt'!AA14*100/'nmol-per-mg-dry-lipid-wt'!AA$370</f>
        <v>0</v>
      </c>
      <c r="Y14" s="19">
        <f>'nmol-per-mg-dry-lipid-wt'!AC14*100/'nmol-per-mg-dry-lipid-wt'!AC$370</f>
        <v>0</v>
      </c>
      <c r="Z14" s="19">
        <f>'nmol-per-mg-dry-lipid-wt'!AE14*100/'nmol-per-mg-dry-lipid-wt'!AE$370</f>
        <v>0</v>
      </c>
      <c r="AA14" s="19">
        <f>'nmol-per-mg-dry-lipid-wt'!AG14*100/'nmol-per-mg-dry-lipid-wt'!AG$370</f>
        <v>1.0447278989396843E-2</v>
      </c>
      <c r="AB14" s="19">
        <f>'nmol-per-mg-dry-lipid-wt'!AI14*100/'nmol-per-mg-dry-lipid-wt'!AI$370</f>
        <v>3.0852600573375885E-3</v>
      </c>
      <c r="AC14" s="226">
        <f t="shared" si="5"/>
        <v>2.9177535249287566E-3</v>
      </c>
      <c r="AD14" s="251">
        <f t="shared" si="6"/>
        <v>4.0835594244229625E-3</v>
      </c>
      <c r="AE14" s="19">
        <f>'nmol-per-mg-dry-lipid-wt'!S14*100/'nmol-per-mg-dry-lipid-wt'!S$370</f>
        <v>5.9084163334066518E-3</v>
      </c>
      <c r="AF14" s="19">
        <f>'nmol-per-mg-dry-lipid-wt'!U14*100/'nmol-per-mg-dry-lipid-wt'!U$370</f>
        <v>0</v>
      </c>
      <c r="AG14" s="19">
        <f>'nmol-per-mg-dry-lipid-wt'!Z14*100/'nmol-per-mg-dry-lipid-wt'!Z$370</f>
        <v>0</v>
      </c>
      <c r="AH14" s="19">
        <f>'nmol-per-mg-dry-lipid-wt'!AB14*100/'nmol-per-mg-dry-lipid-wt'!AB$370</f>
        <v>2.7849728501626219E-3</v>
      </c>
      <c r="AI14" s="19">
        <f>'nmol-per-mg-dry-lipid-wt'!AD14*100/'nmol-per-mg-dry-lipid-wt'!AD$370</f>
        <v>0</v>
      </c>
      <c r="AJ14" s="19">
        <f>'nmol-per-mg-dry-lipid-wt'!AH14*100/'nmol-per-mg-dry-lipid-wt'!AH$370</f>
        <v>0</v>
      </c>
      <c r="AK14" s="19">
        <f>'nmol-per-mg-dry-lipid-wt'!AJ14*100/'nmol-per-mg-dry-lipid-wt'!AJ$370</f>
        <v>0</v>
      </c>
      <c r="AL14" s="226">
        <f t="shared" si="7"/>
        <v>1.2419127405098962E-3</v>
      </c>
      <c r="AM14" s="251">
        <f t="shared" si="8"/>
        <v>2.3046701340149823E-3</v>
      </c>
      <c r="AN14" s="19">
        <f>'nmol-per-mg-dry-lipid-wt'!Q14*100/'nmol-per-mg-dry-lipid-wt'!Q$370</f>
        <v>3.320816387502575E-3</v>
      </c>
      <c r="AO14" s="19">
        <f>'nmol-per-mg-dry-lipid-wt'!T14*100/'nmol-per-mg-dry-lipid-wt'!T$370</f>
        <v>8.2544139976354295E-3</v>
      </c>
      <c r="AP14" s="19">
        <f>'nmol-per-mg-dry-lipid-wt'!W14*100/'nmol-per-mg-dry-lipid-wt'!W$370</f>
        <v>6.6198097825575586E-3</v>
      </c>
      <c r="AQ14" s="226">
        <f t="shared" si="9"/>
        <v>6.0650133892318535E-3</v>
      </c>
      <c r="AR14" s="251">
        <f t="shared" si="10"/>
        <v>2.5131545163822621E-3</v>
      </c>
    </row>
    <row r="15" spans="1:44" x14ac:dyDescent="0.2">
      <c r="A15">
        <f>'imported summary from web'!A14</f>
        <v>550.4</v>
      </c>
      <c r="B15" t="str">
        <f>'imported summary from web'!B14</f>
        <v>C28H56O7PN</v>
      </c>
      <c r="C15" s="2" t="str">
        <f>'imported summary from web'!C14</f>
        <v>LPC(20:1)</v>
      </c>
      <c r="D15" s="69"/>
      <c r="E15" s="19" t="e">
        <f>'nmol-per-mg-dry-lipid-wt'!E15*100/'nmol-per-mg-dry-lipid-wt'!E$370</f>
        <v>#DIV/0!</v>
      </c>
      <c r="F15" s="19">
        <f>'nmol-per-mg-dry-lipid-wt'!F15*100/'nmol-per-mg-dry-lipid-wt'!F$370</f>
        <v>1.3069277745587953E-2</v>
      </c>
      <c r="G15" s="19">
        <f>'nmol-per-mg-dry-lipid-wt'!G15*100/'nmol-per-mg-dry-lipid-wt'!G$370</f>
        <v>1.3188361480064959E-2</v>
      </c>
      <c r="H15" s="19">
        <f>'nmol-per-mg-dry-lipid-wt'!H15*100/'nmol-per-mg-dry-lipid-wt'!H$370</f>
        <v>7.7811699153895846E-3</v>
      </c>
      <c r="I15" s="19">
        <f>'nmol-per-mg-dry-lipid-wt'!I15*100/'nmol-per-mg-dry-lipid-wt'!I$370</f>
        <v>1.0392506903168367E-2</v>
      </c>
      <c r="J15" s="19">
        <f>'nmol-per-mg-dry-lipid-wt'!J15*100/'nmol-per-mg-dry-lipid-wt'!J$370</f>
        <v>8.1357291307825614E-3</v>
      </c>
      <c r="K15" s="19">
        <f>'nmol-per-mg-dry-lipid-wt'!K15*100/'nmol-per-mg-dry-lipid-wt'!K$370</f>
        <v>1.0531983544574176E-2</v>
      </c>
      <c r="L15" s="19">
        <f>'nmol-per-mg-dry-lipid-wt'!L15*100/'nmol-per-mg-dry-lipid-wt'!L$370</f>
        <v>1.077062426359697E-2</v>
      </c>
      <c r="M15" s="19">
        <f t="shared" si="0"/>
        <v>9.8127789796512363E-3</v>
      </c>
      <c r="N15" s="243">
        <f t="shared" si="1"/>
        <v>1.4572609563447316E-3</v>
      </c>
      <c r="O15" s="19">
        <f t="shared" si="2"/>
        <v>0.14850644851643496</v>
      </c>
      <c r="P15" s="19">
        <f>'nmol-per-mg-dry-lipid-wt'!P15*100/'nmol-per-mg-dry-lipid-wt'!P$370</f>
        <v>3.2075142437839486E-3</v>
      </c>
      <c r="Q15" s="19">
        <f>'nmol-per-mg-dry-lipid-wt'!R15*100/'nmol-per-mg-dry-lipid-wt'!R$370</f>
        <v>0</v>
      </c>
      <c r="R15" s="19">
        <f>'nmol-per-mg-dry-lipid-wt'!V15*100/'nmol-per-mg-dry-lipid-wt'!V$370</f>
        <v>2.9483212192580465E-3</v>
      </c>
      <c r="S15" s="19">
        <f>'nmol-per-mg-dry-lipid-wt'!X15*100/'nmol-per-mg-dry-lipid-wt'!X$370</f>
        <v>5.9763167690411699E-3</v>
      </c>
      <c r="T15" s="19">
        <f>'nmol-per-mg-dry-lipid-wt'!AF15*100/'nmol-per-mg-dry-lipid-wt'!AF$370</f>
        <v>3.1937458141250699E-3</v>
      </c>
      <c r="U15" s="226">
        <f t="shared" si="3"/>
        <v>3.0651796092416471E-3</v>
      </c>
      <c r="V15" s="251">
        <f t="shared" si="4"/>
        <v>2.1166299806894906E-3</v>
      </c>
      <c r="W15" s="19">
        <f>'nmol-per-mg-dry-lipid-wt'!Y15*100/'nmol-per-mg-dry-lipid-wt'!Y$370</f>
        <v>1.9564219583202987E-2</v>
      </c>
      <c r="X15" s="19">
        <f>'nmol-per-mg-dry-lipid-wt'!AA15*100/'nmol-per-mg-dry-lipid-wt'!AA$370</f>
        <v>1.628100802666544E-2</v>
      </c>
      <c r="Y15" s="19">
        <f>'nmol-per-mg-dry-lipid-wt'!AC15*100/'nmol-per-mg-dry-lipid-wt'!AC$370</f>
        <v>3.1395449028244482E-3</v>
      </c>
      <c r="Z15" s="19">
        <f>'nmol-per-mg-dry-lipid-wt'!AE15*100/'nmol-per-mg-dry-lipid-wt'!AE$370</f>
        <v>3.166385141644986E-3</v>
      </c>
      <c r="AA15" s="19">
        <f>'nmol-per-mg-dry-lipid-wt'!AG15*100/'nmol-per-mg-dry-lipid-wt'!AG$370</f>
        <v>3.4824263297989484E-3</v>
      </c>
      <c r="AB15" s="19">
        <f>'nmol-per-mg-dry-lipid-wt'!AI15*100/'nmol-per-mg-dry-lipid-wt'!AI$370</f>
        <v>9.2557801720127633E-3</v>
      </c>
      <c r="AC15" s="226">
        <f t="shared" si="5"/>
        <v>9.148227359358262E-3</v>
      </c>
      <c r="AD15" s="251">
        <f t="shared" si="6"/>
        <v>7.2576721357504714E-3</v>
      </c>
      <c r="AE15" s="19">
        <f>'nmol-per-mg-dry-lipid-wt'!S15*100/'nmol-per-mg-dry-lipid-wt'!S$370</f>
        <v>1.1816832666813304E-2</v>
      </c>
      <c r="AF15" s="19">
        <f>'nmol-per-mg-dry-lipid-wt'!U15*100/'nmol-per-mg-dry-lipid-wt'!U$370</f>
        <v>2.8355220031285593E-2</v>
      </c>
      <c r="AG15" s="19">
        <f>'nmol-per-mg-dry-lipid-wt'!Z15*100/'nmol-per-mg-dry-lipid-wt'!Z$370</f>
        <v>6.3907678064989662E-2</v>
      </c>
      <c r="AH15" s="19">
        <f>'nmol-per-mg-dry-lipid-wt'!AB15*100/'nmol-per-mg-dry-lipid-wt'!AB$370</f>
        <v>4.1774592752439318E-2</v>
      </c>
      <c r="AI15" s="19">
        <f>'nmol-per-mg-dry-lipid-wt'!AD15*100/'nmol-per-mg-dry-lipid-wt'!AD$370</f>
        <v>1.1458022297271719E-2</v>
      </c>
      <c r="AJ15" s="19">
        <f>'nmol-per-mg-dry-lipid-wt'!AH15*100/'nmol-per-mg-dry-lipid-wt'!AH$370</f>
        <v>7.1419921958588248E-2</v>
      </c>
      <c r="AK15" s="19">
        <f>'nmol-per-mg-dry-lipid-wt'!AJ15*100/'nmol-per-mg-dry-lipid-wt'!AJ$370</f>
        <v>2.8088317896224402E-2</v>
      </c>
      <c r="AL15" s="226">
        <f t="shared" si="7"/>
        <v>3.6688655095373175E-2</v>
      </c>
      <c r="AM15" s="251">
        <f t="shared" si="8"/>
        <v>2.3705158346559677E-2</v>
      </c>
      <c r="AN15" s="19">
        <f>'nmol-per-mg-dry-lipid-wt'!Q15*100/'nmol-per-mg-dry-lipid-wt'!Q$370</f>
        <v>2.3245714712518024E-2</v>
      </c>
      <c r="AO15" s="19">
        <f>'nmol-per-mg-dry-lipid-wt'!T15*100/'nmol-per-mg-dry-lipid-wt'!T$370</f>
        <v>2.0636034994088569E-2</v>
      </c>
      <c r="AP15" s="19">
        <f>'nmol-per-mg-dry-lipid-wt'!W15*100/'nmol-per-mg-dry-lipid-wt'!W$370</f>
        <v>9.9297146738363366E-3</v>
      </c>
      <c r="AQ15" s="226">
        <f t="shared" si="9"/>
        <v>1.7937154793480976E-2</v>
      </c>
      <c r="AR15" s="251">
        <f t="shared" si="10"/>
        <v>7.0563397034486986E-3</v>
      </c>
    </row>
    <row r="16" spans="1:44" x14ac:dyDescent="0.2">
      <c r="A16">
        <f>'imported summary from web'!A15</f>
        <v>552.4</v>
      </c>
      <c r="B16" t="str">
        <f>'imported summary from web'!B15</f>
        <v>C28H58O7PN</v>
      </c>
      <c r="C16" s="2" t="str">
        <f>'imported summary from web'!C15</f>
        <v>LPC(20:0)</v>
      </c>
      <c r="D16" s="69"/>
      <c r="E16" s="19" t="e">
        <f>'nmol-per-mg-dry-lipid-wt'!E16*100/'nmol-per-mg-dry-lipid-wt'!E$370</f>
        <v>#DIV/0!</v>
      </c>
      <c r="F16" s="19">
        <f>'nmol-per-mg-dry-lipid-wt'!F16*100/'nmol-per-mg-dry-lipid-wt'!F$370</f>
        <v>0</v>
      </c>
      <c r="G16" s="19">
        <f>'nmol-per-mg-dry-lipid-wt'!G16*100/'nmol-per-mg-dry-lipid-wt'!G$370</f>
        <v>7.0337927893679795E-3</v>
      </c>
      <c r="H16" s="19">
        <f>'nmol-per-mg-dry-lipid-wt'!H16*100/'nmol-per-mg-dry-lipid-wt'!H$370</f>
        <v>9.5103187854761635E-3</v>
      </c>
      <c r="I16" s="19">
        <f>'nmol-per-mg-dry-lipid-wt'!I16*100/'nmol-per-mg-dry-lipid-wt'!I$370</f>
        <v>4.3302112096534895E-3</v>
      </c>
      <c r="J16" s="19">
        <f>'nmol-per-mg-dry-lipid-wt'!J16*100/'nmol-per-mg-dry-lipid-wt'!J$370</f>
        <v>0</v>
      </c>
      <c r="K16" s="19">
        <f>'nmol-per-mg-dry-lipid-wt'!K16*100/'nmol-per-mg-dry-lipid-wt'!K$370</f>
        <v>0</v>
      </c>
      <c r="L16" s="19">
        <f>'nmol-per-mg-dry-lipid-wt'!L16*100/'nmol-per-mg-dry-lipid-wt'!L$370</f>
        <v>0</v>
      </c>
      <c r="M16" s="19">
        <f t="shared" si="0"/>
        <v>0</v>
      </c>
      <c r="N16" s="243">
        <f t="shared" si="1"/>
        <v>0</v>
      </c>
      <c r="O16" s="19" t="e">
        <f t="shared" si="2"/>
        <v>#DIV/0!</v>
      </c>
      <c r="P16" s="19">
        <f>'nmol-per-mg-dry-lipid-wt'!P16*100/'nmol-per-mg-dry-lipid-wt'!P$370</f>
        <v>0</v>
      </c>
      <c r="Q16" s="19">
        <f>'nmol-per-mg-dry-lipid-wt'!R16*100/'nmol-per-mg-dry-lipid-wt'!R$370</f>
        <v>0</v>
      </c>
      <c r="R16" s="19">
        <f>'nmol-per-mg-dry-lipid-wt'!V16*100/'nmol-per-mg-dry-lipid-wt'!V$370</f>
        <v>0</v>
      </c>
      <c r="S16" s="19">
        <f>'nmol-per-mg-dry-lipid-wt'!X16*100/'nmol-per-mg-dry-lipid-wt'!X$370</f>
        <v>0</v>
      </c>
      <c r="T16" s="19">
        <f>'nmol-per-mg-dry-lipid-wt'!AF16*100/'nmol-per-mg-dry-lipid-wt'!AF$370</f>
        <v>0</v>
      </c>
      <c r="U16" s="226">
        <f t="shared" si="3"/>
        <v>0</v>
      </c>
      <c r="V16" s="251">
        <f t="shared" si="4"/>
        <v>0</v>
      </c>
      <c r="W16" s="19">
        <f>'nmol-per-mg-dry-lipid-wt'!Y16*100/'nmol-per-mg-dry-lipid-wt'!Y$370</f>
        <v>7.540376297692818E-3</v>
      </c>
      <c r="X16" s="19">
        <f>'nmol-per-mg-dry-lipid-wt'!AA16*100/'nmol-per-mg-dry-lipid-wt'!AA$370</f>
        <v>8.6832042808882379E-3</v>
      </c>
      <c r="Y16" s="19">
        <f>'nmol-per-mg-dry-lipid-wt'!AC16*100/'nmol-per-mg-dry-lipid-wt'!AC$370</f>
        <v>0</v>
      </c>
      <c r="Z16" s="19">
        <f>'nmol-per-mg-dry-lipid-wt'!AE16*100/'nmol-per-mg-dry-lipid-wt'!AE$370</f>
        <v>0</v>
      </c>
      <c r="AA16" s="19">
        <f>'nmol-per-mg-dry-lipid-wt'!AG16*100/'nmol-per-mg-dry-lipid-wt'!AG$370</f>
        <v>5.8040438829982518E-3</v>
      </c>
      <c r="AB16" s="19">
        <f>'nmol-per-mg-dry-lipid-wt'!AI16*100/'nmol-per-mg-dry-lipid-wt'!AI$370</f>
        <v>0</v>
      </c>
      <c r="AC16" s="226">
        <f t="shared" si="5"/>
        <v>3.6712707435965514E-3</v>
      </c>
      <c r="AD16" s="251">
        <f t="shared" si="6"/>
        <v>4.1248724453850699E-3</v>
      </c>
      <c r="AE16" s="19">
        <f>'nmol-per-mg-dry-lipid-wt'!S16*100/'nmol-per-mg-dry-lipid-wt'!S$370</f>
        <v>0</v>
      </c>
      <c r="AF16" s="19">
        <f>'nmol-per-mg-dry-lipid-wt'!U16*100/'nmol-per-mg-dry-lipid-wt'!U$370</f>
        <v>0</v>
      </c>
      <c r="AG16" s="19">
        <f>'nmol-per-mg-dry-lipid-wt'!Z16*100/'nmol-per-mg-dry-lipid-wt'!Z$370</f>
        <v>0</v>
      </c>
      <c r="AH16" s="19">
        <f>'nmol-per-mg-dry-lipid-wt'!AB16*100/'nmol-per-mg-dry-lipid-wt'!AB$370</f>
        <v>4.6416214169377069E-3</v>
      </c>
      <c r="AI16" s="19">
        <f>'nmol-per-mg-dry-lipid-wt'!AD16*100/'nmol-per-mg-dry-lipid-wt'!AD$370</f>
        <v>0</v>
      </c>
      <c r="AJ16" s="19">
        <f>'nmol-per-mg-dry-lipid-wt'!AH16*100/'nmol-per-mg-dry-lipid-wt'!AH$370</f>
        <v>0</v>
      </c>
      <c r="AK16" s="19">
        <f>'nmol-per-mg-dry-lipid-wt'!AJ16*100/'nmol-per-mg-dry-lipid-wt'!AJ$370</f>
        <v>0</v>
      </c>
      <c r="AL16" s="226">
        <f t="shared" si="7"/>
        <v>6.6308877384824389E-4</v>
      </c>
      <c r="AM16" s="251">
        <f t="shared" si="8"/>
        <v>1.7543679927612028E-3</v>
      </c>
      <c r="AN16" s="19">
        <f>'nmol-per-mg-dry-lipid-wt'!Q16*100/'nmol-per-mg-dry-lipid-wt'!Q$370</f>
        <v>2.2138775916683835E-3</v>
      </c>
      <c r="AO16" s="19">
        <f>'nmol-per-mg-dry-lipid-wt'!T16*100/'nmol-per-mg-dry-lipid-wt'!T$370</f>
        <v>0</v>
      </c>
      <c r="AP16" s="19">
        <f>'nmol-per-mg-dry-lipid-wt'!W16*100/'nmol-per-mg-dry-lipid-wt'!W$370</f>
        <v>5.516508152131303E-3</v>
      </c>
      <c r="AQ16" s="226">
        <f t="shared" si="9"/>
        <v>2.5767952479332288E-3</v>
      </c>
      <c r="AR16" s="251">
        <f t="shared" si="10"/>
        <v>2.7761029280367754E-3</v>
      </c>
    </row>
    <row r="17" spans="1:44" x14ac:dyDescent="0.2">
      <c r="A17">
        <f>'imported summary from web'!A16</f>
        <v>568.29999999999995</v>
      </c>
      <c r="B17" t="str">
        <f>'imported summary from web'!B16</f>
        <v>C30H50O7PN</v>
      </c>
      <c r="C17" s="2" t="str">
        <f>'imported summary from web'!C16</f>
        <v>LPC(22:6)</v>
      </c>
      <c r="D17" s="69"/>
      <c r="E17" s="19" t="e">
        <f>'nmol-per-mg-dry-lipid-wt'!E17*100/'nmol-per-mg-dry-lipid-wt'!E$370</f>
        <v>#DIV/0!</v>
      </c>
      <c r="F17" s="19">
        <f>'nmol-per-mg-dry-lipid-wt'!F17*100/'nmol-per-mg-dry-lipid-wt'!F$370</f>
        <v>1.6284320071002594</v>
      </c>
      <c r="G17" s="19">
        <f>'nmol-per-mg-dry-lipid-wt'!G17*100/'nmol-per-mg-dry-lipid-wt'!G$370</f>
        <v>1.6775595802642631</v>
      </c>
      <c r="H17" s="19">
        <f>'nmol-per-mg-dry-lipid-wt'!H17*100/'nmol-per-mg-dry-lipid-wt'!H$370</f>
        <v>1.5406716432471377</v>
      </c>
      <c r="I17" s="19">
        <f>'nmol-per-mg-dry-lipid-wt'!I17*100/'nmol-per-mg-dry-lipid-wt'!I$370</f>
        <v>1.5848573027331758</v>
      </c>
      <c r="J17" s="19">
        <f>'nmol-per-mg-dry-lipid-wt'!J17*100/'nmol-per-mg-dry-lipid-wt'!J$370</f>
        <v>1.6705363815206862</v>
      </c>
      <c r="K17" s="19">
        <f>'nmol-per-mg-dry-lipid-wt'!K17*100/'nmol-per-mg-dry-lipid-wt'!K$370</f>
        <v>1.5561005687108338</v>
      </c>
      <c r="L17" s="19">
        <f>'nmol-per-mg-dry-lipid-wt'!L17*100/'nmol-per-mg-dry-lipid-wt'!L$370</f>
        <v>1.4674975559150867</v>
      </c>
      <c r="M17" s="19">
        <f t="shared" si="0"/>
        <v>1.5647115020488691</v>
      </c>
      <c r="N17" s="243">
        <f t="shared" si="1"/>
        <v>0.10179293838739172</v>
      </c>
      <c r="O17" s="19">
        <f t="shared" si="2"/>
        <v>6.5055403666491693E-2</v>
      </c>
      <c r="P17" s="19">
        <f>'nmol-per-mg-dry-lipid-wt'!P17*100/'nmol-per-mg-dry-lipid-wt'!P$370</f>
        <v>1.0745172716676226</v>
      </c>
      <c r="Q17" s="19">
        <f>'nmol-per-mg-dry-lipid-wt'!R17*100/'nmol-per-mg-dry-lipid-wt'!R$370</f>
        <v>0.86290053722517834</v>
      </c>
      <c r="R17" s="19">
        <f>'nmol-per-mg-dry-lipid-wt'!V17*100/'nmol-per-mg-dry-lipid-wt'!V$370</f>
        <v>0.45109314654648097</v>
      </c>
      <c r="S17" s="19">
        <f>'nmol-per-mg-dry-lipid-wt'!X17*100/'nmol-per-mg-dry-lipid-wt'!X$370</f>
        <v>1.3118015308045365</v>
      </c>
      <c r="T17" s="19">
        <f>'nmol-per-mg-dry-lipid-wt'!AF17*100/'nmol-per-mg-dry-lipid-wt'!AF$370</f>
        <v>1.2200109009957765</v>
      </c>
      <c r="U17" s="226">
        <f t="shared" si="3"/>
        <v>0.98406467744791892</v>
      </c>
      <c r="V17" s="251">
        <f t="shared" si="4"/>
        <v>0.34278387465099847</v>
      </c>
      <c r="W17" s="19">
        <f>'nmol-per-mg-dry-lipid-wt'!Y17*100/'nmol-per-mg-dry-lipid-wt'!Y$370</f>
        <v>2.6671533728663444</v>
      </c>
      <c r="X17" s="19">
        <f>'nmol-per-mg-dry-lipid-wt'!AA17*100/'nmol-per-mg-dry-lipid-wt'!AA$370</f>
        <v>2.6831101227944645</v>
      </c>
      <c r="Y17" s="19">
        <f>'nmol-per-mg-dry-lipid-wt'!AC17*100/'nmol-per-mg-dry-lipid-wt'!AC$370</f>
        <v>2.0469832766415399</v>
      </c>
      <c r="Z17" s="19">
        <f>'nmol-per-mg-dry-lipid-wt'!AE17*100/'nmol-per-mg-dry-lipid-wt'!AE$370</f>
        <v>1.8808327741371218</v>
      </c>
      <c r="AA17" s="19">
        <f>'nmol-per-mg-dry-lipid-wt'!AG17*100/'nmol-per-mg-dry-lipid-wt'!AG$370</f>
        <v>1.4277947952175682</v>
      </c>
      <c r="AB17" s="19">
        <f>'nmol-per-mg-dry-lipid-wt'!AI17*100/'nmol-per-mg-dry-lipid-wt'!AI$370</f>
        <v>0.78365605456374732</v>
      </c>
      <c r="AC17" s="226">
        <f t="shared" si="5"/>
        <v>1.9149217327034644</v>
      </c>
      <c r="AD17" s="251">
        <f t="shared" si="6"/>
        <v>0.73370605004695</v>
      </c>
      <c r="AE17" s="19">
        <f>'nmol-per-mg-dry-lipid-wt'!S17*100/'nmol-per-mg-dry-lipid-wt'!S$370</f>
        <v>3.2939421058742084</v>
      </c>
      <c r="AF17" s="19">
        <f>'nmol-per-mg-dry-lipid-wt'!U17*100/'nmol-per-mg-dry-lipid-wt'!U$370</f>
        <v>3.1190742034414156</v>
      </c>
      <c r="AG17" s="19">
        <f>'nmol-per-mg-dry-lipid-wt'!Z17*100/'nmol-per-mg-dry-lipid-wt'!Z$370</f>
        <v>4.4533560925287539</v>
      </c>
      <c r="AH17" s="19">
        <f>'nmol-per-mg-dry-lipid-wt'!AB17*100/'nmol-per-mg-dry-lipid-wt'!AB$370</f>
        <v>6.0879506504554897</v>
      </c>
      <c r="AI17" s="19">
        <f>'nmol-per-mg-dry-lipid-wt'!AD17*100/'nmol-per-mg-dry-lipid-wt'!AD$370</f>
        <v>3.062156458945867</v>
      </c>
      <c r="AJ17" s="19">
        <f>'nmol-per-mg-dry-lipid-wt'!AH17*100/'nmol-per-mg-dry-lipid-wt'!AH$370</f>
        <v>5.1354324836889642</v>
      </c>
      <c r="AK17" s="19">
        <f>'nmol-per-mg-dry-lipid-wt'!AJ17*100/'nmol-per-mg-dry-lipid-wt'!AJ$370</f>
        <v>6.1513416192731434</v>
      </c>
      <c r="AL17" s="226">
        <f t="shared" si="7"/>
        <v>4.4718933734582631</v>
      </c>
      <c r="AM17" s="251">
        <f t="shared" si="8"/>
        <v>1.358790048670953</v>
      </c>
      <c r="AN17" s="19">
        <f>'nmol-per-mg-dry-lipid-wt'!Q17*100/'nmol-per-mg-dry-lipid-wt'!Q$370</f>
        <v>2.9754514832023071</v>
      </c>
      <c r="AO17" s="19">
        <f>'nmol-per-mg-dry-lipid-wt'!T17*100/'nmol-per-mg-dry-lipid-wt'!T$370</f>
        <v>1.8448615284715182</v>
      </c>
      <c r="AP17" s="19">
        <f>'nmol-per-mg-dry-lipid-wt'!W17*100/'nmol-per-mg-dry-lipid-wt'!W$370</f>
        <v>3.6673746195368868</v>
      </c>
      <c r="AQ17" s="226">
        <f t="shared" si="9"/>
        <v>2.8292292104035703</v>
      </c>
      <c r="AR17" s="251">
        <f t="shared" si="10"/>
        <v>0.92001315565212716</v>
      </c>
    </row>
    <row r="18" spans="1:44" x14ac:dyDescent="0.2">
      <c r="A18">
        <f>'imported summary from web'!A17</f>
        <v>570.29999999999995</v>
      </c>
      <c r="B18" t="str">
        <f>'imported summary from web'!B17</f>
        <v>C30H52O7PN</v>
      </c>
      <c r="C18" s="2" t="str">
        <f>'imported summary from web'!C17</f>
        <v>LPC(22:5)</v>
      </c>
      <c r="D18" s="69"/>
      <c r="E18" s="19" t="e">
        <f>'nmol-per-mg-dry-lipid-wt'!E18*100/'nmol-per-mg-dry-lipid-wt'!E$370</f>
        <v>#DIV/0!</v>
      </c>
      <c r="F18" s="19">
        <f>'nmol-per-mg-dry-lipid-wt'!F18*100/'nmol-per-mg-dry-lipid-wt'!F$370</f>
        <v>1.2197992562548759E-2</v>
      </c>
      <c r="G18" s="19">
        <f>'nmol-per-mg-dry-lipid-wt'!G18*100/'nmol-per-mg-dry-lipid-wt'!G$370</f>
        <v>7.0337927893679786E-3</v>
      </c>
      <c r="H18" s="19">
        <f>'nmol-per-mg-dry-lipid-wt'!H18*100/'nmol-per-mg-dry-lipid-wt'!H$370</f>
        <v>3.5447551836774768E-2</v>
      </c>
      <c r="I18" s="19">
        <f>'nmol-per-mg-dry-lipid-wt'!I18*100/'nmol-per-mg-dry-lipid-wt'!I$370</f>
        <v>1.7320844838613946E-3</v>
      </c>
      <c r="J18" s="19">
        <f>'nmol-per-mg-dry-lipid-wt'!J18*100/'nmol-per-mg-dry-lipid-wt'!J$370</f>
        <v>2.0791307778666546E-2</v>
      </c>
      <c r="K18" s="19">
        <f>'nmol-per-mg-dry-lipid-wt'!K18*100/'nmol-per-mg-dry-lipid-wt'!K$370</f>
        <v>1.7553305907623624E-2</v>
      </c>
      <c r="L18" s="19">
        <f>'nmol-per-mg-dry-lipid-wt'!L18*100/'nmol-per-mg-dry-lipid-wt'!L$370</f>
        <v>1.2565728307529798E-2</v>
      </c>
      <c r="M18" s="19">
        <f t="shared" si="0"/>
        <v>1.697011399793999E-2</v>
      </c>
      <c r="N18" s="243">
        <f t="shared" si="1"/>
        <v>4.1436848349792428E-3</v>
      </c>
      <c r="O18" s="19">
        <f t="shared" si="2"/>
        <v>0.24417542719408053</v>
      </c>
      <c r="P18" s="19">
        <f>'nmol-per-mg-dry-lipid-wt'!P18*100/'nmol-per-mg-dry-lipid-wt'!P$370</f>
        <v>8.553371316757194E-3</v>
      </c>
      <c r="Q18" s="19">
        <f>'nmol-per-mg-dry-lipid-wt'!R18*100/'nmol-per-mg-dry-lipid-wt'!R$370</f>
        <v>0</v>
      </c>
      <c r="R18" s="19">
        <f>'nmol-per-mg-dry-lipid-wt'!V18*100/'nmol-per-mg-dry-lipid-wt'!V$370</f>
        <v>0</v>
      </c>
      <c r="S18" s="19">
        <f>'nmol-per-mg-dry-lipid-wt'!X18*100/'nmol-per-mg-dry-lipid-wt'!X$370</f>
        <v>2.2909214281324485E-2</v>
      </c>
      <c r="T18" s="19">
        <f>'nmol-per-mg-dry-lipid-wt'!AF18*100/'nmol-per-mg-dry-lipid-wt'!AF$370</f>
        <v>3.0872876203209006E-2</v>
      </c>
      <c r="U18" s="226">
        <f t="shared" si="3"/>
        <v>1.2467092360258138E-2</v>
      </c>
      <c r="V18" s="251">
        <f t="shared" si="4"/>
        <v>1.3910291022590086E-2</v>
      </c>
      <c r="W18" s="19">
        <f>'nmol-per-mg-dry-lipid-wt'!Y18*100/'nmol-per-mg-dry-lipid-wt'!Y$370</f>
        <v>4.5751742671136152E-2</v>
      </c>
      <c r="X18" s="19">
        <f>'nmol-per-mg-dry-lipid-wt'!AA18*100/'nmol-per-mg-dry-lipid-wt'!AA$370</f>
        <v>3.1476615518219855E-2</v>
      </c>
      <c r="Y18" s="19">
        <f>'nmol-per-mg-dry-lipid-wt'!AC18*100/'nmol-per-mg-dry-lipid-wt'!AC$370</f>
        <v>1.4651209546514089E-2</v>
      </c>
      <c r="Z18" s="19">
        <f>'nmol-per-mg-dry-lipid-wt'!AE18*100/'nmol-per-mg-dry-lipid-wt'!AE$370</f>
        <v>0</v>
      </c>
      <c r="AA18" s="19">
        <f>'nmol-per-mg-dry-lipid-wt'!AG18*100/'nmol-per-mg-dry-lipid-wt'!AG$370</f>
        <v>1.6251322872395089E-2</v>
      </c>
      <c r="AB18" s="19">
        <f>'nmol-per-mg-dry-lipid-wt'!AI18*100/'nmol-per-mg-dry-lipid-wt'!AI$370</f>
        <v>2.0568400382250589E-3</v>
      </c>
      <c r="AC18" s="226">
        <f t="shared" si="5"/>
        <v>1.8364621774415037E-2</v>
      </c>
      <c r="AD18" s="251">
        <f t="shared" si="6"/>
        <v>1.7569503758759545E-2</v>
      </c>
      <c r="AE18" s="19">
        <f>'nmol-per-mg-dry-lipid-wt'!S18*100/'nmol-per-mg-dry-lipid-wt'!S$370</f>
        <v>7.8778884445422012E-3</v>
      </c>
      <c r="AF18" s="19">
        <f>'nmol-per-mg-dry-lipid-wt'!U18*100/'nmol-per-mg-dry-lipid-wt'!U$370</f>
        <v>2.4574524027114179E-2</v>
      </c>
      <c r="AG18" s="19">
        <f>'nmol-per-mg-dry-lipid-wt'!Z18*100/'nmol-per-mg-dry-lipid-wt'!Z$370</f>
        <v>5.6059366723675138E-3</v>
      </c>
      <c r="AH18" s="19">
        <f>'nmol-per-mg-dry-lipid-wt'!AB18*100/'nmol-per-mg-dry-lipid-wt'!AB$370</f>
        <v>0</v>
      </c>
      <c r="AI18" s="19">
        <f>'nmol-per-mg-dry-lipid-wt'!AD18*100/'nmol-per-mg-dry-lipid-wt'!AD$370</f>
        <v>1.6232198254468266E-2</v>
      </c>
      <c r="AJ18" s="19">
        <f>'nmol-per-mg-dry-lipid-wt'!AH18*100/'nmol-per-mg-dry-lipid-wt'!AH$370</f>
        <v>7.7088169733079373E-2</v>
      </c>
      <c r="AK18" s="19">
        <f>'nmol-per-mg-dry-lipid-wt'!AJ18*100/'nmol-per-mg-dry-lipid-wt'!AJ$370</f>
        <v>5.2015403511526661E-3</v>
      </c>
      <c r="AL18" s="226">
        <f t="shared" si="7"/>
        <v>1.9511465354674885E-2</v>
      </c>
      <c r="AM18" s="251">
        <f t="shared" si="8"/>
        <v>2.6663458504305092E-2</v>
      </c>
      <c r="AN18" s="19">
        <f>'nmol-per-mg-dry-lipid-wt'!Q18*100/'nmol-per-mg-dry-lipid-wt'!Q$370</f>
        <v>8.8555103666735323E-3</v>
      </c>
      <c r="AO18" s="19">
        <f>'nmol-per-mg-dry-lipid-wt'!T18*100/'nmol-per-mg-dry-lipid-wt'!T$370</f>
        <v>2.7514713325451426E-3</v>
      </c>
      <c r="AP18" s="19">
        <f>'nmol-per-mg-dry-lipid-wt'!W18*100/'nmol-per-mg-dry-lipid-wt'!W$370</f>
        <v>3.8615557064919086E-2</v>
      </c>
      <c r="AQ18" s="226">
        <f t="shared" si="9"/>
        <v>1.6740846254712588E-2</v>
      </c>
      <c r="AR18" s="251">
        <f t="shared" si="10"/>
        <v>1.9188331165194236E-2</v>
      </c>
    </row>
    <row r="19" spans="1:44" s="2" customFormat="1" x14ac:dyDescent="0.2">
      <c r="A19" s="2" t="s">
        <v>3</v>
      </c>
      <c r="B19" s="6"/>
      <c r="C19" s="2" t="s">
        <v>3</v>
      </c>
      <c r="D19" s="68"/>
      <c r="E19" s="20" t="e">
        <f>'nmol-per-mg-dry-lipid-wt'!E19*100/'nmol-per-mg-dry-lipid-wt'!E$370</f>
        <v>#DIV/0!</v>
      </c>
      <c r="F19" s="20">
        <f>'nmol-per-mg-dry-lipid-wt'!F19*100/'nmol-per-mg-dry-lipid-wt'!F$370</f>
        <v>2.475321205014358</v>
      </c>
      <c r="G19" s="20">
        <f>'nmol-per-mg-dry-lipid-wt'!G19*100/'nmol-per-mg-dry-lipid-wt'!G$370</f>
        <v>2.6447060888023604</v>
      </c>
      <c r="H19" s="20">
        <f>'nmol-per-mg-dry-lipid-wt'!H19*100/'nmol-per-mg-dry-lipid-wt'!H$370</f>
        <v>2.4847869263144076</v>
      </c>
      <c r="I19" s="20">
        <f>'nmol-per-mg-dry-lipid-wt'!I19*100/'nmol-per-mg-dry-lipid-wt'!I$370</f>
        <v>2.4075974325673379</v>
      </c>
      <c r="J19" s="20">
        <f>'nmol-per-mg-dry-lipid-wt'!J19*100/'nmol-per-mg-dry-lipid-wt'!J$370</f>
        <v>2.6441119675043323</v>
      </c>
      <c r="K19" s="20">
        <f>'nmol-per-mg-dry-lipid-wt'!K19*100/'nmol-per-mg-dry-lipid-wt'!K$370</f>
        <v>2.4776491288610742</v>
      </c>
      <c r="L19" s="20">
        <f>'nmol-per-mg-dry-lipid-wt'!L19*100/'nmol-per-mg-dry-lipid-wt'!L$370</f>
        <v>2.4189026991994864</v>
      </c>
      <c r="M19" s="244">
        <f t="shared" si="0"/>
        <v>2.513554598521631</v>
      </c>
      <c r="N19" s="245">
        <f t="shared" si="1"/>
        <v>0.11681911528624024</v>
      </c>
      <c r="O19" s="20">
        <f t="shared" si="2"/>
        <v>4.6475662535816177E-2</v>
      </c>
      <c r="P19" s="20">
        <f>'nmol-per-mg-dry-lipid-wt'!P19*100/'nmol-per-mg-dry-lipid-wt'!P$370</f>
        <v>1.6240713787692724</v>
      </c>
      <c r="Q19" s="20">
        <f>'nmol-per-mg-dry-lipid-wt'!R19*100/'nmol-per-mg-dry-lipid-wt'!R$370</f>
        <v>1.3471707781164</v>
      </c>
      <c r="R19" s="20">
        <f>'nmol-per-mg-dry-lipid-wt'!V19*100/'nmol-per-mg-dry-lipid-wt'!V$370</f>
        <v>0.69580380774489903</v>
      </c>
      <c r="S19" s="20">
        <f>'nmol-per-mg-dry-lipid-wt'!X19*100/'nmol-per-mg-dry-lipid-wt'!X$370</f>
        <v>2.0448963878069204</v>
      </c>
      <c r="T19" s="20">
        <f>'nmol-per-mg-dry-lipid-wt'!AF19*100/'nmol-per-mg-dry-lipid-wt'!AF$370</f>
        <v>2.1791992271713396</v>
      </c>
      <c r="U19" s="252">
        <f t="shared" si="3"/>
        <v>1.5782283159217663</v>
      </c>
      <c r="V19" s="253">
        <f t="shared" si="4"/>
        <v>0.59437095115429672</v>
      </c>
      <c r="W19" s="20">
        <f>'nmol-per-mg-dry-lipid-wt'!Y19*100/'nmol-per-mg-dry-lipid-wt'!Y$370</f>
        <v>5.0951545407234304</v>
      </c>
      <c r="X19" s="20">
        <f>'nmol-per-mg-dry-lipid-wt'!AA19*100/'nmol-per-mg-dry-lipid-wt'!AA$370</f>
        <v>4.9092666203071857</v>
      </c>
      <c r="Y19" s="20">
        <f>'nmol-per-mg-dry-lipid-wt'!AC19*100/'nmol-per-mg-dry-lipid-wt'!AC$370</f>
        <v>3.9809429367814007</v>
      </c>
      <c r="Z19" s="20">
        <f>'nmol-per-mg-dry-lipid-wt'!AE19*100/'nmol-per-mg-dry-lipid-wt'!AE$370</f>
        <v>3.2571548490388085</v>
      </c>
      <c r="AA19" s="20">
        <f>'nmol-per-mg-dry-lipid-wt'!AG19*100/'nmol-per-mg-dry-lipid-wt'!AG$370</f>
        <v>2.3738539481462824</v>
      </c>
      <c r="AB19" s="20">
        <f>'nmol-per-mg-dry-lipid-wt'!AI19*100/'nmol-per-mg-dry-lipid-wt'!AI$370</f>
        <v>1.5097205880571933</v>
      </c>
      <c r="AC19" s="252">
        <f t="shared" si="5"/>
        <v>3.5210155805090504</v>
      </c>
      <c r="AD19" s="253">
        <f t="shared" si="6"/>
        <v>1.4175752136413931</v>
      </c>
      <c r="AE19" s="20">
        <f>'nmol-per-mg-dry-lipid-wt'!S19*100/'nmol-per-mg-dry-lipid-wt'!S$370</f>
        <v>4.2156550538856461</v>
      </c>
      <c r="AF19" s="20">
        <f>'nmol-per-mg-dry-lipid-wt'!U19*100/'nmol-per-mg-dry-lipid-wt'!U$370</f>
        <v>3.9640597603737264</v>
      </c>
      <c r="AG19" s="20">
        <f>'nmol-per-mg-dry-lipid-wt'!Z19*100/'nmol-per-mg-dry-lipid-wt'!Z$370</f>
        <v>5.6149061710433017</v>
      </c>
      <c r="AH19" s="20">
        <f>'nmol-per-mg-dry-lipid-wt'!AB19*100/'nmol-per-mg-dry-lipid-wt'!AB$370</f>
        <v>7.4748671298364764</v>
      </c>
      <c r="AI19" s="20">
        <f>'nmol-per-mg-dry-lipid-wt'!AD19*100/'nmol-per-mg-dry-lipid-wt'!AD$370</f>
        <v>4.9088077191894923</v>
      </c>
      <c r="AJ19" s="20">
        <f>'nmol-per-mg-dry-lipid-wt'!AH19*100/'nmol-per-mg-dry-lipid-wt'!AH$370</f>
        <v>6.7180072623268865</v>
      </c>
      <c r="AK19" s="20">
        <f>'nmol-per-mg-dry-lipid-wt'!AJ19*100/'nmol-per-mg-dry-lipid-wt'!AJ$370</f>
        <v>7.6369015435623453</v>
      </c>
      <c r="AL19" s="252">
        <f t="shared" si="7"/>
        <v>5.7904578057454108</v>
      </c>
      <c r="AM19" s="253">
        <f t="shared" si="8"/>
        <v>1.512767663444837</v>
      </c>
      <c r="AN19" s="20">
        <f>'nmol-per-mg-dry-lipid-wt'!Q19*100/'nmol-per-mg-dry-lipid-wt'!Q$370</f>
        <v>4.2273992612907785</v>
      </c>
      <c r="AO19" s="20">
        <f>'nmol-per-mg-dry-lipid-wt'!T19*100/'nmol-per-mg-dry-lipid-wt'!T$370</f>
        <v>2.906929462833943</v>
      </c>
      <c r="AP19" s="20">
        <f>'nmol-per-mg-dry-lipid-wt'!W19*100/'nmol-per-mg-dry-lipid-wt'!W$370</f>
        <v>4.8379776494191491</v>
      </c>
      <c r="AQ19" s="252">
        <f t="shared" si="9"/>
        <v>3.9907687911812899</v>
      </c>
      <c r="AR19" s="253">
        <f t="shared" si="10"/>
        <v>0.98703204571416281</v>
      </c>
    </row>
    <row r="20" spans="1:44" x14ac:dyDescent="0.2">
      <c r="A20">
        <f>'imported summary from web'!A20</f>
        <v>676.5</v>
      </c>
      <c r="B20" t="str">
        <f>'imported summary from web'!B20</f>
        <v>C36H70O8PN</v>
      </c>
      <c r="C20" s="2" t="str">
        <f>'imported summary from web'!C20</f>
        <v>PC(28:1)</v>
      </c>
      <c r="D20" s="69"/>
      <c r="E20" s="19" t="e">
        <f>'nmol-per-mg-dry-lipid-wt'!E20*100/'nmol-per-mg-dry-lipid-wt'!E$370</f>
        <v>#DIV/0!</v>
      </c>
      <c r="F20" s="19">
        <f>'nmol-per-mg-dry-lipid-wt'!F20*100/'nmol-per-mg-dry-lipid-wt'!F$370</f>
        <v>0</v>
      </c>
      <c r="G20" s="19">
        <f>'nmol-per-mg-dry-lipid-wt'!G20*100/'nmol-per-mg-dry-lipid-wt'!G$370</f>
        <v>0</v>
      </c>
      <c r="H20" s="19">
        <f>'nmol-per-mg-dry-lipid-wt'!H20*100/'nmol-per-mg-dry-lipid-wt'!H$370</f>
        <v>0</v>
      </c>
      <c r="I20" s="19">
        <f>'nmol-per-mg-dry-lipid-wt'!I20*100/'nmol-per-mg-dry-lipid-wt'!I$370</f>
        <v>0</v>
      </c>
      <c r="J20" s="19">
        <f>'nmol-per-mg-dry-lipid-wt'!J20*100/'nmol-per-mg-dry-lipid-wt'!J$370</f>
        <v>0</v>
      </c>
      <c r="K20" s="19">
        <f>'nmol-per-mg-dry-lipid-wt'!K20*100/'nmol-per-mg-dry-lipid-wt'!K$370</f>
        <v>0</v>
      </c>
      <c r="L20" s="19">
        <f>'nmol-per-mg-dry-lipid-wt'!L20*100/'nmol-per-mg-dry-lipid-wt'!L$370</f>
        <v>0</v>
      </c>
      <c r="M20" s="19">
        <f t="shared" si="0"/>
        <v>0</v>
      </c>
      <c r="N20" s="243">
        <f t="shared" si="1"/>
        <v>0</v>
      </c>
      <c r="O20" s="19" t="e">
        <f t="shared" si="2"/>
        <v>#DIV/0!</v>
      </c>
      <c r="P20" s="19">
        <f>'nmol-per-mg-dry-lipid-wt'!P20*100/'nmol-per-mg-dry-lipid-wt'!P$370</f>
        <v>0</v>
      </c>
      <c r="Q20" s="19">
        <f>'nmol-per-mg-dry-lipid-wt'!R20*100/'nmol-per-mg-dry-lipid-wt'!R$370</f>
        <v>0</v>
      </c>
      <c r="R20" s="19">
        <f>'nmol-per-mg-dry-lipid-wt'!V20*100/'nmol-per-mg-dry-lipid-wt'!V$370</f>
        <v>0</v>
      </c>
      <c r="S20" s="19">
        <f>'nmol-per-mg-dry-lipid-wt'!X20*100/'nmol-per-mg-dry-lipid-wt'!X$370</f>
        <v>0</v>
      </c>
      <c r="T20" s="19">
        <f>'nmol-per-mg-dry-lipid-wt'!AF20*100/'nmol-per-mg-dry-lipid-wt'!AF$370</f>
        <v>0</v>
      </c>
      <c r="U20" s="226">
        <f t="shared" si="3"/>
        <v>0</v>
      </c>
      <c r="V20" s="251">
        <f t="shared" si="4"/>
        <v>0</v>
      </c>
      <c r="W20" s="19">
        <f>'nmol-per-mg-dry-lipid-wt'!Y20*100/'nmol-per-mg-dry-lipid-wt'!Y$370</f>
        <v>0</v>
      </c>
      <c r="X20" s="19">
        <f>'nmol-per-mg-dry-lipid-wt'!AA20*100/'nmol-per-mg-dry-lipid-wt'!AA$370</f>
        <v>0</v>
      </c>
      <c r="Y20" s="19">
        <f>'nmol-per-mg-dry-lipid-wt'!AC20*100/'nmol-per-mg-dry-lipid-wt'!AC$370</f>
        <v>0</v>
      </c>
      <c r="Z20" s="19">
        <f>'nmol-per-mg-dry-lipid-wt'!AE20*100/'nmol-per-mg-dry-lipid-wt'!AE$370</f>
        <v>0</v>
      </c>
      <c r="AA20" s="19">
        <f>'nmol-per-mg-dry-lipid-wt'!AG20*100/'nmol-per-mg-dry-lipid-wt'!AG$370</f>
        <v>1.2146134779528606E-2</v>
      </c>
      <c r="AB20" s="19">
        <f>'nmol-per-mg-dry-lipid-wt'!AI20*100/'nmol-per-mg-dry-lipid-wt'!AI$370</f>
        <v>0</v>
      </c>
      <c r="AC20" s="226">
        <f t="shared" si="5"/>
        <v>2.0243557965881009E-3</v>
      </c>
      <c r="AD20" s="251">
        <f t="shared" si="6"/>
        <v>4.9586387594862226E-3</v>
      </c>
      <c r="AE20" s="19">
        <f>'nmol-per-mg-dry-lipid-wt'!S20*100/'nmol-per-mg-dry-lipid-wt'!S$370</f>
        <v>5.1518980103786296E-3</v>
      </c>
      <c r="AF20" s="19">
        <f>'nmol-per-mg-dry-lipid-wt'!U20*100/'nmol-per-mg-dry-lipid-wt'!U$370</f>
        <v>0</v>
      </c>
      <c r="AG20" s="19">
        <f>'nmol-per-mg-dry-lipid-wt'!Z20*100/'nmol-per-mg-dry-lipid-wt'!Z$370</f>
        <v>1.1731555405281296E-2</v>
      </c>
      <c r="AH20" s="19">
        <f>'nmol-per-mg-dry-lipid-wt'!AB20*100/'nmol-per-mg-dry-lipid-wt'!AB$370</f>
        <v>1.2141913565389068E-2</v>
      </c>
      <c r="AI20" s="19">
        <f>'nmol-per-mg-dry-lipid-wt'!AD20*100/'nmol-per-mg-dry-lipid-wt'!AD$370</f>
        <v>0</v>
      </c>
      <c r="AJ20" s="19">
        <f>'nmol-per-mg-dry-lipid-wt'!AH20*100/'nmol-per-mg-dry-lipid-wt'!AH$370</f>
        <v>1.1861953979087988E-2</v>
      </c>
      <c r="AK20" s="19">
        <f>'nmol-per-mg-dry-lipid-wt'!AJ20*100/'nmol-per-mg-dry-lipid-wt'!AJ$370</f>
        <v>0</v>
      </c>
      <c r="AL20" s="226">
        <f t="shared" si="7"/>
        <v>5.8410458514481399E-3</v>
      </c>
      <c r="AM20" s="251">
        <f t="shared" si="8"/>
        <v>5.9648797989687351E-3</v>
      </c>
      <c r="AN20" s="19">
        <f>'nmol-per-mg-dry-lipid-wt'!Q20*100/'nmol-per-mg-dry-lipid-wt'!Q$370</f>
        <v>0</v>
      </c>
      <c r="AO20" s="19">
        <f>'nmol-per-mg-dry-lipid-wt'!T20*100/'nmol-per-mg-dry-lipid-wt'!T$370</f>
        <v>0</v>
      </c>
      <c r="AP20" s="19">
        <f>'nmol-per-mg-dry-lipid-wt'!W20*100/'nmol-per-mg-dry-lipid-wt'!W$370</f>
        <v>1.4430510192305367E-2</v>
      </c>
      <c r="AQ20" s="226">
        <f t="shared" si="9"/>
        <v>4.8101700641017889E-3</v>
      </c>
      <c r="AR20" s="251">
        <f t="shared" si="10"/>
        <v>8.3314589440711424E-3</v>
      </c>
    </row>
    <row r="21" spans="1:44" x14ac:dyDescent="0.2">
      <c r="A21">
        <f>'imported summary from web'!A23</f>
        <v>704.5</v>
      </c>
      <c r="B21" t="str">
        <f>'imported summary from web'!B23</f>
        <v>C38H74O8PN</v>
      </c>
      <c r="C21" s="2" t="str">
        <f>'imported summary from web'!C23</f>
        <v>PC(30:1)</v>
      </c>
      <c r="D21" s="69"/>
      <c r="E21" s="19" t="e">
        <f>'nmol-per-mg-dry-lipid-wt'!E21*100/'nmol-per-mg-dry-lipid-wt'!E$370</f>
        <v>#DIV/0!</v>
      </c>
      <c r="F21" s="19">
        <f>'nmol-per-mg-dry-lipid-wt'!F21*100/'nmol-per-mg-dry-lipid-wt'!F$370</f>
        <v>4.3304332737818814E-2</v>
      </c>
      <c r="G21" s="19">
        <f>'nmol-per-mg-dry-lipid-wt'!G21*100/'nmol-per-mg-dry-lipid-wt'!G$370</f>
        <v>4.5998852778964761E-2</v>
      </c>
      <c r="H21" s="19">
        <f>'nmol-per-mg-dry-lipid-wt'!H21*100/'nmol-per-mg-dry-lipid-wt'!H$370</f>
        <v>4.5232418235722611E-2</v>
      </c>
      <c r="I21" s="19">
        <f>'nmol-per-mg-dry-lipid-wt'!I21*100/'nmol-per-mg-dry-lipid-wt'!I$370</f>
        <v>4.9840131329277539E-2</v>
      </c>
      <c r="J21" s="19">
        <f>'nmol-per-mg-dry-lipid-wt'!J21*100/'nmol-per-mg-dry-lipid-wt'!J$370</f>
        <v>5.6752191256219428E-2</v>
      </c>
      <c r="K21" s="19">
        <f>'nmol-per-mg-dry-lipid-wt'!K21*100/'nmol-per-mg-dry-lipid-wt'!K$370</f>
        <v>4.8213165006615794E-2</v>
      </c>
      <c r="L21" s="19">
        <f>'nmol-per-mg-dry-lipid-wt'!L21*100/'nmol-per-mg-dry-lipid-wt'!L$370</f>
        <v>6.1045042324241114E-2</v>
      </c>
      <c r="M21" s="19">
        <f t="shared" si="0"/>
        <v>5.5336799529025447E-2</v>
      </c>
      <c r="N21" s="243">
        <f t="shared" si="1"/>
        <v>6.5319804944368644E-3</v>
      </c>
      <c r="O21" s="19">
        <f t="shared" si="2"/>
        <v>0.11804044596057074</v>
      </c>
      <c r="P21" s="19">
        <f>'nmol-per-mg-dry-lipid-wt'!P21*100/'nmol-per-mg-dry-lipid-wt'!P$370</f>
        <v>3.3561858850154204E-2</v>
      </c>
      <c r="Q21" s="19">
        <f>'nmol-per-mg-dry-lipid-wt'!R21*100/'nmol-per-mg-dry-lipid-wt'!R$370</f>
        <v>3.2832613817493431E-2</v>
      </c>
      <c r="R21" s="19">
        <f>'nmol-per-mg-dry-lipid-wt'!V21*100/'nmol-per-mg-dry-lipid-wt'!V$370</f>
        <v>2.8278974098909216E-2</v>
      </c>
      <c r="S21" s="19">
        <f>'nmol-per-mg-dry-lipid-wt'!X21*100/'nmol-per-mg-dry-lipid-wt'!X$370</f>
        <v>3.9083283152031065E-2</v>
      </c>
      <c r="T21" s="19">
        <f>'nmol-per-mg-dry-lipid-wt'!AF21*100/'nmol-per-mg-dry-lipid-wt'!AF$370</f>
        <v>8.0759665794034277E-2</v>
      </c>
      <c r="U21" s="226">
        <f t="shared" si="3"/>
        <v>4.2903279142524439E-2</v>
      </c>
      <c r="V21" s="251">
        <f t="shared" si="4"/>
        <v>2.1507261046285007E-2</v>
      </c>
      <c r="W21" s="19">
        <f>'nmol-per-mg-dry-lipid-wt'!Y21*100/'nmol-per-mg-dry-lipid-wt'!Y$370</f>
        <v>9.5158357581545686E-2</v>
      </c>
      <c r="X21" s="19">
        <f>'nmol-per-mg-dry-lipid-wt'!AA21*100/'nmol-per-mg-dry-lipid-wt'!AA$370</f>
        <v>5.3946224314639912E-2</v>
      </c>
      <c r="Y21" s="19">
        <f>'nmol-per-mg-dry-lipid-wt'!AC21*100/'nmol-per-mg-dry-lipid-wt'!AC$370</f>
        <v>4.9275991409788715E-2</v>
      </c>
      <c r="Z21" s="19">
        <f>'nmol-per-mg-dry-lipid-wt'!AE21*100/'nmol-per-mg-dry-lipid-wt'!AE$370</f>
        <v>4.9697256089382129E-2</v>
      </c>
      <c r="AA21" s="19">
        <f>'nmol-per-mg-dry-lipid-wt'!AG21*100/'nmol-per-mg-dry-lipid-wt'!AG$370</f>
        <v>4.5548005423232278E-2</v>
      </c>
      <c r="AB21" s="19">
        <f>'nmol-per-mg-dry-lipid-wt'!AI21*100/'nmol-per-mg-dry-lipid-wt'!AI$370</f>
        <v>3.7663092706310596E-2</v>
      </c>
      <c r="AC21" s="226">
        <f t="shared" si="5"/>
        <v>5.5214821254149886E-2</v>
      </c>
      <c r="AD21" s="251">
        <f t="shared" si="6"/>
        <v>2.0319050967634155E-2</v>
      </c>
      <c r="AE21" s="19">
        <f>'nmol-per-mg-dry-lipid-wt'!S21*100/'nmol-per-mg-dry-lipid-wt'!S$370</f>
        <v>2.5759490051893146E-2</v>
      </c>
      <c r="AF21" s="19">
        <f>'nmol-per-mg-dry-lipid-wt'!U21*100/'nmol-per-mg-dry-lipid-wt'!U$370</f>
        <v>2.4724595123241839E-2</v>
      </c>
      <c r="AG21" s="19">
        <f>'nmol-per-mg-dry-lipid-wt'!Z21*100/'nmol-per-mg-dry-lipid-wt'!Z$370</f>
        <v>3.8127555067164205E-2</v>
      </c>
      <c r="AH21" s="19">
        <f>'nmol-per-mg-dry-lipid-wt'!AB21*100/'nmol-per-mg-dry-lipid-wt'!AB$370</f>
        <v>3.8854123409245017E-2</v>
      </c>
      <c r="AI21" s="19">
        <f>'nmol-per-mg-dry-lipid-wt'!AD21*100/'nmol-per-mg-dry-lipid-wt'!AD$370</f>
        <v>3.9963712064381582E-2</v>
      </c>
      <c r="AJ21" s="19">
        <f>'nmol-per-mg-dry-lipid-wt'!AH21*100/'nmol-per-mg-dry-lipid-wt'!AH$370</f>
        <v>2.9654884947719968E-2</v>
      </c>
      <c r="AK21" s="19">
        <f>'nmol-per-mg-dry-lipid-wt'!AJ21*100/'nmol-per-mg-dry-lipid-wt'!AJ$370</f>
        <v>2.4491867349673652E-2</v>
      </c>
      <c r="AL21" s="226">
        <f t="shared" si="7"/>
        <v>3.1653746859045637E-2</v>
      </c>
      <c r="AM21" s="251">
        <f t="shared" si="8"/>
        <v>7.0811311599656996E-3</v>
      </c>
      <c r="AN21" s="19">
        <f>'nmol-per-mg-dry-lipid-wt'!Q21*100/'nmol-per-mg-dry-lipid-wt'!Q$370</f>
        <v>5.5016711942693322E-2</v>
      </c>
      <c r="AO21" s="19">
        <f>'nmol-per-mg-dry-lipid-wt'!T21*100/'nmol-per-mg-dry-lipid-wt'!T$370</f>
        <v>5.0382585884427733E-2</v>
      </c>
      <c r="AP21" s="19">
        <f>'nmol-per-mg-dry-lipid-wt'!W21*100/'nmol-per-mg-dry-lipid-wt'!W$370</f>
        <v>2.8861020384610733E-2</v>
      </c>
      <c r="AQ21" s="226">
        <f t="shared" si="9"/>
        <v>4.4753439403910598E-2</v>
      </c>
      <c r="AR21" s="251">
        <f t="shared" si="10"/>
        <v>1.3956916485912189E-2</v>
      </c>
    </row>
    <row r="22" spans="1:44" x14ac:dyDescent="0.2">
      <c r="A22">
        <f>'imported summary from web'!A25</f>
        <v>706.5</v>
      </c>
      <c r="B22" t="str">
        <f>'imported summary from web'!B25</f>
        <v>C38H76O8PN</v>
      </c>
      <c r="C22" s="2" t="str">
        <f>'imported summary from web'!C25</f>
        <v>PC(30:0)</v>
      </c>
      <c r="D22" s="69"/>
      <c r="E22" s="19" t="e">
        <f>'nmol-per-mg-dry-lipid-wt'!E22*100/'nmol-per-mg-dry-lipid-wt'!E$370</f>
        <v>#DIV/0!</v>
      </c>
      <c r="F22" s="19">
        <f>'nmol-per-mg-dry-lipid-wt'!F22*100/'nmol-per-mg-dry-lipid-wt'!F$370</f>
        <v>3.0389005430048289E-2</v>
      </c>
      <c r="G22" s="19">
        <f>'nmol-per-mg-dry-lipid-wt'!G22*100/'nmol-per-mg-dry-lipid-wt'!G$370</f>
        <v>1.9166188657901977E-2</v>
      </c>
      <c r="H22" s="19">
        <f>'nmol-per-mg-dry-lipid-wt'!H22*100/'nmol-per-mg-dry-lipid-wt'!H$370</f>
        <v>0</v>
      </c>
      <c r="I22" s="19">
        <f>'nmol-per-mg-dry-lipid-wt'!I22*100/'nmol-per-mg-dry-lipid-wt'!I$370</f>
        <v>1.6613377109759186E-2</v>
      </c>
      <c r="J22" s="19">
        <f>'nmol-per-mg-dry-lipid-wt'!J22*100/'nmol-per-mg-dry-lipid-wt'!J$370</f>
        <v>1.7340947328289273E-2</v>
      </c>
      <c r="K22" s="19">
        <f>'nmol-per-mg-dry-lipid-wt'!K22*100/'nmol-per-mg-dry-lipid-wt'!K$370</f>
        <v>0</v>
      </c>
      <c r="L22" s="19">
        <f>'nmol-per-mg-dry-lipid-wt'!L22*100/'nmol-per-mg-dry-lipid-wt'!L$370</f>
        <v>0</v>
      </c>
      <c r="M22" s="19">
        <f t="shared" si="0"/>
        <v>5.7803157760964244E-3</v>
      </c>
      <c r="N22" s="243">
        <f t="shared" si="1"/>
        <v>1.0011800607990933E-2</v>
      </c>
      <c r="O22" s="19">
        <f t="shared" si="2"/>
        <v>1.7320508075688772</v>
      </c>
      <c r="P22" s="19">
        <f>'nmol-per-mg-dry-lipid-wt'!P22*100/'nmol-per-mg-dry-lipid-wt'!P$370</f>
        <v>0</v>
      </c>
      <c r="Q22" s="19">
        <f>'nmol-per-mg-dry-lipid-wt'!R22*100/'nmol-per-mg-dry-lipid-wt'!R$370</f>
        <v>0</v>
      </c>
      <c r="R22" s="19">
        <f>'nmol-per-mg-dry-lipid-wt'!V22*100/'nmol-per-mg-dry-lipid-wt'!V$370</f>
        <v>1.8852649399272815E-2</v>
      </c>
      <c r="S22" s="19">
        <f>'nmol-per-mg-dry-lipid-wt'!X22*100/'nmol-per-mg-dry-lipid-wt'!X$370</f>
        <v>0</v>
      </c>
      <c r="T22" s="19">
        <f>'nmol-per-mg-dry-lipid-wt'!AF22*100/'nmol-per-mg-dry-lipid-wt'!AF$370</f>
        <v>2.5991616577390343E-2</v>
      </c>
      <c r="U22" s="226">
        <f t="shared" si="3"/>
        <v>8.9688531953326326E-3</v>
      </c>
      <c r="V22" s="251">
        <f t="shared" si="4"/>
        <v>1.2537791706285762E-2</v>
      </c>
      <c r="W22" s="19">
        <f>'nmol-per-mg-dry-lipid-wt'!Y22*100/'nmol-per-mg-dry-lipid-wt'!Y$370</f>
        <v>5.3398854254443476E-2</v>
      </c>
      <c r="X22" s="19">
        <f>'nmol-per-mg-dry-lipid-wt'!AA22*100/'nmol-per-mg-dry-lipid-wt'!AA$370</f>
        <v>2.6499899663331886E-2</v>
      </c>
      <c r="Y22" s="19">
        <f>'nmol-per-mg-dry-lipid-wt'!AC22*100/'nmol-per-mg-dry-lipid-wt'!AC$370</f>
        <v>3.1025624220978081E-2</v>
      </c>
      <c r="Z22" s="19">
        <f>'nmol-per-mg-dry-lipid-wt'!AE22*100/'nmol-per-mg-dry-lipid-wt'!AE$370</f>
        <v>1.7486071587004826E-2</v>
      </c>
      <c r="AA22" s="19">
        <f>'nmol-per-mg-dry-lipid-wt'!AG22*100/'nmol-per-mg-dry-lipid-wt'!AG$370</f>
        <v>2.2267913762469109E-2</v>
      </c>
      <c r="AB22" s="19">
        <f>'nmol-per-mg-dry-lipid-wt'!AI22*100/'nmol-per-mg-dry-lipid-wt'!AI$370</f>
        <v>0</v>
      </c>
      <c r="AC22" s="226">
        <f t="shared" si="5"/>
        <v>2.5113060581371232E-2</v>
      </c>
      <c r="AD22" s="251">
        <f t="shared" si="6"/>
        <v>1.7515133390597883E-2</v>
      </c>
      <c r="AE22" s="19">
        <f>'nmol-per-mg-dry-lipid-wt'!S22*100/'nmol-per-mg-dry-lipid-wt'!S$370</f>
        <v>2.1466241709910953E-2</v>
      </c>
      <c r="AF22" s="19">
        <f>'nmol-per-mg-dry-lipid-wt'!U22*100/'nmol-per-mg-dry-lipid-wt'!U$370</f>
        <v>1.8131369757044019E-2</v>
      </c>
      <c r="AG22" s="19">
        <f>'nmol-per-mg-dry-lipid-wt'!Z22*100/'nmol-per-mg-dry-lipid-wt'!Z$370</f>
        <v>2.4440740427669361E-2</v>
      </c>
      <c r="AH22" s="19">
        <f>'nmol-per-mg-dry-lipid-wt'!AB22*100/'nmol-per-mg-dry-lipid-wt'!AB$370</f>
        <v>0</v>
      </c>
      <c r="AI22" s="19">
        <f>'nmol-per-mg-dry-lipid-wt'!AD22*100/'nmol-per-mg-dry-lipid-wt'!AD$370</f>
        <v>2.3312165370889253E-2</v>
      </c>
      <c r="AJ22" s="19">
        <f>'nmol-per-mg-dry-lipid-wt'!AH22*100/'nmol-per-mg-dry-lipid-wt'!AH$370</f>
        <v>1.2850450144011984E-2</v>
      </c>
      <c r="AK22" s="19">
        <f>'nmol-per-mg-dry-lipid-wt'!AJ22*100/'nmol-per-mg-dry-lipid-wt'!AJ$370</f>
        <v>2.2677654953401533E-2</v>
      </c>
      <c r="AL22" s="226">
        <f t="shared" si="7"/>
        <v>1.7554088908989587E-2</v>
      </c>
      <c r="AM22" s="251">
        <f t="shared" si="8"/>
        <v>8.6865872706495696E-3</v>
      </c>
      <c r="AN22" s="19">
        <f>'nmol-per-mg-dry-lipid-wt'!Q22*100/'nmol-per-mg-dry-lipid-wt'!Q$370</f>
        <v>0</v>
      </c>
      <c r="AO22" s="19">
        <f>'nmol-per-mg-dry-lipid-wt'!T22*100/'nmol-per-mg-dry-lipid-wt'!T$370</f>
        <v>3.3588390589618496E-2</v>
      </c>
      <c r="AP22" s="19">
        <f>'nmol-per-mg-dry-lipid-wt'!W22*100/'nmol-per-mg-dry-lipid-wt'!W$370</f>
        <v>0</v>
      </c>
      <c r="AQ22" s="226">
        <f t="shared" si="9"/>
        <v>1.1196130196539499E-2</v>
      </c>
      <c r="AR22" s="251">
        <f t="shared" si="10"/>
        <v>1.9392266348562531E-2</v>
      </c>
    </row>
    <row r="23" spans="1:44" x14ac:dyDescent="0.2">
      <c r="A23">
        <f>'imported summary from web'!A31</f>
        <v>730.5</v>
      </c>
      <c r="B23" t="str">
        <f>'imported summary from web'!B31</f>
        <v>C40H76O8PN</v>
      </c>
      <c r="C23" s="2" t="str">
        <f>'imported summary from web'!C31</f>
        <v>PC(32:2)</v>
      </c>
      <c r="D23" s="69"/>
      <c r="E23" s="19" t="e">
        <f>'nmol-per-mg-dry-lipid-wt'!E23*100/'nmol-per-mg-dry-lipid-wt'!E$370</f>
        <v>#DIV/0!</v>
      </c>
      <c r="F23" s="19">
        <f>'nmol-per-mg-dry-lipid-wt'!F23*100/'nmol-per-mg-dry-lipid-wt'!F$370</f>
        <v>9.3446191697398512E-2</v>
      </c>
      <c r="G23" s="19">
        <f>'nmol-per-mg-dry-lipid-wt'!G23*100/'nmol-per-mg-dry-lipid-wt'!G$370</f>
        <v>7.3598164446343609E-2</v>
      </c>
      <c r="H23" s="19">
        <f>'nmol-per-mg-dry-lipid-wt'!H23*100/'nmol-per-mg-dry-lipid-wt'!H$370</f>
        <v>8.3679973736086821E-2</v>
      </c>
      <c r="I23" s="19">
        <f>'nmol-per-mg-dry-lipid-wt'!I23*100/'nmol-per-mg-dry-lipid-wt'!I$370</f>
        <v>7.0229275963981999E-2</v>
      </c>
      <c r="J23" s="19">
        <f>'nmol-per-mg-dry-lipid-wt'!J23*100/'nmol-per-mg-dry-lipid-wt'!J$370</f>
        <v>8.0398937612977533E-2</v>
      </c>
      <c r="K23" s="19">
        <f>'nmol-per-mg-dry-lipid-wt'!K23*100/'nmol-per-mg-dry-lipid-wt'!K$370</f>
        <v>8.9538735012286513E-2</v>
      </c>
      <c r="L23" s="19">
        <f>'nmol-per-mg-dry-lipid-wt'!L23*100/'nmol-per-mg-dry-lipid-wt'!L$370</f>
        <v>8.6871790999881585E-2</v>
      </c>
      <c r="M23" s="19">
        <f t="shared" si="0"/>
        <v>8.5603154541715201E-2</v>
      </c>
      <c r="N23" s="243">
        <f t="shared" si="1"/>
        <v>4.7001120169997534E-3</v>
      </c>
      <c r="O23" s="19">
        <f t="shared" si="2"/>
        <v>5.4905827269593734E-2</v>
      </c>
      <c r="P23" s="19">
        <f>'nmol-per-mg-dry-lipid-wt'!P23*100/'nmol-per-mg-dry-lipid-wt'!P$370</f>
        <v>8.6701468696231701E-2</v>
      </c>
      <c r="Q23" s="19">
        <f>'nmol-per-mg-dry-lipid-wt'!R23*100/'nmol-per-mg-dry-lipid-wt'!R$370</f>
        <v>9.3025739149564746E-2</v>
      </c>
      <c r="R23" s="19">
        <f>'nmol-per-mg-dry-lipid-wt'!V23*100/'nmol-per-mg-dry-lipid-wt'!V$370</f>
        <v>7.7124474815206956E-2</v>
      </c>
      <c r="S23" s="19">
        <f>'nmol-per-mg-dry-lipid-wt'!X23*100/'nmol-per-mg-dry-lipid-wt'!X$370</f>
        <v>6.7744357463520491E-2</v>
      </c>
      <c r="T23" s="19">
        <f>'nmol-per-mg-dry-lipid-wt'!AF23*100/'nmol-per-mg-dry-lipid-wt'!AF$370</f>
        <v>0.15873451552620529</v>
      </c>
      <c r="U23" s="226">
        <f t="shared" si="3"/>
        <v>9.6666111130145824E-2</v>
      </c>
      <c r="V23" s="251">
        <f t="shared" si="4"/>
        <v>3.5997835408131951E-2</v>
      </c>
      <c r="W23" s="19">
        <f>'nmol-per-mg-dry-lipid-wt'!Y23*100/'nmol-per-mg-dry-lipid-wt'!Y$370</f>
        <v>0.15566521240230438</v>
      </c>
      <c r="X23" s="19">
        <f>'nmol-per-mg-dry-lipid-wt'!AA23*100/'nmol-per-mg-dry-lipid-wt'!AA$370</f>
        <v>7.0981874098210412E-2</v>
      </c>
      <c r="Y23" s="19">
        <f>'nmol-per-mg-dry-lipid-wt'!AC23*100/'nmol-per-mg-dry-lipid-wt'!AC$370</f>
        <v>7.3913987114683069E-2</v>
      </c>
      <c r="Z23" s="19">
        <f>'nmol-per-mg-dry-lipid-wt'!AE23*100/'nmol-per-mg-dry-lipid-wt'!AE$370</f>
        <v>8.0067801477337899E-2</v>
      </c>
      <c r="AA23" s="19">
        <f>'nmol-per-mg-dry-lipid-wt'!AG23*100/'nmol-per-mg-dry-lipid-wt'!AG$370</f>
        <v>7.8949876066935917E-2</v>
      </c>
      <c r="AB23" s="19">
        <f>'nmol-per-mg-dry-lipid-wt'!AI23*100/'nmol-per-mg-dry-lipid-wt'!AI$370</f>
        <v>6.4565301782246745E-2</v>
      </c>
      <c r="AC23" s="226">
        <f t="shared" si="5"/>
        <v>8.7357342156953066E-2</v>
      </c>
      <c r="AD23" s="251">
        <f t="shared" si="6"/>
        <v>3.3935659357696241E-2</v>
      </c>
      <c r="AE23" s="19">
        <f>'nmol-per-mg-dry-lipid-wt'!S23*100/'nmol-per-mg-dry-lipid-wt'!S$370</f>
        <v>4.6367082093407647E-2</v>
      </c>
      <c r="AF23" s="19">
        <f>'nmol-per-mg-dry-lipid-wt'!U23*100/'nmol-per-mg-dry-lipid-wt'!U$370</f>
        <v>4.9449190246483678E-2</v>
      </c>
      <c r="AG23" s="19">
        <f>'nmol-per-mg-dry-lipid-wt'!Z23*100/'nmol-per-mg-dry-lipid-wt'!Z$370</f>
        <v>4.3993332769804862E-2</v>
      </c>
      <c r="AH23" s="19">
        <f>'nmol-per-mg-dry-lipid-wt'!AB23*100/'nmol-per-mg-dry-lipid-wt'!AB$370</f>
        <v>4.1282506122322822E-2</v>
      </c>
      <c r="AI23" s="19">
        <f>'nmol-per-mg-dry-lipid-wt'!AD23*100/'nmol-per-mg-dry-lipid-wt'!AD$370</f>
        <v>9.2416084148882388E-2</v>
      </c>
      <c r="AJ23" s="19">
        <f>'nmol-per-mg-dry-lipid-wt'!AH23*100/'nmol-per-mg-dry-lipid-wt'!AH$370</f>
        <v>4.744781591635195E-2</v>
      </c>
      <c r="AK23" s="19">
        <f>'nmol-per-mg-dry-lipid-wt'!AJ23*100/'nmol-per-mg-dry-lipid-wt'!AJ$370</f>
        <v>5.9869009076980055E-2</v>
      </c>
      <c r="AL23" s="226">
        <f t="shared" si="7"/>
        <v>5.4403574339176197E-2</v>
      </c>
      <c r="AM23" s="251">
        <f t="shared" si="8"/>
        <v>1.7761715120736082E-2</v>
      </c>
      <c r="AN23" s="19">
        <f>'nmol-per-mg-dry-lipid-wt'!Q23*100/'nmol-per-mg-dry-lipid-wt'!Q$370</f>
        <v>5.7912328360729827E-2</v>
      </c>
      <c r="AO23" s="19">
        <f>'nmol-per-mg-dry-lipid-wt'!T23*100/'nmol-per-mg-dry-lipid-wt'!T$370</f>
        <v>7.197512269203965E-2</v>
      </c>
      <c r="AP23" s="19">
        <f>'nmol-per-mg-dry-lipid-wt'!W23*100/'nmol-per-mg-dry-lipid-wt'!W$370</f>
        <v>6.9266448923065743E-2</v>
      </c>
      <c r="AQ23" s="226">
        <f t="shared" si="9"/>
        <v>6.63846333252784E-2</v>
      </c>
      <c r="AR23" s="251">
        <f t="shared" si="10"/>
        <v>7.4611789923521949E-3</v>
      </c>
    </row>
    <row r="24" spans="1:44" x14ac:dyDescent="0.2">
      <c r="A24">
        <f>'imported summary from web'!A33</f>
        <v>732.5</v>
      </c>
      <c r="B24" t="str">
        <f>'imported summary from web'!B33</f>
        <v>C40H78O8PN</v>
      </c>
      <c r="C24" s="2" t="str">
        <f>'imported summary from web'!C33</f>
        <v>PC(32:1)</v>
      </c>
      <c r="D24" s="69"/>
      <c r="E24" s="19" t="e">
        <f>'nmol-per-mg-dry-lipid-wt'!E24*100/'nmol-per-mg-dry-lipid-wt'!E$370</f>
        <v>#DIV/0!</v>
      </c>
      <c r="F24" s="19">
        <f>'nmol-per-mg-dry-lipid-wt'!F24*100/'nmol-per-mg-dry-lipid-wt'!F$370</f>
        <v>0.91242988803720004</v>
      </c>
      <c r="G24" s="19">
        <f>'nmol-per-mg-dry-lipid-wt'!G24*100/'nmol-per-mg-dry-lipid-wt'!G$370</f>
        <v>0.91844376048666299</v>
      </c>
      <c r="H24" s="19">
        <f>'nmol-per-mg-dry-lipid-wt'!H24*100/'nmol-per-mg-dry-lipid-wt'!H$370</f>
        <v>0.92801844746957518</v>
      </c>
      <c r="I24" s="19">
        <f>'nmol-per-mg-dry-lipid-wt'!I24*100/'nmol-per-mg-dry-lipid-wt'!I$370</f>
        <v>0.88655021485714902</v>
      </c>
      <c r="J24" s="19">
        <f>'nmol-per-mg-dry-lipid-wt'!J24*100/'nmol-per-mg-dry-lipid-wt'!J$370</f>
        <v>0.92301133279212433</v>
      </c>
      <c r="K24" s="19">
        <f>'nmol-per-mg-dry-lipid-wt'!K24*100/'nmol-per-mg-dry-lipid-wt'!K$370</f>
        <v>0.95125339846386403</v>
      </c>
      <c r="L24" s="19">
        <f>'nmol-per-mg-dry-lipid-wt'!L24*100/'nmol-per-mg-dry-lipid-wt'!L$370</f>
        <v>0.98219907842208465</v>
      </c>
      <c r="M24" s="19">
        <f t="shared" si="0"/>
        <v>0.9521546032260243</v>
      </c>
      <c r="N24" s="243">
        <f t="shared" si="1"/>
        <v>2.9604162472644403E-2</v>
      </c>
      <c r="O24" s="19">
        <f t="shared" si="2"/>
        <v>3.1091760069574446E-2</v>
      </c>
      <c r="P24" s="19">
        <f>'nmol-per-mg-dry-lipid-wt'!P24*100/'nmol-per-mg-dry-lipid-wt'!P$370</f>
        <v>0.86794696081926537</v>
      </c>
      <c r="Q24" s="19">
        <f>'nmol-per-mg-dry-lipid-wt'!R24*100/'nmol-per-mg-dry-lipid-wt'!R$370</f>
        <v>0.77247844176158165</v>
      </c>
      <c r="R24" s="19">
        <f>'nmol-per-mg-dry-lipid-wt'!V24*100/'nmol-per-mg-dry-lipid-wt'!V$370</f>
        <v>0.74125189683504455</v>
      </c>
      <c r="S24" s="19">
        <f>'nmol-per-mg-dry-lipid-wt'!X24*100/'nmol-per-mg-dry-lipid-wt'!X$370</f>
        <v>0.64704546551695852</v>
      </c>
      <c r="T24" s="19">
        <f>'nmol-per-mg-dry-lipid-wt'!AF24*100/'nmol-per-mg-dry-lipid-wt'!AF$370</f>
        <v>1.6913116215716142</v>
      </c>
      <c r="U24" s="226">
        <f t="shared" si="3"/>
        <v>0.94400687730089283</v>
      </c>
      <c r="V24" s="251">
        <f t="shared" si="4"/>
        <v>0.42513737723696382</v>
      </c>
      <c r="W24" s="19">
        <f>'nmol-per-mg-dry-lipid-wt'!Y24*100/'nmol-per-mg-dry-lipid-wt'!Y$370</f>
        <v>1.5873942264723575</v>
      </c>
      <c r="X24" s="19">
        <f>'nmol-per-mg-dry-lipid-wt'!AA24*100/'nmol-per-mg-dry-lipid-wt'!AA$370</f>
        <v>1.3155307332868329</v>
      </c>
      <c r="Y24" s="19">
        <f>'nmol-per-mg-dry-lipid-wt'!AC24*100/'nmol-per-mg-dry-lipid-wt'!AC$370</f>
        <v>0.93715635514542606</v>
      </c>
      <c r="Z24" s="19">
        <f>'nmol-per-mg-dry-lipid-wt'!AE24*100/'nmol-per-mg-dry-lipid-wt'!AE$370</f>
        <v>0.99486544134485366</v>
      </c>
      <c r="AA24" s="19">
        <f>'nmol-per-mg-dry-lipid-wt'!AG24*100/'nmol-per-mg-dry-lipid-wt'!AG$370</f>
        <v>0.84213201138064997</v>
      </c>
      <c r="AB24" s="19">
        <f>'nmol-per-mg-dry-lipid-wt'!AI24*100/'nmol-per-mg-dry-lipid-wt'!AI$370</f>
        <v>1.1657623932905663</v>
      </c>
      <c r="AC24" s="226">
        <f t="shared" si="5"/>
        <v>1.1404735268201145</v>
      </c>
      <c r="AD24" s="251">
        <f t="shared" si="6"/>
        <v>0.27661160885589126</v>
      </c>
      <c r="AE24" s="19">
        <f>'nmol-per-mg-dry-lipid-wt'!S24*100/'nmol-per-mg-dry-lipid-wt'!S$370</f>
        <v>0.61135856389826382</v>
      </c>
      <c r="AF24" s="19">
        <f>'nmol-per-mg-dry-lipid-wt'!U24*100/'nmol-per-mg-dry-lipid-wt'!U$370</f>
        <v>0.61399411222717226</v>
      </c>
      <c r="AG24" s="19">
        <f>'nmol-per-mg-dry-lipid-wt'!Z24*100/'nmol-per-mg-dry-lipid-wt'!Z$370</f>
        <v>0.67847495427210158</v>
      </c>
      <c r="AH24" s="19">
        <f>'nmol-per-mg-dry-lipid-wt'!AB24*100/'nmol-per-mg-dry-lipid-wt'!AB$370</f>
        <v>0.51076983065070014</v>
      </c>
      <c r="AI24" s="19">
        <f>'nmol-per-mg-dry-lipid-wt'!AD24*100/'nmol-per-mg-dry-lipid-wt'!AD$370</f>
        <v>0.93997981084764171</v>
      </c>
      <c r="AJ24" s="19">
        <f>'nmol-per-mg-dry-lipid-wt'!AH24*100/'nmol-per-mg-dry-lipid-wt'!AH$370</f>
        <v>0.57036228716114723</v>
      </c>
      <c r="AK24" s="19">
        <f>'nmol-per-mg-dry-lipid-wt'!AJ24*100/'nmol-per-mg-dry-lipid-wt'!AJ$370</f>
        <v>0.55061346226858932</v>
      </c>
      <c r="AL24" s="226">
        <f t="shared" si="7"/>
        <v>0.63936471733223077</v>
      </c>
      <c r="AM24" s="251">
        <f t="shared" si="8"/>
        <v>0.1428879647613582</v>
      </c>
      <c r="AN24" s="19">
        <f>'nmol-per-mg-dry-lipid-wt'!Q24*100/'nmol-per-mg-dry-lipid-wt'!Q$370</f>
        <v>0.68143506371125417</v>
      </c>
      <c r="AO24" s="19">
        <f>'nmol-per-mg-dry-lipid-wt'!T24*100/'nmol-per-mg-dry-lipid-wt'!T$370</f>
        <v>0.92248115583630785</v>
      </c>
      <c r="AP24" s="19">
        <f>'nmol-per-mg-dry-lipid-wt'!W24*100/'nmol-per-mg-dry-lipid-wt'!W$370</f>
        <v>0.66765160489732811</v>
      </c>
      <c r="AQ24" s="226">
        <f t="shared" si="9"/>
        <v>0.75718927481496345</v>
      </c>
      <c r="AR24" s="251">
        <f t="shared" si="10"/>
        <v>0.1433127711786337</v>
      </c>
    </row>
    <row r="25" spans="1:44" x14ac:dyDescent="0.2">
      <c r="A25">
        <f>'imported summary from web'!A35</f>
        <v>734.6</v>
      </c>
      <c r="B25" t="str">
        <f>'imported summary from web'!B35</f>
        <v>C40H80O8PN</v>
      </c>
      <c r="C25" s="2" t="str">
        <f>'imported summary from web'!C35</f>
        <v>PC(32:0)</v>
      </c>
      <c r="D25" s="69"/>
      <c r="E25" s="19" t="e">
        <f>'nmol-per-mg-dry-lipid-wt'!E25*100/'nmol-per-mg-dry-lipid-wt'!E$370</f>
        <v>#DIV/0!</v>
      </c>
      <c r="F25" s="19">
        <f>'nmol-per-mg-dry-lipid-wt'!F25*100/'nmol-per-mg-dry-lipid-wt'!F$370</f>
        <v>2.7350104887043453E-2</v>
      </c>
      <c r="G25" s="19">
        <f>'nmol-per-mg-dry-lipid-wt'!G25*100/'nmol-per-mg-dry-lipid-wt'!G$370</f>
        <v>2.7599311667378845E-2</v>
      </c>
      <c r="H25" s="19">
        <f>'nmol-per-mg-dry-lipid-wt'!H25*100/'nmol-per-mg-dry-lipid-wt'!H$370</f>
        <v>4.0709176412150341E-2</v>
      </c>
      <c r="I25" s="19">
        <f>'nmol-per-mg-dry-lipid-wt'!I25*100/'nmol-per-mg-dry-lipid-wt'!I$370</f>
        <v>2.9450986694573092E-2</v>
      </c>
      <c r="J25" s="19">
        <f>'nmol-per-mg-dry-lipid-wt'!J25*100/'nmol-per-mg-dry-lipid-wt'!J$370</f>
        <v>1.6552722449730672E-2</v>
      </c>
      <c r="K25" s="19">
        <f>'nmol-per-mg-dry-lipid-wt'!K25*100/'nmol-per-mg-dry-lipid-wt'!K$370</f>
        <v>1.8366920002520298E-2</v>
      </c>
      <c r="L25" s="19">
        <f>'nmol-per-mg-dry-lipid-wt'!L25*100/'nmol-per-mg-dry-lipid-wt'!L$370</f>
        <v>2.8174634918880517E-2</v>
      </c>
      <c r="M25" s="19">
        <f t="shared" si="0"/>
        <v>2.1031425790377162E-2</v>
      </c>
      <c r="N25" s="243">
        <f t="shared" si="1"/>
        <v>6.2523520118661878E-3</v>
      </c>
      <c r="O25" s="19">
        <f t="shared" si="2"/>
        <v>0.29728616947724601</v>
      </c>
      <c r="P25" s="19">
        <f>'nmol-per-mg-dry-lipid-wt'!P25*100/'nmol-per-mg-dry-lipid-wt'!P$370</f>
        <v>5.593643141692365E-3</v>
      </c>
      <c r="Q25" s="19">
        <f>'nmol-per-mg-dry-lipid-wt'!R25*100/'nmol-per-mg-dry-lipid-wt'!R$370</f>
        <v>5.4721023029155715E-3</v>
      </c>
      <c r="R25" s="19">
        <f>'nmol-per-mg-dry-lipid-wt'!V25*100/'nmol-per-mg-dry-lipid-wt'!V$370</f>
        <v>2.0566526617388513E-2</v>
      </c>
      <c r="S25" s="19">
        <f>'nmol-per-mg-dry-lipid-wt'!X25*100/'nmol-per-mg-dry-lipid-wt'!X$370</f>
        <v>1.8238865470947829E-2</v>
      </c>
      <c r="T25" s="19">
        <f>'nmol-per-mg-dry-lipid-wt'!AF25*100/'nmol-per-mg-dry-lipid-wt'!AF$370</f>
        <v>2.2278528494906E-2</v>
      </c>
      <c r="U25" s="226">
        <f t="shared" si="3"/>
        <v>1.4429933205570056E-2</v>
      </c>
      <c r="V25" s="251">
        <f t="shared" si="4"/>
        <v>8.247559461645777E-3</v>
      </c>
      <c r="W25" s="19">
        <f>'nmol-per-mg-dry-lipid-wt'!Y25*100/'nmol-per-mg-dry-lipid-wt'!Y$370</f>
        <v>4.9578303950048995E-2</v>
      </c>
      <c r="X25" s="19">
        <f>'nmol-per-mg-dry-lipid-wt'!AA25*100/'nmol-per-mg-dry-lipid-wt'!AA$370</f>
        <v>2.5553474675355747E-2</v>
      </c>
      <c r="Y25" s="19">
        <f>'nmol-per-mg-dry-lipid-wt'!AC25*100/'nmol-per-mg-dry-lipid-wt'!AC$370</f>
        <v>5.4751101566431907E-3</v>
      </c>
      <c r="Z25" s="19">
        <f>'nmol-per-mg-dry-lipid-wt'!AE25*100/'nmol-per-mg-dry-lipid-wt'!AE$370</f>
        <v>1.6565752029794045E-2</v>
      </c>
      <c r="AA25" s="19">
        <f>'nmol-per-mg-dry-lipid-wt'!AG25*100/'nmol-per-mg-dry-lipid-wt'!AG$370</f>
        <v>3.0365336948821511E-2</v>
      </c>
      <c r="AB25" s="19">
        <f>'nmol-per-mg-dry-lipid-wt'!AI25*100/'nmol-per-mg-dry-lipid-wt'!AI$370</f>
        <v>1.3451104537968071E-2</v>
      </c>
      <c r="AC25" s="226">
        <f t="shared" si="5"/>
        <v>2.349818038310526E-2</v>
      </c>
      <c r="AD25" s="251">
        <f t="shared" si="6"/>
        <v>1.552667559713017E-2</v>
      </c>
      <c r="AE25" s="19">
        <f>'nmol-per-mg-dry-lipid-wt'!S25*100/'nmol-per-mg-dry-lipid-wt'!S$370</f>
        <v>2.318354104670383E-2</v>
      </c>
      <c r="AF25" s="19">
        <f>'nmol-per-mg-dry-lipid-wt'!U25*100/'nmol-per-mg-dry-lipid-wt'!U$370</f>
        <v>1.2362297561620918E-2</v>
      </c>
      <c r="AG25" s="19">
        <f>'nmol-per-mg-dry-lipid-wt'!Z25*100/'nmol-per-mg-dry-lipid-wt'!Z$370</f>
        <v>0</v>
      </c>
      <c r="AH25" s="19">
        <f>'nmol-per-mg-dry-lipid-wt'!AB25*100/'nmol-per-mg-dry-lipid-wt'!AB$370</f>
        <v>7.2851481392334407E-3</v>
      </c>
      <c r="AI25" s="19">
        <f>'nmol-per-mg-dry-lipid-wt'!AD25*100/'nmol-per-mg-dry-lipid-wt'!AD$370</f>
        <v>1.9981856032190781E-2</v>
      </c>
      <c r="AJ25" s="19">
        <f>'nmol-per-mg-dry-lipid-wt'!AH25*100/'nmol-per-mg-dry-lipid-wt'!AH$370</f>
        <v>2.6689396452947968E-2</v>
      </c>
      <c r="AK25" s="19">
        <f>'nmol-per-mg-dry-lipid-wt'!AJ25*100/'nmol-per-mg-dry-lipid-wt'!AJ$370</f>
        <v>3.537714172730639E-2</v>
      </c>
      <c r="AL25" s="226">
        <f t="shared" si="7"/>
        <v>1.783991156571476E-2</v>
      </c>
      <c r="AM25" s="251">
        <f t="shared" si="8"/>
        <v>1.2101514075223035E-2</v>
      </c>
      <c r="AN25" s="19">
        <f>'nmol-per-mg-dry-lipid-wt'!Q25*100/'nmol-per-mg-dry-lipid-wt'!Q$370</f>
        <v>3.1851780598401387E-2</v>
      </c>
      <c r="AO25" s="19">
        <f>'nmol-per-mg-dry-lipid-wt'!T25*100/'nmol-per-mg-dry-lipid-wt'!T$370</f>
        <v>3.9586317480621795E-2</v>
      </c>
      <c r="AP25" s="19">
        <f>'nmol-per-mg-dry-lipid-wt'!W25*100/'nmol-per-mg-dry-lipid-wt'!W$370</f>
        <v>1.7316612230766436E-2</v>
      </c>
      <c r="AQ25" s="226">
        <f t="shared" si="9"/>
        <v>2.9584903436596543E-2</v>
      </c>
      <c r="AR25" s="251">
        <f t="shared" si="10"/>
        <v>1.1306590645676209E-2</v>
      </c>
    </row>
    <row r="26" spans="1:44" x14ac:dyDescent="0.2">
      <c r="A26">
        <f>'imported summary from web'!A41</f>
        <v>754.5</v>
      </c>
      <c r="B26" t="str">
        <f>'imported summary from web'!B41</f>
        <v>C42H76O8PN</v>
      </c>
      <c r="C26" s="2" t="str">
        <f>'imported summary from web'!C41</f>
        <v>PC(34:4)</v>
      </c>
      <c r="D26" s="69"/>
      <c r="E26" s="19" t="e">
        <f>'nmol-per-mg-dry-lipid-wt'!E26*100/'nmol-per-mg-dry-lipid-wt'!E$370</f>
        <v>#DIV/0!</v>
      </c>
      <c r="F26" s="19">
        <f>'nmol-per-mg-dry-lipid-wt'!F26*100/'nmol-per-mg-dry-lipid-wt'!F$370</f>
        <v>0.20436606151707476</v>
      </c>
      <c r="G26" s="19">
        <f>'nmol-per-mg-dry-lipid-wt'!G26*100/'nmol-per-mg-dry-lipid-wt'!G$370</f>
        <v>0.22232778843166304</v>
      </c>
      <c r="H26" s="19">
        <f>'nmol-per-mg-dry-lipid-wt'!H26*100/'nmol-per-mg-dry-lipid-wt'!H$370</f>
        <v>0.19148390386455902</v>
      </c>
      <c r="I26" s="19">
        <f>'nmol-per-mg-dry-lipid-wt'!I26*100/'nmol-per-mg-dry-lipid-wt'!I$370</f>
        <v>0.21672905593185843</v>
      </c>
      <c r="J26" s="19">
        <f>'nmol-per-mg-dry-lipid-wt'!J26*100/'nmol-per-mg-dry-lipid-wt'!J$370</f>
        <v>0.24277326259604984</v>
      </c>
      <c r="K26" s="19">
        <f>'nmol-per-mg-dry-lipid-wt'!K26*100/'nmol-per-mg-dry-lipid-wt'!K$370</f>
        <v>0.22193361669712036</v>
      </c>
      <c r="L26" s="19">
        <f>'nmol-per-mg-dry-lipid-wt'!L26*100/'nmol-per-mg-dry-lipid-wt'!L$370</f>
        <v>0.21052713314385724</v>
      </c>
      <c r="M26" s="19">
        <f t="shared" si="0"/>
        <v>0.22507800414567583</v>
      </c>
      <c r="N26" s="243">
        <f t="shared" si="1"/>
        <v>1.6351409587000917E-2</v>
      </c>
      <c r="O26" s="19">
        <f t="shared" si="2"/>
        <v>7.2647745607420156E-2</v>
      </c>
      <c r="P26" s="19">
        <f>'nmol-per-mg-dry-lipid-wt'!P26*100/'nmol-per-mg-dry-lipid-wt'!P$370</f>
        <v>0.15848655568128367</v>
      </c>
      <c r="Q26" s="19">
        <f>'nmol-per-mg-dry-lipid-wt'!R26*100/'nmol-per-mg-dry-lipid-wt'!R$370</f>
        <v>0.16325105203698129</v>
      </c>
      <c r="R26" s="19">
        <f>'nmol-per-mg-dry-lipid-wt'!V26*100/'nmol-per-mg-dry-lipid-wt'!V$370</f>
        <v>0.14825037936700894</v>
      </c>
      <c r="S26" s="19">
        <f>'nmol-per-mg-dry-lipid-wt'!X26*100/'nmol-per-mg-dry-lipid-wt'!X$370</f>
        <v>0.13983130194393334</v>
      </c>
      <c r="T26" s="19">
        <f>'nmol-per-mg-dry-lipid-wt'!AF26*100/'nmol-per-mg-dry-lipid-wt'!AF$370</f>
        <v>0.20514811655725948</v>
      </c>
      <c r="U26" s="226">
        <f t="shared" si="3"/>
        <v>0.16299348111729334</v>
      </c>
      <c r="V26" s="251">
        <f t="shared" si="4"/>
        <v>2.5254888645660858E-2</v>
      </c>
      <c r="W26" s="19">
        <f>'nmol-per-mg-dry-lipid-wt'!Y26*100/'nmol-per-mg-dry-lipid-wt'!Y$370</f>
        <v>0.28938447305611043</v>
      </c>
      <c r="X26" s="19">
        <f>'nmol-per-mg-dry-lipid-wt'!AA26*100/'nmol-per-mg-dry-lipid-wt'!AA$370</f>
        <v>0.3709985952866463</v>
      </c>
      <c r="Y26" s="19">
        <f>'nmol-per-mg-dry-lipid-wt'!AC26*100/'nmol-per-mg-dry-lipid-wt'!AC$370</f>
        <v>0.42067096370208518</v>
      </c>
      <c r="Z26" s="19">
        <f>'nmol-per-mg-dry-lipid-wt'!AE26*100/'nmol-per-mg-dry-lipid-wt'!AE$370</f>
        <v>0.46292073727702243</v>
      </c>
      <c r="AA26" s="19">
        <f>'nmol-per-mg-dry-lipid-wt'!AG26*100/'nmol-per-mg-dry-lipid-wt'!AG$370</f>
        <v>0.29960465789503893</v>
      </c>
      <c r="AB26" s="19">
        <f>'nmol-per-mg-dry-lipid-wt'!AI26*100/'nmol-per-mg-dry-lipid-wt'!AI$370</f>
        <v>0.16320673506067931</v>
      </c>
      <c r="AC26" s="226">
        <f t="shared" si="5"/>
        <v>0.33446436037959709</v>
      </c>
      <c r="AD26" s="251">
        <f t="shared" si="6"/>
        <v>0.10755829941993574</v>
      </c>
      <c r="AE26" s="19">
        <f>'nmol-per-mg-dry-lipid-wt'!S26*100/'nmol-per-mg-dry-lipid-wt'!S$370</f>
        <v>6.3540075461336429E-2</v>
      </c>
      <c r="AF26" s="19">
        <f>'nmol-per-mg-dry-lipid-wt'!U26*100/'nmol-per-mg-dry-lipid-wt'!U$370</f>
        <v>5.1097496588033128E-2</v>
      </c>
      <c r="AG26" s="19">
        <f>'nmol-per-mg-dry-lipid-wt'!Z26*100/'nmol-per-mg-dry-lipid-wt'!Z$370</f>
        <v>6.9411702814580992E-2</v>
      </c>
      <c r="AH26" s="19">
        <f>'nmol-per-mg-dry-lipid-wt'!AB26*100/'nmol-per-mg-dry-lipid-wt'!AB$370</f>
        <v>6.232848963566387E-2</v>
      </c>
      <c r="AI26" s="19">
        <f>'nmol-per-mg-dry-lipid-wt'!AD26*100/'nmol-per-mg-dry-lipid-wt'!AD$370</f>
        <v>0.19898598298723327</v>
      </c>
      <c r="AJ26" s="19">
        <f>'nmol-per-mg-dry-lipid-wt'!AH26*100/'nmol-per-mg-dry-lipid-wt'!AH$370</f>
        <v>4.9424808246199943E-2</v>
      </c>
      <c r="AK26" s="19">
        <f>'nmol-per-mg-dry-lipid-wt'!AJ26*100/'nmol-per-mg-dry-lipid-wt'!AJ$370</f>
        <v>5.6240584284435811E-2</v>
      </c>
      <c r="AL26" s="226">
        <f t="shared" si="7"/>
        <v>7.8718448573926209E-2</v>
      </c>
      <c r="AM26" s="251">
        <f t="shared" si="8"/>
        <v>5.3504202093701547E-2</v>
      </c>
      <c r="AN26" s="19">
        <f>'nmol-per-mg-dry-lipid-wt'!Q26*100/'nmol-per-mg-dry-lipid-wt'!Q$370</f>
        <v>0.2509534228964958</v>
      </c>
      <c r="AO26" s="19">
        <f>'nmol-per-mg-dry-lipid-wt'!T26*100/'nmol-per-mg-dry-lipid-wt'!T$370</f>
        <v>0.18233697748650041</v>
      </c>
      <c r="AP26" s="19">
        <f>'nmol-per-mg-dry-lipid-wt'!W26*100/'nmol-per-mg-dry-lipid-wt'!W$370</f>
        <v>5.3873904717940034E-2</v>
      </c>
      <c r="AQ26" s="226">
        <f t="shared" si="9"/>
        <v>0.16238810170031207</v>
      </c>
      <c r="AR26" s="251">
        <f t="shared" si="10"/>
        <v>0.10004275263717258</v>
      </c>
    </row>
    <row r="27" spans="1:44" x14ac:dyDescent="0.2">
      <c r="A27">
        <f>'imported summary from web'!A42</f>
        <v>756.5</v>
      </c>
      <c r="B27" t="str">
        <f>'imported summary from web'!B42</f>
        <v>C42H78O8PN</v>
      </c>
      <c r="C27" s="2" t="str">
        <f>'imported summary from web'!C42</f>
        <v>PC(34:3)</v>
      </c>
      <c r="D27" s="69"/>
      <c r="E27" s="19" t="e">
        <f>'nmol-per-mg-dry-lipid-wt'!E27*100/'nmol-per-mg-dry-lipid-wt'!E$370</f>
        <v>#DIV/0!</v>
      </c>
      <c r="F27" s="19">
        <f>'nmol-per-mg-dry-lipid-wt'!F27*100/'nmol-per-mg-dry-lipid-wt'!F$370</f>
        <v>9.2686466561647293E-2</v>
      </c>
      <c r="G27" s="19">
        <f>'nmol-per-mg-dry-lipid-wt'!G27*100/'nmol-per-mg-dry-lipid-wt'!G$370</f>
        <v>0.10273077120635464</v>
      </c>
      <c r="H27" s="19">
        <f>'nmol-per-mg-dry-lipid-wt'!H27*100/'nmol-per-mg-dry-lipid-wt'!H$370</f>
        <v>9.649582556954156E-2</v>
      </c>
      <c r="I27" s="19">
        <f>'nmol-per-mg-dry-lipid-wt'!I27*100/'nmol-per-mg-dry-lipid-wt'!I$370</f>
        <v>0.10345603018350036</v>
      </c>
      <c r="J27" s="19">
        <f>'nmol-per-mg-dry-lipid-wt'!J27*100/'nmol-per-mg-dry-lipid-wt'!J$370</f>
        <v>9.1434085912797988E-2</v>
      </c>
      <c r="K27" s="19">
        <f>'nmol-per-mg-dry-lipid-wt'!K27*100/'nmol-per-mg-dry-lipid-wt'!K$370</f>
        <v>9.106931167916317E-2</v>
      </c>
      <c r="L27" s="19">
        <f>'nmol-per-mg-dry-lipid-wt'!L27*100/'nmol-per-mg-dry-lipid-wt'!L$370</f>
        <v>9.782859346833514E-2</v>
      </c>
      <c r="M27" s="19">
        <f t="shared" si="0"/>
        <v>9.3443997020098757E-2</v>
      </c>
      <c r="N27" s="243">
        <f t="shared" si="1"/>
        <v>3.8015496275592979E-3</v>
      </c>
      <c r="O27" s="19">
        <f t="shared" si="2"/>
        <v>4.068265216375138E-2</v>
      </c>
      <c r="P27" s="19">
        <f>'nmol-per-mg-dry-lipid-wt'!P27*100/'nmol-per-mg-dry-lipid-wt'!P$370</f>
        <v>8.8566016410129123E-2</v>
      </c>
      <c r="Q27" s="19">
        <f>'nmol-per-mg-dry-lipid-wt'!R27*100/'nmol-per-mg-dry-lipid-wt'!R$370</f>
        <v>9.4849773250536618E-2</v>
      </c>
      <c r="R27" s="19">
        <f>'nmol-per-mg-dry-lipid-wt'!V27*100/'nmol-per-mg-dry-lipid-wt'!V$370</f>
        <v>7.6267536206149109E-2</v>
      </c>
      <c r="S27" s="19">
        <f>'nmol-per-mg-dry-lipid-wt'!X27*100/'nmol-per-mg-dry-lipid-wt'!X$370</f>
        <v>5.1242526799329606E-2</v>
      </c>
      <c r="T27" s="19">
        <f>'nmol-per-mg-dry-lipid-wt'!AF27*100/'nmol-per-mg-dry-lipid-wt'!AF$370</f>
        <v>0.13552771501067823</v>
      </c>
      <c r="U27" s="226">
        <f t="shared" si="3"/>
        <v>8.9290713535364538E-2</v>
      </c>
      <c r="V27" s="251">
        <f t="shared" si="4"/>
        <v>3.0767500296240792E-2</v>
      </c>
      <c r="W27" s="19">
        <f>'nmol-per-mg-dry-lipid-wt'!Y27*100/'nmol-per-mg-dry-lipid-wt'!Y$370</f>
        <v>0.15557636239522543</v>
      </c>
      <c r="X27" s="19">
        <f>'nmol-per-mg-dry-lipid-wt'!AA27*100/'nmol-per-mg-dry-lipid-wt'!AA$370</f>
        <v>0.13533877328058783</v>
      </c>
      <c r="Y27" s="19">
        <f>'nmol-per-mg-dry-lipid-wt'!AC27*100/'nmol-per-mg-dry-lipid-wt'!AC$370</f>
        <v>0.16607834141817682</v>
      </c>
      <c r="Z27" s="19">
        <f>'nmol-per-mg-dry-lipid-wt'!AE27*100/'nmol-per-mg-dry-lipid-wt'!AE$370</f>
        <v>0.14541049003930329</v>
      </c>
      <c r="AA27" s="19">
        <f>'nmol-per-mg-dry-lipid-wt'!AG27*100/'nmol-per-mg-dry-lipid-wt'!AG$370</f>
        <v>0.12044916989699199</v>
      </c>
      <c r="AB27" s="19">
        <f>'nmol-per-mg-dry-lipid-wt'!AI27*100/'nmol-per-mg-dry-lipid-wt'!AI$370</f>
        <v>9.5951212370838937E-2</v>
      </c>
      <c r="AC27" s="226">
        <f t="shared" si="5"/>
        <v>0.13646739156685403</v>
      </c>
      <c r="AD27" s="251">
        <f t="shared" si="6"/>
        <v>2.5382506215303389E-2</v>
      </c>
      <c r="AE27" s="19">
        <f>'nmol-per-mg-dry-lipid-wt'!S27*100/'nmol-per-mg-dry-lipid-wt'!S$370</f>
        <v>7.6419820487283019E-2</v>
      </c>
      <c r="AF27" s="19">
        <f>'nmol-per-mg-dry-lipid-wt'!U27*100/'nmol-per-mg-dry-lipid-wt'!U$370</f>
        <v>4.6152577563384749E-2</v>
      </c>
      <c r="AG27" s="19">
        <f>'nmol-per-mg-dry-lipid-wt'!Z27*100/'nmol-per-mg-dry-lipid-wt'!Z$370</f>
        <v>4.3015703152698093E-2</v>
      </c>
      <c r="AH27" s="19">
        <f>'nmol-per-mg-dry-lipid-wt'!AB27*100/'nmol-per-mg-dry-lipid-wt'!AB$370</f>
        <v>3.5616279791807925E-2</v>
      </c>
      <c r="AI27" s="19">
        <f>'nmol-per-mg-dry-lipid-wt'!AD27*100/'nmol-per-mg-dry-lipid-wt'!AD$370</f>
        <v>7.4099382786040849E-2</v>
      </c>
      <c r="AJ27" s="19">
        <f>'nmol-per-mg-dry-lipid-wt'!AH27*100/'nmol-per-mg-dry-lipid-wt'!AH$370</f>
        <v>3.1631877277567957E-2</v>
      </c>
      <c r="AK27" s="19">
        <f>'nmol-per-mg-dry-lipid-wt'!AJ27*100/'nmol-per-mg-dry-lipid-wt'!AJ$370</f>
        <v>5.6240584284435811E-2</v>
      </c>
      <c r="AL27" s="226">
        <f t="shared" si="7"/>
        <v>5.188231790617405E-2</v>
      </c>
      <c r="AM27" s="251">
        <f t="shared" si="8"/>
        <v>1.7798841787183294E-2</v>
      </c>
      <c r="AN27" s="19">
        <f>'nmol-per-mg-dry-lipid-wt'!Q27*100/'nmol-per-mg-dry-lipid-wt'!Q$370</f>
        <v>9.4590136322525345E-2</v>
      </c>
      <c r="AO27" s="19">
        <f>'nmol-per-mg-dry-lipid-wt'!T27*100/'nmol-per-mg-dry-lipid-wt'!T$370</f>
        <v>0.10316434252525682</v>
      </c>
      <c r="AP27" s="19">
        <f>'nmol-per-mg-dry-lipid-wt'!W27*100/'nmol-per-mg-dry-lipid-wt'!W$370</f>
        <v>2.5012884333329304E-2</v>
      </c>
      <c r="AQ27" s="226">
        <f t="shared" si="9"/>
        <v>7.4255787727037156E-2</v>
      </c>
      <c r="AR27" s="251">
        <f t="shared" si="10"/>
        <v>4.2860551839462732E-2</v>
      </c>
    </row>
    <row r="28" spans="1:44" x14ac:dyDescent="0.2">
      <c r="A28">
        <f>'imported summary from web'!A43</f>
        <v>758.6</v>
      </c>
      <c r="B28" t="str">
        <f>'imported summary from web'!B43</f>
        <v>C42H80O8PN</v>
      </c>
      <c r="C28" s="2" t="str">
        <f>'imported summary from web'!C43</f>
        <v>PC(34:2)</v>
      </c>
      <c r="D28" s="69"/>
      <c r="E28" s="19" t="e">
        <f>'nmol-per-mg-dry-lipid-wt'!E28*100/'nmol-per-mg-dry-lipid-wt'!E$370</f>
        <v>#DIV/0!</v>
      </c>
      <c r="F28" s="19">
        <f>'nmol-per-mg-dry-lipid-wt'!F28*100/'nmol-per-mg-dry-lipid-wt'!F$370</f>
        <v>0.57435220262791276</v>
      </c>
      <c r="G28" s="19">
        <f>'nmol-per-mg-dry-lipid-wt'!G28*100/'nmol-per-mg-dry-lipid-wt'!G$370</f>
        <v>0.62558439779392061</v>
      </c>
      <c r="H28" s="19">
        <f>'nmol-per-mg-dry-lipid-wt'!H28*100/'nmol-per-mg-dry-lipid-wt'!H$370</f>
        <v>0.56992846977010481</v>
      </c>
      <c r="I28" s="19">
        <f>'nmol-per-mg-dry-lipid-wt'!I28*100/'nmol-per-mg-dry-lipid-wt'!I$370</f>
        <v>0.54824144462205293</v>
      </c>
      <c r="J28" s="19">
        <f>'nmol-per-mg-dry-lipid-wt'!J28*100/'nmol-per-mg-dry-lipid-wt'!J$370</f>
        <v>0.61481540527571055</v>
      </c>
      <c r="K28" s="19">
        <f>'nmol-per-mg-dry-lipid-wt'!K28*100/'nmol-per-mg-dry-lipid-wt'!K$370</f>
        <v>0.60610836008317004</v>
      </c>
      <c r="L28" s="19">
        <f>'nmol-per-mg-dry-lipid-wt'!L28*100/'nmol-per-mg-dry-lipid-wt'!L$370</f>
        <v>0.59871099202621092</v>
      </c>
      <c r="M28" s="19">
        <f t="shared" si="0"/>
        <v>0.60654491912836395</v>
      </c>
      <c r="N28" s="243">
        <f t="shared" si="1"/>
        <v>8.0610774328014109E-3</v>
      </c>
      <c r="O28" s="19">
        <f t="shared" si="2"/>
        <v>1.3290157379251632E-2</v>
      </c>
      <c r="P28" s="19">
        <f>'nmol-per-mg-dry-lipid-wt'!P28*100/'nmol-per-mg-dry-lipid-wt'!P$370</f>
        <v>0.52580245531908243</v>
      </c>
      <c r="Q28" s="19">
        <f>'nmol-per-mg-dry-lipid-wt'!R28*100/'nmol-per-mg-dry-lipid-wt'!R$370</f>
        <v>0.57730679295759291</v>
      </c>
      <c r="R28" s="19">
        <f>'nmol-per-mg-dry-lipid-wt'!V28*100/'nmol-per-mg-dry-lipid-wt'!V$370</f>
        <v>0.59128764024991998</v>
      </c>
      <c r="S28" s="19">
        <f>'nmol-per-mg-dry-lipid-wt'!X28*100/'nmol-per-mg-dry-lipid-wt'!X$370</f>
        <v>0.47160495003450809</v>
      </c>
      <c r="T28" s="19">
        <f>'nmol-per-mg-dry-lipid-wt'!AF28*100/'nmol-per-mg-dry-lipid-wt'!AF$370</f>
        <v>0.96911598952841138</v>
      </c>
      <c r="U28" s="226">
        <f t="shared" si="3"/>
        <v>0.62702356561790284</v>
      </c>
      <c r="V28" s="251">
        <f t="shared" si="4"/>
        <v>0.19696236923751156</v>
      </c>
      <c r="W28" s="19">
        <f>'nmol-per-mg-dry-lipid-wt'!Y28*100/'nmol-per-mg-dry-lipid-wt'!Y$370</f>
        <v>1.0939212871559203</v>
      </c>
      <c r="X28" s="19">
        <f>'nmol-per-mg-dry-lipid-wt'!AA28*100/'nmol-per-mg-dry-lipid-wt'!AA$370</f>
        <v>0.65587251666746416</v>
      </c>
      <c r="Y28" s="19">
        <f>'nmol-per-mg-dry-lipid-wt'!AC28*100/'nmol-per-mg-dry-lipid-wt'!AC$370</f>
        <v>0.55024857074264066</v>
      </c>
      <c r="Z28" s="19">
        <f>'nmol-per-mg-dry-lipid-wt'!AE28*100/'nmol-per-mg-dry-lipid-wt'!AE$370</f>
        <v>0.64606432916196788</v>
      </c>
      <c r="AA28" s="19">
        <f>'nmol-per-mg-dry-lipid-wt'!AG28*100/'nmol-per-mg-dry-lipid-wt'!AG$370</f>
        <v>0.51013766074020139</v>
      </c>
      <c r="AB28" s="19">
        <f>'nmol-per-mg-dry-lipid-wt'!AI28*100/'nmol-per-mg-dry-lipid-wt'!AI$370</f>
        <v>0.63758235509968642</v>
      </c>
      <c r="AC28" s="226">
        <f t="shared" si="5"/>
        <v>0.6823044532613135</v>
      </c>
      <c r="AD28" s="251">
        <f t="shared" si="6"/>
        <v>0.21000982759434308</v>
      </c>
      <c r="AE28" s="19">
        <f>'nmol-per-mg-dry-lipid-wt'!S28*100/'nmol-per-mg-dry-lipid-wt'!S$370</f>
        <v>0.3400252686849895</v>
      </c>
      <c r="AF28" s="19">
        <f>'nmol-per-mg-dry-lipid-wt'!U28*100/'nmol-per-mg-dry-lipid-wt'!U$370</f>
        <v>0.31152989855284707</v>
      </c>
      <c r="AG28" s="19">
        <f>'nmol-per-mg-dry-lipid-wt'!Z28*100/'nmol-per-mg-dry-lipid-wt'!Z$370</f>
        <v>0.31381910709127459</v>
      </c>
      <c r="AH28" s="19">
        <f>'nmol-per-mg-dry-lipid-wt'!AB28*100/'nmol-per-mg-dry-lipid-wt'!AB$370</f>
        <v>0.26955048115163732</v>
      </c>
      <c r="AI28" s="19">
        <f>'nmol-per-mg-dry-lipid-wt'!AD28*100/'nmol-per-mg-dry-lipid-wt'!AD$370</f>
        <v>0.64441485703815271</v>
      </c>
      <c r="AJ28" s="19">
        <f>'nmol-per-mg-dry-lipid-wt'!AH28*100/'nmol-per-mg-dry-lipid-wt'!AH$370</f>
        <v>0.26985945302425163</v>
      </c>
      <c r="AK28" s="19">
        <f>'nmol-per-mg-dry-lipid-wt'!AJ28*100/'nmol-per-mg-dry-lipid-wt'!AJ$370</f>
        <v>0.28573845241285928</v>
      </c>
      <c r="AL28" s="226">
        <f t="shared" si="7"/>
        <v>0.34784821685085893</v>
      </c>
      <c r="AM28" s="251">
        <f t="shared" si="8"/>
        <v>0.13326688553574376</v>
      </c>
      <c r="AN28" s="19">
        <f>'nmol-per-mg-dry-lipid-wt'!Q28*100/'nmol-per-mg-dry-lipid-wt'!Q$370</f>
        <v>0.41117753136118163</v>
      </c>
      <c r="AO28" s="19">
        <f>'nmol-per-mg-dry-lipid-wt'!T28*100/'nmol-per-mg-dry-lipid-wt'!T$370</f>
        <v>0.60099227447853099</v>
      </c>
      <c r="AP28" s="19">
        <f>'nmol-per-mg-dry-lipid-wt'!W28*100/'nmol-per-mg-dry-lipid-wt'!W$370</f>
        <v>0.37519326499993949</v>
      </c>
      <c r="AQ28" s="226">
        <f t="shared" si="9"/>
        <v>0.46245435694655068</v>
      </c>
      <c r="AR28" s="251">
        <f t="shared" si="10"/>
        <v>0.1213189301055799</v>
      </c>
    </row>
    <row r="29" spans="1:44" x14ac:dyDescent="0.2">
      <c r="A29">
        <f>'imported summary from web'!A44</f>
        <v>760.6</v>
      </c>
      <c r="B29" t="str">
        <f>'imported summary from web'!B44</f>
        <v>C42H82O8PN</v>
      </c>
      <c r="C29" s="2" t="str">
        <f>'imported summary from web'!C44</f>
        <v>PC(34:1)</v>
      </c>
      <c r="D29" s="69"/>
      <c r="E29" s="19" t="e">
        <f>'nmol-per-mg-dry-lipid-wt'!E29*100/'nmol-per-mg-dry-lipid-wt'!E$370</f>
        <v>#DIV/0!</v>
      </c>
      <c r="F29" s="19">
        <f>'nmol-per-mg-dry-lipid-wt'!F29*100/'nmol-per-mg-dry-lipid-wt'!F$370</f>
        <v>4.7961447819973708</v>
      </c>
      <c r="G29" s="19">
        <f>'nmol-per-mg-dry-lipid-wt'!G29*100/'nmol-per-mg-dry-lipid-wt'!G$370</f>
        <v>4.7294487132238938</v>
      </c>
      <c r="H29" s="19">
        <f>'nmol-per-mg-dry-lipid-wt'!H29*100/'nmol-per-mg-dry-lipid-wt'!H$370</f>
        <v>4.7433729256527775</v>
      </c>
      <c r="I29" s="19">
        <f>'nmol-per-mg-dry-lipid-wt'!I29*100/'nmol-per-mg-dry-lipid-wt'!I$370</f>
        <v>4.7061166430917831</v>
      </c>
      <c r="J29" s="19">
        <f>'nmol-per-mg-dry-lipid-wt'!J29*100/'nmol-per-mg-dry-lipid-wt'!J$370</f>
        <v>4.8507359026496442</v>
      </c>
      <c r="K29" s="19">
        <f>'nmol-per-mg-dry-lipid-wt'!K29*100/'nmol-per-mg-dry-lipid-wt'!K$370</f>
        <v>4.7853479489899771</v>
      </c>
      <c r="L29" s="19">
        <f>'nmol-per-mg-dry-lipid-wt'!L29*100/'nmol-per-mg-dry-lipid-wt'!L$370</f>
        <v>4.7669917025250346</v>
      </c>
      <c r="M29" s="19">
        <f t="shared" si="0"/>
        <v>4.8010251847215519</v>
      </c>
      <c r="N29" s="243">
        <f t="shared" si="1"/>
        <v>4.4018229789090695E-2</v>
      </c>
      <c r="O29" s="19">
        <f t="shared" si="2"/>
        <v>9.1685063284340281E-3</v>
      </c>
      <c r="P29" s="19">
        <f>'nmol-per-mg-dry-lipid-wt'!P29*100/'nmol-per-mg-dry-lipid-wt'!P$370</f>
        <v>4.4982213597776113</v>
      </c>
      <c r="Q29" s="19">
        <f>'nmol-per-mg-dry-lipid-wt'!R29*100/'nmol-per-mg-dry-lipid-wt'!R$370</f>
        <v>4.5701174399849886</v>
      </c>
      <c r="R29" s="19">
        <f>'nmol-per-mg-dry-lipid-wt'!V29*100/'nmol-per-mg-dry-lipid-wt'!V$370</f>
        <v>5.1270636979931465</v>
      </c>
      <c r="S29" s="19">
        <f>'nmol-per-mg-dry-lipid-wt'!X29*100/'nmol-per-mg-dry-lipid-wt'!X$370</f>
        <v>4.0264466820625771</v>
      </c>
      <c r="T29" s="19">
        <f>'nmol-per-mg-dry-lipid-wt'!AF29*100/'nmol-per-mg-dry-lipid-wt'!AF$370</f>
        <v>5.7849912325105928</v>
      </c>
      <c r="U29" s="226">
        <f t="shared" si="3"/>
        <v>4.8013680824657836</v>
      </c>
      <c r="V29" s="251">
        <f t="shared" si="4"/>
        <v>0.67443867534510937</v>
      </c>
      <c r="W29" s="19">
        <f>'nmol-per-mg-dry-lipid-wt'!Y29*100/'nmol-per-mg-dry-lipid-wt'!Y$370</f>
        <v>7.2233278755037356</v>
      </c>
      <c r="X29" s="19">
        <f>'nmol-per-mg-dry-lipid-wt'!AA29*100/'nmol-per-mg-dry-lipid-wt'!AA$370</f>
        <v>6.332529594548344</v>
      </c>
      <c r="Y29" s="19">
        <f>'nmol-per-mg-dry-lipid-wt'!AC29*100/'nmol-per-mg-dry-lipid-wt'!AC$370</f>
        <v>5.432221793749485</v>
      </c>
      <c r="Z29" s="19">
        <f>'nmol-per-mg-dry-lipid-wt'!AE29*100/'nmol-per-mg-dry-lipid-wt'!AE$370</f>
        <v>6.1274876119093769</v>
      </c>
      <c r="AA29" s="19">
        <f>'nmol-per-mg-dry-lipid-wt'!AG29*100/'nmol-per-mg-dry-lipid-wt'!AG$370</f>
        <v>5.0689869146566044</v>
      </c>
      <c r="AB29" s="19">
        <f>'nmol-per-mg-dry-lipid-wt'!AI29*100/'nmol-per-mg-dry-lipid-wt'!AI$370</f>
        <v>5.6449802044339359</v>
      </c>
      <c r="AC29" s="226">
        <f t="shared" si="5"/>
        <v>5.97158899913358</v>
      </c>
      <c r="AD29" s="251">
        <f t="shared" si="6"/>
        <v>0.7659913205019272</v>
      </c>
      <c r="AE29" s="19">
        <f>'nmol-per-mg-dry-lipid-wt'!S29*100/'nmol-per-mg-dry-lipid-wt'!S$370</f>
        <v>2.8936493824959966</v>
      </c>
      <c r="AF29" s="19">
        <f>'nmol-per-mg-dry-lipid-wt'!U29*100/'nmol-per-mg-dry-lipid-wt'!U$370</f>
        <v>2.6834427240425138</v>
      </c>
      <c r="AG29" s="19">
        <f>'nmol-per-mg-dry-lipid-wt'!Z29*100/'nmol-per-mg-dry-lipid-wt'!Z$370</f>
        <v>2.8400140376951799</v>
      </c>
      <c r="AH29" s="19">
        <f>'nmol-per-mg-dry-lipid-wt'!AB29*100/'nmol-per-mg-dry-lipid-wt'!AB$370</f>
        <v>2.5894654330453077</v>
      </c>
      <c r="AI29" s="19">
        <f>'nmol-per-mg-dry-lipid-wt'!AD29*100/'nmol-per-mg-dry-lipid-wt'!AD$370</f>
        <v>4.3318998723120279</v>
      </c>
      <c r="AJ29" s="19">
        <f>'nmol-per-mg-dry-lipid-wt'!AH29*100/'nmol-per-mg-dry-lipid-wt'!AH$370</f>
        <v>2.6995830264074407</v>
      </c>
      <c r="AK29" s="19">
        <f>'nmol-per-mg-dry-lipid-wt'!AJ29*100/'nmol-per-mg-dry-lipid-wt'!AJ$370</f>
        <v>2.7358322935783606</v>
      </c>
      <c r="AL29" s="226">
        <f t="shared" si="7"/>
        <v>2.9676981099395472</v>
      </c>
      <c r="AM29" s="251">
        <f t="shared" si="8"/>
        <v>0.60996467409971133</v>
      </c>
      <c r="AN29" s="19">
        <f>'nmol-per-mg-dry-lipid-wt'!Q29*100/'nmol-per-mg-dry-lipid-wt'!Q$370</f>
        <v>3.9187342190760499</v>
      </c>
      <c r="AO29" s="19">
        <f>'nmol-per-mg-dry-lipid-wt'!T29*100/'nmol-per-mg-dry-lipid-wt'!T$370</f>
        <v>4.5104410220344828</v>
      </c>
      <c r="AP29" s="19">
        <f>'nmol-per-mg-dry-lipid-wt'!W29*100/'nmol-per-mg-dry-lipid-wt'!W$370</f>
        <v>3.2045352967046101</v>
      </c>
      <c r="AQ29" s="226">
        <f t="shared" si="9"/>
        <v>3.8779035126050481</v>
      </c>
      <c r="AR29" s="251">
        <f t="shared" si="10"/>
        <v>0.65390962739932068</v>
      </c>
    </row>
    <row r="30" spans="1:44" x14ac:dyDescent="0.2">
      <c r="A30">
        <f>'imported summary from web'!A45</f>
        <v>762.6</v>
      </c>
      <c r="B30" t="str">
        <f>'imported summary from web'!B45</f>
        <v>C42H84O8PN</v>
      </c>
      <c r="C30" s="2" t="str">
        <f>'imported summary from web'!C45</f>
        <v>PC(34:0)</v>
      </c>
      <c r="D30" s="69"/>
      <c r="E30" s="19" t="e">
        <f>'nmol-per-mg-dry-lipid-wt'!E30*100/'nmol-per-mg-dry-lipid-wt'!E$370</f>
        <v>#DIV/0!</v>
      </c>
      <c r="F30" s="19">
        <f>'nmol-per-mg-dry-lipid-wt'!F30*100/'nmol-per-mg-dry-lipid-wt'!F$370</f>
        <v>0.26514407237717141</v>
      </c>
      <c r="G30" s="19">
        <f>'nmol-per-mg-dry-lipid-wt'!G30*100/'nmol-per-mg-dry-lipid-wt'!G$370</f>
        <v>0.24916045255272573</v>
      </c>
      <c r="H30" s="19">
        <f>'nmol-per-mg-dry-lipid-wt'!H30*100/'nmol-per-mg-dry-lipid-wt'!H$370</f>
        <v>0.23143920663944736</v>
      </c>
      <c r="I30" s="19">
        <f>'nmol-per-mg-dry-lipid-wt'!I30*100/'nmol-per-mg-dry-lipid-wt'!I$370</f>
        <v>0.24315942860647527</v>
      </c>
      <c r="J30" s="19">
        <f>'nmol-per-mg-dry-lipid-wt'!J30*100/'nmol-per-mg-dry-lipid-wt'!J$370</f>
        <v>0.28927853043100737</v>
      </c>
      <c r="K30" s="19">
        <f>'nmol-per-mg-dry-lipid-wt'!K30*100/'nmol-per-mg-dry-lipid-wt'!K$370</f>
        <v>0.30611533337533842</v>
      </c>
      <c r="L30" s="19">
        <f>'nmol-per-mg-dry-lipid-wt'!L30*100/'nmol-per-mg-dry-lipid-wt'!L$370</f>
        <v>0.25670222926091135</v>
      </c>
      <c r="M30" s="19">
        <f t="shared" si="0"/>
        <v>0.28403203102241908</v>
      </c>
      <c r="N30" s="243">
        <f t="shared" si="1"/>
        <v>2.5120868448145667E-2</v>
      </c>
      <c r="O30" s="19">
        <f t="shared" si="2"/>
        <v>8.8443786983175982E-2</v>
      </c>
      <c r="P30" s="19">
        <f>'nmol-per-mg-dry-lipid-wt'!P30*100/'nmol-per-mg-dry-lipid-wt'!P$370</f>
        <v>0.19391296224533539</v>
      </c>
      <c r="Q30" s="19">
        <f>'nmol-per-mg-dry-lipid-wt'!R30*100/'nmol-per-mg-dry-lipid-wt'!R$370</f>
        <v>0.47972096855559859</v>
      </c>
      <c r="R30" s="19">
        <f>'nmol-per-mg-dry-lipid-wt'!V30*100/'nmol-per-mg-dry-lipid-wt'!V$370</f>
        <v>0.41218747095682823</v>
      </c>
      <c r="S30" s="19">
        <f>'nmol-per-mg-dry-lipid-wt'!X30*100/'nmol-per-mg-dry-lipid-wt'!X$370</f>
        <v>0.37085693124260588</v>
      </c>
      <c r="T30" s="19">
        <f>'nmol-per-mg-dry-lipid-wt'!AF30*100/'nmol-per-mg-dry-lipid-wt'!AF$370</f>
        <v>0.2543465336501769</v>
      </c>
      <c r="U30" s="226">
        <f t="shared" si="3"/>
        <v>0.34220497333010902</v>
      </c>
      <c r="V30" s="251">
        <f t="shared" si="4"/>
        <v>0.11655337788295629</v>
      </c>
      <c r="W30" s="19">
        <f>'nmol-per-mg-dry-lipid-wt'!Y30*100/'nmol-per-mg-dry-lipid-wt'!Y$370</f>
        <v>0.17947701429946059</v>
      </c>
      <c r="X30" s="19">
        <f>'nmol-per-mg-dry-lipid-wt'!AA30*100/'nmol-per-mg-dry-lipid-wt'!AA$370</f>
        <v>0.19685639749903686</v>
      </c>
      <c r="Y30" s="19">
        <f>'nmol-per-mg-dry-lipid-wt'!AC30*100/'nmol-per-mg-dry-lipid-wt'!AC$370</f>
        <v>0.29930602189649441</v>
      </c>
      <c r="Z30" s="19">
        <f>'nmol-per-mg-dry-lipid-wt'!AE30*100/'nmol-per-mg-dry-lipid-wt'!AE$370</f>
        <v>0.13068537712393083</v>
      </c>
      <c r="AA30" s="19">
        <f>'nmol-per-mg-dry-lipid-wt'!AG30*100/'nmol-per-mg-dry-lipid-wt'!AG$370</f>
        <v>0.15891193003216594</v>
      </c>
      <c r="AB30" s="19">
        <f>'nmol-per-mg-dry-lipid-wt'!AI30*100/'nmol-per-mg-dry-lipid-wt'!AI$370</f>
        <v>0.15423933203536724</v>
      </c>
      <c r="AC30" s="226">
        <f t="shared" si="5"/>
        <v>0.18657934548107599</v>
      </c>
      <c r="AD30" s="251">
        <f t="shared" si="6"/>
        <v>5.9663829122945843E-2</v>
      </c>
      <c r="AE30" s="19">
        <f>'nmol-per-mg-dry-lipid-wt'!S30*100/'nmol-per-mg-dry-lipid-wt'!S$370</f>
        <v>0.20178267207316303</v>
      </c>
      <c r="AF30" s="19">
        <f>'nmol-per-mg-dry-lipid-wt'!U30*100/'nmol-per-mg-dry-lipid-wt'!U$370</f>
        <v>0.18131369757044014</v>
      </c>
      <c r="AG30" s="19">
        <f>'nmol-per-mg-dry-lipid-wt'!Z30*100/'nmol-per-mg-dry-lipid-wt'!Z$370</f>
        <v>0.19161540495292775</v>
      </c>
      <c r="AH30" s="19">
        <f>'nmol-per-mg-dry-lipid-wt'!AB30*100/'nmol-per-mg-dry-lipid-wt'!AB$370</f>
        <v>0.1926516952375065</v>
      </c>
      <c r="AI30" s="19">
        <f>'nmol-per-mg-dry-lipid-wt'!AD30*100/'nmol-per-mg-dry-lipid-wt'!AD$370</f>
        <v>0.28057856178534557</v>
      </c>
      <c r="AJ30" s="19">
        <f>'nmol-per-mg-dry-lipid-wt'!AH30*100/'nmol-per-mg-dry-lipid-wt'!AH$370</f>
        <v>0.23526208725191169</v>
      </c>
      <c r="AK30" s="19">
        <f>'nmol-per-mg-dry-lipid-wt'!AJ30*100/'nmol-per-mg-dry-lipid-wt'!AJ$370</f>
        <v>0.19956336358993351</v>
      </c>
      <c r="AL30" s="226">
        <f t="shared" si="7"/>
        <v>0.21182392606588976</v>
      </c>
      <c r="AM30" s="251">
        <f t="shared" si="8"/>
        <v>3.4723979010727428E-2</v>
      </c>
      <c r="AN30" s="19">
        <f>'nmol-per-mg-dry-lipid-wt'!Q30*100/'nmol-per-mg-dry-lipid-wt'!Q$370</f>
        <v>0.21524082040737913</v>
      </c>
      <c r="AO30" s="19">
        <f>'nmol-per-mg-dry-lipid-wt'!T30*100/'nmol-per-mg-dry-lipid-wt'!T$370</f>
        <v>0.28550132001175715</v>
      </c>
      <c r="AP30" s="19">
        <f>'nmol-per-mg-dry-lipid-wt'!W30*100/'nmol-per-mg-dry-lipid-wt'!W$370</f>
        <v>0.11063391147434112</v>
      </c>
      <c r="AQ30" s="226">
        <f t="shared" si="9"/>
        <v>0.20379201729782581</v>
      </c>
      <c r="AR30" s="251">
        <f t="shared" si="10"/>
        <v>8.7994084810451095E-2</v>
      </c>
    </row>
    <row r="31" spans="1:44" x14ac:dyDescent="0.2">
      <c r="A31">
        <f>'imported summary from web'!A52</f>
        <v>778.5</v>
      </c>
      <c r="B31" t="str">
        <f>'imported summary from web'!B52</f>
        <v>C44H76O8PN</v>
      </c>
      <c r="C31" s="2" t="str">
        <f>'imported summary from web'!C52</f>
        <v>PC(36:6)</v>
      </c>
      <c r="D31" s="69"/>
      <c r="E31" s="19" t="e">
        <f>'nmol-per-mg-dry-lipid-wt'!E31*100/'nmol-per-mg-dry-lipid-wt'!E$370</f>
        <v>#DIV/0!</v>
      </c>
      <c r="F31" s="19">
        <f>'nmol-per-mg-dry-lipid-wt'!F31*100/'nmol-per-mg-dry-lipid-wt'!F$370</f>
        <v>1.5589559785614775</v>
      </c>
      <c r="G31" s="19">
        <f>'nmol-per-mg-dry-lipid-wt'!G31*100/'nmol-per-mg-dry-lipid-wt'!G$370</f>
        <v>1.5041624858721474</v>
      </c>
      <c r="H31" s="19">
        <f>'nmol-per-mg-dry-lipid-wt'!H31*100/'nmol-per-mg-dry-lipid-wt'!H$370</f>
        <v>1.4994546645142042</v>
      </c>
      <c r="I31" s="19">
        <f>'nmol-per-mg-dry-lipid-wt'!I31*100/'nmol-per-mg-dry-lipid-wt'!I$370</f>
        <v>1.4657529531837532</v>
      </c>
      <c r="J31" s="19">
        <f>'nmol-per-mg-dry-lipid-wt'!J31*100/'nmol-per-mg-dry-lipid-wt'!J$370</f>
        <v>1.5796026566314412</v>
      </c>
      <c r="K31" s="19">
        <f>'nmol-per-mg-dry-lipid-wt'!K31*100/'nmol-per-mg-dry-lipid-wt'!K$370</f>
        <v>1.5129750352076099</v>
      </c>
      <c r="L31" s="19">
        <f>'nmol-per-mg-dry-lipid-wt'!L31*100/'nmol-per-mg-dry-lipid-wt'!L$370</f>
        <v>1.5707358967275891</v>
      </c>
      <c r="M31" s="19">
        <f t="shared" si="0"/>
        <v>1.5544378628555469</v>
      </c>
      <c r="N31" s="243">
        <f t="shared" si="1"/>
        <v>3.6180511538949044E-2</v>
      </c>
      <c r="O31" s="19">
        <f t="shared" si="2"/>
        <v>2.3275624200561101E-2</v>
      </c>
      <c r="P31" s="19">
        <f>'nmol-per-mg-dry-lipid-wt'!P31*100/'nmol-per-mg-dry-lipid-wt'!P$370</f>
        <v>1.5774073659572474</v>
      </c>
      <c r="Q31" s="19">
        <f>'nmol-per-mg-dry-lipid-wt'!R31*100/'nmol-per-mg-dry-lipid-wt'!R$370</f>
        <v>1.7319203788727788</v>
      </c>
      <c r="R31" s="19">
        <f>'nmol-per-mg-dry-lipid-wt'!V31*100/'nmol-per-mg-dry-lipid-wt'!V$370</f>
        <v>1.9589616603062565</v>
      </c>
      <c r="S31" s="19">
        <f>'nmol-per-mg-dry-lipid-wt'!X31*100/'nmol-per-mg-dry-lipid-wt'!X$370</f>
        <v>1.5581202216609711</v>
      </c>
      <c r="T31" s="19">
        <f>'nmol-per-mg-dry-lipid-wt'!AF31*100/'nmol-per-mg-dry-lipid-wt'!AF$370</f>
        <v>2.0607638857788055</v>
      </c>
      <c r="U31" s="226">
        <f t="shared" si="3"/>
        <v>1.7774347025152117</v>
      </c>
      <c r="V31" s="251">
        <f t="shared" si="4"/>
        <v>0.22550431982179242</v>
      </c>
      <c r="W31" s="19">
        <f>'nmol-per-mg-dry-lipid-wt'!Y31*100/'nmol-per-mg-dry-lipid-wt'!Y$370</f>
        <v>1.7773555416071332</v>
      </c>
      <c r="X31" s="19">
        <f>'nmol-per-mg-dry-lipid-wt'!AA31*100/'nmol-per-mg-dry-lipid-wt'!AA$370</f>
        <v>1.3855661823970669</v>
      </c>
      <c r="Y31" s="19">
        <f>'nmol-per-mg-dry-lipid-wt'!AC31*100/'nmol-per-mg-dry-lipid-wt'!AC$370</f>
        <v>1.5932570555831684</v>
      </c>
      <c r="Z31" s="19">
        <f>'nmol-per-mg-dry-lipid-wt'!AE31*100/'nmol-per-mg-dry-lipid-wt'!AE$370</f>
        <v>1.5295711040843167</v>
      </c>
      <c r="AA31" s="19">
        <f>'nmol-per-mg-dry-lipid-wt'!AG31*100/'nmol-per-mg-dry-lipid-wt'!AG$370</f>
        <v>1.9039066266911091</v>
      </c>
      <c r="AB31" s="19">
        <f>'nmol-per-mg-dry-lipid-wt'!AI31*100/'nmol-per-mg-dry-lipid-wt'!AI$370</f>
        <v>1.409675755579054</v>
      </c>
      <c r="AC31" s="226">
        <f t="shared" si="5"/>
        <v>1.5998887109903082</v>
      </c>
      <c r="AD31" s="251">
        <f t="shared" si="6"/>
        <v>0.20543856911473499</v>
      </c>
      <c r="AE31" s="19">
        <f>'nmol-per-mg-dry-lipid-wt'!S31*100/'nmol-per-mg-dry-lipid-wt'!S$370</f>
        <v>1.1076580722314051</v>
      </c>
      <c r="AF31" s="19">
        <f>'nmol-per-mg-dry-lipid-wt'!U31*100/'nmol-per-mg-dry-lipid-wt'!U$370</f>
        <v>1.1867805659156081</v>
      </c>
      <c r="AG31" s="19">
        <f>'nmol-per-mg-dry-lipid-wt'!Z31*100/'nmol-per-mg-dry-lipid-wt'!Z$370</f>
        <v>1.1760884293794498</v>
      </c>
      <c r="AH31" s="19">
        <f>'nmol-per-mg-dry-lipid-wt'!AB31*100/'nmol-per-mg-dry-lipid-wt'!AB$370</f>
        <v>1.1534817887119611</v>
      </c>
      <c r="AI31" s="19">
        <f>'nmol-per-mg-dry-lipid-wt'!AD31*100/'nmol-per-mg-dry-lipid-wt'!AD$370</f>
        <v>1.8183488989293615</v>
      </c>
      <c r="AJ31" s="19">
        <f>'nmol-per-mg-dry-lipid-wt'!AH31*100/'nmol-per-mg-dry-lipid-wt'!AH$370</f>
        <v>0.97564571477998707</v>
      </c>
      <c r="AK31" s="19">
        <f>'nmol-per-mg-dry-lipid-wt'!AJ31*100/'nmol-per-mg-dry-lipid-wt'!AJ$370</f>
        <v>1.0558716146303753</v>
      </c>
      <c r="AL31" s="226">
        <f t="shared" si="7"/>
        <v>1.210553583511164</v>
      </c>
      <c r="AM31" s="251">
        <f t="shared" si="8"/>
        <v>0.27812498477932907</v>
      </c>
      <c r="AN31" s="19">
        <f>'nmol-per-mg-dry-lipid-wt'!Q31*100/'nmol-per-mg-dry-lipid-wt'!Q$370</f>
        <v>1.5665284821577414</v>
      </c>
      <c r="AO31" s="19">
        <f>'nmol-per-mg-dry-lipid-wt'!T31*100/'nmol-per-mg-dry-lipid-wt'!T$370</f>
        <v>1.6626253341861159</v>
      </c>
      <c r="AP31" s="19">
        <f>'nmol-per-mg-dry-lipid-wt'!W31*100/'nmol-per-mg-dry-lipid-wt'!W$370</f>
        <v>0.74461432592295662</v>
      </c>
      <c r="AQ31" s="226">
        <f t="shared" si="9"/>
        <v>1.3245893807556046</v>
      </c>
      <c r="AR31" s="251">
        <f t="shared" si="10"/>
        <v>0.50456610014302472</v>
      </c>
    </row>
    <row r="32" spans="1:44" x14ac:dyDescent="0.2">
      <c r="A32">
        <f>'imported summary from web'!A53</f>
        <v>780.5</v>
      </c>
      <c r="B32" t="str">
        <f>'imported summary from web'!B53</f>
        <v>C44H78O8PN</v>
      </c>
      <c r="C32" s="2" t="str">
        <f>'imported summary from web'!C53</f>
        <v>PC(36:5)</v>
      </c>
      <c r="D32" s="69"/>
      <c r="E32" s="19" t="e">
        <f>'nmol-per-mg-dry-lipid-wt'!E32*100/'nmol-per-mg-dry-lipid-wt'!E$370</f>
        <v>#DIV/0!</v>
      </c>
      <c r="F32" s="19">
        <f>'nmol-per-mg-dry-lipid-wt'!F32*100/'nmol-per-mg-dry-lipid-wt'!F$370</f>
        <v>5.4715404276801936</v>
      </c>
      <c r="G32" s="19">
        <f>'nmol-per-mg-dry-lipid-wt'!G32*100/'nmol-per-mg-dry-lipid-wt'!G$370</f>
        <v>5.5627945960694714</v>
      </c>
      <c r="H32" s="19">
        <f>'nmol-per-mg-dry-lipid-wt'!H32*100/'nmol-per-mg-dry-lipid-wt'!H$370</f>
        <v>5.4723687328851716</v>
      </c>
      <c r="I32" s="19">
        <f>'nmol-per-mg-dry-lipid-wt'!I32*100/'nmol-per-mg-dry-lipid-wt'!I$370</f>
        <v>5.4363500824161974</v>
      </c>
      <c r="J32" s="19">
        <f>'nmol-per-mg-dry-lipid-wt'!J32*100/'nmol-per-mg-dry-lipid-wt'!J$370</f>
        <v>5.6815249246504118</v>
      </c>
      <c r="K32" s="19">
        <f>'nmol-per-mg-dry-lipid-wt'!K32*100/'nmol-per-mg-dry-lipid-wt'!K$370</f>
        <v>5.4473223574141461</v>
      </c>
      <c r="L32" s="19">
        <f>'nmol-per-mg-dry-lipid-wt'!L32*100/'nmol-per-mg-dry-lipid-wt'!L$370</f>
        <v>5.631796468785117</v>
      </c>
      <c r="M32" s="19">
        <f t="shared" si="0"/>
        <v>5.5868812502832244</v>
      </c>
      <c r="N32" s="243">
        <f t="shared" si="1"/>
        <v>0.12339263861681102</v>
      </c>
      <c r="O32" s="19">
        <f t="shared" si="2"/>
        <v>2.208613949160915E-2</v>
      </c>
      <c r="P32" s="19">
        <f>'nmol-per-mg-dry-lipid-wt'!P32*100/'nmol-per-mg-dry-lipid-wt'!P$370</f>
        <v>5.7381455895194176</v>
      </c>
      <c r="Q32" s="19">
        <f>'nmol-per-mg-dry-lipid-wt'!R32*100/'nmol-per-mg-dry-lipid-wt'!R$370</f>
        <v>5.7311151452535753</v>
      </c>
      <c r="R32" s="19">
        <f>'nmol-per-mg-dry-lipid-wt'!V32*100/'nmol-per-mg-dry-lipid-wt'!V$370</f>
        <v>6.0071396494955636</v>
      </c>
      <c r="S32" s="19">
        <f>'nmol-per-mg-dry-lipid-wt'!X32*100/'nmol-per-mg-dry-lipid-wt'!X$370</f>
        <v>5.1242526799329609</v>
      </c>
      <c r="T32" s="19">
        <f>'nmol-per-mg-dry-lipid-wt'!AF32*100/'nmol-per-mg-dry-lipid-wt'!AF$370</f>
        <v>6.8664281365341555</v>
      </c>
      <c r="U32" s="226">
        <f t="shared" si="3"/>
        <v>5.8934162401471353</v>
      </c>
      <c r="V32" s="251">
        <f t="shared" si="4"/>
        <v>0.63280098906683191</v>
      </c>
      <c r="W32" s="19">
        <f>'nmol-per-mg-dry-lipid-wt'!Y32*100/'nmol-per-mg-dry-lipid-wt'!Y$370</f>
        <v>5.5534808424621218</v>
      </c>
      <c r="X32" s="19">
        <f>'nmol-per-mg-dry-lipid-wt'!AA32*100/'nmol-per-mg-dry-lipid-wt'!AA$370</f>
        <v>6.6543140904602316</v>
      </c>
      <c r="Y32" s="19">
        <f>'nmol-per-mg-dry-lipid-wt'!AC32*100/'nmol-per-mg-dry-lipid-wt'!AC$370</f>
        <v>7.899671437676683</v>
      </c>
      <c r="Z32" s="19">
        <f>'nmol-per-mg-dry-lipid-wt'!AE32*100/'nmol-per-mg-dry-lipid-wt'!AE$370</f>
        <v>7.1306359292691264</v>
      </c>
      <c r="AA32" s="19">
        <f>'nmol-per-mg-dry-lipid-wt'!AG32*100/'nmol-per-mg-dry-lipid-wt'!AG$370</f>
        <v>5.3311409903147631</v>
      </c>
      <c r="AB32" s="19">
        <f>'nmol-per-mg-dry-lipid-wt'!AI32*100/'nmol-per-mg-dry-lipid-wt'!AI$370</f>
        <v>4.9571803923924982</v>
      </c>
      <c r="AC32" s="226">
        <f t="shared" si="5"/>
        <v>6.2544039470959047</v>
      </c>
      <c r="AD32" s="251">
        <f t="shared" si="6"/>
        <v>1.1542194212334085</v>
      </c>
      <c r="AE32" s="19">
        <f>'nmol-per-mg-dry-lipid-wt'!S32*100/'nmol-per-mg-dry-lipid-wt'!S$370</f>
        <v>3.6389572946641047</v>
      </c>
      <c r="AF32" s="19">
        <f>'nmol-per-mg-dry-lipid-wt'!U32*100/'nmol-per-mg-dry-lipid-wt'!U$370</f>
        <v>3.4754539211570279</v>
      </c>
      <c r="AG32" s="19">
        <f>'nmol-per-mg-dry-lipid-wt'!Z32*100/'nmol-per-mg-dry-lipid-wt'!Z$370</f>
        <v>4.2253152051354812</v>
      </c>
      <c r="AH32" s="19">
        <f>'nmol-per-mg-dry-lipid-wt'!AB32*100/'nmol-per-mg-dry-lipid-wt'!AB$370</f>
        <v>3.4596359052315249</v>
      </c>
      <c r="AI32" s="19">
        <f>'nmol-per-mg-dry-lipid-wt'!AD32*100/'nmol-per-mg-dry-lipid-wt'!AD$370</f>
        <v>5.9187922722018458</v>
      </c>
      <c r="AJ32" s="19">
        <f>'nmol-per-mg-dry-lipid-wt'!AH32*100/'nmol-per-mg-dry-lipid-wt'!AH$370</f>
        <v>4.2574529823276643</v>
      </c>
      <c r="AK32" s="19">
        <f>'nmol-per-mg-dry-lipid-wt'!AJ32*100/'nmol-per-mg-dry-lipid-wt'!AJ$370</f>
        <v>2.8864119224689473</v>
      </c>
      <c r="AL32" s="226">
        <f t="shared" si="7"/>
        <v>3.9802885004552278</v>
      </c>
      <c r="AM32" s="251">
        <f t="shared" si="8"/>
        <v>0.97755350632553828</v>
      </c>
      <c r="AN32" s="19">
        <f>'nmol-per-mg-dry-lipid-wt'!Q32*100/'nmol-per-mg-dry-lipid-wt'!Q$370</f>
        <v>6.2101320112155936</v>
      </c>
      <c r="AO32" s="19">
        <f>'nmol-per-mg-dry-lipid-wt'!T32*100/'nmol-per-mg-dry-lipid-wt'!T$370</f>
        <v>5.1414229309680319</v>
      </c>
      <c r="AP32" s="19">
        <f>'nmol-per-mg-dry-lipid-wt'!W32*100/'nmol-per-mg-dry-lipid-wt'!W$370</f>
        <v>3.0640783308328388</v>
      </c>
      <c r="AQ32" s="226">
        <f t="shared" si="9"/>
        <v>4.8052110910054884</v>
      </c>
      <c r="AR32" s="251">
        <f t="shared" si="10"/>
        <v>1.5997475553851361</v>
      </c>
    </row>
    <row r="33" spans="1:44" x14ac:dyDescent="0.2">
      <c r="A33">
        <f>'imported summary from web'!A54</f>
        <v>782.6</v>
      </c>
      <c r="B33" t="str">
        <f>'imported summary from web'!B54</f>
        <v>C44H80O8PN</v>
      </c>
      <c r="C33" s="2" t="str">
        <f>'imported summary from web'!C54</f>
        <v>PC(36:4)</v>
      </c>
      <c r="D33" s="69"/>
      <c r="E33" s="19" t="e">
        <f>'nmol-per-mg-dry-lipid-wt'!E33*100/'nmol-per-mg-dry-lipid-wt'!E$370</f>
        <v>#DIV/0!</v>
      </c>
      <c r="F33" s="19">
        <f>'nmol-per-mg-dry-lipid-wt'!F33*100/'nmol-per-mg-dry-lipid-wt'!F$370</f>
        <v>0.58650780479993181</v>
      </c>
      <c r="G33" s="19">
        <f>'nmol-per-mg-dry-lipid-wt'!G33*100/'nmol-per-mg-dry-lipid-wt'!G$370</f>
        <v>0.67234989811920154</v>
      </c>
      <c r="H33" s="19">
        <f>'nmol-per-mg-dry-lipid-wt'!H33*100/'nmol-per-mg-dry-lipid-wt'!H$370</f>
        <v>0.60008341526058651</v>
      </c>
      <c r="I33" s="19">
        <f>'nmol-per-mg-dry-lipid-wt'!I33*100/'nmol-per-mg-dry-lipid-wt'!I$370</f>
        <v>0.59883672945631938</v>
      </c>
      <c r="J33" s="19">
        <f>'nmol-per-mg-dry-lipid-wt'!J33*100/'nmol-per-mg-dry-lipid-wt'!J$370</f>
        <v>0.64634440041805474</v>
      </c>
      <c r="K33" s="19">
        <f>'nmol-per-mg-dry-lipid-wt'!K33*100/'nmol-per-mg-dry-lipid-wt'!K$370</f>
        <v>0.65279094842290919</v>
      </c>
      <c r="L33" s="19">
        <f>'nmol-per-mg-dry-lipid-wt'!L33*100/'nmol-per-mg-dry-lipid-wt'!L$370</f>
        <v>0.60653727950367764</v>
      </c>
      <c r="M33" s="19">
        <f t="shared" si="0"/>
        <v>0.63522420944821378</v>
      </c>
      <c r="N33" s="243">
        <f t="shared" si="1"/>
        <v>2.5051835412335955E-2</v>
      </c>
      <c r="O33" s="19">
        <f t="shared" si="2"/>
        <v>3.9437784391273725E-2</v>
      </c>
      <c r="P33" s="19">
        <f>'nmol-per-mg-dry-lipid-wt'!P33*100/'nmol-per-mg-dry-lipid-wt'!P$370</f>
        <v>0.56309340959703158</v>
      </c>
      <c r="Q33" s="19">
        <f>'nmol-per-mg-dry-lipid-wt'!R33*100/'nmol-per-mg-dry-lipid-wt'!R$370</f>
        <v>0.75879818600429283</v>
      </c>
      <c r="R33" s="19">
        <f>'nmol-per-mg-dry-lipid-wt'!V33*100/'nmol-per-mg-dry-lipid-wt'!V$370</f>
        <v>0.72582700187200322</v>
      </c>
      <c r="S33" s="19">
        <f>'nmol-per-mg-dry-lipid-wt'!X33*100/'nmol-per-mg-dry-lipid-wt'!X$370</f>
        <v>0.60275107794465677</v>
      </c>
      <c r="T33" s="19">
        <f>'nmol-per-mg-dry-lipid-wt'!AF33*100/'nmol-per-mg-dry-lipid-wt'!AF$370</f>
        <v>0.63308151806357904</v>
      </c>
      <c r="U33" s="226">
        <f t="shared" si="3"/>
        <v>0.65671023869631262</v>
      </c>
      <c r="V33" s="251">
        <f t="shared" si="4"/>
        <v>8.2814693889142019E-2</v>
      </c>
      <c r="W33" s="19">
        <f>'nmol-per-mg-dry-lipid-wt'!Y33*100/'nmol-per-mg-dry-lipid-wt'!Y$370</f>
        <v>0.76402121087181252</v>
      </c>
      <c r="X33" s="19">
        <f>'nmol-per-mg-dry-lipid-wt'!AA33*100/'nmol-per-mg-dry-lipid-wt'!AA$370</f>
        <v>0.5744799677015161</v>
      </c>
      <c r="Y33" s="19">
        <f>'nmol-per-mg-dry-lipid-wt'!AC33*100/'nmol-per-mg-dry-lipid-wt'!AC$370</f>
        <v>0.61686241098179972</v>
      </c>
      <c r="Z33" s="19">
        <f>'nmol-per-mg-dry-lipid-wt'!AE33*100/'nmol-per-mg-dry-lipid-wt'!AE$370</f>
        <v>0.45923945904817942</v>
      </c>
      <c r="AA33" s="19">
        <f>'nmol-per-mg-dry-lipid-wt'!AG33*100/'nmol-per-mg-dry-lipid-wt'!AG$370</f>
        <v>0.58402664731566711</v>
      </c>
      <c r="AB33" s="19">
        <f>'nmol-per-mg-dry-lipid-wt'!AI33*100/'nmol-per-mg-dry-lipid-wt'!AI$370</f>
        <v>0.70573461809205795</v>
      </c>
      <c r="AC33" s="226">
        <f t="shared" si="5"/>
        <v>0.61739405233517208</v>
      </c>
      <c r="AD33" s="251">
        <f t="shared" si="6"/>
        <v>0.10702498734104948</v>
      </c>
      <c r="AE33" s="19">
        <f>'nmol-per-mg-dry-lipid-wt'!S33*100/'nmol-per-mg-dry-lipid-wt'!S$370</f>
        <v>0.38725100044679356</v>
      </c>
      <c r="AF33" s="19">
        <f>'nmol-per-mg-dry-lipid-wt'!U33*100/'nmol-per-mg-dry-lipid-wt'!U$370</f>
        <v>0.30246421367432513</v>
      </c>
      <c r="AG33" s="19">
        <f>'nmol-per-mg-dry-lipid-wt'!Z33*100/'nmol-per-mg-dry-lipid-wt'!Z$370</f>
        <v>0.2884007370464986</v>
      </c>
      <c r="AH33" s="19">
        <f>'nmol-per-mg-dry-lipid-wt'!AB33*100/'nmol-per-mg-dry-lipid-wt'!AB$370</f>
        <v>0.36506686786603126</v>
      </c>
      <c r="AI33" s="19">
        <f>'nmol-per-mg-dry-lipid-wt'!AD33*100/'nmol-per-mg-dry-lipid-wt'!AD$370</f>
        <v>0.50037897813944432</v>
      </c>
      <c r="AJ33" s="19">
        <f>'nmol-per-mg-dry-lipid-wt'!AH33*100/'nmol-per-mg-dry-lipid-wt'!AH$370</f>
        <v>0.38353651199051153</v>
      </c>
      <c r="AK33" s="19">
        <f>'nmol-per-mg-dry-lipid-wt'!AJ33*100/'nmol-per-mg-dry-lipid-wt'!AJ$370</f>
        <v>0.39549830238732281</v>
      </c>
      <c r="AL33" s="226">
        <f t="shared" si="7"/>
        <v>0.37465665879298954</v>
      </c>
      <c r="AM33" s="251">
        <f t="shared" si="8"/>
        <v>6.978746566377865E-2</v>
      </c>
      <c r="AN33" s="19">
        <f>'nmol-per-mg-dry-lipid-wt'!Q33*100/'nmol-per-mg-dry-lipid-wt'!Q$370</f>
        <v>0.55981917415372151</v>
      </c>
      <c r="AO33" s="19">
        <f>'nmol-per-mg-dry-lipid-wt'!T33*100/'nmol-per-mg-dry-lipid-wt'!T$370</f>
        <v>0.55540803010690587</v>
      </c>
      <c r="AP33" s="19">
        <f>'nmol-per-mg-dry-lipid-wt'!W33*100/'nmol-per-mg-dry-lipid-wt'!W$370</f>
        <v>0.67630991101271143</v>
      </c>
      <c r="AQ33" s="226">
        <f t="shared" si="9"/>
        <v>0.59717903842444631</v>
      </c>
      <c r="AR33" s="251">
        <f t="shared" si="10"/>
        <v>6.8564829142831171E-2</v>
      </c>
    </row>
    <row r="34" spans="1:44" x14ac:dyDescent="0.2">
      <c r="A34">
        <f>'imported summary from web'!A55</f>
        <v>784.6</v>
      </c>
      <c r="B34" t="str">
        <f>'imported summary from web'!B55</f>
        <v>C44H82O8PN</v>
      </c>
      <c r="C34" s="2" t="str">
        <f>'imported summary from web'!C55</f>
        <v>PC(36:3)</v>
      </c>
      <c r="D34" s="69"/>
      <c r="E34" s="19" t="e">
        <f>'nmol-per-mg-dry-lipid-wt'!E34*100/'nmol-per-mg-dry-lipid-wt'!E$370</f>
        <v>#DIV/0!</v>
      </c>
      <c r="F34" s="19">
        <f>'nmol-per-mg-dry-lipid-wt'!F34*100/'nmol-per-mg-dry-lipid-wt'!F$370</f>
        <v>0.10256289332641298</v>
      </c>
      <c r="G34" s="19">
        <f>'nmol-per-mg-dry-lipid-wt'!G34*100/'nmol-per-mg-dry-lipid-wt'!G$370</f>
        <v>0.13569661569794605</v>
      </c>
      <c r="H34" s="19">
        <f>'nmol-per-mg-dry-lipid-wt'!H34*100/'nmol-per-mg-dry-lipid-wt'!H$370</f>
        <v>0.12438915014823716</v>
      </c>
      <c r="I34" s="19">
        <f>'nmol-per-mg-dry-lipid-wt'!I34*100/'nmol-per-mg-dry-lipid-wt'!I$370</f>
        <v>0.1291312493531282</v>
      </c>
      <c r="J34" s="19">
        <f>'nmol-per-mg-dry-lipid-wt'!J34*100/'nmol-per-mg-dry-lipid-wt'!J$370</f>
        <v>0.11350438251243886</v>
      </c>
      <c r="K34" s="19">
        <f>'nmol-per-mg-dry-lipid-wt'!K34*100/'nmol-per-mg-dry-lipid-wt'!K$370</f>
        <v>0.12627257501732708</v>
      </c>
      <c r="L34" s="19">
        <f>'nmol-per-mg-dry-lipid-wt'!L34*100/'nmol-per-mg-dry-lipid-wt'!L$370</f>
        <v>0.12913374337820235</v>
      </c>
      <c r="M34" s="19">
        <f t="shared" si="0"/>
        <v>0.12297023363598943</v>
      </c>
      <c r="N34" s="243">
        <f t="shared" si="1"/>
        <v>8.3215577999095919E-3</v>
      </c>
      <c r="O34" s="19">
        <f t="shared" si="2"/>
        <v>6.7671318121934027E-2</v>
      </c>
      <c r="P34" s="19">
        <f>'nmol-per-mg-dry-lipid-wt'!P34*100/'nmol-per-mg-dry-lipid-wt'!P$370</f>
        <v>8.1107825554539312E-2</v>
      </c>
      <c r="Q34" s="19">
        <f>'nmol-per-mg-dry-lipid-wt'!R34*100/'nmol-per-mg-dry-lipid-wt'!R$370</f>
        <v>0.13953860872434706</v>
      </c>
      <c r="R34" s="19">
        <f>'nmol-per-mg-dry-lipid-wt'!V34*100/'nmol-per-mg-dry-lipid-wt'!V$370</f>
        <v>0.11568671222281042</v>
      </c>
      <c r="S34" s="19">
        <f>'nmol-per-mg-dry-lipid-wt'!X34*100/'nmol-per-mg-dry-lipid-wt'!X$370</f>
        <v>0.11203874503582238</v>
      </c>
      <c r="T34" s="19">
        <f>'nmol-per-mg-dry-lipid-wt'!AF34*100/'nmol-per-mg-dry-lipid-wt'!AF$370</f>
        <v>0.17544341189738483</v>
      </c>
      <c r="U34" s="226">
        <f t="shared" si="3"/>
        <v>0.1247630606869808</v>
      </c>
      <c r="V34" s="251">
        <f t="shared" si="4"/>
        <v>3.5131476923538713E-2</v>
      </c>
      <c r="W34" s="19">
        <f>'nmol-per-mg-dry-lipid-wt'!Y34*100/'nmol-per-mg-dry-lipid-wt'!Y$370</f>
        <v>0.17752231414372385</v>
      </c>
      <c r="X34" s="19">
        <f>'nmol-per-mg-dry-lipid-wt'!AA34*100/'nmol-per-mg-dry-lipid-wt'!AA$370</f>
        <v>0.12776737337677874</v>
      </c>
      <c r="Y34" s="19">
        <f>'nmol-per-mg-dry-lipid-wt'!AC34*100/'nmol-per-mg-dry-lipid-wt'!AC$370</f>
        <v>0.1122397582111854</v>
      </c>
      <c r="Z34" s="19">
        <f>'nmol-per-mg-dry-lipid-wt'!AE34*100/'nmol-per-mg-dry-lipid-wt'!AE$370</f>
        <v>8.5589718820602567E-2</v>
      </c>
      <c r="AA34" s="19">
        <f>'nmol-per-mg-dry-lipid-wt'!AG34*100/'nmol-per-mg-dry-lipid-wt'!AG$370</f>
        <v>7.8949876066935917E-2</v>
      </c>
      <c r="AB34" s="19">
        <f>'nmol-per-mg-dry-lipid-wt'!AI34*100/'nmol-per-mg-dry-lipid-wt'!AI$370</f>
        <v>0.10222839448855733</v>
      </c>
      <c r="AC34" s="226">
        <f t="shared" si="5"/>
        <v>0.11404957251796398</v>
      </c>
      <c r="AD34" s="251">
        <f t="shared" si="6"/>
        <v>3.5782494689862103E-2</v>
      </c>
      <c r="AE34" s="19">
        <f>'nmol-per-mg-dry-lipid-wt'!S34*100/'nmol-per-mg-dry-lipid-wt'!S$370</f>
        <v>0.1571328893165482</v>
      </c>
      <c r="AF34" s="19">
        <f>'nmol-per-mg-dry-lipid-wt'!U34*100/'nmol-per-mg-dry-lipid-wt'!U$370</f>
        <v>0.16070986830107192</v>
      </c>
      <c r="AG34" s="19">
        <f>'nmol-per-mg-dry-lipid-wt'!Z34*100/'nmol-per-mg-dry-lipid-wt'!Z$370</f>
        <v>0.16424177567393811</v>
      </c>
      <c r="AH34" s="19">
        <f>'nmol-per-mg-dry-lipid-wt'!AB34*100/'nmol-per-mg-dry-lipid-wt'!AB$370</f>
        <v>0.16998678991544691</v>
      </c>
      <c r="AI34" s="19">
        <f>'nmol-per-mg-dry-lipid-wt'!AD34*100/'nmol-per-mg-dry-lipid-wt'!AD$370</f>
        <v>0.11989113619314472</v>
      </c>
      <c r="AJ34" s="19">
        <f>'nmol-per-mg-dry-lipid-wt'!AH34*100/'nmol-per-mg-dry-lipid-wt'!AH$370</f>
        <v>0.17199833269677578</v>
      </c>
      <c r="AK34" s="19">
        <f>'nmol-per-mg-dry-lipid-wt'!AJ34*100/'nmol-per-mg-dry-lipid-wt'!AJ$370</f>
        <v>0.14695120409804191</v>
      </c>
      <c r="AL34" s="226">
        <f t="shared" si="7"/>
        <v>0.15584457088499537</v>
      </c>
      <c r="AM34" s="251">
        <f t="shared" si="8"/>
        <v>1.7928244710144158E-2</v>
      </c>
      <c r="AN34" s="19">
        <f>'nmol-per-mg-dry-lipid-wt'!Q34*100/'nmol-per-mg-dry-lipid-wt'!Q$370</f>
        <v>0.10713780746735016</v>
      </c>
      <c r="AO34" s="19">
        <f>'nmol-per-mg-dry-lipid-wt'!T34*100/'nmol-per-mg-dry-lipid-wt'!T$370</f>
        <v>0.1439502453840793</v>
      </c>
      <c r="AP34" s="19">
        <f>'nmol-per-mg-dry-lipid-wt'!W34*100/'nmol-per-mg-dry-lipid-wt'!W$370</f>
        <v>0.11255797949998184</v>
      </c>
      <c r="AQ34" s="226">
        <f t="shared" si="9"/>
        <v>0.12121534411713708</v>
      </c>
      <c r="AR34" s="251">
        <f t="shared" si="10"/>
        <v>1.9874641328311998E-2</v>
      </c>
    </row>
    <row r="35" spans="1:44" x14ac:dyDescent="0.2">
      <c r="A35">
        <f>'imported summary from web'!A57</f>
        <v>786.6</v>
      </c>
      <c r="B35" t="str">
        <f>'imported summary from web'!B57</f>
        <v>C44H84O8PN</v>
      </c>
      <c r="C35" s="2" t="str">
        <f>'imported summary from web'!C57</f>
        <v>PC(36:2)</v>
      </c>
      <c r="D35" s="69"/>
      <c r="E35" s="19" t="e">
        <f>'nmol-per-mg-dry-lipid-wt'!E35*100/'nmol-per-mg-dry-lipid-wt'!E$370</f>
        <v>#DIV/0!</v>
      </c>
      <c r="F35" s="19">
        <f>'nmol-per-mg-dry-lipid-wt'!F35*100/'nmol-per-mg-dry-lipid-wt'!F$370</f>
        <v>0.47178930930149976</v>
      </c>
      <c r="G35" s="19">
        <f>'nmol-per-mg-dry-lipid-wt'!G35*100/'nmol-per-mg-dry-lipid-wt'!G$370</f>
        <v>0.40708984709383805</v>
      </c>
      <c r="H35" s="19">
        <f>'nmol-per-mg-dry-lipid-wt'!H35*100/'nmol-per-mg-dry-lipid-wt'!H$370</f>
        <v>0.44780094053365377</v>
      </c>
      <c r="I35" s="19">
        <f>'nmol-per-mg-dry-lipid-wt'!I35*100/'nmol-per-mg-dry-lipid-wt'!I$370</f>
        <v>0.39419012960428607</v>
      </c>
      <c r="J35" s="19">
        <f>'nmol-per-mg-dry-lipid-wt'!J35*100/'nmol-per-mg-dry-lipid-wt'!J$370</f>
        <v>0.48948764958489255</v>
      </c>
      <c r="K35" s="19">
        <f>'nmol-per-mg-dry-lipid-wt'!K35*100/'nmol-per-mg-dry-lipid-wt'!K$370</f>
        <v>0.40636810505576165</v>
      </c>
      <c r="L35" s="19">
        <f>'nmol-per-mg-dry-lipid-wt'!L35*100/'nmol-per-mg-dry-lipid-wt'!L$370</f>
        <v>0.42966318251292784</v>
      </c>
      <c r="M35" s="19">
        <f t="shared" si="0"/>
        <v>0.44183964571786066</v>
      </c>
      <c r="N35" s="243">
        <f t="shared" si="1"/>
        <v>4.2876734516732448E-2</v>
      </c>
      <c r="O35" s="19">
        <f t="shared" si="2"/>
        <v>9.7041392578228802E-2</v>
      </c>
      <c r="P35" s="19">
        <f>'nmol-per-mg-dry-lipid-wt'!P35*100/'nmol-per-mg-dry-lipid-wt'!P$370</f>
        <v>0.41392959248523509</v>
      </c>
      <c r="Q35" s="19">
        <f>'nmol-per-mg-dry-lipid-wt'!R35*100/'nmol-per-mg-dry-lipid-wt'!R$370</f>
        <v>0.47880895150511271</v>
      </c>
      <c r="R35" s="19">
        <f>'nmol-per-mg-dry-lipid-wt'!V35*100/'nmol-per-mg-dry-lipid-wt'!V$370</f>
        <v>0.49873827047167157</v>
      </c>
      <c r="S35" s="19">
        <f>'nmol-per-mg-dry-lipid-wt'!X35*100/'nmol-per-mg-dry-lipid-wt'!X$370</f>
        <v>0.45076053235342489</v>
      </c>
      <c r="T35" s="19">
        <f>'nmol-per-mg-dry-lipid-wt'!AF35*100/'nmol-per-mg-dry-lipid-wt'!AF$370</f>
        <v>0.63215324604295786</v>
      </c>
      <c r="U35" s="226">
        <f t="shared" si="3"/>
        <v>0.4948781185716804</v>
      </c>
      <c r="V35" s="251">
        <f t="shared" si="4"/>
        <v>8.3091222181487151E-2</v>
      </c>
      <c r="W35" s="19">
        <f>'nmol-per-mg-dry-lipid-wt'!Y35*100/'nmol-per-mg-dry-lipid-wt'!Y$370</f>
        <v>0.89081017097346127</v>
      </c>
      <c r="X35" s="19">
        <f>'nmol-per-mg-dry-lipid-wt'!AA35*100/'nmol-per-mg-dry-lipid-wt'!AA$370</f>
        <v>0.42305196962533392</v>
      </c>
      <c r="Y35" s="19">
        <f>'nmol-per-mg-dry-lipid-wt'!AC35*100/'nmol-per-mg-dry-lipid-wt'!AC$370</f>
        <v>0.4024205965132745</v>
      </c>
      <c r="Z35" s="19">
        <f>'nmol-per-mg-dry-lipid-wt'!AE35*100/'nmol-per-mg-dry-lipid-wt'!AE$370</f>
        <v>0.3920561313717924</v>
      </c>
      <c r="AA35" s="19">
        <f>'nmol-per-mg-dry-lipid-wt'!AG35*100/'nmol-per-mg-dry-lipid-wt'!AG$370</f>
        <v>0.33705524013191879</v>
      </c>
      <c r="AB35" s="19">
        <f>'nmol-per-mg-dry-lipid-wt'!AI35*100/'nmol-per-mg-dry-lipid-wt'!AI$370</f>
        <v>0.54342462333391006</v>
      </c>
      <c r="AC35" s="226">
        <f t="shared" si="5"/>
        <v>0.49813645532494849</v>
      </c>
      <c r="AD35" s="251">
        <f t="shared" si="6"/>
        <v>0.20407991756256613</v>
      </c>
      <c r="AE35" s="19">
        <f>'nmol-per-mg-dry-lipid-wt'!S35*100/'nmol-per-mg-dry-lipid-wt'!S$370</f>
        <v>0.24729110449817418</v>
      </c>
      <c r="AF35" s="19">
        <f>'nmol-per-mg-dry-lipid-wt'!U35*100/'nmol-per-mg-dry-lipid-wt'!U$370</f>
        <v>0.24724595123241841</v>
      </c>
      <c r="AG35" s="19">
        <f>'nmol-per-mg-dry-lipid-wt'!Z35*100/'nmol-per-mg-dry-lipid-wt'!Z$370</f>
        <v>0.31381910709127459</v>
      </c>
      <c r="AH35" s="19">
        <f>'nmol-per-mg-dry-lipid-wt'!AB35*100/'nmol-per-mg-dry-lipid-wt'!AB$370</f>
        <v>0.2525518021600926</v>
      </c>
      <c r="AI35" s="19">
        <f>'nmol-per-mg-dry-lipid-wt'!AD35*100/'nmol-per-mg-dry-lipid-wt'!AD$370</f>
        <v>0.44709402872026888</v>
      </c>
      <c r="AJ35" s="19">
        <f>'nmol-per-mg-dry-lipid-wt'!AH35*100/'nmol-per-mg-dry-lipid-wt'!AH$370</f>
        <v>0.3024798264667436</v>
      </c>
      <c r="AK35" s="19">
        <f>'nmol-per-mg-dry-lipid-wt'!AJ35*100/'nmol-per-mg-dry-lipid-wt'!AJ$370</f>
        <v>0.23131208052469568</v>
      </c>
      <c r="AL35" s="226">
        <f t="shared" si="7"/>
        <v>0.29168484295623825</v>
      </c>
      <c r="AM35" s="251">
        <f t="shared" si="8"/>
        <v>7.5144701271528294E-2</v>
      </c>
      <c r="AN35" s="19">
        <f>'nmol-per-mg-dry-lipid-wt'!Q35*100/'nmol-per-mg-dry-lipid-wt'!Q$370</f>
        <v>0.33299588807419644</v>
      </c>
      <c r="AO35" s="19">
        <f>'nmol-per-mg-dry-lipid-wt'!T35*100/'nmol-per-mg-dry-lipid-wt'!T$370</f>
        <v>0.4390482484214418</v>
      </c>
      <c r="AP35" s="19">
        <f>'nmol-per-mg-dry-lipid-wt'!W35*100/'nmol-per-mg-dry-lipid-wt'!W$370</f>
        <v>0.3319017344230234</v>
      </c>
      <c r="AQ35" s="226">
        <f t="shared" si="9"/>
        <v>0.36798195697288721</v>
      </c>
      <c r="AR35" s="251">
        <f t="shared" si="10"/>
        <v>6.154764518843351E-2</v>
      </c>
    </row>
    <row r="36" spans="1:44" x14ac:dyDescent="0.2">
      <c r="A36">
        <f>'imported summary from web'!A59</f>
        <v>788.6</v>
      </c>
      <c r="B36" t="str">
        <f>'imported summary from web'!B59</f>
        <v>C44H86O8PN</v>
      </c>
      <c r="C36" s="2" t="str">
        <f>'imported summary from web'!C59</f>
        <v>PC(36:1)</v>
      </c>
      <c r="D36" s="69"/>
      <c r="E36" s="19" t="e">
        <f>'nmol-per-mg-dry-lipid-wt'!E36*100/'nmol-per-mg-dry-lipid-wt'!E$370</f>
        <v>#DIV/0!</v>
      </c>
      <c r="F36" s="19">
        <f>'nmol-per-mg-dry-lipid-wt'!F36*100/'nmol-per-mg-dry-lipid-wt'!F$370</f>
        <v>0.3525124629885602</v>
      </c>
      <c r="G36" s="19">
        <f>'nmol-per-mg-dry-lipid-wt'!G36*100/'nmol-per-mg-dry-lipid-wt'!G$370</f>
        <v>0.33042509246223017</v>
      </c>
      <c r="H36" s="19">
        <f>'nmol-per-mg-dry-lipid-wt'!H36*100/'nmol-per-mg-dry-lipid-wt'!H$370</f>
        <v>0.34301250495422969</v>
      </c>
      <c r="I36" s="19">
        <f>'nmol-per-mg-dry-lipid-wt'!I36*100/'nmol-per-mg-dry-lipid-wt'!I$370</f>
        <v>0.36624944991969094</v>
      </c>
      <c r="J36" s="19">
        <f>'nmol-per-mg-dry-lipid-wt'!J36*100/'nmol-per-mg-dry-lipid-wt'!J$370</f>
        <v>0.35627764510848864</v>
      </c>
      <c r="K36" s="19">
        <f>'nmol-per-mg-dry-lipid-wt'!K36*100/'nmol-per-mg-dry-lipid-wt'!K$370</f>
        <v>0.35050205671476248</v>
      </c>
      <c r="L36" s="19">
        <f>'nmol-per-mg-dry-lipid-wt'!L36*100/'nmol-per-mg-dry-lipid-wt'!L$370</f>
        <v>0.34435664900853968</v>
      </c>
      <c r="M36" s="19">
        <f t="shared" si="0"/>
        <v>0.35037878361059693</v>
      </c>
      <c r="N36" s="243">
        <f t="shared" si="1"/>
        <v>5.9614540338249278E-3</v>
      </c>
      <c r="O36" s="19">
        <f t="shared" si="2"/>
        <v>1.7014312260557288E-2</v>
      </c>
      <c r="P36" s="19">
        <f>'nmol-per-mg-dry-lipid-wt'!P36*100/'nmol-per-mg-dry-lipid-wt'!P$370</f>
        <v>0.26196895380259255</v>
      </c>
      <c r="Q36" s="19">
        <f>'nmol-per-mg-dry-lipid-wt'!R36*100/'nmol-per-mg-dry-lipid-wt'!R$370</f>
        <v>0.52714585518086687</v>
      </c>
      <c r="R36" s="19">
        <f>'nmol-per-mg-dry-lipid-wt'!V36*100/'nmol-per-mg-dry-lipid-wt'!V$370</f>
        <v>0.41818604122023328</v>
      </c>
      <c r="S36" s="19">
        <f>'nmol-per-mg-dry-lipid-wt'!X36*100/'nmol-per-mg-dry-lipid-wt'!X$370</f>
        <v>0.52545302904397306</v>
      </c>
      <c r="T36" s="19">
        <f>'nmol-per-mg-dry-lipid-wt'!AF36*100/'nmol-per-mg-dry-lipid-wt'!AF$370</f>
        <v>0.33881928752669543</v>
      </c>
      <c r="U36" s="226">
        <f t="shared" si="3"/>
        <v>0.41431463335487229</v>
      </c>
      <c r="V36" s="251">
        <f t="shared" si="4"/>
        <v>0.11619635185098942</v>
      </c>
      <c r="W36" s="19">
        <f>'nmol-per-mg-dry-lipid-wt'!Y36*100/'nmol-per-mg-dry-lipid-wt'!Y$370</f>
        <v>0.32936697624163386</v>
      </c>
      <c r="X36" s="19">
        <f>'nmol-per-mg-dry-lipid-wt'!AA36*100/'nmol-per-mg-dry-lipid-wt'!AA$370</f>
        <v>0.29717744622450759</v>
      </c>
      <c r="Y36" s="19">
        <f>'nmol-per-mg-dry-lipid-wt'!AC36*100/'nmol-per-mg-dry-lipid-wt'!AC$370</f>
        <v>0.36865741721397477</v>
      </c>
      <c r="Z36" s="19">
        <f>'nmol-per-mg-dry-lipid-wt'!AE36*100/'nmol-per-mg-dry-lipid-wt'!AE$370</f>
        <v>0.17854199409889138</v>
      </c>
      <c r="AA36" s="19">
        <f>'nmol-per-mg-dry-lipid-wt'!AG36*100/'nmol-per-mg-dry-lipid-wt'!AG$370</f>
        <v>0.24798358508204232</v>
      </c>
      <c r="AB36" s="19">
        <f>'nmol-per-mg-dry-lipid-wt'!AI36*100/'nmol-per-mg-dry-lipid-wt'!AI$370</f>
        <v>0.20894049048977076</v>
      </c>
      <c r="AC36" s="226">
        <f t="shared" si="5"/>
        <v>0.27177798489180344</v>
      </c>
      <c r="AD36" s="251">
        <f t="shared" si="6"/>
        <v>7.2876502539456184E-2</v>
      </c>
      <c r="AE36" s="19">
        <f>'nmol-per-mg-dry-lipid-wt'!S36*100/'nmol-per-mg-dry-lipid-wt'!S$370</f>
        <v>0.32886282299583575</v>
      </c>
      <c r="AF36" s="19">
        <f>'nmol-per-mg-dry-lipid-wt'!U36*100/'nmol-per-mg-dry-lipid-wt'!U$370</f>
        <v>0.34779263806693517</v>
      </c>
      <c r="AG36" s="19">
        <f>'nmol-per-mg-dry-lipid-wt'!Z36*100/'nmol-per-mg-dry-lipid-wt'!Z$370</f>
        <v>0.42135836497301987</v>
      </c>
      <c r="AH36" s="19">
        <f>'nmol-per-mg-dry-lipid-wt'!AB36*100/'nmol-per-mg-dry-lipid-wt'!AB$370</f>
        <v>0.46301163729350298</v>
      </c>
      <c r="AI36" s="19">
        <f>'nmol-per-mg-dry-lipid-wt'!AD36*100/'nmol-per-mg-dry-lipid-wt'!AD$370</f>
        <v>0.32387258318842566</v>
      </c>
      <c r="AJ36" s="19">
        <f>'nmol-per-mg-dry-lipid-wt'!AH36*100/'nmol-per-mg-dry-lipid-wt'!AH$370</f>
        <v>0.44680026654564742</v>
      </c>
      <c r="AK36" s="19">
        <f>'nmol-per-mg-dry-lipid-wt'!AJ36*100/'nmol-per-mg-dry-lipid-wt'!AJ$370</f>
        <v>0.33109376231966237</v>
      </c>
      <c r="AL36" s="226">
        <f t="shared" si="7"/>
        <v>0.38039886791186134</v>
      </c>
      <c r="AM36" s="251">
        <f t="shared" si="8"/>
        <v>6.0905719842652299E-2</v>
      </c>
      <c r="AN36" s="19">
        <f>'nmol-per-mg-dry-lipid-wt'!Q36*100/'nmol-per-mg-dry-lipid-wt'!Q$370</f>
        <v>0.30597013483918922</v>
      </c>
      <c r="AO36" s="19">
        <f>'nmol-per-mg-dry-lipid-wt'!T36*100/'nmol-per-mg-dry-lipid-wt'!T$370</f>
        <v>0.41625612623562919</v>
      </c>
      <c r="AP36" s="19">
        <f>'nmol-per-mg-dry-lipid-wt'!W36*100/'nmol-per-mg-dry-lipid-wt'!W$370</f>
        <v>0.37711733302558009</v>
      </c>
      <c r="AQ36" s="226">
        <f t="shared" si="9"/>
        <v>0.36644786470013285</v>
      </c>
      <c r="AR36" s="251">
        <f t="shared" si="10"/>
        <v>5.5911788920894052E-2</v>
      </c>
    </row>
    <row r="37" spans="1:44" x14ac:dyDescent="0.2">
      <c r="A37">
        <f>'imported summary from web'!A61</f>
        <v>790.6</v>
      </c>
      <c r="B37" t="str">
        <f>'imported summary from web'!B61</f>
        <v>C44H88O8PN</v>
      </c>
      <c r="C37" s="2" t="str">
        <f>'imported summary from web'!C61</f>
        <v>PC(36:0)</v>
      </c>
      <c r="D37" s="69" t="s">
        <v>120</v>
      </c>
      <c r="E37" s="19" t="e">
        <f>'nmol-per-mg-dry-lipid-wt'!E37*100/'nmol-per-mg-dry-lipid-wt'!E$370</f>
        <v>#DIV/0!</v>
      </c>
      <c r="F37" s="19">
        <f>'nmol-per-mg-dry-lipid-wt'!F37*100/'nmol-per-mg-dry-lipid-wt'!F$370</f>
        <v>1.1973268139439026</v>
      </c>
      <c r="G37" s="19">
        <f>'nmol-per-mg-dry-lipid-wt'!G37*100/'nmol-per-mg-dry-lipid-wt'!G$370</f>
        <v>1.2634351563288988</v>
      </c>
      <c r="H37" s="19">
        <f>'nmol-per-mg-dry-lipid-wt'!H37*100/'nmol-per-mg-dry-lipid-wt'!H$370</f>
        <v>1.1451340550010438</v>
      </c>
      <c r="I37" s="19">
        <f>'nmol-per-mg-dry-lipid-wt'!I37*100/'nmol-per-mg-dry-lipid-wt'!I$370</f>
        <v>1.1334854109885695</v>
      </c>
      <c r="J37" s="19">
        <f>'nmol-per-mg-dry-lipid-wt'!J37*100/'nmol-per-mg-dry-lipid-wt'!J$370</f>
        <v>1.1831255427164635</v>
      </c>
      <c r="K37" s="19">
        <f>'nmol-per-mg-dry-lipid-wt'!K37*100/'nmol-per-mg-dry-lipid-wt'!K$370</f>
        <v>1.2244613335013537</v>
      </c>
      <c r="L37" s="19">
        <f>'nmol-per-mg-dry-lipid-wt'!L37*100/'nmol-per-mg-dry-lipid-wt'!L$370</f>
        <v>1.2545538826379297</v>
      </c>
      <c r="M37" s="19">
        <f t="shared" si="0"/>
        <v>1.220713586285249</v>
      </c>
      <c r="N37" s="243">
        <f t="shared" si="1"/>
        <v>3.5861346082948331E-2</v>
      </c>
      <c r="O37" s="19">
        <f t="shared" si="2"/>
        <v>2.9377362950532827E-2</v>
      </c>
      <c r="P37" s="19">
        <f>'nmol-per-mg-dry-lipid-wt'!P37*100/'nmol-per-mg-dry-lipid-wt'!P$370</f>
        <v>0.90710246281111184</v>
      </c>
      <c r="Q37" s="19">
        <f>'nmol-per-mg-dry-lipid-wt'!R37*100/'nmol-per-mg-dry-lipid-wt'!R$370</f>
        <v>1.5850856337445443</v>
      </c>
      <c r="R37" s="19">
        <f>'nmol-per-mg-dry-lipid-wt'!V37*100/'nmol-per-mg-dry-lipid-wt'!V$370</f>
        <v>1.5639129615305858</v>
      </c>
      <c r="S37" s="19">
        <f>'nmol-per-mg-dry-lipid-wt'!X37*100/'nmol-per-mg-dry-lipid-wt'!X$370</f>
        <v>1.9602437794252023</v>
      </c>
      <c r="T37" s="19">
        <f>'nmol-per-mg-dry-lipid-wt'!AF37*100/'nmol-per-mg-dry-lipid-wt'!AF$370</f>
        <v>1.1677662019413231</v>
      </c>
      <c r="U37" s="226">
        <f t="shared" si="3"/>
        <v>1.4368222078905533</v>
      </c>
      <c r="V37" s="251">
        <f t="shared" si="4"/>
        <v>0.40776782220981411</v>
      </c>
      <c r="W37" s="19">
        <f>'nmol-per-mg-dry-lipid-wt'!Y37*100/'nmol-per-mg-dry-lipid-wt'!Y$370</f>
        <v>0.89196522106548748</v>
      </c>
      <c r="X37" s="19">
        <f>'nmol-per-mg-dry-lipid-wt'!AA37*100/'nmol-per-mg-dry-lipid-wt'!AA$370</f>
        <v>1.037281786821848</v>
      </c>
      <c r="Y37" s="19">
        <f>'nmol-per-mg-dry-lipid-wt'!AC37*100/'nmol-per-mg-dry-lipid-wt'!AC$370</f>
        <v>1.4080158286167404</v>
      </c>
      <c r="Z37" s="19">
        <f>'nmol-per-mg-dry-lipid-wt'!AE37*100/'nmol-per-mg-dry-lipid-wt'!AE$370</f>
        <v>0.69944286348019302</v>
      </c>
      <c r="AA37" s="19">
        <f>'nmol-per-mg-dry-lipid-wt'!AG37*100/'nmol-per-mg-dry-lipid-wt'!AG$370</f>
        <v>0.86946081463458924</v>
      </c>
      <c r="AB37" s="19">
        <f>'nmol-per-mg-dry-lipid-wt'!AI37*100/'nmol-per-mg-dry-lipid-wt'!AI$370</f>
        <v>0.91288162797676642</v>
      </c>
      <c r="AC37" s="226">
        <f t="shared" si="5"/>
        <v>0.96984135709927077</v>
      </c>
      <c r="AD37" s="251">
        <f t="shared" si="6"/>
        <v>0.24043534724037999</v>
      </c>
      <c r="AE37" s="19">
        <f>'nmol-per-mg-dry-lipid-wt'!S37*100/'nmol-per-mg-dry-lipid-wt'!S$370</f>
        <v>1.0930610278686659</v>
      </c>
      <c r="AF37" s="19">
        <f>'nmol-per-mg-dry-lipid-wt'!U37*100/'nmol-per-mg-dry-lipid-wt'!U$370</f>
        <v>0.92799647029234344</v>
      </c>
      <c r="AG37" s="19">
        <f>'nmol-per-mg-dry-lipid-wt'!Z37*100/'nmol-per-mg-dry-lipid-wt'!Z$370</f>
        <v>1.092012282308267</v>
      </c>
      <c r="AH37" s="19">
        <f>'nmol-per-mg-dry-lipid-wt'!AB37*100/'nmol-per-mg-dry-lipid-wt'!AB$370</f>
        <v>1.3121361259663784</v>
      </c>
      <c r="AI37" s="19">
        <f>'nmol-per-mg-dry-lipid-wt'!AD37*100/'nmol-per-mg-dry-lipid-wt'!AD$370</f>
        <v>1.2247212593063603</v>
      </c>
      <c r="AJ37" s="19">
        <f>'nmol-per-mg-dry-lipid-wt'!AH37*100/'nmol-per-mg-dry-lipid-wt'!AH$370</f>
        <v>1.3146998993489185</v>
      </c>
      <c r="AK37" s="19">
        <f>'nmol-per-mg-dry-lipid-wt'!AJ37*100/'nmol-per-mg-dry-lipid-wt'!AJ$370</f>
        <v>0.9914670745627151</v>
      </c>
      <c r="AL37" s="226">
        <f t="shared" si="7"/>
        <v>1.1365848770933784</v>
      </c>
      <c r="AM37" s="251">
        <f t="shared" si="8"/>
        <v>0.15207485312825961</v>
      </c>
      <c r="AN37" s="19">
        <f>'nmol-per-mg-dry-lipid-wt'!Q37*100/'nmol-per-mg-dry-lipid-wt'!Q$370</f>
        <v>1.0375958831297423</v>
      </c>
      <c r="AO37" s="19">
        <f>'nmol-per-mg-dry-lipid-wt'!T37*100/'nmol-per-mg-dry-lipid-wt'!T$370</f>
        <v>1.4730908444304114</v>
      </c>
      <c r="AP37" s="19">
        <f>'nmol-per-mg-dry-lipid-wt'!W37*100/'nmol-per-mg-dry-lipid-wt'!W$370</f>
        <v>1.2073526860895489</v>
      </c>
      <c r="AQ37" s="226">
        <f t="shared" si="9"/>
        <v>1.2393464712165676</v>
      </c>
      <c r="AR37" s="251">
        <f t="shared" si="10"/>
        <v>0.21950322786836948</v>
      </c>
    </row>
    <row r="38" spans="1:44" x14ac:dyDescent="0.2">
      <c r="A38">
        <f>'imported summary from web'!A69</f>
        <v>806.6</v>
      </c>
      <c r="B38" t="str">
        <f>'imported summary from web'!B69</f>
        <v>C46H80O8PN</v>
      </c>
      <c r="C38" s="2" t="str">
        <f>'imported summary from web'!C69</f>
        <v>PC(38:6)</v>
      </c>
      <c r="D38" s="69"/>
      <c r="E38" s="19" t="e">
        <f>'nmol-per-mg-dry-lipid-wt'!E38*100/'nmol-per-mg-dry-lipid-wt'!E$370</f>
        <v>#DIV/0!</v>
      </c>
      <c r="F38" s="19">
        <f>'nmol-per-mg-dry-lipid-wt'!F38*100/'nmol-per-mg-dry-lipid-wt'!F$370</f>
        <v>19.109366339550117</v>
      </c>
      <c r="G38" s="19">
        <f>'nmol-per-mg-dry-lipid-wt'!G38*100/'nmol-per-mg-dry-lipid-wt'!G$370</f>
        <v>19.814772482085381</v>
      </c>
      <c r="H38" s="19">
        <f>'nmol-per-mg-dry-lipid-wt'!H38*100/'nmol-per-mg-dry-lipid-wt'!H$370</f>
        <v>19.016462499935042</v>
      </c>
      <c r="I38" s="19">
        <f>'nmol-per-mg-dry-lipid-wt'!I38*100/'nmol-per-mg-dry-lipid-wt'!I$370</f>
        <v>19.320602425144937</v>
      </c>
      <c r="J38" s="19">
        <f>'nmol-per-mg-dry-lipid-wt'!J38*100/'nmol-per-mg-dry-lipid-wt'!J$370</f>
        <v>19.987018245610503</v>
      </c>
      <c r="K38" s="19">
        <f>'nmol-per-mg-dry-lipid-wt'!K38*100/'nmol-per-mg-dry-lipid-wt'!K$370</f>
        <v>19.600564796022912</v>
      </c>
      <c r="L38" s="19">
        <f>'nmol-per-mg-dry-lipid-wt'!L38*100/'nmol-per-mg-dry-lipid-wt'!L$370</f>
        <v>19.819290407936947</v>
      </c>
      <c r="M38" s="19">
        <f t="shared" si="0"/>
        <v>19.802291149856789</v>
      </c>
      <c r="N38" s="243">
        <f t="shared" si="1"/>
        <v>0.19378673395254431</v>
      </c>
      <c r="O38" s="19">
        <f t="shared" si="2"/>
        <v>9.7860763931827046E-3</v>
      </c>
      <c r="P38" s="19">
        <f>'nmol-per-mg-dry-lipid-wt'!P38*100/'nmol-per-mg-dry-lipid-wt'!P$370</f>
        <v>18.963382524194071</v>
      </c>
      <c r="Q38" s="19">
        <f>'nmol-per-mg-dry-lipid-wt'!R38*100/'nmol-per-mg-dry-lipid-wt'!R$370</f>
        <v>17.916574956796076</v>
      </c>
      <c r="R38" s="19">
        <f>'nmol-per-mg-dry-lipid-wt'!V38*100/'nmol-per-mg-dry-lipid-wt'!V$370</f>
        <v>19.382237459670559</v>
      </c>
      <c r="S38" s="19">
        <f>'nmol-per-mg-dry-lipid-wt'!X38*100/'nmol-per-mg-dry-lipid-wt'!X$370</f>
        <v>18.84422210110262</v>
      </c>
      <c r="T38" s="19">
        <f>'nmol-per-mg-dry-lipid-wt'!AF38*100/'nmol-per-mg-dry-lipid-wt'!AF$370</f>
        <v>16.776660228684847</v>
      </c>
      <c r="U38" s="226">
        <f t="shared" si="3"/>
        <v>18.376615454089634</v>
      </c>
      <c r="V38" s="251">
        <f t="shared" si="4"/>
        <v>1.0423196692292223</v>
      </c>
      <c r="W38" s="19">
        <f>'nmol-per-mg-dry-lipid-wt'!Y38*100/'nmol-per-mg-dry-lipid-wt'!Y$370</f>
        <v>16.890297495699581</v>
      </c>
      <c r="X38" s="19">
        <f>'nmol-per-mg-dry-lipid-wt'!AA38*100/'nmol-per-mg-dry-lipid-wt'!AA$370</f>
        <v>18.444876590666965</v>
      </c>
      <c r="Y38" s="19">
        <f>'nmol-per-mg-dry-lipid-wt'!AC38*100/'nmol-per-mg-dry-lipid-wt'!AC$370</f>
        <v>15.823980871058261</v>
      </c>
      <c r="Z38" s="19">
        <f>'nmol-per-mg-dry-lipid-wt'!AE38*100/'nmol-per-mg-dry-lipid-wt'!AE$370</f>
        <v>19.134363913969338</v>
      </c>
      <c r="AA38" s="19">
        <f>'nmol-per-mg-dry-lipid-wt'!AG38*100/'nmol-per-mg-dry-lipid-wt'!AG$370</f>
        <v>20.950058138890256</v>
      </c>
      <c r="AB38" s="19">
        <f>'nmol-per-mg-dry-lipid-wt'!AI38*100/'nmol-per-mg-dry-lipid-wt'!AI$370</f>
        <v>21.498452012883099</v>
      </c>
      <c r="AC38" s="226">
        <f t="shared" si="5"/>
        <v>18.790338170527917</v>
      </c>
      <c r="AD38" s="251">
        <f t="shared" si="6"/>
        <v>2.2201530818539426</v>
      </c>
      <c r="AE38" s="19">
        <f>'nmol-per-mg-dry-lipid-wt'!S38*100/'nmol-per-mg-dry-lipid-wt'!S$370</f>
        <v>21.875817601736056</v>
      </c>
      <c r="AF38" s="19">
        <f>'nmol-per-mg-dry-lipid-wt'!U38*100/'nmol-per-mg-dry-lipid-wt'!U$370</f>
        <v>24.25565196907101</v>
      </c>
      <c r="AG38" s="19">
        <f>'nmol-per-mg-dry-lipid-wt'!Z38*100/'nmol-per-mg-dry-lipid-wt'!Z$370</f>
        <v>23.563806661124588</v>
      </c>
      <c r="AH38" s="19">
        <f>'nmol-per-mg-dry-lipid-wt'!AB38*100/'nmol-per-mg-dry-lipid-wt'!AB$370</f>
        <v>21.487139706216844</v>
      </c>
      <c r="AI38" s="19">
        <f>'nmol-per-mg-dry-lipid-wt'!AD38*100/'nmol-per-mg-dry-lipid-wt'!AD$370</f>
        <v>17.1902242290268</v>
      </c>
      <c r="AJ38" s="19">
        <f>'nmol-per-mg-dry-lipid-wt'!AH38*100/'nmol-per-mg-dry-lipid-wt'!AH$370</f>
        <v>21.690571346927303</v>
      </c>
      <c r="AK38" s="19">
        <f>'nmol-per-mg-dry-lipid-wt'!AJ38*100/'nmol-per-mg-dry-lipid-wt'!AJ$370</f>
        <v>22.010931897771528</v>
      </c>
      <c r="AL38" s="226">
        <f t="shared" si="7"/>
        <v>21.724877630267731</v>
      </c>
      <c r="AM38" s="251">
        <f t="shared" si="8"/>
        <v>2.2550634272089374</v>
      </c>
      <c r="AN38" s="19">
        <f>'nmol-per-mg-dry-lipid-wt'!Q38*100/'nmol-per-mg-dry-lipid-wt'!Q$370</f>
        <v>20.646710266072862</v>
      </c>
      <c r="AO38" s="19">
        <f>'nmol-per-mg-dry-lipid-wt'!T38*100/'nmol-per-mg-dry-lipid-wt'!T$370</f>
        <v>24.091273150403865</v>
      </c>
      <c r="AP38" s="19">
        <f>'nmol-per-mg-dry-lipid-wt'!W38*100/'nmol-per-mg-dry-lipid-wt'!W$370</f>
        <v>23.104208851893702</v>
      </c>
      <c r="AQ38" s="226">
        <f t="shared" si="9"/>
        <v>22.614064089456807</v>
      </c>
      <c r="AR38" s="251">
        <f t="shared" si="10"/>
        <v>1.7738192642250554</v>
      </c>
    </row>
    <row r="39" spans="1:44" x14ac:dyDescent="0.2">
      <c r="A39">
        <f>'imported summary from web'!A70</f>
        <v>808.6</v>
      </c>
      <c r="B39" t="str">
        <f>'imported summary from web'!B70</f>
        <v>C46H82O8PN</v>
      </c>
      <c r="C39" s="2" t="str">
        <f>'imported summary from web'!C70</f>
        <v>PC(38:5)</v>
      </c>
      <c r="D39" s="69"/>
      <c r="E39" s="19" t="e">
        <f>'nmol-per-mg-dry-lipid-wt'!E39*100/'nmol-per-mg-dry-lipid-wt'!E$370</f>
        <v>#DIV/0!</v>
      </c>
      <c r="F39" s="19">
        <f>'nmol-per-mg-dry-lipid-wt'!F39*100/'nmol-per-mg-dry-lipid-wt'!F$370</f>
        <v>0.71566107787763733</v>
      </c>
      <c r="G39" s="19">
        <f>'nmol-per-mg-dry-lipid-wt'!G39*100/'nmol-per-mg-dry-lipid-wt'!G$370</f>
        <v>0.57268571709811122</v>
      </c>
      <c r="H39" s="19">
        <f>'nmol-per-mg-dry-lipid-wt'!H39*100/'nmol-per-mg-dry-lipid-wt'!H$370</f>
        <v>0.77121273091907039</v>
      </c>
      <c r="I39" s="19">
        <f>'nmol-per-mg-dry-lipid-wt'!I39*100/'nmol-per-mg-dry-lipid-wt'!I$370</f>
        <v>0.74533650942419594</v>
      </c>
      <c r="J39" s="19">
        <f>'nmol-per-mg-dry-lipid-wt'!J39*100/'nmol-per-mg-dry-lipid-wt'!J$370</f>
        <v>0.65501487408219927</v>
      </c>
      <c r="K39" s="19">
        <f>'nmol-per-mg-dry-lipid-wt'!K39*100/'nmol-per-mg-dry-lipid-wt'!K$370</f>
        <v>0.75304372010333243</v>
      </c>
      <c r="L39" s="19">
        <f>'nmol-per-mg-dry-lipid-wt'!L39*100/'nmol-per-mg-dry-lipid-wt'!L$370</f>
        <v>0.74193205286385355</v>
      </c>
      <c r="M39" s="19">
        <f t="shared" si="0"/>
        <v>0.71666354901646179</v>
      </c>
      <c r="N39" s="243">
        <f t="shared" si="1"/>
        <v>5.3677617570762205E-2</v>
      </c>
      <c r="O39" s="19">
        <f t="shared" si="2"/>
        <v>7.4899327089299514E-2</v>
      </c>
      <c r="P39" s="19">
        <f>'nmol-per-mg-dry-lipid-wt'!P39*100/'nmol-per-mg-dry-lipid-wt'!P$370</f>
        <v>0.56495795731092902</v>
      </c>
      <c r="Q39" s="19">
        <f>'nmol-per-mg-dry-lipid-wt'!R39*100/'nmol-per-mg-dry-lipid-wt'!R$370</f>
        <v>0.61834756022945958</v>
      </c>
      <c r="R39" s="19">
        <f>'nmol-per-mg-dry-lipid-wt'!V39*100/'nmol-per-mg-dry-lipid-wt'!V$370</f>
        <v>0.59642927190426698</v>
      </c>
      <c r="S39" s="19">
        <f>'nmol-per-mg-dry-lipid-wt'!X39*100/'nmol-per-mg-dry-lipid-wt'!X$370</f>
        <v>0.66702136579466331</v>
      </c>
      <c r="T39" s="19">
        <f>'nmol-per-mg-dry-lipid-wt'!AF39*100/'nmol-per-mg-dry-lipid-wt'!AF$370</f>
        <v>0.84379926674456474</v>
      </c>
      <c r="U39" s="226">
        <f t="shared" si="3"/>
        <v>0.65811108439677679</v>
      </c>
      <c r="V39" s="251">
        <f t="shared" si="4"/>
        <v>0.1102528719701359</v>
      </c>
      <c r="W39" s="19">
        <f>'nmol-per-mg-dry-lipid-wt'!Y39*100/'nmol-per-mg-dry-lipid-wt'!Y$370</f>
        <v>0.89081017097346127</v>
      </c>
      <c r="X39" s="19">
        <f>'nmol-per-mg-dry-lipid-wt'!AA39*100/'nmol-per-mg-dry-lipid-wt'!AA$370</f>
        <v>0.56501571782175486</v>
      </c>
      <c r="Y39" s="19">
        <f>'nmol-per-mg-dry-lipid-wt'!AC39*100/'nmol-per-mg-dry-lipid-wt'!AC$370</f>
        <v>0.71450187544193633</v>
      </c>
      <c r="Z39" s="19">
        <f>'nmol-per-mg-dry-lipid-wt'!AE39*100/'nmol-per-mg-dry-lipid-wt'!AE$370</f>
        <v>0.52458214761014477</v>
      </c>
      <c r="AA39" s="19">
        <f>'nmol-per-mg-dry-lipid-wt'!AG39*100/'nmol-per-mg-dry-lipid-wt'!AG$370</f>
        <v>0.5799779357224909</v>
      </c>
      <c r="AB39" s="19">
        <f>'nmol-per-mg-dry-lipid-wt'!AI39*100/'nmol-per-mg-dry-lipid-wt'!AI$370</f>
        <v>0.53804418151872269</v>
      </c>
      <c r="AC39" s="226">
        <f t="shared" si="5"/>
        <v>0.63548867151475175</v>
      </c>
      <c r="AD39" s="251">
        <f t="shared" si="6"/>
        <v>0.14232056713369706</v>
      </c>
      <c r="AE39" s="19">
        <f>'nmol-per-mg-dry-lipid-wt'!S39*100/'nmol-per-mg-dry-lipid-wt'!S$370</f>
        <v>0.58216447517278491</v>
      </c>
      <c r="AF39" s="19">
        <f>'nmol-per-mg-dry-lipid-wt'!U39*100/'nmol-per-mg-dry-lipid-wt'!U$370</f>
        <v>0.61564241856872171</v>
      </c>
      <c r="AG39" s="19">
        <f>'nmol-per-mg-dry-lipid-wt'!Z39*100/'nmol-per-mg-dry-lipid-wt'!Z$370</f>
        <v>0.78894710100516718</v>
      </c>
      <c r="AH39" s="19">
        <f>'nmol-per-mg-dry-lipid-wt'!AB39*100/'nmol-per-mg-dry-lipid-wt'!AB$370</f>
        <v>0.71151613493179922</v>
      </c>
      <c r="AI39" s="19">
        <f>'nmol-per-mg-dry-lipid-wt'!AD39*100/'nmol-per-mg-dry-lipid-wt'!AD$370</f>
        <v>0.70935588914277292</v>
      </c>
      <c r="AJ39" s="19">
        <f>'nmol-per-mg-dry-lipid-wt'!AH39*100/'nmol-per-mg-dry-lipid-wt'!AH$370</f>
        <v>0.78585445111457908</v>
      </c>
      <c r="AK39" s="19">
        <f>'nmol-per-mg-dry-lipid-wt'!AJ39*100/'nmol-per-mg-dry-lipid-wt'!AJ$370</f>
        <v>0.56875558623131051</v>
      </c>
      <c r="AL39" s="226">
        <f t="shared" si="7"/>
        <v>0.68031943659530492</v>
      </c>
      <c r="AM39" s="251">
        <f t="shared" si="8"/>
        <v>9.2211680522835501E-2</v>
      </c>
      <c r="AN39" s="19">
        <f>'nmol-per-mg-dry-lipid-wt'!Q39*100/'nmol-per-mg-dry-lipid-wt'!Q$370</f>
        <v>0.69205232391072113</v>
      </c>
      <c r="AO39" s="19">
        <f>'nmol-per-mg-dry-lipid-wt'!T39*100/'nmol-per-mg-dry-lipid-wt'!T$370</f>
        <v>0.78093008120862983</v>
      </c>
      <c r="AP39" s="19">
        <f>'nmol-per-mg-dry-lipid-wt'!W39*100/'nmol-per-mg-dry-lipid-wt'!W$370</f>
        <v>0.61762583623066969</v>
      </c>
      <c r="AQ39" s="226">
        <f t="shared" si="9"/>
        <v>0.69686941378334011</v>
      </c>
      <c r="AR39" s="251">
        <f t="shared" si="10"/>
        <v>8.1758622622241331E-2</v>
      </c>
    </row>
    <row r="40" spans="1:44" x14ac:dyDescent="0.2">
      <c r="A40">
        <f>'imported summary from web'!A71</f>
        <v>810.6</v>
      </c>
      <c r="B40" t="str">
        <f>'imported summary from web'!B71</f>
        <v>C46H84O8PN</v>
      </c>
      <c r="C40" s="2" t="str">
        <f>'imported summary from web'!C71</f>
        <v>PC(38:4)</v>
      </c>
      <c r="D40" s="69"/>
      <c r="E40" s="19" t="e">
        <f>'nmol-per-mg-dry-lipid-wt'!E40*100/'nmol-per-mg-dry-lipid-wt'!E$370</f>
        <v>#DIV/0!</v>
      </c>
      <c r="F40" s="19">
        <f>'nmol-per-mg-dry-lipid-wt'!F40*100/'nmol-per-mg-dry-lipid-wt'!F$370</f>
        <v>0.59866340697195131</v>
      </c>
      <c r="G40" s="19">
        <f>'nmol-per-mg-dry-lipid-wt'!G40*100/'nmol-per-mg-dry-lipid-wt'!G$370</f>
        <v>0.58571872538548464</v>
      </c>
      <c r="H40" s="19">
        <f>'nmol-per-mg-dry-lipid-wt'!H40*100/'nmol-per-mg-dry-lipid-wt'!H$370</f>
        <v>0.58500594251534566</v>
      </c>
      <c r="I40" s="19">
        <f>'nmol-per-mg-dry-lipid-wt'!I40*100/'nmol-per-mg-dry-lipid-wt'!I$370</f>
        <v>0.6245119486259475</v>
      </c>
      <c r="J40" s="19">
        <f>'nmol-per-mg-dry-lipid-wt'!J40*100/'nmol-per-mg-dry-lipid-wt'!J$370</f>
        <v>0.6400386013895859</v>
      </c>
      <c r="K40" s="19">
        <f>'nmol-per-mg-dry-lipid-wt'!K40*100/'nmol-per-mg-dry-lipid-wt'!K$370</f>
        <v>0.61911826175162188</v>
      </c>
      <c r="L40" s="19">
        <f>'nmol-per-mg-dry-lipid-wt'!L40*100/'nmol-per-mg-dry-lipid-wt'!L$370</f>
        <v>0.59558047703522432</v>
      </c>
      <c r="M40" s="19">
        <f t="shared" si="0"/>
        <v>0.6182457800588107</v>
      </c>
      <c r="N40" s="243">
        <f t="shared" si="1"/>
        <v>2.2241900177484557E-2</v>
      </c>
      <c r="O40" s="19">
        <f t="shared" si="2"/>
        <v>3.5975822067671526E-2</v>
      </c>
      <c r="P40" s="19">
        <f>'nmol-per-mg-dry-lipid-wt'!P40*100/'nmol-per-mg-dry-lipid-wt'!P$370</f>
        <v>0.45774646376182532</v>
      </c>
      <c r="Q40" s="19">
        <f>'nmol-per-mg-dry-lipid-wt'!R40*100/'nmol-per-mg-dry-lipid-wt'!R$370</f>
        <v>0.58460292936148028</v>
      </c>
      <c r="R40" s="19">
        <f>'nmol-per-mg-dry-lipid-wt'!V40*100/'nmol-per-mg-dry-lipid-wt'!V$370</f>
        <v>0.45931909445501024</v>
      </c>
      <c r="S40" s="19">
        <f>'nmol-per-mg-dry-lipid-wt'!X40*100/'nmol-per-mg-dry-lipid-wt'!X$370</f>
        <v>0.75734717574602428</v>
      </c>
      <c r="T40" s="19">
        <f>'nmol-per-mg-dry-lipid-wt'!AF40*100/'nmol-per-mg-dry-lipid-wt'!AF$370</f>
        <v>0.40843968907327682</v>
      </c>
      <c r="U40" s="226">
        <f t="shared" si="3"/>
        <v>0.53349107047952338</v>
      </c>
      <c r="V40" s="251">
        <f t="shared" si="4"/>
        <v>0.14106785020803472</v>
      </c>
      <c r="W40" s="19">
        <f>'nmol-per-mg-dry-lipid-wt'!Y40*100/'nmol-per-mg-dry-lipid-wt'!Y$370</f>
        <v>0.47437018779446527</v>
      </c>
      <c r="X40" s="19">
        <f>'nmol-per-mg-dry-lipid-wt'!AA40*100/'nmol-per-mg-dry-lipid-wt'!AA$370</f>
        <v>0.45333756924057045</v>
      </c>
      <c r="Y40" s="19">
        <f>'nmol-per-mg-dry-lipid-wt'!AC40*100/'nmol-per-mg-dry-lipid-wt'!AC$370</f>
        <v>0.38782030276222601</v>
      </c>
      <c r="Z40" s="19">
        <f>'nmol-per-mg-dry-lipid-wt'!AE40*100/'nmol-per-mg-dry-lipid-wt'!AE$370</f>
        <v>0.36076526642662587</v>
      </c>
      <c r="AA40" s="19">
        <f>'nmol-per-mg-dry-lipid-wt'!AG40*100/'nmol-per-mg-dry-lipid-wt'!AG$370</f>
        <v>0.46965054480843943</v>
      </c>
      <c r="AB40" s="19">
        <f>'nmol-per-mg-dry-lipid-wt'!AI40*100/'nmol-per-mg-dry-lipid-wt'!AI$370</f>
        <v>0.49679412760228731</v>
      </c>
      <c r="AC40" s="226">
        <f t="shared" si="5"/>
        <v>0.44045633310576909</v>
      </c>
      <c r="AD40" s="251">
        <f t="shared" si="6"/>
        <v>5.3783905898818027E-2</v>
      </c>
      <c r="AE40" s="19">
        <f>'nmol-per-mg-dry-lipid-wt'!S40*100/'nmol-per-mg-dry-lipid-wt'!S$370</f>
        <v>0.94451463523608215</v>
      </c>
      <c r="AF40" s="19">
        <f>'nmol-per-mg-dry-lipid-wt'!U40*100/'nmol-per-mg-dry-lipid-wt'!U$370</f>
        <v>1.1068377083504595</v>
      </c>
      <c r="AG40" s="19">
        <f>'nmol-per-mg-dry-lipid-wt'!Z40*100/'nmol-per-mg-dry-lipid-wt'!Z$370</f>
        <v>1.1105872450332961</v>
      </c>
      <c r="AH40" s="19">
        <f>'nmol-per-mg-dry-lipid-wt'!AB40*100/'nmol-per-mg-dry-lipid-wt'!AB$370</f>
        <v>1.4052241299676946</v>
      </c>
      <c r="AI40" s="19">
        <f>'nmol-per-mg-dry-lipid-wt'!AD40*100/'nmol-per-mg-dry-lipid-wt'!AD$370</f>
        <v>0.44626145138559425</v>
      </c>
      <c r="AJ40" s="19">
        <f>'nmol-per-mg-dry-lipid-wt'!AH40*100/'nmol-per-mg-dry-lipid-wt'!AH$370</f>
        <v>1.2237582521759103</v>
      </c>
      <c r="AK40" s="19">
        <f>'nmol-per-mg-dry-lipid-wt'!AJ40*100/'nmol-per-mg-dry-lipid-wt'!AJ$370</f>
        <v>1.0277513224881576</v>
      </c>
      <c r="AL40" s="226">
        <f t="shared" si="7"/>
        <v>1.0378478206624564</v>
      </c>
      <c r="AM40" s="251">
        <f t="shared" si="8"/>
        <v>0.29954580193371</v>
      </c>
      <c r="AN40" s="19">
        <f>'nmol-per-mg-dry-lipid-wt'!Q40*100/'nmol-per-mg-dry-lipid-wt'!Q$370</f>
        <v>0.67950465276589656</v>
      </c>
      <c r="AO40" s="19">
        <f>'nmol-per-mg-dry-lipid-wt'!T40*100/'nmol-per-mg-dry-lipid-wt'!T$370</f>
        <v>0.83371183784945924</v>
      </c>
      <c r="AP40" s="19">
        <f>'nmol-per-mg-dry-lipid-wt'!W40*100/'nmol-per-mg-dry-lipid-wt'!W$370</f>
        <v>1.07555402633316</v>
      </c>
      <c r="AQ40" s="226">
        <f t="shared" si="9"/>
        <v>0.86292350564950526</v>
      </c>
      <c r="AR40" s="251">
        <f t="shared" si="10"/>
        <v>0.19963408458352089</v>
      </c>
    </row>
    <row r="41" spans="1:44" x14ac:dyDescent="0.2">
      <c r="A41">
        <f>'imported summary from web'!A72</f>
        <v>812.6</v>
      </c>
      <c r="B41" t="str">
        <f>'imported summary from web'!B72</f>
        <v>C46H86O8PN</v>
      </c>
      <c r="C41" s="2" t="str">
        <f>'imported summary from web'!C72</f>
        <v>PC(38:3)</v>
      </c>
      <c r="D41" s="69"/>
      <c r="E41" s="19" t="e">
        <f>'nmol-per-mg-dry-lipid-wt'!E41*100/'nmol-per-mg-dry-lipid-wt'!E$370</f>
        <v>#DIV/0!</v>
      </c>
      <c r="F41" s="19">
        <f>'nmol-per-mg-dry-lipid-wt'!F41*100/'nmol-per-mg-dry-lipid-wt'!F$370</f>
        <v>0.13523107416371488</v>
      </c>
      <c r="G41" s="19">
        <f>'nmol-per-mg-dry-lipid-wt'!G41*100/'nmol-per-mg-dry-lipid-wt'!G$370</f>
        <v>0.12496355004952091</v>
      </c>
      <c r="H41" s="19">
        <f>'nmol-per-mg-dry-lipid-wt'!H41*100/'nmol-per-mg-dry-lipid-wt'!H$370</f>
        <v>0.15228247472693271</v>
      </c>
      <c r="I41" s="19">
        <f>'nmol-per-mg-dry-lipid-wt'!I41*100/'nmol-per-mg-dry-lipid-wt'!I$370</f>
        <v>0.1253554818281829</v>
      </c>
      <c r="J41" s="19">
        <f>'nmol-per-mg-dry-lipid-wt'!J41*100/'nmol-per-mg-dry-lipid-wt'!J$370</f>
        <v>0.13557467911207979</v>
      </c>
      <c r="K41" s="19">
        <f>'nmol-per-mg-dry-lipid-wt'!K41*100/'nmol-per-mg-dry-lipid-wt'!K$370</f>
        <v>0.13392545835171055</v>
      </c>
      <c r="L41" s="19">
        <f>'nmol-per-mg-dry-lipid-wt'!L41*100/'nmol-per-mg-dry-lipid-wt'!L$370</f>
        <v>0.11582905466650882</v>
      </c>
      <c r="M41" s="19">
        <f t="shared" si="0"/>
        <v>0.12844306404343306</v>
      </c>
      <c r="N41" s="243">
        <f t="shared" si="1"/>
        <v>1.0955131523626614E-2</v>
      </c>
      <c r="O41" s="19">
        <f t="shared" si="2"/>
        <v>8.5291732996358088E-2</v>
      </c>
      <c r="P41" s="19">
        <f>'nmol-per-mg-dry-lipid-wt'!P41*100/'nmol-per-mg-dry-lipid-wt'!P$370</f>
        <v>8.7633742553180419E-2</v>
      </c>
      <c r="Q41" s="19">
        <f>'nmol-per-mg-dry-lipid-wt'!R41*100/'nmol-per-mg-dry-lipid-wt'!R$370</f>
        <v>9.9409858502966242E-2</v>
      </c>
      <c r="R41" s="19">
        <f>'nmol-per-mg-dry-lipid-wt'!V41*100/'nmol-per-mg-dry-lipid-wt'!V$370</f>
        <v>0.11911446665904186</v>
      </c>
      <c r="S41" s="19">
        <f>'nmol-per-mg-dry-lipid-wt'!X41*100/'nmol-per-mg-dry-lipid-wt'!X$370</f>
        <v>0.12072391906960706</v>
      </c>
      <c r="T41" s="19">
        <f>'nmol-per-mg-dry-lipid-wt'!AF41*100/'nmol-per-mg-dry-lipid-wt'!AF$370</f>
        <v>0.16523241967055288</v>
      </c>
      <c r="U41" s="226">
        <f t="shared" si="3"/>
        <v>0.11842288129106968</v>
      </c>
      <c r="V41" s="251">
        <f t="shared" si="4"/>
        <v>2.9607313489413853E-2</v>
      </c>
      <c r="W41" s="19">
        <f>'nmol-per-mg-dry-lipid-wt'!Y41*100/'nmol-per-mg-dry-lipid-wt'!Y$370</f>
        <v>0.17148051366235589</v>
      </c>
      <c r="X41" s="19">
        <f>'nmol-per-mg-dry-lipid-wt'!AA41*100/'nmol-per-mg-dry-lipid-wt'!AA$370</f>
        <v>0.12303524843689803</v>
      </c>
      <c r="Y41" s="19">
        <f>'nmol-per-mg-dry-lipid-wt'!AC41*100/'nmol-per-mg-dry-lipid-wt'!AC$370</f>
        <v>0.14052782735384187</v>
      </c>
      <c r="Z41" s="19">
        <f>'nmol-per-mg-dry-lipid-wt'!AE41*100/'nmol-per-mg-dry-lipid-wt'!AE$370</f>
        <v>0.1168805837657691</v>
      </c>
      <c r="AA41" s="19">
        <f>'nmol-per-mg-dry-lipid-wt'!AG41*100/'nmol-per-mg-dry-lipid-wt'!AG$370</f>
        <v>9.5144722439640755E-2</v>
      </c>
      <c r="AB41" s="19">
        <f>'nmol-per-mg-dry-lipid-wt'!AI41*100/'nmol-per-mg-dry-lipid-wt'!AI$370</f>
        <v>0.15961977385055445</v>
      </c>
      <c r="AC41" s="226">
        <f t="shared" si="5"/>
        <v>0.13444811158484335</v>
      </c>
      <c r="AD41" s="251">
        <f t="shared" si="6"/>
        <v>2.8374644335703247E-2</v>
      </c>
      <c r="AE41" s="19">
        <f>'nmol-per-mg-dry-lipid-wt'!S41*100/'nmol-per-mg-dry-lipid-wt'!S$370</f>
        <v>0.12450420191748354</v>
      </c>
      <c r="AF41" s="19">
        <f>'nmol-per-mg-dry-lipid-wt'!U41*100/'nmol-per-mg-dry-lipid-wt'!U$370</f>
        <v>0.11208483122536302</v>
      </c>
      <c r="AG41" s="19">
        <f>'nmol-per-mg-dry-lipid-wt'!Z41*100/'nmol-per-mg-dry-lipid-wt'!Z$370</f>
        <v>0.12415896137256034</v>
      </c>
      <c r="AH41" s="19">
        <f>'nmol-per-mg-dry-lipid-wt'!AB41*100/'nmol-per-mg-dry-lipid-wt'!AB$370</f>
        <v>9.7944769427471823E-2</v>
      </c>
      <c r="AI41" s="19">
        <f>'nmol-per-mg-dry-lipid-wt'!AD41*100/'nmol-per-mg-dry-lipid-wt'!AD$370</f>
        <v>8.3257733467461612E-2</v>
      </c>
      <c r="AJ41" s="19">
        <f>'nmol-per-mg-dry-lipid-wt'!AH41*100/'nmol-per-mg-dry-lipid-wt'!AH$370</f>
        <v>0.12850450144011985</v>
      </c>
      <c r="AK41" s="19">
        <f>'nmol-per-mg-dry-lipid-wt'!AJ41*100/'nmol-per-mg-dry-lipid-wt'!AJ$370</f>
        <v>0.10431721278564708</v>
      </c>
      <c r="AL41" s="226">
        <f t="shared" si="7"/>
        <v>0.11068174451944389</v>
      </c>
      <c r="AM41" s="251">
        <f t="shared" si="8"/>
        <v>1.6568691358742799E-2</v>
      </c>
      <c r="AN41" s="19">
        <f>'nmol-per-mg-dry-lipid-wt'!Q41*100/'nmol-per-mg-dry-lipid-wt'!Q$370</f>
        <v>0.108103012940029</v>
      </c>
      <c r="AO41" s="19">
        <f>'nmol-per-mg-dry-lipid-wt'!T41*100/'nmol-per-mg-dry-lipid-wt'!T$370</f>
        <v>0.19913117278130965</v>
      </c>
      <c r="AP41" s="19">
        <f>'nmol-per-mg-dry-lipid-wt'!W41*100/'nmol-per-mg-dry-lipid-wt'!W$370</f>
        <v>0.15969764612817935</v>
      </c>
      <c r="AQ41" s="226">
        <f t="shared" si="9"/>
        <v>0.15564394394983935</v>
      </c>
      <c r="AR41" s="251">
        <f t="shared" si="10"/>
        <v>4.5649269950739021E-2</v>
      </c>
    </row>
    <row r="42" spans="1:44" x14ac:dyDescent="0.2">
      <c r="A42">
        <f>'imported summary from web'!A74</f>
        <v>814.6</v>
      </c>
      <c r="B42" t="str">
        <f>'imported summary from web'!B74</f>
        <v>C46H88O8PN</v>
      </c>
      <c r="C42" s="2" t="str">
        <f>'imported summary from web'!C74</f>
        <v>PC(38:2)</v>
      </c>
      <c r="D42" s="69"/>
      <c r="E42" s="19" t="e">
        <f>'nmol-per-mg-dry-lipid-wt'!E42*100/'nmol-per-mg-dry-lipid-wt'!E$370</f>
        <v>#DIV/0!</v>
      </c>
      <c r="F42" s="19">
        <f>'nmol-per-mg-dry-lipid-wt'!F42*100/'nmol-per-mg-dry-lipid-wt'!F$370</f>
        <v>0.10180316819066178</v>
      </c>
      <c r="G42" s="19">
        <f>'nmol-per-mg-dry-lipid-wt'!G42*100/'nmol-per-mg-dry-lipid-wt'!G$370</f>
        <v>9.583094328950989E-2</v>
      </c>
      <c r="H42" s="19">
        <f>'nmol-per-mg-dry-lipid-wt'!H42*100/'nmol-per-mg-dry-lipid-wt'!H$370</f>
        <v>8.0664479187038632E-2</v>
      </c>
      <c r="I42" s="19">
        <f>'nmol-per-mg-dry-lipid-wt'!I42*100/'nmol-per-mg-dry-lipid-wt'!I$370</f>
        <v>0.11478333275833617</v>
      </c>
      <c r="J42" s="19">
        <f>'nmol-per-mg-dry-lipid-wt'!J42*100/'nmol-per-mg-dry-lipid-wt'!J$370</f>
        <v>0.10089278445550121</v>
      </c>
      <c r="K42" s="19">
        <f>'nmol-per-mg-dry-lipid-wt'!K42*100/'nmol-per-mg-dry-lipid-wt'!K$370</f>
        <v>9.106931167916317E-2</v>
      </c>
      <c r="L42" s="19">
        <f>'nmol-per-mg-dry-lipid-wt'!L42*100/'nmol-per-mg-dry-lipid-wt'!L$370</f>
        <v>0.11426379717101541</v>
      </c>
      <c r="M42" s="19">
        <f t="shared" si="0"/>
        <v>0.10207529776855993</v>
      </c>
      <c r="N42" s="243">
        <f t="shared" si="1"/>
        <v>1.1642370575170971E-2</v>
      </c>
      <c r="O42" s="19">
        <f t="shared" si="2"/>
        <v>0.11405668981312461</v>
      </c>
      <c r="P42" s="19">
        <f>'nmol-per-mg-dry-lipid-wt'!P42*100/'nmol-per-mg-dry-lipid-wt'!P$370</f>
        <v>5.780097913082112E-2</v>
      </c>
      <c r="Q42" s="19">
        <f>'nmol-per-mg-dry-lipid-wt'!R42*100/'nmol-per-mg-dry-lipid-wt'!R$370</f>
        <v>0.12494633591657224</v>
      </c>
      <c r="R42" s="19">
        <f>'nmol-per-mg-dry-lipid-wt'!V42*100/'nmol-per-mg-dry-lipid-wt'!V$370</f>
        <v>8.9121615342016916E-2</v>
      </c>
      <c r="S42" s="19">
        <f>'nmol-per-mg-dry-lipid-wt'!X42*100/'nmol-per-mg-dry-lipid-wt'!X$370</f>
        <v>0.12680354089325629</v>
      </c>
      <c r="T42" s="19">
        <f>'nmol-per-mg-dry-lipid-wt'!AF42*100/'nmol-per-mg-dry-lipid-wt'!AF$370</f>
        <v>8.2616209835276441E-2</v>
      </c>
      <c r="U42" s="226">
        <f t="shared" si="3"/>
        <v>9.6257736223588602E-2</v>
      </c>
      <c r="V42" s="251">
        <f t="shared" si="4"/>
        <v>2.9461922734239903E-2</v>
      </c>
      <c r="W42" s="19">
        <f>'nmol-per-mg-dry-lipid-wt'!Y42*100/'nmol-per-mg-dry-lipid-wt'!Y$370</f>
        <v>0.10946320872125517</v>
      </c>
      <c r="X42" s="19">
        <f>'nmol-per-mg-dry-lipid-wt'!AA42*100/'nmol-per-mg-dry-lipid-wt'!AA$370</f>
        <v>0.11262457356916053</v>
      </c>
      <c r="Y42" s="19">
        <f>'nmol-per-mg-dry-lipid-wt'!AC42*100/'nmol-per-mg-dry-lipid-wt'!AC$370</f>
        <v>0.1031145746167801</v>
      </c>
      <c r="Z42" s="19">
        <f>'nmol-per-mg-dry-lipid-wt'!AE42*100/'nmol-per-mg-dry-lipid-wt'!AE$370</f>
        <v>5.7059812547068371E-2</v>
      </c>
      <c r="AA42" s="19">
        <f>'nmol-per-mg-dry-lipid-wt'!AG42*100/'nmol-per-mg-dry-lipid-wt'!AG$370</f>
        <v>5.0608894914702517E-2</v>
      </c>
      <c r="AB42" s="19">
        <f>'nmol-per-mg-dry-lipid-wt'!AI42*100/'nmol-per-mg-dry-lipid-wt'!AI$370</f>
        <v>0.10133165418602615</v>
      </c>
      <c r="AC42" s="226">
        <f t="shared" si="5"/>
        <v>8.9033786425832137E-2</v>
      </c>
      <c r="AD42" s="251">
        <f t="shared" si="6"/>
        <v>2.7648508003630373E-2</v>
      </c>
      <c r="AE42" s="19">
        <f>'nmol-per-mg-dry-lipid-wt'!S42*100/'nmol-per-mg-dry-lipid-wt'!S$370</f>
        <v>8.1571718497661636E-2</v>
      </c>
      <c r="AF42" s="19">
        <f>'nmol-per-mg-dry-lipid-wt'!U42*100/'nmol-per-mg-dry-lipid-wt'!U$370</f>
        <v>7.0877172686626605E-2</v>
      </c>
      <c r="AG42" s="19">
        <f>'nmol-per-mg-dry-lipid-wt'!Z42*100/'nmol-per-mg-dry-lipid-wt'!Z$370</f>
        <v>8.4076147071182619E-2</v>
      </c>
      <c r="AH42" s="19">
        <f>'nmol-per-mg-dry-lipid-wt'!AB42*100/'nmol-per-mg-dry-lipid-wt'!AB$370</f>
        <v>0.12546644017568701</v>
      </c>
      <c r="AI42" s="19">
        <f>'nmol-per-mg-dry-lipid-wt'!AD42*100/'nmol-per-mg-dry-lipid-wt'!AD$370</f>
        <v>7.6597114790064674E-2</v>
      </c>
      <c r="AJ42" s="19">
        <f>'nmol-per-mg-dry-lipid-wt'!AH42*100/'nmol-per-mg-dry-lipid-wt'!AH$370</f>
        <v>0.10280360115209587</v>
      </c>
      <c r="AK42" s="19">
        <f>'nmol-per-mg-dry-lipid-wt'!AJ42*100/'nmol-per-mg-dry-lipid-wt'!AJ$370</f>
        <v>7.2568495850884915E-2</v>
      </c>
      <c r="AL42" s="226">
        <f t="shared" si="7"/>
        <v>8.7708670032029049E-2</v>
      </c>
      <c r="AM42" s="251">
        <f t="shared" si="8"/>
        <v>1.9749913020719975E-2</v>
      </c>
      <c r="AN42" s="19">
        <f>'nmol-per-mg-dry-lipid-wt'!Q42*100/'nmol-per-mg-dry-lipid-wt'!Q$370</f>
        <v>6.8529588560196947E-2</v>
      </c>
      <c r="AO42" s="19">
        <f>'nmol-per-mg-dry-lipid-wt'!T42*100/'nmol-per-mg-dry-lipid-wt'!T$370</f>
        <v>0.13555314773667465</v>
      </c>
      <c r="AP42" s="19">
        <f>'nmol-per-mg-dry-lipid-wt'!W42*100/'nmol-per-mg-dry-lipid-wt'!W$370</f>
        <v>8.562102714101183E-2</v>
      </c>
      <c r="AQ42" s="226">
        <f t="shared" si="9"/>
        <v>9.6567921145961133E-2</v>
      </c>
      <c r="AR42" s="251">
        <f t="shared" si="10"/>
        <v>3.4826932644684651E-2</v>
      </c>
    </row>
    <row r="43" spans="1:44" x14ac:dyDescent="0.2">
      <c r="A43">
        <f>'imported summary from web'!A76</f>
        <v>816.6</v>
      </c>
      <c r="B43" t="str">
        <f>'imported summary from web'!B76</f>
        <v>C46H90O8PN</v>
      </c>
      <c r="C43" s="2" t="str">
        <f>'imported summary from web'!C76</f>
        <v>PC(38:1)</v>
      </c>
      <c r="D43" s="69" t="s">
        <v>161</v>
      </c>
      <c r="E43" s="19" t="e">
        <f>'nmol-per-mg-dry-lipid-wt'!E43*100/'nmol-per-mg-dry-lipid-wt'!E$370</f>
        <v>#DIV/0!</v>
      </c>
      <c r="F43" s="19">
        <f>'nmol-per-mg-dry-lipid-wt'!F43*100/'nmol-per-mg-dry-lipid-wt'!F$370</f>
        <v>0.13902969984247093</v>
      </c>
      <c r="G43" s="19">
        <f>'nmol-per-mg-dry-lipid-wt'!G43*100/'nmol-per-mg-dry-lipid-wt'!G$370</f>
        <v>0.15179621417058367</v>
      </c>
      <c r="H43" s="19">
        <f>'nmol-per-mg-dry-lipid-wt'!H43*100/'nmol-per-mg-dry-lipid-wt'!H$370</f>
        <v>0.16962156838395975</v>
      </c>
      <c r="I43" s="19">
        <f>'nmol-per-mg-dry-lipid-wt'!I43*100/'nmol-per-mg-dry-lipid-wt'!I$370</f>
        <v>0.13592763089802967</v>
      </c>
      <c r="J43" s="19">
        <f>'nmol-per-mg-dry-lipid-wt'!J43*100/'nmol-per-mg-dry-lipid-wt'!J$370</f>
        <v>0.1418804781405486</v>
      </c>
      <c r="K43" s="19">
        <f>'nmol-per-mg-dry-lipid-wt'!K43*100/'nmol-per-mg-dry-lipid-wt'!K$370</f>
        <v>0.15841468502173761</v>
      </c>
      <c r="L43" s="19">
        <f>'nmol-per-mg-dry-lipid-wt'!L43*100/'nmol-per-mg-dry-lipid-wt'!L$370</f>
        <v>0.17609146824300323</v>
      </c>
      <c r="M43" s="19">
        <f t="shared" si="0"/>
        <v>0.15879554380176317</v>
      </c>
      <c r="N43" s="243">
        <f t="shared" si="1"/>
        <v>1.710867472965992E-2</v>
      </c>
      <c r="O43" s="19">
        <f t="shared" si="2"/>
        <v>0.1077402697837542</v>
      </c>
      <c r="P43" s="19">
        <f>'nmol-per-mg-dry-lipid-wt'!P43*100/'nmol-per-mg-dry-lipid-wt'!P$370</f>
        <v>0.12306014911723206</v>
      </c>
      <c r="Q43" s="19">
        <f>'nmol-per-mg-dry-lipid-wt'!R43*100/'nmol-per-mg-dry-lipid-wt'!R$370</f>
        <v>0.19973173405641836</v>
      </c>
      <c r="R43" s="19">
        <f>'nmol-per-mg-dry-lipid-wt'!V43*100/'nmol-per-mg-dry-lipid-wt'!V$370</f>
        <v>0.14910731797606674</v>
      </c>
      <c r="S43" s="19">
        <f>'nmol-per-mg-dry-lipid-wt'!X43*100/'nmol-per-mg-dry-lipid-wt'!X$370</f>
        <v>0.21365528123110317</v>
      </c>
      <c r="T43" s="19">
        <f>'nmol-per-mg-dry-lipid-wt'!AF43*100/'nmol-per-mg-dry-lipid-wt'!AF$370</f>
        <v>0.12253190672198304</v>
      </c>
      <c r="U43" s="226">
        <f t="shared" si="3"/>
        <v>0.16161727782056068</v>
      </c>
      <c r="V43" s="251">
        <f t="shared" si="4"/>
        <v>4.2812040000974529E-2</v>
      </c>
      <c r="W43" s="19">
        <f>'nmol-per-mg-dry-lipid-wt'!Y43*100/'nmol-per-mg-dry-lipid-wt'!Y$370</f>
        <v>0.15779761257219899</v>
      </c>
      <c r="X43" s="19">
        <f>'nmol-per-mg-dry-lipid-wt'!AA43*100/'nmol-per-mg-dry-lipid-wt'!AA$370</f>
        <v>0.14196374819642082</v>
      </c>
      <c r="Y43" s="19">
        <f>'nmol-per-mg-dry-lipid-wt'!AC43*100/'nmol-per-mg-dry-lipid-wt'!AC$370</f>
        <v>0.14235286407272296</v>
      </c>
      <c r="Z43" s="19">
        <f>'nmol-per-mg-dry-lipid-wt'!AE43*100/'nmol-per-mg-dry-lipid-wt'!AE$370</f>
        <v>7.454588413407319E-2</v>
      </c>
      <c r="AA43" s="19">
        <f>'nmol-per-mg-dry-lipid-wt'!AG43*100/'nmol-per-mg-dry-lipid-wt'!AG$370</f>
        <v>0.13968054996457893</v>
      </c>
      <c r="AB43" s="19">
        <f>'nmol-per-mg-dry-lipid-wt'!AI43*100/'nmol-per-mg-dry-lipid-wt'!AI$370</f>
        <v>0.11298927811893179</v>
      </c>
      <c r="AC43" s="226">
        <f t="shared" si="5"/>
        <v>0.12822165617648776</v>
      </c>
      <c r="AD43" s="251">
        <f t="shared" si="6"/>
        <v>3.0025633778144586E-2</v>
      </c>
      <c r="AE43" s="19">
        <f>'nmol-per-mg-dry-lipid-wt'!S43*100/'nmol-per-mg-dry-lipid-wt'!S$370</f>
        <v>0.13652529727503368</v>
      </c>
      <c r="AF43" s="19">
        <f>'nmol-per-mg-dry-lipid-wt'!U43*100/'nmol-per-mg-dry-lipid-wt'!U$370</f>
        <v>0.13104035415318172</v>
      </c>
      <c r="AG43" s="19">
        <f>'nmol-per-mg-dry-lipid-wt'!Z43*100/'nmol-per-mg-dry-lipid-wt'!Z$370</f>
        <v>0.15544310911997716</v>
      </c>
      <c r="AH43" s="19">
        <f>'nmol-per-mg-dry-lipid-wt'!AB43*100/'nmol-per-mg-dry-lipid-wt'!AB$370</f>
        <v>0.16270164177621349</v>
      </c>
      <c r="AI43" s="19">
        <f>'nmol-per-mg-dry-lipid-wt'!AD43*100/'nmol-per-mg-dry-lipid-wt'!AD$370</f>
        <v>0.13237979621326396</v>
      </c>
      <c r="AJ43" s="19">
        <f>'nmol-per-mg-dry-lipid-wt'!AH43*100/'nmol-per-mg-dry-lipid-wt'!AH$370</f>
        <v>0.14827442473859984</v>
      </c>
      <c r="AK43" s="19">
        <f>'nmol-per-mg-dry-lipid-wt'!AJ43*100/'nmol-per-mg-dry-lipid-wt'!AJ$370</f>
        <v>0.13334461112600099</v>
      </c>
      <c r="AL43" s="226">
        <f t="shared" si="7"/>
        <v>0.14281560491461012</v>
      </c>
      <c r="AM43" s="251">
        <f t="shared" si="8"/>
        <v>1.2659234874709664E-2</v>
      </c>
      <c r="AN43" s="19">
        <f>'nmol-per-mg-dry-lipid-wt'!Q43*100/'nmol-per-mg-dry-lipid-wt'!Q$370</f>
        <v>0.141885204483788</v>
      </c>
      <c r="AO43" s="19">
        <f>'nmol-per-mg-dry-lipid-wt'!T43*100/'nmol-per-mg-dry-lipid-wt'!T$370</f>
        <v>0.1439502453840793</v>
      </c>
      <c r="AP43" s="19">
        <f>'nmol-per-mg-dry-lipid-wt'!W43*100/'nmol-per-mg-dry-lipid-wt'!W$370</f>
        <v>0.16450781619228114</v>
      </c>
      <c r="AQ43" s="226">
        <f t="shared" si="9"/>
        <v>0.15011442202004946</v>
      </c>
      <c r="AR43" s="251">
        <f t="shared" si="10"/>
        <v>1.2507735419647044E-2</v>
      </c>
    </row>
    <row r="44" spans="1:44" x14ac:dyDescent="0.2">
      <c r="A44">
        <f>'imported summary from web'!A78</f>
        <v>818.7</v>
      </c>
      <c r="B44" t="str">
        <f>'imported summary from web'!B78</f>
        <v>C46H92O8PN</v>
      </c>
      <c r="C44" s="2" t="str">
        <f>'imported summary from web'!C78</f>
        <v>PC(38:0)</v>
      </c>
      <c r="D44" s="69" t="s">
        <v>121</v>
      </c>
      <c r="E44" s="19" t="e">
        <f>'nmol-per-mg-dry-lipid-wt'!E44*100/'nmol-per-mg-dry-lipid-wt'!E$370</f>
        <v>#DIV/0!</v>
      </c>
      <c r="F44" s="19">
        <f>'nmol-per-mg-dry-lipid-wt'!F44*100/'nmol-per-mg-dry-lipid-wt'!F$370</f>
        <v>0.70806382652012523</v>
      </c>
      <c r="G44" s="19">
        <f>'nmol-per-mg-dry-lipid-wt'!G44*100/'nmol-per-mg-dry-lipid-wt'!G$370</f>
        <v>0.67541648830446588</v>
      </c>
      <c r="H44" s="19">
        <f>'nmol-per-mg-dry-lipid-wt'!H44*100/'nmol-per-mg-dry-lipid-wt'!H$370</f>
        <v>0.70487185084001069</v>
      </c>
      <c r="I44" s="19">
        <f>'nmol-per-mg-dry-lipid-wt'!I44*100/'nmol-per-mg-dry-lipid-wt'!I$370</f>
        <v>0.64716655377561905</v>
      </c>
      <c r="J44" s="19">
        <f>'nmol-per-mg-dry-lipid-wt'!J44*100/'nmol-per-mg-dry-lipid-wt'!J$370</f>
        <v>0.75827233317337628</v>
      </c>
      <c r="K44" s="19">
        <f>'nmol-per-mg-dry-lipid-wt'!K44*100/'nmol-per-mg-dry-lipid-wt'!K$370</f>
        <v>0.73161564676705892</v>
      </c>
      <c r="L44" s="19">
        <f>'nmol-per-mg-dry-lipid-wt'!L44*100/'nmol-per-mg-dry-lipid-wt'!L$370</f>
        <v>0.70827901671074645</v>
      </c>
      <c r="M44" s="19">
        <f t="shared" si="0"/>
        <v>0.73272233221706051</v>
      </c>
      <c r="N44" s="243">
        <f t="shared" si="1"/>
        <v>2.5015025229791352E-2</v>
      </c>
      <c r="O44" s="19">
        <f t="shared" si="2"/>
        <v>3.4139842788879188E-2</v>
      </c>
      <c r="P44" s="19">
        <f>'nmol-per-mg-dry-lipid-wt'!P44*100/'nmol-per-mg-dry-lipid-wt'!P$370</f>
        <v>0.5891970775915959</v>
      </c>
      <c r="Q44" s="19">
        <f>'nmol-per-mg-dry-lipid-wt'!R44*100/'nmol-per-mg-dry-lipid-wt'!R$370</f>
        <v>0.74329389614603225</v>
      </c>
      <c r="R44" s="19">
        <f>'nmol-per-mg-dry-lipid-wt'!V44*100/'nmol-per-mg-dry-lipid-wt'!V$370</f>
        <v>0.75239209875279678</v>
      </c>
      <c r="S44" s="19">
        <f>'nmol-per-mg-dry-lipid-wt'!X44*100/'nmol-per-mg-dry-lipid-wt'!X$370</f>
        <v>0.88241368183252356</v>
      </c>
      <c r="T44" s="19">
        <f>'nmol-per-mg-dry-lipid-wt'!AF44*100/'nmol-per-mg-dry-lipid-wt'!AF$370</f>
        <v>0.60337681340370442</v>
      </c>
      <c r="U44" s="226">
        <f t="shared" si="3"/>
        <v>0.71413471354533054</v>
      </c>
      <c r="V44" s="251">
        <f t="shared" si="4"/>
        <v>0.12094257102251707</v>
      </c>
      <c r="W44" s="19">
        <f>'nmol-per-mg-dry-lipid-wt'!Y44*100/'nmol-per-mg-dry-lipid-wt'!Y$370</f>
        <v>1.021863931414899</v>
      </c>
      <c r="X44" s="19">
        <f>'nmol-per-mg-dry-lipid-wt'!AA44*100/'nmol-per-mg-dry-lipid-wt'!AA$370</f>
        <v>0.74578289052519742</v>
      </c>
      <c r="Y44" s="19">
        <f>'nmol-per-mg-dry-lipid-wt'!AC44*100/'nmol-per-mg-dry-lipid-wt'!AC$370</f>
        <v>0.79845356451046556</v>
      </c>
      <c r="Z44" s="19">
        <f>'nmol-per-mg-dry-lipid-wt'!AE44*100/'nmol-per-mg-dry-lipid-wt'!AE$370</f>
        <v>0.49881320000824286</v>
      </c>
      <c r="AA44" s="19">
        <f>'nmol-per-mg-dry-lipid-wt'!AG44*100/'nmol-per-mg-dry-lipid-wt'!AG$370</f>
        <v>0.72471937517854024</v>
      </c>
      <c r="AB44" s="19">
        <f>'nmol-per-mg-dry-lipid-wt'!AI44*100/'nmol-per-mg-dry-lipid-wt'!AI$370</f>
        <v>0.75236511382368088</v>
      </c>
      <c r="AC44" s="226">
        <f t="shared" si="5"/>
        <v>0.7569996792435042</v>
      </c>
      <c r="AD44" s="251">
        <f t="shared" si="6"/>
        <v>0.16716522863218158</v>
      </c>
      <c r="AE44" s="19">
        <f>'nmol-per-mg-dry-lipid-wt'!S44*100/'nmol-per-mg-dry-lipid-wt'!S$370</f>
        <v>0.66116024466525747</v>
      </c>
      <c r="AF44" s="19">
        <f>'nmol-per-mg-dry-lipid-wt'!U44*100/'nmol-per-mg-dry-lipid-wt'!U$370</f>
        <v>0.66673991515675479</v>
      </c>
      <c r="AG44" s="19">
        <f>'nmol-per-mg-dry-lipid-wt'!Z44*100/'nmol-per-mg-dry-lipid-wt'!Z$370</f>
        <v>0.68825125044316959</v>
      </c>
      <c r="AH44" s="19">
        <f>'nmol-per-mg-dry-lipid-wt'!AB44*100/'nmol-per-mg-dry-lipid-wt'!AB$370</f>
        <v>0.64514034077433913</v>
      </c>
      <c r="AI44" s="19">
        <f>'nmol-per-mg-dry-lipid-wt'!AD44*100/'nmol-per-mg-dry-lipid-wt'!AD$370</f>
        <v>0.56365485557471529</v>
      </c>
      <c r="AJ44" s="19">
        <f>'nmol-per-mg-dry-lipid-wt'!AH44*100/'nmol-per-mg-dry-lipid-wt'!AH$370</f>
        <v>0.64252250720059911</v>
      </c>
      <c r="AK44" s="19">
        <f>'nmol-per-mg-dry-lipid-wt'!AJ44*100/'nmol-per-mg-dry-lipid-wt'!AJ$370</f>
        <v>0.66037331224305296</v>
      </c>
      <c r="AL44" s="226">
        <f t="shared" si="7"/>
        <v>0.64683463229398386</v>
      </c>
      <c r="AM44" s="251">
        <f t="shared" si="8"/>
        <v>3.9666139781471911E-2</v>
      </c>
      <c r="AN44" s="19">
        <f>'nmol-per-mg-dry-lipid-wt'!Q44*100/'nmol-per-mg-dry-lipid-wt'!Q$370</f>
        <v>0.69398273485607898</v>
      </c>
      <c r="AO44" s="19">
        <f>'nmol-per-mg-dry-lipid-wt'!T44*100/'nmol-per-mg-dry-lipid-wt'!T$370</f>
        <v>0.82291556944565303</v>
      </c>
      <c r="AP44" s="19">
        <f>'nmol-per-mg-dry-lipid-wt'!W44*100/'nmol-per-mg-dry-lipid-wt'!W$370</f>
        <v>0.74076618987167542</v>
      </c>
      <c r="AQ44" s="226">
        <f t="shared" si="9"/>
        <v>0.75255483139113588</v>
      </c>
      <c r="AR44" s="251">
        <f t="shared" si="10"/>
        <v>6.5269809333882489E-2</v>
      </c>
    </row>
    <row r="45" spans="1:44" x14ac:dyDescent="0.2">
      <c r="A45">
        <f>'imported summary from web'!A84</f>
        <v>830.6</v>
      </c>
      <c r="B45" t="str">
        <f>'imported summary from web'!B84</f>
        <v>C48H80O8PN</v>
      </c>
      <c r="C45" s="2" t="str">
        <f>'imported summary from web'!C84</f>
        <v>PC(40:8)</v>
      </c>
      <c r="D45" s="69"/>
      <c r="E45" s="19" t="e">
        <f>'nmol-per-mg-dry-lipid-wt'!E45*100/'nmol-per-mg-dry-lipid-wt'!E$370</f>
        <v>#DIV/0!</v>
      </c>
      <c r="F45" s="19">
        <f>'nmol-per-mg-dry-lipid-wt'!F45*100/'nmol-per-mg-dry-lipid-wt'!F$370</f>
        <v>0.22411891504660611</v>
      </c>
      <c r="G45" s="19">
        <f>'nmol-per-mg-dry-lipid-wt'!G45*100/'nmol-per-mg-dry-lipid-wt'!G$370</f>
        <v>0.23996068199693285</v>
      </c>
      <c r="H45" s="19">
        <f>'nmol-per-mg-dry-lipid-wt'!H45*100/'nmol-per-mg-dry-lipid-wt'!H$370</f>
        <v>0.22013110208051664</v>
      </c>
      <c r="I45" s="19">
        <f>'nmol-per-mg-dry-lipid-wt'!I45*100/'nmol-per-mg-dry-lipid-wt'!I$370</f>
        <v>0.25675219169627822</v>
      </c>
      <c r="J45" s="19">
        <f>'nmol-per-mg-dry-lipid-wt'!J45*100/'nmol-per-mg-dry-lipid-wt'!J$370</f>
        <v>0.23489101381046379</v>
      </c>
      <c r="K45" s="19">
        <f>'nmol-per-mg-dry-lipid-wt'!K45*100/'nmol-per-mg-dry-lipid-wt'!K$370</f>
        <v>0.21428073336273687</v>
      </c>
      <c r="L45" s="19">
        <f>'nmol-per-mg-dry-lipid-wt'!L45*100/'nmol-per-mg-dry-lipid-wt'!L$370</f>
        <v>0.25905011550415147</v>
      </c>
      <c r="M45" s="19">
        <f t="shared" si="0"/>
        <v>0.23607395422578403</v>
      </c>
      <c r="N45" s="243">
        <f t="shared" si="1"/>
        <v>2.2408121415028338E-2</v>
      </c>
      <c r="O45" s="19">
        <f t="shared" si="2"/>
        <v>9.4919922396847448E-2</v>
      </c>
      <c r="P45" s="19">
        <f>'nmol-per-mg-dry-lipid-wt'!P45*100/'nmol-per-mg-dry-lipid-wt'!P$370</f>
        <v>0.21628753481210486</v>
      </c>
      <c r="Q45" s="19">
        <f>'nmol-per-mg-dry-lipid-wt'!R45*100/'nmol-per-mg-dry-lipid-wt'!R$370</f>
        <v>0.24168451837877106</v>
      </c>
      <c r="R45" s="19">
        <f>'nmol-per-mg-dry-lipid-wt'!V45*100/'nmol-per-mg-dry-lipid-wt'!V$370</f>
        <v>0.23737199470902579</v>
      </c>
      <c r="S45" s="19">
        <f>'nmol-per-mg-dry-lipid-wt'!X45*100/'nmol-per-mg-dry-lipid-wt'!X$370</f>
        <v>0.25881818620678348</v>
      </c>
      <c r="T45" s="19">
        <f>'nmol-per-mg-dry-lipid-wt'!AF45*100/'nmol-per-mg-dry-lipid-wt'!AF$370</f>
        <v>0.26270098183576662</v>
      </c>
      <c r="U45" s="226">
        <f t="shared" si="3"/>
        <v>0.24337264318849033</v>
      </c>
      <c r="V45" s="251">
        <f t="shared" si="4"/>
        <v>1.8605174799646299E-2</v>
      </c>
      <c r="W45" s="19">
        <f>'nmol-per-mg-dry-lipid-wt'!Y45*100/'nmol-per-mg-dry-lipid-wt'!Y$370</f>
        <v>0.31488442508776643</v>
      </c>
      <c r="X45" s="19">
        <f>'nmol-per-mg-dry-lipid-wt'!AA45*100/'nmol-per-mg-dry-lipid-wt'!AA$370</f>
        <v>0.17698147275153794</v>
      </c>
      <c r="Y45" s="19">
        <f>'nmol-per-mg-dry-lipid-wt'!AC45*100/'nmol-per-mg-dry-lipid-wt'!AC$370</f>
        <v>0.18980381876363062</v>
      </c>
      <c r="Z45" s="19">
        <f>'nmol-per-mg-dry-lipid-wt'!AE45*100/'nmol-per-mg-dry-lipid-wt'!AE$370</f>
        <v>0.16933879852678357</v>
      </c>
      <c r="AA45" s="19">
        <f>'nmol-per-mg-dry-lipid-wt'!AG45*100/'nmol-per-mg-dry-lipid-wt'!AG$370</f>
        <v>0.21053300284516249</v>
      </c>
      <c r="AB45" s="19">
        <f>'nmol-per-mg-dry-lipid-wt'!AI45*100/'nmol-per-mg-dry-lipid-wt'!AI$370</f>
        <v>0.19728286655686503</v>
      </c>
      <c r="AC45" s="226">
        <f t="shared" si="5"/>
        <v>0.20980406408862437</v>
      </c>
      <c r="AD45" s="251">
        <f t="shared" si="6"/>
        <v>5.3505072729941643E-2</v>
      </c>
      <c r="AE45" s="19">
        <f>'nmol-per-mg-dry-lipid-wt'!S45*100/'nmol-per-mg-dry-lipid-wt'!S$370</f>
        <v>0.20693457008354157</v>
      </c>
      <c r="AF45" s="19">
        <f>'nmol-per-mg-dry-lipid-wt'!U45*100/'nmol-per-mg-dry-lipid-wt'!U$370</f>
        <v>0.19862091415670938</v>
      </c>
      <c r="AG45" s="19">
        <f>'nmol-per-mg-dry-lipid-wt'!Z45*100/'nmol-per-mg-dry-lipid-wt'!Z$370</f>
        <v>0.21507851576349038</v>
      </c>
      <c r="AH45" s="19">
        <f>'nmol-per-mg-dry-lipid-wt'!AB45*100/'nmol-per-mg-dry-lipid-wt'!AB$370</f>
        <v>0.28493023833446351</v>
      </c>
      <c r="AI45" s="19">
        <f>'nmol-per-mg-dry-lipid-wt'!AD45*100/'nmol-per-mg-dry-lipid-wt'!AD$370</f>
        <v>0.2780808297813217</v>
      </c>
      <c r="AJ45" s="19">
        <f>'nmol-per-mg-dry-lipid-wt'!AH45*100/'nmol-per-mg-dry-lipid-wt'!AH$370</f>
        <v>0.24415855273622766</v>
      </c>
      <c r="AK45" s="19">
        <f>'nmol-per-mg-dry-lipid-wt'!AJ45*100/'nmol-per-mg-dry-lipid-wt'!AJ$370</f>
        <v>0.3356292933103428</v>
      </c>
      <c r="AL45" s="226">
        <f t="shared" si="7"/>
        <v>0.25191898773801386</v>
      </c>
      <c r="AM45" s="251">
        <f t="shared" si="8"/>
        <v>5.0105434019951121E-2</v>
      </c>
      <c r="AN45" s="19">
        <f>'nmol-per-mg-dry-lipid-wt'!Q45*100/'nmol-per-mg-dry-lipid-wt'!Q$370</f>
        <v>0.2210320532434521</v>
      </c>
      <c r="AO45" s="19">
        <f>'nmol-per-mg-dry-lipid-wt'!T45*100/'nmol-per-mg-dry-lipid-wt'!T$370</f>
        <v>0.29629758841556308</v>
      </c>
      <c r="AP45" s="19">
        <f>'nmol-per-mg-dry-lipid-wt'!W45*100/'nmol-per-mg-dry-lipid-wt'!W$370</f>
        <v>0.15392544205125724</v>
      </c>
      <c r="AQ45" s="226">
        <f t="shared" si="9"/>
        <v>0.22375169457009081</v>
      </c>
      <c r="AR45" s="251">
        <f t="shared" si="10"/>
        <v>7.1225026162185498E-2</v>
      </c>
    </row>
    <row r="46" spans="1:44" x14ac:dyDescent="0.2">
      <c r="A46">
        <f>'imported summary from web'!A85</f>
        <v>832.6</v>
      </c>
      <c r="B46" t="str">
        <f>'imported summary from web'!B85</f>
        <v>C48H82O8PN</v>
      </c>
      <c r="C46" s="2" t="str">
        <f>'imported summary from web'!C85</f>
        <v>PC(40:7)</v>
      </c>
      <c r="D46" s="69"/>
      <c r="E46" s="19" t="e">
        <f>'nmol-per-mg-dry-lipid-wt'!E46*100/'nmol-per-mg-dry-lipid-wt'!E$370</f>
        <v>#DIV/0!</v>
      </c>
      <c r="F46" s="19">
        <f>'nmol-per-mg-dry-lipid-wt'!F46*100/'nmol-per-mg-dry-lipid-wt'!F$370</f>
        <v>2.9804017075519864</v>
      </c>
      <c r="G46" s="19">
        <f>'nmol-per-mg-dry-lipid-wt'!G46*100/'nmol-per-mg-dry-lipid-wt'!G$370</f>
        <v>2.8580620526663436</v>
      </c>
      <c r="H46" s="19">
        <f>'nmol-per-mg-dry-lipid-wt'!H46*100/'nmol-per-mg-dry-lipid-wt'!H$370</f>
        <v>2.9303068280375628</v>
      </c>
      <c r="I46" s="19">
        <f>'nmol-per-mg-dry-lipid-wt'!I46*100/'nmol-per-mg-dry-lipid-wt'!I$370</f>
        <v>2.9058306871978781</v>
      </c>
      <c r="J46" s="19">
        <f>'nmol-per-mg-dry-lipid-wt'!J46*100/'nmol-per-mg-dry-lipid-wt'!J$370</f>
        <v>2.9337729979951215</v>
      </c>
      <c r="K46" s="19">
        <f>'nmol-per-mg-dry-lipid-wt'!K46*100/'nmol-per-mg-dry-lipid-wt'!K$370</f>
        <v>2.8897287470631938</v>
      </c>
      <c r="L46" s="19">
        <f>'nmol-per-mg-dry-lipid-wt'!L46*100/'nmol-per-mg-dry-lipid-wt'!L$370</f>
        <v>2.9340751753023073</v>
      </c>
      <c r="M46" s="19">
        <f t="shared" si="0"/>
        <v>2.9191923067868744</v>
      </c>
      <c r="N46" s="243">
        <f t="shared" si="1"/>
        <v>2.5516638522234961E-2</v>
      </c>
      <c r="O46" s="19">
        <f t="shared" si="2"/>
        <v>8.740992658452457E-3</v>
      </c>
      <c r="P46" s="19">
        <f>'nmol-per-mg-dry-lipid-wt'!P46*100/'nmol-per-mg-dry-lipid-wt'!P$370</f>
        <v>3.0951492050697764</v>
      </c>
      <c r="Q46" s="19">
        <f>'nmol-per-mg-dry-lipid-wt'!R46*100/'nmol-per-mg-dry-lipid-wt'!R$370</f>
        <v>2.7269309809529267</v>
      </c>
      <c r="R46" s="19">
        <f>'nmol-per-mg-dry-lipid-wt'!V46*100/'nmol-per-mg-dry-lipid-wt'!V$370</f>
        <v>2.7344911015036164</v>
      </c>
      <c r="S46" s="19">
        <f>'nmol-per-mg-dry-lipid-wt'!X46*100/'nmol-per-mg-dry-lipid-wt'!X$370</f>
        <v>3.4150104300841364</v>
      </c>
      <c r="T46" s="19">
        <f>'nmol-per-mg-dry-lipid-wt'!AF46*100/'nmol-per-mg-dry-lipid-wt'!AF$370</f>
        <v>3.4188258519474513</v>
      </c>
      <c r="U46" s="226">
        <f t="shared" si="3"/>
        <v>3.0780815139115814</v>
      </c>
      <c r="V46" s="251">
        <f t="shared" si="4"/>
        <v>0.34324924356581249</v>
      </c>
      <c r="W46" s="19">
        <f>'nmol-per-mg-dry-lipid-wt'!Y46*100/'nmol-per-mg-dry-lipid-wt'!Y$370</f>
        <v>4.167953832073116</v>
      </c>
      <c r="X46" s="19">
        <f>'nmol-per-mg-dry-lipid-wt'!AA46*100/'nmol-per-mg-dry-lipid-wt'!AA$370</f>
        <v>2.2392415215515444</v>
      </c>
      <c r="Y46" s="19">
        <f>'nmol-per-mg-dry-lipid-wt'!AC46*100/'nmol-per-mg-dry-lipid-wt'!AC$370</f>
        <v>1.789448502862883</v>
      </c>
      <c r="Z46" s="19">
        <f>'nmol-per-mg-dry-lipid-wt'!AE46*100/'nmol-per-mg-dry-lipid-wt'!AE$370</f>
        <v>2.0615158081521479</v>
      </c>
      <c r="AA46" s="19">
        <f>'nmol-per-mg-dry-lipid-wt'!AG46*100/'nmol-per-mg-dry-lipid-wt'!AG$370</f>
        <v>2.3614110367200194</v>
      </c>
      <c r="AB46" s="19">
        <f>'nmol-per-mg-dry-lipid-wt'!AI46*100/'nmol-per-mg-dry-lipid-wt'!AI$370</f>
        <v>2.7781014572416725</v>
      </c>
      <c r="AC46" s="226">
        <f t="shared" si="5"/>
        <v>2.5662786931002306</v>
      </c>
      <c r="AD46" s="251">
        <f t="shared" si="6"/>
        <v>0.85057708844089086</v>
      </c>
      <c r="AE46" s="19">
        <f>'nmol-per-mg-dry-lipid-wt'!S46*100/'nmol-per-mg-dry-lipid-wt'!S$370</f>
        <v>3.0670966155120771</v>
      </c>
      <c r="AF46" s="19">
        <f>'nmol-per-mg-dry-lipid-wt'!U46*100/'nmol-per-mg-dry-lipid-wt'!U$370</f>
        <v>2.8153072313664707</v>
      </c>
      <c r="AG46" s="19">
        <f>'nmol-per-mg-dry-lipid-wt'!Z46*100/'nmol-per-mg-dry-lipid-wt'!Z$370</f>
        <v>3.1108174416337571</v>
      </c>
      <c r="AH46" s="19">
        <f>'nmol-per-mg-dry-lipid-wt'!AB46*100/'nmol-per-mg-dry-lipid-wt'!AB$370</f>
        <v>3.5106319422061598</v>
      </c>
      <c r="AI46" s="19">
        <f>'nmol-per-mg-dry-lipid-wt'!AD46*100/'nmol-per-mg-dry-lipid-wt'!AD$370</f>
        <v>3.4810058362745706</v>
      </c>
      <c r="AJ46" s="19">
        <f>'nmol-per-mg-dry-lipid-wt'!AH46*100/'nmol-per-mg-dry-lipid-wt'!AH$370</f>
        <v>3.2847727560424484</v>
      </c>
      <c r="AK46" s="19">
        <f>'nmol-per-mg-dry-lipid-wt'!AJ46*100/'nmol-per-mg-dry-lipid-wt'!AJ$370</f>
        <v>3.4279543227561762</v>
      </c>
      <c r="AL46" s="226">
        <f t="shared" si="7"/>
        <v>3.2425123065416659</v>
      </c>
      <c r="AM46" s="251">
        <f t="shared" si="8"/>
        <v>0.25676200656151615</v>
      </c>
      <c r="AN46" s="19">
        <f>'nmol-per-mg-dry-lipid-wt'!Q46*100/'nmol-per-mg-dry-lipid-wt'!Q$370</f>
        <v>2.2228682035793463</v>
      </c>
      <c r="AO46" s="19">
        <f>'nmol-per-mg-dry-lipid-wt'!T46*100/'nmol-per-mg-dry-lipid-wt'!T$370</f>
        <v>2.7338550769193057</v>
      </c>
      <c r="AP46" s="19">
        <f>'nmol-per-mg-dry-lipid-wt'!W46*100/'nmol-per-mg-dry-lipid-wt'!W$370</f>
        <v>3.3584607387558694</v>
      </c>
      <c r="AQ46" s="226">
        <f t="shared" si="9"/>
        <v>2.771728006418174</v>
      </c>
      <c r="AR46" s="251">
        <f t="shared" si="10"/>
        <v>0.56874279826541996</v>
      </c>
    </row>
    <row r="47" spans="1:44" x14ac:dyDescent="0.2">
      <c r="A47">
        <f>'imported summary from web'!A86</f>
        <v>834.6</v>
      </c>
      <c r="B47" t="str">
        <f>'imported summary from web'!B86</f>
        <v>C48H84O8PN</v>
      </c>
      <c r="C47" s="2" t="str">
        <f>'imported summary from web'!C86</f>
        <v>PC(40:6)</v>
      </c>
      <c r="D47" s="69"/>
      <c r="E47" s="19" t="e">
        <f>'nmol-per-mg-dry-lipid-wt'!E47*100/'nmol-per-mg-dry-lipid-wt'!E$370</f>
        <v>#DIV/0!</v>
      </c>
      <c r="F47" s="19">
        <f>'nmol-per-mg-dry-lipid-wt'!F47*100/'nmol-per-mg-dry-lipid-wt'!F$370</f>
        <v>0.40265432194813983</v>
      </c>
      <c r="G47" s="19">
        <f>'nmol-per-mg-dry-lipid-wt'!G47*100/'nmol-per-mg-dry-lipid-wt'!G$370</f>
        <v>0.39712342899172892</v>
      </c>
      <c r="H47" s="19">
        <f>'nmol-per-mg-dry-lipid-wt'!H47*100/'nmol-per-mg-dry-lipid-wt'!H$370</f>
        <v>0.41764599504317201</v>
      </c>
      <c r="I47" s="19">
        <f>'nmol-per-mg-dry-lipid-wt'!I47*100/'nmol-per-mg-dry-lipid-wt'!I$370</f>
        <v>0.36851491043465823</v>
      </c>
      <c r="J47" s="19">
        <f>'nmol-per-mg-dry-lipid-wt'!J47*100/'nmol-per-mg-dry-lipid-wt'!J$370</f>
        <v>0.42012386027173554</v>
      </c>
      <c r="K47" s="19">
        <f>'nmol-per-mg-dry-lipid-wt'!K47*100/'nmol-per-mg-dry-lipid-wt'!K$370</f>
        <v>0.34820619171444739</v>
      </c>
      <c r="L47" s="19">
        <f>'nmol-per-mg-dry-lipid-wt'!L47*100/'nmol-per-mg-dry-lipid-wt'!L$370</f>
        <v>0.417141122548981</v>
      </c>
      <c r="M47" s="19">
        <f t="shared" si="0"/>
        <v>0.39515705817838792</v>
      </c>
      <c r="N47" s="243">
        <f t="shared" si="1"/>
        <v>4.0687984434803003E-2</v>
      </c>
      <c r="O47" s="19">
        <f t="shared" si="2"/>
        <v>0.1029666143947124</v>
      </c>
      <c r="P47" s="19">
        <f>'nmol-per-mg-dry-lipid-wt'!P47*100/'nmol-per-mg-dry-lipid-wt'!P$370</f>
        <v>0.37104499506559357</v>
      </c>
      <c r="Q47" s="19">
        <f>'nmol-per-mg-dry-lipid-wt'!R47*100/'nmol-per-mg-dry-lipid-wt'!R$370</f>
        <v>0.3985514510623509</v>
      </c>
      <c r="R47" s="19">
        <f>'nmol-per-mg-dry-lipid-wt'!V47*100/'nmol-per-mg-dry-lipid-wt'!V$370</f>
        <v>0.37962380381262972</v>
      </c>
      <c r="S47" s="19">
        <f>'nmol-per-mg-dry-lipid-wt'!X47*100/'nmol-per-mg-dry-lipid-wt'!X$370</f>
        <v>0.4811586414716712</v>
      </c>
      <c r="T47" s="19">
        <f>'nmol-per-mg-dry-lipid-wt'!AF47*100/'nmol-per-mg-dry-lipid-wt'!AF$370</f>
        <v>0.45856637818681523</v>
      </c>
      <c r="U47" s="226">
        <f t="shared" si="3"/>
        <v>0.41778905391981203</v>
      </c>
      <c r="V47" s="251">
        <f t="shared" si="4"/>
        <v>4.9219339487850497E-2</v>
      </c>
      <c r="W47" s="19">
        <f>'nmol-per-mg-dry-lipid-wt'!Y47*100/'nmol-per-mg-dry-lipid-wt'!Y$370</f>
        <v>0.55859999450530107</v>
      </c>
      <c r="X47" s="19">
        <f>'nmol-per-mg-dry-lipid-wt'!AA47*100/'nmol-per-mg-dry-lipid-wt'!AA$370</f>
        <v>0.39371279499807371</v>
      </c>
      <c r="Y47" s="19">
        <f>'nmol-per-mg-dry-lipid-wt'!AC47*100/'nmol-per-mg-dry-lipid-wt'!AC$370</f>
        <v>0.33854431135243729</v>
      </c>
      <c r="Z47" s="19">
        <f>'nmol-per-mg-dry-lipid-wt'!AE47*100/'nmol-per-mg-dry-lipid-wt'!AE$370</f>
        <v>0.28345842362092033</v>
      </c>
      <c r="AA47" s="19">
        <f>'nmol-per-mg-dry-lipid-wt'!AG47*100/'nmol-per-mg-dry-lipid-wt'!AG$370</f>
        <v>0.31478732636944967</v>
      </c>
      <c r="AB47" s="19">
        <f>'nmol-per-mg-dry-lipid-wt'!AI47*100/'nmol-per-mg-dry-lipid-wt'!AI$370</f>
        <v>0.35152219859223216</v>
      </c>
      <c r="AC47" s="226">
        <f t="shared" si="5"/>
        <v>0.3734375082397357</v>
      </c>
      <c r="AD47" s="251">
        <f t="shared" si="6"/>
        <v>9.7908252013196223E-2</v>
      </c>
      <c r="AE47" s="19">
        <f>'nmol-per-mg-dry-lipid-wt'!S47*100/'nmol-per-mg-dry-lipid-wt'!S$370</f>
        <v>0.37522990508924353</v>
      </c>
      <c r="AF47" s="19">
        <f>'nmol-per-mg-dry-lipid-wt'!U47*100/'nmol-per-mg-dry-lipid-wt'!U$370</f>
        <v>0.45163593758455084</v>
      </c>
      <c r="AG47" s="19">
        <f>'nmol-per-mg-dry-lipid-wt'!Z47*100/'nmol-per-mg-dry-lipid-wt'!Z$370</f>
        <v>0.40669392071641819</v>
      </c>
      <c r="AH47" s="19">
        <f>'nmol-per-mg-dry-lipid-wt'!AB47*100/'nmol-per-mg-dry-lipid-wt'!AB$370</f>
        <v>0.44358457558888054</v>
      </c>
      <c r="AI47" s="19">
        <f>'nmol-per-mg-dry-lipid-wt'!AD47*100/'nmol-per-mg-dry-lipid-wt'!AD$370</f>
        <v>0.45625237940168967</v>
      </c>
      <c r="AJ47" s="19">
        <f>'nmol-per-mg-dry-lipid-wt'!AH47*100/'nmol-per-mg-dry-lipid-wt'!AH$370</f>
        <v>0.56245431784175526</v>
      </c>
      <c r="AK47" s="19">
        <f>'nmol-per-mg-dry-lipid-wt'!AJ47*100/'nmol-per-mg-dry-lipid-wt'!AJ$370</f>
        <v>0.37735617842460156</v>
      </c>
      <c r="AL47" s="226">
        <f t="shared" si="7"/>
        <v>0.43902960209244851</v>
      </c>
      <c r="AM47" s="251">
        <f t="shared" si="8"/>
        <v>6.4069702679712168E-2</v>
      </c>
      <c r="AN47" s="19">
        <f>'nmol-per-mg-dry-lipid-wt'!Q47*100/'nmol-per-mg-dry-lipid-wt'!Q$370</f>
        <v>0.40731670947046628</v>
      </c>
      <c r="AO47" s="19">
        <f>'nmol-per-mg-dry-lipid-wt'!T47*100/'nmol-per-mg-dry-lipid-wt'!T$370</f>
        <v>0.41985488237023116</v>
      </c>
      <c r="AP47" s="19">
        <f>'nmol-per-mg-dry-lipid-wt'!W47*100/'nmol-per-mg-dry-lipid-wt'!W$370</f>
        <v>0.33959800652558619</v>
      </c>
      <c r="AQ47" s="226">
        <f t="shared" si="9"/>
        <v>0.38892319945542786</v>
      </c>
      <c r="AR47" s="251">
        <f t="shared" si="10"/>
        <v>4.3174441954594821E-2</v>
      </c>
    </row>
    <row r="48" spans="1:44" x14ac:dyDescent="0.2">
      <c r="A48">
        <f>'imported summary from web'!A87</f>
        <v>836.6</v>
      </c>
      <c r="B48" t="str">
        <f>'imported summary from web'!B87</f>
        <v>C48H86O8PN</v>
      </c>
      <c r="C48" s="2" t="str">
        <f>'imported summary from web'!C87</f>
        <v>PC(40:5)</v>
      </c>
      <c r="D48" s="69"/>
      <c r="E48" s="19" t="e">
        <f>'nmol-per-mg-dry-lipid-wt'!E48*100/'nmol-per-mg-dry-lipid-wt'!E$370</f>
        <v>#DIV/0!</v>
      </c>
      <c r="F48" s="19">
        <f>'nmol-per-mg-dry-lipid-wt'!F48*100/'nmol-per-mg-dry-lipid-wt'!F$370</f>
        <v>6.3816911403101417E-2</v>
      </c>
      <c r="G48" s="19">
        <f>'nmol-per-mg-dry-lipid-wt'!G48*100/'nmol-per-mg-dry-lipid-wt'!G$370</f>
        <v>4.8298795417912994E-2</v>
      </c>
      <c r="H48" s="19">
        <f>'nmol-per-mg-dry-lipid-wt'!H48*100/'nmol-per-mg-dry-lipid-wt'!H$370</f>
        <v>4.5232418235722605E-2</v>
      </c>
      <c r="I48" s="19">
        <f>'nmol-per-mg-dry-lipid-wt'!I48*100/'nmol-per-mg-dry-lipid-wt'!I$370</f>
        <v>7.0229275963981999E-2</v>
      </c>
      <c r="J48" s="19">
        <f>'nmol-per-mg-dry-lipid-wt'!J48*100/'nmol-per-mg-dry-lipid-wt'!J$370</f>
        <v>6.1481540527571057E-2</v>
      </c>
      <c r="K48" s="19">
        <f>'nmol-per-mg-dry-lipid-wt'!K48*100/'nmol-per-mg-dry-lipid-wt'!K$370</f>
        <v>4.1325570005670678E-2</v>
      </c>
      <c r="L48" s="19">
        <f>'nmol-per-mg-dry-lipid-wt'!L48*100/'nmol-per-mg-dry-lipid-wt'!L$370</f>
        <v>3.7566179891840697E-2</v>
      </c>
      <c r="M48" s="19">
        <f t="shared" si="0"/>
        <v>4.6791096808360806E-2</v>
      </c>
      <c r="N48" s="243">
        <f t="shared" si="1"/>
        <v>1.2860408469696978E-2</v>
      </c>
      <c r="O48" s="19">
        <f t="shared" si="2"/>
        <v>0.27484733949213674</v>
      </c>
      <c r="P48" s="19">
        <f>'nmol-per-mg-dry-lipid-wt'!P48*100/'nmol-per-mg-dry-lipid-wt'!P$370</f>
        <v>4.474914513353892E-2</v>
      </c>
      <c r="Q48" s="19">
        <f>'nmol-per-mg-dry-lipid-wt'!R48*100/'nmol-per-mg-dry-lipid-wt'!R$370</f>
        <v>4.924892072624016E-2</v>
      </c>
      <c r="R48" s="19">
        <f>'nmol-per-mg-dry-lipid-wt'!V48*100/'nmol-per-mg-dry-lipid-wt'!V$370</f>
        <v>2.570815827173565E-2</v>
      </c>
      <c r="S48" s="19">
        <f>'nmol-per-mg-dry-lipid-wt'!X48*100/'nmol-per-mg-dry-lipid-wt'!X$370</f>
        <v>3.6477730941895659E-2</v>
      </c>
      <c r="T48" s="19">
        <f>'nmol-per-mg-dry-lipid-wt'!AF48*100/'nmol-per-mg-dry-lipid-wt'!AF$370</f>
        <v>4.7341873051675254E-2</v>
      </c>
      <c r="U48" s="226">
        <f t="shared" si="3"/>
        <v>4.0705165625017123E-2</v>
      </c>
      <c r="V48" s="251">
        <f t="shared" si="4"/>
        <v>9.6976394101414756E-3</v>
      </c>
      <c r="W48" s="19">
        <f>'nmol-per-mg-dry-lipid-wt'!Y48*100/'nmol-per-mg-dry-lipid-wt'!Y$370</f>
        <v>0.14047186119180552</v>
      </c>
      <c r="X48" s="19">
        <f>'nmol-per-mg-dry-lipid-wt'!AA48*100/'nmol-per-mg-dry-lipid-wt'!AA$370</f>
        <v>8.8017523881780912E-2</v>
      </c>
      <c r="Y48" s="19">
        <f>'nmol-per-mg-dry-lipid-wt'!AC48*100/'nmol-per-mg-dry-lipid-wt'!AC$370</f>
        <v>7.1176432036361481E-2</v>
      </c>
      <c r="Z48" s="19">
        <f>'nmol-per-mg-dry-lipid-wt'!AE48*100/'nmol-per-mg-dry-lipid-wt'!AE$370</f>
        <v>6.0741090775911499E-2</v>
      </c>
      <c r="AA48" s="19">
        <f>'nmol-per-mg-dry-lipid-wt'!AG48*100/'nmol-per-mg-dry-lipid-wt'!AG$370</f>
        <v>4.2511471728350118E-2</v>
      </c>
      <c r="AB48" s="19">
        <f>'nmol-per-mg-dry-lipid-wt'!AI48*100/'nmol-per-mg-dry-lipid-wt'!AI$370</f>
        <v>7.8016406320214823E-2</v>
      </c>
      <c r="AC48" s="226">
        <f t="shared" si="5"/>
        <v>8.0155797655737396E-2</v>
      </c>
      <c r="AD48" s="251">
        <f t="shared" si="6"/>
        <v>3.3403791340834724E-2</v>
      </c>
      <c r="AE48" s="19">
        <f>'nmol-per-mg-dry-lipid-wt'!S48*100/'nmol-per-mg-dry-lipid-wt'!S$370</f>
        <v>4.6367082093407661E-2</v>
      </c>
      <c r="AF48" s="19">
        <f>'nmol-per-mg-dry-lipid-wt'!U48*100/'nmol-per-mg-dry-lipid-wt'!U$370</f>
        <v>1.7307216586269287E-2</v>
      </c>
      <c r="AG48" s="19">
        <f>'nmol-per-mg-dry-lipid-wt'!Z48*100/'nmol-per-mg-dry-lipid-wt'!Z$370</f>
        <v>5.5724888175086154E-2</v>
      </c>
      <c r="AH48" s="19">
        <f>'nmol-per-mg-dry-lipid-wt'!AB48*100/'nmol-per-mg-dry-lipid-wt'!AB$370</f>
        <v>4.6139271548478446E-2</v>
      </c>
      <c r="AI48" s="19">
        <f>'nmol-per-mg-dry-lipid-wt'!AD48*100/'nmol-per-mg-dry-lipid-wt'!AD$370</f>
        <v>5.4950104088524666E-2</v>
      </c>
      <c r="AJ48" s="19">
        <f>'nmol-per-mg-dry-lipid-wt'!AH48*100/'nmol-per-mg-dry-lipid-wt'!AH$370</f>
        <v>5.6344281400667925E-2</v>
      </c>
      <c r="AK48" s="19">
        <f>'nmol-per-mg-dry-lipid-wt'!AJ48*100/'nmol-per-mg-dry-lipid-wt'!AJ$370</f>
        <v>5.7147690482571858E-2</v>
      </c>
      <c r="AL48" s="226">
        <f t="shared" si="7"/>
        <v>4.7711504910715137E-2</v>
      </c>
      <c r="AM48" s="251">
        <f t="shared" si="8"/>
        <v>1.4194354490687193E-2</v>
      </c>
      <c r="AN48" s="19">
        <f>'nmol-per-mg-dry-lipid-wt'!Q48*100/'nmol-per-mg-dry-lipid-wt'!Q$370</f>
        <v>5.2121095524656831E-2</v>
      </c>
      <c r="AO48" s="19">
        <f>'nmol-per-mg-dry-lipid-wt'!T48*100/'nmol-per-mg-dry-lipid-wt'!T$370</f>
        <v>0.11875895244186538</v>
      </c>
      <c r="AP48" s="19">
        <f>'nmol-per-mg-dry-lipid-wt'!W48*100/'nmol-per-mg-dry-lipid-wt'!W$370</f>
        <v>3.7519326499993941E-2</v>
      </c>
      <c r="AQ48" s="226">
        <f t="shared" si="9"/>
        <v>6.9466458155505381E-2</v>
      </c>
      <c r="AR48" s="251">
        <f t="shared" si="10"/>
        <v>4.3308375741772265E-2</v>
      </c>
    </row>
    <row r="49" spans="1:44" x14ac:dyDescent="0.2">
      <c r="A49">
        <f>'imported summary from web'!A88</f>
        <v>838.6</v>
      </c>
      <c r="B49" t="str">
        <f>'imported summary from web'!B88</f>
        <v>C48H88O8PN</v>
      </c>
      <c r="C49" s="2" t="str">
        <f>'imported summary from web'!C88</f>
        <v>PC(40:4)</v>
      </c>
      <c r="D49" s="69"/>
      <c r="E49" s="19" t="e">
        <f>'nmol-per-mg-dry-lipid-wt'!E49*100/'nmol-per-mg-dry-lipid-wt'!E$370</f>
        <v>#DIV/0!</v>
      </c>
      <c r="F49" s="19">
        <f>'nmol-per-mg-dry-lipid-wt'!F49*100/'nmol-per-mg-dry-lipid-wt'!F$370</f>
        <v>0.14054915011397337</v>
      </c>
      <c r="G49" s="19">
        <f>'nmol-per-mg-dry-lipid-wt'!G49*100/'nmol-per-mg-dry-lipid-wt'!G$370</f>
        <v>0.13952985342952645</v>
      </c>
      <c r="H49" s="19">
        <f>'nmol-per-mg-dry-lipid-wt'!H49*100/'nmol-per-mg-dry-lipid-wt'!H$370</f>
        <v>0.13042013924633353</v>
      </c>
      <c r="I49" s="19">
        <f>'nmol-per-mg-dry-lipid-wt'!I49*100/'nmol-per-mg-dry-lipid-wt'!I$370</f>
        <v>0.15103070099781077</v>
      </c>
      <c r="J49" s="19">
        <f>'nmol-per-mg-dry-lipid-wt'!J49*100/'nmol-per-mg-dry-lipid-wt'!J$370</f>
        <v>0.13163355471928673</v>
      </c>
      <c r="K49" s="19">
        <f>'nmol-per-mg-dry-lipid-wt'!K49*100/'nmol-per-mg-dry-lipid-wt'!K$370</f>
        <v>0.14846593668703911</v>
      </c>
      <c r="L49" s="19">
        <f>'nmol-per-mg-dry-lipid-wt'!L49*100/'nmol-per-mg-dry-lipid-wt'!L$370</f>
        <v>0.13304688711693577</v>
      </c>
      <c r="M49" s="19">
        <f t="shared" si="0"/>
        <v>0.13771545950775388</v>
      </c>
      <c r="N49" s="243">
        <f t="shared" si="1"/>
        <v>9.3369666810646113E-3</v>
      </c>
      <c r="O49" s="19">
        <f t="shared" si="2"/>
        <v>6.779897271111314E-2</v>
      </c>
      <c r="P49" s="19">
        <f>'nmol-per-mg-dry-lipid-wt'!P49*100/'nmol-per-mg-dry-lipid-wt'!P$370</f>
        <v>7.7378730126744399E-2</v>
      </c>
      <c r="Q49" s="19">
        <f>'nmol-per-mg-dry-lipid-wt'!R49*100/'nmol-per-mg-dry-lipid-wt'!R$370</f>
        <v>9.4849773250536604E-2</v>
      </c>
      <c r="R49" s="19">
        <f>'nmol-per-mg-dry-lipid-wt'!V49*100/'nmol-per-mg-dry-lipid-wt'!V$370</f>
        <v>8.3979983687669776E-2</v>
      </c>
      <c r="S49" s="19">
        <f>'nmol-per-mg-dry-lipid-wt'!X49*100/'nmol-per-mg-dry-lipid-wt'!X$370</f>
        <v>7.7298048900683633E-2</v>
      </c>
      <c r="T49" s="19">
        <f>'nmol-per-mg-dry-lipid-wt'!AF49*100/'nmol-per-mg-dry-lipid-wt'!AF$370</f>
        <v>0</v>
      </c>
      <c r="U49" s="226">
        <f t="shared" si="3"/>
        <v>6.6701307193126891E-2</v>
      </c>
      <c r="V49" s="251">
        <f t="shared" si="4"/>
        <v>3.7967918955942599E-2</v>
      </c>
      <c r="W49" s="19">
        <f>'nmol-per-mg-dry-lipid-wt'!Y49*100/'nmol-per-mg-dry-lipid-wt'!Y$370</f>
        <v>0.32323632575318689</v>
      </c>
      <c r="X49" s="19">
        <f>'nmol-per-mg-dry-lipid-wt'!AA49*100/'nmol-per-mg-dry-lipid-wt'!AA$370</f>
        <v>0.24323122190986768</v>
      </c>
      <c r="Y49" s="19">
        <f>'nmol-per-mg-dry-lipid-wt'!AC49*100/'nmol-per-mg-dry-lipid-wt'!AC$370</f>
        <v>0.15512812110489035</v>
      </c>
      <c r="Z49" s="19">
        <f>'nmol-per-mg-dry-lipid-wt'!AE49*100/'nmol-per-mg-dry-lipid-wt'!AE$370</f>
        <v>0.19786870480031774</v>
      </c>
      <c r="AA49" s="19">
        <f>'nmol-per-mg-dry-lipid-wt'!AG49*100/'nmol-per-mg-dry-lipid-wt'!AG$370</f>
        <v>0.15385104054069568</v>
      </c>
      <c r="AB49" s="19">
        <f>'nmol-per-mg-dry-lipid-wt'!AI49*100/'nmol-per-mg-dry-lipid-wt'!AI$370</f>
        <v>0.27888623408720464</v>
      </c>
      <c r="AC49" s="226">
        <f t="shared" si="5"/>
        <v>0.22536694136602717</v>
      </c>
      <c r="AD49" s="251">
        <f t="shared" si="6"/>
        <v>6.8652796840047797E-2</v>
      </c>
      <c r="AE49" s="19">
        <f>'nmol-per-mg-dry-lipid-wt'!S49*100/'nmol-per-mg-dry-lipid-wt'!S$370</f>
        <v>9.1875514518418869E-2</v>
      </c>
      <c r="AF49" s="19">
        <f>'nmol-per-mg-dry-lipid-wt'!U49*100/'nmol-per-mg-dry-lipid-wt'!U$370</f>
        <v>0.11785390342078605</v>
      </c>
      <c r="AG49" s="19">
        <f>'nmol-per-mg-dry-lipid-wt'!Z49*100/'nmol-per-mg-dry-lipid-wt'!Z$370</f>
        <v>0.10460636903042488</v>
      </c>
      <c r="AH49" s="19">
        <f>'nmol-per-mg-dry-lipid-wt'!AB49*100/'nmol-per-mg-dry-lipid-wt'!AB$370</f>
        <v>9.8754230331831075E-2</v>
      </c>
      <c r="AI49" s="19">
        <f>'nmol-per-mg-dry-lipid-wt'!AD49*100/'nmol-per-mg-dry-lipid-wt'!AD$370</f>
        <v>7.4099382786040835E-2</v>
      </c>
      <c r="AJ49" s="19">
        <f>'nmol-per-mg-dry-lipid-wt'!AH49*100/'nmol-per-mg-dry-lipid-wt'!AH$370</f>
        <v>0.13542397459458783</v>
      </c>
      <c r="AK49" s="19">
        <f>'nmol-per-mg-dry-lipid-wt'!AJ49*100/'nmol-per-mg-dry-lipid-wt'!AJ$370</f>
        <v>9.1617726011742187E-2</v>
      </c>
      <c r="AL49" s="226">
        <f t="shared" si="7"/>
        <v>0.1020330143848331</v>
      </c>
      <c r="AM49" s="251">
        <f t="shared" si="8"/>
        <v>1.9893760086785551E-2</v>
      </c>
      <c r="AN49" s="19">
        <f>'nmol-per-mg-dry-lipid-wt'!Q49*100/'nmol-per-mg-dry-lipid-wt'!Q$370</f>
        <v>0.21620602588005799</v>
      </c>
      <c r="AO49" s="19">
        <f>'nmol-per-mg-dry-lipid-wt'!T49*100/'nmol-per-mg-dry-lipid-wt'!T$370</f>
        <v>0.36947229648580349</v>
      </c>
      <c r="AP49" s="19">
        <f>'nmol-per-mg-dry-lipid-wt'!W49*100/'nmol-per-mg-dry-lipid-wt'!W$370</f>
        <v>7.119051694870647E-2</v>
      </c>
      <c r="AQ49" s="226">
        <f t="shared" si="9"/>
        <v>0.21895627977152265</v>
      </c>
      <c r="AR49" s="251">
        <f t="shared" si="10"/>
        <v>0.14915990722478001</v>
      </c>
    </row>
    <row r="50" spans="1:44" x14ac:dyDescent="0.2">
      <c r="A50">
        <f>'imported summary from web'!A89</f>
        <v>840.6</v>
      </c>
      <c r="B50" t="str">
        <f>'imported summary from web'!B89</f>
        <v>C48H90O8PN</v>
      </c>
      <c r="C50" s="2" t="str">
        <f>'imported summary from web'!C89</f>
        <v>PC(40:3)</v>
      </c>
      <c r="D50" s="69"/>
      <c r="E50" s="19" t="e">
        <f>'nmol-per-mg-dry-lipid-wt'!E50*100/'nmol-per-mg-dry-lipid-wt'!E$370</f>
        <v>#DIV/0!</v>
      </c>
      <c r="F50" s="19">
        <f>'nmol-per-mg-dry-lipid-wt'!F50*100/'nmol-per-mg-dry-lipid-wt'!F$370</f>
        <v>0</v>
      </c>
      <c r="G50" s="19">
        <f>'nmol-per-mg-dry-lipid-wt'!G50*100/'nmol-per-mg-dry-lipid-wt'!G$370</f>
        <v>0</v>
      </c>
      <c r="H50" s="19">
        <f>'nmol-per-mg-dry-lipid-wt'!H50*100/'nmol-per-mg-dry-lipid-wt'!H$370</f>
        <v>0</v>
      </c>
      <c r="I50" s="19">
        <f>'nmol-per-mg-dry-lipid-wt'!I50*100/'nmol-per-mg-dry-lipid-wt'!I$370</f>
        <v>0</v>
      </c>
      <c r="J50" s="19">
        <f>'nmol-per-mg-dry-lipid-wt'!J50*100/'nmol-per-mg-dry-lipid-wt'!J$370</f>
        <v>2.6011420992433903E-2</v>
      </c>
      <c r="K50" s="19">
        <f>'nmol-per-mg-dry-lipid-wt'!K50*100/'nmol-per-mg-dry-lipid-wt'!K$370</f>
        <v>0</v>
      </c>
      <c r="L50" s="19">
        <f>'nmol-per-mg-dry-lipid-wt'!L50*100/'nmol-per-mg-dry-lipid-wt'!L$370</f>
        <v>0</v>
      </c>
      <c r="M50" s="19">
        <f t="shared" si="0"/>
        <v>8.6704736641446348E-3</v>
      </c>
      <c r="N50" s="243">
        <f t="shared" si="1"/>
        <v>1.5017700911986396E-2</v>
      </c>
      <c r="O50" s="19">
        <f t="shared" si="2"/>
        <v>1.7320508075688772</v>
      </c>
      <c r="P50" s="19">
        <f>'nmol-per-mg-dry-lipid-wt'!P50*100/'nmol-per-mg-dry-lipid-wt'!P$370</f>
        <v>0</v>
      </c>
      <c r="Q50" s="19">
        <f>'nmol-per-mg-dry-lipid-wt'!R50*100/'nmol-per-mg-dry-lipid-wt'!R$370</f>
        <v>0</v>
      </c>
      <c r="R50" s="19">
        <f>'nmol-per-mg-dry-lipid-wt'!V50*100/'nmol-per-mg-dry-lipid-wt'!V$370</f>
        <v>0</v>
      </c>
      <c r="S50" s="19">
        <f>'nmol-per-mg-dry-lipid-wt'!X50*100/'nmol-per-mg-dry-lipid-wt'!X$370</f>
        <v>0</v>
      </c>
      <c r="T50" s="19">
        <f>'nmol-per-mg-dry-lipid-wt'!AF50*100/'nmol-per-mg-dry-lipid-wt'!AF$370</f>
        <v>0</v>
      </c>
      <c r="U50" s="226">
        <f t="shared" si="3"/>
        <v>0</v>
      </c>
      <c r="V50" s="251">
        <f t="shared" si="4"/>
        <v>0</v>
      </c>
      <c r="W50" s="19">
        <f>'nmol-per-mg-dry-lipid-wt'!Y50*100/'nmol-per-mg-dry-lipid-wt'!Y$370</f>
        <v>4.9578303950048995E-2</v>
      </c>
      <c r="X50" s="19">
        <f>'nmol-per-mg-dry-lipid-wt'!AA50*100/'nmol-per-mg-dry-lipid-wt'!AA$370</f>
        <v>8.51782489178525E-3</v>
      </c>
      <c r="Y50" s="19">
        <f>'nmol-per-mg-dry-lipid-wt'!AC50*100/'nmol-per-mg-dry-lipid-wt'!AC$370</f>
        <v>0</v>
      </c>
      <c r="Z50" s="19">
        <f>'nmol-per-mg-dry-lipid-wt'!AE50*100/'nmol-per-mg-dry-lipid-wt'!AE$370</f>
        <v>0</v>
      </c>
      <c r="AA50" s="19">
        <f>'nmol-per-mg-dry-lipid-wt'!AG50*100/'nmol-per-mg-dry-lipid-wt'!AG$370</f>
        <v>0</v>
      </c>
      <c r="AB50" s="19">
        <f>'nmol-per-mg-dry-lipid-wt'!AI50*100/'nmol-per-mg-dry-lipid-wt'!AI$370</f>
        <v>3.4972871798716984E-2</v>
      </c>
      <c r="AC50" s="226">
        <f t="shared" si="5"/>
        <v>1.5511500106758539E-2</v>
      </c>
      <c r="AD50" s="251">
        <f t="shared" si="6"/>
        <v>2.1494294647316212E-2</v>
      </c>
      <c r="AE50" s="19">
        <f>'nmol-per-mg-dry-lipid-wt'!S50*100/'nmol-per-mg-dry-lipid-wt'!S$370</f>
        <v>0</v>
      </c>
      <c r="AF50" s="19">
        <f>'nmol-per-mg-dry-lipid-wt'!U50*100/'nmol-per-mg-dry-lipid-wt'!U$370</f>
        <v>0</v>
      </c>
      <c r="AG50" s="19">
        <f>'nmol-per-mg-dry-lipid-wt'!Z50*100/'nmol-per-mg-dry-lipid-wt'!Z$370</f>
        <v>0</v>
      </c>
      <c r="AH50" s="19">
        <f>'nmol-per-mg-dry-lipid-wt'!AB50*100/'nmol-per-mg-dry-lipid-wt'!AB$370</f>
        <v>0</v>
      </c>
      <c r="AI50" s="19">
        <f>'nmol-per-mg-dry-lipid-wt'!AD50*100/'nmol-per-mg-dry-lipid-wt'!AD$370</f>
        <v>0</v>
      </c>
      <c r="AJ50" s="19">
        <f>'nmol-per-mg-dry-lipid-wt'!AH50*100/'nmol-per-mg-dry-lipid-wt'!AH$370</f>
        <v>0</v>
      </c>
      <c r="AK50" s="19">
        <f>'nmol-per-mg-dry-lipid-wt'!AJ50*100/'nmol-per-mg-dry-lipid-wt'!AJ$370</f>
        <v>0</v>
      </c>
      <c r="AL50" s="226">
        <f t="shared" si="7"/>
        <v>0</v>
      </c>
      <c r="AM50" s="251">
        <f t="shared" si="8"/>
        <v>0</v>
      </c>
      <c r="AN50" s="19">
        <f>'nmol-per-mg-dry-lipid-wt'!Q50*100/'nmol-per-mg-dry-lipid-wt'!Q$370</f>
        <v>0</v>
      </c>
      <c r="AO50" s="19">
        <f>'nmol-per-mg-dry-lipid-wt'!T50*100/'nmol-per-mg-dry-lipid-wt'!T$370</f>
        <v>2.159253680761189E-2</v>
      </c>
      <c r="AP50" s="19">
        <f>'nmol-per-mg-dry-lipid-wt'!W50*100/'nmol-per-mg-dry-lipid-wt'!W$370</f>
        <v>0</v>
      </c>
      <c r="AQ50" s="226">
        <f t="shared" si="9"/>
        <v>7.1975122692039635E-3</v>
      </c>
      <c r="AR50" s="251">
        <f t="shared" si="10"/>
        <v>1.2466456938361627E-2</v>
      </c>
    </row>
    <row r="51" spans="1:44" x14ac:dyDescent="0.2">
      <c r="A51">
        <f>'imported summary from web'!A90</f>
        <v>842.7</v>
      </c>
      <c r="B51" t="str">
        <f>'imported summary from web'!B90</f>
        <v>C48H92O8PN</v>
      </c>
      <c r="C51" s="2" t="str">
        <f>'imported summary from web'!C90</f>
        <v>PC(40:2)</v>
      </c>
      <c r="D51" s="69"/>
      <c r="E51" s="19" t="e">
        <f>'nmol-per-mg-dry-lipid-wt'!E51*100/'nmol-per-mg-dry-lipid-wt'!E$370</f>
        <v>#DIV/0!</v>
      </c>
      <c r="F51" s="19">
        <f>'nmol-per-mg-dry-lipid-wt'!F51*100/'nmol-per-mg-dry-lipid-wt'!F$370</f>
        <v>0</v>
      </c>
      <c r="G51" s="19">
        <f>'nmol-per-mg-dry-lipid-wt'!G51*100/'nmol-per-mg-dry-lipid-wt'!G$370</f>
        <v>0</v>
      </c>
      <c r="H51" s="19">
        <f>'nmol-per-mg-dry-lipid-wt'!H51*100/'nmol-per-mg-dry-lipid-wt'!H$370</f>
        <v>0</v>
      </c>
      <c r="I51" s="19">
        <f>'nmol-per-mg-dry-lipid-wt'!I51*100/'nmol-per-mg-dry-lipid-wt'!I$370</f>
        <v>0</v>
      </c>
      <c r="J51" s="19">
        <f>'nmol-per-mg-dry-lipid-wt'!J51*100/'nmol-per-mg-dry-lipid-wt'!J$370</f>
        <v>0</v>
      </c>
      <c r="K51" s="19">
        <f>'nmol-per-mg-dry-lipid-wt'!K51*100/'nmol-per-mg-dry-lipid-wt'!K$370</f>
        <v>0</v>
      </c>
      <c r="L51" s="19">
        <f>'nmol-per-mg-dry-lipid-wt'!L51*100/'nmol-per-mg-dry-lipid-wt'!L$370</f>
        <v>0</v>
      </c>
      <c r="M51" s="19">
        <f t="shared" si="0"/>
        <v>0</v>
      </c>
      <c r="N51" s="243">
        <f t="shared" si="1"/>
        <v>0</v>
      </c>
      <c r="O51" s="19" t="e">
        <f t="shared" si="2"/>
        <v>#DIV/0!</v>
      </c>
      <c r="P51" s="19">
        <f>'nmol-per-mg-dry-lipid-wt'!P51*100/'nmol-per-mg-dry-lipid-wt'!P$370</f>
        <v>0</v>
      </c>
      <c r="Q51" s="19">
        <f>'nmol-per-mg-dry-lipid-wt'!R51*100/'nmol-per-mg-dry-lipid-wt'!R$370</f>
        <v>0</v>
      </c>
      <c r="R51" s="19">
        <f>'nmol-per-mg-dry-lipid-wt'!V51*100/'nmol-per-mg-dry-lipid-wt'!V$370</f>
        <v>0</v>
      </c>
      <c r="S51" s="19">
        <f>'nmol-per-mg-dry-lipid-wt'!X51*100/'nmol-per-mg-dry-lipid-wt'!X$370</f>
        <v>0</v>
      </c>
      <c r="T51" s="19">
        <f>'nmol-per-mg-dry-lipid-wt'!AF51*100/'nmol-per-mg-dry-lipid-wt'!AF$370</f>
        <v>0</v>
      </c>
      <c r="U51" s="226">
        <f t="shared" si="3"/>
        <v>0</v>
      </c>
      <c r="V51" s="251">
        <f t="shared" si="4"/>
        <v>0</v>
      </c>
      <c r="W51" s="19">
        <f>'nmol-per-mg-dry-lipid-wt'!Y51*100/'nmol-per-mg-dry-lipid-wt'!Y$370</f>
        <v>3.6783902930681518E-2</v>
      </c>
      <c r="X51" s="19">
        <f>'nmol-per-mg-dry-lipid-wt'!AA51*100/'nmol-per-mg-dry-lipid-wt'!AA$370</f>
        <v>0</v>
      </c>
      <c r="Y51" s="19">
        <f>'nmol-per-mg-dry-lipid-wt'!AC51*100/'nmol-per-mg-dry-lipid-wt'!AC$370</f>
        <v>0</v>
      </c>
      <c r="Z51" s="19">
        <f>'nmol-per-mg-dry-lipid-wt'!AE51*100/'nmol-per-mg-dry-lipid-wt'!AE$370</f>
        <v>0</v>
      </c>
      <c r="AA51" s="19">
        <f>'nmol-per-mg-dry-lipid-wt'!AG51*100/'nmol-per-mg-dry-lipid-wt'!AG$370</f>
        <v>0</v>
      </c>
      <c r="AB51" s="19">
        <f>'nmol-per-mg-dry-lipid-wt'!AI51*100/'nmol-per-mg-dry-lipid-wt'!AI$370</f>
        <v>0</v>
      </c>
      <c r="AC51" s="226">
        <f t="shared" si="5"/>
        <v>6.1306504884469197E-3</v>
      </c>
      <c r="AD51" s="251">
        <f t="shared" si="6"/>
        <v>1.5016965488039411E-2</v>
      </c>
      <c r="AE51" s="19">
        <f>'nmol-per-mg-dry-lipid-wt'!S51*100/'nmol-per-mg-dry-lipid-wt'!S$370</f>
        <v>0</v>
      </c>
      <c r="AF51" s="19">
        <f>'nmol-per-mg-dry-lipid-wt'!U51*100/'nmol-per-mg-dry-lipid-wt'!U$370</f>
        <v>0</v>
      </c>
      <c r="AG51" s="19">
        <f>'nmol-per-mg-dry-lipid-wt'!Z51*100/'nmol-per-mg-dry-lipid-wt'!Z$370</f>
        <v>0</v>
      </c>
      <c r="AH51" s="19">
        <f>'nmol-per-mg-dry-lipid-wt'!AB51*100/'nmol-per-mg-dry-lipid-wt'!AB$370</f>
        <v>0</v>
      </c>
      <c r="AI51" s="19">
        <f>'nmol-per-mg-dry-lipid-wt'!AD51*100/'nmol-per-mg-dry-lipid-wt'!AD$370</f>
        <v>0</v>
      </c>
      <c r="AJ51" s="19">
        <f>'nmol-per-mg-dry-lipid-wt'!AH51*100/'nmol-per-mg-dry-lipid-wt'!AH$370</f>
        <v>0</v>
      </c>
      <c r="AK51" s="19">
        <f>'nmol-per-mg-dry-lipid-wt'!AJ51*100/'nmol-per-mg-dry-lipid-wt'!AJ$370</f>
        <v>0</v>
      </c>
      <c r="AL51" s="226">
        <f t="shared" si="7"/>
        <v>0</v>
      </c>
      <c r="AM51" s="251">
        <f t="shared" si="8"/>
        <v>0</v>
      </c>
      <c r="AN51" s="19">
        <f>'nmol-per-mg-dry-lipid-wt'!Q51*100/'nmol-per-mg-dry-lipid-wt'!Q$370</f>
        <v>0</v>
      </c>
      <c r="AO51" s="19">
        <f>'nmol-per-mg-dry-lipid-wt'!T51*100/'nmol-per-mg-dry-lipid-wt'!T$370</f>
        <v>0</v>
      </c>
      <c r="AP51" s="19">
        <f>'nmol-per-mg-dry-lipid-wt'!W51*100/'nmol-per-mg-dry-lipid-wt'!W$370</f>
        <v>0</v>
      </c>
      <c r="AQ51" s="226">
        <f t="shared" si="9"/>
        <v>0</v>
      </c>
      <c r="AR51" s="251">
        <f t="shared" si="10"/>
        <v>0</v>
      </c>
    </row>
    <row r="52" spans="1:44" x14ac:dyDescent="0.2">
      <c r="A52">
        <f>'imported summary from web'!A91</f>
        <v>852.5</v>
      </c>
      <c r="B52" t="str">
        <f>'imported summary from web'!B91</f>
        <v>C50H78O8PN</v>
      </c>
      <c r="C52" s="2" t="str">
        <f>'imported summary from web'!C91</f>
        <v>PC(42:11)</v>
      </c>
      <c r="D52" s="69"/>
      <c r="E52" s="19" t="e">
        <f>'nmol-per-mg-dry-lipid-wt'!E52*100/'nmol-per-mg-dry-lipid-wt'!E$370</f>
        <v>#DIV/0!</v>
      </c>
      <c r="F52" s="19">
        <f>'nmol-per-mg-dry-lipid-wt'!F52*100/'nmol-per-mg-dry-lipid-wt'!F$370</f>
        <v>3.2075595231415965</v>
      </c>
      <c r="G52" s="19">
        <f>'nmol-per-mg-dry-lipid-wt'!G52*100/'nmol-per-mg-dry-lipid-wt'!G$370</f>
        <v>3.3678826709665364</v>
      </c>
      <c r="H52" s="19">
        <f>'nmol-per-mg-dry-lipid-wt'!H52*100/'nmol-per-mg-dry-lipid-wt'!H$370</f>
        <v>3.2393950193149998</v>
      </c>
      <c r="I52" s="19">
        <f>'nmol-per-mg-dry-lipid-wt'!I52*100/'nmol-per-mg-dry-lipid-wt'!I$370</f>
        <v>3.16786895342908</v>
      </c>
      <c r="J52" s="19">
        <f>'nmol-per-mg-dry-lipid-wt'!J52*100/'nmol-per-mg-dry-lipid-wt'!J$370</f>
        <v>3.2924153177392856</v>
      </c>
      <c r="K52" s="19">
        <f>'nmol-per-mg-dry-lipid-wt'!K52*100/'nmol-per-mg-dry-lipid-wt'!K$370</f>
        <v>3.1851300437703958</v>
      </c>
      <c r="L52" s="19">
        <f>'nmol-per-mg-dry-lipid-wt'!L52*100/'nmol-per-mg-dry-lipid-wt'!L$370</f>
        <v>3.4122613401755286</v>
      </c>
      <c r="M52" s="19">
        <f t="shared" si="0"/>
        <v>3.29660223389507</v>
      </c>
      <c r="N52" s="243">
        <f t="shared" si="1"/>
        <v>0.11362351936038928</v>
      </c>
      <c r="O52" s="19">
        <f t="shared" si="2"/>
        <v>3.446685747893171E-2</v>
      </c>
      <c r="P52" s="19">
        <f>'nmol-per-mg-dry-lipid-wt'!P52*100/'nmol-per-mg-dry-lipid-wt'!P$370</f>
        <v>3.8661396847663734</v>
      </c>
      <c r="Q52" s="19">
        <f>'nmol-per-mg-dry-lipid-wt'!R52*100/'nmol-per-mg-dry-lipid-wt'!R$370</f>
        <v>2.9804717209880156</v>
      </c>
      <c r="R52" s="19">
        <f>'nmol-per-mg-dry-lipid-wt'!V52*100/'nmol-per-mg-dry-lipid-wt'!V$370</f>
        <v>3.2040934592673196</v>
      </c>
      <c r="S52" s="19">
        <f>'nmol-per-mg-dry-lipid-wt'!X52*100/'nmol-per-mg-dry-lipid-wt'!X$370</f>
        <v>3.0545757076820719</v>
      </c>
      <c r="T52" s="19">
        <f>'nmol-per-mg-dry-lipid-wt'!AF52*100/'nmol-per-mg-dry-lipid-wt'!AF$370</f>
        <v>3.5961258078860774</v>
      </c>
      <c r="U52" s="226">
        <f t="shared" si="3"/>
        <v>3.3402812761179717</v>
      </c>
      <c r="V52" s="251">
        <f t="shared" si="4"/>
        <v>0.37802817343371187</v>
      </c>
      <c r="W52" s="19">
        <f>'nmol-per-mg-dry-lipid-wt'!Y52*100/'nmol-per-mg-dry-lipid-wt'!Y$370</f>
        <v>2.9582609856933364</v>
      </c>
      <c r="X52" s="19">
        <f>'nmol-per-mg-dry-lipid-wt'!AA52*100/'nmol-per-mg-dry-lipid-wt'!AA$370</f>
        <v>2.7493645900706838</v>
      </c>
      <c r="Y52" s="19">
        <f>'nmol-per-mg-dry-lipid-wt'!AC52*100/'nmol-per-mg-dry-lipid-wt'!AC$370</f>
        <v>2.500300304867058</v>
      </c>
      <c r="Z52" s="19">
        <f>'nmol-per-mg-dry-lipid-wt'!AE52*100/'nmol-per-mg-dry-lipid-wt'!AE$370</f>
        <v>2.8474687100101543</v>
      </c>
      <c r="AA52" s="19">
        <f>'nmol-per-mg-dry-lipid-wt'!AG52*100/'nmol-per-mg-dry-lipid-wt'!AG$370</f>
        <v>2.8006962445796368</v>
      </c>
      <c r="AB52" s="19">
        <f>'nmol-per-mg-dry-lipid-wt'!AI52*100/'nmol-per-mg-dry-lipid-wt'!AI$370</f>
        <v>2.7825851587543275</v>
      </c>
      <c r="AC52" s="226">
        <f t="shared" si="5"/>
        <v>2.7731126656625325</v>
      </c>
      <c r="AD52" s="251">
        <f t="shared" si="6"/>
        <v>0.15208540954977964</v>
      </c>
      <c r="AE52" s="19">
        <f>'nmol-per-mg-dry-lipid-wt'!S52*100/'nmol-per-mg-dry-lipid-wt'!S$370</f>
        <v>3.6484024410164659</v>
      </c>
      <c r="AF52" s="19">
        <f>'nmol-per-mg-dry-lipid-wt'!U52*100/'nmol-per-mg-dry-lipid-wt'!U$370</f>
        <v>4.0111534821605996</v>
      </c>
      <c r="AG52" s="19">
        <f>'nmol-per-mg-dry-lipid-wt'!Z52*100/'nmol-per-mg-dry-lipid-wt'!Z$370</f>
        <v>4.3827135734896707</v>
      </c>
      <c r="AH52" s="19">
        <f>'nmol-per-mg-dry-lipid-wt'!AB52*100/'nmol-per-mg-dry-lipid-wt'!AB$370</f>
        <v>4.4908890973852369</v>
      </c>
      <c r="AI52" s="19">
        <f>'nmol-per-mg-dry-lipid-wt'!AD52*100/'nmol-per-mg-dry-lipid-wt'!AD$370</f>
        <v>3.7249509953342317</v>
      </c>
      <c r="AJ52" s="19">
        <f>'nmol-per-mg-dry-lipid-wt'!AH52*100/'nmol-per-mg-dry-lipid-wt'!AH$370</f>
        <v>4.2208786242254739</v>
      </c>
      <c r="AK52" s="19">
        <f>'nmol-per-mg-dry-lipid-wt'!AJ52*100/'nmol-per-mg-dry-lipid-wt'!AJ$370</f>
        <v>4.5727223448038847</v>
      </c>
      <c r="AL52" s="226">
        <f t="shared" si="7"/>
        <v>4.1502443654879384</v>
      </c>
      <c r="AM52" s="251">
        <f t="shared" si="8"/>
        <v>0.36642954057393023</v>
      </c>
      <c r="AN52" s="19">
        <f>'nmol-per-mg-dry-lipid-wt'!Q52*100/'nmol-per-mg-dry-lipid-wt'!Q$370</f>
        <v>3.1600827175504902</v>
      </c>
      <c r="AO52" s="19">
        <f>'nmol-per-mg-dry-lipid-wt'!T52*100/'nmol-per-mg-dry-lipid-wt'!T$370</f>
        <v>3.2904626924044118</v>
      </c>
      <c r="AP52" s="19">
        <f>'nmol-per-mg-dry-lipid-wt'!W52*100/'nmol-per-mg-dry-lipid-wt'!W$370</f>
        <v>2.7889366031662162</v>
      </c>
      <c r="AQ52" s="226">
        <f t="shared" si="9"/>
        <v>3.0798273377070395</v>
      </c>
      <c r="AR52" s="251">
        <f t="shared" si="10"/>
        <v>0.26021683081999536</v>
      </c>
    </row>
    <row r="53" spans="1:44" x14ac:dyDescent="0.2">
      <c r="A53">
        <f>'imported summary from web'!A92</f>
        <v>854.6</v>
      </c>
      <c r="B53" t="str">
        <f>'imported summary from web'!B92</f>
        <v>C50H80O8PN</v>
      </c>
      <c r="C53" s="2" t="str">
        <f>'imported summary from web'!C92</f>
        <v>PC(42:10)</v>
      </c>
      <c r="D53" s="69"/>
      <c r="E53" s="19" t="e">
        <f>'nmol-per-mg-dry-lipid-wt'!E53*100/'nmol-per-mg-dry-lipid-wt'!E$370</f>
        <v>#DIV/0!</v>
      </c>
      <c r="F53" s="19">
        <f>'nmol-per-mg-dry-lipid-wt'!F53*100/'nmol-per-mg-dry-lipid-wt'!F$370</f>
        <v>0.21576193855334286</v>
      </c>
      <c r="G53" s="19">
        <f>'nmol-per-mg-dry-lipid-wt'!G53*100/'nmol-per-mg-dry-lipid-wt'!G$370</f>
        <v>0.24992710009904182</v>
      </c>
      <c r="H53" s="19">
        <f>'nmol-per-mg-dry-lipid-wt'!H53*100/'nmol-per-mg-dry-lipid-wt'!H$370</f>
        <v>0.22540821754135101</v>
      </c>
      <c r="I53" s="19">
        <f>'nmol-per-mg-dry-lipid-wt'!I53*100/'nmol-per-mg-dry-lipid-wt'!I$370</f>
        <v>0.22579089799172708</v>
      </c>
      <c r="J53" s="19">
        <f>'nmol-per-mg-dry-lipid-wt'!J53*100/'nmol-per-mg-dry-lipid-wt'!J$370</f>
        <v>0.24986728650307721</v>
      </c>
      <c r="K53" s="19">
        <f>'nmol-per-mg-dry-lipid-wt'!K53*100/'nmol-per-mg-dry-lipid-wt'!K$370</f>
        <v>0.19667910169365488</v>
      </c>
      <c r="L53" s="19">
        <f>'nmol-per-mg-dry-lipid-wt'!L53*100/'nmol-per-mg-dry-lipid-wt'!L$370</f>
        <v>0.2199186781168174</v>
      </c>
      <c r="M53" s="19">
        <f t="shared" si="0"/>
        <v>0.22215502210451651</v>
      </c>
      <c r="N53" s="243">
        <f t="shared" si="1"/>
        <v>2.6664520934264031E-2</v>
      </c>
      <c r="O53" s="19">
        <f t="shared" si="2"/>
        <v>0.12002664032379726</v>
      </c>
      <c r="P53" s="19">
        <f>'nmol-per-mg-dry-lipid-wt'!P53*100/'nmol-per-mg-dry-lipid-wt'!P$370</f>
        <v>0.20043887924397646</v>
      </c>
      <c r="Q53" s="19">
        <f>'nmol-per-mg-dry-lipid-wt'!R53*100/'nmol-per-mg-dry-lipid-wt'!R$370</f>
        <v>0.24806863773217266</v>
      </c>
      <c r="R53" s="19">
        <f>'nmol-per-mg-dry-lipid-wt'!V53*100/'nmol-per-mg-dry-lipid-wt'!V$370</f>
        <v>0.20223751173765378</v>
      </c>
      <c r="S53" s="19">
        <f>'nmol-per-mg-dry-lipid-wt'!X53*100/'nmol-per-mg-dry-lipid-wt'!X$370</f>
        <v>0.21018121161758929</v>
      </c>
      <c r="T53" s="19">
        <f>'nmol-per-mg-dry-lipid-wt'!AF53*100/'nmol-per-mg-dry-lipid-wt'!AF$370</f>
        <v>0.26084443779452454</v>
      </c>
      <c r="U53" s="226">
        <f t="shared" si="3"/>
        <v>0.22435413562518333</v>
      </c>
      <c r="V53" s="251">
        <f t="shared" si="4"/>
        <v>2.8088592335139037E-2</v>
      </c>
      <c r="W53" s="19">
        <f>'nmol-per-mg-dry-lipid-wt'!Y53*100/'nmol-per-mg-dry-lipid-wt'!Y$370</f>
        <v>0.26832702137840148</v>
      </c>
      <c r="X53" s="19">
        <f>'nmol-per-mg-dry-lipid-wt'!AA53*100/'nmol-per-mg-dry-lipid-wt'!AA$370</f>
        <v>0.18928499759522774</v>
      </c>
      <c r="Y53" s="19">
        <f>'nmol-per-mg-dry-lipid-wt'!AC53*100/'nmol-per-mg-dry-lipid-wt'!AC$370</f>
        <v>0.16334078633985524</v>
      </c>
      <c r="Z53" s="19">
        <f>'nmol-per-mg-dry-lipid-wt'!AE53*100/'nmol-per-mg-dry-lipid-wt'!AE$370</f>
        <v>0.1895858287854208</v>
      </c>
      <c r="AA53" s="19">
        <f>'nmol-per-mg-dry-lipid-wt'!AG53*100/'nmol-per-mg-dry-lipid-wt'!AG$370</f>
        <v>0.13866837206628491</v>
      </c>
      <c r="AB53" s="19">
        <f>'nmol-per-mg-dry-lipid-wt'!AI53*100/'nmol-per-mg-dry-lipid-wt'!AI$370</f>
        <v>0.21970137412014515</v>
      </c>
      <c r="AC53" s="226">
        <f t="shared" si="5"/>
        <v>0.19481806338088925</v>
      </c>
      <c r="AD53" s="251">
        <f t="shared" si="6"/>
        <v>4.5220225474272256E-2</v>
      </c>
      <c r="AE53" s="19">
        <f>'nmol-per-mg-dry-lipid-wt'!S53*100/'nmol-per-mg-dry-lipid-wt'!S$370</f>
        <v>0.13566664760663724</v>
      </c>
      <c r="AF53" s="19">
        <f>'nmol-per-mg-dry-lipid-wt'!U53*100/'nmol-per-mg-dry-lipid-wt'!U$370</f>
        <v>0.16235817464262139</v>
      </c>
      <c r="AG53" s="19">
        <f>'nmol-per-mg-dry-lipid-wt'!Z53*100/'nmol-per-mg-dry-lipid-wt'!Z$370</f>
        <v>0.13686814639494843</v>
      </c>
      <c r="AH53" s="19">
        <f>'nmol-per-mg-dry-lipid-wt'!AB53*100/'nmol-per-mg-dry-lipid-wt'!AB$370</f>
        <v>0.1740340944372433</v>
      </c>
      <c r="AI53" s="19">
        <f>'nmol-per-mg-dry-lipid-wt'!AD53*100/'nmol-per-mg-dry-lipid-wt'!AD$370</f>
        <v>0.29639753114416334</v>
      </c>
      <c r="AJ53" s="19">
        <f>'nmol-per-mg-dry-lipid-wt'!AH53*100/'nmol-per-mg-dry-lipid-wt'!AH$370</f>
        <v>0.23625058341683569</v>
      </c>
      <c r="AK53" s="19">
        <f>'nmol-per-mg-dry-lipid-wt'!AJ53*100/'nmol-per-mg-dry-lipid-wt'!AJ$370</f>
        <v>0.21679838135451868</v>
      </c>
      <c r="AL53" s="226">
        <f t="shared" si="7"/>
        <v>0.19405336557099545</v>
      </c>
      <c r="AM53" s="251">
        <f t="shared" si="8"/>
        <v>5.8958719506906988E-2</v>
      </c>
      <c r="AN53" s="19">
        <f>'nmol-per-mg-dry-lipid-wt'!Q53*100/'nmol-per-mg-dry-lipid-wt'!Q$370</f>
        <v>0.16698054677343768</v>
      </c>
      <c r="AO53" s="19">
        <f>'nmol-per-mg-dry-lipid-wt'!T53*100/'nmol-per-mg-dry-lipid-wt'!T$370</f>
        <v>0.32988597900518163</v>
      </c>
      <c r="AP53" s="19">
        <f>'nmol-per-mg-dry-lipid-wt'!W53*100/'nmol-per-mg-dry-lipid-wt'!W$370</f>
        <v>0.27321765964098155</v>
      </c>
      <c r="AQ53" s="226">
        <f t="shared" si="9"/>
        <v>0.2566947284732003</v>
      </c>
      <c r="AR53" s="251">
        <f t="shared" si="10"/>
        <v>8.2700062898611135E-2</v>
      </c>
    </row>
    <row r="54" spans="1:44" x14ac:dyDescent="0.2">
      <c r="A54">
        <f>'imported summary from web'!A93</f>
        <v>856.6</v>
      </c>
      <c r="B54" t="str">
        <f>'imported summary from web'!B93</f>
        <v>C50H82O8PN</v>
      </c>
      <c r="C54" s="2" t="str">
        <f>'imported summary from web'!C93</f>
        <v>PC(42:9)</v>
      </c>
      <c r="D54" s="69"/>
      <c r="E54" s="19" t="e">
        <f>'nmol-per-mg-dry-lipid-wt'!E54*100/'nmol-per-mg-dry-lipid-wt'!E$370</f>
        <v>#DIV/0!</v>
      </c>
      <c r="F54" s="19">
        <f>'nmol-per-mg-dry-lipid-wt'!F54*100/'nmol-per-mg-dry-lipid-wt'!F$370</f>
        <v>5.16613092310821E-2</v>
      </c>
      <c r="G54" s="19">
        <f>'nmol-per-mg-dry-lipid-wt'!G54*100/'nmol-per-mg-dry-lipid-wt'!G$370</f>
        <v>3.6032434676855733E-2</v>
      </c>
      <c r="H54" s="19">
        <f>'nmol-per-mg-dry-lipid-wt'!H54*100/'nmol-per-mg-dry-lipid-wt'!H$370</f>
        <v>6.0309890980963482E-2</v>
      </c>
      <c r="I54" s="19">
        <f>'nmol-per-mg-dry-lipid-wt'!I54*100/'nmol-per-mg-dry-lipid-wt'!I$370</f>
        <v>6.0412280399124302E-2</v>
      </c>
      <c r="J54" s="19">
        <f>'nmol-per-mg-dry-lipid-wt'!J54*100/'nmol-per-mg-dry-lipid-wt'!J$370</f>
        <v>4.88699424706334E-2</v>
      </c>
      <c r="K54" s="19">
        <f>'nmol-per-mg-dry-lipid-wt'!K54*100/'nmol-per-mg-dry-lipid-wt'!K$370</f>
        <v>6.581479667569777E-2</v>
      </c>
      <c r="L54" s="19">
        <f>'nmol-per-mg-dry-lipid-wt'!L54*100/'nmol-per-mg-dry-lipid-wt'!L$370</f>
        <v>4.6175096117054185E-2</v>
      </c>
      <c r="M54" s="19">
        <f t="shared" si="0"/>
        <v>5.3619945087795128E-2</v>
      </c>
      <c r="N54" s="243">
        <f t="shared" si="1"/>
        <v>1.0646659248589535E-2</v>
      </c>
      <c r="O54" s="19">
        <f t="shared" si="2"/>
        <v>0.19855781708013923</v>
      </c>
      <c r="P54" s="19">
        <f>'nmol-per-mg-dry-lipid-wt'!P54*100/'nmol-per-mg-dry-lipid-wt'!P$370</f>
        <v>5.780097913082112E-2</v>
      </c>
      <c r="Q54" s="19">
        <f>'nmol-per-mg-dry-lipid-wt'!R54*100/'nmol-per-mg-dry-lipid-wt'!R$370</f>
        <v>4.012875022138087E-2</v>
      </c>
      <c r="R54" s="19">
        <f>'nmol-per-mg-dry-lipid-wt'!V54*100/'nmol-per-mg-dry-lipid-wt'!V$370</f>
        <v>5.5701009588760571E-2</v>
      </c>
      <c r="S54" s="19">
        <f>'nmol-per-mg-dry-lipid-wt'!X54*100/'nmol-per-mg-dry-lipid-wt'!X$370</f>
        <v>6.9481392270277442E-2</v>
      </c>
      <c r="T54" s="19">
        <f>'nmol-per-mg-dry-lipid-wt'!AF54*100/'nmol-per-mg-dry-lipid-wt'!AF$370</f>
        <v>5.1983233154780685E-2</v>
      </c>
      <c r="U54" s="226">
        <f t="shared" si="3"/>
        <v>5.5019072873204136E-2</v>
      </c>
      <c r="V54" s="251">
        <f t="shared" si="4"/>
        <v>1.0586556970097938E-2</v>
      </c>
      <c r="W54" s="19">
        <f>'nmol-per-mg-dry-lipid-wt'!Y54*100/'nmol-per-mg-dry-lipid-wt'!Y$370</f>
        <v>7.0013805578205413E-2</v>
      </c>
      <c r="X54" s="19">
        <f>'nmol-per-mg-dry-lipid-wt'!AA54*100/'nmol-per-mg-dry-lipid-wt'!AA$370</f>
        <v>3.5964149543093266E-2</v>
      </c>
      <c r="Y54" s="19">
        <f>'nmol-per-mg-dry-lipid-wt'!AC54*100/'nmol-per-mg-dry-lipid-wt'!AC$370</f>
        <v>0</v>
      </c>
      <c r="Z54" s="19">
        <f>'nmol-per-mg-dry-lipid-wt'!AE54*100/'nmol-per-mg-dry-lipid-wt'!AE$370</f>
        <v>2.1167349815847947E-2</v>
      </c>
      <c r="AA54" s="19">
        <f>'nmol-per-mg-dry-lipid-wt'!AG54*100/'nmol-per-mg-dry-lipid-wt'!AG$370</f>
        <v>5.3645428609584656E-2</v>
      </c>
      <c r="AB54" s="19">
        <f>'nmol-per-mg-dry-lipid-wt'!AI54*100/'nmol-per-mg-dry-lipid-wt'!AI$370</f>
        <v>4.752723603415384E-2</v>
      </c>
      <c r="AC54" s="226">
        <f t="shared" si="5"/>
        <v>3.8052994930147521E-2</v>
      </c>
      <c r="AD54" s="251">
        <f t="shared" si="6"/>
        <v>2.4867236915091382E-2</v>
      </c>
      <c r="AE54" s="19">
        <f>'nmol-per-mg-dry-lipid-wt'!S54*100/'nmol-per-mg-dry-lipid-wt'!S$370</f>
        <v>3.7780585409443297E-2</v>
      </c>
      <c r="AF54" s="19">
        <f>'nmol-per-mg-dry-lipid-wt'!U54*100/'nmol-per-mg-dry-lipid-wt'!U$370</f>
        <v>4.3680118051060569E-2</v>
      </c>
      <c r="AG54" s="19">
        <f>'nmol-per-mg-dry-lipid-wt'!Z54*100/'nmol-per-mg-dry-lipid-wt'!Z$370</f>
        <v>2.2485481193455812E-2</v>
      </c>
      <c r="AH54" s="19">
        <f>'nmol-per-mg-dry-lipid-wt'!AB54*100/'nmol-per-mg-dry-lipid-wt'!AB$370</f>
        <v>5.747172420950826E-2</v>
      </c>
      <c r="AI54" s="19">
        <f>'nmol-per-mg-dry-lipid-wt'!AD54*100/'nmol-per-mg-dry-lipid-wt'!AD$370</f>
        <v>6.4108454769945436E-2</v>
      </c>
      <c r="AJ54" s="19">
        <f>'nmol-per-mg-dry-lipid-wt'!AH54*100/'nmol-per-mg-dry-lipid-wt'!AH$370</f>
        <v>5.5355785235743936E-2</v>
      </c>
      <c r="AK54" s="19">
        <f>'nmol-per-mg-dry-lipid-wt'!AJ54*100/'nmol-per-mg-dry-lipid-wt'!AJ$370</f>
        <v>4.5355309906803074E-2</v>
      </c>
      <c r="AL54" s="226">
        <f t="shared" si="7"/>
        <v>4.6605351253708627E-2</v>
      </c>
      <c r="AM54" s="251">
        <f t="shared" si="8"/>
        <v>1.3968840356170308E-2</v>
      </c>
      <c r="AN54" s="19">
        <f>'nmol-per-mg-dry-lipid-wt'!Q54*100/'nmol-per-mg-dry-lipid-wt'!Q$370</f>
        <v>4.5364657215905033E-2</v>
      </c>
      <c r="AO54" s="19">
        <f>'nmol-per-mg-dry-lipid-wt'!T54*100/'nmol-per-mg-dry-lipid-wt'!T$370</f>
        <v>3.8386732102421127E-2</v>
      </c>
      <c r="AP54" s="19">
        <f>'nmol-per-mg-dry-lipid-wt'!W54*100/'nmol-per-mg-dry-lipid-wt'!W$370</f>
        <v>5.6760006756401103E-2</v>
      </c>
      <c r="AQ54" s="226">
        <f t="shared" si="9"/>
        <v>4.6837132024909085E-2</v>
      </c>
      <c r="AR54" s="251">
        <f t="shared" si="10"/>
        <v>9.2747205847405253E-3</v>
      </c>
    </row>
    <row r="55" spans="1:44" x14ac:dyDescent="0.2">
      <c r="A55">
        <f>'imported summary from web'!A94</f>
        <v>858.6</v>
      </c>
      <c r="B55" t="str">
        <f>'imported summary from web'!B94</f>
        <v>C50H84O8PN</v>
      </c>
      <c r="C55" s="2" t="str">
        <f>'imported summary from web'!C94</f>
        <v>PC(42:8)</v>
      </c>
      <c r="D55" s="69"/>
      <c r="E55" s="19" t="e">
        <f>'nmol-per-mg-dry-lipid-wt'!E55*100/'nmol-per-mg-dry-lipid-wt'!E$370</f>
        <v>#DIV/0!</v>
      </c>
      <c r="F55" s="19">
        <f>'nmol-per-mg-dry-lipid-wt'!F55*100/'nmol-per-mg-dry-lipid-wt'!F$370</f>
        <v>0</v>
      </c>
      <c r="G55" s="19">
        <f>'nmol-per-mg-dry-lipid-wt'!G55*100/'nmol-per-mg-dry-lipid-wt'!G$370</f>
        <v>0</v>
      </c>
      <c r="H55" s="19">
        <f>'nmol-per-mg-dry-lipid-wt'!H55*100/'nmol-per-mg-dry-lipid-wt'!H$370</f>
        <v>0</v>
      </c>
      <c r="I55" s="19">
        <f>'nmol-per-mg-dry-lipid-wt'!I55*100/'nmol-per-mg-dry-lipid-wt'!I$370</f>
        <v>0</v>
      </c>
      <c r="J55" s="19">
        <f>'nmol-per-mg-dry-lipid-wt'!J55*100/'nmol-per-mg-dry-lipid-wt'!J$370</f>
        <v>0</v>
      </c>
      <c r="K55" s="19">
        <f>'nmol-per-mg-dry-lipid-wt'!K55*100/'nmol-per-mg-dry-lipid-wt'!K$370</f>
        <v>0</v>
      </c>
      <c r="L55" s="19">
        <f>'nmol-per-mg-dry-lipid-wt'!L55*100/'nmol-per-mg-dry-lipid-wt'!L$370</f>
        <v>0</v>
      </c>
      <c r="M55" s="19">
        <f t="shared" si="0"/>
        <v>0</v>
      </c>
      <c r="N55" s="243">
        <f t="shared" si="1"/>
        <v>0</v>
      </c>
      <c r="O55" s="19" t="e">
        <f t="shared" si="2"/>
        <v>#DIV/0!</v>
      </c>
      <c r="P55" s="19">
        <f>'nmol-per-mg-dry-lipid-wt'!P55*100/'nmol-per-mg-dry-lipid-wt'!P$370</f>
        <v>0</v>
      </c>
      <c r="Q55" s="19">
        <f>'nmol-per-mg-dry-lipid-wt'!R55*100/'nmol-per-mg-dry-lipid-wt'!R$370</f>
        <v>0</v>
      </c>
      <c r="R55" s="19">
        <f>'nmol-per-mg-dry-lipid-wt'!V55*100/'nmol-per-mg-dry-lipid-wt'!V$370</f>
        <v>0</v>
      </c>
      <c r="S55" s="19">
        <f>'nmol-per-mg-dry-lipid-wt'!X55*100/'nmol-per-mg-dry-lipid-wt'!X$370</f>
        <v>0</v>
      </c>
      <c r="T55" s="19">
        <f>'nmol-per-mg-dry-lipid-wt'!AF55*100/'nmol-per-mg-dry-lipid-wt'!AF$370</f>
        <v>0</v>
      </c>
      <c r="U55" s="226">
        <f t="shared" si="3"/>
        <v>0</v>
      </c>
      <c r="V55" s="251">
        <f t="shared" si="4"/>
        <v>0</v>
      </c>
      <c r="W55" s="19">
        <f>'nmol-per-mg-dry-lipid-wt'!Y55*100/'nmol-per-mg-dry-lipid-wt'!Y$370</f>
        <v>5.0289104006680525E-2</v>
      </c>
      <c r="X55" s="19">
        <f>'nmol-per-mg-dry-lipid-wt'!AA55*100/'nmol-per-mg-dry-lipid-wt'!AA$370</f>
        <v>0</v>
      </c>
      <c r="Y55" s="19">
        <f>'nmol-per-mg-dry-lipid-wt'!AC55*100/'nmol-per-mg-dry-lipid-wt'!AC$370</f>
        <v>0</v>
      </c>
      <c r="Z55" s="19">
        <f>'nmol-per-mg-dry-lipid-wt'!AE55*100/'nmol-per-mg-dry-lipid-wt'!AE$370</f>
        <v>0</v>
      </c>
      <c r="AA55" s="19">
        <f>'nmol-per-mg-dry-lipid-wt'!AG55*100/'nmol-per-mg-dry-lipid-wt'!AG$370</f>
        <v>0</v>
      </c>
      <c r="AB55" s="19">
        <f>'nmol-per-mg-dry-lipid-wt'!AI55*100/'nmol-per-mg-dry-lipid-wt'!AI$370</f>
        <v>0</v>
      </c>
      <c r="AC55" s="226">
        <f t="shared" si="5"/>
        <v>8.3815173344467548E-3</v>
      </c>
      <c r="AD55" s="251">
        <f t="shared" si="6"/>
        <v>2.0530440739686729E-2</v>
      </c>
      <c r="AE55" s="19">
        <f>'nmol-per-mg-dry-lipid-wt'!S55*100/'nmol-per-mg-dry-lipid-wt'!S$370</f>
        <v>0</v>
      </c>
      <c r="AF55" s="19">
        <f>'nmol-per-mg-dry-lipid-wt'!U55*100/'nmol-per-mg-dry-lipid-wt'!U$370</f>
        <v>0</v>
      </c>
      <c r="AG55" s="19">
        <f>'nmol-per-mg-dry-lipid-wt'!Z55*100/'nmol-per-mg-dry-lipid-wt'!Z$370</f>
        <v>0</v>
      </c>
      <c r="AH55" s="19">
        <f>'nmol-per-mg-dry-lipid-wt'!AB55*100/'nmol-per-mg-dry-lipid-wt'!AB$370</f>
        <v>0</v>
      </c>
      <c r="AI55" s="19">
        <f>'nmol-per-mg-dry-lipid-wt'!AD55*100/'nmol-per-mg-dry-lipid-wt'!AD$370</f>
        <v>0</v>
      </c>
      <c r="AJ55" s="19">
        <f>'nmol-per-mg-dry-lipid-wt'!AH55*100/'nmol-per-mg-dry-lipid-wt'!AH$370</f>
        <v>0</v>
      </c>
      <c r="AK55" s="19">
        <f>'nmol-per-mg-dry-lipid-wt'!AJ55*100/'nmol-per-mg-dry-lipid-wt'!AJ$370</f>
        <v>0</v>
      </c>
      <c r="AL55" s="226">
        <f t="shared" si="7"/>
        <v>0</v>
      </c>
      <c r="AM55" s="251">
        <f t="shared" si="8"/>
        <v>0</v>
      </c>
      <c r="AN55" s="19">
        <f>'nmol-per-mg-dry-lipid-wt'!Q55*100/'nmol-per-mg-dry-lipid-wt'!Q$370</f>
        <v>0</v>
      </c>
      <c r="AO55" s="19">
        <f>'nmol-per-mg-dry-lipid-wt'!T55*100/'nmol-per-mg-dry-lipid-wt'!T$370</f>
        <v>0</v>
      </c>
      <c r="AP55" s="19">
        <f>'nmol-per-mg-dry-lipid-wt'!W55*100/'nmol-per-mg-dry-lipid-wt'!W$370</f>
        <v>0</v>
      </c>
      <c r="AQ55" s="226">
        <f t="shared" si="9"/>
        <v>0</v>
      </c>
      <c r="AR55" s="251">
        <f t="shared" si="10"/>
        <v>0</v>
      </c>
    </row>
    <row r="56" spans="1:44" x14ac:dyDescent="0.2">
      <c r="A56">
        <f>'imported summary from web'!A95</f>
        <v>860.6</v>
      </c>
      <c r="B56" t="str">
        <f>'imported summary from web'!B95</f>
        <v>C50H86O8PN</v>
      </c>
      <c r="C56" s="2" t="str">
        <f>'imported summary from web'!C95</f>
        <v>PC(42:7)</v>
      </c>
      <c r="D56" s="69"/>
      <c r="E56" s="19" t="e">
        <f>'nmol-per-mg-dry-lipid-wt'!E56*100/'nmol-per-mg-dry-lipid-wt'!E$370</f>
        <v>#DIV/0!</v>
      </c>
      <c r="F56" s="19">
        <f>'nmol-per-mg-dry-lipid-wt'!F56*100/'nmol-per-mg-dry-lipid-wt'!F$370</f>
        <v>5.3180759502584503E-2</v>
      </c>
      <c r="G56" s="19">
        <f>'nmol-per-mg-dry-lipid-wt'!G56*100/'nmol-per-mg-dry-lipid-wt'!G$370</f>
        <v>6.516504143686673E-2</v>
      </c>
      <c r="H56" s="19">
        <f>'nmol-per-mg-dry-lipid-wt'!H56*100/'nmol-per-mg-dry-lipid-wt'!H$370</f>
        <v>0</v>
      </c>
      <c r="I56" s="19">
        <f>'nmol-per-mg-dry-lipid-wt'!I56*100/'nmol-per-mg-dry-lipid-wt'!I$370</f>
        <v>6.1922587409102392E-2</v>
      </c>
      <c r="J56" s="19">
        <f>'nmol-per-mg-dry-lipid-wt'!J56*100/'nmol-per-mg-dry-lipid-wt'!J$370</f>
        <v>7.8822487855860338E-2</v>
      </c>
      <c r="K56" s="19">
        <f>'nmol-per-mg-dry-lipid-wt'!K56*100/'nmol-per-mg-dry-lipid-wt'!K$370</f>
        <v>8.3416428344779719E-2</v>
      </c>
      <c r="L56" s="19">
        <f>'nmol-per-mg-dry-lipid-wt'!L56*100/'nmol-per-mg-dry-lipid-wt'!L$370</f>
        <v>0</v>
      </c>
      <c r="M56" s="19">
        <f t="shared" si="0"/>
        <v>5.4079638733546688E-2</v>
      </c>
      <c r="N56" s="243">
        <f t="shared" si="1"/>
        <v>4.6890634101781195E-2</v>
      </c>
      <c r="O56" s="19">
        <f t="shared" si="2"/>
        <v>0.86706633401923949</v>
      </c>
      <c r="P56" s="19">
        <f>'nmol-per-mg-dry-lipid-wt'!P56*100/'nmol-per-mg-dry-lipid-wt'!P$370</f>
        <v>6.8055991557257126E-2</v>
      </c>
      <c r="Q56" s="19">
        <f>'nmol-per-mg-dry-lipid-wt'!R56*100/'nmol-per-mg-dry-lipid-wt'!R$370</f>
        <v>0</v>
      </c>
      <c r="R56" s="19">
        <f>'nmol-per-mg-dry-lipid-wt'!V56*100/'nmol-per-mg-dry-lipid-wt'!V$370</f>
        <v>0</v>
      </c>
      <c r="S56" s="19">
        <f>'nmol-per-mg-dry-lipid-wt'!X56*100/'nmol-per-mg-dry-lipid-wt'!X$370</f>
        <v>0</v>
      </c>
      <c r="T56" s="19">
        <f>'nmol-per-mg-dry-lipid-wt'!AF56*100/'nmol-per-mg-dry-lipid-wt'!AF$370</f>
        <v>0.11232091449515114</v>
      </c>
      <c r="U56" s="226">
        <f t="shared" si="3"/>
        <v>3.607538121048165E-2</v>
      </c>
      <c r="V56" s="251">
        <f t="shared" si="4"/>
        <v>5.1818047465291096E-2</v>
      </c>
      <c r="W56" s="19">
        <f>'nmol-per-mg-dry-lipid-wt'!Y56*100/'nmol-per-mg-dry-lipid-wt'!Y$370</f>
        <v>0.16215126291906712</v>
      </c>
      <c r="X56" s="19">
        <f>'nmol-per-mg-dry-lipid-wt'!AA56*100/'nmol-per-mg-dry-lipid-wt'!AA$370</f>
        <v>5.4892649302616052E-2</v>
      </c>
      <c r="Y56" s="19">
        <f>'nmol-per-mg-dry-lipid-wt'!AC56*100/'nmol-per-mg-dry-lipid-wt'!AC$370</f>
        <v>0</v>
      </c>
      <c r="Z56" s="19">
        <f>'nmol-per-mg-dry-lipid-wt'!AE56*100/'nmol-per-mg-dry-lipid-wt'!AE$370</f>
        <v>0</v>
      </c>
      <c r="AA56" s="19">
        <f>'nmol-per-mg-dry-lipid-wt'!AG56*100/'nmol-per-mg-dry-lipid-wt'!AG$370</f>
        <v>0</v>
      </c>
      <c r="AB56" s="19">
        <f>'nmol-per-mg-dry-lipid-wt'!AI56*100/'nmol-per-mg-dry-lipid-wt'!AI$370</f>
        <v>0</v>
      </c>
      <c r="AC56" s="226">
        <f t="shared" si="5"/>
        <v>3.6173985370280527E-2</v>
      </c>
      <c r="AD56" s="251">
        <f t="shared" si="6"/>
        <v>6.5505559624039256E-2</v>
      </c>
      <c r="AE56" s="19">
        <f>'nmol-per-mg-dry-lipid-wt'!S56*100/'nmol-per-mg-dry-lipid-wt'!S$370</f>
        <v>4.9801680766993421E-2</v>
      </c>
      <c r="AF56" s="19">
        <f>'nmol-per-mg-dry-lipid-wt'!U56*100/'nmol-per-mg-dry-lipid-wt'!U$370</f>
        <v>0</v>
      </c>
      <c r="AG56" s="19">
        <f>'nmol-per-mg-dry-lipid-wt'!Z56*100/'nmol-per-mg-dry-lipid-wt'!Z$370</f>
        <v>4.4970962386911624E-2</v>
      </c>
      <c r="AH56" s="19">
        <f>'nmol-per-mg-dry-lipid-wt'!AB56*100/'nmol-per-mg-dry-lipid-wt'!AB$370</f>
        <v>0</v>
      </c>
      <c r="AI56" s="19">
        <f>'nmol-per-mg-dry-lipid-wt'!AD56*100/'nmol-per-mg-dry-lipid-wt'!AD$370</f>
        <v>9.324866148355701E-2</v>
      </c>
      <c r="AJ56" s="19">
        <f>'nmol-per-mg-dry-lipid-wt'!AH56*100/'nmol-per-mg-dry-lipid-wt'!AH$370</f>
        <v>3.9539846596959943E-2</v>
      </c>
      <c r="AK56" s="19">
        <f>'nmol-per-mg-dry-lipid-wt'!AJ56*100/'nmol-per-mg-dry-lipid-wt'!AJ$370</f>
        <v>0</v>
      </c>
      <c r="AL56" s="226">
        <f t="shared" si="7"/>
        <v>3.2508735890631711E-2</v>
      </c>
      <c r="AM56" s="251">
        <f t="shared" si="8"/>
        <v>3.5032322784729231E-2</v>
      </c>
      <c r="AN56" s="19">
        <f>'nmol-per-mg-dry-lipid-wt'!Q56*100/'nmol-per-mg-dry-lipid-wt'!Q$370</f>
        <v>7.3355615923591078E-2</v>
      </c>
      <c r="AO56" s="19">
        <f>'nmol-per-mg-dry-lipid-wt'!T56*100/'nmol-per-mg-dry-lipid-wt'!T$370</f>
        <v>0.12715605008927</v>
      </c>
      <c r="AP56" s="19">
        <f>'nmol-per-mg-dry-lipid-wt'!W56*100/'nmol-per-mg-dry-lipid-wt'!W$370</f>
        <v>8.177289108973039E-2</v>
      </c>
      <c r="AQ56" s="226">
        <f t="shared" si="9"/>
        <v>9.4094852367530499E-2</v>
      </c>
      <c r="AR56" s="251">
        <f t="shared" si="10"/>
        <v>2.89395011429463E-2</v>
      </c>
    </row>
    <row r="57" spans="1:44" x14ac:dyDescent="0.2">
      <c r="A57">
        <f>'imported summary from web'!A96</f>
        <v>862.6</v>
      </c>
      <c r="B57" t="str">
        <f>'imported summary from web'!B96</f>
        <v>C50H88O8PN</v>
      </c>
      <c r="C57" s="2" t="str">
        <f>'imported summary from web'!C96</f>
        <v>PC(42:6)</v>
      </c>
      <c r="D57" s="69"/>
      <c r="E57" s="19" t="e">
        <f>'nmol-per-mg-dry-lipid-wt'!E57*100/'nmol-per-mg-dry-lipid-wt'!E$370</f>
        <v>#DIV/0!</v>
      </c>
      <c r="F57" s="19">
        <f>'nmol-per-mg-dry-lipid-wt'!F57*100/'nmol-per-mg-dry-lipid-wt'!F$370</f>
        <v>9.5725367104652112E-2</v>
      </c>
      <c r="G57" s="19">
        <f>'nmol-per-mg-dry-lipid-wt'!G57*100/'nmol-per-mg-dry-lipid-wt'!G$370</f>
        <v>7.5898107085291835E-2</v>
      </c>
      <c r="H57" s="19">
        <f>'nmol-per-mg-dry-lipid-wt'!H57*100/'nmol-per-mg-dry-lipid-wt'!H$370</f>
        <v>0.11760428741287876</v>
      </c>
      <c r="I57" s="19">
        <f>'nmol-per-mg-dry-lipid-wt'!I57*100/'nmol-per-mg-dry-lipid-wt'!I$370</f>
        <v>9.0618420598686467E-2</v>
      </c>
      <c r="J57" s="19">
        <f>'nmol-per-mg-dry-lipid-wt'!J57*100/'nmol-per-mg-dry-lipid-wt'!J$370</f>
        <v>0.10168100933405982</v>
      </c>
      <c r="K57" s="19">
        <f>'nmol-per-mg-dry-lipid-wt'!K57*100/'nmol-per-mg-dry-lipid-wt'!K$370</f>
        <v>7.1171815009766187E-2</v>
      </c>
      <c r="L57" s="19">
        <f>'nmol-per-mg-dry-lipid-wt'!L57*100/'nmol-per-mg-dry-lipid-wt'!L$370</f>
        <v>9.8611222216081804E-2</v>
      </c>
      <c r="M57" s="19">
        <f t="shared" si="0"/>
        <v>9.0488015519969267E-2</v>
      </c>
      <c r="N57" s="243">
        <f t="shared" si="1"/>
        <v>1.679858922202114E-2</v>
      </c>
      <c r="O57" s="19">
        <f t="shared" si="2"/>
        <v>0.18564435439866575</v>
      </c>
      <c r="P57" s="19">
        <f>'nmol-per-mg-dry-lipid-wt'!P57*100/'nmol-per-mg-dry-lipid-wt'!P$370</f>
        <v>6.4326896129462227E-2</v>
      </c>
      <c r="Q57" s="19">
        <f>'nmol-per-mg-dry-lipid-wt'!R57*100/'nmol-per-mg-dry-lipid-wt'!R$370</f>
        <v>0.10396994375539588</v>
      </c>
      <c r="R57" s="19">
        <f>'nmol-per-mg-dry-lipid-wt'!V57*100/'nmol-per-mg-dry-lipid-wt'!V$370</f>
        <v>6.6841211506512677E-2</v>
      </c>
      <c r="S57" s="19">
        <f>'nmol-per-mg-dry-lipid-wt'!X57*100/'nmol-per-mg-dry-lipid-wt'!X$370</f>
        <v>7.8166566304062129E-2</v>
      </c>
      <c r="T57" s="19">
        <f>'nmol-per-mg-dry-lipid-wt'!AF57*100/'nmol-per-mg-dry-lipid-wt'!AF$370</f>
        <v>0.15594969946434203</v>
      </c>
      <c r="U57" s="226">
        <f t="shared" si="3"/>
        <v>9.3850863431954992E-2</v>
      </c>
      <c r="V57" s="251">
        <f t="shared" si="4"/>
        <v>3.8098045691274583E-2</v>
      </c>
      <c r="W57" s="19">
        <f>'nmol-per-mg-dry-lipid-wt'!Y57*100/'nmol-per-mg-dry-lipid-wt'!Y$370</f>
        <v>0.1567314124872517</v>
      </c>
      <c r="X57" s="19">
        <f>'nmol-per-mg-dry-lipid-wt'!AA57*100/'nmol-per-mg-dry-lipid-wt'!AA$370</f>
        <v>0.14196374819642082</v>
      </c>
      <c r="Y57" s="19">
        <f>'nmol-per-mg-dry-lipid-wt'!AC57*100/'nmol-per-mg-dry-lipid-wt'!AC$370</f>
        <v>0</v>
      </c>
      <c r="Z57" s="19">
        <f>'nmol-per-mg-dry-lipid-wt'!AE57*100/'nmol-per-mg-dry-lipid-wt'!AE$370</f>
        <v>8.0067801477337899E-2</v>
      </c>
      <c r="AA57" s="19">
        <f>'nmol-per-mg-dry-lipid-wt'!AG57*100/'nmol-per-mg-dry-lipid-wt'!AG$370</f>
        <v>4.5548005423232278E-2</v>
      </c>
      <c r="AB57" s="19">
        <f>'nmol-per-mg-dry-lipid-wt'!AI57*100/'nmol-per-mg-dry-lipid-wt'!AI$370</f>
        <v>0</v>
      </c>
      <c r="AC57" s="226">
        <f t="shared" si="5"/>
        <v>7.0718494597373782E-2</v>
      </c>
      <c r="AD57" s="251">
        <f t="shared" si="6"/>
        <v>6.8113555515715504E-2</v>
      </c>
      <c r="AE57" s="19">
        <f>'nmol-per-mg-dry-lipid-wt'!S57*100/'nmol-per-mg-dry-lipid-wt'!S$370</f>
        <v>9.5310113192004636E-2</v>
      </c>
      <c r="AF57" s="19">
        <f>'nmol-per-mg-dry-lipid-wt'!U57*100/'nmol-per-mg-dry-lipid-wt'!U$370</f>
        <v>0.14093019220247843</v>
      </c>
      <c r="AG57" s="19">
        <f>'nmol-per-mg-dry-lipid-wt'!Z57*100/'nmol-per-mg-dry-lipid-wt'!Z$370</f>
        <v>4.3993332769804862E-2</v>
      </c>
      <c r="AH57" s="19">
        <f>'nmol-per-mg-dry-lipid-wt'!AB57*100/'nmol-per-mg-dry-lipid-wt'!AB$370</f>
        <v>9.2278543096956892E-2</v>
      </c>
      <c r="AI57" s="19">
        <f>'nmol-per-mg-dry-lipid-wt'!AD57*100/'nmol-per-mg-dry-lipid-wt'!AD$370</f>
        <v>9.4913816152906241E-2</v>
      </c>
      <c r="AJ57" s="19">
        <f>'nmol-per-mg-dry-lipid-wt'!AH57*100/'nmol-per-mg-dry-lipid-wt'!AH$370</f>
        <v>4.4482327421579947E-2</v>
      </c>
      <c r="AK57" s="19">
        <f>'nmol-per-mg-dry-lipid-wt'!AJ57*100/'nmol-per-mg-dry-lipid-wt'!AJ$370</f>
        <v>0.1061314251819192</v>
      </c>
      <c r="AL57" s="226">
        <f t="shared" si="7"/>
        <v>8.8291392859664322E-2</v>
      </c>
      <c r="AM57" s="251">
        <f t="shared" si="8"/>
        <v>3.4350348334450533E-2</v>
      </c>
      <c r="AN57" s="19">
        <f>'nmol-per-mg-dry-lipid-wt'!Q57*100/'nmol-per-mg-dry-lipid-wt'!Q$370</f>
        <v>7.2390410450912254E-2</v>
      </c>
      <c r="AO57" s="19">
        <f>'nmol-per-mg-dry-lipid-wt'!T57*100/'nmol-per-mg-dry-lipid-wt'!T$370</f>
        <v>8.9968903365049549E-2</v>
      </c>
      <c r="AP57" s="19">
        <f>'nmol-per-mg-dry-lipid-wt'!W57*100/'nmol-per-mg-dry-lipid-wt'!W$370</f>
        <v>5.7722040769221467E-2</v>
      </c>
      <c r="AQ57" s="226">
        <f t="shared" si="9"/>
        <v>7.3360451528394419E-2</v>
      </c>
      <c r="AR57" s="251">
        <f t="shared" si="10"/>
        <v>1.6145301842565699E-2</v>
      </c>
    </row>
    <row r="58" spans="1:44" x14ac:dyDescent="0.2">
      <c r="A58">
        <f>'imported summary from web'!A97</f>
        <v>864.6</v>
      </c>
      <c r="B58" t="str">
        <f>'imported summary from web'!B97</f>
        <v>C50H90O8PN</v>
      </c>
      <c r="C58" s="2" t="str">
        <f>'imported summary from web'!C97</f>
        <v>PC(42:5)</v>
      </c>
      <c r="D58" s="69"/>
      <c r="E58" s="19" t="e">
        <f>'nmol-per-mg-dry-lipid-wt'!E58*100/'nmol-per-mg-dry-lipid-wt'!E$370</f>
        <v>#DIV/0!</v>
      </c>
      <c r="F58" s="19">
        <f>'nmol-per-mg-dry-lipid-wt'!F58*100/'nmol-per-mg-dry-lipid-wt'!F$370</f>
        <v>0.11471849549843231</v>
      </c>
      <c r="G58" s="19">
        <f>'nmol-per-mg-dry-lipid-wt'!G58*100/'nmol-per-mg-dry-lipid-wt'!G$370</f>
        <v>0.13646326324426208</v>
      </c>
      <c r="H58" s="19">
        <f>'nmol-per-mg-dry-lipid-wt'!H58*100/'nmol-per-mg-dry-lipid-wt'!H$370</f>
        <v>0.13418950743264371</v>
      </c>
      <c r="I58" s="19">
        <f>'nmol-per-mg-dry-lipid-wt'!I58*100/'nmol-per-mg-dry-lipid-wt'!I$370</f>
        <v>0.17066469212752614</v>
      </c>
      <c r="J58" s="19">
        <f>'nmol-per-mg-dry-lipid-wt'!J58*100/'nmol-per-mg-dry-lipid-wt'!J$370</f>
        <v>0.1544920761974862</v>
      </c>
      <c r="K58" s="19">
        <f>'nmol-per-mg-dry-lipid-wt'!K58*100/'nmol-per-mg-dry-lipid-wt'!K$370</f>
        <v>0.11326267334887523</v>
      </c>
      <c r="L58" s="19">
        <f>'nmol-per-mg-dry-lipid-wt'!L58*100/'nmol-per-mg-dry-lipid-wt'!L$370</f>
        <v>0.10408962345030857</v>
      </c>
      <c r="M58" s="19">
        <f t="shared" si="0"/>
        <v>0.12394812433222334</v>
      </c>
      <c r="N58" s="243">
        <f t="shared" si="1"/>
        <v>2.6846525990731444E-2</v>
      </c>
      <c r="O58" s="19">
        <f t="shared" si="2"/>
        <v>0.2165948547859714</v>
      </c>
      <c r="P58" s="19">
        <f>'nmol-per-mg-dry-lipid-wt'!P58*100/'nmol-per-mg-dry-lipid-wt'!P$370</f>
        <v>0.16035110339518119</v>
      </c>
      <c r="Q58" s="19">
        <f>'nmol-per-mg-dry-lipid-wt'!R58*100/'nmol-per-mg-dry-lipid-wt'!R$370</f>
        <v>0.15139483038066417</v>
      </c>
      <c r="R58" s="19">
        <f>'nmol-per-mg-dry-lipid-wt'!V58*100/'nmol-per-mg-dry-lipid-wt'!V$370</f>
        <v>0.11654365083186831</v>
      </c>
      <c r="S58" s="19">
        <f>'nmol-per-mg-dry-lipid-wt'!X58*100/'nmol-per-mg-dry-lipid-wt'!X$370</f>
        <v>0.12593502348987787</v>
      </c>
      <c r="T58" s="19">
        <f>'nmol-per-mg-dry-lipid-wt'!AF58*100/'nmol-per-mg-dry-lipid-wt'!AF$370</f>
        <v>0.12346017874260413</v>
      </c>
      <c r="U58" s="226">
        <f t="shared" si="3"/>
        <v>0.13553695736803914</v>
      </c>
      <c r="V58" s="251">
        <f t="shared" si="4"/>
        <v>1.9144224905217187E-2</v>
      </c>
      <c r="W58" s="19">
        <f>'nmol-per-mg-dry-lipid-wt'!Y58*100/'nmol-per-mg-dry-lipid-wt'!Y$370</f>
        <v>0.48520988865809606</v>
      </c>
      <c r="X58" s="19">
        <f>'nmol-per-mg-dry-lipid-wt'!AA58*100/'nmol-per-mg-dry-lipid-wt'!AA$370</f>
        <v>0.21957059721046421</v>
      </c>
      <c r="Y58" s="19">
        <f>'nmol-per-mg-dry-lipid-wt'!AC58*100/'nmol-per-mg-dry-lipid-wt'!AC$370</f>
        <v>0.12410249688391235</v>
      </c>
      <c r="Z58" s="19">
        <f>'nmol-per-mg-dry-lipid-wt'!AE58*100/'nmol-per-mg-dry-lipid-wt'!AE$370</f>
        <v>0.15829496384025427</v>
      </c>
      <c r="AA58" s="19">
        <f>'nmol-per-mg-dry-lipid-wt'!AG58*100/'nmol-per-mg-dry-lipid-wt'!AG$370</f>
        <v>0.16498499742193021</v>
      </c>
      <c r="AB58" s="19">
        <f>'nmol-per-mg-dry-lipid-wt'!AI58*100/'nmol-per-mg-dry-lipid-wt'!AI$370</f>
        <v>0.183831762018897</v>
      </c>
      <c r="AC58" s="226">
        <f t="shared" si="5"/>
        <v>0.22266578433892567</v>
      </c>
      <c r="AD58" s="251">
        <f t="shared" si="6"/>
        <v>0.13238766221264256</v>
      </c>
      <c r="AE58" s="19">
        <f>'nmol-per-mg-dry-lipid-wt'!S58*100/'nmol-per-mg-dry-lipid-wt'!S$370</f>
        <v>0.22496621311986675</v>
      </c>
      <c r="AF58" s="19">
        <f>'nmol-per-mg-dry-lipid-wt'!U58*100/'nmol-per-mg-dry-lipid-wt'!U$370</f>
        <v>0.24312518537854466</v>
      </c>
      <c r="AG58" s="19">
        <f>'nmol-per-mg-dry-lipid-wt'!Z58*100/'nmol-per-mg-dry-lipid-wt'!Z$370</f>
        <v>0.29133362589781886</v>
      </c>
      <c r="AH58" s="19">
        <f>'nmol-per-mg-dry-lipid-wt'!AB58*100/'nmol-per-mg-dry-lipid-wt'!AB$370</f>
        <v>0.18779492981135087</v>
      </c>
      <c r="AI58" s="19">
        <f>'nmol-per-mg-dry-lipid-wt'!AD58*100/'nmol-per-mg-dry-lipid-wt'!AD$370</f>
        <v>0.12821690953989087</v>
      </c>
      <c r="AJ58" s="19">
        <f>'nmol-per-mg-dry-lipid-wt'!AH58*100/'nmol-per-mg-dry-lipid-wt'!AH$370</f>
        <v>0.17891780585124378</v>
      </c>
      <c r="AK58" s="19">
        <f>'nmol-per-mg-dry-lipid-wt'!AJ58*100/'nmol-per-mg-dry-lipid-wt'!AJ$370</f>
        <v>0.17235017764585164</v>
      </c>
      <c r="AL58" s="226">
        <f t="shared" si="7"/>
        <v>0.20381497817779534</v>
      </c>
      <c r="AM58" s="251">
        <f t="shared" si="8"/>
        <v>5.3593833013229716E-2</v>
      </c>
      <c r="AN58" s="19">
        <f>'nmol-per-mg-dry-lipid-wt'!Q58*100/'nmol-per-mg-dry-lipid-wt'!Q$370</f>
        <v>0.16891095771879527</v>
      </c>
      <c r="AO58" s="19">
        <f>'nmol-per-mg-dry-lipid-wt'!T58*100/'nmol-per-mg-dry-lipid-wt'!T$370</f>
        <v>0.20272992891591163</v>
      </c>
      <c r="AP58" s="19">
        <f>'nmol-per-mg-dry-lipid-wt'!W58*100/'nmol-per-mg-dry-lipid-wt'!W$370</f>
        <v>0.19721697262817331</v>
      </c>
      <c r="AQ58" s="226">
        <f t="shared" si="9"/>
        <v>0.18961928642096007</v>
      </c>
      <c r="AR58" s="251">
        <f t="shared" si="10"/>
        <v>1.8144539949673705E-2</v>
      </c>
    </row>
    <row r="59" spans="1:44" x14ac:dyDescent="0.2">
      <c r="A59">
        <f>'imported summary from web'!A98</f>
        <v>866.7</v>
      </c>
      <c r="B59" t="str">
        <f>'imported summary from web'!B98</f>
        <v>C50H92O8PN</v>
      </c>
      <c r="C59" s="2" t="str">
        <f>'imported summary from web'!C98</f>
        <v>PC(42:4)</v>
      </c>
      <c r="D59" s="69"/>
      <c r="E59" s="19" t="e">
        <f>'nmol-per-mg-dry-lipid-wt'!E59*100/'nmol-per-mg-dry-lipid-wt'!E$370</f>
        <v>#DIV/0!</v>
      </c>
      <c r="F59" s="19">
        <f>'nmol-per-mg-dry-lipid-wt'!F59*100/'nmol-per-mg-dry-lipid-wt'!F$370</f>
        <v>0</v>
      </c>
      <c r="G59" s="19">
        <f>'nmol-per-mg-dry-lipid-wt'!G59*100/'nmol-per-mg-dry-lipid-wt'!G$370</f>
        <v>0</v>
      </c>
      <c r="H59" s="19">
        <f>'nmol-per-mg-dry-lipid-wt'!H59*100/'nmol-per-mg-dry-lipid-wt'!H$370</f>
        <v>0</v>
      </c>
      <c r="I59" s="19">
        <f>'nmol-per-mg-dry-lipid-wt'!I59*100/'nmol-per-mg-dry-lipid-wt'!I$370</f>
        <v>0</v>
      </c>
      <c r="J59" s="19">
        <f>'nmol-per-mg-dry-lipid-wt'!J59*100/'nmol-per-mg-dry-lipid-wt'!J$370</f>
        <v>0</v>
      </c>
      <c r="K59" s="19">
        <f>'nmol-per-mg-dry-lipid-wt'!K59*100/'nmol-per-mg-dry-lipid-wt'!K$370</f>
        <v>0</v>
      </c>
      <c r="L59" s="19">
        <f>'nmol-per-mg-dry-lipid-wt'!L59*100/'nmol-per-mg-dry-lipid-wt'!L$370</f>
        <v>0</v>
      </c>
      <c r="M59" s="19">
        <f t="shared" si="0"/>
        <v>0</v>
      </c>
      <c r="N59" s="243">
        <f t="shared" si="1"/>
        <v>0</v>
      </c>
      <c r="O59" s="19" t="e">
        <f t="shared" si="2"/>
        <v>#DIV/0!</v>
      </c>
      <c r="P59" s="19">
        <f>'nmol-per-mg-dry-lipid-wt'!P59*100/'nmol-per-mg-dry-lipid-wt'!P$370</f>
        <v>0</v>
      </c>
      <c r="Q59" s="19">
        <f>'nmol-per-mg-dry-lipid-wt'!R59*100/'nmol-per-mg-dry-lipid-wt'!R$370</f>
        <v>0</v>
      </c>
      <c r="R59" s="19">
        <f>'nmol-per-mg-dry-lipid-wt'!V59*100/'nmol-per-mg-dry-lipid-wt'!V$370</f>
        <v>0</v>
      </c>
      <c r="S59" s="19">
        <f>'nmol-per-mg-dry-lipid-wt'!X59*100/'nmol-per-mg-dry-lipid-wt'!X$370</f>
        <v>0</v>
      </c>
      <c r="T59" s="19">
        <f>'nmol-per-mg-dry-lipid-wt'!AF59*100/'nmol-per-mg-dry-lipid-wt'!AF$370</f>
        <v>0</v>
      </c>
      <c r="U59" s="226">
        <f t="shared" si="3"/>
        <v>0</v>
      </c>
      <c r="V59" s="251">
        <f t="shared" si="4"/>
        <v>0</v>
      </c>
      <c r="W59" s="19">
        <f>'nmol-per-mg-dry-lipid-wt'!Y59*100/'nmol-per-mg-dry-lipid-wt'!Y$370</f>
        <v>4.1315253291707502E-2</v>
      </c>
      <c r="X59" s="19">
        <f>'nmol-per-mg-dry-lipid-wt'!AA59*100/'nmol-per-mg-dry-lipid-wt'!AA$370</f>
        <v>1.4196374819642083E-2</v>
      </c>
      <c r="Y59" s="19">
        <f>'nmol-per-mg-dry-lipid-wt'!AC59*100/'nmol-per-mg-dry-lipid-wt'!AC$370</f>
        <v>0</v>
      </c>
      <c r="Z59" s="19">
        <f>'nmol-per-mg-dry-lipid-wt'!AE59*100/'nmol-per-mg-dry-lipid-wt'!AE$370</f>
        <v>0</v>
      </c>
      <c r="AA59" s="19">
        <f>'nmol-per-mg-dry-lipid-wt'!AG59*100/'nmol-per-mg-dry-lipid-wt'!AG$370</f>
        <v>0</v>
      </c>
      <c r="AB59" s="19">
        <f>'nmol-per-mg-dry-lipid-wt'!AI59*100/'nmol-per-mg-dry-lipid-wt'!AI$370</f>
        <v>0</v>
      </c>
      <c r="AC59" s="226">
        <f t="shared" si="5"/>
        <v>9.2519380185582638E-3</v>
      </c>
      <c r="AD59" s="251">
        <f t="shared" si="6"/>
        <v>1.670267685122509E-2</v>
      </c>
      <c r="AE59" s="19">
        <f>'nmol-per-mg-dry-lipid-wt'!S59*100/'nmol-per-mg-dry-lipid-wt'!S$370</f>
        <v>0</v>
      </c>
      <c r="AF59" s="19">
        <f>'nmol-per-mg-dry-lipid-wt'!U59*100/'nmol-per-mg-dry-lipid-wt'!U$370</f>
        <v>0</v>
      </c>
      <c r="AG59" s="19">
        <f>'nmol-per-mg-dry-lipid-wt'!Z59*100/'nmol-per-mg-dry-lipid-wt'!Z$370</f>
        <v>0</v>
      </c>
      <c r="AH59" s="19">
        <f>'nmol-per-mg-dry-lipid-wt'!AB59*100/'nmol-per-mg-dry-lipid-wt'!AB$370</f>
        <v>0</v>
      </c>
      <c r="AI59" s="19">
        <f>'nmol-per-mg-dry-lipid-wt'!AD59*100/'nmol-per-mg-dry-lipid-wt'!AD$370</f>
        <v>0</v>
      </c>
      <c r="AJ59" s="19">
        <f>'nmol-per-mg-dry-lipid-wt'!AH59*100/'nmol-per-mg-dry-lipid-wt'!AH$370</f>
        <v>1.1861953979087988E-2</v>
      </c>
      <c r="AK59" s="19">
        <f>'nmol-per-mg-dry-lipid-wt'!AJ59*100/'nmol-per-mg-dry-lipid-wt'!AJ$370</f>
        <v>0</v>
      </c>
      <c r="AL59" s="226">
        <f t="shared" si="7"/>
        <v>1.6945648541554267E-3</v>
      </c>
      <c r="AM59" s="251">
        <f t="shared" si="8"/>
        <v>4.483397184565697E-3</v>
      </c>
      <c r="AN59" s="19">
        <f>'nmol-per-mg-dry-lipid-wt'!Q59*100/'nmol-per-mg-dry-lipid-wt'!Q$370</f>
        <v>0</v>
      </c>
      <c r="AO59" s="19">
        <f>'nmol-per-mg-dry-lipid-wt'!T59*100/'nmol-per-mg-dry-lipid-wt'!T$370</f>
        <v>3.5987561346019825E-2</v>
      </c>
      <c r="AP59" s="19">
        <f>'nmol-per-mg-dry-lipid-wt'!W59*100/'nmol-per-mg-dry-lipid-wt'!W$370</f>
        <v>4.3291530576916093E-2</v>
      </c>
      <c r="AQ59" s="226">
        <f t="shared" si="9"/>
        <v>2.6426363974311973E-2</v>
      </c>
      <c r="AR59" s="251">
        <f t="shared" si="10"/>
        <v>2.3175450940781717E-2</v>
      </c>
    </row>
    <row r="60" spans="1:44" x14ac:dyDescent="0.2">
      <c r="A60">
        <f>'imported summary from web'!A99</f>
        <v>868.7</v>
      </c>
      <c r="B60" t="str">
        <f>'imported summary from web'!B99</f>
        <v>C50H94O8PN</v>
      </c>
      <c r="C60" s="2" t="str">
        <f>'imported summary from web'!C99</f>
        <v>PC(42:3)</v>
      </c>
      <c r="D60" s="69"/>
      <c r="E60" s="19" t="e">
        <f>'nmol-per-mg-dry-lipid-wt'!E60*100/'nmol-per-mg-dry-lipid-wt'!E$370</f>
        <v>#DIV/0!</v>
      </c>
      <c r="F60" s="19">
        <f>'nmol-per-mg-dry-lipid-wt'!F60*100/'nmol-per-mg-dry-lipid-wt'!F$370</f>
        <v>0.13523107416371491</v>
      </c>
      <c r="G60" s="19">
        <f>'nmol-per-mg-dry-lipid-wt'!G60*100/'nmol-per-mg-dry-lipid-wt'!G$370</f>
        <v>0.11116389421583149</v>
      </c>
      <c r="H60" s="19">
        <f>'nmol-per-mg-dry-lipid-wt'!H60*100/'nmol-per-mg-dry-lipid-wt'!H$370</f>
        <v>0.1093116774029963</v>
      </c>
      <c r="I60" s="19">
        <f>'nmol-per-mg-dry-lipid-wt'!I60*100/'nmol-per-mg-dry-lipid-wt'!I$370</f>
        <v>8.2311732043806873E-2</v>
      </c>
      <c r="J60" s="19">
        <f>'nmol-per-mg-dry-lipid-wt'!J60*100/'nmol-per-mg-dry-lipid-wt'!J$370</f>
        <v>8.3551837127211953E-2</v>
      </c>
      <c r="K60" s="19">
        <f>'nmol-per-mg-dry-lipid-wt'!K60*100/'nmol-per-mg-dry-lipid-wt'!K$370</f>
        <v>9.4895753346354889E-2</v>
      </c>
      <c r="L60" s="19">
        <f>'nmol-per-mg-dry-lipid-wt'!L60*100/'nmol-per-mg-dry-lipid-wt'!L$370</f>
        <v>0.1111332821800287</v>
      </c>
      <c r="M60" s="19">
        <f t="shared" si="0"/>
        <v>9.6526957551198514E-2</v>
      </c>
      <c r="N60" s="243">
        <f t="shared" si="1"/>
        <v>1.3862887439808885E-2</v>
      </c>
      <c r="O60" s="19">
        <f t="shared" si="2"/>
        <v>0.14361674491248644</v>
      </c>
      <c r="P60" s="19">
        <f>'nmol-per-mg-dry-lipid-wt'!P60*100/'nmol-per-mg-dry-lipid-wt'!P$370</f>
        <v>5.1275062132180027E-2</v>
      </c>
      <c r="Q60" s="19">
        <f>'nmol-per-mg-dry-lipid-wt'!R60*100/'nmol-per-mg-dry-lipid-wt'!R$370</f>
        <v>5.5633040079641663E-2</v>
      </c>
      <c r="R60" s="19">
        <f>'nmol-per-mg-dry-lipid-wt'!V60*100/'nmol-per-mg-dry-lipid-wt'!V$370</f>
        <v>0</v>
      </c>
      <c r="S60" s="19">
        <f>'nmol-per-mg-dry-lipid-wt'!X60*100/'nmol-per-mg-dry-lipid-wt'!X$370</f>
        <v>0</v>
      </c>
      <c r="T60" s="19">
        <f>'nmol-per-mg-dry-lipid-wt'!AF60*100/'nmol-per-mg-dry-lipid-wt'!AF$370</f>
        <v>6.2194225381612595E-2</v>
      </c>
      <c r="U60" s="226">
        <f t="shared" si="3"/>
        <v>3.3820465518686858E-2</v>
      </c>
      <c r="V60" s="251">
        <f t="shared" si="4"/>
        <v>3.1117396165478442E-2</v>
      </c>
      <c r="W60" s="19">
        <f>'nmol-per-mg-dry-lipid-wt'!Y60*100/'nmol-per-mg-dry-lipid-wt'!Y$370</f>
        <v>0.15282201217577832</v>
      </c>
      <c r="X60" s="19">
        <f>'nmol-per-mg-dry-lipid-wt'!AA60*100/'nmol-per-mg-dry-lipid-wt'!AA$370</f>
        <v>0.1656243728958243</v>
      </c>
      <c r="Y60" s="19">
        <f>'nmol-per-mg-dry-lipid-wt'!AC60*100/'nmol-per-mg-dry-lipid-wt'!AC$370</f>
        <v>0.13779027227552029</v>
      </c>
      <c r="Z60" s="19">
        <f>'nmol-per-mg-dry-lipid-wt'!AE60*100/'nmol-per-mg-dry-lipid-wt'!AE$370</f>
        <v>0.11135866642250443</v>
      </c>
      <c r="AA60" s="19">
        <f>'nmol-per-mg-dry-lipid-wt'!AG60*100/'nmol-per-mg-dry-lipid-wt'!AG$370</f>
        <v>0.10425432352428718</v>
      </c>
      <c r="AB60" s="19">
        <f>'nmol-per-mg-dry-lipid-wt'!AI60*100/'nmol-per-mg-dry-lipid-wt'!AI$370</f>
        <v>0.1327175647746183</v>
      </c>
      <c r="AC60" s="226">
        <f t="shared" si="5"/>
        <v>0.13409453534475549</v>
      </c>
      <c r="AD60" s="251">
        <f t="shared" si="6"/>
        <v>2.3527692368806228E-2</v>
      </c>
      <c r="AE60" s="19">
        <f>'nmol-per-mg-dry-lipid-wt'!S60*100/'nmol-per-mg-dry-lipid-wt'!S$370</f>
        <v>6.7833323803318621E-2</v>
      </c>
      <c r="AF60" s="19">
        <f>'nmol-per-mg-dry-lipid-wt'!U60*100/'nmol-per-mg-dry-lipid-wt'!U$370</f>
        <v>7.0053019515851855E-2</v>
      </c>
      <c r="AG60" s="19">
        <f>'nmol-per-mg-dry-lipid-wt'!Z60*100/'nmol-per-mg-dry-lipid-wt'!Z$370</f>
        <v>7.1366962048794544E-2</v>
      </c>
      <c r="AH60" s="19">
        <f>'nmol-per-mg-dry-lipid-wt'!AB60*100/'nmol-per-mg-dry-lipid-wt'!AB$370</f>
        <v>0.10280153485362742</v>
      </c>
      <c r="AI60" s="19">
        <f>'nmol-per-mg-dry-lipid-wt'!AD60*100/'nmol-per-mg-dry-lipid-wt'!AD$370</f>
        <v>0</v>
      </c>
      <c r="AJ60" s="19">
        <f>'nmol-per-mg-dry-lipid-wt'!AH60*100/'nmol-per-mg-dry-lipid-wt'!AH$370</f>
        <v>0.11367705896625983</v>
      </c>
      <c r="AK60" s="19">
        <f>'nmol-per-mg-dry-lipid-wt'!AJ60*100/'nmol-per-mg-dry-lipid-wt'!AJ$370</f>
        <v>7.4382708247157037E-2</v>
      </c>
      <c r="AL60" s="226">
        <f t="shared" si="7"/>
        <v>7.1444943919287046E-2</v>
      </c>
      <c r="AM60" s="251">
        <f t="shared" si="8"/>
        <v>3.6273923466266927E-2</v>
      </c>
      <c r="AN60" s="19">
        <f>'nmol-per-mg-dry-lipid-wt'!Q60*100/'nmol-per-mg-dry-lipid-wt'!Q$370</f>
        <v>0.1254767114482479</v>
      </c>
      <c r="AO60" s="19">
        <f>'nmol-per-mg-dry-lipid-wt'!T60*100/'nmol-per-mg-dry-lipid-wt'!T$370</f>
        <v>0.18473614824290172</v>
      </c>
      <c r="AP60" s="19">
        <f>'nmol-per-mg-dry-lipid-wt'!W60*100/'nmol-per-mg-dry-lipid-wt'!W$370</f>
        <v>0.16835595224356262</v>
      </c>
      <c r="AQ60" s="226">
        <f t="shared" si="9"/>
        <v>0.15952293731157074</v>
      </c>
      <c r="AR60" s="251">
        <f t="shared" si="10"/>
        <v>3.0601255315697223E-2</v>
      </c>
    </row>
    <row r="61" spans="1:44" x14ac:dyDescent="0.2">
      <c r="A61">
        <f>'imported summary from web'!A100</f>
        <v>870.7</v>
      </c>
      <c r="B61" t="str">
        <f>'imported summary from web'!B100</f>
        <v>C50H96O8PN</v>
      </c>
      <c r="C61" s="2" t="str">
        <f>'imported summary from web'!C100</f>
        <v>PC(42:2)</v>
      </c>
      <c r="D61" s="69"/>
      <c r="E61" s="19" t="e">
        <f>'nmol-per-mg-dry-lipid-wt'!E61*100/'nmol-per-mg-dry-lipid-wt'!E$370</f>
        <v>#DIV/0!</v>
      </c>
      <c r="F61" s="19">
        <f>'nmol-per-mg-dry-lipid-wt'!F61*100/'nmol-per-mg-dry-lipid-wt'!F$370</f>
        <v>0</v>
      </c>
      <c r="G61" s="19">
        <f>'nmol-per-mg-dry-lipid-wt'!G61*100/'nmol-per-mg-dry-lipid-wt'!G$370</f>
        <v>4.0632319954752201E-2</v>
      </c>
      <c r="H61" s="19">
        <f>'nmol-per-mg-dry-lipid-wt'!H61*100/'nmol-per-mg-dry-lipid-wt'!H$370</f>
        <v>0</v>
      </c>
      <c r="I61" s="19">
        <f>'nmol-per-mg-dry-lipid-wt'!I61*100/'nmol-per-mg-dry-lipid-wt'!I$370</f>
        <v>0</v>
      </c>
      <c r="J61" s="19">
        <f>'nmol-per-mg-dry-lipid-wt'!J61*100/'nmol-per-mg-dry-lipid-wt'!J$370</f>
        <v>0</v>
      </c>
      <c r="K61" s="19">
        <f>'nmol-per-mg-dry-lipid-wt'!K61*100/'nmol-per-mg-dry-lipid-wt'!K$370</f>
        <v>0</v>
      </c>
      <c r="L61" s="19">
        <f>'nmol-per-mg-dry-lipid-wt'!L61*100/'nmol-per-mg-dry-lipid-wt'!L$370</f>
        <v>0</v>
      </c>
      <c r="M61" s="19">
        <f t="shared" si="0"/>
        <v>0</v>
      </c>
      <c r="N61" s="243">
        <f t="shared" si="1"/>
        <v>0</v>
      </c>
      <c r="O61" s="19" t="e">
        <f t="shared" si="2"/>
        <v>#DIV/0!</v>
      </c>
      <c r="P61" s="19">
        <f>'nmol-per-mg-dry-lipid-wt'!P61*100/'nmol-per-mg-dry-lipid-wt'!P$370</f>
        <v>0</v>
      </c>
      <c r="Q61" s="19">
        <f>'nmol-per-mg-dry-lipid-wt'!R61*100/'nmol-per-mg-dry-lipid-wt'!R$370</f>
        <v>0</v>
      </c>
      <c r="R61" s="19">
        <f>'nmol-per-mg-dry-lipid-wt'!V61*100/'nmol-per-mg-dry-lipid-wt'!V$370</f>
        <v>0</v>
      </c>
      <c r="S61" s="19">
        <f>'nmol-per-mg-dry-lipid-wt'!X61*100/'nmol-per-mg-dry-lipid-wt'!X$370</f>
        <v>0</v>
      </c>
      <c r="T61" s="19">
        <f>'nmol-per-mg-dry-lipid-wt'!AF61*100/'nmol-per-mg-dry-lipid-wt'!AF$370</f>
        <v>0</v>
      </c>
      <c r="U61" s="226">
        <f t="shared" si="3"/>
        <v>0</v>
      </c>
      <c r="V61" s="251">
        <f t="shared" si="4"/>
        <v>0</v>
      </c>
      <c r="W61" s="19">
        <f>'nmol-per-mg-dry-lipid-wt'!Y61*100/'nmol-per-mg-dry-lipid-wt'!Y$370</f>
        <v>8.5740256831177947E-2</v>
      </c>
      <c r="X61" s="19">
        <f>'nmol-per-mg-dry-lipid-wt'!AA61*100/'nmol-per-mg-dry-lipid-wt'!AA$370</f>
        <v>5.2999799326663773E-2</v>
      </c>
      <c r="Y61" s="19">
        <f>'nmol-per-mg-dry-lipid-wt'!AC61*100/'nmol-per-mg-dry-lipid-wt'!AC$370</f>
        <v>0</v>
      </c>
      <c r="Z61" s="19">
        <f>'nmol-per-mg-dry-lipid-wt'!AE61*100/'nmol-per-mg-dry-lipid-wt'!AE$370</f>
        <v>2.3928308487480295E-2</v>
      </c>
      <c r="AA61" s="19">
        <f>'nmol-per-mg-dry-lipid-wt'!AG61*100/'nmol-per-mg-dry-lipid-wt'!AG$370</f>
        <v>0</v>
      </c>
      <c r="AB61" s="19">
        <f>'nmol-per-mg-dry-lipid-wt'!AI61*100/'nmol-per-mg-dry-lipid-wt'!AI$370</f>
        <v>7.7119666017683622E-2</v>
      </c>
      <c r="AC61" s="226">
        <f t="shared" si="5"/>
        <v>3.9964671777167608E-2</v>
      </c>
      <c r="AD61" s="251">
        <f t="shared" si="6"/>
        <v>3.7675793985936519E-2</v>
      </c>
      <c r="AE61" s="19">
        <f>'nmol-per-mg-dry-lipid-wt'!S61*100/'nmol-per-mg-dry-lipid-wt'!S$370</f>
        <v>0</v>
      </c>
      <c r="AF61" s="19">
        <f>'nmol-per-mg-dry-lipid-wt'!U61*100/'nmol-per-mg-dry-lipid-wt'!U$370</f>
        <v>0</v>
      </c>
      <c r="AG61" s="19">
        <f>'nmol-per-mg-dry-lipid-wt'!Z61*100/'nmol-per-mg-dry-lipid-wt'!Z$370</f>
        <v>0</v>
      </c>
      <c r="AH61" s="19">
        <f>'nmol-per-mg-dry-lipid-wt'!AB61*100/'nmol-per-mg-dry-lipid-wt'!AB$370</f>
        <v>0</v>
      </c>
      <c r="AI61" s="19">
        <f>'nmol-per-mg-dry-lipid-wt'!AD61*100/'nmol-per-mg-dry-lipid-wt'!AD$370</f>
        <v>0</v>
      </c>
      <c r="AJ61" s="19">
        <f>'nmol-per-mg-dry-lipid-wt'!AH61*100/'nmol-per-mg-dry-lipid-wt'!AH$370</f>
        <v>0</v>
      </c>
      <c r="AK61" s="19">
        <f>'nmol-per-mg-dry-lipid-wt'!AJ61*100/'nmol-per-mg-dry-lipid-wt'!AJ$370</f>
        <v>0</v>
      </c>
      <c r="AL61" s="226">
        <f t="shared" si="7"/>
        <v>0</v>
      </c>
      <c r="AM61" s="251">
        <f t="shared" si="8"/>
        <v>0</v>
      </c>
      <c r="AN61" s="19">
        <f>'nmol-per-mg-dry-lipid-wt'!Q61*100/'nmol-per-mg-dry-lipid-wt'!Q$370</f>
        <v>5.4051506470014499E-2</v>
      </c>
      <c r="AO61" s="19">
        <f>'nmol-per-mg-dry-lipid-wt'!T61*100/'nmol-per-mg-dry-lipid-wt'!T$370</f>
        <v>0.12115812319826669</v>
      </c>
      <c r="AP61" s="19">
        <f>'nmol-per-mg-dry-lipid-wt'!W61*100/'nmol-per-mg-dry-lipid-wt'!W$370</f>
        <v>4.5215598602556806E-2</v>
      </c>
      <c r="AQ61" s="226">
        <f t="shared" si="9"/>
        <v>7.3475076090279326E-2</v>
      </c>
      <c r="AR61" s="251">
        <f t="shared" si="10"/>
        <v>4.1530387104955512E-2</v>
      </c>
    </row>
    <row r="62" spans="1:44" x14ac:dyDescent="0.2">
      <c r="A62">
        <f>'imported summary from web'!A101</f>
        <v>878.6</v>
      </c>
      <c r="B62" t="str">
        <f>'imported summary from web'!B101</f>
        <v>C52H80O8PN</v>
      </c>
      <c r="C62" s="2" t="str">
        <f>'imported summary from web'!C101</f>
        <v>PC(44:12)</v>
      </c>
      <c r="D62" s="69"/>
      <c r="E62" s="19" t="e">
        <f>'nmol-per-mg-dry-lipid-wt'!E62*100/'nmol-per-mg-dry-lipid-wt'!E$370</f>
        <v>#DIV/0!</v>
      </c>
      <c r="F62" s="19">
        <f>'nmol-per-mg-dry-lipid-wt'!F62*100/'nmol-per-mg-dry-lipid-wt'!F$370</f>
        <v>2.3095644126836694</v>
      </c>
      <c r="G62" s="19">
        <f>'nmol-per-mg-dry-lipid-wt'!G62*100/'nmol-per-mg-dry-lipid-wt'!G$370</f>
        <v>2.3329084834398288</v>
      </c>
      <c r="H62" s="19">
        <f>'nmol-per-mg-dry-lipid-wt'!H62*100/'nmol-per-mg-dry-lipid-wt'!H$370</f>
        <v>2.3257001709534042</v>
      </c>
      <c r="I62" s="19">
        <f>'nmol-per-mg-dry-lipid-wt'!I62*100/'nmol-per-mg-dry-lipid-wt'!I$370</f>
        <v>2.3205867208313622</v>
      </c>
      <c r="J62" s="19">
        <f>'nmol-per-mg-dry-lipid-wt'!J62*100/'nmol-per-mg-dry-lipid-wt'!J$370</f>
        <v>2.391474281546802</v>
      </c>
      <c r="K62" s="19">
        <f>'nmol-per-mg-dry-lipid-wt'!K62*100/'nmol-per-mg-dry-lipid-wt'!K$370</f>
        <v>2.2644881786440654</v>
      </c>
      <c r="L62" s="19">
        <f>'nmol-per-mg-dry-lipid-wt'!L62*100/'nmol-per-mg-dry-lipid-wt'!L$370</f>
        <v>2.3017111471229894</v>
      </c>
      <c r="M62" s="19">
        <f t="shared" si="0"/>
        <v>2.3192245357712857</v>
      </c>
      <c r="N62" s="243">
        <f t="shared" si="1"/>
        <v>6.5279450587959184E-2</v>
      </c>
      <c r="O62" s="19">
        <f t="shared" si="2"/>
        <v>2.8147102439242573E-2</v>
      </c>
      <c r="P62" s="19">
        <f>'nmol-per-mg-dry-lipid-wt'!P62*100/'nmol-per-mg-dry-lipid-wt'!P$370</f>
        <v>3.0886232880711351</v>
      </c>
      <c r="Q62" s="19">
        <f>'nmol-per-mg-dry-lipid-wt'!R62*100/'nmol-per-mg-dry-lipid-wt'!R$370</f>
        <v>2.3238194446381466</v>
      </c>
      <c r="R62" s="19">
        <f>'nmol-per-mg-dry-lipid-wt'!V62*100/'nmol-per-mg-dry-lipid-wt'!V$370</f>
        <v>2.6282307139804408</v>
      </c>
      <c r="S62" s="19">
        <f>'nmol-per-mg-dry-lipid-wt'!X62*100/'nmol-per-mg-dry-lipid-wt'!X$370</f>
        <v>2.6324762496401366</v>
      </c>
      <c r="T62" s="19">
        <f>'nmol-per-mg-dry-lipid-wt'!AF62*100/'nmol-per-mg-dry-lipid-wt'!AF$370</f>
        <v>1.9085272743969477</v>
      </c>
      <c r="U62" s="226">
        <f t="shared" si="3"/>
        <v>2.5163353941453614</v>
      </c>
      <c r="V62" s="251">
        <f t="shared" si="4"/>
        <v>0.43589442405725271</v>
      </c>
      <c r="W62" s="19">
        <f>'nmol-per-mg-dry-lipid-wt'!Y62*100/'nmol-per-mg-dry-lipid-wt'!Y$370</f>
        <v>1.5647374746672276</v>
      </c>
      <c r="X62" s="19">
        <f>'nmol-per-mg-dry-lipid-wt'!AA62*100/'nmol-per-mg-dry-lipid-wt'!AA$370</f>
        <v>2.0565814988721498</v>
      </c>
      <c r="Y62" s="19">
        <f>'nmol-per-mg-dry-lipid-wt'!AC62*100/'nmol-per-mg-dry-lipid-wt'!AC$370</f>
        <v>1.243762523917445</v>
      </c>
      <c r="Z62" s="19">
        <f>'nmol-per-mg-dry-lipid-wt'!AE62*100/'nmol-per-mg-dry-lipid-wt'!AE$370</f>
        <v>2.2538625956092013</v>
      </c>
      <c r="AA62" s="19">
        <f>'nmol-per-mg-dry-lipid-wt'!AG62*100/'nmol-per-mg-dry-lipid-wt'!AG$370</f>
        <v>2.2875220501445539</v>
      </c>
      <c r="AB62" s="19">
        <f>'nmol-per-mg-dry-lipid-wt'!AI62*100/'nmol-per-mg-dry-lipid-wt'!AI$370</f>
        <v>2.5700577070544326</v>
      </c>
      <c r="AC62" s="226">
        <f t="shared" si="5"/>
        <v>1.9960873083775017</v>
      </c>
      <c r="AD62" s="251">
        <f t="shared" si="6"/>
        <v>0.49730053959591153</v>
      </c>
      <c r="AE62" s="19">
        <f>'nmol-per-mg-dry-lipid-wt'!S62*100/'nmol-per-mg-dry-lipid-wt'!S$370</f>
        <v>2.4480102045982446</v>
      </c>
      <c r="AF62" s="19">
        <f>'nmol-per-mg-dry-lipid-wt'!U62*100/'nmol-per-mg-dry-lipid-wt'!U$370</f>
        <v>2.5845443435495459</v>
      </c>
      <c r="AG62" s="19">
        <f>'nmol-per-mg-dry-lipid-wt'!Z62*100/'nmol-per-mg-dry-lipid-wt'!Z$370</f>
        <v>2.5555238191171088</v>
      </c>
      <c r="AH62" s="19">
        <f>'nmol-per-mg-dry-lipid-wt'!AB62*100/'nmol-per-mg-dry-lipid-wt'!AB$370</f>
        <v>2.5384693960706732</v>
      </c>
      <c r="AI62" s="19">
        <f>'nmol-per-mg-dry-lipid-wt'!AD62*100/'nmol-per-mg-dry-lipid-wt'!AD$370</f>
        <v>2.1338957087710413</v>
      </c>
      <c r="AJ62" s="19">
        <f>'nmol-per-mg-dry-lipid-wt'!AH62*100/'nmol-per-mg-dry-lipid-wt'!AH$370</f>
        <v>2.3170350105818533</v>
      </c>
      <c r="AK62" s="19">
        <f>'nmol-per-mg-dry-lipid-wt'!AJ62*100/'nmol-per-mg-dry-lipid-wt'!AJ$370</f>
        <v>2.4256019738158279</v>
      </c>
      <c r="AL62" s="226">
        <f t="shared" si="7"/>
        <v>2.4290114937863274</v>
      </c>
      <c r="AM62" s="251">
        <f t="shared" si="8"/>
        <v>0.15925948605108439</v>
      </c>
      <c r="AN62" s="19">
        <f>'nmol-per-mg-dry-lipid-wt'!Q62*100/'nmol-per-mg-dry-lipid-wt'!Q$370</f>
        <v>1.5356419070320189</v>
      </c>
      <c r="AO62" s="19">
        <f>'nmol-per-mg-dry-lipid-wt'!T62*100/'nmol-per-mg-dry-lipid-wt'!T$370</f>
        <v>1.8437627262944152</v>
      </c>
      <c r="AP62" s="19">
        <f>'nmol-per-mg-dry-lipid-wt'!W62*100/'nmol-per-mg-dry-lipid-wt'!W$370</f>
        <v>1.7672564815509972</v>
      </c>
      <c r="AQ62" s="226">
        <f t="shared" si="9"/>
        <v>1.7155537049591436</v>
      </c>
      <c r="AR62" s="251">
        <f t="shared" si="10"/>
        <v>0.16043532231467267</v>
      </c>
    </row>
    <row r="63" spans="1:44" x14ac:dyDescent="0.2">
      <c r="A63">
        <f>'imported summary from web'!A102</f>
        <v>880.6</v>
      </c>
      <c r="B63" t="str">
        <f>'imported summary from web'!B102</f>
        <v>C52H82O8PN</v>
      </c>
      <c r="C63" s="2" t="str">
        <f>'imported summary from web'!C102</f>
        <v>PC(44:11)</v>
      </c>
      <c r="D63" s="69"/>
      <c r="E63" s="19" t="e">
        <f>'nmol-per-mg-dry-lipid-wt'!E63*100/'nmol-per-mg-dry-lipid-wt'!E$370</f>
        <v>#DIV/0!</v>
      </c>
      <c r="F63" s="19">
        <f>'nmol-per-mg-dry-lipid-wt'!F63*100/'nmol-per-mg-dry-lipid-wt'!F$370</f>
        <v>0.11319904522692989</v>
      </c>
      <c r="G63" s="19">
        <f>'nmol-per-mg-dry-lipid-wt'!G63*100/'nmol-per-mg-dry-lipid-wt'!G$370</f>
        <v>7.7431402177923978E-2</v>
      </c>
      <c r="H63" s="19">
        <f>'nmol-per-mg-dry-lipid-wt'!H63*100/'nmol-per-mg-dry-lipid-wt'!H$370</f>
        <v>6.0309890980963482E-2</v>
      </c>
      <c r="I63" s="19">
        <f>'nmol-per-mg-dry-lipid-wt'!I63*100/'nmol-per-mg-dry-lipid-wt'!I$370</f>
        <v>4.0023135764419848E-2</v>
      </c>
      <c r="J63" s="19">
        <f>'nmol-per-mg-dry-lipid-wt'!J63*100/'nmol-per-mg-dry-lipid-wt'!J$370</f>
        <v>9.3798760548473789E-2</v>
      </c>
      <c r="K63" s="19">
        <f>'nmol-per-mg-dry-lipid-wt'!K63*100/'nmol-per-mg-dry-lipid-wt'!K$370</f>
        <v>7.9589986677587973E-2</v>
      </c>
      <c r="L63" s="19">
        <f>'nmol-per-mg-dry-lipid-wt'!L63*100/'nmol-per-mg-dry-lipid-wt'!L$370</f>
        <v>0.10252436595481521</v>
      </c>
      <c r="M63" s="19">
        <f t="shared" si="0"/>
        <v>9.1971037726958985E-2</v>
      </c>
      <c r="N63" s="243">
        <f t="shared" si="1"/>
        <v>1.1575917511892617E-2</v>
      </c>
      <c r="O63" s="19">
        <f t="shared" si="2"/>
        <v>0.12586481351073664</v>
      </c>
      <c r="P63" s="19">
        <f>'nmol-per-mg-dry-lipid-wt'!P63*100/'nmol-per-mg-dry-lipid-wt'!P$370</f>
        <v>3.2629584993205465E-2</v>
      </c>
      <c r="Q63" s="19">
        <f>'nmol-per-mg-dry-lipid-wt'!R63*100/'nmol-per-mg-dry-lipid-wt'!R$370</f>
        <v>7.8433466341789881E-2</v>
      </c>
      <c r="R63" s="19">
        <f>'nmol-per-mg-dry-lipid-wt'!V63*100/'nmol-per-mg-dry-lipid-wt'!V$370</f>
        <v>8.3979983687669776E-2</v>
      </c>
      <c r="S63" s="19">
        <f>'nmol-per-mg-dry-lipid-wt'!X63*100/'nmol-per-mg-dry-lipid-wt'!X$370</f>
        <v>6.4270287850006644E-2</v>
      </c>
      <c r="T63" s="19">
        <f>'nmol-per-mg-dry-lipid-wt'!AF63*100/'nmol-per-mg-dry-lipid-wt'!AF$370</f>
        <v>8.2616209835276441E-2</v>
      </c>
      <c r="U63" s="226">
        <f t="shared" si="3"/>
        <v>6.8385906541589644E-2</v>
      </c>
      <c r="V63" s="251">
        <f t="shared" si="4"/>
        <v>2.1459747666810768E-2</v>
      </c>
      <c r="W63" s="19">
        <f>'nmol-per-mg-dry-lipid-wt'!Y63*100/'nmol-per-mg-dry-lipid-wt'!Y$370</f>
        <v>0.11639350927341255</v>
      </c>
      <c r="X63" s="19">
        <f>'nmol-per-mg-dry-lipid-wt'!AA63*100/'nmol-per-mg-dry-lipid-wt'!AA$370</f>
        <v>5.8678349254520597E-2</v>
      </c>
      <c r="Y63" s="19">
        <f>'nmol-per-mg-dry-lipid-wt'!AC63*100/'nmol-per-mg-dry-lipid-wt'!AC$370</f>
        <v>2.9200587502097017E-2</v>
      </c>
      <c r="Z63" s="19">
        <f>'nmol-per-mg-dry-lipid-wt'!AE63*100/'nmol-per-mg-dry-lipid-wt'!AE$370</f>
        <v>4.3255019188906681E-2</v>
      </c>
      <c r="AA63" s="19">
        <f>'nmol-per-mg-dry-lipid-wt'!AG63*100/'nmol-per-mg-dry-lipid-wt'!AG$370</f>
        <v>6.882809708399544E-2</v>
      </c>
      <c r="AB63" s="19">
        <f>'nmol-per-mg-dry-lipid-wt'!AI63*100/'nmol-per-mg-dry-lipid-wt'!AI$370</f>
        <v>8.5190328740464449E-2</v>
      </c>
      <c r="AC63" s="226">
        <f t="shared" si="5"/>
        <v>6.6924315173899449E-2</v>
      </c>
      <c r="AD63" s="251">
        <f t="shared" si="6"/>
        <v>3.1099144547255691E-2</v>
      </c>
      <c r="AE63" s="19">
        <f>'nmol-per-mg-dry-lipid-wt'!S63*100/'nmol-per-mg-dry-lipid-wt'!S$370</f>
        <v>9.4451463523608243E-3</v>
      </c>
      <c r="AF63" s="19">
        <f>'nmol-per-mg-dry-lipid-wt'!U63*100/'nmol-per-mg-dry-lipid-wt'!U$370</f>
        <v>6.3459794149654039E-2</v>
      </c>
      <c r="AG63" s="19">
        <f>'nmol-per-mg-dry-lipid-wt'!Z63*100/'nmol-per-mg-dry-lipid-wt'!Z$370</f>
        <v>8.1143258219862277E-2</v>
      </c>
      <c r="AH63" s="19">
        <f>'nmol-per-mg-dry-lipid-wt'!AB63*100/'nmol-per-mg-dry-lipid-wt'!AB$370</f>
        <v>4.5329810644119187E-2</v>
      </c>
      <c r="AI63" s="19">
        <f>'nmol-per-mg-dry-lipid-wt'!AD63*100/'nmol-per-mg-dry-lipid-wt'!AD$370</f>
        <v>6.1610722765921597E-2</v>
      </c>
      <c r="AJ63" s="19">
        <f>'nmol-per-mg-dry-lipid-wt'!AH63*100/'nmol-per-mg-dry-lipid-wt'!AH$370</f>
        <v>3.7562854267111943E-2</v>
      </c>
      <c r="AK63" s="19">
        <f>'nmol-per-mg-dry-lipid-wt'!AJ63*100/'nmol-per-mg-dry-lipid-wt'!AJ$370</f>
        <v>1.2699486773904861E-2</v>
      </c>
      <c r="AL63" s="226">
        <f t="shared" si="7"/>
        <v>4.4464439024704962E-2</v>
      </c>
      <c r="AM63" s="251">
        <f t="shared" si="8"/>
        <v>2.6720460733868086E-2</v>
      </c>
      <c r="AN63" s="19">
        <f>'nmol-per-mg-dry-lipid-wt'!Q63*100/'nmol-per-mg-dry-lipid-wt'!Q$370</f>
        <v>0.12065068408485377</v>
      </c>
      <c r="AO63" s="19">
        <f>'nmol-per-mg-dry-lipid-wt'!T63*100/'nmol-per-mg-dry-lipid-wt'!T$370</f>
        <v>6.7176781179236991E-2</v>
      </c>
      <c r="AP63" s="19">
        <f>'nmol-per-mg-dry-lipid-wt'!W63*100/'nmol-per-mg-dry-lipid-wt'!W$370</f>
        <v>0.13468476179485006</v>
      </c>
      <c r="AQ63" s="226">
        <f t="shared" si="9"/>
        <v>0.10750407568631361</v>
      </c>
      <c r="AR63" s="251">
        <f t="shared" si="10"/>
        <v>3.5622420552061315E-2</v>
      </c>
    </row>
    <row r="64" spans="1:44" x14ac:dyDescent="0.2">
      <c r="A64">
        <f>'imported summary from web'!A103</f>
        <v>882.6</v>
      </c>
      <c r="B64" t="str">
        <f>'imported summary from web'!B103</f>
        <v>C52H84O8PN</v>
      </c>
      <c r="C64" s="2" t="str">
        <f>'imported summary from web'!C103</f>
        <v>PC(44:10)</v>
      </c>
      <c r="D64" s="69"/>
      <c r="E64" s="19" t="e">
        <f>'nmol-per-mg-dry-lipid-wt'!E64*100/'nmol-per-mg-dry-lipid-wt'!E$370</f>
        <v>#DIV/0!</v>
      </c>
      <c r="F64" s="19">
        <f>'nmol-per-mg-dry-lipid-wt'!F64*100/'nmol-per-mg-dry-lipid-wt'!F$370</f>
        <v>0</v>
      </c>
      <c r="G64" s="19">
        <f>'nmol-per-mg-dry-lipid-wt'!G64*100/'nmol-per-mg-dry-lipid-wt'!G$370</f>
        <v>0</v>
      </c>
      <c r="H64" s="19">
        <f>'nmol-per-mg-dry-lipid-wt'!H64*100/'nmol-per-mg-dry-lipid-wt'!H$370</f>
        <v>0</v>
      </c>
      <c r="I64" s="19">
        <f>'nmol-per-mg-dry-lipid-wt'!I64*100/'nmol-per-mg-dry-lipid-wt'!I$370</f>
        <v>0</v>
      </c>
      <c r="J64" s="19">
        <f>'nmol-per-mg-dry-lipid-wt'!J64*100/'nmol-per-mg-dry-lipid-wt'!J$370</f>
        <v>0</v>
      </c>
      <c r="K64" s="19">
        <f>'nmol-per-mg-dry-lipid-wt'!K64*100/'nmol-per-mg-dry-lipid-wt'!K$370</f>
        <v>0</v>
      </c>
      <c r="L64" s="19">
        <f>'nmol-per-mg-dry-lipid-wt'!L64*100/'nmol-per-mg-dry-lipid-wt'!L$370</f>
        <v>0</v>
      </c>
      <c r="M64" s="19">
        <f t="shared" si="0"/>
        <v>0</v>
      </c>
      <c r="N64" s="243">
        <f t="shared" si="1"/>
        <v>0</v>
      </c>
      <c r="O64" s="19" t="e">
        <f t="shared" si="2"/>
        <v>#DIV/0!</v>
      </c>
      <c r="P64" s="19">
        <f>'nmol-per-mg-dry-lipid-wt'!P64*100/'nmol-per-mg-dry-lipid-wt'!P$370</f>
        <v>0</v>
      </c>
      <c r="Q64" s="19">
        <f>'nmol-per-mg-dry-lipid-wt'!R64*100/'nmol-per-mg-dry-lipid-wt'!R$370</f>
        <v>0</v>
      </c>
      <c r="R64" s="19">
        <f>'nmol-per-mg-dry-lipid-wt'!V64*100/'nmol-per-mg-dry-lipid-wt'!V$370</f>
        <v>0</v>
      </c>
      <c r="S64" s="19">
        <f>'nmol-per-mg-dry-lipid-wt'!X64*100/'nmol-per-mg-dry-lipid-wt'!X$370</f>
        <v>0</v>
      </c>
      <c r="T64" s="19">
        <f>'nmol-per-mg-dry-lipid-wt'!AF64*100/'nmol-per-mg-dry-lipid-wt'!AF$370</f>
        <v>0</v>
      </c>
      <c r="U64" s="226">
        <f t="shared" si="3"/>
        <v>0</v>
      </c>
      <c r="V64" s="251">
        <f t="shared" si="4"/>
        <v>0</v>
      </c>
      <c r="W64" s="19">
        <f>'nmol-per-mg-dry-lipid-wt'!Y64*100/'nmol-per-mg-dry-lipid-wt'!Y$370</f>
        <v>0</v>
      </c>
      <c r="X64" s="19">
        <f>'nmol-per-mg-dry-lipid-wt'!AA64*100/'nmol-per-mg-dry-lipid-wt'!AA$370</f>
        <v>0</v>
      </c>
      <c r="Y64" s="19">
        <f>'nmol-per-mg-dry-lipid-wt'!AC64*100/'nmol-per-mg-dry-lipid-wt'!AC$370</f>
        <v>0</v>
      </c>
      <c r="Z64" s="19">
        <f>'nmol-per-mg-dry-lipid-wt'!AE64*100/'nmol-per-mg-dry-lipid-wt'!AE$370</f>
        <v>0</v>
      </c>
      <c r="AA64" s="19">
        <f>'nmol-per-mg-dry-lipid-wt'!AG64*100/'nmol-per-mg-dry-lipid-wt'!AG$370</f>
        <v>0</v>
      </c>
      <c r="AB64" s="19">
        <f>'nmol-per-mg-dry-lipid-wt'!AI64*100/'nmol-per-mg-dry-lipid-wt'!AI$370</f>
        <v>0</v>
      </c>
      <c r="AC64" s="226">
        <f t="shared" si="5"/>
        <v>0</v>
      </c>
      <c r="AD64" s="251">
        <f t="shared" si="6"/>
        <v>0</v>
      </c>
      <c r="AE64" s="19">
        <f>'nmol-per-mg-dry-lipid-wt'!S64*100/'nmol-per-mg-dry-lipid-wt'!S$370</f>
        <v>0</v>
      </c>
      <c r="AF64" s="19">
        <f>'nmol-per-mg-dry-lipid-wt'!U64*100/'nmol-per-mg-dry-lipid-wt'!U$370</f>
        <v>0</v>
      </c>
      <c r="AG64" s="19">
        <f>'nmol-per-mg-dry-lipid-wt'!Z64*100/'nmol-per-mg-dry-lipid-wt'!Z$370</f>
        <v>0</v>
      </c>
      <c r="AH64" s="19">
        <f>'nmol-per-mg-dry-lipid-wt'!AB64*100/'nmol-per-mg-dry-lipid-wt'!AB$370</f>
        <v>0</v>
      </c>
      <c r="AI64" s="19">
        <f>'nmol-per-mg-dry-lipid-wt'!AD64*100/'nmol-per-mg-dry-lipid-wt'!AD$370</f>
        <v>0</v>
      </c>
      <c r="AJ64" s="19">
        <f>'nmol-per-mg-dry-lipid-wt'!AH64*100/'nmol-per-mg-dry-lipid-wt'!AH$370</f>
        <v>0</v>
      </c>
      <c r="AK64" s="19">
        <f>'nmol-per-mg-dry-lipid-wt'!AJ64*100/'nmol-per-mg-dry-lipid-wt'!AJ$370</f>
        <v>0</v>
      </c>
      <c r="AL64" s="226">
        <f t="shared" si="7"/>
        <v>0</v>
      </c>
      <c r="AM64" s="251">
        <f t="shared" si="8"/>
        <v>0</v>
      </c>
      <c r="AN64" s="19">
        <f>'nmol-per-mg-dry-lipid-wt'!Q64*100/'nmol-per-mg-dry-lipid-wt'!Q$370</f>
        <v>0</v>
      </c>
      <c r="AO64" s="19">
        <f>'nmol-per-mg-dry-lipid-wt'!T64*100/'nmol-per-mg-dry-lipid-wt'!T$370</f>
        <v>0</v>
      </c>
      <c r="AP64" s="19">
        <f>'nmol-per-mg-dry-lipid-wt'!W64*100/'nmol-per-mg-dry-lipid-wt'!W$370</f>
        <v>0</v>
      </c>
      <c r="AQ64" s="226">
        <f t="shared" si="9"/>
        <v>0</v>
      </c>
      <c r="AR64" s="251">
        <f t="shared" si="10"/>
        <v>0</v>
      </c>
    </row>
    <row r="65" spans="1:44" x14ac:dyDescent="0.2">
      <c r="A65">
        <f>'imported summary from web'!A104</f>
        <v>884.6</v>
      </c>
      <c r="B65" t="str">
        <f>'imported summary from web'!B104</f>
        <v>C52H86O8PN</v>
      </c>
      <c r="C65" s="2" t="str">
        <f>'imported summary from web'!C104</f>
        <v>PC(44:9)</v>
      </c>
      <c r="D65" s="69"/>
      <c r="E65" s="19" t="e">
        <f>'nmol-per-mg-dry-lipid-wt'!E65*100/'nmol-per-mg-dry-lipid-wt'!E$370</f>
        <v>#DIV/0!</v>
      </c>
      <c r="F65" s="19">
        <f>'nmol-per-mg-dry-lipid-wt'!F65*100/'nmol-per-mg-dry-lipid-wt'!F$370</f>
        <v>0</v>
      </c>
      <c r="G65" s="19">
        <f>'nmol-per-mg-dry-lipid-wt'!G65*100/'nmol-per-mg-dry-lipid-wt'!G$370</f>
        <v>0</v>
      </c>
      <c r="H65" s="19">
        <f>'nmol-per-mg-dry-lipid-wt'!H65*100/'nmol-per-mg-dry-lipid-wt'!H$370</f>
        <v>0</v>
      </c>
      <c r="I65" s="19">
        <f>'nmol-per-mg-dry-lipid-wt'!I65*100/'nmol-per-mg-dry-lipid-wt'!I$370</f>
        <v>0</v>
      </c>
      <c r="J65" s="19">
        <f>'nmol-per-mg-dry-lipid-wt'!J65*100/'nmol-per-mg-dry-lipid-wt'!J$370</f>
        <v>0</v>
      </c>
      <c r="K65" s="19">
        <f>'nmol-per-mg-dry-lipid-wt'!K65*100/'nmol-per-mg-dry-lipid-wt'!K$370</f>
        <v>0</v>
      </c>
      <c r="L65" s="19">
        <f>'nmol-per-mg-dry-lipid-wt'!L65*100/'nmol-per-mg-dry-lipid-wt'!L$370</f>
        <v>0</v>
      </c>
      <c r="M65" s="19">
        <f t="shared" si="0"/>
        <v>0</v>
      </c>
      <c r="N65" s="243">
        <f t="shared" si="1"/>
        <v>0</v>
      </c>
      <c r="O65" s="19" t="e">
        <f t="shared" si="2"/>
        <v>#DIV/0!</v>
      </c>
      <c r="P65" s="19">
        <f>'nmol-per-mg-dry-lipid-wt'!P65*100/'nmol-per-mg-dry-lipid-wt'!P$370</f>
        <v>0</v>
      </c>
      <c r="Q65" s="19">
        <f>'nmol-per-mg-dry-lipid-wt'!R65*100/'nmol-per-mg-dry-lipid-wt'!R$370</f>
        <v>0</v>
      </c>
      <c r="R65" s="19">
        <f>'nmol-per-mg-dry-lipid-wt'!V65*100/'nmol-per-mg-dry-lipid-wt'!V$370</f>
        <v>0</v>
      </c>
      <c r="S65" s="19">
        <f>'nmol-per-mg-dry-lipid-wt'!X65*100/'nmol-per-mg-dry-lipid-wt'!X$370</f>
        <v>0</v>
      </c>
      <c r="T65" s="19">
        <f>'nmol-per-mg-dry-lipid-wt'!AF65*100/'nmol-per-mg-dry-lipid-wt'!AF$370</f>
        <v>0</v>
      </c>
      <c r="U65" s="226">
        <f t="shared" si="3"/>
        <v>0</v>
      </c>
      <c r="V65" s="251">
        <f t="shared" si="4"/>
        <v>0</v>
      </c>
      <c r="W65" s="19">
        <f>'nmol-per-mg-dry-lipid-wt'!Y65*100/'nmol-per-mg-dry-lipid-wt'!Y$370</f>
        <v>0.10057820801336105</v>
      </c>
      <c r="X65" s="19">
        <f>'nmol-per-mg-dry-lipid-wt'!AA65*100/'nmol-per-mg-dry-lipid-wt'!AA$370</f>
        <v>0</v>
      </c>
      <c r="Y65" s="19">
        <f>'nmol-per-mg-dry-lipid-wt'!AC65*100/'nmol-per-mg-dry-lipid-wt'!AC$370</f>
        <v>0</v>
      </c>
      <c r="Z65" s="19">
        <f>'nmol-per-mg-dry-lipid-wt'!AE65*100/'nmol-per-mg-dry-lipid-wt'!AE$370</f>
        <v>0</v>
      </c>
      <c r="AA65" s="19">
        <f>'nmol-per-mg-dry-lipid-wt'!AG65*100/'nmol-per-mg-dry-lipid-wt'!AG$370</f>
        <v>0</v>
      </c>
      <c r="AB65" s="19">
        <f>'nmol-per-mg-dry-lipid-wt'!AI65*100/'nmol-per-mg-dry-lipid-wt'!AI$370</f>
        <v>7.084248389996517E-2</v>
      </c>
      <c r="AC65" s="226">
        <f t="shared" si="5"/>
        <v>2.8570115318887701E-2</v>
      </c>
      <c r="AD65" s="251">
        <f t="shared" si="6"/>
        <v>4.5248479568463951E-2</v>
      </c>
      <c r="AE65" s="19">
        <f>'nmol-per-mg-dry-lipid-wt'!S65*100/'nmol-per-mg-dry-lipid-wt'!S$370</f>
        <v>0</v>
      </c>
      <c r="AF65" s="19">
        <f>'nmol-per-mg-dry-lipid-wt'!U65*100/'nmol-per-mg-dry-lipid-wt'!U$370</f>
        <v>0</v>
      </c>
      <c r="AG65" s="19">
        <f>'nmol-per-mg-dry-lipid-wt'!Z65*100/'nmol-per-mg-dry-lipid-wt'!Z$370</f>
        <v>0</v>
      </c>
      <c r="AH65" s="19">
        <f>'nmol-per-mg-dry-lipid-wt'!AB65*100/'nmol-per-mg-dry-lipid-wt'!AB$370</f>
        <v>0</v>
      </c>
      <c r="AI65" s="19">
        <f>'nmol-per-mg-dry-lipid-wt'!AD65*100/'nmol-per-mg-dry-lipid-wt'!AD$370</f>
        <v>0</v>
      </c>
      <c r="AJ65" s="19">
        <f>'nmol-per-mg-dry-lipid-wt'!AH65*100/'nmol-per-mg-dry-lipid-wt'!AH$370</f>
        <v>0</v>
      </c>
      <c r="AK65" s="19">
        <f>'nmol-per-mg-dry-lipid-wt'!AJ65*100/'nmol-per-mg-dry-lipid-wt'!AJ$370</f>
        <v>0</v>
      </c>
      <c r="AL65" s="226">
        <f t="shared" si="7"/>
        <v>0</v>
      </c>
      <c r="AM65" s="251">
        <f t="shared" si="8"/>
        <v>0</v>
      </c>
      <c r="AN65" s="19">
        <f>'nmol-per-mg-dry-lipid-wt'!Q65*100/'nmol-per-mg-dry-lipid-wt'!Q$370</f>
        <v>0</v>
      </c>
      <c r="AO65" s="19">
        <f>'nmol-per-mg-dry-lipid-wt'!T65*100/'nmol-per-mg-dry-lipid-wt'!T$370</f>
        <v>9.8366001012454157E-2</v>
      </c>
      <c r="AP65" s="19">
        <f>'nmol-per-mg-dry-lipid-wt'!W65*100/'nmol-per-mg-dry-lipid-wt'!W$370</f>
        <v>0</v>
      </c>
      <c r="AQ65" s="226">
        <f t="shared" si="9"/>
        <v>3.2788667004151388E-2</v>
      </c>
      <c r="AR65" s="251">
        <f t="shared" si="10"/>
        <v>5.6791637163647407E-2</v>
      </c>
    </row>
    <row r="66" spans="1:44" x14ac:dyDescent="0.2">
      <c r="A66">
        <f>'imported summary from web'!A105</f>
        <v>886.6</v>
      </c>
      <c r="B66" t="str">
        <f>'imported summary from web'!B105</f>
        <v>C52H88O8PN</v>
      </c>
      <c r="C66" s="2" t="str">
        <f>'imported summary from web'!C105</f>
        <v>PC(44:8)</v>
      </c>
      <c r="D66" s="69"/>
      <c r="E66" s="19" t="e">
        <f>'nmol-per-mg-dry-lipid-wt'!E66*100/'nmol-per-mg-dry-lipid-wt'!E$370</f>
        <v>#DIV/0!</v>
      </c>
      <c r="F66" s="19">
        <f>'nmol-per-mg-dry-lipid-wt'!F66*100/'nmol-per-mg-dry-lipid-wt'!F$370</f>
        <v>0</v>
      </c>
      <c r="G66" s="19">
        <f>'nmol-per-mg-dry-lipid-wt'!G66*100/'nmol-per-mg-dry-lipid-wt'!G$370</f>
        <v>0</v>
      </c>
      <c r="H66" s="19">
        <f>'nmol-per-mg-dry-lipid-wt'!H66*100/'nmol-per-mg-dry-lipid-wt'!H$370</f>
        <v>0</v>
      </c>
      <c r="I66" s="19">
        <f>'nmol-per-mg-dry-lipid-wt'!I66*100/'nmol-per-mg-dry-lipid-wt'!I$370</f>
        <v>0</v>
      </c>
      <c r="J66" s="19">
        <f>'nmol-per-mg-dry-lipid-wt'!J66*100/'nmol-per-mg-dry-lipid-wt'!J$370</f>
        <v>0</v>
      </c>
      <c r="K66" s="19">
        <f>'nmol-per-mg-dry-lipid-wt'!K66*100/'nmol-per-mg-dry-lipid-wt'!K$370</f>
        <v>0</v>
      </c>
      <c r="L66" s="19">
        <f>'nmol-per-mg-dry-lipid-wt'!L66*100/'nmol-per-mg-dry-lipid-wt'!L$370</f>
        <v>0</v>
      </c>
      <c r="M66" s="19">
        <f t="shared" si="0"/>
        <v>0</v>
      </c>
      <c r="N66" s="243">
        <f t="shared" si="1"/>
        <v>0</v>
      </c>
      <c r="O66" s="19" t="e">
        <f t="shared" si="2"/>
        <v>#DIV/0!</v>
      </c>
      <c r="P66" s="19">
        <f>'nmol-per-mg-dry-lipid-wt'!P66*100/'nmol-per-mg-dry-lipid-wt'!P$370</f>
        <v>0</v>
      </c>
      <c r="Q66" s="19">
        <f>'nmol-per-mg-dry-lipid-wt'!R66*100/'nmol-per-mg-dry-lipid-wt'!R$370</f>
        <v>0</v>
      </c>
      <c r="R66" s="19">
        <f>'nmol-per-mg-dry-lipid-wt'!V66*100/'nmol-per-mg-dry-lipid-wt'!V$370</f>
        <v>0</v>
      </c>
      <c r="S66" s="19">
        <f>'nmol-per-mg-dry-lipid-wt'!X66*100/'nmol-per-mg-dry-lipid-wt'!X$370</f>
        <v>0</v>
      </c>
      <c r="T66" s="19">
        <f>'nmol-per-mg-dry-lipid-wt'!AF66*100/'nmol-per-mg-dry-lipid-wt'!AF$370</f>
        <v>0</v>
      </c>
      <c r="U66" s="226">
        <f t="shared" si="3"/>
        <v>0</v>
      </c>
      <c r="V66" s="251">
        <f t="shared" si="4"/>
        <v>0</v>
      </c>
      <c r="W66" s="19">
        <f>'nmol-per-mg-dry-lipid-wt'!Y66*100/'nmol-per-mg-dry-lipid-wt'!Y$370</f>
        <v>0</v>
      </c>
      <c r="X66" s="19">
        <f>'nmol-per-mg-dry-lipid-wt'!AA66*100/'nmol-per-mg-dry-lipid-wt'!AA$370</f>
        <v>0</v>
      </c>
      <c r="Y66" s="19">
        <f>'nmol-per-mg-dry-lipid-wt'!AC66*100/'nmol-per-mg-dry-lipid-wt'!AC$370</f>
        <v>0</v>
      </c>
      <c r="Z66" s="19">
        <f>'nmol-per-mg-dry-lipid-wt'!AE66*100/'nmol-per-mg-dry-lipid-wt'!AE$370</f>
        <v>0</v>
      </c>
      <c r="AA66" s="19">
        <f>'nmol-per-mg-dry-lipid-wt'!AG66*100/'nmol-per-mg-dry-lipid-wt'!AG$370</f>
        <v>0</v>
      </c>
      <c r="AB66" s="19">
        <f>'nmol-per-mg-dry-lipid-wt'!AI66*100/'nmol-per-mg-dry-lipid-wt'!AI$370</f>
        <v>0</v>
      </c>
      <c r="AC66" s="226">
        <f t="shared" si="5"/>
        <v>0</v>
      </c>
      <c r="AD66" s="251">
        <f t="shared" si="6"/>
        <v>0</v>
      </c>
      <c r="AE66" s="19">
        <f>'nmol-per-mg-dry-lipid-wt'!S66*100/'nmol-per-mg-dry-lipid-wt'!S$370</f>
        <v>0</v>
      </c>
      <c r="AF66" s="19">
        <f>'nmol-per-mg-dry-lipid-wt'!U66*100/'nmol-per-mg-dry-lipid-wt'!U$370</f>
        <v>0</v>
      </c>
      <c r="AG66" s="19">
        <f>'nmol-per-mg-dry-lipid-wt'!Z66*100/'nmol-per-mg-dry-lipid-wt'!Z$370</f>
        <v>0</v>
      </c>
      <c r="AH66" s="19">
        <f>'nmol-per-mg-dry-lipid-wt'!AB66*100/'nmol-per-mg-dry-lipid-wt'!AB$370</f>
        <v>0</v>
      </c>
      <c r="AI66" s="19">
        <f>'nmol-per-mg-dry-lipid-wt'!AD66*100/'nmol-per-mg-dry-lipid-wt'!AD$370</f>
        <v>0</v>
      </c>
      <c r="AJ66" s="19">
        <f>'nmol-per-mg-dry-lipid-wt'!AH66*100/'nmol-per-mg-dry-lipid-wt'!AH$370</f>
        <v>0</v>
      </c>
      <c r="AK66" s="19">
        <f>'nmol-per-mg-dry-lipid-wt'!AJ66*100/'nmol-per-mg-dry-lipid-wt'!AJ$370</f>
        <v>0</v>
      </c>
      <c r="AL66" s="226">
        <f t="shared" si="7"/>
        <v>0</v>
      </c>
      <c r="AM66" s="251">
        <f t="shared" si="8"/>
        <v>0</v>
      </c>
      <c r="AN66" s="19">
        <f>'nmol-per-mg-dry-lipid-wt'!Q66*100/'nmol-per-mg-dry-lipid-wt'!Q$370</f>
        <v>0</v>
      </c>
      <c r="AO66" s="19">
        <f>'nmol-per-mg-dry-lipid-wt'!T66*100/'nmol-per-mg-dry-lipid-wt'!T$370</f>
        <v>0</v>
      </c>
      <c r="AP66" s="19">
        <f>'nmol-per-mg-dry-lipid-wt'!W66*100/'nmol-per-mg-dry-lipid-wt'!W$370</f>
        <v>0</v>
      </c>
      <c r="AQ66" s="226">
        <f t="shared" si="9"/>
        <v>0</v>
      </c>
      <c r="AR66" s="251">
        <f t="shared" si="10"/>
        <v>0</v>
      </c>
    </row>
    <row r="67" spans="1:44" x14ac:dyDescent="0.2">
      <c r="A67">
        <f>'imported summary from web'!A106</f>
        <v>888.6</v>
      </c>
      <c r="B67" t="str">
        <f>'imported summary from web'!B106</f>
        <v>C52H90O8PN</v>
      </c>
      <c r="C67" s="2" t="str">
        <f>'imported summary from web'!C106</f>
        <v>PC(44:7)</v>
      </c>
      <c r="D67" s="69"/>
      <c r="E67" s="19" t="e">
        <f>'nmol-per-mg-dry-lipid-wt'!E67*100/'nmol-per-mg-dry-lipid-wt'!E$370</f>
        <v>#DIV/0!</v>
      </c>
      <c r="F67" s="19">
        <f>'nmol-per-mg-dry-lipid-wt'!F67*100/'nmol-per-mg-dry-lipid-wt'!F$370</f>
        <v>0</v>
      </c>
      <c r="G67" s="19">
        <f>'nmol-per-mg-dry-lipid-wt'!G67*100/'nmol-per-mg-dry-lipid-wt'!G$370</f>
        <v>0</v>
      </c>
      <c r="H67" s="19">
        <f>'nmol-per-mg-dry-lipid-wt'!H67*100/'nmol-per-mg-dry-lipid-wt'!H$370</f>
        <v>0</v>
      </c>
      <c r="I67" s="19">
        <f>'nmol-per-mg-dry-lipid-wt'!I67*100/'nmol-per-mg-dry-lipid-wt'!I$370</f>
        <v>0</v>
      </c>
      <c r="J67" s="19">
        <f>'nmol-per-mg-dry-lipid-wt'!J67*100/'nmol-per-mg-dry-lipid-wt'!J$370</f>
        <v>0</v>
      </c>
      <c r="K67" s="19">
        <f>'nmol-per-mg-dry-lipid-wt'!K67*100/'nmol-per-mg-dry-lipid-wt'!K$370</f>
        <v>0</v>
      </c>
      <c r="L67" s="19">
        <f>'nmol-per-mg-dry-lipid-wt'!L67*100/'nmol-per-mg-dry-lipid-wt'!L$370</f>
        <v>0</v>
      </c>
      <c r="M67" s="19">
        <f t="shared" si="0"/>
        <v>0</v>
      </c>
      <c r="N67" s="243">
        <f t="shared" si="1"/>
        <v>0</v>
      </c>
      <c r="O67" s="19" t="e">
        <f t="shared" si="2"/>
        <v>#DIV/0!</v>
      </c>
      <c r="P67" s="19">
        <f>'nmol-per-mg-dry-lipid-wt'!P67*100/'nmol-per-mg-dry-lipid-wt'!P$370</f>
        <v>0</v>
      </c>
      <c r="Q67" s="19">
        <f>'nmol-per-mg-dry-lipid-wt'!R67*100/'nmol-per-mg-dry-lipid-wt'!R$370</f>
        <v>0</v>
      </c>
      <c r="R67" s="19">
        <f>'nmol-per-mg-dry-lipid-wt'!V67*100/'nmol-per-mg-dry-lipid-wt'!V$370</f>
        <v>0</v>
      </c>
      <c r="S67" s="19">
        <f>'nmol-per-mg-dry-lipid-wt'!X67*100/'nmol-per-mg-dry-lipid-wt'!X$370</f>
        <v>0</v>
      </c>
      <c r="T67" s="19">
        <f>'nmol-per-mg-dry-lipid-wt'!AF67*100/'nmol-per-mg-dry-lipid-wt'!AF$370</f>
        <v>0</v>
      </c>
      <c r="U67" s="226">
        <f t="shared" si="3"/>
        <v>0</v>
      </c>
      <c r="V67" s="251">
        <f t="shared" si="4"/>
        <v>0</v>
      </c>
      <c r="W67" s="19">
        <f>'nmol-per-mg-dry-lipid-wt'!Y67*100/'nmol-per-mg-dry-lipid-wt'!Y$370</f>
        <v>0</v>
      </c>
      <c r="X67" s="19">
        <f>'nmol-per-mg-dry-lipid-wt'!AA67*100/'nmol-per-mg-dry-lipid-wt'!AA$370</f>
        <v>0</v>
      </c>
      <c r="Y67" s="19">
        <f>'nmol-per-mg-dry-lipid-wt'!AC67*100/'nmol-per-mg-dry-lipid-wt'!AC$370</f>
        <v>0</v>
      </c>
      <c r="Z67" s="19">
        <f>'nmol-per-mg-dry-lipid-wt'!AE67*100/'nmol-per-mg-dry-lipid-wt'!AE$370</f>
        <v>0</v>
      </c>
      <c r="AA67" s="19">
        <f>'nmol-per-mg-dry-lipid-wt'!AG67*100/'nmol-per-mg-dry-lipid-wt'!AG$370</f>
        <v>0</v>
      </c>
      <c r="AB67" s="19">
        <f>'nmol-per-mg-dry-lipid-wt'!AI67*100/'nmol-per-mg-dry-lipid-wt'!AI$370</f>
        <v>0</v>
      </c>
      <c r="AC67" s="226">
        <f t="shared" si="5"/>
        <v>0</v>
      </c>
      <c r="AD67" s="251">
        <f t="shared" si="6"/>
        <v>0</v>
      </c>
      <c r="AE67" s="19">
        <f>'nmol-per-mg-dry-lipid-wt'!S67*100/'nmol-per-mg-dry-lipid-wt'!S$370</f>
        <v>0</v>
      </c>
      <c r="AF67" s="19">
        <f>'nmol-per-mg-dry-lipid-wt'!U67*100/'nmol-per-mg-dry-lipid-wt'!U$370</f>
        <v>0</v>
      </c>
      <c r="AG67" s="19">
        <f>'nmol-per-mg-dry-lipid-wt'!Z67*100/'nmol-per-mg-dry-lipid-wt'!Z$370</f>
        <v>0</v>
      </c>
      <c r="AH67" s="19">
        <f>'nmol-per-mg-dry-lipid-wt'!AB67*100/'nmol-per-mg-dry-lipid-wt'!AB$370</f>
        <v>0</v>
      </c>
      <c r="AI67" s="19">
        <f>'nmol-per-mg-dry-lipid-wt'!AD67*100/'nmol-per-mg-dry-lipid-wt'!AD$370</f>
        <v>0</v>
      </c>
      <c r="AJ67" s="19">
        <f>'nmol-per-mg-dry-lipid-wt'!AH67*100/'nmol-per-mg-dry-lipid-wt'!AH$370</f>
        <v>0</v>
      </c>
      <c r="AK67" s="19">
        <f>'nmol-per-mg-dry-lipid-wt'!AJ67*100/'nmol-per-mg-dry-lipid-wt'!AJ$370</f>
        <v>0</v>
      </c>
      <c r="AL67" s="226">
        <f t="shared" si="7"/>
        <v>0</v>
      </c>
      <c r="AM67" s="251">
        <f t="shared" si="8"/>
        <v>0</v>
      </c>
      <c r="AN67" s="19">
        <f>'nmol-per-mg-dry-lipid-wt'!Q67*100/'nmol-per-mg-dry-lipid-wt'!Q$370</f>
        <v>0</v>
      </c>
      <c r="AO67" s="19">
        <f>'nmol-per-mg-dry-lipid-wt'!T67*100/'nmol-per-mg-dry-lipid-wt'!T$370</f>
        <v>0</v>
      </c>
      <c r="AP67" s="19">
        <f>'nmol-per-mg-dry-lipid-wt'!W67*100/'nmol-per-mg-dry-lipid-wt'!W$370</f>
        <v>0</v>
      </c>
      <c r="AQ67" s="226">
        <f t="shared" si="9"/>
        <v>0</v>
      </c>
      <c r="AR67" s="251">
        <f t="shared" si="10"/>
        <v>0</v>
      </c>
    </row>
    <row r="68" spans="1:44" x14ac:dyDescent="0.2">
      <c r="A68">
        <f>'imported summary from web'!A107</f>
        <v>890.7</v>
      </c>
      <c r="B68" t="str">
        <f>'imported summary from web'!B107</f>
        <v>C52H92O8PN</v>
      </c>
      <c r="C68" s="2" t="str">
        <f>'imported summary from web'!C107</f>
        <v>PC(44:6)</v>
      </c>
      <c r="D68" s="69"/>
      <c r="E68" s="19" t="e">
        <f>'nmol-per-mg-dry-lipid-wt'!E68*100/'nmol-per-mg-dry-lipid-wt'!E$370</f>
        <v>#DIV/0!</v>
      </c>
      <c r="F68" s="19">
        <f>'nmol-per-mg-dry-lipid-wt'!F68*100/'nmol-per-mg-dry-lipid-wt'!F$370</f>
        <v>0</v>
      </c>
      <c r="G68" s="19">
        <f>'nmol-per-mg-dry-lipid-wt'!G68*100/'nmol-per-mg-dry-lipid-wt'!G$370</f>
        <v>0</v>
      </c>
      <c r="H68" s="19">
        <f>'nmol-per-mg-dry-lipid-wt'!H68*100/'nmol-per-mg-dry-lipid-wt'!H$370</f>
        <v>0</v>
      </c>
      <c r="I68" s="19">
        <f>'nmol-per-mg-dry-lipid-wt'!I68*100/'nmol-per-mg-dry-lipid-wt'!I$370</f>
        <v>0</v>
      </c>
      <c r="J68" s="19">
        <f>'nmol-per-mg-dry-lipid-wt'!J68*100/'nmol-per-mg-dry-lipid-wt'!J$370</f>
        <v>0</v>
      </c>
      <c r="K68" s="19">
        <f>'nmol-per-mg-dry-lipid-wt'!K68*100/'nmol-per-mg-dry-lipid-wt'!K$370</f>
        <v>0</v>
      </c>
      <c r="L68" s="19">
        <f>'nmol-per-mg-dry-lipid-wt'!L68*100/'nmol-per-mg-dry-lipid-wt'!L$370</f>
        <v>0</v>
      </c>
      <c r="M68" s="19">
        <f t="shared" si="0"/>
        <v>0</v>
      </c>
      <c r="N68" s="243">
        <f t="shared" si="1"/>
        <v>0</v>
      </c>
      <c r="O68" s="19" t="e">
        <f t="shared" si="2"/>
        <v>#DIV/0!</v>
      </c>
      <c r="P68" s="19">
        <f>'nmol-per-mg-dry-lipid-wt'!P68*100/'nmol-per-mg-dry-lipid-wt'!P$370</f>
        <v>0</v>
      </c>
      <c r="Q68" s="19">
        <f>'nmol-per-mg-dry-lipid-wt'!R68*100/'nmol-per-mg-dry-lipid-wt'!R$370</f>
        <v>0</v>
      </c>
      <c r="R68" s="19">
        <f>'nmol-per-mg-dry-lipid-wt'!V68*100/'nmol-per-mg-dry-lipid-wt'!V$370</f>
        <v>0</v>
      </c>
      <c r="S68" s="19">
        <f>'nmol-per-mg-dry-lipid-wt'!X68*100/'nmol-per-mg-dry-lipid-wt'!X$370</f>
        <v>0</v>
      </c>
      <c r="T68" s="19">
        <f>'nmol-per-mg-dry-lipid-wt'!AF68*100/'nmol-per-mg-dry-lipid-wt'!AF$370</f>
        <v>0</v>
      </c>
      <c r="U68" s="226">
        <f t="shared" si="3"/>
        <v>0</v>
      </c>
      <c r="V68" s="251">
        <f t="shared" si="4"/>
        <v>0</v>
      </c>
      <c r="W68" s="19">
        <f>'nmol-per-mg-dry-lipid-wt'!Y68*100/'nmol-per-mg-dry-lipid-wt'!Y$370</f>
        <v>8.8583457057704068E-2</v>
      </c>
      <c r="X68" s="19">
        <f>'nmol-per-mg-dry-lipid-wt'!AA68*100/'nmol-per-mg-dry-lipid-wt'!AA$370</f>
        <v>0</v>
      </c>
      <c r="Y68" s="19">
        <f>'nmol-per-mg-dry-lipid-wt'!AC68*100/'nmol-per-mg-dry-lipid-wt'!AC$370</f>
        <v>0</v>
      </c>
      <c r="Z68" s="19">
        <f>'nmol-per-mg-dry-lipid-wt'!AE68*100/'nmol-per-mg-dry-lipid-wt'!AE$370</f>
        <v>0</v>
      </c>
      <c r="AA68" s="19">
        <f>'nmol-per-mg-dry-lipid-wt'!AG68*100/'nmol-per-mg-dry-lipid-wt'!AG$370</f>
        <v>0</v>
      </c>
      <c r="AB68" s="19">
        <f>'nmol-per-mg-dry-lipid-wt'!AI68*100/'nmol-per-mg-dry-lipid-wt'!AI$370</f>
        <v>0</v>
      </c>
      <c r="AC68" s="226">
        <f t="shared" si="5"/>
        <v>1.4763909509617345E-2</v>
      </c>
      <c r="AD68" s="251">
        <f t="shared" si="6"/>
        <v>3.6164044907186707E-2</v>
      </c>
      <c r="AE68" s="19">
        <f>'nmol-per-mg-dry-lipid-wt'!S68*100/'nmol-per-mg-dry-lipid-wt'!S$370</f>
        <v>0</v>
      </c>
      <c r="AF68" s="19">
        <f>'nmol-per-mg-dry-lipid-wt'!U68*100/'nmol-per-mg-dry-lipid-wt'!U$370</f>
        <v>0</v>
      </c>
      <c r="AG68" s="19">
        <f>'nmol-per-mg-dry-lipid-wt'!Z68*100/'nmol-per-mg-dry-lipid-wt'!Z$370</f>
        <v>0</v>
      </c>
      <c r="AH68" s="19">
        <f>'nmol-per-mg-dry-lipid-wt'!AB68*100/'nmol-per-mg-dry-lipid-wt'!AB$370</f>
        <v>0</v>
      </c>
      <c r="AI68" s="19">
        <f>'nmol-per-mg-dry-lipid-wt'!AD68*100/'nmol-per-mg-dry-lipid-wt'!AD$370</f>
        <v>0</v>
      </c>
      <c r="AJ68" s="19">
        <f>'nmol-per-mg-dry-lipid-wt'!AH68*100/'nmol-per-mg-dry-lipid-wt'!AH$370</f>
        <v>0</v>
      </c>
      <c r="AK68" s="19">
        <f>'nmol-per-mg-dry-lipid-wt'!AJ68*100/'nmol-per-mg-dry-lipid-wt'!AJ$370</f>
        <v>0</v>
      </c>
      <c r="AL68" s="226">
        <f t="shared" si="7"/>
        <v>0</v>
      </c>
      <c r="AM68" s="251">
        <f t="shared" si="8"/>
        <v>0</v>
      </c>
      <c r="AN68" s="19">
        <f>'nmol-per-mg-dry-lipid-wt'!Q68*100/'nmol-per-mg-dry-lipid-wt'!Q$370</f>
        <v>0</v>
      </c>
      <c r="AO68" s="19">
        <f>'nmol-per-mg-dry-lipid-wt'!T68*100/'nmol-per-mg-dry-lipid-wt'!T$370</f>
        <v>0</v>
      </c>
      <c r="AP68" s="19">
        <f>'nmol-per-mg-dry-lipid-wt'!W68*100/'nmol-per-mg-dry-lipid-wt'!W$370</f>
        <v>0</v>
      </c>
      <c r="AQ68" s="226">
        <f t="shared" si="9"/>
        <v>0</v>
      </c>
      <c r="AR68" s="251">
        <f t="shared" si="10"/>
        <v>0</v>
      </c>
    </row>
    <row r="69" spans="1:44" x14ac:dyDescent="0.2">
      <c r="A69">
        <f>'imported summary from web'!A108</f>
        <v>892.7</v>
      </c>
      <c r="B69" t="str">
        <f>'imported summary from web'!B108</f>
        <v>C52H94O8PN</v>
      </c>
      <c r="C69" s="2" t="str">
        <f>'imported summary from web'!C108</f>
        <v>PC(44:5)</v>
      </c>
      <c r="D69" s="69"/>
      <c r="E69" s="19" t="e">
        <f>'nmol-per-mg-dry-lipid-wt'!E69*100/'nmol-per-mg-dry-lipid-wt'!E$370</f>
        <v>#DIV/0!</v>
      </c>
      <c r="F69" s="19">
        <f>'nmol-per-mg-dry-lipid-wt'!F69*100/'nmol-per-mg-dry-lipid-wt'!F$370</f>
        <v>0</v>
      </c>
      <c r="G69" s="19">
        <f>'nmol-per-mg-dry-lipid-wt'!G69*100/'nmol-per-mg-dry-lipid-wt'!G$370</f>
        <v>0</v>
      </c>
      <c r="H69" s="19">
        <f>'nmol-per-mg-dry-lipid-wt'!H69*100/'nmol-per-mg-dry-lipid-wt'!H$370</f>
        <v>0</v>
      </c>
      <c r="I69" s="19">
        <f>'nmol-per-mg-dry-lipid-wt'!I69*100/'nmol-per-mg-dry-lipid-wt'!I$370</f>
        <v>0</v>
      </c>
      <c r="J69" s="19">
        <f>'nmol-per-mg-dry-lipid-wt'!J69*100/'nmol-per-mg-dry-lipid-wt'!J$370</f>
        <v>0</v>
      </c>
      <c r="K69" s="19">
        <f>'nmol-per-mg-dry-lipid-wt'!K69*100/'nmol-per-mg-dry-lipid-wt'!K$370</f>
        <v>0</v>
      </c>
      <c r="L69" s="19">
        <f>'nmol-per-mg-dry-lipid-wt'!L69*100/'nmol-per-mg-dry-lipid-wt'!L$370</f>
        <v>0</v>
      </c>
      <c r="M69" s="19">
        <f t="shared" si="0"/>
        <v>0</v>
      </c>
      <c r="N69" s="243">
        <f t="shared" si="1"/>
        <v>0</v>
      </c>
      <c r="O69" s="19" t="e">
        <f t="shared" si="2"/>
        <v>#DIV/0!</v>
      </c>
      <c r="P69" s="19">
        <f>'nmol-per-mg-dry-lipid-wt'!P69*100/'nmol-per-mg-dry-lipid-wt'!P$370</f>
        <v>0</v>
      </c>
      <c r="Q69" s="19">
        <f>'nmol-per-mg-dry-lipid-wt'!R69*100/'nmol-per-mg-dry-lipid-wt'!R$370</f>
        <v>0</v>
      </c>
      <c r="R69" s="19">
        <f>'nmol-per-mg-dry-lipid-wt'!V69*100/'nmol-per-mg-dry-lipid-wt'!V$370</f>
        <v>0</v>
      </c>
      <c r="S69" s="19">
        <f>'nmol-per-mg-dry-lipid-wt'!X69*100/'nmol-per-mg-dry-lipid-wt'!X$370</f>
        <v>0</v>
      </c>
      <c r="T69" s="19">
        <f>'nmol-per-mg-dry-lipid-wt'!AF69*100/'nmol-per-mg-dry-lipid-wt'!AF$370</f>
        <v>0</v>
      </c>
      <c r="U69" s="226">
        <f t="shared" si="3"/>
        <v>0</v>
      </c>
      <c r="V69" s="251">
        <f t="shared" si="4"/>
        <v>0</v>
      </c>
      <c r="W69" s="19">
        <f>'nmol-per-mg-dry-lipid-wt'!Y69*100/'nmol-per-mg-dry-lipid-wt'!Y$370</f>
        <v>0</v>
      </c>
      <c r="X69" s="19">
        <f>'nmol-per-mg-dry-lipid-wt'!AA69*100/'nmol-per-mg-dry-lipid-wt'!AA$370</f>
        <v>0</v>
      </c>
      <c r="Y69" s="19">
        <f>'nmol-per-mg-dry-lipid-wt'!AC69*100/'nmol-per-mg-dry-lipid-wt'!AC$370</f>
        <v>0</v>
      </c>
      <c r="Z69" s="19">
        <f>'nmol-per-mg-dry-lipid-wt'!AE69*100/'nmol-per-mg-dry-lipid-wt'!AE$370</f>
        <v>0</v>
      </c>
      <c r="AA69" s="19">
        <f>'nmol-per-mg-dry-lipid-wt'!AG69*100/'nmol-per-mg-dry-lipid-wt'!AG$370</f>
        <v>0</v>
      </c>
      <c r="AB69" s="19">
        <f>'nmol-per-mg-dry-lipid-wt'!AI69*100/'nmol-per-mg-dry-lipid-wt'!AI$370</f>
        <v>0</v>
      </c>
      <c r="AC69" s="226">
        <f t="shared" si="5"/>
        <v>0</v>
      </c>
      <c r="AD69" s="251">
        <f t="shared" si="6"/>
        <v>0</v>
      </c>
      <c r="AE69" s="19">
        <f>'nmol-per-mg-dry-lipid-wt'!S69*100/'nmol-per-mg-dry-lipid-wt'!S$370</f>
        <v>0</v>
      </c>
      <c r="AF69" s="19">
        <f>'nmol-per-mg-dry-lipid-wt'!U69*100/'nmol-per-mg-dry-lipid-wt'!U$370</f>
        <v>0</v>
      </c>
      <c r="AG69" s="19">
        <f>'nmol-per-mg-dry-lipid-wt'!Z69*100/'nmol-per-mg-dry-lipid-wt'!Z$370</f>
        <v>0</v>
      </c>
      <c r="AH69" s="19">
        <f>'nmol-per-mg-dry-lipid-wt'!AB69*100/'nmol-per-mg-dry-lipid-wt'!AB$370</f>
        <v>0</v>
      </c>
      <c r="AI69" s="19">
        <f>'nmol-per-mg-dry-lipid-wt'!AD69*100/'nmol-per-mg-dry-lipid-wt'!AD$370</f>
        <v>0</v>
      </c>
      <c r="AJ69" s="19">
        <f>'nmol-per-mg-dry-lipid-wt'!AH69*100/'nmol-per-mg-dry-lipid-wt'!AH$370</f>
        <v>0</v>
      </c>
      <c r="AK69" s="19">
        <f>'nmol-per-mg-dry-lipid-wt'!AJ69*100/'nmol-per-mg-dry-lipid-wt'!AJ$370</f>
        <v>0</v>
      </c>
      <c r="AL69" s="226">
        <f t="shared" si="7"/>
        <v>0</v>
      </c>
      <c r="AM69" s="251">
        <f t="shared" si="8"/>
        <v>0</v>
      </c>
      <c r="AN69" s="19">
        <f>'nmol-per-mg-dry-lipid-wt'!Q69*100/'nmol-per-mg-dry-lipid-wt'!Q$370</f>
        <v>0</v>
      </c>
      <c r="AO69" s="19">
        <f>'nmol-per-mg-dry-lipid-wt'!T69*100/'nmol-per-mg-dry-lipid-wt'!T$370</f>
        <v>0</v>
      </c>
      <c r="AP69" s="19">
        <f>'nmol-per-mg-dry-lipid-wt'!W69*100/'nmol-per-mg-dry-lipid-wt'!W$370</f>
        <v>0</v>
      </c>
      <c r="AQ69" s="226">
        <f t="shared" si="9"/>
        <v>0</v>
      </c>
      <c r="AR69" s="251">
        <f t="shared" si="10"/>
        <v>0</v>
      </c>
    </row>
    <row r="70" spans="1:44" x14ac:dyDescent="0.2">
      <c r="A70">
        <f>'imported summary from web'!A109</f>
        <v>894.7</v>
      </c>
      <c r="B70" t="str">
        <f>'imported summary from web'!B109</f>
        <v>C52H96O8PN</v>
      </c>
      <c r="C70" s="2" t="str">
        <f>'imported summary from web'!C109</f>
        <v>PC(44:4)</v>
      </c>
      <c r="D70" s="69"/>
      <c r="E70" s="19" t="e">
        <f>'nmol-per-mg-dry-lipid-wt'!E70*100/'nmol-per-mg-dry-lipid-wt'!E$370</f>
        <v>#DIV/0!</v>
      </c>
      <c r="F70" s="19">
        <f>'nmol-per-mg-dry-lipid-wt'!F70*100/'nmol-per-mg-dry-lipid-wt'!F$370</f>
        <v>1.0279081086713835</v>
      </c>
      <c r="G70" s="19">
        <f>'nmol-per-mg-dry-lipid-wt'!G70*100/'nmol-per-mg-dry-lipid-wt'!G$370</f>
        <v>1.0234744743319659</v>
      </c>
      <c r="H70" s="19">
        <f>'nmol-per-mg-dry-lipid-wt'!H70*100/'nmol-per-mg-dry-lipid-wt'!H$370</f>
        <v>1.0426072403334061</v>
      </c>
      <c r="I70" s="19">
        <f>'nmol-per-mg-dry-lipid-wt'!I70*100/'nmol-per-mg-dry-lipid-wt'!I$370</f>
        <v>0.98547532401071514</v>
      </c>
      <c r="J70" s="19">
        <f>'nmol-per-mg-dry-lipid-wt'!J70*100/'nmol-per-mg-dry-lipid-wt'!J$370</f>
        <v>1.0995737055892514</v>
      </c>
      <c r="K70" s="19">
        <f>'nmol-per-mg-dry-lipid-wt'!K70*100/'nmol-per-mg-dry-lipid-wt'!K$370</f>
        <v>1.0055888701379865</v>
      </c>
      <c r="L70" s="19">
        <f>'nmol-per-mg-dry-lipid-wt'!L70*100/'nmol-per-mg-dry-lipid-wt'!L$370</f>
        <v>1.0518530369715393</v>
      </c>
      <c r="M70" s="19">
        <f t="shared" ref="M70:M133" si="11">AVERAGE(J70:L70)</f>
        <v>1.0523385375662591</v>
      </c>
      <c r="N70" s="243">
        <f t="shared" ref="N70:N133" si="12">STDEV(J70:L70)</f>
        <v>4.6994298662932935E-2</v>
      </c>
      <c r="O70" s="19">
        <f t="shared" ref="O70:O133" si="13">N70/M70</f>
        <v>4.4657015765683677E-2</v>
      </c>
      <c r="P70" s="19">
        <f>'nmol-per-mg-dry-lipid-wt'!P70*100/'nmol-per-mg-dry-lipid-wt'!P$370</f>
        <v>0.49783423961062062</v>
      </c>
      <c r="Q70" s="19">
        <f>'nmol-per-mg-dry-lipid-wt'!R70*100/'nmol-per-mg-dry-lipid-wt'!R$370</f>
        <v>0.99045051682771879</v>
      </c>
      <c r="R70" s="19">
        <f>'nmol-per-mg-dry-lipid-wt'!V70*100/'nmol-per-mg-dry-lipid-wt'!V$370</f>
        <v>1.1517254905737571</v>
      </c>
      <c r="S70" s="19">
        <f>'nmol-per-mg-dry-lipid-wt'!X70*100/'nmol-per-mg-dry-lipid-wt'!X$370</f>
        <v>0.74258237988858999</v>
      </c>
      <c r="T70" s="19">
        <f>'nmol-per-mg-dry-lipid-wt'!AF70*100/'nmol-per-mg-dry-lipid-wt'!AF$370</f>
        <v>0.84101445068270175</v>
      </c>
      <c r="U70" s="226">
        <f t="shared" ref="U70:U133" si="14">AVERAGE(P70:T70)</f>
        <v>0.84472141551667757</v>
      </c>
      <c r="V70" s="251">
        <f t="shared" ref="V70:V133" si="15">STDEV(P70:T70)</f>
        <v>0.24812562849591566</v>
      </c>
      <c r="W70" s="19">
        <f>'nmol-per-mg-dry-lipid-wt'!Y70*100/'nmol-per-mg-dry-lipid-wt'!Y$370</f>
        <v>1.2882362526375637</v>
      </c>
      <c r="X70" s="19">
        <f>'nmol-per-mg-dry-lipid-wt'!AA70*100/'nmol-per-mg-dry-lipid-wt'!AA$370</f>
        <v>1.0221389870142301</v>
      </c>
      <c r="Y70" s="19">
        <f>'nmol-per-mg-dry-lipid-wt'!AC70*100/'nmol-per-mg-dry-lipid-wt'!AC$370</f>
        <v>1.557668839564988</v>
      </c>
      <c r="Z70" s="19">
        <f>'nmol-per-mg-dry-lipid-wt'!AE70*100/'nmol-per-mg-dry-lipid-wt'!AE$370</f>
        <v>0.64882528783360005</v>
      </c>
      <c r="AA70" s="19">
        <f>'nmol-per-mg-dry-lipid-wt'!AG70*100/'nmol-per-mg-dry-lipid-wt'!AG$370</f>
        <v>1.0081291867008741</v>
      </c>
      <c r="AB70" s="19">
        <f>'nmol-per-mg-dry-lipid-wt'!AI70*100/'nmol-per-mg-dry-lipid-wt'!AI$370</f>
        <v>0.88508267859829914</v>
      </c>
      <c r="AC70" s="226">
        <f t="shared" ref="AC70:AC133" si="16">AVERAGE(W70:AB70)</f>
        <v>1.0683468720582592</v>
      </c>
      <c r="AD70" s="251">
        <f t="shared" ref="AD70:AD133" si="17">STDEV(W70:AB70)</f>
        <v>0.31721689427933886</v>
      </c>
      <c r="AE70" s="19">
        <f>'nmol-per-mg-dry-lipid-wt'!S70*100/'nmol-per-mg-dry-lipid-wt'!S$370</f>
        <v>0.56413283213645993</v>
      </c>
      <c r="AF70" s="19">
        <f>'nmol-per-mg-dry-lipid-wt'!U70*100/'nmol-per-mg-dry-lipid-wt'!U$370</f>
        <v>0.41784565758278708</v>
      </c>
      <c r="AG70" s="19">
        <f>'nmol-per-mg-dry-lipid-wt'!Z70*100/'nmol-per-mg-dry-lipid-wt'!Z$370</f>
        <v>0.63643688073651028</v>
      </c>
      <c r="AH70" s="19">
        <f>'nmol-per-mg-dry-lipid-wt'!AB70*100/'nmol-per-mg-dry-lipid-wt'!AB$370</f>
        <v>0.74551349291488866</v>
      </c>
      <c r="AI70" s="19">
        <f>'nmol-per-mg-dry-lipid-wt'!AD70*100/'nmol-per-mg-dry-lipid-wt'!AD$370</f>
        <v>0.74432413719910695</v>
      </c>
      <c r="AJ70" s="19">
        <f>'nmol-per-mg-dry-lipid-wt'!AH70*100/'nmol-per-mg-dry-lipid-wt'!AH$370</f>
        <v>0.70578626175573522</v>
      </c>
      <c r="AK70" s="19">
        <f>'nmol-per-mg-dry-lipid-wt'!AJ70*100/'nmol-per-mg-dry-lipid-wt'!AJ$370</f>
        <v>0.62318195811947419</v>
      </c>
      <c r="AL70" s="226">
        <f t="shared" ref="AL70:AL133" si="18">AVERAGE(AE70:AK70)</f>
        <v>0.63388874577785181</v>
      </c>
      <c r="AM70" s="251">
        <f t="shared" ref="AM70:AM133" si="19">STDEV(AE70:AK70)</f>
        <v>0.11653822290998062</v>
      </c>
      <c r="AN70" s="19">
        <f>'nmol-per-mg-dry-lipid-wt'!Q70*100/'nmol-per-mg-dry-lipid-wt'!Q$370</f>
        <v>1.0829605403456475</v>
      </c>
      <c r="AO70" s="19">
        <f>'nmol-per-mg-dry-lipid-wt'!T70*100/'nmol-per-mg-dry-lipid-wt'!T$370</f>
        <v>1.1408056946688281</v>
      </c>
      <c r="AP70" s="19">
        <f>'nmol-per-mg-dry-lipid-wt'!W70*100/'nmol-per-mg-dry-lipid-wt'!W$370</f>
        <v>1.4315066110766921</v>
      </c>
      <c r="AQ70" s="226">
        <f t="shared" ref="AQ70:AQ133" si="20">AVERAGE(AN70:AP70)</f>
        <v>1.2184242820303892</v>
      </c>
      <c r="AR70" s="251">
        <f t="shared" ref="AR70:AR133" si="21">STDEV(AN70:AP70)</f>
        <v>0.18678751211875919</v>
      </c>
    </row>
    <row r="71" spans="1:44" x14ac:dyDescent="0.2">
      <c r="A71">
        <f>'imported summary from web'!A110</f>
        <v>896.7</v>
      </c>
      <c r="B71" t="str">
        <f>'imported summary from web'!B110</f>
        <v>C52H98O8PN</v>
      </c>
      <c r="C71" s="2" t="str">
        <f>'imported summary from web'!C110</f>
        <v>PC(44:3)</v>
      </c>
      <c r="D71" s="69"/>
      <c r="E71" s="19" t="e">
        <f>'nmol-per-mg-dry-lipid-wt'!E71*100/'nmol-per-mg-dry-lipid-wt'!E$370</f>
        <v>#DIV/0!</v>
      </c>
      <c r="F71" s="19">
        <f>'nmol-per-mg-dry-lipid-wt'!F71*100/'nmol-per-mg-dry-lipid-wt'!F$370</f>
        <v>0</v>
      </c>
      <c r="G71" s="19">
        <f>'nmol-per-mg-dry-lipid-wt'!G71*100/'nmol-per-mg-dry-lipid-wt'!G$370</f>
        <v>0</v>
      </c>
      <c r="H71" s="19">
        <f>'nmol-per-mg-dry-lipid-wt'!H71*100/'nmol-per-mg-dry-lipid-wt'!H$370</f>
        <v>0</v>
      </c>
      <c r="I71" s="19">
        <f>'nmol-per-mg-dry-lipid-wt'!I71*100/'nmol-per-mg-dry-lipid-wt'!I$370</f>
        <v>4.5309210299343226E-3</v>
      </c>
      <c r="J71" s="19">
        <f>'nmol-per-mg-dry-lipid-wt'!J71*100/'nmol-per-mg-dry-lipid-wt'!J$370</f>
        <v>0</v>
      </c>
      <c r="K71" s="19">
        <f>'nmol-per-mg-dry-lipid-wt'!K71*100/'nmol-per-mg-dry-lipid-wt'!K$370</f>
        <v>0</v>
      </c>
      <c r="L71" s="19">
        <f>'nmol-per-mg-dry-lipid-wt'!L71*100/'nmol-per-mg-dry-lipid-wt'!L$370</f>
        <v>0</v>
      </c>
      <c r="M71" s="19">
        <f t="shared" si="11"/>
        <v>0</v>
      </c>
      <c r="N71" s="243">
        <f t="shared" si="12"/>
        <v>0</v>
      </c>
      <c r="O71" s="19" t="e">
        <f t="shared" si="13"/>
        <v>#DIV/0!</v>
      </c>
      <c r="P71" s="19">
        <f>'nmol-per-mg-dry-lipid-wt'!P71*100/'nmol-per-mg-dry-lipid-wt'!P$370</f>
        <v>0</v>
      </c>
      <c r="Q71" s="19">
        <f>'nmol-per-mg-dry-lipid-wt'!R71*100/'nmol-per-mg-dry-lipid-wt'!R$370</f>
        <v>0</v>
      </c>
      <c r="R71" s="19">
        <f>'nmol-per-mg-dry-lipid-wt'!V71*100/'nmol-per-mg-dry-lipid-wt'!V$370</f>
        <v>0</v>
      </c>
      <c r="S71" s="19">
        <f>'nmol-per-mg-dry-lipid-wt'!X71*100/'nmol-per-mg-dry-lipid-wt'!X$370</f>
        <v>0</v>
      </c>
      <c r="T71" s="19">
        <f>'nmol-per-mg-dry-lipid-wt'!AF71*100/'nmol-per-mg-dry-lipid-wt'!AF$370</f>
        <v>0</v>
      </c>
      <c r="U71" s="226">
        <f t="shared" si="14"/>
        <v>0</v>
      </c>
      <c r="V71" s="251">
        <f t="shared" si="15"/>
        <v>0</v>
      </c>
      <c r="W71" s="19">
        <f>'nmol-per-mg-dry-lipid-wt'!Y71*100/'nmol-per-mg-dry-lipid-wt'!Y$370</f>
        <v>4.2914553419128441E-2</v>
      </c>
      <c r="X71" s="19">
        <f>'nmol-per-mg-dry-lipid-wt'!AA71*100/'nmol-per-mg-dry-lipid-wt'!AA$370</f>
        <v>2.2714199711427331E-2</v>
      </c>
      <c r="Y71" s="19">
        <f>'nmol-per-mg-dry-lipid-wt'!AC71*100/'nmol-per-mg-dry-lipid-wt'!AC$370</f>
        <v>1.3687775391607978E-2</v>
      </c>
      <c r="Z71" s="19">
        <f>'nmol-per-mg-dry-lipid-wt'!AE71*100/'nmol-per-mg-dry-lipid-wt'!AE$370</f>
        <v>0</v>
      </c>
      <c r="AA71" s="19">
        <f>'nmol-per-mg-dry-lipid-wt'!AG71*100/'nmol-per-mg-dry-lipid-wt'!AG$370</f>
        <v>0</v>
      </c>
      <c r="AB71" s="19">
        <f>'nmol-per-mg-dry-lipid-wt'!AI71*100/'nmol-per-mg-dry-lipid-wt'!AI$370</f>
        <v>3.4972871798716984E-2</v>
      </c>
      <c r="AC71" s="226">
        <f t="shared" si="16"/>
        <v>1.9048233386813457E-2</v>
      </c>
      <c r="AD71" s="251">
        <f t="shared" si="17"/>
        <v>1.7838383053199344E-2</v>
      </c>
      <c r="AE71" s="19">
        <f>'nmol-per-mg-dry-lipid-wt'!S71*100/'nmol-per-mg-dry-lipid-wt'!S$370</f>
        <v>0</v>
      </c>
      <c r="AF71" s="19">
        <f>'nmol-per-mg-dry-lipid-wt'!U71*100/'nmol-per-mg-dry-lipid-wt'!U$370</f>
        <v>0</v>
      </c>
      <c r="AG71" s="19">
        <f>'nmol-per-mg-dry-lipid-wt'!Z71*100/'nmol-per-mg-dry-lipid-wt'!Z$370</f>
        <v>0</v>
      </c>
      <c r="AH71" s="19">
        <f>'nmol-per-mg-dry-lipid-wt'!AB71*100/'nmol-per-mg-dry-lipid-wt'!AB$370</f>
        <v>0</v>
      </c>
      <c r="AI71" s="19">
        <f>'nmol-per-mg-dry-lipid-wt'!AD71*100/'nmol-per-mg-dry-lipid-wt'!AD$370</f>
        <v>0</v>
      </c>
      <c r="AJ71" s="19">
        <f>'nmol-per-mg-dry-lipid-wt'!AH71*100/'nmol-per-mg-dry-lipid-wt'!AH$370</f>
        <v>0</v>
      </c>
      <c r="AK71" s="19">
        <f>'nmol-per-mg-dry-lipid-wt'!AJ71*100/'nmol-per-mg-dry-lipid-wt'!AJ$370</f>
        <v>0</v>
      </c>
      <c r="AL71" s="226">
        <f t="shared" si="18"/>
        <v>0</v>
      </c>
      <c r="AM71" s="251">
        <f t="shared" si="19"/>
        <v>0</v>
      </c>
      <c r="AN71" s="19">
        <f>'nmol-per-mg-dry-lipid-wt'!Q71*100/'nmol-per-mg-dry-lipid-wt'!Q$370</f>
        <v>0</v>
      </c>
      <c r="AO71" s="19">
        <f>'nmol-per-mg-dry-lipid-wt'!T71*100/'nmol-per-mg-dry-lipid-wt'!T$370</f>
        <v>0</v>
      </c>
      <c r="AP71" s="19">
        <f>'nmol-per-mg-dry-lipid-wt'!W71*100/'nmol-per-mg-dry-lipid-wt'!W$370</f>
        <v>0</v>
      </c>
      <c r="AQ71" s="226">
        <f t="shared" si="20"/>
        <v>0</v>
      </c>
      <c r="AR71" s="251">
        <f t="shared" si="21"/>
        <v>0</v>
      </c>
    </row>
    <row r="72" spans="1:44" x14ac:dyDescent="0.2">
      <c r="A72">
        <f>'imported summary from web'!A111</f>
        <v>898.7</v>
      </c>
      <c r="B72" t="str">
        <f>'imported summary from web'!B111</f>
        <v>C52H100O8PN</v>
      </c>
      <c r="C72" s="2" t="str">
        <f>'imported summary from web'!C111</f>
        <v>PC(44:2)</v>
      </c>
      <c r="D72" s="69"/>
      <c r="E72" s="19" t="e">
        <f>'nmol-per-mg-dry-lipid-wt'!E72*100/'nmol-per-mg-dry-lipid-wt'!E$370</f>
        <v>#DIV/0!</v>
      </c>
      <c r="F72" s="19">
        <f>'nmol-per-mg-dry-lipid-wt'!F72*100/'nmol-per-mg-dry-lipid-wt'!F$370</f>
        <v>0</v>
      </c>
      <c r="G72" s="19">
        <f>'nmol-per-mg-dry-lipid-wt'!G72*100/'nmol-per-mg-dry-lipid-wt'!G$370</f>
        <v>0</v>
      </c>
      <c r="H72" s="19">
        <f>'nmol-per-mg-dry-lipid-wt'!H72*100/'nmol-per-mg-dry-lipid-wt'!H$370</f>
        <v>0</v>
      </c>
      <c r="I72" s="19">
        <f>'nmol-per-mg-dry-lipid-wt'!I72*100/'nmol-per-mg-dry-lipid-wt'!I$370</f>
        <v>0</v>
      </c>
      <c r="J72" s="19">
        <f>'nmol-per-mg-dry-lipid-wt'!J72*100/'nmol-per-mg-dry-lipid-wt'!J$370</f>
        <v>0</v>
      </c>
      <c r="K72" s="19">
        <f>'nmol-per-mg-dry-lipid-wt'!K72*100/'nmol-per-mg-dry-lipid-wt'!K$370</f>
        <v>0</v>
      </c>
      <c r="L72" s="19">
        <f>'nmol-per-mg-dry-lipid-wt'!L72*100/'nmol-per-mg-dry-lipid-wt'!L$370</f>
        <v>0</v>
      </c>
      <c r="M72" s="19">
        <f t="shared" si="11"/>
        <v>0</v>
      </c>
      <c r="N72" s="243">
        <f t="shared" si="12"/>
        <v>0</v>
      </c>
      <c r="O72" s="19" t="e">
        <f t="shared" si="13"/>
        <v>#DIV/0!</v>
      </c>
      <c r="P72" s="19">
        <f>'nmol-per-mg-dry-lipid-wt'!P72*100/'nmol-per-mg-dry-lipid-wt'!P$370</f>
        <v>0</v>
      </c>
      <c r="Q72" s="19">
        <f>'nmol-per-mg-dry-lipid-wt'!R72*100/'nmol-per-mg-dry-lipid-wt'!R$370</f>
        <v>0</v>
      </c>
      <c r="R72" s="19">
        <f>'nmol-per-mg-dry-lipid-wt'!V72*100/'nmol-per-mg-dry-lipid-wt'!V$370</f>
        <v>0</v>
      </c>
      <c r="S72" s="19">
        <f>'nmol-per-mg-dry-lipid-wt'!X72*100/'nmol-per-mg-dry-lipid-wt'!X$370</f>
        <v>0</v>
      </c>
      <c r="T72" s="19">
        <f>'nmol-per-mg-dry-lipid-wt'!AF72*100/'nmol-per-mg-dry-lipid-wt'!AF$370</f>
        <v>0</v>
      </c>
      <c r="U72" s="226">
        <f t="shared" si="14"/>
        <v>0</v>
      </c>
      <c r="V72" s="251">
        <f t="shared" si="15"/>
        <v>0</v>
      </c>
      <c r="W72" s="19">
        <f>'nmol-per-mg-dry-lipid-wt'!Y72*100/'nmol-per-mg-dry-lipid-wt'!Y$370</f>
        <v>0</v>
      </c>
      <c r="X72" s="19">
        <f>'nmol-per-mg-dry-lipid-wt'!AA72*100/'nmol-per-mg-dry-lipid-wt'!AA$370</f>
        <v>0</v>
      </c>
      <c r="Y72" s="19">
        <f>'nmol-per-mg-dry-lipid-wt'!AC72*100/'nmol-per-mg-dry-lipid-wt'!AC$370</f>
        <v>0</v>
      </c>
      <c r="Z72" s="19">
        <f>'nmol-per-mg-dry-lipid-wt'!AE72*100/'nmol-per-mg-dry-lipid-wt'!AE$370</f>
        <v>0</v>
      </c>
      <c r="AA72" s="19">
        <f>'nmol-per-mg-dry-lipid-wt'!AG72*100/'nmol-per-mg-dry-lipid-wt'!AG$370</f>
        <v>0</v>
      </c>
      <c r="AB72" s="19">
        <f>'nmol-per-mg-dry-lipid-wt'!AI72*100/'nmol-per-mg-dry-lipid-wt'!AI$370</f>
        <v>0</v>
      </c>
      <c r="AC72" s="226">
        <f t="shared" si="16"/>
        <v>0</v>
      </c>
      <c r="AD72" s="251">
        <f t="shared" si="17"/>
        <v>0</v>
      </c>
      <c r="AE72" s="19">
        <f>'nmol-per-mg-dry-lipid-wt'!S72*100/'nmol-per-mg-dry-lipid-wt'!S$370</f>
        <v>0</v>
      </c>
      <c r="AF72" s="19">
        <f>'nmol-per-mg-dry-lipid-wt'!U72*100/'nmol-per-mg-dry-lipid-wt'!U$370</f>
        <v>0</v>
      </c>
      <c r="AG72" s="19">
        <f>'nmol-per-mg-dry-lipid-wt'!Z72*100/'nmol-per-mg-dry-lipid-wt'!Z$370</f>
        <v>0</v>
      </c>
      <c r="AH72" s="19">
        <f>'nmol-per-mg-dry-lipid-wt'!AB72*100/'nmol-per-mg-dry-lipid-wt'!AB$370</f>
        <v>0</v>
      </c>
      <c r="AI72" s="19">
        <f>'nmol-per-mg-dry-lipid-wt'!AD72*100/'nmol-per-mg-dry-lipid-wt'!AD$370</f>
        <v>0</v>
      </c>
      <c r="AJ72" s="19">
        <f>'nmol-per-mg-dry-lipid-wt'!AH72*100/'nmol-per-mg-dry-lipid-wt'!AH$370</f>
        <v>0</v>
      </c>
      <c r="AK72" s="19">
        <f>'nmol-per-mg-dry-lipid-wt'!AJ72*100/'nmol-per-mg-dry-lipid-wt'!AJ$370</f>
        <v>0</v>
      </c>
      <c r="AL72" s="226">
        <f t="shared" si="18"/>
        <v>0</v>
      </c>
      <c r="AM72" s="251">
        <f t="shared" si="19"/>
        <v>0</v>
      </c>
      <c r="AN72" s="19">
        <f>'nmol-per-mg-dry-lipid-wt'!Q72*100/'nmol-per-mg-dry-lipid-wt'!Q$370</f>
        <v>0</v>
      </c>
      <c r="AO72" s="19">
        <f>'nmol-per-mg-dry-lipid-wt'!T72*100/'nmol-per-mg-dry-lipid-wt'!T$370</f>
        <v>0</v>
      </c>
      <c r="AP72" s="19">
        <f>'nmol-per-mg-dry-lipid-wt'!W72*100/'nmol-per-mg-dry-lipid-wt'!W$370</f>
        <v>0</v>
      </c>
      <c r="AQ72" s="226">
        <f t="shared" si="20"/>
        <v>0</v>
      </c>
      <c r="AR72" s="251">
        <f t="shared" si="21"/>
        <v>0</v>
      </c>
    </row>
    <row r="73" spans="1:44" s="2" customFormat="1" x14ac:dyDescent="0.2">
      <c r="A73" s="2" t="s">
        <v>4</v>
      </c>
      <c r="C73" s="2" t="s">
        <v>4</v>
      </c>
      <c r="D73" s="69"/>
      <c r="E73" s="20" t="e">
        <f>'nmol-per-mg-dry-lipid-wt'!E73*100/'nmol-per-mg-dry-lipid-wt'!E$370</f>
        <v>#DIV/0!</v>
      </c>
      <c r="F73" s="20">
        <f>'nmol-per-mg-dry-lipid-wt'!F73*100/'nmol-per-mg-dry-lipid-wt'!F$370</f>
        <v>49.424678431430543</v>
      </c>
      <c r="G73" s="20">
        <f>'nmol-per-mg-dry-lipid-wt'!G73*100/'nmol-per-mg-dry-lipid-wt'!G$370</f>
        <v>50.11115021740418</v>
      </c>
      <c r="H73" s="20">
        <f>'nmol-per-mg-dry-lipid-wt'!H73*100/'nmol-per-mg-dry-lipid-wt'!H$370</f>
        <v>49.101297742151431</v>
      </c>
      <c r="I73" s="20">
        <f>'nmol-per-mg-dry-lipid-wt'!I73*100/'nmol-per-mg-dry-lipid-wt'!I$370</f>
        <v>49.070629907693721</v>
      </c>
      <c r="J73" s="20">
        <f>'nmol-per-mg-dry-lipid-wt'!J73*100/'nmol-per-mg-dry-lipid-wt'!J$370</f>
        <v>51.054113609119312</v>
      </c>
      <c r="K73" s="20">
        <f>'nmol-per-mg-dry-lipid-wt'!K73*100/'nmol-per-mg-dry-lipid-wt'!K$370</f>
        <v>49.728435906823705</v>
      </c>
      <c r="L73" s="20">
        <f>'nmol-per-mg-dry-lipid-wt'!L73*100/'nmol-per-mg-dry-lipid-wt'!L$370</f>
        <v>50.556251846940114</v>
      </c>
      <c r="M73" s="244">
        <f t="shared" si="11"/>
        <v>50.446267120961046</v>
      </c>
      <c r="N73" s="245">
        <f t="shared" si="12"/>
        <v>0.66964753606091798</v>
      </c>
      <c r="O73" s="20">
        <f t="shared" si="13"/>
        <v>1.327447151749056E-2</v>
      </c>
      <c r="P73" s="20">
        <f>'nmol-per-mg-dry-lipid-wt'!P73*100/'nmol-per-mg-dry-lipid-wt'!P$370</f>
        <v>48.737412693565609</v>
      </c>
      <c r="Q73" s="20">
        <f>'nmol-per-mg-dry-lipid-wt'!R73*100/'nmol-per-mg-dry-lipid-wt'!R$370</f>
        <v>48.512010949447536</v>
      </c>
      <c r="R73" s="20">
        <f>'nmol-per-mg-dry-lipid-wt'!V73*100/'nmol-per-mg-dry-lipid-wt'!V$370</f>
        <v>51.047832941576424</v>
      </c>
      <c r="S73" s="20">
        <f>'nmol-per-mg-dry-lipid-wt'!X73*100/'nmol-per-mg-dry-lipid-wt'!X$370</f>
        <v>49.024333351100992</v>
      </c>
      <c r="T73" s="20">
        <f>'nmol-per-mg-dry-lipid-wt'!AF73*100/'nmol-per-mg-dry-lipid-wt'!AF$370</f>
        <v>51.587789273996087</v>
      </c>
      <c r="U73" s="252">
        <f t="shared" si="14"/>
        <v>49.781875841937328</v>
      </c>
      <c r="V73" s="253">
        <f t="shared" si="15"/>
        <v>1.4266482959303661</v>
      </c>
      <c r="W73" s="20">
        <f>'nmol-per-mg-dry-lipid-wt'!Y73*100/'nmol-per-mg-dry-lipid-wt'!Y$370</f>
        <v>54.207300468854747</v>
      </c>
      <c r="X73" s="20">
        <f>'nmol-per-mg-dry-lipid-wt'!AA73*100/'nmol-per-mg-dry-lipid-wt'!AA$370</f>
        <v>50.204059912182267</v>
      </c>
      <c r="Y73" s="20">
        <f>'nmol-per-mg-dry-lipid-wt'!AC73*100/'nmol-per-mg-dry-lipid-wt'!AC$370</f>
        <v>46.791203917032171</v>
      </c>
      <c r="Z73" s="20">
        <f>'nmol-per-mg-dry-lipid-wt'!AE73*100/'nmol-per-mg-dry-lipid-wt'!AE$370</f>
        <v>49.064076234021123</v>
      </c>
      <c r="AA73" s="20">
        <f>'nmol-per-mg-dry-lipid-wt'!AG73*100/'nmol-per-mg-dry-lipid-wt'!AG$370</f>
        <v>49.307234137496359</v>
      </c>
      <c r="AB73" s="20">
        <f>'nmol-per-mg-dry-lipid-wt'!AI73*100/'nmol-per-mg-dry-lipid-wt'!AI$370</f>
        <v>51.285474642062127</v>
      </c>
      <c r="AC73" s="252">
        <f t="shared" si="16"/>
        <v>50.143224885274797</v>
      </c>
      <c r="AD73" s="253">
        <f t="shared" si="17"/>
        <v>2.4869512528331659</v>
      </c>
      <c r="AE73" s="20">
        <f>'nmol-per-mg-dry-lipid-wt'!S73*100/'nmol-per-mg-dry-lipid-wt'!S$370</f>
        <v>46.744029297833713</v>
      </c>
      <c r="AF73" s="20">
        <f>'nmol-per-mg-dry-lipid-wt'!U73*100/'nmol-per-mg-dry-lipid-wt'!U$370</f>
        <v>48.937391127432555</v>
      </c>
      <c r="AG73" s="20">
        <f>'nmol-per-mg-dry-lipid-wt'!Z73*100/'nmol-per-mg-dry-lipid-wt'!Z$370</f>
        <v>50.610907648000627</v>
      </c>
      <c r="AH73" s="20">
        <f>'nmol-per-mg-dry-lipid-wt'!AB73*100/'nmol-per-mg-dry-lipid-wt'!AB$370</f>
        <v>48.389572862597227</v>
      </c>
      <c r="AI73" s="20">
        <f>'nmol-per-mg-dry-lipid-wt'!AD73*100/'nmol-per-mg-dry-lipid-wt'!AD$370</f>
        <v>47.886517981145211</v>
      </c>
      <c r="AJ73" s="20">
        <f>'nmol-per-mg-dry-lipid-wt'!AH73*100/'nmol-per-mg-dry-lipid-wt'!AH$370</f>
        <v>48.80403265462764</v>
      </c>
      <c r="AK73" s="20">
        <f>'nmol-per-mg-dry-lipid-wt'!AJ73*100/'nmol-per-mg-dry-lipid-wt'!AJ$370</f>
        <v>47.182221789849073</v>
      </c>
      <c r="AL73" s="252">
        <f t="shared" si="18"/>
        <v>48.364953337355146</v>
      </c>
      <c r="AM73" s="253">
        <f t="shared" si="19"/>
        <v>1.2793580162417182</v>
      </c>
      <c r="AN73" s="20">
        <f>'nmol-per-mg-dry-lipid-wt'!Q73*100/'nmol-per-mg-dry-lipid-wt'!Q$370</f>
        <v>48.593269522015724</v>
      </c>
      <c r="AO73" s="20">
        <f>'nmol-per-mg-dry-lipid-wt'!T73*100/'nmol-per-mg-dry-lipid-wt'!T$370</f>
        <v>55.17013112882659</v>
      </c>
      <c r="AP73" s="20">
        <f>'nmol-per-mg-dry-lipid-wt'!W73*100/'nmol-per-mg-dry-lipid-wt'!W$370</f>
        <v>48.035320294133271</v>
      </c>
      <c r="AQ73" s="252">
        <f t="shared" si="20"/>
        <v>50.59957364832519</v>
      </c>
      <c r="AR73" s="253">
        <f t="shared" si="21"/>
        <v>3.9680377514773095</v>
      </c>
    </row>
    <row r="74" spans="1:44" x14ac:dyDescent="0.2">
      <c r="A74">
        <f>'imported summary from web'!A21</f>
        <v>701.5</v>
      </c>
      <c r="B74" t="str">
        <f>'imported summary from web'!B21</f>
        <v>C39H77N2O6P</v>
      </c>
      <c r="C74" s="2" t="str">
        <f>'imported summary from web'!C21</f>
        <v>SM(16:1)</v>
      </c>
      <c r="D74" s="69"/>
      <c r="E74" s="19" t="e">
        <f>'nmol-per-mg-dry-lipid-wt'!E74*100/'nmol-per-mg-dry-lipid-wt'!E$370</f>
        <v>#DIV/0!</v>
      </c>
      <c r="F74" s="19">
        <f>'nmol-per-mg-dry-lipid-wt'!F74*100/'nmol-per-mg-dry-lipid-wt'!F$370</f>
        <v>0</v>
      </c>
      <c r="G74" s="19">
        <f>'nmol-per-mg-dry-lipid-wt'!G74*100/'nmol-per-mg-dry-lipid-wt'!G$370</f>
        <v>0</v>
      </c>
      <c r="H74" s="19">
        <f>'nmol-per-mg-dry-lipid-wt'!H74*100/'nmol-per-mg-dry-lipid-wt'!H$370</f>
        <v>0</v>
      </c>
      <c r="I74" s="19">
        <f>'nmol-per-mg-dry-lipid-wt'!I74*100/'nmol-per-mg-dry-lipid-wt'!I$370</f>
        <v>0</v>
      </c>
      <c r="J74" s="19">
        <f>'nmol-per-mg-dry-lipid-wt'!J74*100/'nmol-per-mg-dry-lipid-wt'!J$370</f>
        <v>0</v>
      </c>
      <c r="K74" s="19">
        <f>'nmol-per-mg-dry-lipid-wt'!K74*100/'nmol-per-mg-dry-lipid-wt'!K$370</f>
        <v>0</v>
      </c>
      <c r="L74" s="19">
        <f>'nmol-per-mg-dry-lipid-wt'!L74*100/'nmol-per-mg-dry-lipid-wt'!L$370</f>
        <v>0</v>
      </c>
      <c r="M74" s="19">
        <f t="shared" si="11"/>
        <v>0</v>
      </c>
      <c r="N74" s="243">
        <f t="shared" si="12"/>
        <v>0</v>
      </c>
      <c r="O74" s="19" t="e">
        <f t="shared" si="13"/>
        <v>#DIV/0!</v>
      </c>
      <c r="P74" s="19">
        <f>'nmol-per-mg-dry-lipid-wt'!P74*100/'nmol-per-mg-dry-lipid-wt'!P$370</f>
        <v>0</v>
      </c>
      <c r="Q74" s="19">
        <f>'nmol-per-mg-dry-lipid-wt'!R74*100/'nmol-per-mg-dry-lipid-wt'!R$370</f>
        <v>0</v>
      </c>
      <c r="R74" s="19">
        <f>'nmol-per-mg-dry-lipid-wt'!V74*100/'nmol-per-mg-dry-lipid-wt'!V$370</f>
        <v>0</v>
      </c>
      <c r="S74" s="19">
        <f>'nmol-per-mg-dry-lipid-wt'!X74*100/'nmol-per-mg-dry-lipid-wt'!X$370</f>
        <v>0</v>
      </c>
      <c r="T74" s="19">
        <f>'nmol-per-mg-dry-lipid-wt'!AF74*100/'nmol-per-mg-dry-lipid-wt'!AF$370</f>
        <v>0</v>
      </c>
      <c r="U74" s="226">
        <f t="shared" si="14"/>
        <v>0</v>
      </c>
      <c r="V74" s="251">
        <f t="shared" si="15"/>
        <v>0</v>
      </c>
      <c r="W74" s="19">
        <f>'nmol-per-mg-dry-lipid-wt'!Y74*100/'nmol-per-mg-dry-lipid-wt'!Y$370</f>
        <v>0</v>
      </c>
      <c r="X74" s="19">
        <f>'nmol-per-mg-dry-lipid-wt'!AA74*100/'nmol-per-mg-dry-lipid-wt'!AA$370</f>
        <v>0</v>
      </c>
      <c r="Y74" s="19">
        <f>'nmol-per-mg-dry-lipid-wt'!AC74*100/'nmol-per-mg-dry-lipid-wt'!AC$370</f>
        <v>0</v>
      </c>
      <c r="Z74" s="19">
        <f>'nmol-per-mg-dry-lipid-wt'!AE74*100/'nmol-per-mg-dry-lipid-wt'!AE$370</f>
        <v>0</v>
      </c>
      <c r="AA74" s="19">
        <f>'nmol-per-mg-dry-lipid-wt'!AG74*100/'nmol-per-mg-dry-lipid-wt'!AG$370</f>
        <v>0</v>
      </c>
      <c r="AB74" s="19">
        <f>'nmol-per-mg-dry-lipid-wt'!AI74*100/'nmol-per-mg-dry-lipid-wt'!AI$370</f>
        <v>0</v>
      </c>
      <c r="AC74" s="226">
        <f t="shared" si="16"/>
        <v>0</v>
      </c>
      <c r="AD74" s="251">
        <f t="shared" si="17"/>
        <v>0</v>
      </c>
      <c r="AE74" s="19">
        <f>'nmol-per-mg-dry-lipid-wt'!S74*100/'nmol-per-mg-dry-lipid-wt'!S$370</f>
        <v>0</v>
      </c>
      <c r="AF74" s="19">
        <f>'nmol-per-mg-dry-lipid-wt'!U74*100/'nmol-per-mg-dry-lipid-wt'!U$370</f>
        <v>0</v>
      </c>
      <c r="AG74" s="19">
        <f>'nmol-per-mg-dry-lipid-wt'!Z74*100/'nmol-per-mg-dry-lipid-wt'!Z$370</f>
        <v>0</v>
      </c>
      <c r="AH74" s="19">
        <f>'nmol-per-mg-dry-lipid-wt'!AB74*100/'nmol-per-mg-dry-lipid-wt'!AB$370</f>
        <v>0</v>
      </c>
      <c r="AI74" s="19">
        <f>'nmol-per-mg-dry-lipid-wt'!AD74*100/'nmol-per-mg-dry-lipid-wt'!AD$370</f>
        <v>0</v>
      </c>
      <c r="AJ74" s="19">
        <f>'nmol-per-mg-dry-lipid-wt'!AH74*100/'nmol-per-mg-dry-lipid-wt'!AH$370</f>
        <v>0</v>
      </c>
      <c r="AK74" s="19">
        <f>'nmol-per-mg-dry-lipid-wt'!AJ74*100/'nmol-per-mg-dry-lipid-wt'!AJ$370</f>
        <v>0</v>
      </c>
      <c r="AL74" s="226">
        <f t="shared" si="18"/>
        <v>0</v>
      </c>
      <c r="AM74" s="251">
        <f t="shared" si="19"/>
        <v>0</v>
      </c>
      <c r="AN74" s="19">
        <f>'nmol-per-mg-dry-lipid-wt'!Q74*100/'nmol-per-mg-dry-lipid-wt'!Q$370</f>
        <v>0</v>
      </c>
      <c r="AO74" s="19">
        <f>'nmol-per-mg-dry-lipid-wt'!T74*100/'nmol-per-mg-dry-lipid-wt'!T$370</f>
        <v>0</v>
      </c>
      <c r="AP74" s="19">
        <f>'nmol-per-mg-dry-lipid-wt'!W74*100/'nmol-per-mg-dry-lipid-wt'!W$370</f>
        <v>0</v>
      </c>
      <c r="AQ74" s="226">
        <f t="shared" si="20"/>
        <v>0</v>
      </c>
      <c r="AR74" s="251">
        <f t="shared" si="21"/>
        <v>0</v>
      </c>
    </row>
    <row r="75" spans="1:44" x14ac:dyDescent="0.2">
      <c r="A75">
        <f>'imported summary from web'!A22</f>
        <v>703.6</v>
      </c>
      <c r="B75" t="str">
        <f>'imported summary from web'!B22</f>
        <v>C39H79N2O6P</v>
      </c>
      <c r="C75" s="2" t="str">
        <f>'imported summary from web'!C22</f>
        <v>SM(16:0)</v>
      </c>
      <c r="D75" s="69"/>
      <c r="E75" s="19" t="e">
        <f>'nmol-per-mg-dry-lipid-wt'!E75*100/'nmol-per-mg-dry-lipid-wt'!E$370</f>
        <v>#DIV/0!</v>
      </c>
      <c r="F75" s="19">
        <f>'nmol-per-mg-dry-lipid-wt'!F75*100/'nmol-per-mg-dry-lipid-wt'!F$370</f>
        <v>0</v>
      </c>
      <c r="G75" s="19">
        <f>'nmol-per-mg-dry-lipid-wt'!G75*100/'nmol-per-mg-dry-lipid-wt'!G$370</f>
        <v>0</v>
      </c>
      <c r="H75" s="19">
        <f>'nmol-per-mg-dry-lipid-wt'!H75*100/'nmol-per-mg-dry-lipid-wt'!H$370</f>
        <v>0</v>
      </c>
      <c r="I75" s="19">
        <f>'nmol-per-mg-dry-lipid-wt'!I75*100/'nmol-per-mg-dry-lipid-wt'!I$370</f>
        <v>0</v>
      </c>
      <c r="J75" s="19">
        <f>'nmol-per-mg-dry-lipid-wt'!J75*100/'nmol-per-mg-dry-lipid-wt'!J$370</f>
        <v>0</v>
      </c>
      <c r="K75" s="19">
        <f>'nmol-per-mg-dry-lipid-wt'!K75*100/'nmol-per-mg-dry-lipid-wt'!K$370</f>
        <v>0</v>
      </c>
      <c r="L75" s="19">
        <f>'nmol-per-mg-dry-lipid-wt'!L75*100/'nmol-per-mg-dry-lipid-wt'!L$370</f>
        <v>0</v>
      </c>
      <c r="M75" s="19">
        <f t="shared" si="11"/>
        <v>0</v>
      </c>
      <c r="N75" s="243">
        <f t="shared" si="12"/>
        <v>0</v>
      </c>
      <c r="O75" s="19" t="e">
        <f t="shared" si="13"/>
        <v>#DIV/0!</v>
      </c>
      <c r="P75" s="19">
        <f>'nmol-per-mg-dry-lipid-wt'!P75*100/'nmol-per-mg-dry-lipid-wt'!P$370</f>
        <v>0</v>
      </c>
      <c r="Q75" s="19">
        <f>'nmol-per-mg-dry-lipid-wt'!R75*100/'nmol-per-mg-dry-lipid-wt'!R$370</f>
        <v>0</v>
      </c>
      <c r="R75" s="19">
        <f>'nmol-per-mg-dry-lipid-wt'!V75*100/'nmol-per-mg-dry-lipid-wt'!V$370</f>
        <v>0</v>
      </c>
      <c r="S75" s="19">
        <f>'nmol-per-mg-dry-lipid-wt'!X75*100/'nmol-per-mg-dry-lipid-wt'!X$370</f>
        <v>0</v>
      </c>
      <c r="T75" s="19">
        <f>'nmol-per-mg-dry-lipid-wt'!AF75*100/'nmol-per-mg-dry-lipid-wt'!AF$370</f>
        <v>1.3692612956669681E-2</v>
      </c>
      <c r="U75" s="226">
        <f t="shared" si="14"/>
        <v>2.738522591333936E-3</v>
      </c>
      <c r="V75" s="251">
        <f t="shared" si="15"/>
        <v>6.1235226721415579E-3</v>
      </c>
      <c r="W75" s="19">
        <f>'nmol-per-mg-dry-lipid-wt'!Y75*100/'nmol-per-mg-dry-lipid-wt'!Y$370</f>
        <v>0</v>
      </c>
      <c r="X75" s="19">
        <f>'nmol-per-mg-dry-lipid-wt'!AA75*100/'nmol-per-mg-dry-lipid-wt'!AA$370</f>
        <v>0</v>
      </c>
      <c r="Y75" s="19">
        <f>'nmol-per-mg-dry-lipid-wt'!AC75*100/'nmol-per-mg-dry-lipid-wt'!AC$370</f>
        <v>0</v>
      </c>
      <c r="Z75" s="19">
        <f>'nmol-per-mg-dry-lipid-wt'!AE75*100/'nmol-per-mg-dry-lipid-wt'!AE$370</f>
        <v>0</v>
      </c>
      <c r="AA75" s="19">
        <f>'nmol-per-mg-dry-lipid-wt'!AG75*100/'nmol-per-mg-dry-lipid-wt'!AG$370</f>
        <v>0</v>
      </c>
      <c r="AB75" s="19">
        <f>'nmol-per-mg-dry-lipid-wt'!AI75*100/'nmol-per-mg-dry-lipid-wt'!AI$370</f>
        <v>9.9206247838251761E-3</v>
      </c>
      <c r="AC75" s="226">
        <f t="shared" si="16"/>
        <v>1.6534374639708626E-3</v>
      </c>
      <c r="AD75" s="251">
        <f t="shared" si="17"/>
        <v>4.0500781083300588E-3</v>
      </c>
      <c r="AE75" s="19">
        <f>'nmol-per-mg-dry-lipid-wt'!S75*100/'nmol-per-mg-dry-lipid-wt'!S$370</f>
        <v>2.5331276422311581E-2</v>
      </c>
      <c r="AF75" s="19">
        <f>'nmol-per-mg-dry-lipid-wt'!U75*100/'nmol-per-mg-dry-lipid-wt'!U$370</f>
        <v>2.4313585099505753E-2</v>
      </c>
      <c r="AG75" s="19">
        <f>'nmol-per-mg-dry-lipid-wt'!Z75*100/'nmol-per-mg-dry-lipid-wt'!Z$370</f>
        <v>0</v>
      </c>
      <c r="AH75" s="19">
        <f>'nmol-per-mg-dry-lipid-wt'!AB75*100/'nmol-per-mg-dry-lipid-wt'!AB$370</f>
        <v>0</v>
      </c>
      <c r="AI75" s="19">
        <f>'nmol-per-mg-dry-lipid-wt'!AD75*100/'nmol-per-mg-dry-lipid-wt'!AD$370</f>
        <v>1.2281054418259421E-2</v>
      </c>
      <c r="AJ75" s="19">
        <f>'nmol-per-mg-dry-lipid-wt'!AH75*100/'nmol-per-mg-dry-lipid-wt'!AH$370</f>
        <v>0</v>
      </c>
      <c r="AK75" s="19">
        <f>'nmol-per-mg-dry-lipid-wt'!AJ75*100/'nmol-per-mg-dry-lipid-wt'!AJ$370</f>
        <v>1.3380403379348715E-2</v>
      </c>
      <c r="AL75" s="226">
        <f t="shared" si="18"/>
        <v>1.0758045617060782E-2</v>
      </c>
      <c r="AM75" s="251">
        <f t="shared" si="19"/>
        <v>1.1199216187613886E-2</v>
      </c>
      <c r="AN75" s="19">
        <f>'nmol-per-mg-dry-lipid-wt'!Q75*100/'nmol-per-mg-dry-lipid-wt'!Q$370</f>
        <v>0</v>
      </c>
      <c r="AO75" s="19">
        <f>'nmol-per-mg-dry-lipid-wt'!T75*100/'nmol-per-mg-dry-lipid-wt'!T$370</f>
        <v>0</v>
      </c>
      <c r="AP75" s="19">
        <f>'nmol-per-mg-dry-lipid-wt'!W75*100/'nmol-per-mg-dry-lipid-wt'!W$370</f>
        <v>2.1285936281728153E-2</v>
      </c>
      <c r="AQ75" s="226">
        <f t="shared" si="20"/>
        <v>7.0953120939093841E-3</v>
      </c>
      <c r="AR75" s="251">
        <f t="shared" si="21"/>
        <v>1.2289441042208971E-2</v>
      </c>
    </row>
    <row r="76" spans="1:44" x14ac:dyDescent="0.2">
      <c r="A76">
        <f>'imported summary from web'!A24</f>
        <v>705.6</v>
      </c>
      <c r="B76" t="str">
        <f>'imported summary from web'!B24</f>
        <v>C39H81N2O6P</v>
      </c>
      <c r="C76" s="2" t="str">
        <f>'imported summary from web'!C24</f>
        <v>DSM(16:0)</v>
      </c>
      <c r="D76" s="69"/>
      <c r="E76" s="19" t="e">
        <f>'nmol-per-mg-dry-lipid-wt'!E76*100/'nmol-per-mg-dry-lipid-wt'!E$370</f>
        <v>#DIV/0!</v>
      </c>
      <c r="F76" s="19">
        <f>'nmol-per-mg-dry-lipid-wt'!F76*100/'nmol-per-mg-dry-lipid-wt'!F$370</f>
        <v>0</v>
      </c>
      <c r="G76" s="19">
        <f>'nmol-per-mg-dry-lipid-wt'!G76*100/'nmol-per-mg-dry-lipid-wt'!G$370</f>
        <v>0</v>
      </c>
      <c r="H76" s="19">
        <f>'nmol-per-mg-dry-lipid-wt'!H76*100/'nmol-per-mg-dry-lipid-wt'!H$370</f>
        <v>0</v>
      </c>
      <c r="I76" s="19">
        <f>'nmol-per-mg-dry-lipid-wt'!I76*100/'nmol-per-mg-dry-lipid-wt'!I$370</f>
        <v>0</v>
      </c>
      <c r="J76" s="19">
        <f>'nmol-per-mg-dry-lipid-wt'!J76*100/'nmol-per-mg-dry-lipid-wt'!J$370</f>
        <v>0</v>
      </c>
      <c r="K76" s="19">
        <f>'nmol-per-mg-dry-lipid-wt'!K76*100/'nmol-per-mg-dry-lipid-wt'!K$370</f>
        <v>0</v>
      </c>
      <c r="L76" s="19">
        <f>'nmol-per-mg-dry-lipid-wt'!L76*100/'nmol-per-mg-dry-lipid-wt'!L$370</f>
        <v>0</v>
      </c>
      <c r="M76" s="19">
        <f t="shared" si="11"/>
        <v>0</v>
      </c>
      <c r="N76" s="243">
        <f t="shared" si="12"/>
        <v>0</v>
      </c>
      <c r="O76" s="19" t="e">
        <f t="shared" si="13"/>
        <v>#DIV/0!</v>
      </c>
      <c r="P76" s="19">
        <f>'nmol-per-mg-dry-lipid-wt'!P76*100/'nmol-per-mg-dry-lipid-wt'!P$370</f>
        <v>0</v>
      </c>
      <c r="Q76" s="19">
        <f>'nmol-per-mg-dry-lipid-wt'!R76*100/'nmol-per-mg-dry-lipid-wt'!R$370</f>
        <v>0</v>
      </c>
      <c r="R76" s="19">
        <f>'nmol-per-mg-dry-lipid-wt'!V76*100/'nmol-per-mg-dry-lipid-wt'!V$370</f>
        <v>0</v>
      </c>
      <c r="S76" s="19">
        <f>'nmol-per-mg-dry-lipid-wt'!X76*100/'nmol-per-mg-dry-lipid-wt'!X$370</f>
        <v>0</v>
      </c>
      <c r="T76" s="19">
        <f>'nmol-per-mg-dry-lipid-wt'!AF76*100/'nmol-per-mg-dry-lipid-wt'!AF$370</f>
        <v>0</v>
      </c>
      <c r="U76" s="226">
        <f t="shared" si="14"/>
        <v>0</v>
      </c>
      <c r="V76" s="251">
        <f t="shared" si="15"/>
        <v>0</v>
      </c>
      <c r="W76" s="19">
        <f>'nmol-per-mg-dry-lipid-wt'!Y76*100/'nmol-per-mg-dry-lipid-wt'!Y$370</f>
        <v>0</v>
      </c>
      <c r="X76" s="19">
        <f>'nmol-per-mg-dry-lipid-wt'!AA76*100/'nmol-per-mg-dry-lipid-wt'!AA$370</f>
        <v>0</v>
      </c>
      <c r="Y76" s="19">
        <f>'nmol-per-mg-dry-lipid-wt'!AC76*100/'nmol-per-mg-dry-lipid-wt'!AC$370</f>
        <v>0</v>
      </c>
      <c r="Z76" s="19">
        <f>'nmol-per-mg-dry-lipid-wt'!AE76*100/'nmol-per-mg-dry-lipid-wt'!AE$370</f>
        <v>0</v>
      </c>
      <c r="AA76" s="19">
        <f>'nmol-per-mg-dry-lipid-wt'!AG76*100/'nmol-per-mg-dry-lipid-wt'!AG$370</f>
        <v>0</v>
      </c>
      <c r="AB76" s="19">
        <f>'nmol-per-mg-dry-lipid-wt'!AI76*100/'nmol-per-mg-dry-lipid-wt'!AI$370</f>
        <v>0</v>
      </c>
      <c r="AC76" s="226">
        <f t="shared" si="16"/>
        <v>0</v>
      </c>
      <c r="AD76" s="251">
        <f t="shared" si="17"/>
        <v>0</v>
      </c>
      <c r="AE76" s="19">
        <f>'nmol-per-mg-dry-lipid-wt'!S76*100/'nmol-per-mg-dry-lipid-wt'!S$370</f>
        <v>0</v>
      </c>
      <c r="AF76" s="19">
        <f>'nmol-per-mg-dry-lipid-wt'!U76*100/'nmol-per-mg-dry-lipid-wt'!U$370</f>
        <v>0</v>
      </c>
      <c r="AG76" s="19">
        <f>'nmol-per-mg-dry-lipid-wt'!Z76*100/'nmol-per-mg-dry-lipid-wt'!Z$370</f>
        <v>0</v>
      </c>
      <c r="AH76" s="19">
        <f>'nmol-per-mg-dry-lipid-wt'!AB76*100/'nmol-per-mg-dry-lipid-wt'!AB$370</f>
        <v>0</v>
      </c>
      <c r="AI76" s="19">
        <f>'nmol-per-mg-dry-lipid-wt'!AD76*100/'nmol-per-mg-dry-lipid-wt'!AD$370</f>
        <v>0</v>
      </c>
      <c r="AJ76" s="19">
        <f>'nmol-per-mg-dry-lipid-wt'!AH76*100/'nmol-per-mg-dry-lipid-wt'!AH$370</f>
        <v>0</v>
      </c>
      <c r="AK76" s="19">
        <f>'nmol-per-mg-dry-lipid-wt'!AJ76*100/'nmol-per-mg-dry-lipid-wt'!AJ$370</f>
        <v>0</v>
      </c>
      <c r="AL76" s="226">
        <f t="shared" si="18"/>
        <v>0</v>
      </c>
      <c r="AM76" s="251">
        <f t="shared" si="19"/>
        <v>0</v>
      </c>
      <c r="AN76" s="19">
        <f>'nmol-per-mg-dry-lipid-wt'!Q76*100/'nmol-per-mg-dry-lipid-wt'!Q$370</f>
        <v>0</v>
      </c>
      <c r="AO76" s="19">
        <f>'nmol-per-mg-dry-lipid-wt'!T76*100/'nmol-per-mg-dry-lipid-wt'!T$370</f>
        <v>0</v>
      </c>
      <c r="AP76" s="19">
        <f>'nmol-per-mg-dry-lipid-wt'!W76*100/'nmol-per-mg-dry-lipid-wt'!W$370</f>
        <v>0</v>
      </c>
      <c r="AQ76" s="226">
        <f t="shared" si="20"/>
        <v>0</v>
      </c>
      <c r="AR76" s="251">
        <f t="shared" si="21"/>
        <v>0</v>
      </c>
    </row>
    <row r="77" spans="1:44" x14ac:dyDescent="0.2">
      <c r="A77">
        <f>'imported summary from web'!A30</f>
        <v>729.6</v>
      </c>
      <c r="B77" t="str">
        <f>'imported summary from web'!B30</f>
        <v>C41H81N2O6P</v>
      </c>
      <c r="C77" s="2" t="str">
        <f>'imported summary from web'!C30</f>
        <v>SM(18:1)</v>
      </c>
      <c r="D77" s="69"/>
      <c r="E77" s="19" t="e">
        <f>'nmol-per-mg-dry-lipid-wt'!E77*100/'nmol-per-mg-dry-lipid-wt'!E$370</f>
        <v>#DIV/0!</v>
      </c>
      <c r="F77" s="19">
        <f>'nmol-per-mg-dry-lipid-wt'!F77*100/'nmol-per-mg-dry-lipid-wt'!F$370</f>
        <v>0</v>
      </c>
      <c r="G77" s="19">
        <f>'nmol-per-mg-dry-lipid-wt'!G77*100/'nmol-per-mg-dry-lipid-wt'!G$370</f>
        <v>0</v>
      </c>
      <c r="H77" s="19">
        <f>'nmol-per-mg-dry-lipid-wt'!H77*100/'nmol-per-mg-dry-lipid-wt'!H$370</f>
        <v>0</v>
      </c>
      <c r="I77" s="19">
        <f>'nmol-per-mg-dry-lipid-wt'!I77*100/'nmol-per-mg-dry-lipid-wt'!I$370</f>
        <v>0</v>
      </c>
      <c r="J77" s="19">
        <f>'nmol-per-mg-dry-lipid-wt'!J77*100/'nmol-per-mg-dry-lipid-wt'!J$370</f>
        <v>0</v>
      </c>
      <c r="K77" s="19">
        <f>'nmol-per-mg-dry-lipid-wt'!K77*100/'nmol-per-mg-dry-lipid-wt'!K$370</f>
        <v>0</v>
      </c>
      <c r="L77" s="19">
        <f>'nmol-per-mg-dry-lipid-wt'!L77*100/'nmol-per-mg-dry-lipid-wt'!L$370</f>
        <v>0</v>
      </c>
      <c r="M77" s="19">
        <f t="shared" si="11"/>
        <v>0</v>
      </c>
      <c r="N77" s="243">
        <f t="shared" si="12"/>
        <v>0</v>
      </c>
      <c r="O77" s="19" t="e">
        <f t="shared" si="13"/>
        <v>#DIV/0!</v>
      </c>
      <c r="P77" s="19">
        <f>'nmol-per-mg-dry-lipid-wt'!P77*100/'nmol-per-mg-dry-lipid-wt'!P$370</f>
        <v>0</v>
      </c>
      <c r="Q77" s="19">
        <f>'nmol-per-mg-dry-lipid-wt'!R77*100/'nmol-per-mg-dry-lipid-wt'!R$370</f>
        <v>0</v>
      </c>
      <c r="R77" s="19">
        <f>'nmol-per-mg-dry-lipid-wt'!V77*100/'nmol-per-mg-dry-lipid-wt'!V$370</f>
        <v>0</v>
      </c>
      <c r="S77" s="19">
        <f>'nmol-per-mg-dry-lipid-wt'!X77*100/'nmol-per-mg-dry-lipid-wt'!X$370</f>
        <v>0</v>
      </c>
      <c r="T77" s="19">
        <f>'nmol-per-mg-dry-lipid-wt'!AF77*100/'nmol-per-mg-dry-lipid-wt'!AF$370</f>
        <v>0</v>
      </c>
      <c r="U77" s="226">
        <f t="shared" si="14"/>
        <v>0</v>
      </c>
      <c r="V77" s="251">
        <f t="shared" si="15"/>
        <v>0</v>
      </c>
      <c r="W77" s="19">
        <f>'nmol-per-mg-dry-lipid-wt'!Y77*100/'nmol-per-mg-dry-lipid-wt'!Y$370</f>
        <v>0</v>
      </c>
      <c r="X77" s="19">
        <f>'nmol-per-mg-dry-lipid-wt'!AA77*100/'nmol-per-mg-dry-lipid-wt'!AA$370</f>
        <v>0</v>
      </c>
      <c r="Y77" s="19">
        <f>'nmol-per-mg-dry-lipid-wt'!AC77*100/'nmol-per-mg-dry-lipid-wt'!AC$370</f>
        <v>0</v>
      </c>
      <c r="Z77" s="19">
        <f>'nmol-per-mg-dry-lipid-wt'!AE77*100/'nmol-per-mg-dry-lipid-wt'!AE$370</f>
        <v>0</v>
      </c>
      <c r="AA77" s="19">
        <f>'nmol-per-mg-dry-lipid-wt'!AG77*100/'nmol-per-mg-dry-lipid-wt'!AG$370</f>
        <v>0</v>
      </c>
      <c r="AB77" s="19">
        <f>'nmol-per-mg-dry-lipid-wt'!AI77*100/'nmol-per-mg-dry-lipid-wt'!AI$370</f>
        <v>0</v>
      </c>
      <c r="AC77" s="226">
        <f t="shared" si="16"/>
        <v>0</v>
      </c>
      <c r="AD77" s="251">
        <f t="shared" si="17"/>
        <v>0</v>
      </c>
      <c r="AE77" s="19">
        <f>'nmol-per-mg-dry-lipid-wt'!S77*100/'nmol-per-mg-dry-lipid-wt'!S$370</f>
        <v>0</v>
      </c>
      <c r="AF77" s="19">
        <f>'nmol-per-mg-dry-lipid-wt'!U77*100/'nmol-per-mg-dry-lipid-wt'!U$370</f>
        <v>0</v>
      </c>
      <c r="AG77" s="19">
        <f>'nmol-per-mg-dry-lipid-wt'!Z77*100/'nmol-per-mg-dry-lipid-wt'!Z$370</f>
        <v>0</v>
      </c>
      <c r="AH77" s="19">
        <f>'nmol-per-mg-dry-lipid-wt'!AB77*100/'nmol-per-mg-dry-lipid-wt'!AB$370</f>
        <v>0</v>
      </c>
      <c r="AI77" s="19">
        <f>'nmol-per-mg-dry-lipid-wt'!AD77*100/'nmol-per-mg-dry-lipid-wt'!AD$370</f>
        <v>0</v>
      </c>
      <c r="AJ77" s="19">
        <f>'nmol-per-mg-dry-lipid-wt'!AH77*100/'nmol-per-mg-dry-lipid-wt'!AH$370</f>
        <v>0</v>
      </c>
      <c r="AK77" s="19">
        <f>'nmol-per-mg-dry-lipid-wt'!AJ77*100/'nmol-per-mg-dry-lipid-wt'!AJ$370</f>
        <v>0</v>
      </c>
      <c r="AL77" s="226">
        <f t="shared" si="18"/>
        <v>0</v>
      </c>
      <c r="AM77" s="251">
        <f t="shared" si="19"/>
        <v>0</v>
      </c>
      <c r="AN77" s="19">
        <f>'nmol-per-mg-dry-lipid-wt'!Q77*100/'nmol-per-mg-dry-lipid-wt'!Q$370</f>
        <v>0</v>
      </c>
      <c r="AO77" s="19">
        <f>'nmol-per-mg-dry-lipid-wt'!T77*100/'nmol-per-mg-dry-lipid-wt'!T$370</f>
        <v>0</v>
      </c>
      <c r="AP77" s="19">
        <f>'nmol-per-mg-dry-lipid-wt'!W77*100/'nmol-per-mg-dry-lipid-wt'!W$370</f>
        <v>0</v>
      </c>
      <c r="AQ77" s="226">
        <f t="shared" si="20"/>
        <v>0</v>
      </c>
      <c r="AR77" s="251">
        <f t="shared" si="21"/>
        <v>0</v>
      </c>
    </row>
    <row r="78" spans="1:44" x14ac:dyDescent="0.2">
      <c r="A78">
        <f>'imported summary from web'!A32</f>
        <v>731.6</v>
      </c>
      <c r="B78" t="str">
        <f>'imported summary from web'!B32</f>
        <v>C41H83N2O6P</v>
      </c>
      <c r="C78" s="2" t="str">
        <f>'imported summary from web'!C32</f>
        <v>SM(18:0)</v>
      </c>
      <c r="D78" s="69"/>
      <c r="E78" s="19" t="e">
        <f>'nmol-per-mg-dry-lipid-wt'!E78*100/'nmol-per-mg-dry-lipid-wt'!E$370</f>
        <v>#DIV/0!</v>
      </c>
      <c r="F78" s="19">
        <f>'nmol-per-mg-dry-lipid-wt'!F78*100/'nmol-per-mg-dry-lipid-wt'!F$370</f>
        <v>0</v>
      </c>
      <c r="G78" s="19">
        <f>'nmol-per-mg-dry-lipid-wt'!G78*100/'nmol-per-mg-dry-lipid-wt'!G$370</f>
        <v>0</v>
      </c>
      <c r="H78" s="19">
        <f>'nmol-per-mg-dry-lipid-wt'!H78*100/'nmol-per-mg-dry-lipid-wt'!H$370</f>
        <v>0</v>
      </c>
      <c r="I78" s="19">
        <f>'nmol-per-mg-dry-lipid-wt'!I78*100/'nmol-per-mg-dry-lipid-wt'!I$370</f>
        <v>0</v>
      </c>
      <c r="J78" s="19">
        <f>'nmol-per-mg-dry-lipid-wt'!J78*100/'nmol-per-mg-dry-lipid-wt'!J$370</f>
        <v>0</v>
      </c>
      <c r="K78" s="19">
        <f>'nmol-per-mg-dry-lipid-wt'!K78*100/'nmol-per-mg-dry-lipid-wt'!K$370</f>
        <v>0</v>
      </c>
      <c r="L78" s="19">
        <f>'nmol-per-mg-dry-lipid-wt'!L78*100/'nmol-per-mg-dry-lipid-wt'!L$370</f>
        <v>0</v>
      </c>
      <c r="M78" s="19">
        <f t="shared" si="11"/>
        <v>0</v>
      </c>
      <c r="N78" s="243">
        <f t="shared" si="12"/>
        <v>0</v>
      </c>
      <c r="O78" s="19" t="e">
        <f t="shared" si="13"/>
        <v>#DIV/0!</v>
      </c>
      <c r="P78" s="19">
        <f>'nmol-per-mg-dry-lipid-wt'!P78*100/'nmol-per-mg-dry-lipid-wt'!P$370</f>
        <v>0</v>
      </c>
      <c r="Q78" s="19">
        <f>'nmol-per-mg-dry-lipid-wt'!R78*100/'nmol-per-mg-dry-lipid-wt'!R$370</f>
        <v>6.7264208145754283E-3</v>
      </c>
      <c r="R78" s="19">
        <f>'nmol-per-mg-dry-lipid-wt'!V78*100/'nmol-per-mg-dry-lipid-wt'!V$370</f>
        <v>0</v>
      </c>
      <c r="S78" s="19">
        <f>'nmol-per-mg-dry-lipid-wt'!X78*100/'nmol-per-mg-dry-lipid-wt'!X$370</f>
        <v>0</v>
      </c>
      <c r="T78" s="19">
        <f>'nmol-per-mg-dry-lipid-wt'!AF78*100/'nmol-per-mg-dry-lipid-wt'!AF$370</f>
        <v>0</v>
      </c>
      <c r="U78" s="226">
        <f t="shared" si="14"/>
        <v>1.3452841629150857E-3</v>
      </c>
      <c r="V78" s="251">
        <f t="shared" si="15"/>
        <v>3.0081468373320333E-3</v>
      </c>
      <c r="W78" s="19">
        <f>'nmol-per-mg-dry-lipid-wt'!Y78*100/'nmol-per-mg-dry-lipid-wt'!Y$370</f>
        <v>0</v>
      </c>
      <c r="X78" s="19">
        <f>'nmol-per-mg-dry-lipid-wt'!AA78*100/'nmol-per-mg-dry-lipid-wt'!AA$370</f>
        <v>0</v>
      </c>
      <c r="Y78" s="19">
        <f>'nmol-per-mg-dry-lipid-wt'!AC78*100/'nmol-per-mg-dry-lipid-wt'!AC$370</f>
        <v>0</v>
      </c>
      <c r="Z78" s="19">
        <f>'nmol-per-mg-dry-lipid-wt'!AE78*100/'nmol-per-mg-dry-lipid-wt'!AE$370</f>
        <v>0</v>
      </c>
      <c r="AA78" s="19">
        <f>'nmol-per-mg-dry-lipid-wt'!AG78*100/'nmol-per-mg-dry-lipid-wt'!AG$370</f>
        <v>0</v>
      </c>
      <c r="AB78" s="19">
        <f>'nmol-per-mg-dry-lipid-wt'!AI78*100/'nmol-per-mg-dry-lipid-wt'!AI$370</f>
        <v>3.3068749279417256E-3</v>
      </c>
      <c r="AC78" s="226">
        <f t="shared" si="16"/>
        <v>5.5114582132362094E-4</v>
      </c>
      <c r="AD78" s="251">
        <f t="shared" si="17"/>
        <v>1.3500260361100198E-3</v>
      </c>
      <c r="AE78" s="19">
        <f>'nmol-per-mg-dry-lipid-wt'!S78*100/'nmol-per-mg-dry-lipid-wt'!S$370</f>
        <v>1.2665638211155792E-2</v>
      </c>
      <c r="AF78" s="19">
        <f>'nmol-per-mg-dry-lipid-wt'!U78*100/'nmol-per-mg-dry-lipid-wt'!U$370</f>
        <v>6.0783962748764391E-3</v>
      </c>
      <c r="AG78" s="19">
        <f>'nmol-per-mg-dry-lipid-wt'!Z78*100/'nmol-per-mg-dry-lipid-wt'!Z$370</f>
        <v>3.6051673606040066E-3</v>
      </c>
      <c r="AH78" s="19">
        <f>'nmol-per-mg-dry-lipid-wt'!AB78*100/'nmol-per-mg-dry-lipid-wt'!AB$370</f>
        <v>0</v>
      </c>
      <c r="AI78" s="19">
        <f>'nmol-per-mg-dry-lipid-wt'!AD78*100/'nmol-per-mg-dry-lipid-wt'!AD$370</f>
        <v>0</v>
      </c>
      <c r="AJ78" s="19">
        <f>'nmol-per-mg-dry-lipid-wt'!AH78*100/'nmol-per-mg-dry-lipid-wt'!AH$370</f>
        <v>0</v>
      </c>
      <c r="AK78" s="19">
        <f>'nmol-per-mg-dry-lipid-wt'!AJ78*100/'nmol-per-mg-dry-lipid-wt'!AJ$370</f>
        <v>0</v>
      </c>
      <c r="AL78" s="226">
        <f t="shared" si="18"/>
        <v>3.1927431209480342E-3</v>
      </c>
      <c r="AM78" s="251">
        <f t="shared" si="19"/>
        <v>4.8133021204047818E-3</v>
      </c>
      <c r="AN78" s="19">
        <f>'nmol-per-mg-dry-lipid-wt'!Q78*100/'nmol-per-mg-dry-lipid-wt'!Q$370</f>
        <v>0</v>
      </c>
      <c r="AO78" s="19">
        <f>'nmol-per-mg-dry-lipid-wt'!T78*100/'nmol-per-mg-dry-lipid-wt'!T$370</f>
        <v>8.8473302691984626E-3</v>
      </c>
      <c r="AP78" s="19">
        <f>'nmol-per-mg-dry-lipid-wt'!W78*100/'nmol-per-mg-dry-lipid-wt'!W$370</f>
        <v>0</v>
      </c>
      <c r="AQ78" s="226">
        <f t="shared" si="20"/>
        <v>2.949110089732821E-3</v>
      </c>
      <c r="AR78" s="251">
        <f t="shared" si="21"/>
        <v>5.1080085125312568E-3</v>
      </c>
    </row>
    <row r="79" spans="1:44" x14ac:dyDescent="0.2">
      <c r="A79">
        <f>'imported summary from web'!A34</f>
        <v>733.6</v>
      </c>
      <c r="B79" t="str">
        <f>'imported summary from web'!B34</f>
        <v>C41H85N2O6P</v>
      </c>
      <c r="C79" s="2" t="str">
        <f>'imported summary from web'!C34</f>
        <v>DSM(18:0)</v>
      </c>
      <c r="D79" s="69"/>
      <c r="E79" s="19" t="e">
        <f>'nmol-per-mg-dry-lipid-wt'!E79*100/'nmol-per-mg-dry-lipid-wt'!E$370</f>
        <v>#DIV/0!</v>
      </c>
      <c r="F79" s="19">
        <f>'nmol-per-mg-dry-lipid-wt'!F79*100/'nmol-per-mg-dry-lipid-wt'!F$370</f>
        <v>0</v>
      </c>
      <c r="G79" s="19">
        <f>'nmol-per-mg-dry-lipid-wt'!G79*100/'nmol-per-mg-dry-lipid-wt'!G$370</f>
        <v>0</v>
      </c>
      <c r="H79" s="19">
        <f>'nmol-per-mg-dry-lipid-wt'!H79*100/'nmol-per-mg-dry-lipid-wt'!H$370</f>
        <v>0</v>
      </c>
      <c r="I79" s="19">
        <f>'nmol-per-mg-dry-lipid-wt'!I79*100/'nmol-per-mg-dry-lipid-wt'!I$370</f>
        <v>0</v>
      </c>
      <c r="J79" s="19">
        <f>'nmol-per-mg-dry-lipid-wt'!J79*100/'nmol-per-mg-dry-lipid-wt'!J$370</f>
        <v>0</v>
      </c>
      <c r="K79" s="19">
        <f>'nmol-per-mg-dry-lipid-wt'!K79*100/'nmol-per-mg-dry-lipid-wt'!K$370</f>
        <v>0</v>
      </c>
      <c r="L79" s="19">
        <f>'nmol-per-mg-dry-lipid-wt'!L79*100/'nmol-per-mg-dry-lipid-wt'!L$370</f>
        <v>0</v>
      </c>
      <c r="M79" s="19">
        <f t="shared" si="11"/>
        <v>0</v>
      </c>
      <c r="N79" s="243">
        <f t="shared" si="12"/>
        <v>0</v>
      </c>
      <c r="O79" s="19" t="e">
        <f t="shared" si="13"/>
        <v>#DIV/0!</v>
      </c>
      <c r="P79" s="19">
        <f>'nmol-per-mg-dry-lipid-wt'!P79*100/'nmol-per-mg-dry-lipid-wt'!P$370</f>
        <v>0</v>
      </c>
      <c r="Q79" s="19">
        <f>'nmol-per-mg-dry-lipid-wt'!R79*100/'nmol-per-mg-dry-lipid-wt'!R$370</f>
        <v>0</v>
      </c>
      <c r="R79" s="19">
        <f>'nmol-per-mg-dry-lipid-wt'!V79*100/'nmol-per-mg-dry-lipid-wt'!V$370</f>
        <v>0</v>
      </c>
      <c r="S79" s="19">
        <f>'nmol-per-mg-dry-lipid-wt'!X79*100/'nmol-per-mg-dry-lipid-wt'!X$370</f>
        <v>0</v>
      </c>
      <c r="T79" s="19">
        <f>'nmol-per-mg-dry-lipid-wt'!AF79*100/'nmol-per-mg-dry-lipid-wt'!AF$370</f>
        <v>0</v>
      </c>
      <c r="U79" s="226">
        <f t="shared" si="14"/>
        <v>0</v>
      </c>
      <c r="V79" s="251">
        <f t="shared" si="15"/>
        <v>0</v>
      </c>
      <c r="W79" s="19">
        <f>'nmol-per-mg-dry-lipid-wt'!Y79*100/'nmol-per-mg-dry-lipid-wt'!Y$370</f>
        <v>0</v>
      </c>
      <c r="X79" s="19">
        <f>'nmol-per-mg-dry-lipid-wt'!AA79*100/'nmol-per-mg-dry-lipid-wt'!AA$370</f>
        <v>0</v>
      </c>
      <c r="Y79" s="19">
        <f>'nmol-per-mg-dry-lipid-wt'!AC79*100/'nmol-per-mg-dry-lipid-wt'!AC$370</f>
        <v>0</v>
      </c>
      <c r="Z79" s="19">
        <f>'nmol-per-mg-dry-lipid-wt'!AE79*100/'nmol-per-mg-dry-lipid-wt'!AE$370</f>
        <v>9.0502059837369864E-3</v>
      </c>
      <c r="AA79" s="19">
        <f>'nmol-per-mg-dry-lipid-wt'!AG79*100/'nmol-per-mg-dry-lipid-wt'!AG$370</f>
        <v>0</v>
      </c>
      <c r="AB79" s="19">
        <f>'nmol-per-mg-dry-lipid-wt'!AI79*100/'nmol-per-mg-dry-lipid-wt'!AI$370</f>
        <v>0</v>
      </c>
      <c r="AC79" s="226">
        <f t="shared" si="16"/>
        <v>1.5083676639561644E-3</v>
      </c>
      <c r="AD79" s="251">
        <f t="shared" si="17"/>
        <v>3.6947311212064482E-3</v>
      </c>
      <c r="AE79" s="19">
        <f>'nmol-per-mg-dry-lipid-wt'!S79*100/'nmol-per-mg-dry-lipid-wt'!S$370</f>
        <v>0</v>
      </c>
      <c r="AF79" s="19">
        <f>'nmol-per-mg-dry-lipid-wt'!U79*100/'nmol-per-mg-dry-lipid-wt'!U$370</f>
        <v>0</v>
      </c>
      <c r="AG79" s="19">
        <f>'nmol-per-mg-dry-lipid-wt'!Z79*100/'nmol-per-mg-dry-lipid-wt'!Z$370</f>
        <v>0</v>
      </c>
      <c r="AH79" s="19">
        <f>'nmol-per-mg-dry-lipid-wt'!AB79*100/'nmol-per-mg-dry-lipid-wt'!AB$370</f>
        <v>0</v>
      </c>
      <c r="AI79" s="19">
        <f>'nmol-per-mg-dry-lipid-wt'!AD79*100/'nmol-per-mg-dry-lipid-wt'!AD$370</f>
        <v>0</v>
      </c>
      <c r="AJ79" s="19">
        <f>'nmol-per-mg-dry-lipid-wt'!AH79*100/'nmol-per-mg-dry-lipid-wt'!AH$370</f>
        <v>0</v>
      </c>
      <c r="AK79" s="19">
        <f>'nmol-per-mg-dry-lipid-wt'!AJ79*100/'nmol-per-mg-dry-lipid-wt'!AJ$370</f>
        <v>0</v>
      </c>
      <c r="AL79" s="226">
        <f t="shared" si="18"/>
        <v>0</v>
      </c>
      <c r="AM79" s="251">
        <f t="shared" si="19"/>
        <v>0</v>
      </c>
      <c r="AN79" s="19">
        <f>'nmol-per-mg-dry-lipid-wt'!Q79*100/'nmol-per-mg-dry-lipid-wt'!Q$370</f>
        <v>2.0169657469902715E-2</v>
      </c>
      <c r="AO79" s="19">
        <f>'nmol-per-mg-dry-lipid-wt'!T79*100/'nmol-per-mg-dry-lipid-wt'!T$370</f>
        <v>0</v>
      </c>
      <c r="AP79" s="19">
        <f>'nmol-per-mg-dry-lipid-wt'!W79*100/'nmol-per-mg-dry-lipid-wt'!W$370</f>
        <v>0</v>
      </c>
      <c r="AQ79" s="226">
        <f t="shared" si="20"/>
        <v>6.7232191566342385E-3</v>
      </c>
      <c r="AR79" s="251">
        <f t="shared" si="21"/>
        <v>1.1644957169710878E-2</v>
      </c>
    </row>
    <row r="80" spans="1:44" x14ac:dyDescent="0.2">
      <c r="A80">
        <f>'imported summary from web'!A56</f>
        <v>785.6</v>
      </c>
      <c r="B80" t="str">
        <f>'imported summary from web'!B56</f>
        <v>C45H89N2O6P</v>
      </c>
      <c r="C80" s="2" t="str">
        <f>'imported summary from web'!C56</f>
        <v>SM(22:1)</v>
      </c>
      <c r="D80" s="69"/>
      <c r="E80" s="19" t="e">
        <f>'nmol-per-mg-dry-lipid-wt'!E80*100/'nmol-per-mg-dry-lipid-wt'!E$370</f>
        <v>#DIV/0!</v>
      </c>
      <c r="F80" s="19">
        <f>'nmol-per-mg-dry-lipid-wt'!F80*100/'nmol-per-mg-dry-lipid-wt'!F$370</f>
        <v>0.13727885746421331</v>
      </c>
      <c r="G80" s="19">
        <f>'nmol-per-mg-dry-lipid-wt'!G80*100/'nmol-per-mg-dry-lipid-wt'!G$370</f>
        <v>0.13004829485965186</v>
      </c>
      <c r="H80" s="19">
        <f>'nmol-per-mg-dry-lipid-wt'!H80*100/'nmol-per-mg-dry-lipid-wt'!H$370</f>
        <v>0.1251013944937644</v>
      </c>
      <c r="I80" s="19">
        <f>'nmol-per-mg-dry-lipid-wt'!I80*100/'nmol-per-mg-dry-lipid-wt'!I$370</f>
        <v>0.15316128894182232</v>
      </c>
      <c r="J80" s="19">
        <f>'nmol-per-mg-dry-lipid-wt'!J80*100/'nmol-per-mg-dry-lipid-wt'!J$370</f>
        <v>0.15405545763893738</v>
      </c>
      <c r="K80" s="19">
        <f>'nmol-per-mg-dry-lipid-wt'!K80*100/'nmol-per-mg-dry-lipid-wt'!K$370</f>
        <v>0.12417347920619684</v>
      </c>
      <c r="L80" s="19">
        <f>'nmol-per-mg-dry-lipid-wt'!L80*100/'nmol-per-mg-dry-lipid-wt'!L$370</f>
        <v>0.10678459407999584</v>
      </c>
      <c r="M80" s="19">
        <f t="shared" si="11"/>
        <v>0.12833784364171003</v>
      </c>
      <c r="N80" s="243">
        <f t="shared" si="12"/>
        <v>2.3908995875315284E-2</v>
      </c>
      <c r="O80" s="19">
        <f t="shared" si="13"/>
        <v>0.18629731649585562</v>
      </c>
      <c r="P80" s="19">
        <f>'nmol-per-mg-dry-lipid-wt'!P80*100/'nmol-per-mg-dry-lipid-wt'!P$370</f>
        <v>0.15814389026744119</v>
      </c>
      <c r="Q80" s="19">
        <f>'nmol-per-mg-dry-lipid-wt'!R80*100/'nmol-per-mg-dry-lipid-wt'!R$370</f>
        <v>0.11771236425506997</v>
      </c>
      <c r="R80" s="19">
        <f>'nmol-per-mg-dry-lipid-wt'!V80*100/'nmol-per-mg-dry-lipid-wt'!V$370</f>
        <v>0.11376359080870285</v>
      </c>
      <c r="S80" s="19">
        <f>'nmol-per-mg-dry-lipid-wt'!X80*100/'nmol-per-mg-dry-lipid-wt'!X$370</f>
        <v>0.1441259289810958</v>
      </c>
      <c r="T80" s="19">
        <f>'nmol-per-mg-dry-lipid-wt'!AF80*100/'nmol-per-mg-dry-lipid-wt'!AF$370</f>
        <v>0.26015964617672399</v>
      </c>
      <c r="U80" s="226">
        <f t="shared" si="14"/>
        <v>0.15878108409780678</v>
      </c>
      <c r="V80" s="251">
        <f t="shared" si="15"/>
        <v>5.959447727813566E-2</v>
      </c>
      <c r="W80" s="19">
        <f>'nmol-per-mg-dry-lipid-wt'!Y80*100/'nmol-per-mg-dry-lipid-wt'!Y$370</f>
        <v>0.15858200663546063</v>
      </c>
      <c r="X80" s="19">
        <f>'nmol-per-mg-dry-lipid-wt'!AA80*100/'nmol-per-mg-dry-lipid-wt'!AA$370</f>
        <v>8.7252381070687265E-2</v>
      </c>
      <c r="Y80" s="19">
        <f>'nmol-per-mg-dry-lipid-wt'!AC80*100/'nmol-per-mg-dry-lipid-wt'!AC$370</f>
        <v>0.16152283512732987</v>
      </c>
      <c r="Z80" s="19">
        <f>'nmol-per-mg-dry-lipid-wt'!AE80*100/'nmol-per-mg-dry-lipid-wt'!AE$370</f>
        <v>0.14593457148775893</v>
      </c>
      <c r="AA80" s="19">
        <f>'nmol-per-mg-dry-lipid-wt'!AG80*100/'nmol-per-mg-dry-lipid-wt'!AG$370</f>
        <v>0.11570966182311741</v>
      </c>
      <c r="AB80" s="19">
        <f>'nmol-per-mg-dry-lipid-wt'!AI80*100/'nmol-per-mg-dry-lipid-wt'!AI$370</f>
        <v>0.13888874697355247</v>
      </c>
      <c r="AC80" s="226">
        <f t="shared" si="16"/>
        <v>0.13464836718631776</v>
      </c>
      <c r="AD80" s="251">
        <f t="shared" si="17"/>
        <v>2.8444575628316433E-2</v>
      </c>
      <c r="AE80" s="19">
        <f>'nmol-per-mg-dry-lipid-wt'!S80*100/'nmol-per-mg-dry-lipid-wt'!S$370</f>
        <v>0.24064712601196012</v>
      </c>
      <c r="AF80" s="19">
        <f>'nmol-per-mg-dry-lipid-wt'!U80*100/'nmol-per-mg-dry-lipid-wt'!U$370</f>
        <v>0.1762734919714167</v>
      </c>
      <c r="AG80" s="19">
        <f>'nmol-per-mg-dry-lipid-wt'!Z80*100/'nmol-per-mg-dry-lipid-wt'!Z$370</f>
        <v>0.20909970691503238</v>
      </c>
      <c r="AH80" s="19">
        <f>'nmol-per-mg-dry-lipid-wt'!AB80*100/'nmol-per-mg-dry-lipid-wt'!AB$370</f>
        <v>0.18507111775569701</v>
      </c>
      <c r="AI80" s="19">
        <f>'nmol-per-mg-dry-lipid-wt'!AD80*100/'nmol-per-mg-dry-lipid-wt'!AD$370</f>
        <v>9.5178171741510526E-2</v>
      </c>
      <c r="AJ80" s="19">
        <f>'nmol-per-mg-dry-lipid-wt'!AH80*100/'nmol-per-mg-dry-lipid-wt'!AH$370</f>
        <v>0.17497149664901857</v>
      </c>
      <c r="AK80" s="19">
        <f>'nmol-per-mg-dry-lipid-wt'!AJ80*100/'nmol-per-mg-dry-lipid-wt'!AJ$370</f>
        <v>0.23081195829376541</v>
      </c>
      <c r="AL80" s="226">
        <f t="shared" si="18"/>
        <v>0.18743615276262868</v>
      </c>
      <c r="AM80" s="251">
        <f t="shared" si="19"/>
        <v>4.8268828552143636E-2</v>
      </c>
      <c r="AN80" s="19">
        <f>'nmol-per-mg-dry-lipid-wt'!Q80*100/'nmol-per-mg-dry-lipid-wt'!Q$370</f>
        <v>0.15661145800159756</v>
      </c>
      <c r="AO80" s="19">
        <f>'nmol-per-mg-dry-lipid-wt'!T80*100/'nmol-per-mg-dry-lipid-wt'!T$370</f>
        <v>0.1415572843071754</v>
      </c>
      <c r="AP80" s="19">
        <f>'nmol-per-mg-dry-lipid-wt'!W80*100/'nmol-per-mg-dry-lipid-wt'!W$370</f>
        <v>0.20221639467641747</v>
      </c>
      <c r="AQ80" s="226">
        <f t="shared" si="20"/>
        <v>0.16679504566173017</v>
      </c>
      <c r="AR80" s="251">
        <f t="shared" si="21"/>
        <v>3.1585772286278894E-2</v>
      </c>
    </row>
    <row r="81" spans="1:44" x14ac:dyDescent="0.2">
      <c r="A81">
        <f>'imported summary from web'!A58</f>
        <v>787.7</v>
      </c>
      <c r="B81" t="str">
        <f>'imported summary from web'!B58</f>
        <v>C45H91N2O6P</v>
      </c>
      <c r="C81" s="2" t="str">
        <f>'imported summary from web'!C58</f>
        <v>SM(22:0)</v>
      </c>
      <c r="D81" s="69"/>
      <c r="E81" s="19" t="e">
        <f>'nmol-per-mg-dry-lipid-wt'!E81*100/'nmol-per-mg-dry-lipid-wt'!E$370</f>
        <v>#DIV/0!</v>
      </c>
      <c r="F81" s="19">
        <f>'nmol-per-mg-dry-lipid-wt'!F81*100/'nmol-per-mg-dry-lipid-wt'!F$370</f>
        <v>0</v>
      </c>
      <c r="G81" s="19">
        <f>'nmol-per-mg-dry-lipid-wt'!G81*100/'nmol-per-mg-dry-lipid-wt'!G$370</f>
        <v>2.3559473706458667E-2</v>
      </c>
      <c r="H81" s="19">
        <f>'nmol-per-mg-dry-lipid-wt'!H81*100/'nmol-per-mg-dry-lipid-wt'!H$370</f>
        <v>0</v>
      </c>
      <c r="I81" s="19">
        <f>'nmol-per-mg-dry-lipid-wt'!I81*100/'nmol-per-mg-dry-lipid-wt'!I$370</f>
        <v>2.0421505192242978E-2</v>
      </c>
      <c r="J81" s="19">
        <f>'nmol-per-mg-dry-lipid-wt'!J81*100/'nmol-per-mg-dry-lipid-wt'!J$370</f>
        <v>0</v>
      </c>
      <c r="K81" s="19">
        <f>'nmol-per-mg-dry-lipid-wt'!K81*100/'nmol-per-mg-dry-lipid-wt'!K$370</f>
        <v>0</v>
      </c>
      <c r="L81" s="19">
        <f>'nmol-per-mg-dry-lipid-wt'!L81*100/'nmol-per-mg-dry-lipid-wt'!L$370</f>
        <v>9.6202337009005268E-4</v>
      </c>
      <c r="M81" s="19">
        <f t="shared" si="11"/>
        <v>3.2067445669668423E-4</v>
      </c>
      <c r="N81" s="243">
        <f t="shared" si="12"/>
        <v>5.554244516882029E-4</v>
      </c>
      <c r="O81" s="19">
        <f t="shared" si="13"/>
        <v>1.7320508075688774</v>
      </c>
      <c r="P81" s="19">
        <f>'nmol-per-mg-dry-lipid-wt'!P81*100/'nmol-per-mg-dry-lipid-wt'!P$370</f>
        <v>0</v>
      </c>
      <c r="Q81" s="19">
        <f>'nmol-per-mg-dry-lipid-wt'!R81*100/'nmol-per-mg-dry-lipid-wt'!R$370</f>
        <v>4.4842805430502855E-3</v>
      </c>
      <c r="R81" s="19">
        <f>'nmol-per-mg-dry-lipid-wt'!V81*100/'nmol-per-mg-dry-lipid-wt'!V$370</f>
        <v>4.845486275185492E-2</v>
      </c>
      <c r="S81" s="19">
        <f>'nmol-per-mg-dry-lipid-wt'!X81*100/'nmol-per-mg-dry-lipid-wt'!X$370</f>
        <v>0</v>
      </c>
      <c r="T81" s="19">
        <f>'nmol-per-mg-dry-lipid-wt'!AF81*100/'nmol-per-mg-dry-lipid-wt'!AF$370</f>
        <v>1.1410510797224733E-3</v>
      </c>
      <c r="U81" s="226">
        <f t="shared" si="14"/>
        <v>1.0816038874925537E-2</v>
      </c>
      <c r="V81" s="251">
        <f t="shared" si="15"/>
        <v>2.1120789575302994E-2</v>
      </c>
      <c r="W81" s="19">
        <f>'nmol-per-mg-dry-lipid-wt'!Y81*100/'nmol-per-mg-dry-lipid-wt'!Y$370</f>
        <v>0</v>
      </c>
      <c r="X81" s="19">
        <f>'nmol-per-mg-dry-lipid-wt'!AA81*100/'nmol-per-mg-dry-lipid-wt'!AA$370</f>
        <v>0</v>
      </c>
      <c r="Y81" s="19">
        <f>'nmol-per-mg-dry-lipid-wt'!AC81*100/'nmol-per-mg-dry-lipid-wt'!AC$370</f>
        <v>0</v>
      </c>
      <c r="Z81" s="19">
        <f>'nmol-per-mg-dry-lipid-wt'!AE81*100/'nmol-per-mg-dry-lipid-wt'!AE$370</f>
        <v>0</v>
      </c>
      <c r="AA81" s="19">
        <f>'nmol-per-mg-dry-lipid-wt'!AG81*100/'nmol-per-mg-dry-lipid-wt'!AG$370</f>
        <v>0</v>
      </c>
      <c r="AB81" s="19">
        <f>'nmol-per-mg-dry-lipid-wt'!AI81*100/'nmol-per-mg-dry-lipid-wt'!AI$370</f>
        <v>0</v>
      </c>
      <c r="AC81" s="226">
        <f t="shared" si="16"/>
        <v>0</v>
      </c>
      <c r="AD81" s="251">
        <f t="shared" si="17"/>
        <v>0</v>
      </c>
      <c r="AE81" s="19">
        <f>'nmol-per-mg-dry-lipid-wt'!S81*100/'nmol-per-mg-dry-lipid-wt'!S$370</f>
        <v>0</v>
      </c>
      <c r="AF81" s="19">
        <f>'nmol-per-mg-dry-lipid-wt'!U81*100/'nmol-per-mg-dry-lipid-wt'!U$370</f>
        <v>0</v>
      </c>
      <c r="AG81" s="19">
        <f>'nmol-per-mg-dry-lipid-wt'!Z81*100/'nmol-per-mg-dry-lipid-wt'!Z$370</f>
        <v>0</v>
      </c>
      <c r="AH81" s="19">
        <f>'nmol-per-mg-dry-lipid-wt'!AB81*100/'nmol-per-mg-dry-lipid-wt'!AB$370</f>
        <v>0</v>
      </c>
      <c r="AI81" s="19">
        <f>'nmol-per-mg-dry-lipid-wt'!AD81*100/'nmol-per-mg-dry-lipid-wt'!AD$370</f>
        <v>3.4796320851735021E-2</v>
      </c>
      <c r="AJ81" s="19">
        <f>'nmol-per-mg-dry-lipid-wt'!AH81*100/'nmol-per-mg-dry-lipid-wt'!AH$370</f>
        <v>0</v>
      </c>
      <c r="AK81" s="19">
        <f>'nmol-per-mg-dry-lipid-wt'!AJ81*100/'nmol-per-mg-dry-lipid-wt'!AJ$370</f>
        <v>0</v>
      </c>
      <c r="AL81" s="226">
        <f t="shared" si="18"/>
        <v>4.9709029788192888E-3</v>
      </c>
      <c r="AM81" s="251">
        <f t="shared" si="19"/>
        <v>1.3151773073386013E-2</v>
      </c>
      <c r="AN81" s="19">
        <f>'nmol-per-mg-dry-lipid-wt'!Q81*100/'nmol-per-mg-dry-lipid-wt'!Q$370</f>
        <v>0</v>
      </c>
      <c r="AO81" s="19">
        <f>'nmol-per-mg-dry-lipid-wt'!T81*100/'nmol-per-mg-dry-lipid-wt'!T$370</f>
        <v>0</v>
      </c>
      <c r="AP81" s="19">
        <f>'nmol-per-mg-dry-lipid-wt'!W81*100/'nmol-per-mg-dry-lipid-wt'!W$370</f>
        <v>8.27786410956095E-3</v>
      </c>
      <c r="AQ81" s="226">
        <f t="shared" si="20"/>
        <v>2.7592880365203167E-3</v>
      </c>
      <c r="AR81" s="251">
        <f t="shared" si="21"/>
        <v>4.779227071970156E-3</v>
      </c>
    </row>
    <row r="82" spans="1:44" x14ac:dyDescent="0.2">
      <c r="A82">
        <f>'imported summary from web'!A60</f>
        <v>789.7</v>
      </c>
      <c r="B82" t="str">
        <f>'imported summary from web'!B60</f>
        <v>C45H93N2O6P</v>
      </c>
      <c r="C82" s="2" t="str">
        <f>'imported summary from web'!C60</f>
        <v>DSM(22:0)</v>
      </c>
      <c r="D82" s="69"/>
      <c r="E82" s="19" t="e">
        <f>'nmol-per-mg-dry-lipid-wt'!E82*100/'nmol-per-mg-dry-lipid-wt'!E$370</f>
        <v>#DIV/0!</v>
      </c>
      <c r="F82" s="19">
        <f>'nmol-per-mg-dry-lipid-wt'!F82*100/'nmol-per-mg-dry-lipid-wt'!F$370</f>
        <v>1.0272567565349295E-2</v>
      </c>
      <c r="G82" s="19">
        <f>'nmol-per-mg-dry-lipid-wt'!G82*100/'nmol-per-mg-dry-lipid-wt'!G$370</f>
        <v>0</v>
      </c>
      <c r="H82" s="19">
        <f>'nmol-per-mg-dry-lipid-wt'!H82*100/'nmol-per-mg-dry-lipid-wt'!H$370</f>
        <v>0</v>
      </c>
      <c r="I82" s="19">
        <f>'nmol-per-mg-dry-lipid-wt'!I82*100/'nmol-per-mg-dry-lipid-wt'!I$370</f>
        <v>0</v>
      </c>
      <c r="J82" s="19">
        <f>'nmol-per-mg-dry-lipid-wt'!J82*100/'nmol-per-mg-dry-lipid-wt'!J$370</f>
        <v>7.751217994411942E-3</v>
      </c>
      <c r="K82" s="19">
        <f>'nmol-per-mg-dry-lipid-wt'!K82*100/'nmol-per-mg-dry-lipid-wt'!K$370</f>
        <v>0</v>
      </c>
      <c r="L82" s="19">
        <f>'nmol-per-mg-dry-lipid-wt'!L82*100/'nmol-per-mg-dry-lipid-wt'!L$370</f>
        <v>1.0582257070990579E-2</v>
      </c>
      <c r="M82" s="19">
        <f t="shared" si="11"/>
        <v>6.111158355134174E-3</v>
      </c>
      <c r="N82" s="243">
        <f t="shared" si="12"/>
        <v>5.4784475806950511E-3</v>
      </c>
      <c r="O82" s="19">
        <f t="shared" si="13"/>
        <v>0.89646631003964039</v>
      </c>
      <c r="P82" s="19">
        <f>'nmol-per-mg-dry-lipid-wt'!P82*100/'nmol-per-mg-dry-lipid-wt'!P$370</f>
        <v>5.7298510966464194E-3</v>
      </c>
      <c r="Q82" s="19">
        <f>'nmol-per-mg-dry-lipid-wt'!R82*100/'nmol-per-mg-dry-lipid-wt'!R$370</f>
        <v>0</v>
      </c>
      <c r="R82" s="19">
        <f>'nmol-per-mg-dry-lipid-wt'!V82*100/'nmol-per-mg-dry-lipid-wt'!V$370</f>
        <v>2.106733163124127E-3</v>
      </c>
      <c r="S82" s="19">
        <f>'nmol-per-mg-dry-lipid-wt'!X82*100/'nmol-per-mg-dry-lipid-wt'!X$370</f>
        <v>0</v>
      </c>
      <c r="T82" s="19">
        <f>'nmol-per-mg-dry-lipid-wt'!AF82*100/'nmol-per-mg-dry-lipid-wt'!AF$370</f>
        <v>0</v>
      </c>
      <c r="U82" s="226">
        <f t="shared" si="14"/>
        <v>1.5673168519541093E-3</v>
      </c>
      <c r="V82" s="251">
        <f t="shared" si="15"/>
        <v>2.4993552987845921E-3</v>
      </c>
      <c r="W82" s="19">
        <f>'nmol-per-mg-dry-lipid-wt'!Y82*100/'nmol-per-mg-dry-lipid-wt'!Y$370</f>
        <v>0</v>
      </c>
      <c r="X82" s="19">
        <f>'nmol-per-mg-dry-lipid-wt'!AA82*100/'nmol-per-mg-dry-lipid-wt'!AA$370</f>
        <v>0</v>
      </c>
      <c r="Y82" s="19">
        <f>'nmol-per-mg-dry-lipid-wt'!AC82*100/'nmol-per-mg-dry-lipid-wt'!AC$370</f>
        <v>8.9734908404072149E-3</v>
      </c>
      <c r="Z82" s="19">
        <f>'nmol-per-mg-dry-lipid-wt'!AE82*100/'nmol-per-mg-dry-lipid-wt'!AE$370</f>
        <v>0</v>
      </c>
      <c r="AA82" s="19">
        <f>'nmol-per-mg-dry-lipid-wt'!AG82*100/'nmol-per-mg-dry-lipid-wt'!AG$370</f>
        <v>6.2209495603826569E-3</v>
      </c>
      <c r="AB82" s="19">
        <f>'nmol-per-mg-dry-lipid-wt'!AI82*100/'nmol-per-mg-dry-lipid-wt'!AI$370</f>
        <v>0</v>
      </c>
      <c r="AC82" s="226">
        <f t="shared" si="16"/>
        <v>2.5324067334649785E-3</v>
      </c>
      <c r="AD82" s="251">
        <f t="shared" si="17"/>
        <v>4.018588013556622E-3</v>
      </c>
      <c r="AE82" s="19">
        <f>'nmol-per-mg-dry-lipid-wt'!S82*100/'nmol-per-mg-dry-lipid-wt'!S$370</f>
        <v>0</v>
      </c>
      <c r="AF82" s="19">
        <f>'nmol-per-mg-dry-lipid-wt'!U82*100/'nmol-per-mg-dry-lipid-wt'!U$370</f>
        <v>0</v>
      </c>
      <c r="AG82" s="19">
        <f>'nmol-per-mg-dry-lipid-wt'!Z82*100/'nmol-per-mg-dry-lipid-wt'!Z$370</f>
        <v>0</v>
      </c>
      <c r="AH82" s="19">
        <f>'nmol-per-mg-dry-lipid-wt'!AB82*100/'nmol-per-mg-dry-lipid-wt'!AB$370</f>
        <v>0</v>
      </c>
      <c r="AI82" s="19">
        <f>'nmol-per-mg-dry-lipid-wt'!AD82*100/'nmol-per-mg-dry-lipid-wt'!AD$370</f>
        <v>0</v>
      </c>
      <c r="AJ82" s="19">
        <f>'nmol-per-mg-dry-lipid-wt'!AH82*100/'nmol-per-mg-dry-lipid-wt'!AH$370</f>
        <v>0</v>
      </c>
      <c r="AK82" s="19">
        <f>'nmol-per-mg-dry-lipid-wt'!AJ82*100/'nmol-per-mg-dry-lipid-wt'!AJ$370</f>
        <v>0</v>
      </c>
      <c r="AL82" s="226">
        <f t="shared" si="18"/>
        <v>0</v>
      </c>
      <c r="AM82" s="251">
        <f t="shared" si="19"/>
        <v>0</v>
      </c>
      <c r="AN82" s="19">
        <f>'nmol-per-mg-dry-lipid-wt'!Q82*100/'nmol-per-mg-dry-lipid-wt'!Q$370</f>
        <v>9.4916035152483366E-3</v>
      </c>
      <c r="AO82" s="19">
        <f>'nmol-per-mg-dry-lipid-wt'!T82*100/'nmol-per-mg-dry-lipid-wt'!T$370</f>
        <v>0</v>
      </c>
      <c r="AP82" s="19">
        <f>'nmol-per-mg-dry-lipid-wt'!W82*100/'nmol-per-mg-dry-lipid-wt'!W$370</f>
        <v>9.4604161252125115E-3</v>
      </c>
      <c r="AQ82" s="226">
        <f t="shared" si="20"/>
        <v>6.3173398801536157E-3</v>
      </c>
      <c r="AR82" s="251">
        <f t="shared" si="21"/>
        <v>5.4709990435348084E-3</v>
      </c>
    </row>
    <row r="83" spans="1:44" x14ac:dyDescent="0.2">
      <c r="A83">
        <f>'imported summary from web'!A73</f>
        <v>813.7</v>
      </c>
      <c r="B83" t="str">
        <f>'imported summary from web'!B73</f>
        <v>C47H93N2O6P</v>
      </c>
      <c r="C83" s="2" t="str">
        <f>'imported summary from web'!C73</f>
        <v>SM(24:1)</v>
      </c>
      <c r="D83" s="69"/>
      <c r="E83" s="19" t="e">
        <f>'nmol-per-mg-dry-lipid-wt'!E83*100/'nmol-per-mg-dry-lipid-wt'!E$370</f>
        <v>#DIV/0!</v>
      </c>
      <c r="F83" s="19">
        <f>'nmol-per-mg-dry-lipid-wt'!F83*100/'nmol-per-mg-dry-lipid-wt'!F$370</f>
        <v>3.73547911467247E-2</v>
      </c>
      <c r="G83" s="19">
        <f>'nmol-per-mg-dry-lipid-wt'!G83*100/'nmol-per-mg-dry-lipid-wt'!G$370</f>
        <v>3.7695157930333865E-2</v>
      </c>
      <c r="H83" s="19">
        <f>'nmol-per-mg-dry-lipid-wt'!H83*100/'nmol-per-mg-dry-lipid-wt'!H$370</f>
        <v>2.8726986883753303E-2</v>
      </c>
      <c r="I83" s="19">
        <f>'nmol-per-mg-dry-lipid-wt'!I83*100/'nmol-per-mg-dry-lipid-wt'!I$370</f>
        <v>3.156050802437551E-2</v>
      </c>
      <c r="J83" s="19">
        <f>'nmol-per-mg-dry-lipid-wt'!J83*100/'nmol-per-mg-dry-lipid-wt'!J$370</f>
        <v>4.4569503467868685E-2</v>
      </c>
      <c r="K83" s="19">
        <f>'nmol-per-mg-dry-lipid-wt'!K83*100/'nmol-per-mg-dry-lipid-wt'!K$370</f>
        <v>4.8916825141835124E-2</v>
      </c>
      <c r="L83" s="19">
        <f>'nmol-per-mg-dry-lipid-wt'!L83*100/'nmol-per-mg-dry-lipid-wt'!L$370</f>
        <v>5.002521524468273E-2</v>
      </c>
      <c r="M83" s="19">
        <f t="shared" si="11"/>
        <v>4.7837181284795506E-2</v>
      </c>
      <c r="N83" s="243">
        <f t="shared" si="12"/>
        <v>2.8836471509963548E-3</v>
      </c>
      <c r="O83" s="19">
        <f t="shared" si="13"/>
        <v>6.0280457032548626E-2</v>
      </c>
      <c r="P83" s="19">
        <f>'nmol-per-mg-dry-lipid-wt'!P83*100/'nmol-per-mg-dry-lipid-wt'!P$370</f>
        <v>4.5838808773171341E-2</v>
      </c>
      <c r="Q83" s="19">
        <f>'nmol-per-mg-dry-lipid-wt'!R83*100/'nmol-per-mg-dry-lipid-wt'!R$370</f>
        <v>5.1569226245078287E-2</v>
      </c>
      <c r="R83" s="19">
        <f>'nmol-per-mg-dry-lipid-wt'!V83*100/'nmol-per-mg-dry-lipid-wt'!V$370</f>
        <v>3.897456351779633E-2</v>
      </c>
      <c r="S83" s="19">
        <f>'nmol-per-mg-dry-lipid-wt'!X83*100/'nmol-per-mg-dry-lipid-wt'!X$370</f>
        <v>2.98927852701532E-2</v>
      </c>
      <c r="T83" s="19">
        <f>'nmol-per-mg-dry-lipid-wt'!AF83*100/'nmol-per-mg-dry-lipid-wt'!AF$370</f>
        <v>8.3296728819740554E-2</v>
      </c>
      <c r="U83" s="226">
        <f t="shared" si="14"/>
        <v>4.9914422525187942E-2</v>
      </c>
      <c r="V83" s="251">
        <f t="shared" si="15"/>
        <v>2.033638272790984E-2</v>
      </c>
      <c r="W83" s="19">
        <f>'nmol-per-mg-dry-lipid-wt'!Y83*100/'nmol-per-mg-dry-lipid-wt'!Y$370</f>
        <v>6.072423945545187E-2</v>
      </c>
      <c r="X83" s="19">
        <f>'nmol-per-mg-dry-lipid-wt'!AA83*100/'nmol-per-mg-dry-lipid-wt'!AA$370</f>
        <v>0</v>
      </c>
      <c r="Y83" s="19">
        <f>'nmol-per-mg-dry-lipid-wt'!AC83*100/'nmol-per-mg-dry-lipid-wt'!AC$370</f>
        <v>3.4772277006577958E-2</v>
      </c>
      <c r="Z83" s="19">
        <f>'nmol-per-mg-dry-lipid-wt'!AE83*100/'nmol-per-mg-dry-lipid-wt'!AE$370</f>
        <v>7.9189302357698665E-2</v>
      </c>
      <c r="AA83" s="19">
        <f>'nmol-per-mg-dry-lipid-wt'!AG83*100/'nmol-per-mg-dry-lipid-wt'!AG$370</f>
        <v>6.4697875427979626E-2</v>
      </c>
      <c r="AB83" s="19">
        <f>'nmol-per-mg-dry-lipid-wt'!AI83*100/'nmol-per-mg-dry-lipid-wt'!AI$370</f>
        <v>3.0864165994122776E-2</v>
      </c>
      <c r="AC83" s="226">
        <f t="shared" si="16"/>
        <v>4.5041310040305149E-2</v>
      </c>
      <c r="AD83" s="251">
        <f t="shared" si="17"/>
        <v>2.8752684327172106E-2</v>
      </c>
      <c r="AE83" s="19">
        <f>'nmol-per-mg-dry-lipid-wt'!S83*100/'nmol-per-mg-dry-lipid-wt'!S$370</f>
        <v>7.3882889565075452E-2</v>
      </c>
      <c r="AF83" s="19">
        <f>'nmol-per-mg-dry-lipid-wt'!U83*100/'nmol-per-mg-dry-lipid-wt'!U$370</f>
        <v>9.8267406443835748E-2</v>
      </c>
      <c r="AG83" s="19">
        <f>'nmol-per-mg-dry-lipid-wt'!Z83*100/'nmol-per-mg-dry-lipid-wt'!Z$370</f>
        <v>0.10214640855044686</v>
      </c>
      <c r="AH83" s="19">
        <f>'nmol-per-mg-dry-lipid-wt'!AB83*100/'nmol-per-mg-dry-lipid-wt'!AB$370</f>
        <v>6.9650420660746185E-2</v>
      </c>
      <c r="AI83" s="19">
        <f>'nmol-per-mg-dry-lipid-wt'!AD83*100/'nmol-per-mg-dry-lipid-wt'!AD$370</f>
        <v>2.8655793642605312E-2</v>
      </c>
      <c r="AJ83" s="19">
        <f>'nmol-per-mg-dry-lipid-wt'!AH83*100/'nmol-per-mg-dry-lipid-wt'!AH$370</f>
        <v>0.11786274427051943</v>
      </c>
      <c r="AK83" s="19">
        <f>'nmol-per-mg-dry-lipid-wt'!AJ83*100/'nmol-per-mg-dry-lipid-wt'!AJ$370</f>
        <v>7.1362151356526488E-2</v>
      </c>
      <c r="AL83" s="226">
        <f t="shared" si="18"/>
        <v>8.0261116355679341E-2</v>
      </c>
      <c r="AM83" s="251">
        <f t="shared" si="19"/>
        <v>2.9190878910871017E-2</v>
      </c>
      <c r="AN83" s="19">
        <f>'nmol-per-mg-dry-lipid-wt'!Q83*100/'nmol-per-mg-dry-lipid-wt'!Q$370</f>
        <v>6.8814125485550451E-2</v>
      </c>
      <c r="AO83" s="19">
        <f>'nmol-per-mg-dry-lipid-wt'!T83*100/'nmol-per-mg-dry-lipid-wt'!T$370</f>
        <v>3.2440210987061034E-2</v>
      </c>
      <c r="AP83" s="19">
        <f>'nmol-per-mg-dry-lipid-wt'!W83*100/'nmol-per-mg-dry-lipid-wt'!W$370</f>
        <v>6.149270481388134E-2</v>
      </c>
      <c r="AQ83" s="226">
        <f t="shared" si="20"/>
        <v>5.4249013762164268E-2</v>
      </c>
      <c r="AR83" s="251">
        <f t="shared" si="21"/>
        <v>1.9238469508393852E-2</v>
      </c>
    </row>
    <row r="84" spans="1:44" x14ac:dyDescent="0.2">
      <c r="A84">
        <f>'imported summary from web'!A75</f>
        <v>815.7</v>
      </c>
      <c r="B84" t="str">
        <f>'imported summary from web'!B75</f>
        <v>C47H95N2O6P</v>
      </c>
      <c r="C84" s="2" t="str">
        <f>'imported summary from web'!C75</f>
        <v>SM(24:0)</v>
      </c>
      <c r="D84" s="69"/>
      <c r="E84" s="19" t="e">
        <f>'nmol-per-mg-dry-lipid-wt'!E84*100/'nmol-per-mg-dry-lipid-wt'!E$370</f>
        <v>#DIV/0!</v>
      </c>
      <c r="F84" s="19">
        <f>'nmol-per-mg-dry-lipid-wt'!F84*100/'nmol-per-mg-dry-lipid-wt'!F$370</f>
        <v>0</v>
      </c>
      <c r="G84" s="19">
        <f>'nmol-per-mg-dry-lipid-wt'!G84*100/'nmol-per-mg-dry-lipid-wt'!G$370</f>
        <v>0</v>
      </c>
      <c r="H84" s="19">
        <f>'nmol-per-mg-dry-lipid-wt'!H84*100/'nmol-per-mg-dry-lipid-wt'!H$370</f>
        <v>0</v>
      </c>
      <c r="I84" s="19">
        <f>'nmol-per-mg-dry-lipid-wt'!I84*100/'nmol-per-mg-dry-lipid-wt'!I$370</f>
        <v>0</v>
      </c>
      <c r="J84" s="19">
        <f>'nmol-per-mg-dry-lipid-wt'!J84*100/'nmol-per-mg-dry-lipid-wt'!J$370</f>
        <v>0</v>
      </c>
      <c r="K84" s="19">
        <f>'nmol-per-mg-dry-lipid-wt'!K84*100/'nmol-per-mg-dry-lipid-wt'!K$370</f>
        <v>0</v>
      </c>
      <c r="L84" s="19">
        <f>'nmol-per-mg-dry-lipid-wt'!L84*100/'nmol-per-mg-dry-lipid-wt'!L$370</f>
        <v>0</v>
      </c>
      <c r="M84" s="19">
        <f t="shared" si="11"/>
        <v>0</v>
      </c>
      <c r="N84" s="243">
        <f t="shared" si="12"/>
        <v>0</v>
      </c>
      <c r="O84" s="19" t="e">
        <f t="shared" si="13"/>
        <v>#DIV/0!</v>
      </c>
      <c r="P84" s="19">
        <f>'nmol-per-mg-dry-lipid-wt'!P84*100/'nmol-per-mg-dry-lipid-wt'!P$370</f>
        <v>0</v>
      </c>
      <c r="Q84" s="19">
        <f>'nmol-per-mg-dry-lipid-wt'!R84*100/'nmol-per-mg-dry-lipid-wt'!R$370</f>
        <v>0</v>
      </c>
      <c r="R84" s="19">
        <f>'nmol-per-mg-dry-lipid-wt'!V84*100/'nmol-per-mg-dry-lipid-wt'!V$370</f>
        <v>0</v>
      </c>
      <c r="S84" s="19">
        <f>'nmol-per-mg-dry-lipid-wt'!X84*100/'nmol-per-mg-dry-lipid-wt'!X$370</f>
        <v>0</v>
      </c>
      <c r="T84" s="19">
        <f>'nmol-per-mg-dry-lipid-wt'!AF84*100/'nmol-per-mg-dry-lipid-wt'!AF$370</f>
        <v>0</v>
      </c>
      <c r="U84" s="226">
        <f t="shared" si="14"/>
        <v>0</v>
      </c>
      <c r="V84" s="251">
        <f t="shared" si="15"/>
        <v>0</v>
      </c>
      <c r="W84" s="19">
        <f>'nmol-per-mg-dry-lipid-wt'!Y84*100/'nmol-per-mg-dry-lipid-wt'!Y$370</f>
        <v>0</v>
      </c>
      <c r="X84" s="19">
        <f>'nmol-per-mg-dry-lipid-wt'!AA84*100/'nmol-per-mg-dry-lipid-wt'!AA$370</f>
        <v>0</v>
      </c>
      <c r="Y84" s="19">
        <f>'nmol-per-mg-dry-lipid-wt'!AC84*100/'nmol-per-mg-dry-lipid-wt'!AC$370</f>
        <v>0</v>
      </c>
      <c r="Z84" s="19">
        <f>'nmol-per-mg-dry-lipid-wt'!AE84*100/'nmol-per-mg-dry-lipid-wt'!AE$370</f>
        <v>3.3938272439013708E-3</v>
      </c>
      <c r="AA84" s="19">
        <f>'nmol-per-mg-dry-lipid-wt'!AG84*100/'nmol-per-mg-dry-lipid-wt'!AG$370</f>
        <v>0</v>
      </c>
      <c r="AB84" s="19">
        <f>'nmol-per-mg-dry-lipid-wt'!AI84*100/'nmol-per-mg-dry-lipid-wt'!AI$370</f>
        <v>0</v>
      </c>
      <c r="AC84" s="226">
        <f t="shared" si="16"/>
        <v>5.6563787398356176E-4</v>
      </c>
      <c r="AD84" s="251">
        <f t="shared" si="17"/>
        <v>1.3855241704524184E-3</v>
      </c>
      <c r="AE84" s="19">
        <f>'nmol-per-mg-dry-lipid-wt'!S84*100/'nmol-per-mg-dry-lipid-wt'!S$370</f>
        <v>0</v>
      </c>
      <c r="AF84" s="19">
        <f>'nmol-per-mg-dry-lipid-wt'!U84*100/'nmol-per-mg-dry-lipid-wt'!U$370</f>
        <v>0</v>
      </c>
      <c r="AG84" s="19">
        <f>'nmol-per-mg-dry-lipid-wt'!Z84*100/'nmol-per-mg-dry-lipid-wt'!Z$370</f>
        <v>0</v>
      </c>
      <c r="AH84" s="19">
        <f>'nmol-per-mg-dry-lipid-wt'!AB84*100/'nmol-per-mg-dry-lipid-wt'!AB$370</f>
        <v>0</v>
      </c>
      <c r="AI84" s="19">
        <f>'nmol-per-mg-dry-lipid-wt'!AD84*100/'nmol-per-mg-dry-lipid-wt'!AD$370</f>
        <v>0</v>
      </c>
      <c r="AJ84" s="19">
        <f>'nmol-per-mg-dry-lipid-wt'!AH84*100/'nmol-per-mg-dry-lipid-wt'!AH$370</f>
        <v>0</v>
      </c>
      <c r="AK84" s="19">
        <f>'nmol-per-mg-dry-lipid-wt'!AJ84*100/'nmol-per-mg-dry-lipid-wt'!AJ$370</f>
        <v>1.3380403379348715E-2</v>
      </c>
      <c r="AL84" s="226">
        <f t="shared" si="18"/>
        <v>1.9114861970498164E-3</v>
      </c>
      <c r="AM84" s="251">
        <f t="shared" si="19"/>
        <v>5.0573171119264199E-3</v>
      </c>
      <c r="AN84" s="19">
        <f>'nmol-per-mg-dry-lipid-wt'!Q84*100/'nmol-per-mg-dry-lipid-wt'!Q$370</f>
        <v>0</v>
      </c>
      <c r="AO84" s="19">
        <f>'nmol-per-mg-dry-lipid-wt'!T84*100/'nmol-per-mg-dry-lipid-wt'!T$370</f>
        <v>0</v>
      </c>
      <c r="AP84" s="19">
        <f>'nmol-per-mg-dry-lipid-wt'!W84*100/'nmol-per-mg-dry-lipid-wt'!W$370</f>
        <v>1.4190624187818772E-2</v>
      </c>
      <c r="AQ84" s="226">
        <f t="shared" si="20"/>
        <v>4.7302080626062575E-3</v>
      </c>
      <c r="AR84" s="251">
        <f t="shared" si="21"/>
        <v>8.1929606948059827E-3</v>
      </c>
    </row>
    <row r="85" spans="1:44" x14ac:dyDescent="0.2">
      <c r="A85">
        <f>'imported summary from web'!A77</f>
        <v>817.7</v>
      </c>
      <c r="B85" t="str">
        <f>'imported summary from web'!B77</f>
        <v>C47H97N2O6P</v>
      </c>
      <c r="C85" s="2" t="str">
        <f>'imported summary from web'!C77</f>
        <v>DSM(24:0)</v>
      </c>
      <c r="D85" s="69"/>
      <c r="E85" s="19" t="e">
        <f>'nmol-per-mg-dry-lipid-wt'!E85*100/'nmol-per-mg-dry-lipid-wt'!E$370</f>
        <v>#DIV/0!</v>
      </c>
      <c r="F85" s="19">
        <f>'nmol-per-mg-dry-lipid-wt'!F85*100/'nmol-per-mg-dry-lipid-wt'!F$370</f>
        <v>0</v>
      </c>
      <c r="G85" s="19">
        <f>'nmol-per-mg-dry-lipid-wt'!G85*100/'nmol-per-mg-dry-lipid-wt'!G$370</f>
        <v>0</v>
      </c>
      <c r="H85" s="19">
        <f>'nmol-per-mg-dry-lipid-wt'!H85*100/'nmol-per-mg-dry-lipid-wt'!H$370</f>
        <v>0</v>
      </c>
      <c r="I85" s="19">
        <f>'nmol-per-mg-dry-lipid-wt'!I85*100/'nmol-per-mg-dry-lipid-wt'!I$370</f>
        <v>0</v>
      </c>
      <c r="J85" s="19">
        <f>'nmol-per-mg-dry-lipid-wt'!J85*100/'nmol-per-mg-dry-lipid-wt'!J$370</f>
        <v>0</v>
      </c>
      <c r="K85" s="19">
        <f>'nmol-per-mg-dry-lipid-wt'!K85*100/'nmol-per-mg-dry-lipid-wt'!K$370</f>
        <v>0</v>
      </c>
      <c r="L85" s="19">
        <f>'nmol-per-mg-dry-lipid-wt'!L85*100/'nmol-per-mg-dry-lipid-wt'!L$370</f>
        <v>0</v>
      </c>
      <c r="M85" s="19">
        <f t="shared" si="11"/>
        <v>0</v>
      </c>
      <c r="N85" s="243">
        <f t="shared" si="12"/>
        <v>0</v>
      </c>
      <c r="O85" s="19" t="e">
        <f t="shared" si="13"/>
        <v>#DIV/0!</v>
      </c>
      <c r="P85" s="19">
        <f>'nmol-per-mg-dry-lipid-wt'!P85*100/'nmol-per-mg-dry-lipid-wt'!P$370</f>
        <v>0</v>
      </c>
      <c r="Q85" s="19">
        <f>'nmol-per-mg-dry-lipid-wt'!R85*100/'nmol-per-mg-dry-lipid-wt'!R$370</f>
        <v>0</v>
      </c>
      <c r="R85" s="19">
        <f>'nmol-per-mg-dry-lipid-wt'!V85*100/'nmol-per-mg-dry-lipid-wt'!V$370</f>
        <v>2.106733163124127E-3</v>
      </c>
      <c r="S85" s="19">
        <f>'nmol-per-mg-dry-lipid-wt'!X85*100/'nmol-per-mg-dry-lipid-wt'!X$370</f>
        <v>0</v>
      </c>
      <c r="T85" s="19">
        <f>'nmol-per-mg-dry-lipid-wt'!AF85*100/'nmol-per-mg-dry-lipid-wt'!AF$370</f>
        <v>0</v>
      </c>
      <c r="U85" s="226">
        <f t="shared" si="14"/>
        <v>4.2134663262482542E-4</v>
      </c>
      <c r="V85" s="251">
        <f t="shared" si="15"/>
        <v>9.4215971263974022E-4</v>
      </c>
      <c r="W85" s="19">
        <f>'nmol-per-mg-dry-lipid-wt'!Y85*100/'nmol-per-mg-dry-lipid-wt'!Y$370</f>
        <v>0</v>
      </c>
      <c r="X85" s="19">
        <f>'nmol-per-mg-dry-lipid-wt'!AA85*100/'nmol-per-mg-dry-lipid-wt'!AA$370</f>
        <v>0</v>
      </c>
      <c r="Y85" s="19">
        <f>'nmol-per-mg-dry-lipid-wt'!AC85*100/'nmol-per-mg-dry-lipid-wt'!AC$370</f>
        <v>0</v>
      </c>
      <c r="Z85" s="19">
        <f>'nmol-per-mg-dry-lipid-wt'!AE85*100/'nmol-per-mg-dry-lipid-wt'!AE$370</f>
        <v>0</v>
      </c>
      <c r="AA85" s="19">
        <f>'nmol-per-mg-dry-lipid-wt'!AG85*100/'nmol-per-mg-dry-lipid-wt'!AG$370</f>
        <v>0</v>
      </c>
      <c r="AB85" s="19">
        <f>'nmol-per-mg-dry-lipid-wt'!AI85*100/'nmol-per-mg-dry-lipid-wt'!AI$370</f>
        <v>0</v>
      </c>
      <c r="AC85" s="226">
        <f t="shared" si="16"/>
        <v>0</v>
      </c>
      <c r="AD85" s="251">
        <f t="shared" si="17"/>
        <v>0</v>
      </c>
      <c r="AE85" s="19">
        <f>'nmol-per-mg-dry-lipid-wt'!S85*100/'nmol-per-mg-dry-lipid-wt'!S$370</f>
        <v>0</v>
      </c>
      <c r="AF85" s="19">
        <f>'nmol-per-mg-dry-lipid-wt'!U85*100/'nmol-per-mg-dry-lipid-wt'!U$370</f>
        <v>0</v>
      </c>
      <c r="AG85" s="19">
        <f>'nmol-per-mg-dry-lipid-wt'!Z85*100/'nmol-per-mg-dry-lipid-wt'!Z$370</f>
        <v>0</v>
      </c>
      <c r="AH85" s="19">
        <f>'nmol-per-mg-dry-lipid-wt'!AB85*100/'nmol-per-mg-dry-lipid-wt'!AB$370</f>
        <v>0</v>
      </c>
      <c r="AI85" s="19">
        <f>'nmol-per-mg-dry-lipid-wt'!AD85*100/'nmol-per-mg-dry-lipid-wt'!AD$370</f>
        <v>0</v>
      </c>
      <c r="AJ85" s="19">
        <f>'nmol-per-mg-dry-lipid-wt'!AH85*100/'nmol-per-mg-dry-lipid-wt'!AH$370</f>
        <v>2.4301596756808133E-3</v>
      </c>
      <c r="AK85" s="19">
        <f>'nmol-per-mg-dry-lipid-wt'!AJ85*100/'nmol-per-mg-dry-lipid-wt'!AJ$370</f>
        <v>0</v>
      </c>
      <c r="AL85" s="226">
        <f t="shared" si="18"/>
        <v>3.4716566795440189E-4</v>
      </c>
      <c r="AM85" s="251">
        <f t="shared" si="19"/>
        <v>9.1851402114697311E-4</v>
      </c>
      <c r="AN85" s="19">
        <f>'nmol-per-mg-dry-lipid-wt'!Q85*100/'nmol-per-mg-dry-lipid-wt'!Q$370</f>
        <v>0</v>
      </c>
      <c r="AO85" s="19">
        <f>'nmol-per-mg-dry-lipid-wt'!T85*100/'nmol-per-mg-dry-lipid-wt'!T$370</f>
        <v>0</v>
      </c>
      <c r="AP85" s="19">
        <f>'nmol-per-mg-dry-lipid-wt'!W85*100/'nmol-per-mg-dry-lipid-wt'!W$370</f>
        <v>0</v>
      </c>
      <c r="AQ85" s="226">
        <f t="shared" si="20"/>
        <v>0</v>
      </c>
      <c r="AR85" s="251">
        <f t="shared" si="21"/>
        <v>0</v>
      </c>
    </row>
    <row r="86" spans="1:44" s="2" customFormat="1" x14ac:dyDescent="0.2">
      <c r="A86" s="2" t="s">
        <v>39</v>
      </c>
      <c r="C86" s="2" t="s">
        <v>39</v>
      </c>
      <c r="D86" s="69"/>
      <c r="E86" s="20" t="e">
        <f>'nmol-per-mg-dry-lipid-wt'!E86*100/'nmol-per-mg-dry-lipid-wt'!E$370</f>
        <v>#DIV/0!</v>
      </c>
      <c r="F86" s="20">
        <f>'nmol-per-mg-dry-lipid-wt'!F86*100/'nmol-per-mg-dry-lipid-wt'!F$370</f>
        <v>0.1849062161762873</v>
      </c>
      <c r="G86" s="20">
        <f>'nmol-per-mg-dry-lipid-wt'!G86*100/'nmol-per-mg-dry-lipid-wt'!G$370</f>
        <v>0.19130292649644443</v>
      </c>
      <c r="H86" s="20">
        <f>'nmol-per-mg-dry-lipid-wt'!H86*100/'nmol-per-mg-dry-lipid-wt'!H$370</f>
        <v>0.1538283813775177</v>
      </c>
      <c r="I86" s="20">
        <f>'nmol-per-mg-dry-lipid-wt'!I86*100/'nmol-per-mg-dry-lipid-wt'!I$370</f>
        <v>0.20514330215844082</v>
      </c>
      <c r="J86" s="20">
        <f>'nmol-per-mg-dry-lipid-wt'!J86*100/'nmol-per-mg-dry-lipid-wt'!J$370</f>
        <v>0.206376179101218</v>
      </c>
      <c r="K86" s="20">
        <f>'nmol-per-mg-dry-lipid-wt'!K86*100/'nmol-per-mg-dry-lipid-wt'!K$370</f>
        <v>0.17309030434803202</v>
      </c>
      <c r="L86" s="20">
        <f>'nmol-per-mg-dry-lipid-wt'!L86*100/'nmol-per-mg-dry-lipid-wt'!L$370</f>
        <v>0.16835408976575919</v>
      </c>
      <c r="M86" s="244">
        <f t="shared" si="11"/>
        <v>0.1826068577383364</v>
      </c>
      <c r="N86" s="245">
        <f t="shared" si="12"/>
        <v>2.0720603530816565E-2</v>
      </c>
      <c r="O86" s="20">
        <f t="shared" si="13"/>
        <v>0.11347111377661306</v>
      </c>
      <c r="P86" s="20">
        <f>'nmol-per-mg-dry-lipid-wt'!P86*100/'nmol-per-mg-dry-lipid-wt'!P$370</f>
        <v>0.20971255013725898</v>
      </c>
      <c r="Q86" s="20">
        <f>'nmol-per-mg-dry-lipid-wt'!R86*100/'nmol-per-mg-dry-lipid-wt'!R$370</f>
        <v>0.18049229185777396</v>
      </c>
      <c r="R86" s="20">
        <f>'nmol-per-mg-dry-lipid-wt'!V86*100/'nmol-per-mg-dry-lipid-wt'!V$370</f>
        <v>0.20540648340460241</v>
      </c>
      <c r="S86" s="20">
        <f>'nmol-per-mg-dry-lipid-wt'!X86*100/'nmol-per-mg-dry-lipid-wt'!X$370</f>
        <v>0.17401871425124904</v>
      </c>
      <c r="T86" s="20">
        <f>'nmol-per-mg-dry-lipid-wt'!AF86*100/'nmol-per-mg-dry-lipid-wt'!AF$370</f>
        <v>0.35829003903285661</v>
      </c>
      <c r="U86" s="252">
        <f t="shared" si="14"/>
        <v>0.22558401573674819</v>
      </c>
      <c r="V86" s="253">
        <f t="shared" si="15"/>
        <v>7.5766365773385871E-2</v>
      </c>
      <c r="W86" s="20">
        <f>'nmol-per-mg-dry-lipid-wt'!Y86*100/'nmol-per-mg-dry-lipid-wt'!Y$370</f>
        <v>0.21930624609091248</v>
      </c>
      <c r="X86" s="20">
        <f>'nmol-per-mg-dry-lipid-wt'!AA86*100/'nmol-per-mg-dry-lipid-wt'!AA$370</f>
        <v>8.7252381070687265E-2</v>
      </c>
      <c r="Y86" s="20">
        <f>'nmol-per-mg-dry-lipid-wt'!AC86*100/'nmol-per-mg-dry-lipid-wt'!AC$370</f>
        <v>0.20526860297431504</v>
      </c>
      <c r="Z86" s="20">
        <f>'nmol-per-mg-dry-lipid-wt'!AE86*100/'nmol-per-mg-dry-lipid-wt'!AE$370</f>
        <v>0.23756790707309586</v>
      </c>
      <c r="AA86" s="20">
        <f>'nmol-per-mg-dry-lipid-wt'!AG86*100/'nmol-per-mg-dry-lipid-wt'!AG$370</f>
        <v>0.18662848681147973</v>
      </c>
      <c r="AB86" s="20">
        <f>'nmol-per-mg-dry-lipid-wt'!AI86*100/'nmol-per-mg-dry-lipid-wt'!AI$370</f>
        <v>0.18298041267944215</v>
      </c>
      <c r="AC86" s="252">
        <f t="shared" si="16"/>
        <v>0.18650067278332208</v>
      </c>
      <c r="AD86" s="253">
        <f t="shared" si="17"/>
        <v>5.2723685829428345E-2</v>
      </c>
      <c r="AE86" s="20">
        <f>'nmol-per-mg-dry-lipid-wt'!S86*100/'nmol-per-mg-dry-lipid-wt'!S$370</f>
        <v>0.35252693021050291</v>
      </c>
      <c r="AF86" s="20">
        <f>'nmol-per-mg-dry-lipid-wt'!U86*100/'nmol-per-mg-dry-lipid-wt'!U$370</f>
        <v>0.30493287978963463</v>
      </c>
      <c r="AG86" s="20">
        <f>'nmol-per-mg-dry-lipid-wt'!Z86*100/'nmol-per-mg-dry-lipid-wt'!Z$370</f>
        <v>0.31485128282608327</v>
      </c>
      <c r="AH86" s="20">
        <f>'nmol-per-mg-dry-lipid-wt'!AB86*100/'nmol-per-mg-dry-lipid-wt'!AB$370</f>
        <v>0.25472153841644313</v>
      </c>
      <c r="AI86" s="20">
        <f>'nmol-per-mg-dry-lipid-wt'!AD86*100/'nmol-per-mg-dry-lipid-wt'!AD$370</f>
        <v>0.17091134065411023</v>
      </c>
      <c r="AJ86" s="20">
        <f>'nmol-per-mg-dry-lipid-wt'!AH86*100/'nmol-per-mg-dry-lipid-wt'!AH$370</f>
        <v>0.29526440059521886</v>
      </c>
      <c r="AK86" s="20">
        <f>'nmol-per-mg-dry-lipid-wt'!AJ86*100/'nmol-per-mg-dry-lipid-wt'!AJ$370</f>
        <v>0.32893491640898925</v>
      </c>
      <c r="AL86" s="252">
        <f t="shared" si="18"/>
        <v>0.28887761270014034</v>
      </c>
      <c r="AM86" s="253">
        <f t="shared" si="19"/>
        <v>6.0154933507308397E-2</v>
      </c>
      <c r="AN86" s="20">
        <f>'nmol-per-mg-dry-lipid-wt'!Q86*100/'nmol-per-mg-dry-lipid-wt'!Q$370</f>
        <v>0.25508684447229907</v>
      </c>
      <c r="AO86" s="20">
        <f>'nmol-per-mg-dry-lipid-wt'!T86*100/'nmol-per-mg-dry-lipid-wt'!T$370</f>
        <v>0.1828448255634349</v>
      </c>
      <c r="AP86" s="20">
        <f>'nmol-per-mg-dry-lipid-wt'!W86*100/'nmol-per-mg-dry-lipid-wt'!W$370</f>
        <v>0.31692394019461922</v>
      </c>
      <c r="AQ86" s="252">
        <f t="shared" si="20"/>
        <v>0.25161853674345108</v>
      </c>
      <c r="AR86" s="253">
        <f t="shared" si="21"/>
        <v>6.7106811233637445E-2</v>
      </c>
    </row>
    <row r="87" spans="1:44" x14ac:dyDescent="0.2">
      <c r="A87">
        <f>'imported summary from web'!A26</f>
        <v>714.5</v>
      </c>
      <c r="B87" t="str">
        <f>'imported summary from web'!B26</f>
        <v>C40H76O7PN</v>
      </c>
      <c r="C87" s="2" t="str">
        <f>'imported summary from web'!C26</f>
        <v>ePC(32:3)</v>
      </c>
      <c r="D87" s="69"/>
      <c r="E87" s="19" t="e">
        <f>'nmol-per-mg-dry-lipid-wt'!E87*100/'nmol-per-mg-dry-lipid-wt'!E$370</f>
        <v>#DIV/0!</v>
      </c>
      <c r="F87" s="19">
        <f>'nmol-per-mg-dry-lipid-wt'!F87*100/'nmol-per-mg-dry-lipid-wt'!F$370</f>
        <v>0</v>
      </c>
      <c r="G87" s="19">
        <f>'nmol-per-mg-dry-lipid-wt'!G87*100/'nmol-per-mg-dry-lipid-wt'!G$370</f>
        <v>0</v>
      </c>
      <c r="H87" s="19">
        <f>'nmol-per-mg-dry-lipid-wt'!H87*100/'nmol-per-mg-dry-lipid-wt'!H$370</f>
        <v>0</v>
      </c>
      <c r="I87" s="19">
        <f>'nmol-per-mg-dry-lipid-wt'!I87*100/'nmol-per-mg-dry-lipid-wt'!I$370</f>
        <v>0</v>
      </c>
      <c r="J87" s="19">
        <f>'nmol-per-mg-dry-lipid-wt'!J87*100/'nmol-per-mg-dry-lipid-wt'!J$370</f>
        <v>0</v>
      </c>
      <c r="K87" s="19">
        <f>'nmol-per-mg-dry-lipid-wt'!K87*100/'nmol-per-mg-dry-lipid-wt'!K$370</f>
        <v>0</v>
      </c>
      <c r="L87" s="19">
        <f>'nmol-per-mg-dry-lipid-wt'!L87*100/'nmol-per-mg-dry-lipid-wt'!L$370</f>
        <v>0</v>
      </c>
      <c r="M87" s="19">
        <f t="shared" si="11"/>
        <v>0</v>
      </c>
      <c r="N87" s="243">
        <f t="shared" si="12"/>
        <v>0</v>
      </c>
      <c r="O87" s="19" t="e">
        <f t="shared" si="13"/>
        <v>#DIV/0!</v>
      </c>
      <c r="P87" s="19">
        <f>'nmol-per-mg-dry-lipid-wt'!P87*100/'nmol-per-mg-dry-lipid-wt'!P$370</f>
        <v>0</v>
      </c>
      <c r="Q87" s="19">
        <f>'nmol-per-mg-dry-lipid-wt'!R87*100/'nmol-per-mg-dry-lipid-wt'!R$370</f>
        <v>0</v>
      </c>
      <c r="R87" s="19">
        <f>'nmol-per-mg-dry-lipid-wt'!V87*100/'nmol-per-mg-dry-lipid-wt'!V$370</f>
        <v>0</v>
      </c>
      <c r="S87" s="19">
        <f>'nmol-per-mg-dry-lipid-wt'!X87*100/'nmol-per-mg-dry-lipid-wt'!X$370</f>
        <v>0</v>
      </c>
      <c r="T87" s="19">
        <f>'nmol-per-mg-dry-lipid-wt'!AF87*100/'nmol-per-mg-dry-lipid-wt'!AF$370</f>
        <v>0</v>
      </c>
      <c r="U87" s="226">
        <f t="shared" si="14"/>
        <v>0</v>
      </c>
      <c r="V87" s="251">
        <f t="shared" si="15"/>
        <v>0</v>
      </c>
      <c r="W87" s="19">
        <f>'nmol-per-mg-dry-lipid-wt'!Y87*100/'nmol-per-mg-dry-lipid-wt'!Y$370</f>
        <v>0</v>
      </c>
      <c r="X87" s="19">
        <f>'nmol-per-mg-dry-lipid-wt'!AA87*100/'nmol-per-mg-dry-lipid-wt'!AA$370</f>
        <v>0</v>
      </c>
      <c r="Y87" s="19">
        <f>'nmol-per-mg-dry-lipid-wt'!AC87*100/'nmol-per-mg-dry-lipid-wt'!AC$370</f>
        <v>0</v>
      </c>
      <c r="Z87" s="19">
        <f>'nmol-per-mg-dry-lipid-wt'!AE87*100/'nmol-per-mg-dry-lipid-wt'!AE$370</f>
        <v>0</v>
      </c>
      <c r="AA87" s="19">
        <f>'nmol-per-mg-dry-lipid-wt'!AG87*100/'nmol-per-mg-dry-lipid-wt'!AG$370</f>
        <v>0</v>
      </c>
      <c r="AB87" s="19">
        <f>'nmol-per-mg-dry-lipid-wt'!AI87*100/'nmol-per-mg-dry-lipid-wt'!AI$370</f>
        <v>0</v>
      </c>
      <c r="AC87" s="226">
        <f t="shared" si="16"/>
        <v>0</v>
      </c>
      <c r="AD87" s="251">
        <f t="shared" si="17"/>
        <v>0</v>
      </c>
      <c r="AE87" s="19">
        <f>'nmol-per-mg-dry-lipid-wt'!S87*100/'nmol-per-mg-dry-lipid-wt'!S$370</f>
        <v>0</v>
      </c>
      <c r="AF87" s="19">
        <f>'nmol-per-mg-dry-lipid-wt'!U87*100/'nmol-per-mg-dry-lipid-wt'!U$370</f>
        <v>0</v>
      </c>
      <c r="AG87" s="19">
        <f>'nmol-per-mg-dry-lipid-wt'!Z87*100/'nmol-per-mg-dry-lipid-wt'!Z$370</f>
        <v>0</v>
      </c>
      <c r="AH87" s="19">
        <f>'nmol-per-mg-dry-lipid-wt'!AB87*100/'nmol-per-mg-dry-lipid-wt'!AB$370</f>
        <v>0</v>
      </c>
      <c r="AI87" s="19">
        <f>'nmol-per-mg-dry-lipid-wt'!AD87*100/'nmol-per-mg-dry-lipid-wt'!AD$370</f>
        <v>0</v>
      </c>
      <c r="AJ87" s="19">
        <f>'nmol-per-mg-dry-lipid-wt'!AH87*100/'nmol-per-mg-dry-lipid-wt'!AH$370</f>
        <v>0</v>
      </c>
      <c r="AK87" s="19">
        <f>'nmol-per-mg-dry-lipid-wt'!AJ87*100/'nmol-per-mg-dry-lipid-wt'!AJ$370</f>
        <v>0</v>
      </c>
      <c r="AL87" s="226">
        <f t="shared" si="18"/>
        <v>0</v>
      </c>
      <c r="AM87" s="251">
        <f t="shared" si="19"/>
        <v>0</v>
      </c>
      <c r="AN87" s="19">
        <f>'nmol-per-mg-dry-lipid-wt'!Q87*100/'nmol-per-mg-dry-lipid-wt'!Q$370</f>
        <v>0</v>
      </c>
      <c r="AO87" s="19">
        <f>'nmol-per-mg-dry-lipid-wt'!T87*100/'nmol-per-mg-dry-lipid-wt'!T$370</f>
        <v>0</v>
      </c>
      <c r="AP87" s="19">
        <f>'nmol-per-mg-dry-lipid-wt'!W87*100/'nmol-per-mg-dry-lipid-wt'!W$370</f>
        <v>0</v>
      </c>
      <c r="AQ87" s="226">
        <f t="shared" si="20"/>
        <v>0</v>
      </c>
      <c r="AR87" s="251">
        <f t="shared" si="21"/>
        <v>0</v>
      </c>
    </row>
    <row r="88" spans="1:44" x14ac:dyDescent="0.2">
      <c r="A88">
        <f>'imported summary from web'!A27</f>
        <v>716.6</v>
      </c>
      <c r="B88" t="str">
        <f>'imported summary from web'!B27</f>
        <v>C40H78O7PN</v>
      </c>
      <c r="C88" s="2" t="str">
        <f>'imported summary from web'!C27</f>
        <v>ePC(32:2)</v>
      </c>
      <c r="D88" s="69"/>
      <c r="E88" s="19" t="e">
        <f>'nmol-per-mg-dry-lipid-wt'!E88*100/'nmol-per-mg-dry-lipid-wt'!E$370</f>
        <v>#DIV/0!</v>
      </c>
      <c r="F88" s="19">
        <f>'nmol-per-mg-dry-lipid-wt'!F88*100/'nmol-per-mg-dry-lipid-wt'!F$370</f>
        <v>0</v>
      </c>
      <c r="G88" s="19">
        <f>'nmol-per-mg-dry-lipid-wt'!G88*100/'nmol-per-mg-dry-lipid-wt'!G$370</f>
        <v>1.8399541111585902E-2</v>
      </c>
      <c r="H88" s="19">
        <f>'nmol-per-mg-dry-lipid-wt'!H88*100/'nmol-per-mg-dry-lipid-wt'!H$370</f>
        <v>1.8092967294289043E-2</v>
      </c>
      <c r="I88" s="19">
        <f>'nmol-per-mg-dry-lipid-wt'!I88*100/'nmol-per-mg-dry-lipid-wt'!I$370</f>
        <v>0</v>
      </c>
      <c r="J88" s="19">
        <f>'nmol-per-mg-dry-lipid-wt'!J88*100/'nmol-per-mg-dry-lipid-wt'!J$370</f>
        <v>1.8917397085406483E-2</v>
      </c>
      <c r="K88" s="19">
        <f>'nmol-per-mg-dry-lipid-wt'!K88*100/'nmol-per-mg-dry-lipid-wt'!K$370</f>
        <v>3.2142110004410529E-2</v>
      </c>
      <c r="L88" s="19">
        <f>'nmol-per-mg-dry-lipid-wt'!L88*100/'nmol-per-mg-dry-lipid-wt'!L$370</f>
        <v>0</v>
      </c>
      <c r="M88" s="19">
        <f t="shared" si="11"/>
        <v>1.701983569660567E-2</v>
      </c>
      <c r="N88" s="243">
        <f t="shared" si="12"/>
        <v>1.6154855719012397E-2</v>
      </c>
      <c r="O88" s="19">
        <f t="shared" si="13"/>
        <v>0.94917812410105828</v>
      </c>
      <c r="P88" s="19">
        <f>'nmol-per-mg-dry-lipid-wt'!P88*100/'nmol-per-mg-dry-lipid-wt'!P$370</f>
        <v>0</v>
      </c>
      <c r="Q88" s="19">
        <f>'nmol-per-mg-dry-lipid-wt'!R88*100/'nmol-per-mg-dry-lipid-wt'!R$370</f>
        <v>1.9152358060204506E-2</v>
      </c>
      <c r="R88" s="19">
        <f>'nmol-per-mg-dry-lipid-wt'!V88*100/'nmol-per-mg-dry-lipid-wt'!V$370</f>
        <v>0</v>
      </c>
      <c r="S88" s="19">
        <f>'nmol-per-mg-dry-lipid-wt'!X88*100/'nmol-per-mg-dry-lipid-wt'!X$370</f>
        <v>2.6055522101354041E-2</v>
      </c>
      <c r="T88" s="19">
        <f>'nmol-per-mg-dry-lipid-wt'!AF88*100/'nmol-per-mg-dry-lipid-wt'!AF$370</f>
        <v>0</v>
      </c>
      <c r="U88" s="226">
        <f t="shared" si="14"/>
        <v>9.0415760323117097E-3</v>
      </c>
      <c r="V88" s="251">
        <f t="shared" si="15"/>
        <v>1.2618959599547636E-2</v>
      </c>
      <c r="W88" s="19">
        <f>'nmol-per-mg-dry-lipid-wt'!Y88*100/'nmol-per-mg-dry-lipid-wt'!Y$370</f>
        <v>2.1857101741419457E-2</v>
      </c>
      <c r="X88" s="19">
        <f>'nmol-per-mg-dry-lipid-wt'!AA88*100/'nmol-per-mg-dry-lipid-wt'!AA$370</f>
        <v>0</v>
      </c>
      <c r="Y88" s="19">
        <f>'nmol-per-mg-dry-lipid-wt'!AC88*100/'nmol-per-mg-dry-lipid-wt'!AC$370</f>
        <v>0</v>
      </c>
      <c r="Z88" s="19">
        <f>'nmol-per-mg-dry-lipid-wt'!AE88*100/'nmol-per-mg-dry-lipid-wt'!AE$370</f>
        <v>0</v>
      </c>
      <c r="AA88" s="19">
        <f>'nmol-per-mg-dry-lipid-wt'!AG88*100/'nmol-per-mg-dry-lipid-wt'!AG$370</f>
        <v>0</v>
      </c>
      <c r="AB88" s="19">
        <f>'nmol-per-mg-dry-lipid-wt'!AI88*100/'nmol-per-mg-dry-lipid-wt'!AI$370</f>
        <v>0</v>
      </c>
      <c r="AC88" s="226">
        <f t="shared" si="16"/>
        <v>3.6428502902365761E-3</v>
      </c>
      <c r="AD88" s="251">
        <f t="shared" si="17"/>
        <v>8.9231244204292168E-3</v>
      </c>
      <c r="AE88" s="19">
        <f>'nmol-per-mg-dry-lipid-wt'!S88*100/'nmol-per-mg-dry-lipid-wt'!S$370</f>
        <v>2.3183541046703823E-2</v>
      </c>
      <c r="AF88" s="19">
        <f>'nmol-per-mg-dry-lipid-wt'!U88*100/'nmol-per-mg-dry-lipid-wt'!U$370</f>
        <v>2.7197054635566022E-2</v>
      </c>
      <c r="AG88" s="19">
        <f>'nmol-per-mg-dry-lipid-wt'!Z88*100/'nmol-per-mg-dry-lipid-wt'!Z$370</f>
        <v>1.7597333107921942E-2</v>
      </c>
      <c r="AH88" s="19">
        <f>'nmol-per-mg-dry-lipid-wt'!AB88*100/'nmol-per-mg-dry-lipid-wt'!AB$370</f>
        <v>0</v>
      </c>
      <c r="AI88" s="19">
        <f>'nmol-per-mg-dry-lipid-wt'!AD88*100/'nmol-per-mg-dry-lipid-wt'!AD$370</f>
        <v>0</v>
      </c>
      <c r="AJ88" s="19">
        <f>'nmol-per-mg-dry-lipid-wt'!AH88*100/'nmol-per-mg-dry-lipid-wt'!AH$370</f>
        <v>0</v>
      </c>
      <c r="AK88" s="19">
        <f>'nmol-per-mg-dry-lipid-wt'!AJ88*100/'nmol-per-mg-dry-lipid-wt'!AJ$370</f>
        <v>2.9934504538490028E-2</v>
      </c>
      <c r="AL88" s="226">
        <f t="shared" si="18"/>
        <v>1.3987490475525974E-2</v>
      </c>
      <c r="AM88" s="251">
        <f t="shared" si="19"/>
        <v>1.3621966464560719E-2</v>
      </c>
      <c r="AN88" s="19">
        <f>'nmol-per-mg-dry-lipid-wt'!Q88*100/'nmol-per-mg-dry-lipid-wt'!Q$370</f>
        <v>0</v>
      </c>
      <c r="AO88" s="19">
        <f>'nmol-per-mg-dry-lipid-wt'!T88*100/'nmol-per-mg-dry-lipid-wt'!T$370</f>
        <v>0</v>
      </c>
      <c r="AP88" s="19">
        <f>'nmol-per-mg-dry-lipid-wt'!W88*100/'nmol-per-mg-dry-lipid-wt'!W$370</f>
        <v>0</v>
      </c>
      <c r="AQ88" s="226">
        <f t="shared" si="20"/>
        <v>0</v>
      </c>
      <c r="AR88" s="251">
        <f t="shared" si="21"/>
        <v>0</v>
      </c>
    </row>
    <row r="89" spans="1:44" x14ac:dyDescent="0.2">
      <c r="A89">
        <f>'imported summary from web'!A28</f>
        <v>718.6</v>
      </c>
      <c r="B89" t="str">
        <f>'imported summary from web'!B28</f>
        <v>C40H80O7PN</v>
      </c>
      <c r="C89" s="2" t="str">
        <f>'imported summary from web'!C28</f>
        <v>ePC(32:1)</v>
      </c>
      <c r="D89" s="69"/>
      <c r="E89" s="19" t="e">
        <f>'nmol-per-mg-dry-lipid-wt'!E89*100/'nmol-per-mg-dry-lipid-wt'!E$370</f>
        <v>#DIV/0!</v>
      </c>
      <c r="F89" s="19">
        <f>'nmol-per-mg-dry-lipid-wt'!F89*100/'nmol-per-mg-dry-lipid-wt'!F$370</f>
        <v>5.4700209774086905E-2</v>
      </c>
      <c r="G89" s="19">
        <f>'nmol-per-mg-dry-lipid-wt'!G89*100/'nmol-per-mg-dry-lipid-wt'!G$370</f>
        <v>3.6799082223171804E-2</v>
      </c>
      <c r="H89" s="19">
        <f>'nmol-per-mg-dry-lipid-wt'!H89*100/'nmol-per-mg-dry-lipid-wt'!H$370</f>
        <v>3.3924313676791953E-2</v>
      </c>
      <c r="I89" s="19">
        <f>'nmol-per-mg-dry-lipid-wt'!I89*100/'nmol-per-mg-dry-lipid-wt'!I$370</f>
        <v>3.8512828754441737E-2</v>
      </c>
      <c r="J89" s="19">
        <f>'nmol-per-mg-dry-lipid-wt'!J89*100/'nmol-per-mg-dry-lipid-wt'!J$370</f>
        <v>4.7293492713516204E-2</v>
      </c>
      <c r="K89" s="19">
        <f>'nmol-per-mg-dry-lipid-wt'!K89*100/'nmol-per-mg-dry-lipid-wt'!K$370</f>
        <v>3.9029705005355644E-2</v>
      </c>
      <c r="L89" s="19">
        <f>'nmol-per-mg-dry-lipid-wt'!L89*100/'nmol-per-mg-dry-lipid-wt'!L$370</f>
        <v>4.6957724864800869E-2</v>
      </c>
      <c r="M89" s="19">
        <f t="shared" si="11"/>
        <v>4.4426974194557572E-2</v>
      </c>
      <c r="N89" s="243">
        <f t="shared" si="12"/>
        <v>4.677186230800422E-3</v>
      </c>
      <c r="O89" s="19">
        <f t="shared" si="13"/>
        <v>0.1052780729634608</v>
      </c>
      <c r="P89" s="19">
        <f>'nmol-per-mg-dry-lipid-wt'!P89*100/'nmol-per-mg-dry-lipid-wt'!P$370</f>
        <v>3.6358680421000378E-2</v>
      </c>
      <c r="Q89" s="19">
        <f>'nmol-per-mg-dry-lipid-wt'!R89*100/'nmol-per-mg-dry-lipid-wt'!R$370</f>
        <v>3.5568664968951218E-2</v>
      </c>
      <c r="R89" s="19">
        <f>'nmol-per-mg-dry-lipid-wt'!V89*100/'nmol-per-mg-dry-lipid-wt'!V$370</f>
        <v>2.0566526617388524E-2</v>
      </c>
      <c r="S89" s="19">
        <f>'nmol-per-mg-dry-lipid-wt'!X89*100/'nmol-per-mg-dry-lipid-wt'!X$370</f>
        <v>3.6477730941895652E-2</v>
      </c>
      <c r="T89" s="19">
        <f>'nmol-per-mg-dry-lipid-wt'!AF89*100/'nmol-per-mg-dry-lipid-wt'!AF$370</f>
        <v>4.4557056989812022E-2</v>
      </c>
      <c r="U89" s="226">
        <f t="shared" si="14"/>
        <v>3.470573198780956E-2</v>
      </c>
      <c r="V89" s="251">
        <f t="shared" si="15"/>
        <v>8.7118110193580411E-3</v>
      </c>
      <c r="W89" s="19">
        <f>'nmol-per-mg-dry-lipid-wt'!Y89*100/'nmol-per-mg-dry-lipid-wt'!Y$370</f>
        <v>6.7703705394152935E-2</v>
      </c>
      <c r="X89" s="19">
        <f>'nmol-per-mg-dry-lipid-wt'!AA89*100/'nmol-per-mg-dry-lipid-wt'!AA$370</f>
        <v>6.5303324170353574E-2</v>
      </c>
      <c r="Y89" s="19">
        <f>'nmol-per-mg-dry-lipid-wt'!AC89*100/'nmol-per-mg-dry-lipid-wt'!AC$370</f>
        <v>6.2963766801396689E-2</v>
      </c>
      <c r="Z89" s="19">
        <f>'nmol-per-mg-dry-lipid-wt'!AE89*100/'nmol-per-mg-dry-lipid-wt'!AE$370</f>
        <v>4.141438007448512E-2</v>
      </c>
      <c r="AA89" s="19">
        <f>'nmol-per-mg-dry-lipid-wt'!AG89*100/'nmol-per-mg-dry-lipid-wt'!AG$370</f>
        <v>2.4292269559057212E-2</v>
      </c>
      <c r="AB89" s="19">
        <f>'nmol-per-mg-dry-lipid-wt'!AI89*100/'nmol-per-mg-dry-lipid-wt'!AI$370</f>
        <v>4.3043534521497832E-2</v>
      </c>
      <c r="AC89" s="226">
        <f t="shared" si="16"/>
        <v>5.0786830086823893E-2</v>
      </c>
      <c r="AD89" s="251">
        <f t="shared" si="17"/>
        <v>1.7291328701964245E-2</v>
      </c>
      <c r="AE89" s="19">
        <f>'nmol-per-mg-dry-lipid-wt'!S89*100/'nmol-per-mg-dry-lipid-wt'!S$370</f>
        <v>2.3183541046703823E-2</v>
      </c>
      <c r="AF89" s="19">
        <f>'nmol-per-mg-dry-lipid-wt'!U89*100/'nmol-per-mg-dry-lipid-wt'!U$370</f>
        <v>2.4724595123241839E-2</v>
      </c>
      <c r="AG89" s="19">
        <f>'nmol-per-mg-dry-lipid-wt'!Z89*100/'nmol-per-mg-dry-lipid-wt'!Z$370</f>
        <v>3.5194666215843884E-2</v>
      </c>
      <c r="AH89" s="19">
        <f>'nmol-per-mg-dry-lipid-wt'!AB89*100/'nmol-per-mg-dry-lipid-wt'!AB$370</f>
        <v>2.4283827130778136E-2</v>
      </c>
      <c r="AI89" s="19">
        <f>'nmol-per-mg-dry-lipid-wt'!AD89*100/'nmol-per-mg-dry-lipid-wt'!AD$370</f>
        <v>2.9972784048286179E-2</v>
      </c>
      <c r="AJ89" s="19">
        <f>'nmol-per-mg-dry-lipid-wt'!AH89*100/'nmol-per-mg-dry-lipid-wt'!AH$370</f>
        <v>2.6689396452947958E-2</v>
      </c>
      <c r="AK89" s="19">
        <f>'nmol-per-mg-dry-lipid-wt'!AJ89*100/'nmol-per-mg-dry-lipid-wt'!AJ$370</f>
        <v>4.3541097510530952E-2</v>
      </c>
      <c r="AL89" s="226">
        <f t="shared" si="18"/>
        <v>2.9655701075476108E-2</v>
      </c>
      <c r="AM89" s="251">
        <f t="shared" si="19"/>
        <v>7.3874393932995544E-3</v>
      </c>
      <c r="AN89" s="19">
        <f>'nmol-per-mg-dry-lipid-wt'!Q89*100/'nmol-per-mg-dry-lipid-wt'!Q$370</f>
        <v>3.7643013434474376E-2</v>
      </c>
      <c r="AO89" s="19">
        <f>'nmol-per-mg-dry-lipid-wt'!T89*100/'nmol-per-mg-dry-lipid-wt'!T$370</f>
        <v>6.1178854288233685E-2</v>
      </c>
      <c r="AP89" s="19">
        <f>'nmol-per-mg-dry-lipid-wt'!W89*100/'nmol-per-mg-dry-lipid-wt'!W$370</f>
        <v>4.3291530576916093E-2</v>
      </c>
      <c r="AQ89" s="226">
        <f t="shared" si="20"/>
        <v>4.7371132766541389E-2</v>
      </c>
      <c r="AR89" s="251">
        <f t="shared" si="21"/>
        <v>1.2286835096662108E-2</v>
      </c>
    </row>
    <row r="90" spans="1:44" x14ac:dyDescent="0.2">
      <c r="A90">
        <f>'imported summary from web'!A29</f>
        <v>720.6</v>
      </c>
      <c r="B90" t="str">
        <f>'imported summary from web'!B29</f>
        <v>C40H82O7PN</v>
      </c>
      <c r="C90" s="2" t="str">
        <f>'imported summary from web'!C29</f>
        <v>ePC(32:0)</v>
      </c>
      <c r="D90" s="69"/>
      <c r="E90" s="19" t="e">
        <f>'nmol-per-mg-dry-lipid-wt'!E90*100/'nmol-per-mg-dry-lipid-wt'!E$370</f>
        <v>#DIV/0!</v>
      </c>
      <c r="F90" s="19">
        <f>'nmol-per-mg-dry-lipid-wt'!F90*100/'nmol-per-mg-dry-lipid-wt'!F$370</f>
        <v>0</v>
      </c>
      <c r="G90" s="19">
        <f>'nmol-per-mg-dry-lipid-wt'!G90*100/'nmol-per-mg-dry-lipid-wt'!G$370</f>
        <v>0</v>
      </c>
      <c r="H90" s="19">
        <f>'nmol-per-mg-dry-lipid-wt'!H90*100/'nmol-per-mg-dry-lipid-wt'!H$370</f>
        <v>0</v>
      </c>
      <c r="I90" s="19">
        <f>'nmol-per-mg-dry-lipid-wt'!I90*100/'nmol-per-mg-dry-lipid-wt'!I$370</f>
        <v>0</v>
      </c>
      <c r="J90" s="19">
        <f>'nmol-per-mg-dry-lipid-wt'!J90*100/'nmol-per-mg-dry-lipid-wt'!J$370</f>
        <v>0</v>
      </c>
      <c r="K90" s="19">
        <f>'nmol-per-mg-dry-lipid-wt'!K90*100/'nmol-per-mg-dry-lipid-wt'!K$370</f>
        <v>0</v>
      </c>
      <c r="L90" s="19">
        <f>'nmol-per-mg-dry-lipid-wt'!L90*100/'nmol-per-mg-dry-lipid-wt'!L$370</f>
        <v>0</v>
      </c>
      <c r="M90" s="19">
        <f t="shared" si="11"/>
        <v>0</v>
      </c>
      <c r="N90" s="243">
        <f t="shared" si="12"/>
        <v>0</v>
      </c>
      <c r="O90" s="19" t="e">
        <f t="shared" si="13"/>
        <v>#DIV/0!</v>
      </c>
      <c r="P90" s="19">
        <f>'nmol-per-mg-dry-lipid-wt'!P90*100/'nmol-per-mg-dry-lipid-wt'!P$370</f>
        <v>0</v>
      </c>
      <c r="Q90" s="19">
        <f>'nmol-per-mg-dry-lipid-wt'!R90*100/'nmol-per-mg-dry-lipid-wt'!R$370</f>
        <v>0</v>
      </c>
      <c r="R90" s="19">
        <f>'nmol-per-mg-dry-lipid-wt'!V90*100/'nmol-per-mg-dry-lipid-wt'!V$370</f>
        <v>0</v>
      </c>
      <c r="S90" s="19">
        <f>'nmol-per-mg-dry-lipid-wt'!X90*100/'nmol-per-mg-dry-lipid-wt'!X$370</f>
        <v>0</v>
      </c>
      <c r="T90" s="19">
        <f>'nmol-per-mg-dry-lipid-wt'!AF90*100/'nmol-per-mg-dry-lipid-wt'!AF$370</f>
        <v>0</v>
      </c>
      <c r="U90" s="226">
        <f t="shared" si="14"/>
        <v>0</v>
      </c>
      <c r="V90" s="251">
        <f t="shared" si="15"/>
        <v>0</v>
      </c>
      <c r="W90" s="19">
        <f>'nmol-per-mg-dry-lipid-wt'!Y90*100/'nmol-per-mg-dry-lipid-wt'!Y$370</f>
        <v>0</v>
      </c>
      <c r="X90" s="19">
        <f>'nmol-per-mg-dry-lipid-wt'!AA90*100/'nmol-per-mg-dry-lipid-wt'!AA$370</f>
        <v>0</v>
      </c>
      <c r="Y90" s="19">
        <f>'nmol-per-mg-dry-lipid-wt'!AC90*100/'nmol-per-mg-dry-lipid-wt'!AC$370</f>
        <v>0</v>
      </c>
      <c r="Z90" s="19">
        <f>'nmol-per-mg-dry-lipid-wt'!AE90*100/'nmol-per-mg-dry-lipid-wt'!AE$370</f>
        <v>0</v>
      </c>
      <c r="AA90" s="19">
        <f>'nmol-per-mg-dry-lipid-wt'!AG90*100/'nmol-per-mg-dry-lipid-wt'!AG$370</f>
        <v>0</v>
      </c>
      <c r="AB90" s="19">
        <f>'nmol-per-mg-dry-lipid-wt'!AI90*100/'nmol-per-mg-dry-lipid-wt'!AI$370</f>
        <v>0</v>
      </c>
      <c r="AC90" s="226">
        <f t="shared" si="16"/>
        <v>0</v>
      </c>
      <c r="AD90" s="251">
        <f t="shared" si="17"/>
        <v>0</v>
      </c>
      <c r="AE90" s="19">
        <f>'nmol-per-mg-dry-lipid-wt'!S90*100/'nmol-per-mg-dry-lipid-wt'!S$370</f>
        <v>0</v>
      </c>
      <c r="AF90" s="19">
        <f>'nmol-per-mg-dry-lipid-wt'!U90*100/'nmol-per-mg-dry-lipid-wt'!U$370</f>
        <v>0</v>
      </c>
      <c r="AG90" s="19">
        <f>'nmol-per-mg-dry-lipid-wt'!Z90*100/'nmol-per-mg-dry-lipid-wt'!Z$370</f>
        <v>0</v>
      </c>
      <c r="AH90" s="19">
        <f>'nmol-per-mg-dry-lipid-wt'!AB90*100/'nmol-per-mg-dry-lipid-wt'!AB$370</f>
        <v>0</v>
      </c>
      <c r="AI90" s="19">
        <f>'nmol-per-mg-dry-lipid-wt'!AD90*100/'nmol-per-mg-dry-lipid-wt'!AD$370</f>
        <v>0</v>
      </c>
      <c r="AJ90" s="19">
        <f>'nmol-per-mg-dry-lipid-wt'!AH90*100/'nmol-per-mg-dry-lipid-wt'!AH$370</f>
        <v>0</v>
      </c>
      <c r="AK90" s="19">
        <f>'nmol-per-mg-dry-lipid-wt'!AJ90*100/'nmol-per-mg-dry-lipid-wt'!AJ$370</f>
        <v>0</v>
      </c>
      <c r="AL90" s="226">
        <f t="shared" si="18"/>
        <v>0</v>
      </c>
      <c r="AM90" s="251">
        <f t="shared" si="19"/>
        <v>0</v>
      </c>
      <c r="AN90" s="19">
        <f>'nmol-per-mg-dry-lipid-wt'!Q90*100/'nmol-per-mg-dry-lipid-wt'!Q$370</f>
        <v>0</v>
      </c>
      <c r="AO90" s="19">
        <f>'nmol-per-mg-dry-lipid-wt'!T90*100/'nmol-per-mg-dry-lipid-wt'!T$370</f>
        <v>0</v>
      </c>
      <c r="AP90" s="19">
        <f>'nmol-per-mg-dry-lipid-wt'!W90*100/'nmol-per-mg-dry-lipid-wt'!W$370</f>
        <v>0</v>
      </c>
      <c r="AQ90" s="226">
        <f t="shared" si="20"/>
        <v>0</v>
      </c>
      <c r="AR90" s="251">
        <f t="shared" si="21"/>
        <v>0</v>
      </c>
    </row>
    <row r="91" spans="1:44" x14ac:dyDescent="0.2">
      <c r="A91">
        <f>'imported summary from web'!A36</f>
        <v>740.6</v>
      </c>
      <c r="B91" t="str">
        <f>'imported summary from web'!B36</f>
        <v>C42H78O7PN</v>
      </c>
      <c r="C91" s="2" t="str">
        <f>'imported summary from web'!C36</f>
        <v>ePC(34:4)</v>
      </c>
      <c r="D91" s="69"/>
      <c r="E91" s="19" t="e">
        <f>'nmol-per-mg-dry-lipid-wt'!E91*100/'nmol-per-mg-dry-lipid-wt'!E$370</f>
        <v>#DIV/0!</v>
      </c>
      <c r="F91" s="19">
        <f>'nmol-per-mg-dry-lipid-wt'!F91*100/'nmol-per-mg-dry-lipid-wt'!F$370</f>
        <v>0</v>
      </c>
      <c r="G91" s="19">
        <f>'nmol-per-mg-dry-lipid-wt'!G91*100/'nmol-per-mg-dry-lipid-wt'!G$370</f>
        <v>0</v>
      </c>
      <c r="H91" s="19">
        <f>'nmol-per-mg-dry-lipid-wt'!H91*100/'nmol-per-mg-dry-lipid-wt'!H$370</f>
        <v>0</v>
      </c>
      <c r="I91" s="19">
        <f>'nmol-per-mg-dry-lipid-wt'!I91*100/'nmol-per-mg-dry-lipid-wt'!I$370</f>
        <v>0</v>
      </c>
      <c r="J91" s="19">
        <f>'nmol-per-mg-dry-lipid-wt'!J91*100/'nmol-per-mg-dry-lipid-wt'!J$370</f>
        <v>0</v>
      </c>
      <c r="K91" s="19">
        <f>'nmol-per-mg-dry-lipid-wt'!K91*100/'nmol-per-mg-dry-lipid-wt'!K$370</f>
        <v>0</v>
      </c>
      <c r="L91" s="19">
        <f>'nmol-per-mg-dry-lipid-wt'!L91*100/'nmol-per-mg-dry-lipid-wt'!L$370</f>
        <v>0</v>
      </c>
      <c r="M91" s="19">
        <f t="shared" si="11"/>
        <v>0</v>
      </c>
      <c r="N91" s="243">
        <f t="shared" si="12"/>
        <v>0</v>
      </c>
      <c r="O91" s="19" t="e">
        <f t="shared" si="13"/>
        <v>#DIV/0!</v>
      </c>
      <c r="P91" s="19">
        <f>'nmol-per-mg-dry-lipid-wt'!P91*100/'nmol-per-mg-dry-lipid-wt'!P$370</f>
        <v>0</v>
      </c>
      <c r="Q91" s="19">
        <f>'nmol-per-mg-dry-lipid-wt'!R91*100/'nmol-per-mg-dry-lipid-wt'!R$370</f>
        <v>0</v>
      </c>
      <c r="R91" s="19">
        <f>'nmol-per-mg-dry-lipid-wt'!V91*100/'nmol-per-mg-dry-lipid-wt'!V$370</f>
        <v>0</v>
      </c>
      <c r="S91" s="19">
        <f>'nmol-per-mg-dry-lipid-wt'!X91*100/'nmol-per-mg-dry-lipid-wt'!X$370</f>
        <v>0</v>
      </c>
      <c r="T91" s="19">
        <f>'nmol-per-mg-dry-lipid-wt'!AF91*100/'nmol-per-mg-dry-lipid-wt'!AF$370</f>
        <v>0</v>
      </c>
      <c r="U91" s="226">
        <f t="shared" si="14"/>
        <v>0</v>
      </c>
      <c r="V91" s="251">
        <f t="shared" si="15"/>
        <v>0</v>
      </c>
      <c r="W91" s="19">
        <f>'nmol-per-mg-dry-lipid-wt'!Y91*100/'nmol-per-mg-dry-lipid-wt'!Y$370</f>
        <v>0</v>
      </c>
      <c r="X91" s="19">
        <f>'nmol-per-mg-dry-lipid-wt'!AA91*100/'nmol-per-mg-dry-lipid-wt'!AA$370</f>
        <v>0</v>
      </c>
      <c r="Y91" s="19">
        <f>'nmol-per-mg-dry-lipid-wt'!AC91*100/'nmol-per-mg-dry-lipid-wt'!AC$370</f>
        <v>3.5588216018180741E-2</v>
      </c>
      <c r="Z91" s="19">
        <f>'nmol-per-mg-dry-lipid-wt'!AE91*100/'nmol-per-mg-dry-lipid-wt'!AE$370</f>
        <v>0</v>
      </c>
      <c r="AA91" s="19">
        <f>'nmol-per-mg-dry-lipid-wt'!AG91*100/'nmol-per-mg-dry-lipid-wt'!AG$370</f>
        <v>0</v>
      </c>
      <c r="AB91" s="19">
        <f>'nmol-per-mg-dry-lipid-wt'!AI91*100/'nmol-per-mg-dry-lipid-wt'!AI$370</f>
        <v>0</v>
      </c>
      <c r="AC91" s="226">
        <f t="shared" si="16"/>
        <v>5.9313693363634568E-3</v>
      </c>
      <c r="AD91" s="251">
        <f t="shared" si="17"/>
        <v>1.4528828350080954E-2</v>
      </c>
      <c r="AE91" s="19">
        <f>'nmol-per-mg-dry-lipid-wt'!S91*100/'nmol-per-mg-dry-lipid-wt'!S$370</f>
        <v>0</v>
      </c>
      <c r="AF91" s="19">
        <f>'nmol-per-mg-dry-lipid-wt'!U91*100/'nmol-per-mg-dry-lipid-wt'!U$370</f>
        <v>0</v>
      </c>
      <c r="AG91" s="19">
        <f>'nmol-per-mg-dry-lipid-wt'!Z91*100/'nmol-per-mg-dry-lipid-wt'!Z$370</f>
        <v>0</v>
      </c>
      <c r="AH91" s="19">
        <f>'nmol-per-mg-dry-lipid-wt'!AB91*100/'nmol-per-mg-dry-lipid-wt'!AB$370</f>
        <v>0</v>
      </c>
      <c r="AI91" s="19">
        <f>'nmol-per-mg-dry-lipid-wt'!AD91*100/'nmol-per-mg-dry-lipid-wt'!AD$370</f>
        <v>0</v>
      </c>
      <c r="AJ91" s="19">
        <f>'nmol-per-mg-dry-lipid-wt'!AH91*100/'nmol-per-mg-dry-lipid-wt'!AH$370</f>
        <v>0</v>
      </c>
      <c r="AK91" s="19">
        <f>'nmol-per-mg-dry-lipid-wt'!AJ91*100/'nmol-per-mg-dry-lipid-wt'!AJ$370</f>
        <v>0</v>
      </c>
      <c r="AL91" s="226">
        <f t="shared" si="18"/>
        <v>0</v>
      </c>
      <c r="AM91" s="251">
        <f t="shared" si="19"/>
        <v>0</v>
      </c>
      <c r="AN91" s="19">
        <f>'nmol-per-mg-dry-lipid-wt'!Q91*100/'nmol-per-mg-dry-lipid-wt'!Q$370</f>
        <v>0</v>
      </c>
      <c r="AO91" s="19">
        <f>'nmol-per-mg-dry-lipid-wt'!T91*100/'nmol-per-mg-dry-lipid-wt'!T$370</f>
        <v>0</v>
      </c>
      <c r="AP91" s="19">
        <f>'nmol-per-mg-dry-lipid-wt'!W91*100/'nmol-per-mg-dry-lipid-wt'!W$370</f>
        <v>0</v>
      </c>
      <c r="AQ91" s="226">
        <f t="shared" si="20"/>
        <v>0</v>
      </c>
      <c r="AR91" s="251">
        <f t="shared" si="21"/>
        <v>0</v>
      </c>
    </row>
    <row r="92" spans="1:44" x14ac:dyDescent="0.2">
      <c r="A92">
        <f>'imported summary from web'!A37</f>
        <v>742.6</v>
      </c>
      <c r="B92" t="str">
        <f>'imported summary from web'!B37</f>
        <v>C42H80O7PN</v>
      </c>
      <c r="C92" s="2" t="str">
        <f>'imported summary from web'!C37</f>
        <v>ePC(34:3)</v>
      </c>
      <c r="D92" s="69"/>
      <c r="E92" s="19" t="e">
        <f>'nmol-per-mg-dry-lipid-wt'!E92*100/'nmol-per-mg-dry-lipid-wt'!E$370</f>
        <v>#DIV/0!</v>
      </c>
      <c r="F92" s="19">
        <f>'nmol-per-mg-dry-lipid-wt'!F92*100/'nmol-per-mg-dry-lipid-wt'!F$370</f>
        <v>0</v>
      </c>
      <c r="G92" s="19">
        <f>'nmol-per-mg-dry-lipid-wt'!G92*100/'nmol-per-mg-dry-lipid-wt'!G$370</f>
        <v>0</v>
      </c>
      <c r="H92" s="19">
        <f>'nmol-per-mg-dry-lipid-wt'!H92*100/'nmol-per-mg-dry-lipid-wt'!H$370</f>
        <v>0</v>
      </c>
      <c r="I92" s="19">
        <f>'nmol-per-mg-dry-lipid-wt'!I92*100/'nmol-per-mg-dry-lipid-wt'!I$370</f>
        <v>1.2082456079824859E-2</v>
      </c>
      <c r="J92" s="19">
        <f>'nmol-per-mg-dry-lipid-wt'!J92*100/'nmol-per-mg-dry-lipid-wt'!J$370</f>
        <v>2.44349712353167E-2</v>
      </c>
      <c r="K92" s="19">
        <f>'nmol-per-mg-dry-lipid-wt'!K92*100/'nmol-per-mg-dry-lipid-wt'!K$370</f>
        <v>0</v>
      </c>
      <c r="L92" s="19">
        <f>'nmol-per-mg-dry-lipid-wt'!L92*100/'nmol-per-mg-dry-lipid-wt'!L$370</f>
        <v>0</v>
      </c>
      <c r="M92" s="19">
        <f t="shared" si="11"/>
        <v>8.1449904117722339E-3</v>
      </c>
      <c r="N92" s="243">
        <f t="shared" si="12"/>
        <v>1.4107537220350859E-2</v>
      </c>
      <c r="O92" s="19">
        <f t="shared" si="13"/>
        <v>1.7320508075688772</v>
      </c>
      <c r="P92" s="19">
        <f>'nmol-per-mg-dry-lipid-wt'!P92*100/'nmol-per-mg-dry-lipid-wt'!P$370</f>
        <v>0</v>
      </c>
      <c r="Q92" s="19">
        <f>'nmol-per-mg-dry-lipid-wt'!R92*100/'nmol-per-mg-dry-lipid-wt'!R$370</f>
        <v>2.8272528565063789E-2</v>
      </c>
      <c r="R92" s="19">
        <f>'nmol-per-mg-dry-lipid-wt'!V92*100/'nmol-per-mg-dry-lipid-wt'!V$370</f>
        <v>0</v>
      </c>
      <c r="S92" s="19">
        <f>'nmol-per-mg-dry-lipid-wt'!X92*100/'nmol-per-mg-dry-lipid-wt'!X$370</f>
        <v>2.4318487294597107E-2</v>
      </c>
      <c r="T92" s="19">
        <f>'nmol-per-mg-dry-lipid-wt'!AF92*100/'nmol-per-mg-dry-lipid-wt'!AF$370</f>
        <v>2.5991616577390343E-2</v>
      </c>
      <c r="U92" s="226">
        <f t="shared" si="14"/>
        <v>1.5716526487410249E-2</v>
      </c>
      <c r="V92" s="251">
        <f t="shared" si="15"/>
        <v>1.4415640845263884E-2</v>
      </c>
      <c r="W92" s="19">
        <f>'nmol-per-mg-dry-lipid-wt'!Y92*100/'nmol-per-mg-dry-lipid-wt'!Y$370</f>
        <v>2.3278701854682504E-2</v>
      </c>
      <c r="X92" s="19">
        <f>'nmol-per-mg-dry-lipid-wt'!AA92*100/'nmol-per-mg-dry-lipid-wt'!AA$370</f>
        <v>0</v>
      </c>
      <c r="Y92" s="19">
        <f>'nmol-per-mg-dry-lipid-wt'!AC92*100/'nmol-per-mg-dry-lipid-wt'!AC$370</f>
        <v>0</v>
      </c>
      <c r="Z92" s="19">
        <f>'nmol-per-mg-dry-lipid-wt'!AE92*100/'nmol-per-mg-dry-lipid-wt'!AE$370</f>
        <v>0</v>
      </c>
      <c r="AA92" s="19">
        <f>'nmol-per-mg-dry-lipid-wt'!AG92*100/'nmol-per-mg-dry-lipid-wt'!AG$370</f>
        <v>0</v>
      </c>
      <c r="AB92" s="19">
        <f>'nmol-per-mg-dry-lipid-wt'!AI92*100/'nmol-per-mg-dry-lipid-wt'!AI$370</f>
        <v>0</v>
      </c>
      <c r="AC92" s="226">
        <f t="shared" si="16"/>
        <v>3.8797836424470842E-3</v>
      </c>
      <c r="AD92" s="251">
        <f t="shared" si="17"/>
        <v>9.5034902363920898E-3</v>
      </c>
      <c r="AE92" s="19">
        <f>'nmol-per-mg-dry-lipid-wt'!S92*100/'nmol-per-mg-dry-lipid-wt'!S$370</f>
        <v>2.9194088725478896E-2</v>
      </c>
      <c r="AF92" s="19">
        <f>'nmol-per-mg-dry-lipid-wt'!U92*100/'nmol-per-mg-dry-lipid-wt'!U$370</f>
        <v>1.8131369757044019E-2</v>
      </c>
      <c r="AG92" s="19">
        <f>'nmol-per-mg-dry-lipid-wt'!Z92*100/'nmol-per-mg-dry-lipid-wt'!Z$370</f>
        <v>2.7373629278989689E-2</v>
      </c>
      <c r="AH92" s="19">
        <f>'nmol-per-mg-dry-lipid-wt'!AB92*100/'nmol-per-mg-dry-lipid-wt'!AB$370</f>
        <v>3.2378436174370834E-2</v>
      </c>
      <c r="AI92" s="19">
        <f>'nmol-per-mg-dry-lipid-wt'!AD92*100/'nmol-per-mg-dry-lipid-wt'!AD$370</f>
        <v>0</v>
      </c>
      <c r="AJ92" s="19">
        <f>'nmol-per-mg-dry-lipid-wt'!AH92*100/'nmol-per-mg-dry-lipid-wt'!AH$370</f>
        <v>0</v>
      </c>
      <c r="AK92" s="19">
        <f>'nmol-per-mg-dry-lipid-wt'!AJ92*100/'nmol-per-mg-dry-lipid-wt'!AJ$370</f>
        <v>3.9005566519850647E-2</v>
      </c>
      <c r="AL92" s="226">
        <f t="shared" si="18"/>
        <v>2.0869012922247725E-2</v>
      </c>
      <c r="AM92" s="251">
        <f t="shared" si="19"/>
        <v>1.5553908468458165E-2</v>
      </c>
      <c r="AN92" s="19">
        <f>'nmol-per-mg-dry-lipid-wt'!Q92*100/'nmol-per-mg-dry-lipid-wt'!Q$370</f>
        <v>0</v>
      </c>
      <c r="AO92" s="19">
        <f>'nmol-per-mg-dry-lipid-wt'!T92*100/'nmol-per-mg-dry-lipid-wt'!T$370</f>
        <v>2.6390878320414535E-2</v>
      </c>
      <c r="AP92" s="19">
        <f>'nmol-per-mg-dry-lipid-wt'!W92*100/'nmol-per-mg-dry-lipid-wt'!W$370</f>
        <v>5.579797274358074E-2</v>
      </c>
      <c r="AQ92" s="226">
        <f t="shared" si="20"/>
        <v>2.7396283687998426E-2</v>
      </c>
      <c r="AR92" s="251">
        <f t="shared" si="21"/>
        <v>2.7912570117031854E-2</v>
      </c>
    </row>
    <row r="93" spans="1:44" x14ac:dyDescent="0.2">
      <c r="A93">
        <f>'imported summary from web'!A38</f>
        <v>744.6</v>
      </c>
      <c r="B93" t="str">
        <f>'imported summary from web'!B38</f>
        <v>C42H82O7PN</v>
      </c>
      <c r="C93" s="2" t="str">
        <f>'imported summary from web'!C38</f>
        <v>ePC(34:2)</v>
      </c>
      <c r="D93" s="69"/>
      <c r="E93" s="19" t="e">
        <f>'nmol-per-mg-dry-lipid-wt'!E93*100/'nmol-per-mg-dry-lipid-wt'!E$370</f>
        <v>#DIV/0!</v>
      </c>
      <c r="F93" s="19">
        <f>'nmol-per-mg-dry-lipid-wt'!F93*100/'nmol-per-mg-dry-lipid-wt'!F$370</f>
        <v>6.1537735995847789E-2</v>
      </c>
      <c r="G93" s="19">
        <f>'nmol-per-mg-dry-lipid-wt'!G93*100/'nmol-per-mg-dry-lipid-wt'!G$370</f>
        <v>6.66983365294989E-2</v>
      </c>
      <c r="H93" s="19">
        <f>'nmol-per-mg-dry-lipid-wt'!H93*100/'nmol-per-mg-dry-lipid-wt'!H$370</f>
        <v>5.2017280971080992E-2</v>
      </c>
      <c r="I93" s="19">
        <f>'nmol-per-mg-dry-lipid-wt'!I93*100/'nmol-per-mg-dry-lipid-wt'!I$370</f>
        <v>6.7963815449014836E-2</v>
      </c>
      <c r="J93" s="19">
        <f>'nmol-per-mg-dry-lipid-wt'!J93*100/'nmol-per-mg-dry-lipid-wt'!J$370</f>
        <v>5.438751662054362E-2</v>
      </c>
      <c r="K93" s="19">
        <f>'nmol-per-mg-dry-lipid-wt'!K93*100/'nmol-per-mg-dry-lipid-wt'!K$370</f>
        <v>5.0509030006930834E-2</v>
      </c>
      <c r="L93" s="19">
        <f>'nmol-per-mg-dry-lipid-wt'!L93*100/'nmol-per-mg-dry-lipid-wt'!L$370</f>
        <v>7.7480246026921426E-2</v>
      </c>
      <c r="M93" s="19">
        <f t="shared" si="11"/>
        <v>6.0792264218131963E-2</v>
      </c>
      <c r="N93" s="243">
        <f t="shared" si="12"/>
        <v>1.4581742599595557E-2</v>
      </c>
      <c r="O93" s="19">
        <f t="shared" si="13"/>
        <v>0.23986181115534749</v>
      </c>
      <c r="P93" s="19">
        <f>'nmol-per-mg-dry-lipid-wt'!P93*100/'nmol-per-mg-dry-lipid-wt'!P$370</f>
        <v>3.3561858850154204E-2</v>
      </c>
      <c r="Q93" s="19">
        <f>'nmol-per-mg-dry-lipid-wt'!R93*100/'nmol-per-mg-dry-lipid-wt'!R$370</f>
        <v>6.2929176483529081E-2</v>
      </c>
      <c r="R93" s="19">
        <f>'nmol-per-mg-dry-lipid-wt'!V93*100/'nmol-per-mg-dry-lipid-wt'!V$370</f>
        <v>4.6274684889124167E-2</v>
      </c>
      <c r="S93" s="19">
        <f>'nmol-per-mg-dry-lipid-wt'!X93*100/'nmol-per-mg-dry-lipid-wt'!X$370</f>
        <v>4.4294387572301863E-2</v>
      </c>
      <c r="T93" s="19">
        <f>'nmol-per-mg-dry-lipid-wt'!AF93*100/'nmol-per-mg-dry-lipid-wt'!AF$370</f>
        <v>6.4050769422854772E-2</v>
      </c>
      <c r="U93" s="226">
        <f t="shared" si="14"/>
        <v>5.0222175443592823E-2</v>
      </c>
      <c r="V93" s="251">
        <f t="shared" si="15"/>
        <v>1.3047848353181358E-2</v>
      </c>
      <c r="W93" s="19">
        <f>'nmol-per-mg-dry-lipid-wt'!Y93*100/'nmol-per-mg-dry-lipid-wt'!Y$370</f>
        <v>9.1959757326703806E-2</v>
      </c>
      <c r="X93" s="19">
        <f>'nmol-per-mg-dry-lipid-wt'!AA93*100/'nmol-per-mg-dry-lipid-wt'!AA$370</f>
        <v>5.962477424249675E-2</v>
      </c>
      <c r="Y93" s="19">
        <f>'nmol-per-mg-dry-lipid-wt'!AC93*100/'nmol-per-mg-dry-lipid-wt'!AC$370</f>
        <v>8.2126652349647861E-2</v>
      </c>
      <c r="Z93" s="19">
        <f>'nmol-per-mg-dry-lipid-wt'!AE93*100/'nmol-per-mg-dry-lipid-wt'!AE$370</f>
        <v>6.0741090775911499E-2</v>
      </c>
      <c r="AA93" s="19">
        <f>'nmol-per-mg-dry-lipid-wt'!AG93*100/'nmol-per-mg-dry-lipid-wt'!AG$370</f>
        <v>0</v>
      </c>
      <c r="AB93" s="19">
        <f>'nmol-per-mg-dry-lipid-wt'!AI93*100/'nmol-per-mg-dry-lipid-wt'!AI$370</f>
        <v>5.9184859967059508E-2</v>
      </c>
      <c r="AC93" s="226">
        <f t="shared" si="16"/>
        <v>5.8939522443636566E-2</v>
      </c>
      <c r="AD93" s="251">
        <f t="shared" si="17"/>
        <v>3.1955035972063027E-2</v>
      </c>
      <c r="AE93" s="19">
        <f>'nmol-per-mg-dry-lipid-wt'!S93*100/'nmol-per-mg-dry-lipid-wt'!S$370</f>
        <v>4.8943031098596976E-2</v>
      </c>
      <c r="AF93" s="19">
        <f>'nmol-per-mg-dry-lipid-wt'!U93*100/'nmol-per-mg-dry-lipid-wt'!U$370</f>
        <v>4.6976730734159478E-2</v>
      </c>
      <c r="AG93" s="19">
        <f>'nmol-per-mg-dry-lipid-wt'!Z93*100/'nmol-per-mg-dry-lipid-wt'!Z$370</f>
        <v>4.1060443918484527E-2</v>
      </c>
      <c r="AH93" s="19">
        <f>'nmol-per-mg-dry-lipid-wt'!AB93*100/'nmol-per-mg-dry-lipid-wt'!AB$370</f>
        <v>2.9140592556933759E-2</v>
      </c>
      <c r="AI93" s="19">
        <f>'nmol-per-mg-dry-lipid-wt'!AD93*100/'nmol-per-mg-dry-lipid-wt'!AD$370</f>
        <v>3.2470516052310022E-2</v>
      </c>
      <c r="AJ93" s="19">
        <f>'nmol-per-mg-dry-lipid-wt'!AH93*100/'nmol-per-mg-dry-lipid-wt'!AH$370</f>
        <v>4.151683892680795E-2</v>
      </c>
      <c r="AK93" s="19">
        <f>'nmol-per-mg-dry-lipid-wt'!AJ93*100/'nmol-per-mg-dry-lipid-wt'!AJ$370</f>
        <v>3.8098460321714572E-2</v>
      </c>
      <c r="AL93" s="226">
        <f t="shared" si="18"/>
        <v>3.9743801944143904E-2</v>
      </c>
      <c r="AM93" s="251">
        <f t="shared" si="19"/>
        <v>7.1862619881726594E-3</v>
      </c>
      <c r="AN93" s="19">
        <f>'nmol-per-mg-dry-lipid-wt'!Q93*100/'nmol-per-mg-dry-lipid-wt'!Q$370</f>
        <v>6.949479403287577E-2</v>
      </c>
      <c r="AO93" s="19">
        <f>'nmol-per-mg-dry-lipid-wt'!T93*100/'nmol-per-mg-dry-lipid-wt'!T$370</f>
        <v>7.5573878826641613E-2</v>
      </c>
      <c r="AP93" s="19">
        <f>'nmol-per-mg-dry-lipid-wt'!W93*100/'nmol-per-mg-dry-lipid-wt'!W$370</f>
        <v>8.3696959115371103E-2</v>
      </c>
      <c r="AQ93" s="226">
        <f t="shared" si="20"/>
        <v>7.6255210658296158E-2</v>
      </c>
      <c r="AR93" s="251">
        <f t="shared" si="21"/>
        <v>7.1255549297041922E-3</v>
      </c>
    </row>
    <row r="94" spans="1:44" x14ac:dyDescent="0.2">
      <c r="A94">
        <f>'imported summary from web'!A39</f>
        <v>746.6</v>
      </c>
      <c r="B94" t="str">
        <f>'imported summary from web'!B39</f>
        <v>C42H84O7PN</v>
      </c>
      <c r="C94" s="2" t="str">
        <f>'imported summary from web'!C39</f>
        <v>ePC(34:1)</v>
      </c>
      <c r="D94" s="69"/>
      <c r="E94" s="19" t="e">
        <f>'nmol-per-mg-dry-lipid-wt'!E94*100/'nmol-per-mg-dry-lipid-wt'!E$370</f>
        <v>#DIV/0!</v>
      </c>
      <c r="F94" s="19">
        <f>'nmol-per-mg-dry-lipid-wt'!F94*100/'nmol-per-mg-dry-lipid-wt'!F$370</f>
        <v>0.11395877036268109</v>
      </c>
      <c r="G94" s="19">
        <f>'nmol-per-mg-dry-lipid-wt'!G94*100/'nmol-per-mg-dry-lipid-wt'!G$370</f>
        <v>0.12879678778110129</v>
      </c>
      <c r="H94" s="19">
        <f>'nmol-per-mg-dry-lipid-wt'!H94*100/'nmol-per-mg-dry-lipid-wt'!H$370</f>
        <v>0.10855780376573422</v>
      </c>
      <c r="I94" s="19">
        <f>'nmol-per-mg-dry-lipid-wt'!I94*100/'nmol-per-mg-dry-lipid-wt'!I$370</f>
        <v>0.11100756523339089</v>
      </c>
      <c r="J94" s="19">
        <f>'nmol-per-mg-dry-lipid-wt'!J94*100/'nmol-per-mg-dry-lipid-wt'!J$370</f>
        <v>0.11113970787676303</v>
      </c>
      <c r="K94" s="19">
        <f>'nmol-per-mg-dry-lipid-wt'!K94*100/'nmol-per-mg-dry-lipid-wt'!K$370</f>
        <v>0.11708911501606692</v>
      </c>
      <c r="L94" s="19">
        <f>'nmol-per-mg-dry-lipid-wt'!L94*100/'nmol-per-mg-dry-lipid-wt'!L$370</f>
        <v>0.11504642591876212</v>
      </c>
      <c r="M94" s="19">
        <f t="shared" si="11"/>
        <v>0.11442508293719734</v>
      </c>
      <c r="N94" s="243">
        <f t="shared" si="12"/>
        <v>3.0229805908829235E-3</v>
      </c>
      <c r="O94" s="19">
        <f t="shared" si="13"/>
        <v>2.6418863008752184E-2</v>
      </c>
      <c r="P94" s="19">
        <f>'nmol-per-mg-dry-lipid-wt'!P94*100/'nmol-per-mg-dry-lipid-wt'!P$370</f>
        <v>8.6701468696231701E-2</v>
      </c>
      <c r="Q94" s="19">
        <f>'nmol-per-mg-dry-lipid-wt'!R94*100/'nmol-per-mg-dry-lipid-wt'!R$370</f>
        <v>0.10944204605831145</v>
      </c>
      <c r="R94" s="19">
        <f>'nmol-per-mg-dry-lipid-wt'!V94*100/'nmol-per-mg-dry-lipid-wt'!V$370</f>
        <v>0.10026181725976904</v>
      </c>
      <c r="S94" s="19">
        <f>'nmol-per-mg-dry-lipid-wt'!X94*100/'nmol-per-mg-dry-lipid-wt'!X$370</f>
        <v>0.10422208840541616</v>
      </c>
      <c r="T94" s="19">
        <f>'nmol-per-mg-dry-lipid-wt'!AF94*100/'nmol-per-mg-dry-lipid-wt'!AF$370</f>
        <v>0.12810153884570954</v>
      </c>
      <c r="U94" s="226">
        <f t="shared" si="14"/>
        <v>0.10574579185308756</v>
      </c>
      <c r="V94" s="251">
        <f t="shared" si="15"/>
        <v>1.5070862722378694E-2</v>
      </c>
      <c r="W94" s="19">
        <f>'nmol-per-mg-dry-lipid-wt'!Y94*100/'nmol-per-mg-dry-lipid-wt'!Y$370</f>
        <v>0.20737591652224799</v>
      </c>
      <c r="X94" s="19">
        <f>'nmol-per-mg-dry-lipid-wt'!AA94*100/'nmol-per-mg-dry-lipid-wt'!AA$370</f>
        <v>0.15048157308820606</v>
      </c>
      <c r="Y94" s="19">
        <f>'nmol-per-mg-dry-lipid-wt'!AC94*100/'nmol-per-mg-dry-lipid-wt'!AC$370</f>
        <v>0.14235286407272296</v>
      </c>
      <c r="Z94" s="19">
        <f>'nmol-per-mg-dry-lipid-wt'!AE94*100/'nmol-per-mg-dry-lipid-wt'!AE$370</f>
        <v>0.1352869749099847</v>
      </c>
      <c r="AA94" s="19">
        <f>'nmol-per-mg-dry-lipid-wt'!AG94*100/'nmol-per-mg-dry-lipid-wt'!AG$370</f>
        <v>0.15182668474410757</v>
      </c>
      <c r="AB94" s="19">
        <f>'nmol-per-mg-dry-lipid-wt'!AI94*100/'nmol-per-mg-dry-lipid-wt'!AI$370</f>
        <v>0.1372012662872743</v>
      </c>
      <c r="AC94" s="226">
        <f t="shared" si="16"/>
        <v>0.1540875466040906</v>
      </c>
      <c r="AD94" s="251">
        <f t="shared" si="17"/>
        <v>2.6959509056942773E-2</v>
      </c>
      <c r="AE94" s="19">
        <f>'nmol-per-mg-dry-lipid-wt'!S94*100/'nmol-per-mg-dry-lipid-wt'!S$370</f>
        <v>8.243036816605806E-2</v>
      </c>
      <c r="AF94" s="19">
        <f>'nmol-per-mg-dry-lipid-wt'!U94*100/'nmol-per-mg-dry-lipid-wt'!U$370</f>
        <v>6.6756406832752954E-2</v>
      </c>
      <c r="AG94" s="19">
        <f>'nmol-per-mg-dry-lipid-wt'!Z94*100/'nmol-per-mg-dry-lipid-wt'!Z$370</f>
        <v>7.3322221283008082E-2</v>
      </c>
      <c r="AH94" s="19">
        <f>'nmol-per-mg-dry-lipid-wt'!AB94*100/'nmol-per-mg-dry-lipid-wt'!AB$370</f>
        <v>5.58528024007897E-2</v>
      </c>
      <c r="AI94" s="19">
        <f>'nmol-per-mg-dry-lipid-wt'!AD94*100/'nmol-per-mg-dry-lipid-wt'!AD$370</f>
        <v>7.4931960120715457E-2</v>
      </c>
      <c r="AJ94" s="19">
        <f>'nmol-per-mg-dry-lipid-wt'!AH94*100/'nmol-per-mg-dry-lipid-wt'!AH$370</f>
        <v>5.0413304411123926E-2</v>
      </c>
      <c r="AK94" s="19">
        <f>'nmol-per-mg-dry-lipid-wt'!AJ94*100/'nmol-per-mg-dry-lipid-wt'!AJ$370</f>
        <v>8.1639557832245524E-2</v>
      </c>
      <c r="AL94" s="226">
        <f t="shared" si="18"/>
        <v>6.9335231578099094E-2</v>
      </c>
      <c r="AM94" s="251">
        <f t="shared" si="19"/>
        <v>1.235963905495931E-2</v>
      </c>
      <c r="AN94" s="19">
        <f>'nmol-per-mg-dry-lipid-wt'!Q94*100/'nmol-per-mg-dry-lipid-wt'!Q$370</f>
        <v>0.10134657463127715</v>
      </c>
      <c r="AO94" s="19">
        <f>'nmol-per-mg-dry-lipid-wt'!T94*100/'nmol-per-mg-dry-lipid-wt'!T$370</f>
        <v>0.13315397698027334</v>
      </c>
      <c r="AP94" s="19">
        <f>'nmol-per-mg-dry-lipid-wt'!W94*100/'nmol-per-mg-dry-lipid-wt'!W$370</f>
        <v>7.7924755038448965E-2</v>
      </c>
      <c r="AQ94" s="226">
        <f t="shared" si="20"/>
        <v>0.10414176888333315</v>
      </c>
      <c r="AR94" s="251">
        <f t="shared" si="21"/>
        <v>2.7720508152897758E-2</v>
      </c>
    </row>
    <row r="95" spans="1:44" x14ac:dyDescent="0.2">
      <c r="A95">
        <f>'imported summary from web'!A40</f>
        <v>748.6</v>
      </c>
      <c r="B95" t="str">
        <f>'imported summary from web'!B40</f>
        <v>C42H86O7PN</v>
      </c>
      <c r="C95" s="2" t="str">
        <f>'imported summary from web'!C40</f>
        <v>ePC(34:0)</v>
      </c>
      <c r="D95" s="69"/>
      <c r="E95" s="19" t="e">
        <f>'nmol-per-mg-dry-lipid-wt'!E95*100/'nmol-per-mg-dry-lipid-wt'!E$370</f>
        <v>#DIV/0!</v>
      </c>
      <c r="F95" s="19">
        <f>'nmol-per-mg-dry-lipid-wt'!F95*100/'nmol-per-mg-dry-lipid-wt'!F$370</f>
        <v>0</v>
      </c>
      <c r="G95" s="19">
        <f>'nmol-per-mg-dry-lipid-wt'!G95*100/'nmol-per-mg-dry-lipid-wt'!G$370</f>
        <v>0</v>
      </c>
      <c r="H95" s="19">
        <f>'nmol-per-mg-dry-lipid-wt'!H95*100/'nmol-per-mg-dry-lipid-wt'!H$370</f>
        <v>0</v>
      </c>
      <c r="I95" s="19">
        <f>'nmol-per-mg-dry-lipid-wt'!I95*100/'nmol-per-mg-dry-lipid-wt'!I$370</f>
        <v>0</v>
      </c>
      <c r="J95" s="19">
        <f>'nmol-per-mg-dry-lipid-wt'!J95*100/'nmol-per-mg-dry-lipid-wt'!J$370</f>
        <v>0</v>
      </c>
      <c r="K95" s="19">
        <f>'nmol-per-mg-dry-lipid-wt'!K95*100/'nmol-per-mg-dry-lipid-wt'!K$370</f>
        <v>0</v>
      </c>
      <c r="L95" s="19">
        <f>'nmol-per-mg-dry-lipid-wt'!L95*100/'nmol-per-mg-dry-lipid-wt'!L$370</f>
        <v>0</v>
      </c>
      <c r="M95" s="19">
        <f t="shared" si="11"/>
        <v>0</v>
      </c>
      <c r="N95" s="243">
        <f t="shared" si="12"/>
        <v>0</v>
      </c>
      <c r="O95" s="19" t="e">
        <f t="shared" si="13"/>
        <v>#DIV/0!</v>
      </c>
      <c r="P95" s="19">
        <f>'nmol-per-mg-dry-lipid-wt'!P95*100/'nmol-per-mg-dry-lipid-wt'!P$370</f>
        <v>0</v>
      </c>
      <c r="Q95" s="19">
        <f>'nmol-per-mg-dry-lipid-wt'!R95*100/'nmol-per-mg-dry-lipid-wt'!R$370</f>
        <v>0</v>
      </c>
      <c r="R95" s="19">
        <f>'nmol-per-mg-dry-lipid-wt'!V95*100/'nmol-per-mg-dry-lipid-wt'!V$370</f>
        <v>0</v>
      </c>
      <c r="S95" s="19">
        <f>'nmol-per-mg-dry-lipid-wt'!X95*100/'nmol-per-mg-dry-lipid-wt'!X$370</f>
        <v>0</v>
      </c>
      <c r="T95" s="19">
        <f>'nmol-per-mg-dry-lipid-wt'!AF95*100/'nmol-per-mg-dry-lipid-wt'!AF$370</f>
        <v>0</v>
      </c>
      <c r="U95" s="226">
        <f t="shared" si="14"/>
        <v>0</v>
      </c>
      <c r="V95" s="251">
        <f t="shared" si="15"/>
        <v>0</v>
      </c>
      <c r="W95" s="19">
        <f>'nmol-per-mg-dry-lipid-wt'!Y95*100/'nmol-per-mg-dry-lipid-wt'!Y$370</f>
        <v>6.2195004955258593E-3</v>
      </c>
      <c r="X95" s="19">
        <f>'nmol-per-mg-dry-lipid-wt'!AA95*100/'nmol-per-mg-dry-lipid-wt'!AA$370</f>
        <v>0</v>
      </c>
      <c r="Y95" s="19">
        <f>'nmol-per-mg-dry-lipid-wt'!AC95*100/'nmol-per-mg-dry-lipid-wt'!AC$370</f>
        <v>0</v>
      </c>
      <c r="Z95" s="19">
        <f>'nmol-per-mg-dry-lipid-wt'!AE95*100/'nmol-per-mg-dry-lipid-wt'!AE$370</f>
        <v>0</v>
      </c>
      <c r="AA95" s="19">
        <f>'nmol-per-mg-dry-lipid-wt'!AG95*100/'nmol-per-mg-dry-lipid-wt'!AG$370</f>
        <v>0</v>
      </c>
      <c r="AB95" s="19">
        <f>'nmol-per-mg-dry-lipid-wt'!AI95*100/'nmol-per-mg-dry-lipid-wt'!AI$370</f>
        <v>0</v>
      </c>
      <c r="AC95" s="226">
        <f t="shared" si="16"/>
        <v>1.0365834159209765E-3</v>
      </c>
      <c r="AD95" s="251">
        <f t="shared" si="17"/>
        <v>2.5391004448375811E-3</v>
      </c>
      <c r="AE95" s="19">
        <f>'nmol-per-mg-dry-lipid-wt'!S95*100/'nmol-per-mg-dry-lipid-wt'!S$370</f>
        <v>0</v>
      </c>
      <c r="AF95" s="19">
        <f>'nmol-per-mg-dry-lipid-wt'!U95*100/'nmol-per-mg-dry-lipid-wt'!U$370</f>
        <v>0</v>
      </c>
      <c r="AG95" s="19">
        <f>'nmol-per-mg-dry-lipid-wt'!Z95*100/'nmol-per-mg-dry-lipid-wt'!Z$370</f>
        <v>0</v>
      </c>
      <c r="AH95" s="19">
        <f>'nmol-per-mg-dry-lipid-wt'!AB95*100/'nmol-per-mg-dry-lipid-wt'!AB$370</f>
        <v>0</v>
      </c>
      <c r="AI95" s="19">
        <f>'nmol-per-mg-dry-lipid-wt'!AD95*100/'nmol-per-mg-dry-lipid-wt'!AD$370</f>
        <v>0</v>
      </c>
      <c r="AJ95" s="19">
        <f>'nmol-per-mg-dry-lipid-wt'!AH95*100/'nmol-per-mg-dry-lipid-wt'!AH$370</f>
        <v>0</v>
      </c>
      <c r="AK95" s="19">
        <f>'nmol-per-mg-dry-lipid-wt'!AJ95*100/'nmol-per-mg-dry-lipid-wt'!AJ$370</f>
        <v>0</v>
      </c>
      <c r="AL95" s="226">
        <f t="shared" si="18"/>
        <v>0</v>
      </c>
      <c r="AM95" s="251">
        <f t="shared" si="19"/>
        <v>0</v>
      </c>
      <c r="AN95" s="19">
        <f>'nmol-per-mg-dry-lipid-wt'!Q95*100/'nmol-per-mg-dry-lipid-wt'!Q$370</f>
        <v>0</v>
      </c>
      <c r="AO95" s="19">
        <f>'nmol-per-mg-dry-lipid-wt'!T95*100/'nmol-per-mg-dry-lipid-wt'!T$370</f>
        <v>0</v>
      </c>
      <c r="AP95" s="19">
        <f>'nmol-per-mg-dry-lipid-wt'!W95*100/'nmol-per-mg-dry-lipid-wt'!W$370</f>
        <v>0</v>
      </c>
      <c r="AQ95" s="226">
        <f t="shared" si="20"/>
        <v>0</v>
      </c>
      <c r="AR95" s="251">
        <f t="shared" si="21"/>
        <v>0</v>
      </c>
    </row>
    <row r="96" spans="1:44" x14ac:dyDescent="0.2">
      <c r="A96">
        <f>'imported summary from web'!A46</f>
        <v>766.6</v>
      </c>
      <c r="B96" t="str">
        <f>'imported summary from web'!B46</f>
        <v>C44H80O7PN</v>
      </c>
      <c r="C96" s="2" t="str">
        <f>'imported summary from web'!C46</f>
        <v>ePC(36:5)</v>
      </c>
      <c r="D96" s="69"/>
      <c r="E96" s="19" t="e">
        <f>'nmol-per-mg-dry-lipid-wt'!E96*100/'nmol-per-mg-dry-lipid-wt'!E$370</f>
        <v>#DIV/0!</v>
      </c>
      <c r="F96" s="19">
        <f>'nmol-per-mg-dry-lipid-wt'!F96*100/'nmol-per-mg-dry-lipid-wt'!F$370</f>
        <v>0.28489692590670274</v>
      </c>
      <c r="G96" s="19">
        <f>'nmol-per-mg-dry-lipid-wt'!G96*100/'nmol-per-mg-dry-lipid-wt'!G$370</f>
        <v>0.32889179736959795</v>
      </c>
      <c r="H96" s="19">
        <f>'nmol-per-mg-dry-lipid-wt'!H96*100/'nmol-per-mg-dry-lipid-wt'!H$370</f>
        <v>0.32567341129720273</v>
      </c>
      <c r="I96" s="19">
        <f>'nmol-per-mg-dry-lipid-wt'!I96*100/'nmol-per-mg-dry-lipid-wt'!I$370</f>
        <v>0.30583716952056672</v>
      </c>
      <c r="J96" s="19">
        <f>'nmol-per-mg-dry-lipid-wt'!J96*100/'nmol-per-mg-dry-lipid-wt'!J$370</f>
        <v>0.31686640118055853</v>
      </c>
      <c r="K96" s="19">
        <f>'nmol-per-mg-dry-lipid-wt'!K96*100/'nmol-per-mg-dry-lipid-wt'!K$370</f>
        <v>0.31453350504316019</v>
      </c>
      <c r="L96" s="19">
        <f>'nmol-per-mg-dry-lipid-wt'!L96*100/'nmol-per-mg-dry-lipid-wt'!L$370</f>
        <v>0.30052943913472557</v>
      </c>
      <c r="M96" s="19">
        <f t="shared" si="11"/>
        <v>0.31064311511948145</v>
      </c>
      <c r="N96" s="243">
        <f t="shared" si="12"/>
        <v>8.8360303609959692E-3</v>
      </c>
      <c r="O96" s="19">
        <f t="shared" si="13"/>
        <v>2.8444314169323859E-2</v>
      </c>
      <c r="P96" s="19">
        <f>'nmol-per-mg-dry-lipid-wt'!P96*100/'nmol-per-mg-dry-lipid-wt'!P$370</f>
        <v>0.31883765907646494</v>
      </c>
      <c r="Q96" s="19">
        <f>'nmol-per-mg-dry-lipid-wt'!R96*100/'nmol-per-mg-dry-lipid-wt'!R$370</f>
        <v>0.31738193356910327</v>
      </c>
      <c r="R96" s="19">
        <f>'nmol-per-mg-dry-lipid-wt'!V96*100/'nmol-per-mg-dry-lipid-wt'!V$370</f>
        <v>0.2802189251619186</v>
      </c>
      <c r="S96" s="19">
        <f>'nmol-per-mg-dry-lipid-wt'!X96*100/'nmol-per-mg-dry-lipid-wt'!X$370</f>
        <v>0.2683718776439466</v>
      </c>
      <c r="T96" s="19">
        <f>'nmol-per-mg-dry-lipid-wt'!AF96*100/'nmol-per-mg-dry-lipid-wt'!AF$370</f>
        <v>0.32860829529986363</v>
      </c>
      <c r="U96" s="226">
        <f t="shared" si="14"/>
        <v>0.30268373815025945</v>
      </c>
      <c r="V96" s="251">
        <f t="shared" si="15"/>
        <v>2.6603760858521081E-2</v>
      </c>
      <c r="W96" s="19">
        <f>'nmol-per-mg-dry-lipid-wt'!Y96*100/'nmol-per-mg-dry-lipid-wt'!Y$370</f>
        <v>0.3574435784785791</v>
      </c>
      <c r="X96" s="19">
        <f>'nmol-per-mg-dry-lipid-wt'!AA96*100/'nmol-per-mg-dry-lipid-wt'!AA$370</f>
        <v>0.476998193939974</v>
      </c>
      <c r="Y96" s="19">
        <f>'nmol-per-mg-dry-lipid-wt'!AC96*100/'nmol-per-mg-dry-lipid-wt'!AC$370</f>
        <v>0.5119227996461384</v>
      </c>
      <c r="Z96" s="19">
        <f>'nmol-per-mg-dry-lipid-wt'!AE96*100/'nmol-per-mg-dry-lipid-wt'!AE$370</f>
        <v>0.40862188340158639</v>
      </c>
      <c r="AA96" s="19">
        <f>'nmol-per-mg-dry-lipid-wt'!AG96*100/'nmol-per-mg-dry-lipid-wt'!AG$370</f>
        <v>0.29454376840356866</v>
      </c>
      <c r="AB96" s="19">
        <f>'nmol-per-mg-dry-lipid-wt'!AI96*100/'nmol-per-mg-dry-lipid-wt'!AI$370</f>
        <v>0.26633186985176788</v>
      </c>
      <c r="AC96" s="226">
        <f t="shared" si="16"/>
        <v>0.38597701562026909</v>
      </c>
      <c r="AD96" s="251">
        <f t="shared" si="17"/>
        <v>9.8131689164211139E-2</v>
      </c>
      <c r="AE96" s="19">
        <f>'nmol-per-mg-dry-lipid-wt'!S96*100/'nmol-per-mg-dry-lipid-wt'!S$370</f>
        <v>0.25501895151374215</v>
      </c>
      <c r="AF96" s="19">
        <f>'nmol-per-mg-dry-lipid-wt'!U96*100/'nmol-per-mg-dry-lipid-wt'!U$370</f>
        <v>0.18790692293663791</v>
      </c>
      <c r="AG96" s="19">
        <f>'nmol-per-mg-dry-lipid-wt'!Z96*100/'nmol-per-mg-dry-lipid-wt'!Z$370</f>
        <v>0.17597333107921945</v>
      </c>
      <c r="AH96" s="19">
        <f>'nmol-per-mg-dry-lipid-wt'!AB96*100/'nmol-per-mg-dry-lipid-wt'!AB$370</f>
        <v>0.19912738247238068</v>
      </c>
      <c r="AI96" s="19">
        <f>'nmol-per-mg-dry-lipid-wt'!AD96*100/'nmol-per-mg-dry-lipid-wt'!AD$370</f>
        <v>0.29723010847883802</v>
      </c>
      <c r="AJ96" s="19">
        <f>'nmol-per-mg-dry-lipid-wt'!AH96*100/'nmol-per-mg-dry-lipid-wt'!AH$370</f>
        <v>0.25206652205561969</v>
      </c>
      <c r="AK96" s="19">
        <f>'nmol-per-mg-dry-lipid-wt'!AJ96*100/'nmol-per-mg-dry-lipid-wt'!AJ$370</f>
        <v>0.23403339911910381</v>
      </c>
      <c r="AL96" s="226">
        <f t="shared" si="18"/>
        <v>0.22876523109364882</v>
      </c>
      <c r="AM96" s="251">
        <f t="shared" si="19"/>
        <v>4.3363173987436568E-2</v>
      </c>
      <c r="AN96" s="19">
        <f>'nmol-per-mg-dry-lipid-wt'!Q96*100/'nmol-per-mg-dry-lipid-wt'!Q$370</f>
        <v>0.34747397016437881</v>
      </c>
      <c r="AO96" s="19">
        <f>'nmol-per-mg-dry-lipid-wt'!T96*100/'nmol-per-mg-dry-lipid-wt'!T$370</f>
        <v>0.38146815026781006</v>
      </c>
      <c r="AP96" s="19">
        <f>'nmol-per-mg-dry-lipid-wt'!W96*100/'nmol-per-mg-dry-lipid-wt'!W$370</f>
        <v>0.21357155084611934</v>
      </c>
      <c r="AQ96" s="226">
        <f t="shared" si="20"/>
        <v>0.31417122375943607</v>
      </c>
      <c r="AR96" s="251">
        <f t="shared" si="21"/>
        <v>8.8764416930016757E-2</v>
      </c>
    </row>
    <row r="97" spans="1:44" x14ac:dyDescent="0.2">
      <c r="A97">
        <f>'imported summary from web'!A47</f>
        <v>768.6</v>
      </c>
      <c r="B97" t="str">
        <f>'imported summary from web'!B47</f>
        <v>C44H82O7PN</v>
      </c>
      <c r="C97" s="2" t="str">
        <f>'imported summary from web'!C47</f>
        <v>ePC(36:4)</v>
      </c>
      <c r="D97" s="69"/>
      <c r="E97" s="19" t="e">
        <f>'nmol-per-mg-dry-lipid-wt'!E97*100/'nmol-per-mg-dry-lipid-wt'!E$370</f>
        <v>#DIV/0!</v>
      </c>
      <c r="F97" s="19">
        <f>'nmol-per-mg-dry-lipid-wt'!F97*100/'nmol-per-mg-dry-lipid-wt'!F$370</f>
        <v>4.1025157330565186E-2</v>
      </c>
      <c r="G97" s="19">
        <f>'nmol-per-mg-dry-lipid-wt'!G97*100/'nmol-per-mg-dry-lipid-wt'!G$370</f>
        <v>2.9899254306327089E-2</v>
      </c>
      <c r="H97" s="19">
        <f>'nmol-per-mg-dry-lipid-wt'!H97*100/'nmol-per-mg-dry-lipid-wt'!H$370</f>
        <v>2.7139450941433555E-2</v>
      </c>
      <c r="I97" s="19">
        <f>'nmol-per-mg-dry-lipid-wt'!I97*100/'nmol-per-mg-dry-lipid-wt'!I$370</f>
        <v>3.8512828754441737E-2</v>
      </c>
      <c r="J97" s="19">
        <f>'nmol-per-mg-dry-lipid-wt'!J97*100/'nmol-per-mg-dry-lipid-wt'!J$370</f>
        <v>3.7834794170812966E-2</v>
      </c>
      <c r="K97" s="19">
        <f>'nmol-per-mg-dry-lipid-wt'!K97*100/'nmol-per-mg-dry-lipid-wt'!K$370</f>
        <v>1.3775190001890227E-2</v>
      </c>
      <c r="L97" s="19">
        <f>'nmol-per-mg-dry-lipid-wt'!L97*100/'nmol-per-mg-dry-lipid-wt'!L$370</f>
        <v>1.4087317459440259E-2</v>
      </c>
      <c r="M97" s="19">
        <f t="shared" si="11"/>
        <v>2.1899100544047822E-2</v>
      </c>
      <c r="N97" s="243">
        <f t="shared" si="12"/>
        <v>1.3801597893433626E-2</v>
      </c>
      <c r="O97" s="19">
        <f t="shared" si="13"/>
        <v>0.63023583391806937</v>
      </c>
      <c r="P97" s="19">
        <f>'nmol-per-mg-dry-lipid-wt'!P97*100/'nmol-per-mg-dry-lipid-wt'!P$370</f>
        <v>1.6780929425077102E-2</v>
      </c>
      <c r="Q97" s="19">
        <f>'nmol-per-mg-dry-lipid-wt'!R97*100/'nmol-per-mg-dry-lipid-wt'!R$370</f>
        <v>5.198497187769794E-2</v>
      </c>
      <c r="R97" s="19">
        <f>'nmol-per-mg-dry-lipid-wt'!V97*100/'nmol-per-mg-dry-lipid-wt'!V$370</f>
        <v>4.6274684889124167E-2</v>
      </c>
      <c r="S97" s="19">
        <f>'nmol-per-mg-dry-lipid-wt'!X97*100/'nmol-per-mg-dry-lipid-wt'!X$370</f>
        <v>2.8661074311489444E-2</v>
      </c>
      <c r="T97" s="19">
        <f>'nmol-per-mg-dry-lipid-wt'!AF97*100/'nmol-per-mg-dry-lipid-wt'!AF$370</f>
        <v>3.063297668049576E-2</v>
      </c>
      <c r="U97" s="226">
        <f t="shared" si="14"/>
        <v>3.4866927436776884E-2</v>
      </c>
      <c r="V97" s="251">
        <f t="shared" si="15"/>
        <v>1.4201290889135701E-2</v>
      </c>
      <c r="W97" s="19">
        <f>'nmol-per-mg-dry-lipid-wt'!Y97*100/'nmol-per-mg-dry-lipid-wt'!Y$370</f>
        <v>4.7179353758917596E-2</v>
      </c>
      <c r="X97" s="19">
        <f>'nmol-per-mg-dry-lipid-wt'!AA97*100/'nmol-per-mg-dry-lipid-wt'!AA$370</f>
        <v>3.1232024603212578E-2</v>
      </c>
      <c r="Y97" s="19">
        <f>'nmol-per-mg-dry-lipid-wt'!AC97*100/'nmol-per-mg-dry-lipid-wt'!AC$370</f>
        <v>4.653843633146712E-2</v>
      </c>
      <c r="Z97" s="19">
        <f>'nmol-per-mg-dry-lipid-wt'!AE97*100/'nmol-per-mg-dry-lipid-wt'!AE$370</f>
        <v>1.1043834686529367E-2</v>
      </c>
      <c r="AA97" s="19">
        <f>'nmol-per-mg-dry-lipid-wt'!AG97*100/'nmol-per-mg-dry-lipid-wt'!AG$370</f>
        <v>2.7328803253939358E-2</v>
      </c>
      <c r="AB97" s="19">
        <f>'nmol-per-mg-dry-lipid-wt'!AI97*100/'nmol-per-mg-dry-lipid-wt'!AI$370</f>
        <v>3.4972871798716984E-2</v>
      </c>
      <c r="AC97" s="226">
        <f t="shared" si="16"/>
        <v>3.3049220738797173E-2</v>
      </c>
      <c r="AD97" s="251">
        <f t="shared" si="17"/>
        <v>1.3457952468170997E-2</v>
      </c>
      <c r="AE97" s="19">
        <f>'nmol-per-mg-dry-lipid-wt'!S97*100/'nmol-per-mg-dry-lipid-wt'!S$370</f>
        <v>2.0607592041514518E-2</v>
      </c>
      <c r="AF97" s="19">
        <f>'nmol-per-mg-dry-lipid-wt'!U97*100/'nmol-per-mg-dry-lipid-wt'!U$370</f>
        <v>0</v>
      </c>
      <c r="AG97" s="19">
        <f>'nmol-per-mg-dry-lipid-wt'!Z97*100/'nmol-per-mg-dry-lipid-wt'!Z$370</f>
        <v>3.8127555067164205E-2</v>
      </c>
      <c r="AH97" s="19">
        <f>'nmol-per-mg-dry-lipid-wt'!AB97*100/'nmol-per-mg-dry-lipid-wt'!AB$370</f>
        <v>7.2851481392334399E-3</v>
      </c>
      <c r="AI97" s="19">
        <f>'nmol-per-mg-dry-lipid-wt'!AD97*100/'nmol-per-mg-dry-lipid-wt'!AD$370</f>
        <v>0</v>
      </c>
      <c r="AJ97" s="19">
        <f>'nmol-per-mg-dry-lipid-wt'!AH97*100/'nmol-per-mg-dry-lipid-wt'!AH$370</f>
        <v>1.7792930968631979E-2</v>
      </c>
      <c r="AK97" s="19">
        <f>'nmol-per-mg-dry-lipid-wt'!AJ97*100/'nmol-per-mg-dry-lipid-wt'!AJ$370</f>
        <v>1.3606592972040924E-2</v>
      </c>
      <c r="AL97" s="226">
        <f t="shared" si="18"/>
        <v>1.3917117026940722E-2</v>
      </c>
      <c r="AM97" s="251">
        <f t="shared" si="19"/>
        <v>1.3400133263827768E-2</v>
      </c>
      <c r="AN97" s="19">
        <f>'nmol-per-mg-dry-lipid-wt'!Q97*100/'nmol-per-mg-dry-lipid-wt'!Q$370</f>
        <v>1.4478082090182457E-2</v>
      </c>
      <c r="AO97" s="19">
        <f>'nmol-per-mg-dry-lipid-wt'!T97*100/'nmol-per-mg-dry-lipid-wt'!T$370</f>
        <v>4.6783829749825749E-2</v>
      </c>
      <c r="AP97" s="19">
        <f>'nmol-per-mg-dry-lipid-wt'!W97*100/'nmol-per-mg-dry-lipid-wt'!W$370</f>
        <v>0</v>
      </c>
      <c r="AQ97" s="226">
        <f t="shared" si="20"/>
        <v>2.0420637280002735E-2</v>
      </c>
      <c r="AR97" s="251">
        <f t="shared" si="21"/>
        <v>2.3951349714644798E-2</v>
      </c>
    </row>
    <row r="98" spans="1:44" x14ac:dyDescent="0.2">
      <c r="A98">
        <f>'imported summary from web'!A48</f>
        <v>770.6</v>
      </c>
      <c r="B98" t="str">
        <f>'imported summary from web'!B48</f>
        <v>C44H84O7PN</v>
      </c>
      <c r="C98" s="2" t="str">
        <f>'imported summary from web'!C48</f>
        <v>ePC(36:3)</v>
      </c>
      <c r="D98" s="69"/>
      <c r="E98" s="19" t="e">
        <f>'nmol-per-mg-dry-lipid-wt'!E98*100/'nmol-per-mg-dry-lipid-wt'!E$370</f>
        <v>#DIV/0!</v>
      </c>
      <c r="F98" s="19">
        <f>'nmol-per-mg-dry-lipid-wt'!F98*100/'nmol-per-mg-dry-lipid-wt'!F$370</f>
        <v>0</v>
      </c>
      <c r="G98" s="19">
        <f>'nmol-per-mg-dry-lipid-wt'!G98*100/'nmol-per-mg-dry-lipid-wt'!G$370</f>
        <v>0</v>
      </c>
      <c r="H98" s="19">
        <f>'nmol-per-mg-dry-lipid-wt'!H98*100/'nmol-per-mg-dry-lipid-wt'!H$370</f>
        <v>0</v>
      </c>
      <c r="I98" s="19">
        <f>'nmol-per-mg-dry-lipid-wt'!I98*100/'nmol-per-mg-dry-lipid-wt'!I$370</f>
        <v>0</v>
      </c>
      <c r="J98" s="19">
        <f>'nmol-per-mg-dry-lipid-wt'!J98*100/'nmol-per-mg-dry-lipid-wt'!J$370</f>
        <v>0</v>
      </c>
      <c r="K98" s="19">
        <f>'nmol-per-mg-dry-lipid-wt'!K98*100/'nmol-per-mg-dry-lipid-wt'!K$370</f>
        <v>0</v>
      </c>
      <c r="L98" s="19">
        <f>'nmol-per-mg-dry-lipid-wt'!L98*100/'nmol-per-mg-dry-lipid-wt'!L$370</f>
        <v>0</v>
      </c>
      <c r="M98" s="19">
        <f t="shared" si="11"/>
        <v>0</v>
      </c>
      <c r="N98" s="243">
        <f t="shared" si="12"/>
        <v>0</v>
      </c>
      <c r="O98" s="19" t="e">
        <f t="shared" si="13"/>
        <v>#DIV/0!</v>
      </c>
      <c r="P98" s="19">
        <f>'nmol-per-mg-dry-lipid-wt'!P98*100/'nmol-per-mg-dry-lipid-wt'!P$370</f>
        <v>0</v>
      </c>
      <c r="Q98" s="19">
        <f>'nmol-per-mg-dry-lipid-wt'!R98*100/'nmol-per-mg-dry-lipid-wt'!R$370</f>
        <v>0</v>
      </c>
      <c r="R98" s="19">
        <f>'nmol-per-mg-dry-lipid-wt'!V98*100/'nmol-per-mg-dry-lipid-wt'!V$370</f>
        <v>0</v>
      </c>
      <c r="S98" s="19">
        <f>'nmol-per-mg-dry-lipid-wt'!X98*100/'nmol-per-mg-dry-lipid-wt'!X$370</f>
        <v>0</v>
      </c>
      <c r="T98" s="19">
        <f>'nmol-per-mg-dry-lipid-wt'!AF98*100/'nmol-per-mg-dry-lipid-wt'!AF$370</f>
        <v>0</v>
      </c>
      <c r="U98" s="226">
        <f t="shared" si="14"/>
        <v>0</v>
      </c>
      <c r="V98" s="251">
        <f t="shared" si="15"/>
        <v>0</v>
      </c>
      <c r="W98" s="19">
        <f>'nmol-per-mg-dry-lipid-wt'!Y98*100/'nmol-per-mg-dry-lipid-wt'!Y$370</f>
        <v>2.3722951890077212E-2</v>
      </c>
      <c r="X98" s="19">
        <f>'nmol-per-mg-dry-lipid-wt'!AA98*100/'nmol-per-mg-dry-lipid-wt'!AA$370</f>
        <v>1.4196374819642083E-2</v>
      </c>
      <c r="Y98" s="19">
        <f>'nmol-per-mg-dry-lipid-wt'!AC98*100/'nmol-per-mg-dry-lipid-wt'!AC$370</f>
        <v>0</v>
      </c>
      <c r="Z98" s="19">
        <f>'nmol-per-mg-dry-lipid-wt'!AE98*100/'nmol-per-mg-dry-lipid-wt'!AE$370</f>
        <v>0</v>
      </c>
      <c r="AA98" s="19">
        <f>'nmol-per-mg-dry-lipid-wt'!AG98*100/'nmol-per-mg-dry-lipid-wt'!AG$370</f>
        <v>0</v>
      </c>
      <c r="AB98" s="19">
        <f>'nmol-per-mg-dry-lipid-wt'!AI98*100/'nmol-per-mg-dry-lipid-wt'!AI$370</f>
        <v>0</v>
      </c>
      <c r="AC98" s="226">
        <f t="shared" si="16"/>
        <v>6.3198877849532159E-3</v>
      </c>
      <c r="AD98" s="251">
        <f t="shared" si="17"/>
        <v>1.0243726028279755E-2</v>
      </c>
      <c r="AE98" s="19">
        <f>'nmol-per-mg-dry-lipid-wt'!S98*100/'nmol-per-mg-dry-lipid-wt'!S$370</f>
        <v>0</v>
      </c>
      <c r="AF98" s="19">
        <f>'nmol-per-mg-dry-lipid-wt'!U98*100/'nmol-per-mg-dry-lipid-wt'!U$370</f>
        <v>0</v>
      </c>
      <c r="AG98" s="19">
        <f>'nmol-per-mg-dry-lipid-wt'!Z98*100/'nmol-per-mg-dry-lipid-wt'!Z$370</f>
        <v>0</v>
      </c>
      <c r="AH98" s="19">
        <f>'nmol-per-mg-dry-lipid-wt'!AB98*100/'nmol-per-mg-dry-lipid-wt'!AB$370</f>
        <v>0</v>
      </c>
      <c r="AI98" s="19">
        <f>'nmol-per-mg-dry-lipid-wt'!AD98*100/'nmol-per-mg-dry-lipid-wt'!AD$370</f>
        <v>0</v>
      </c>
      <c r="AJ98" s="19">
        <f>'nmol-per-mg-dry-lipid-wt'!AH98*100/'nmol-per-mg-dry-lipid-wt'!AH$370</f>
        <v>0</v>
      </c>
      <c r="AK98" s="19">
        <f>'nmol-per-mg-dry-lipid-wt'!AJ98*100/'nmol-per-mg-dry-lipid-wt'!AJ$370</f>
        <v>0</v>
      </c>
      <c r="AL98" s="226">
        <f t="shared" si="18"/>
        <v>0</v>
      </c>
      <c r="AM98" s="251">
        <f t="shared" si="19"/>
        <v>0</v>
      </c>
      <c r="AN98" s="19">
        <f>'nmol-per-mg-dry-lipid-wt'!Q98*100/'nmol-per-mg-dry-lipid-wt'!Q$370</f>
        <v>0</v>
      </c>
      <c r="AO98" s="19">
        <f>'nmol-per-mg-dry-lipid-wt'!T98*100/'nmol-per-mg-dry-lipid-wt'!T$370</f>
        <v>0</v>
      </c>
      <c r="AP98" s="19">
        <f>'nmol-per-mg-dry-lipid-wt'!W98*100/'nmol-per-mg-dry-lipid-wt'!W$370</f>
        <v>0</v>
      </c>
      <c r="AQ98" s="226">
        <f t="shared" si="20"/>
        <v>0</v>
      </c>
      <c r="AR98" s="251">
        <f t="shared" si="21"/>
        <v>0</v>
      </c>
    </row>
    <row r="99" spans="1:44" x14ac:dyDescent="0.2">
      <c r="A99">
        <f>'imported summary from web'!A49</f>
        <v>772.6</v>
      </c>
      <c r="B99" t="str">
        <f>'imported summary from web'!B49</f>
        <v>C44H86O7PN</v>
      </c>
      <c r="C99" s="2" t="str">
        <f>'imported summary from web'!C49</f>
        <v>ePC(36:2)</v>
      </c>
      <c r="D99" s="69"/>
      <c r="E99" s="19" t="e">
        <f>'nmol-per-mg-dry-lipid-wt'!E99*100/'nmol-per-mg-dry-lipid-wt'!E$370</f>
        <v>#DIV/0!</v>
      </c>
      <c r="F99" s="19">
        <f>'nmol-per-mg-dry-lipid-wt'!F99*100/'nmol-per-mg-dry-lipid-wt'!F$370</f>
        <v>6.6855811946106264E-2</v>
      </c>
      <c r="G99" s="19">
        <f>'nmol-per-mg-dry-lipid-wt'!G99*100/'nmol-per-mg-dry-lipid-wt'!G$370</f>
        <v>5.8265213520022008E-2</v>
      </c>
      <c r="H99" s="19">
        <f>'nmol-per-mg-dry-lipid-wt'!H99*100/'nmol-per-mg-dry-lipid-wt'!H$370</f>
        <v>6.1817638255487542E-2</v>
      </c>
      <c r="I99" s="19">
        <f>'nmol-per-mg-dry-lipid-wt'!I99*100/'nmol-per-mg-dry-lipid-wt'!I$370</f>
        <v>6.4188047924069555E-2</v>
      </c>
      <c r="J99" s="19">
        <f>'nmol-per-mg-dry-lipid-wt'!J99*100/'nmol-per-mg-dry-lipid-wt'!J$370</f>
        <v>7.4093138584508736E-2</v>
      </c>
      <c r="K99" s="19">
        <f>'nmol-per-mg-dry-lipid-wt'!K99*100/'nmol-per-mg-dry-lipid-wt'!K$370</f>
        <v>0</v>
      </c>
      <c r="L99" s="19">
        <f>'nmol-per-mg-dry-lipid-wt'!L99*100/'nmol-per-mg-dry-lipid-wt'!L$370</f>
        <v>5.4784012342267659E-2</v>
      </c>
      <c r="M99" s="19">
        <f t="shared" si="11"/>
        <v>4.2959050308925467E-2</v>
      </c>
      <c r="N99" s="243">
        <f t="shared" si="12"/>
        <v>3.8435928395750919E-2</v>
      </c>
      <c r="O99" s="19">
        <f t="shared" si="13"/>
        <v>0.89471084950323509</v>
      </c>
      <c r="P99" s="19">
        <f>'nmol-per-mg-dry-lipid-wt'!P99*100/'nmol-per-mg-dry-lipid-wt'!P$370</f>
        <v>4.8478240561333832E-2</v>
      </c>
      <c r="Q99" s="19">
        <f>'nmol-per-mg-dry-lipid-wt'!R99*100/'nmol-per-mg-dry-lipid-wt'!R$370</f>
        <v>5.8369091231099429E-2</v>
      </c>
      <c r="R99" s="19">
        <f>'nmol-per-mg-dry-lipid-wt'!V99*100/'nmol-per-mg-dry-lipid-wt'!V$370</f>
        <v>5.4844070979702723E-2</v>
      </c>
      <c r="S99" s="19">
        <f>'nmol-per-mg-dry-lipid-wt'!X99*100/'nmol-per-mg-dry-lipid-wt'!X$370</f>
        <v>4.2557352765544926E-2</v>
      </c>
      <c r="T99" s="19">
        <f>'nmol-per-mg-dry-lipid-wt'!AF99*100/'nmol-per-mg-dry-lipid-wt'!AF$370</f>
        <v>7.8903121752792113E-2</v>
      </c>
      <c r="U99" s="226">
        <f t="shared" si="14"/>
        <v>5.6630375458094608E-2</v>
      </c>
      <c r="V99" s="251">
        <f t="shared" si="15"/>
        <v>1.3845545446250782E-2</v>
      </c>
      <c r="W99" s="19">
        <f>'nmol-per-mg-dry-lipid-wt'!Y99*100/'nmol-per-mg-dry-lipid-wt'!Y$370</f>
        <v>0.15122271204835736</v>
      </c>
      <c r="X99" s="19">
        <f>'nmol-per-mg-dry-lipid-wt'!AA99*100/'nmol-per-mg-dry-lipid-wt'!AA$370</f>
        <v>8.0446123977971795E-2</v>
      </c>
      <c r="Y99" s="19">
        <f>'nmol-per-mg-dry-lipid-wt'!AC99*100/'nmol-per-mg-dry-lipid-wt'!AC$370</f>
        <v>5.2926064847550844E-2</v>
      </c>
      <c r="Z99" s="19">
        <f>'nmol-per-mg-dry-lipid-wt'!AE99*100/'nmol-per-mg-dry-lipid-wt'!AE$370</f>
        <v>7.5466203691283984E-2</v>
      </c>
      <c r="AA99" s="19">
        <f>'nmol-per-mg-dry-lipid-wt'!AG99*100/'nmol-per-mg-dry-lipid-wt'!AG$370</f>
        <v>5.5669784406172762E-2</v>
      </c>
      <c r="AB99" s="19">
        <f>'nmol-per-mg-dry-lipid-wt'!AI99*100/'nmol-per-mg-dry-lipid-wt'!AI$370</f>
        <v>8.4293588437933262E-2</v>
      </c>
      <c r="AC99" s="226">
        <f t="shared" si="16"/>
        <v>8.3337412901545005E-2</v>
      </c>
      <c r="AD99" s="251">
        <f t="shared" si="17"/>
        <v>3.5693112374795694E-2</v>
      </c>
      <c r="AE99" s="19">
        <f>'nmol-per-mg-dry-lipid-wt'!S99*100/'nmol-per-mg-dry-lipid-wt'!S$370</f>
        <v>4.464978275661477E-2</v>
      </c>
      <c r="AF99" s="19">
        <f>'nmol-per-mg-dry-lipid-wt'!U99*100/'nmol-per-mg-dry-lipid-wt'!U$370</f>
        <v>0</v>
      </c>
      <c r="AG99" s="19">
        <f>'nmol-per-mg-dry-lipid-wt'!Z99*100/'nmol-per-mg-dry-lipid-wt'!Z$370</f>
        <v>0</v>
      </c>
      <c r="AH99" s="19">
        <f>'nmol-per-mg-dry-lipid-wt'!AB99*100/'nmol-per-mg-dry-lipid-wt'!AB$370</f>
        <v>0</v>
      </c>
      <c r="AI99" s="19">
        <f>'nmol-per-mg-dry-lipid-wt'!AD99*100/'nmol-per-mg-dry-lipid-wt'!AD$370</f>
        <v>5.8280413427223121E-2</v>
      </c>
      <c r="AJ99" s="19">
        <f>'nmol-per-mg-dry-lipid-wt'!AH99*100/'nmol-per-mg-dry-lipid-wt'!AH$370</f>
        <v>0</v>
      </c>
      <c r="AK99" s="19">
        <f>'nmol-per-mg-dry-lipid-wt'!AJ99*100/'nmol-per-mg-dry-lipid-wt'!AJ$370</f>
        <v>0</v>
      </c>
      <c r="AL99" s="226">
        <f t="shared" si="18"/>
        <v>1.470431374054827E-2</v>
      </c>
      <c r="AM99" s="251">
        <f t="shared" si="19"/>
        <v>2.5418798133788067E-2</v>
      </c>
      <c r="AN99" s="19">
        <f>'nmol-per-mg-dry-lipid-wt'!Q99*100/'nmol-per-mg-dry-lipid-wt'!Q$370</f>
        <v>5.5981917415372152E-2</v>
      </c>
      <c r="AO99" s="19">
        <f>'nmol-per-mg-dry-lipid-wt'!T99*100/'nmol-per-mg-dry-lipid-wt'!T$370</f>
        <v>0</v>
      </c>
      <c r="AP99" s="19">
        <f>'nmol-per-mg-dry-lipid-wt'!W99*100/'nmol-per-mg-dry-lipid-wt'!W$370</f>
        <v>0</v>
      </c>
      <c r="AQ99" s="226">
        <f t="shared" si="20"/>
        <v>1.8660639138457384E-2</v>
      </c>
      <c r="AR99" s="251">
        <f t="shared" si="21"/>
        <v>3.2321175089516506E-2</v>
      </c>
    </row>
    <row r="100" spans="1:44" x14ac:dyDescent="0.2">
      <c r="A100">
        <f>'imported summary from web'!A50</f>
        <v>774.6</v>
      </c>
      <c r="B100" t="str">
        <f>'imported summary from web'!B50</f>
        <v>C44H88O7PN</v>
      </c>
      <c r="C100" s="2" t="str">
        <f>'imported summary from web'!C50</f>
        <v>ePC(36:1)</v>
      </c>
      <c r="D100" s="69"/>
      <c r="E100" s="19" t="e">
        <f>'nmol-per-mg-dry-lipid-wt'!E100*100/'nmol-per-mg-dry-lipid-wt'!E$370</f>
        <v>#DIV/0!</v>
      </c>
      <c r="F100" s="19">
        <f>'nmol-per-mg-dry-lipid-wt'!F100*100/'nmol-per-mg-dry-lipid-wt'!F$370</f>
        <v>5.6219660045589356E-2</v>
      </c>
      <c r="G100" s="19">
        <f>'nmol-per-mg-dry-lipid-wt'!G100*100/'nmol-per-mg-dry-lipid-wt'!G$370</f>
        <v>7.0531574261079283E-2</v>
      </c>
      <c r="H100" s="19">
        <f>'nmol-per-mg-dry-lipid-wt'!H100*100/'nmol-per-mg-dry-lipid-wt'!H$370</f>
        <v>6.7094753716321856E-2</v>
      </c>
      <c r="I100" s="19">
        <f>'nmol-per-mg-dry-lipid-wt'!I100*100/'nmol-per-mg-dry-lipid-wt'!I$370</f>
        <v>6.2677740914091451E-2</v>
      </c>
      <c r="J100" s="19">
        <f>'nmol-per-mg-dry-lipid-wt'!J100*100/'nmol-per-mg-dry-lipid-wt'!J$370</f>
        <v>7.72460380987431E-2</v>
      </c>
      <c r="K100" s="19">
        <f>'nmol-per-mg-dry-lipid-wt'!K100*100/'nmol-per-mg-dry-lipid-wt'!K$370</f>
        <v>9.5661041679793238E-2</v>
      </c>
      <c r="L100" s="19">
        <f>'nmol-per-mg-dry-lipid-wt'!L100*100/'nmol-per-mg-dry-lipid-wt'!L$370</f>
        <v>8.1393389765654814E-2</v>
      </c>
      <c r="M100" s="19">
        <f t="shared" si="11"/>
        <v>8.4766823181397055E-2</v>
      </c>
      <c r="N100" s="243">
        <f t="shared" si="12"/>
        <v>9.6598720995858482E-3</v>
      </c>
      <c r="O100" s="19">
        <f t="shared" si="13"/>
        <v>0.11395817062666336</v>
      </c>
      <c r="P100" s="19">
        <f>'nmol-per-mg-dry-lipid-wt'!P100*100/'nmol-per-mg-dry-lipid-wt'!P$370</f>
        <v>6.8988265414205857E-2</v>
      </c>
      <c r="Q100" s="19">
        <f>'nmol-per-mg-dry-lipid-wt'!R100*100/'nmol-per-mg-dry-lipid-wt'!R$370</f>
        <v>8.3905568644705442E-2</v>
      </c>
      <c r="R100" s="19">
        <f>'nmol-per-mg-dry-lipid-wt'!V100*100/'nmol-per-mg-dry-lipid-wt'!V$370</f>
        <v>7.3696720378975539E-2</v>
      </c>
      <c r="S100" s="19">
        <f>'nmol-per-mg-dry-lipid-wt'!X100*100/'nmol-per-mg-dry-lipid-wt'!X$370</f>
        <v>7.9903601110819053E-2</v>
      </c>
      <c r="T100" s="19">
        <f>'nmol-per-mg-dry-lipid-wt'!AF100*100/'nmol-per-mg-dry-lipid-wt'!AF$370</f>
        <v>7.1476945587823429E-2</v>
      </c>
      <c r="U100" s="226">
        <f t="shared" si="14"/>
        <v>7.5594220227305858E-2</v>
      </c>
      <c r="V100" s="251">
        <f t="shared" si="15"/>
        <v>6.161176252118125E-3</v>
      </c>
      <c r="W100" s="19">
        <f>'nmol-per-mg-dry-lipid-wt'!Y100*100/'nmol-per-mg-dry-lipid-wt'!Y$370</f>
        <v>0.10626460846641328</v>
      </c>
      <c r="X100" s="19">
        <f>'nmol-per-mg-dry-lipid-wt'!AA100*100/'nmol-per-mg-dry-lipid-wt'!AA$370</f>
        <v>7.2874724074162678E-2</v>
      </c>
      <c r="Y100" s="19">
        <f>'nmol-per-mg-dry-lipid-wt'!AC100*100/'nmol-per-mg-dry-lipid-wt'!AC$370</f>
        <v>0.1031145746167801</v>
      </c>
      <c r="Z100" s="19">
        <f>'nmol-per-mg-dry-lipid-wt'!AE100*100/'nmol-per-mg-dry-lipid-wt'!AE$370</f>
        <v>5.7059812547068371E-2</v>
      </c>
      <c r="AA100" s="19">
        <f>'nmol-per-mg-dry-lipid-wt'!AG100*100/'nmol-per-mg-dry-lipid-wt'!AG$370</f>
        <v>5.0608894914702517E-2</v>
      </c>
      <c r="AB100" s="19">
        <f>'nmol-per-mg-dry-lipid-wt'!AI100*100/'nmol-per-mg-dry-lipid-wt'!AI$370</f>
        <v>9.0570770555651672E-2</v>
      </c>
      <c r="AC100" s="226">
        <f t="shared" si="16"/>
        <v>8.0082230862463091E-2</v>
      </c>
      <c r="AD100" s="251">
        <f t="shared" si="17"/>
        <v>2.356553692064085E-2</v>
      </c>
      <c r="AE100" s="19">
        <f>'nmol-per-mg-dry-lipid-wt'!S100*100/'nmol-per-mg-dry-lipid-wt'!S$370</f>
        <v>3.0052738393875334E-2</v>
      </c>
      <c r="AF100" s="19">
        <f>'nmol-per-mg-dry-lipid-wt'!U100*100/'nmol-per-mg-dry-lipid-wt'!U$370</f>
        <v>4.1207658538736397E-2</v>
      </c>
      <c r="AG100" s="19">
        <f>'nmol-per-mg-dry-lipid-wt'!Z100*100/'nmol-per-mg-dry-lipid-wt'!Z$370</f>
        <v>4.8881480855338742E-2</v>
      </c>
      <c r="AH100" s="19">
        <f>'nmol-per-mg-dry-lipid-wt'!AB100*100/'nmol-per-mg-dry-lipid-wt'!AB$370</f>
        <v>4.2901427931041354E-2</v>
      </c>
      <c r="AI100" s="19">
        <f>'nmol-per-mg-dry-lipid-wt'!AD100*100/'nmol-per-mg-dry-lipid-wt'!AD$370</f>
        <v>5.9112990761897743E-2</v>
      </c>
      <c r="AJ100" s="19">
        <f>'nmol-per-mg-dry-lipid-wt'!AH100*100/'nmol-per-mg-dry-lipid-wt'!AH$370</f>
        <v>5.8321273730515932E-2</v>
      </c>
      <c r="AK100" s="19">
        <f>'nmol-per-mg-dry-lipid-wt'!AJ100*100/'nmol-per-mg-dry-lipid-wt'!AJ$370</f>
        <v>5.3519265690027636E-2</v>
      </c>
      <c r="AL100" s="226">
        <f t="shared" si="18"/>
        <v>4.7713833700204732E-2</v>
      </c>
      <c r="AM100" s="251">
        <f t="shared" si="19"/>
        <v>1.0447717917637822E-2</v>
      </c>
      <c r="AN100" s="19">
        <f>'nmol-per-mg-dry-lipid-wt'!Q100*100/'nmol-per-mg-dry-lipid-wt'!Q$370</f>
        <v>8.0112054232342897E-2</v>
      </c>
      <c r="AO100" s="19">
        <f>'nmol-per-mg-dry-lipid-wt'!T100*100/'nmol-per-mg-dry-lipid-wt'!T$370</f>
        <v>8.8769317986848895E-2</v>
      </c>
      <c r="AP100" s="19">
        <f>'nmol-per-mg-dry-lipid-wt'!W100*100/'nmol-per-mg-dry-lipid-wt'!W$370</f>
        <v>5.3873904717940034E-2</v>
      </c>
      <c r="AQ100" s="226">
        <f t="shared" si="20"/>
        <v>7.4251758979043944E-2</v>
      </c>
      <c r="AR100" s="251">
        <f t="shared" si="21"/>
        <v>1.8170849241129643E-2</v>
      </c>
    </row>
    <row r="101" spans="1:44" x14ac:dyDescent="0.2">
      <c r="A101">
        <f>'imported summary from web'!A51</f>
        <v>776.6</v>
      </c>
      <c r="B101" t="str">
        <f>'imported summary from web'!B51</f>
        <v>C44H90O7PN</v>
      </c>
      <c r="C101" s="2" t="str">
        <f>'imported summary from web'!C51</f>
        <v>ePC(36:0)</v>
      </c>
      <c r="D101" s="69"/>
      <c r="E101" s="19" t="e">
        <f>'nmol-per-mg-dry-lipid-wt'!E101*100/'nmol-per-mg-dry-lipid-wt'!E$370</f>
        <v>#DIV/0!</v>
      </c>
      <c r="F101" s="19">
        <f>'nmol-per-mg-dry-lipid-wt'!F101*100/'nmol-per-mg-dry-lipid-wt'!F$370</f>
        <v>0.56295632559164466</v>
      </c>
      <c r="G101" s="19">
        <f>'nmol-per-mg-dry-lipid-wt'!G101*100/'nmol-per-mg-dry-lipid-wt'!G$370</f>
        <v>0.62328445515497244</v>
      </c>
      <c r="H101" s="19">
        <f>'nmol-per-mg-dry-lipid-wt'!H101*100/'nmol-per-mg-dry-lipid-wt'!H$370</f>
        <v>0.56314360703474642</v>
      </c>
      <c r="I101" s="19">
        <f>'nmol-per-mg-dry-lipid-wt'!I101*100/'nmol-per-mg-dry-lipid-wt'!I$370</f>
        <v>0.60261249698126484</v>
      </c>
      <c r="J101" s="19">
        <f>'nmol-per-mg-dry-lipid-wt'!J101*100/'nmol-per-mg-dry-lipid-wt'!J$370</f>
        <v>0.58407463501192503</v>
      </c>
      <c r="K101" s="19">
        <f>'nmol-per-mg-dry-lipid-wt'!K101*100/'nmol-per-mg-dry-lipid-wt'!K$370</f>
        <v>0.58085384507970461</v>
      </c>
      <c r="L101" s="19">
        <f>'nmol-per-mg-dry-lipid-wt'!L101*100/'nmol-per-mg-dry-lipid-wt'!L$370</f>
        <v>0.57288424335057053</v>
      </c>
      <c r="M101" s="19">
        <f t="shared" si="11"/>
        <v>0.57927090781406676</v>
      </c>
      <c r="N101" s="243">
        <f t="shared" si="12"/>
        <v>5.760684349436003E-3</v>
      </c>
      <c r="O101" s="19">
        <f t="shared" si="13"/>
        <v>9.9447154547679384E-3</v>
      </c>
      <c r="P101" s="19">
        <f>'nmol-per-mg-dry-lipid-wt'!P101*100/'nmol-per-mg-dry-lipid-wt'!P$370</f>
        <v>0.46986602390215876</v>
      </c>
      <c r="Q101" s="19">
        <f>'nmol-per-mg-dry-lipid-wt'!R101*100/'nmol-per-mg-dry-lipid-wt'!R$370</f>
        <v>0.95488185185876762</v>
      </c>
      <c r="R101" s="19">
        <f>'nmol-per-mg-dry-lipid-wt'!V101*100/'nmol-per-mg-dry-lipid-wt'!V$370</f>
        <v>0.90492717116509491</v>
      </c>
      <c r="S101" s="19">
        <f>'nmol-per-mg-dry-lipid-wt'!X101*100/'nmol-per-mg-dry-lipid-wt'!X$370</f>
        <v>0.95363210890955807</v>
      </c>
      <c r="T101" s="19">
        <f>'nmol-per-mg-dry-lipid-wt'!AF101*100/'nmol-per-mg-dry-lipid-wt'!AF$370</f>
        <v>0.7073432797132656</v>
      </c>
      <c r="U101" s="226">
        <f t="shared" si="14"/>
        <v>0.79813008710976896</v>
      </c>
      <c r="V101" s="251">
        <f t="shared" si="15"/>
        <v>0.20985539741050693</v>
      </c>
      <c r="W101" s="19">
        <f>'nmol-per-mg-dry-lipid-wt'!Y101*100/'nmol-per-mg-dry-lipid-wt'!Y$370</f>
        <v>0.45126918595394067</v>
      </c>
      <c r="X101" s="19">
        <f>'nmol-per-mg-dry-lipid-wt'!AA101*100/'nmol-per-mg-dry-lipid-wt'!AA$370</f>
        <v>0.51674804343497183</v>
      </c>
      <c r="Y101" s="19">
        <f>'nmol-per-mg-dry-lipid-wt'!AC101*100/'nmol-per-mg-dry-lipid-wt'!AC$370</f>
        <v>0.64332544340557496</v>
      </c>
      <c r="Z101" s="19">
        <f>'nmol-per-mg-dry-lipid-wt'!AE101*100/'nmol-per-mg-dry-lipid-wt'!AE$370</f>
        <v>0.29542257786466047</v>
      </c>
      <c r="AA101" s="19">
        <f>'nmol-per-mg-dry-lipid-wt'!AG101*100/'nmol-per-mg-dry-lipid-wt'!AG$370</f>
        <v>0.42207818358861893</v>
      </c>
      <c r="AB101" s="19">
        <f>'nmol-per-mg-dry-lipid-wt'!AI101*100/'nmol-per-mg-dry-lipid-wt'!AI$370</f>
        <v>0.39546247341626123</v>
      </c>
      <c r="AC101" s="226">
        <f t="shared" si="16"/>
        <v>0.45405098461067128</v>
      </c>
      <c r="AD101" s="251">
        <f t="shared" si="17"/>
        <v>0.11779755975149864</v>
      </c>
      <c r="AE101" s="19">
        <f>'nmol-per-mg-dry-lipid-wt'!S101*100/'nmol-per-mg-dry-lipid-wt'!S$370</f>
        <v>0.42503158585623685</v>
      </c>
      <c r="AF101" s="19">
        <f>'nmol-per-mg-dry-lipid-wt'!U101*100/'nmol-per-mg-dry-lipid-wt'!U$370</f>
        <v>0.35850662928700661</v>
      </c>
      <c r="AG101" s="19">
        <f>'nmol-per-mg-dry-lipid-wt'!Z101*100/'nmol-per-mg-dry-lipid-wt'!Z$370</f>
        <v>0.41353732803616561</v>
      </c>
      <c r="AH101" s="19">
        <f>'nmol-per-mg-dry-lipid-wt'!AB101*100/'nmol-per-mg-dry-lipid-wt'!AB$370</f>
        <v>0.43710888835400652</v>
      </c>
      <c r="AI101" s="19">
        <f>'nmol-per-mg-dry-lipid-wt'!AD101*100/'nmol-per-mg-dry-lipid-wt'!AD$370</f>
        <v>0.65440578505424829</v>
      </c>
      <c r="AJ101" s="19">
        <f>'nmol-per-mg-dry-lipid-wt'!AH101*100/'nmol-per-mg-dry-lipid-wt'!AH$370</f>
        <v>0.48040913615306341</v>
      </c>
      <c r="AK101" s="19">
        <f>'nmol-per-mg-dry-lipid-wt'!AJ101*100/'nmol-per-mg-dry-lipid-wt'!AJ$370</f>
        <v>0.43541097510530946</v>
      </c>
      <c r="AL101" s="226">
        <f t="shared" si="18"/>
        <v>0.45777290397800524</v>
      </c>
      <c r="AM101" s="251">
        <f t="shared" si="19"/>
        <v>9.3973861360778871E-2</v>
      </c>
      <c r="AN101" s="19">
        <f>'nmol-per-mg-dry-lipid-wt'!Q101*100/'nmol-per-mg-dry-lipid-wt'!Q$370</f>
        <v>0.47777670897602098</v>
      </c>
      <c r="AO101" s="19">
        <f>'nmol-per-mg-dry-lipid-wt'!T101*100/'nmol-per-mg-dry-lipid-wt'!T$370</f>
        <v>0.58659724994012308</v>
      </c>
      <c r="AP101" s="19">
        <f>'nmol-per-mg-dry-lipid-wt'!W101*100/'nmol-per-mg-dry-lipid-wt'!W$370</f>
        <v>0.34056004053840655</v>
      </c>
      <c r="AQ101" s="226">
        <f t="shared" si="20"/>
        <v>0.46831133315151691</v>
      </c>
      <c r="AR101" s="251">
        <f t="shared" si="21"/>
        <v>0.12329141132767689</v>
      </c>
    </row>
    <row r="102" spans="1:44" x14ac:dyDescent="0.2">
      <c r="A102">
        <f>'imported summary from web'!A62</f>
        <v>792.6</v>
      </c>
      <c r="B102" t="str">
        <f>'imported summary from web'!B62</f>
        <v>C46H82O7PN</v>
      </c>
      <c r="C102" s="2" t="str">
        <f>'imported summary from web'!C62</f>
        <v>ePC(38:6)</v>
      </c>
      <c r="D102" s="69"/>
      <c r="E102" s="19" t="e">
        <f>'nmol-per-mg-dry-lipid-wt'!E102*100/'nmol-per-mg-dry-lipid-wt'!E$370</f>
        <v>#DIV/0!</v>
      </c>
      <c r="F102" s="19">
        <f>'nmol-per-mg-dry-lipid-wt'!F102*100/'nmol-per-mg-dry-lipid-wt'!F$370</f>
        <v>0.98004542511905723</v>
      </c>
      <c r="G102" s="19">
        <f>'nmol-per-mg-dry-lipid-wt'!G102*100/'nmol-per-mg-dry-lipid-wt'!G$370</f>
        <v>0.91537717030139865</v>
      </c>
      <c r="H102" s="19">
        <f>'nmol-per-mg-dry-lipid-wt'!H102*100/'nmol-per-mg-dry-lipid-wt'!H$370</f>
        <v>0.96118888750910536</v>
      </c>
      <c r="I102" s="19">
        <f>'nmol-per-mg-dry-lipid-wt'!I102*100/'nmol-per-mg-dry-lipid-wt'!I$370</f>
        <v>0.94696249525627341</v>
      </c>
      <c r="J102" s="19">
        <f>'nmol-per-mg-dry-lipid-wt'!J102*100/'nmol-per-mg-dry-lipid-wt'!J$370</f>
        <v>1.0002573708908675</v>
      </c>
      <c r="K102" s="19">
        <f>'nmol-per-mg-dry-lipid-wt'!K102*100/'nmol-per-mg-dry-lipid-wt'!K$370</f>
        <v>0.96655916513263085</v>
      </c>
      <c r="L102" s="19">
        <f>'nmol-per-mg-dry-lipid-wt'!L102*100/'nmol-per-mg-dry-lipid-wt'!L$370</f>
        <v>0.99785165337701842</v>
      </c>
      <c r="M102" s="19">
        <f t="shared" si="11"/>
        <v>0.98822272980017223</v>
      </c>
      <c r="N102" s="243">
        <f t="shared" si="12"/>
        <v>1.8799717943832873E-2</v>
      </c>
      <c r="O102" s="19">
        <f t="shared" si="13"/>
        <v>1.9023765975949927E-2</v>
      </c>
      <c r="P102" s="19">
        <f>'nmol-per-mg-dry-lipid-wt'!P102*100/'nmol-per-mg-dry-lipid-wt'!P$370</f>
        <v>0.86142104382062423</v>
      </c>
      <c r="Q102" s="19">
        <f>'nmol-per-mg-dry-lipid-wt'!R102*100/'nmol-per-mg-dry-lipid-wt'!R$370</f>
        <v>0.92752134034418965</v>
      </c>
      <c r="R102" s="19">
        <f>'nmol-per-mg-dry-lipid-wt'!V102*100/'nmol-per-mg-dry-lipid-wt'!V$370</f>
        <v>0.91006880281944214</v>
      </c>
      <c r="S102" s="19">
        <f>'nmol-per-mg-dry-lipid-wt'!X102*100/'nmol-per-mg-dry-lipid-wt'!X$370</f>
        <v>1.0891208238365988</v>
      </c>
      <c r="T102" s="19">
        <f>'nmol-per-mg-dry-lipid-wt'!AF102*100/'nmol-per-mg-dry-lipid-wt'!AF$370</f>
        <v>0.89114113979624021</v>
      </c>
      <c r="U102" s="226">
        <f t="shared" si="14"/>
        <v>0.93585463012341896</v>
      </c>
      <c r="V102" s="251">
        <f t="shared" si="15"/>
        <v>8.9113037388974956E-2</v>
      </c>
      <c r="W102" s="19">
        <f>'nmol-per-mg-dry-lipid-wt'!Y102*100/'nmol-per-mg-dry-lipid-wt'!Y$370</f>
        <v>1.090722686901078</v>
      </c>
      <c r="X102" s="19">
        <f>'nmol-per-mg-dry-lipid-wt'!AA102*100/'nmol-per-mg-dry-lipid-wt'!AA$370</f>
        <v>1.1754598350663643</v>
      </c>
      <c r="Y102" s="19">
        <f>'nmol-per-mg-dry-lipid-wt'!AC102*100/'nmol-per-mg-dry-lipid-wt'!AC$370</f>
        <v>1.1306102473468189</v>
      </c>
      <c r="Z102" s="19">
        <f>'nmol-per-mg-dry-lipid-wt'!AE102*100/'nmol-per-mg-dry-lipid-wt'!AE$370</f>
        <v>0.94148690702662829</v>
      </c>
      <c r="AA102" s="19">
        <f>'nmol-per-mg-dry-lipid-wt'!AG102*100/'nmol-per-mg-dry-lipid-wt'!AG$370</f>
        <v>1.0172387877855207</v>
      </c>
      <c r="AB102" s="19">
        <f>'nmol-per-mg-dry-lipid-wt'!AI102*100/'nmol-per-mg-dry-lipid-wt'!AI$370</f>
        <v>0.91198488767423525</v>
      </c>
      <c r="AC102" s="226">
        <f t="shared" si="16"/>
        <v>1.0445838919667743</v>
      </c>
      <c r="AD102" s="251">
        <f t="shared" si="17"/>
        <v>0.10546760039554866</v>
      </c>
      <c r="AE102" s="19">
        <f>'nmol-per-mg-dry-lipid-wt'!S102*100/'nmol-per-mg-dry-lipid-wt'!S$370</f>
        <v>0.77793659956717298</v>
      </c>
      <c r="AF102" s="19">
        <f>'nmol-per-mg-dry-lipid-wt'!U102*100/'nmol-per-mg-dry-lipid-wt'!U$370</f>
        <v>0.71701325857401321</v>
      </c>
      <c r="AG102" s="19">
        <f>'nmol-per-mg-dry-lipid-wt'!Z102*100/'nmol-per-mg-dry-lipid-wt'!Z$370</f>
        <v>0.76548399019460434</v>
      </c>
      <c r="AH102" s="19">
        <f>'nmol-per-mg-dry-lipid-wt'!AB102*100/'nmol-per-mg-dry-lipid-wt'!AB$370</f>
        <v>0.72122966578411041</v>
      </c>
      <c r="AI102" s="19">
        <f>'nmol-per-mg-dry-lipid-wt'!AD102*100/'nmol-per-mg-dry-lipid-wt'!AD$370</f>
        <v>0.91916537748077609</v>
      </c>
      <c r="AJ102" s="19">
        <f>'nmol-per-mg-dry-lipid-wt'!AH102*100/'nmol-per-mg-dry-lipid-wt'!AH$370</f>
        <v>0.79178542810412311</v>
      </c>
      <c r="AK102" s="19">
        <f>'nmol-per-mg-dry-lipid-wt'!AJ102*100/'nmol-per-mg-dry-lipid-wt'!AJ$370</f>
        <v>0.76741184362310777</v>
      </c>
      <c r="AL102" s="226">
        <f t="shared" si="18"/>
        <v>0.78000373761827235</v>
      </c>
      <c r="AM102" s="251">
        <f t="shared" si="19"/>
        <v>6.7454446516980293E-2</v>
      </c>
      <c r="AN102" s="19">
        <f>'nmol-per-mg-dry-lipid-wt'!Q102*100/'nmol-per-mg-dry-lipid-wt'!Q$370</f>
        <v>0.8339375283945093</v>
      </c>
      <c r="AO102" s="19">
        <f>'nmol-per-mg-dry-lipid-wt'!T102*100/'nmol-per-mg-dry-lipid-wt'!T$370</f>
        <v>0.9968554492847489</v>
      </c>
      <c r="AP102" s="19">
        <f>'nmol-per-mg-dry-lipid-wt'!W102*100/'nmol-per-mg-dry-lipid-wt'!W$370</f>
        <v>0.59742312196144209</v>
      </c>
      <c r="AQ102" s="226">
        <f t="shared" si="20"/>
        <v>0.80940536654689998</v>
      </c>
      <c r="AR102" s="251">
        <f t="shared" si="21"/>
        <v>0.20084301394725274</v>
      </c>
    </row>
    <row r="103" spans="1:44" x14ac:dyDescent="0.2">
      <c r="A103">
        <f>'imported summary from web'!A63</f>
        <v>794.6</v>
      </c>
      <c r="B103" t="str">
        <f>'imported summary from web'!B63</f>
        <v>C46H84O7PN</v>
      </c>
      <c r="C103" s="2" t="str">
        <f>'imported summary from web'!C63</f>
        <v>ePC(38:5)</v>
      </c>
      <c r="D103" s="69"/>
      <c r="E103" s="19" t="e">
        <f>'nmol-per-mg-dry-lipid-wt'!E103*100/'nmol-per-mg-dry-lipid-wt'!E$370</f>
        <v>#DIV/0!</v>
      </c>
      <c r="F103" s="19">
        <f>'nmol-per-mg-dry-lipid-wt'!F103*100/'nmol-per-mg-dry-lipid-wt'!F$370</f>
        <v>0.27350104887043458</v>
      </c>
      <c r="G103" s="19">
        <f>'nmol-per-mg-dry-lipid-wt'!G103*100/'nmol-per-mg-dry-lipid-wt'!G$370</f>
        <v>0.31509214153590853</v>
      </c>
      <c r="H103" s="19">
        <f>'nmol-per-mg-dry-lipid-wt'!H103*100/'nmol-per-mg-dry-lipid-wt'!H$370</f>
        <v>0.30531882309112751</v>
      </c>
      <c r="I103" s="19">
        <f>'nmol-per-mg-dry-lipid-wt'!I103*100/'nmol-per-mg-dry-lipid-wt'!I$370</f>
        <v>0.23560789355658474</v>
      </c>
      <c r="J103" s="19">
        <f>'nmol-per-mg-dry-lipid-wt'!J103*100/'nmol-per-mg-dry-lipid-wt'!J$370</f>
        <v>0.30740770263785527</v>
      </c>
      <c r="K103" s="19">
        <f>'nmol-per-mg-dry-lipid-wt'!K103*100/'nmol-per-mg-dry-lipid-wt'!K$370</f>
        <v>0.29387072004032488</v>
      </c>
      <c r="L103" s="19">
        <f>'nmol-per-mg-dry-lipid-wt'!L103*100/'nmol-per-mg-dry-lipid-wt'!L$370</f>
        <v>0.27235480421584507</v>
      </c>
      <c r="M103" s="19">
        <f t="shared" si="11"/>
        <v>0.29121107563134174</v>
      </c>
      <c r="N103" s="243">
        <f t="shared" si="12"/>
        <v>1.7677152011356858E-2</v>
      </c>
      <c r="O103" s="19">
        <f t="shared" si="13"/>
        <v>6.0702196758942041E-2</v>
      </c>
      <c r="P103" s="19">
        <f>'nmol-per-mg-dry-lipid-wt'!P103*100/'nmol-per-mg-dry-lipid-wt'!P$370</f>
        <v>0.28807262179715681</v>
      </c>
      <c r="Q103" s="19">
        <f>'nmol-per-mg-dry-lipid-wt'!R103*100/'nmol-per-mg-dry-lipid-wt'!R$370</f>
        <v>0.32285403587201889</v>
      </c>
      <c r="R103" s="19">
        <f>'nmol-per-mg-dry-lipid-wt'!V103*100/'nmol-per-mg-dry-lipid-wt'!V$370</f>
        <v>0.29307300429778643</v>
      </c>
      <c r="S103" s="19">
        <f>'nmol-per-mg-dry-lipid-wt'!X103*100/'nmol-per-mg-dry-lipid-wt'!X$370</f>
        <v>0.29963850416557153</v>
      </c>
      <c r="T103" s="19">
        <f>'nmol-per-mg-dry-lipid-wt'!AF103*100/'nmol-per-mg-dry-lipid-wt'!AF$370</f>
        <v>0.27012715800073528</v>
      </c>
      <c r="U103" s="226">
        <f t="shared" si="14"/>
        <v>0.29475306482665375</v>
      </c>
      <c r="V103" s="251">
        <f t="shared" si="15"/>
        <v>1.9153448127403362E-2</v>
      </c>
      <c r="W103" s="19">
        <f>'nmol-per-mg-dry-lipid-wt'!Y103*100/'nmol-per-mg-dry-lipid-wt'!Y$370</f>
        <v>0.36890522939176251</v>
      </c>
      <c r="X103" s="19">
        <f>'nmol-per-mg-dry-lipid-wt'!AA103*100/'nmol-per-mg-dry-lipid-wt'!AA$370</f>
        <v>0.39181994502212142</v>
      </c>
      <c r="Y103" s="19">
        <f>'nmol-per-mg-dry-lipid-wt'!AC103*100/'nmol-per-mg-dry-lipid-wt'!AC$370</f>
        <v>0.4078957066699177</v>
      </c>
      <c r="Z103" s="19">
        <f>'nmol-per-mg-dry-lipid-wt'!AE103*100/'nmol-per-mg-dry-lipid-wt'!AE$370</f>
        <v>0.2567691564618077</v>
      </c>
      <c r="AA103" s="19">
        <f>'nmol-per-mg-dry-lipid-wt'!AG103*100/'nmol-per-mg-dry-lipid-wt'!AG$370</f>
        <v>0.26114189775986496</v>
      </c>
      <c r="AB103" s="19">
        <f>'nmol-per-mg-dry-lipid-wt'!AI103*100/'nmol-per-mg-dry-lipid-wt'!AI$370</f>
        <v>0.27440253257454866</v>
      </c>
      <c r="AC103" s="226">
        <f t="shared" si="16"/>
        <v>0.32682241131333717</v>
      </c>
      <c r="AD103" s="251">
        <f t="shared" si="17"/>
        <v>7.0053913878600799E-2</v>
      </c>
      <c r="AE103" s="19">
        <f>'nmol-per-mg-dry-lipid-wt'!S103*100/'nmol-per-mg-dry-lipid-wt'!S$370</f>
        <v>0.14682909329579097</v>
      </c>
      <c r="AF103" s="19">
        <f>'nmol-per-mg-dry-lipid-wt'!U103*100/'nmol-per-mg-dry-lipid-wt'!U$370</f>
        <v>9.8898380492967355E-2</v>
      </c>
      <c r="AG103" s="19">
        <f>'nmol-per-mg-dry-lipid-wt'!Z103*100/'nmol-per-mg-dry-lipid-wt'!Z$370</f>
        <v>0.13784577601205522</v>
      </c>
      <c r="AH103" s="19">
        <f>'nmol-per-mg-dry-lipid-wt'!AB103*100/'nmol-per-mg-dry-lipid-wt'!AB$370</f>
        <v>0.11656237022773504</v>
      </c>
      <c r="AI103" s="19">
        <f>'nmol-per-mg-dry-lipid-wt'!AD103*100/'nmol-per-mg-dry-lipid-wt'!AD$370</f>
        <v>0.24477773639433714</v>
      </c>
      <c r="AJ103" s="19">
        <f>'nmol-per-mg-dry-lipid-wt'!AH103*100/'nmol-per-mg-dry-lipid-wt'!AH$370</f>
        <v>0.1571708902229158</v>
      </c>
      <c r="AK103" s="19">
        <f>'nmol-per-mg-dry-lipid-wt'!AJ103*100/'nmol-per-mg-dry-lipid-wt'!AJ$370</f>
        <v>0.12790197393718464</v>
      </c>
      <c r="AL103" s="226">
        <f t="shared" si="18"/>
        <v>0.14714088865471234</v>
      </c>
      <c r="AM103" s="251">
        <f t="shared" si="19"/>
        <v>4.717445022786456E-2</v>
      </c>
      <c r="AN103" s="19">
        <f>'nmol-per-mg-dry-lipid-wt'!Q103*100/'nmol-per-mg-dry-lipid-wt'!Q$370</f>
        <v>0.29535287463972204</v>
      </c>
      <c r="AO103" s="19">
        <f>'nmol-per-mg-dry-lipid-wt'!T103*100/'nmol-per-mg-dry-lipid-wt'!T$370</f>
        <v>0.27350546622975053</v>
      </c>
      <c r="AP103" s="19">
        <f>'nmol-per-mg-dry-lipid-wt'!W103*100/'nmol-per-mg-dry-lipid-wt'!W$370</f>
        <v>0.19625493861535293</v>
      </c>
      <c r="AQ103" s="226">
        <f t="shared" si="20"/>
        <v>0.25503775982827515</v>
      </c>
      <c r="AR103" s="251">
        <f t="shared" si="21"/>
        <v>5.2066230570983592E-2</v>
      </c>
    </row>
    <row r="104" spans="1:44" x14ac:dyDescent="0.2">
      <c r="A104">
        <f>'imported summary from web'!A64</f>
        <v>796.6</v>
      </c>
      <c r="B104" t="str">
        <f>'imported summary from web'!B64</f>
        <v>C46H86O7PN</v>
      </c>
      <c r="C104" s="2" t="str">
        <f>'imported summary from web'!C64</f>
        <v>ePC(38:4)</v>
      </c>
      <c r="D104" s="69"/>
      <c r="E104" s="19" t="e">
        <f>'nmol-per-mg-dry-lipid-wt'!E104*100/'nmol-per-mg-dry-lipid-wt'!E$370</f>
        <v>#DIV/0!</v>
      </c>
      <c r="F104" s="19">
        <f>'nmol-per-mg-dry-lipid-wt'!F104*100/'nmol-per-mg-dry-lipid-wt'!F$370</f>
        <v>0.12231574685594436</v>
      </c>
      <c r="G104" s="19">
        <f>'nmol-per-mg-dry-lipid-wt'!G104*100/'nmol-per-mg-dry-lipid-wt'!G$370</f>
        <v>9.1231058011613436E-2</v>
      </c>
      <c r="H104" s="19">
        <f>'nmol-per-mg-dry-lipid-wt'!H104*100/'nmol-per-mg-dry-lipid-wt'!H$370</f>
        <v>0.10328068830489995</v>
      </c>
      <c r="I104" s="19">
        <f>'nmol-per-mg-dry-lipid-wt'!I104*100/'nmol-per-mg-dry-lipid-wt'!I$370</f>
        <v>9.8925109153566032E-2</v>
      </c>
      <c r="J104" s="19">
        <f>'nmol-per-mg-dry-lipid-wt'!J104*100/'nmol-per-mg-dry-lipid-wt'!J$370</f>
        <v>0.1198101815409077</v>
      </c>
      <c r="K104" s="19">
        <f>'nmol-per-mg-dry-lipid-wt'!K104*100/'nmol-per-mg-dry-lipid-wt'!K$370</f>
        <v>9.106931167916317E-2</v>
      </c>
      <c r="L104" s="19">
        <f>'nmol-per-mg-dry-lipid-wt'!L104*100/'nmol-per-mg-dry-lipid-wt'!L$370</f>
        <v>0.11895956965749553</v>
      </c>
      <c r="M104" s="19">
        <f t="shared" si="11"/>
        <v>0.10994635429252214</v>
      </c>
      <c r="N104" s="243">
        <f t="shared" si="12"/>
        <v>1.635352984875061E-2</v>
      </c>
      <c r="O104" s="19">
        <f t="shared" si="13"/>
        <v>0.14874099240471927</v>
      </c>
      <c r="P104" s="19">
        <f>'nmol-per-mg-dry-lipid-wt'!P104*100/'nmol-per-mg-dry-lipid-wt'!P$370</f>
        <v>6.3394622272513482E-2</v>
      </c>
      <c r="Q104" s="19">
        <f>'nmol-per-mg-dry-lipid-wt'!R104*100/'nmol-per-mg-dry-lipid-wt'!R$370</f>
        <v>8.6641619796163222E-2</v>
      </c>
      <c r="R104" s="19">
        <f>'nmol-per-mg-dry-lipid-wt'!V104*100/'nmol-per-mg-dry-lipid-wt'!V$370</f>
        <v>0.10197569447788474</v>
      </c>
      <c r="S104" s="19">
        <f>'nmol-per-mg-dry-lipid-wt'!X104*100/'nmol-per-mg-dry-lipid-wt'!X$370</f>
        <v>5.9059183429735831E-2</v>
      </c>
      <c r="T104" s="19">
        <f>'nmol-per-mg-dry-lipid-wt'!AF104*100/'nmol-per-mg-dry-lipid-wt'!AF$370</f>
        <v>8.8185841959002947E-2</v>
      </c>
      <c r="U104" s="226">
        <f t="shared" si="14"/>
        <v>7.9851392387060044E-2</v>
      </c>
      <c r="V104" s="251">
        <f t="shared" si="15"/>
        <v>1.8084497621365714E-2</v>
      </c>
      <c r="W104" s="19">
        <f>'nmol-per-mg-dry-lipid-wt'!Y104*100/'nmol-per-mg-dry-lipid-wt'!Y$370</f>
        <v>0.12252415976185947</v>
      </c>
      <c r="X104" s="19">
        <f>'nmol-per-mg-dry-lipid-wt'!AA104*100/'nmol-per-mg-dry-lipid-wt'!AA$370</f>
        <v>0.13533877328058783</v>
      </c>
      <c r="Y104" s="19">
        <f>'nmol-per-mg-dry-lipid-wt'!AC104*100/'nmol-per-mg-dry-lipid-wt'!AC$370</f>
        <v>0.14965301094824721</v>
      </c>
      <c r="Z104" s="19">
        <f>'nmol-per-mg-dry-lipid-wt'!AE104*100/'nmol-per-mg-dry-lipid-wt'!AE$370</f>
        <v>0.11503994465134754</v>
      </c>
      <c r="AA104" s="19">
        <f>'nmol-per-mg-dry-lipid-wt'!AG104*100/'nmol-per-mg-dry-lipid-wt'!AG$370</f>
        <v>9.9193434032816913E-2</v>
      </c>
      <c r="AB104" s="19">
        <f>'nmol-per-mg-dry-lipid-wt'!AI104*100/'nmol-per-mg-dry-lipid-wt'!AI$370</f>
        <v>0.10671209600121337</v>
      </c>
      <c r="AC104" s="226">
        <f t="shared" si="16"/>
        <v>0.12141023644601205</v>
      </c>
      <c r="AD104" s="251">
        <f t="shared" si="17"/>
        <v>1.8671376674691029E-2</v>
      </c>
      <c r="AE104" s="19">
        <f>'nmol-per-mg-dry-lipid-wt'!S104*100/'nmol-per-mg-dry-lipid-wt'!S$370</f>
        <v>9.1875514518418869E-2</v>
      </c>
      <c r="AF104" s="19">
        <f>'nmol-per-mg-dry-lipid-wt'!U104*100/'nmol-per-mg-dry-lipid-wt'!U$370</f>
        <v>4.8625037075708949E-2</v>
      </c>
      <c r="AG104" s="19">
        <f>'nmol-per-mg-dry-lipid-wt'!Z104*100/'nmol-per-mg-dry-lipid-wt'!Z$370</f>
        <v>4.5948592004018414E-2</v>
      </c>
      <c r="AH104" s="19">
        <f>'nmol-per-mg-dry-lipid-wt'!AB104*100/'nmol-per-mg-dry-lipid-wt'!AB$370</f>
        <v>3.3187897078730114E-2</v>
      </c>
      <c r="AI104" s="19">
        <f>'nmol-per-mg-dry-lipid-wt'!AD104*100/'nmol-per-mg-dry-lipid-wt'!AD$370</f>
        <v>5.6615258757873904E-2</v>
      </c>
      <c r="AJ104" s="19">
        <f>'nmol-per-mg-dry-lipid-wt'!AH104*100/'nmol-per-mg-dry-lipid-wt'!AH$370</f>
        <v>5.2390296740971926E-2</v>
      </c>
      <c r="AK104" s="19">
        <f>'nmol-per-mg-dry-lipid-wt'!AJ104*100/'nmol-per-mg-dry-lipid-wt'!AJ$370</f>
        <v>8.3453770228517646E-2</v>
      </c>
      <c r="AL104" s="226">
        <f t="shared" si="18"/>
        <v>5.8870909486319976E-2</v>
      </c>
      <c r="AM104" s="251">
        <f t="shared" si="19"/>
        <v>2.1104062066560264E-2</v>
      </c>
      <c r="AN104" s="19">
        <f>'nmol-per-mg-dry-lipid-wt'!Q104*100/'nmol-per-mg-dry-lipid-wt'!Q$370</f>
        <v>0.12354630050289023</v>
      </c>
      <c r="AO104" s="19">
        <f>'nmol-per-mg-dry-lipid-wt'!T104*100/'nmol-per-mg-dry-lipid-wt'!T$370</f>
        <v>9.9565586390654826E-2</v>
      </c>
      <c r="AP104" s="19">
        <f>'nmol-per-mg-dry-lipid-wt'!W104*100/'nmol-per-mg-dry-lipid-wt'!W$370</f>
        <v>8.8507129179472899E-2</v>
      </c>
      <c r="AQ104" s="226">
        <f t="shared" si="20"/>
        <v>0.10387300535767265</v>
      </c>
      <c r="AR104" s="251">
        <f t="shared" si="21"/>
        <v>1.791232188679116E-2</v>
      </c>
    </row>
    <row r="105" spans="1:44" x14ac:dyDescent="0.2">
      <c r="A105">
        <f>'imported summary from web'!A65</f>
        <v>798.6</v>
      </c>
      <c r="B105" t="str">
        <f>'imported summary from web'!B65</f>
        <v>C46H88O7PN</v>
      </c>
      <c r="C105" s="2" t="str">
        <f>'imported summary from web'!C65</f>
        <v>ePC(38:3)</v>
      </c>
      <c r="D105" s="69"/>
      <c r="E105" s="19" t="e">
        <f>'nmol-per-mg-dry-lipid-wt'!E105*100/'nmol-per-mg-dry-lipid-wt'!E$370</f>
        <v>#DIV/0!</v>
      </c>
      <c r="F105" s="19">
        <f>'nmol-per-mg-dry-lipid-wt'!F105*100/'nmol-per-mg-dry-lipid-wt'!F$370</f>
        <v>0</v>
      </c>
      <c r="G105" s="19">
        <f>'nmol-per-mg-dry-lipid-wt'!G105*100/'nmol-per-mg-dry-lipid-wt'!G$370</f>
        <v>0</v>
      </c>
      <c r="H105" s="19">
        <f>'nmol-per-mg-dry-lipid-wt'!H105*100/'nmol-per-mg-dry-lipid-wt'!H$370</f>
        <v>0</v>
      </c>
      <c r="I105" s="19">
        <f>'nmol-per-mg-dry-lipid-wt'!I105*100/'nmol-per-mg-dry-lipid-wt'!I$370</f>
        <v>0</v>
      </c>
      <c r="J105" s="19">
        <f>'nmol-per-mg-dry-lipid-wt'!J105*100/'nmol-per-mg-dry-lipid-wt'!J$370</f>
        <v>0</v>
      </c>
      <c r="K105" s="19">
        <f>'nmol-per-mg-dry-lipid-wt'!K105*100/'nmol-per-mg-dry-lipid-wt'!K$370</f>
        <v>0</v>
      </c>
      <c r="L105" s="19">
        <f>'nmol-per-mg-dry-lipid-wt'!L105*100/'nmol-per-mg-dry-lipid-wt'!L$370</f>
        <v>0</v>
      </c>
      <c r="M105" s="19">
        <f t="shared" si="11"/>
        <v>0</v>
      </c>
      <c r="N105" s="243">
        <f t="shared" si="12"/>
        <v>0</v>
      </c>
      <c r="O105" s="19" t="e">
        <f t="shared" si="13"/>
        <v>#DIV/0!</v>
      </c>
      <c r="P105" s="19">
        <f>'nmol-per-mg-dry-lipid-wt'!P105*100/'nmol-per-mg-dry-lipid-wt'!P$370</f>
        <v>0</v>
      </c>
      <c r="Q105" s="19">
        <f>'nmol-per-mg-dry-lipid-wt'!R105*100/'nmol-per-mg-dry-lipid-wt'!R$370</f>
        <v>0</v>
      </c>
      <c r="R105" s="19">
        <f>'nmol-per-mg-dry-lipid-wt'!V105*100/'nmol-per-mg-dry-lipid-wt'!V$370</f>
        <v>0</v>
      </c>
      <c r="S105" s="19">
        <f>'nmol-per-mg-dry-lipid-wt'!X105*100/'nmol-per-mg-dry-lipid-wt'!X$370</f>
        <v>0</v>
      </c>
      <c r="T105" s="19">
        <f>'nmol-per-mg-dry-lipid-wt'!AF105*100/'nmol-per-mg-dry-lipid-wt'!AF$370</f>
        <v>0</v>
      </c>
      <c r="U105" s="226">
        <f t="shared" si="14"/>
        <v>0</v>
      </c>
      <c r="V105" s="251">
        <f t="shared" si="15"/>
        <v>0</v>
      </c>
      <c r="W105" s="19">
        <f>'nmol-per-mg-dry-lipid-wt'!Y105*100/'nmol-per-mg-dry-lipid-wt'!Y$370</f>
        <v>0</v>
      </c>
      <c r="X105" s="19">
        <f>'nmol-per-mg-dry-lipid-wt'!AA105*100/'nmol-per-mg-dry-lipid-wt'!AA$370</f>
        <v>0</v>
      </c>
      <c r="Y105" s="19">
        <f>'nmol-per-mg-dry-lipid-wt'!AC105*100/'nmol-per-mg-dry-lipid-wt'!AC$370</f>
        <v>0</v>
      </c>
      <c r="Z105" s="19">
        <f>'nmol-per-mg-dry-lipid-wt'!AE105*100/'nmol-per-mg-dry-lipid-wt'!AE$370</f>
        <v>0</v>
      </c>
      <c r="AA105" s="19">
        <f>'nmol-per-mg-dry-lipid-wt'!AG105*100/'nmol-per-mg-dry-lipid-wt'!AG$370</f>
        <v>0</v>
      </c>
      <c r="AB105" s="19">
        <f>'nmol-per-mg-dry-lipid-wt'!AI105*100/'nmol-per-mg-dry-lipid-wt'!AI$370</f>
        <v>0</v>
      </c>
      <c r="AC105" s="226">
        <f t="shared" si="16"/>
        <v>0</v>
      </c>
      <c r="AD105" s="251">
        <f t="shared" si="17"/>
        <v>0</v>
      </c>
      <c r="AE105" s="19">
        <f>'nmol-per-mg-dry-lipid-wt'!S105*100/'nmol-per-mg-dry-lipid-wt'!S$370</f>
        <v>0</v>
      </c>
      <c r="AF105" s="19">
        <f>'nmol-per-mg-dry-lipid-wt'!U105*100/'nmol-per-mg-dry-lipid-wt'!U$370</f>
        <v>0</v>
      </c>
      <c r="AG105" s="19">
        <f>'nmol-per-mg-dry-lipid-wt'!Z105*100/'nmol-per-mg-dry-lipid-wt'!Z$370</f>
        <v>0</v>
      </c>
      <c r="AH105" s="19">
        <f>'nmol-per-mg-dry-lipid-wt'!AB105*100/'nmol-per-mg-dry-lipid-wt'!AB$370</f>
        <v>0</v>
      </c>
      <c r="AI105" s="19">
        <f>'nmol-per-mg-dry-lipid-wt'!AD105*100/'nmol-per-mg-dry-lipid-wt'!AD$370</f>
        <v>0</v>
      </c>
      <c r="AJ105" s="19">
        <f>'nmol-per-mg-dry-lipid-wt'!AH105*100/'nmol-per-mg-dry-lipid-wt'!AH$370</f>
        <v>0</v>
      </c>
      <c r="AK105" s="19">
        <f>'nmol-per-mg-dry-lipid-wt'!AJ105*100/'nmol-per-mg-dry-lipid-wt'!AJ$370</f>
        <v>0</v>
      </c>
      <c r="AL105" s="226">
        <f t="shared" si="18"/>
        <v>0</v>
      </c>
      <c r="AM105" s="251">
        <f t="shared" si="19"/>
        <v>0</v>
      </c>
      <c r="AN105" s="19">
        <f>'nmol-per-mg-dry-lipid-wt'!Q105*100/'nmol-per-mg-dry-lipid-wt'!Q$370</f>
        <v>0</v>
      </c>
      <c r="AO105" s="19">
        <f>'nmol-per-mg-dry-lipid-wt'!T105*100/'nmol-per-mg-dry-lipid-wt'!T$370</f>
        <v>0</v>
      </c>
      <c r="AP105" s="19">
        <f>'nmol-per-mg-dry-lipid-wt'!W105*100/'nmol-per-mg-dry-lipid-wt'!W$370</f>
        <v>0</v>
      </c>
      <c r="AQ105" s="226">
        <f t="shared" si="20"/>
        <v>0</v>
      </c>
      <c r="AR105" s="251">
        <f t="shared" si="21"/>
        <v>0</v>
      </c>
    </row>
    <row r="106" spans="1:44" x14ac:dyDescent="0.2">
      <c r="A106">
        <f>'imported summary from web'!A66</f>
        <v>800.6</v>
      </c>
      <c r="B106" t="str">
        <f>'imported summary from web'!B66</f>
        <v>C46H90O7PN</v>
      </c>
      <c r="C106" s="2" t="str">
        <f>'imported summary from web'!C66</f>
        <v>ePC(38:2)</v>
      </c>
      <c r="D106" s="69"/>
      <c r="E106" s="19" t="e">
        <f>'nmol-per-mg-dry-lipid-wt'!E106*100/'nmol-per-mg-dry-lipid-wt'!E$370</f>
        <v>#DIV/0!</v>
      </c>
      <c r="F106" s="19">
        <f>'nmol-per-mg-dry-lipid-wt'!F106*100/'nmol-per-mg-dry-lipid-wt'!F$370</f>
        <v>4.7102958416574844E-2</v>
      </c>
      <c r="G106" s="19">
        <f>'nmol-per-mg-dry-lipid-wt'!G106*100/'nmol-per-mg-dry-lipid-wt'!G$370</f>
        <v>0</v>
      </c>
      <c r="H106" s="19">
        <f>'nmol-per-mg-dry-lipid-wt'!H106*100/'nmol-per-mg-dry-lipid-wt'!H$370</f>
        <v>0</v>
      </c>
      <c r="I106" s="19">
        <f>'nmol-per-mg-dry-lipid-wt'!I106*100/'nmol-per-mg-dry-lipid-wt'!I$370</f>
        <v>4.2288596279387011E-2</v>
      </c>
      <c r="J106" s="19">
        <f>'nmol-per-mg-dry-lipid-wt'!J106*100/'nmol-per-mg-dry-lipid-wt'!J$370</f>
        <v>0</v>
      </c>
      <c r="K106" s="19">
        <f>'nmol-per-mg-dry-lipid-wt'!K106*100/'nmol-per-mg-dry-lipid-wt'!K$370</f>
        <v>0</v>
      </c>
      <c r="L106" s="19">
        <f>'nmol-per-mg-dry-lipid-wt'!L106*100/'nmol-per-mg-dry-lipid-wt'!L$370</f>
        <v>4.8522982360294224E-2</v>
      </c>
      <c r="M106" s="19">
        <f t="shared" si="11"/>
        <v>1.6174327453431409E-2</v>
      </c>
      <c r="N106" s="243">
        <f t="shared" si="12"/>
        <v>2.8014756927599336E-2</v>
      </c>
      <c r="O106" s="19">
        <f t="shared" si="13"/>
        <v>1.7320508075688774</v>
      </c>
      <c r="P106" s="19">
        <f>'nmol-per-mg-dry-lipid-wt'!P106*100/'nmol-per-mg-dry-lipid-wt'!P$370</f>
        <v>0</v>
      </c>
      <c r="Q106" s="19">
        <f>'nmol-per-mg-dry-lipid-wt'!R106*100/'nmol-per-mg-dry-lipid-wt'!R$370</f>
        <v>0</v>
      </c>
      <c r="R106" s="19">
        <f>'nmol-per-mg-dry-lipid-wt'!V106*100/'nmol-per-mg-dry-lipid-wt'!V$370</f>
        <v>0</v>
      </c>
      <c r="S106" s="19">
        <f>'nmol-per-mg-dry-lipid-wt'!X106*100/'nmol-per-mg-dry-lipid-wt'!X$370</f>
        <v>0</v>
      </c>
      <c r="T106" s="19">
        <f>'nmol-per-mg-dry-lipid-wt'!AF106*100/'nmol-per-mg-dry-lipid-wt'!AF$370</f>
        <v>0</v>
      </c>
      <c r="U106" s="226">
        <f t="shared" si="14"/>
        <v>0</v>
      </c>
      <c r="V106" s="251">
        <f t="shared" si="15"/>
        <v>0</v>
      </c>
      <c r="W106" s="19">
        <f>'nmol-per-mg-dry-lipid-wt'!Y106*100/'nmol-per-mg-dry-lipid-wt'!Y$370</f>
        <v>6.3883155089758503E-2</v>
      </c>
      <c r="X106" s="19">
        <f>'nmol-per-mg-dry-lipid-wt'!AA106*100/'nmol-per-mg-dry-lipid-wt'!AA$370</f>
        <v>0</v>
      </c>
      <c r="Y106" s="19">
        <f>'nmol-per-mg-dry-lipid-wt'!AC106*100/'nmol-per-mg-dry-lipid-wt'!AC$370</f>
        <v>4.56259179720266E-2</v>
      </c>
      <c r="Z106" s="19">
        <f>'nmol-per-mg-dry-lipid-wt'!AE106*100/'nmol-per-mg-dry-lipid-wt'!AE$370</f>
        <v>0</v>
      </c>
      <c r="AA106" s="19">
        <f>'nmol-per-mg-dry-lipid-wt'!AG106*100/'nmol-per-mg-dry-lipid-wt'!AG$370</f>
        <v>4.7572361219820378E-2</v>
      </c>
      <c r="AB106" s="19">
        <f>'nmol-per-mg-dry-lipid-wt'!AI106*100/'nmol-per-mg-dry-lipid-wt'!AI$370</f>
        <v>0</v>
      </c>
      <c r="AC106" s="226">
        <f t="shared" si="16"/>
        <v>2.6180239046934246E-2</v>
      </c>
      <c r="AD106" s="251">
        <f t="shared" si="17"/>
        <v>2.9371693678484339E-2</v>
      </c>
      <c r="AE106" s="19">
        <f>'nmol-per-mg-dry-lipid-wt'!S106*100/'nmol-per-mg-dry-lipid-wt'!S$370</f>
        <v>3.5204636404253961E-2</v>
      </c>
      <c r="AF106" s="19">
        <f>'nmol-per-mg-dry-lipid-wt'!U106*100/'nmol-per-mg-dry-lipid-wt'!U$370</f>
        <v>3.3790280001763838E-2</v>
      </c>
      <c r="AG106" s="19">
        <f>'nmol-per-mg-dry-lipid-wt'!Z106*100/'nmol-per-mg-dry-lipid-wt'!Z$370</f>
        <v>0</v>
      </c>
      <c r="AH106" s="19">
        <f>'nmol-per-mg-dry-lipid-wt'!AB106*100/'nmol-per-mg-dry-lipid-wt'!AB$370</f>
        <v>3.3187897078730114E-2</v>
      </c>
      <c r="AI106" s="19">
        <f>'nmol-per-mg-dry-lipid-wt'!AD106*100/'nmol-per-mg-dry-lipid-wt'!AD$370</f>
        <v>2.9140206713611561E-2</v>
      </c>
      <c r="AJ106" s="19">
        <f>'nmol-per-mg-dry-lipid-wt'!AH106*100/'nmol-per-mg-dry-lipid-wt'!AH$370</f>
        <v>4.0528342761883947E-2</v>
      </c>
      <c r="AK106" s="19">
        <f>'nmol-per-mg-dry-lipid-wt'!AJ106*100/'nmol-per-mg-dry-lipid-wt'!AJ$370</f>
        <v>0</v>
      </c>
      <c r="AL106" s="226">
        <f t="shared" si="18"/>
        <v>2.4550194708606199E-2</v>
      </c>
      <c r="AM106" s="251">
        <f t="shared" si="19"/>
        <v>1.7104091870003602E-2</v>
      </c>
      <c r="AN106" s="19">
        <f>'nmol-per-mg-dry-lipid-wt'!Q106*100/'nmol-per-mg-dry-lipid-wt'!Q$370</f>
        <v>6.8529588560196947E-2</v>
      </c>
      <c r="AO106" s="19">
        <f>'nmol-per-mg-dry-lipid-wt'!T106*100/'nmol-per-mg-dry-lipid-wt'!T$370</f>
        <v>5.997926891003303E-2</v>
      </c>
      <c r="AP106" s="19">
        <f>'nmol-per-mg-dry-lipid-wt'!W106*100/'nmol-per-mg-dry-lipid-wt'!W$370</f>
        <v>0</v>
      </c>
      <c r="AQ106" s="226">
        <f t="shared" si="20"/>
        <v>4.2836285823409988E-2</v>
      </c>
      <c r="AR106" s="251">
        <f t="shared" si="21"/>
        <v>3.7342837718746705E-2</v>
      </c>
    </row>
    <row r="107" spans="1:44" x14ac:dyDescent="0.2">
      <c r="A107">
        <f>'imported summary from web'!A67</f>
        <v>802.7</v>
      </c>
      <c r="B107" t="str">
        <f>'imported summary from web'!B67</f>
        <v>C46H92O7PN</v>
      </c>
      <c r="C107" s="2" t="str">
        <f>'imported summary from web'!C67</f>
        <v>ePC(38:1)</v>
      </c>
      <c r="D107" s="69"/>
      <c r="E107" s="19" t="e">
        <f>'nmol-per-mg-dry-lipid-wt'!E107*100/'nmol-per-mg-dry-lipid-wt'!E$370</f>
        <v>#DIV/0!</v>
      </c>
      <c r="F107" s="19">
        <f>'nmol-per-mg-dry-lipid-wt'!F107*100/'nmol-per-mg-dry-lipid-wt'!F$370</f>
        <v>0.27426077400618593</v>
      </c>
      <c r="G107" s="19">
        <f>'nmol-per-mg-dry-lipid-wt'!G107*100/'nmol-per-mg-dry-lipid-wt'!G$370</f>
        <v>0.23306085408008811</v>
      </c>
      <c r="H107" s="19">
        <f>'nmol-per-mg-dry-lipid-wt'!H107*100/'nmol-per-mg-dry-lipid-wt'!H$370</f>
        <v>0.23596244846301959</v>
      </c>
      <c r="I107" s="19">
        <f>'nmol-per-mg-dry-lipid-wt'!I107*100/'nmol-per-mg-dry-lipid-wt'!I$370</f>
        <v>0.22956666551667235</v>
      </c>
      <c r="J107" s="19">
        <f>'nmol-per-mg-dry-lipid-wt'!J107*100/'nmol-per-mg-dry-lipid-wt'!J$370</f>
        <v>0.26090243480289765</v>
      </c>
      <c r="K107" s="19">
        <f>'nmol-per-mg-dry-lipid-wt'!K107*100/'nmol-per-mg-dry-lipid-wt'!K$370</f>
        <v>0.25790216836872254</v>
      </c>
      <c r="L107" s="19">
        <f>'nmol-per-mg-dry-lipid-wt'!L107*100/'nmol-per-mg-dry-lipid-wt'!L$370</f>
        <v>0.2402670255582311</v>
      </c>
      <c r="M107" s="19">
        <f t="shared" si="11"/>
        <v>0.25302387624328376</v>
      </c>
      <c r="N107" s="243">
        <f t="shared" si="12"/>
        <v>1.1149140290603397E-2</v>
      </c>
      <c r="O107" s="19">
        <f t="shared" si="13"/>
        <v>4.4063589792938916E-2</v>
      </c>
      <c r="P107" s="19">
        <f>'nmol-per-mg-dry-lipid-wt'!P107*100/'nmol-per-mg-dry-lipid-wt'!P$370</f>
        <v>0.2106938916704125</v>
      </c>
      <c r="Q107" s="19">
        <f>'nmol-per-mg-dry-lipid-wt'!R107*100/'nmol-per-mg-dry-lipid-wt'!R$370</f>
        <v>0.29093343910501135</v>
      </c>
      <c r="R107" s="19">
        <f>'nmol-per-mg-dry-lipid-wt'!V107*100/'nmol-per-mg-dry-lipid-wt'!V$370</f>
        <v>0.28107586377097643</v>
      </c>
      <c r="S107" s="19">
        <f>'nmol-per-mg-dry-lipid-wt'!X107*100/'nmol-per-mg-dry-lipid-wt'!X$370</f>
        <v>0.25360708178651259</v>
      </c>
      <c r="T107" s="19">
        <f>'nmol-per-mg-dry-lipid-wt'!AF107*100/'nmol-per-mg-dry-lipid-wt'!AF$370</f>
        <v>0.23485282121713413</v>
      </c>
      <c r="U107" s="226">
        <f t="shared" si="14"/>
        <v>0.25423261951000942</v>
      </c>
      <c r="V107" s="251">
        <f t="shared" si="15"/>
        <v>3.2935917410197267E-2</v>
      </c>
      <c r="W107" s="19">
        <f>'nmol-per-mg-dry-lipid-wt'!Y107*100/'nmol-per-mg-dry-lipid-wt'!Y$370</f>
        <v>0.30981997468426681</v>
      </c>
      <c r="X107" s="19">
        <f>'nmol-per-mg-dry-lipid-wt'!AA107*100/'nmol-per-mg-dry-lipid-wt'!AA$370</f>
        <v>0.23376697203010627</v>
      </c>
      <c r="Y107" s="19">
        <f>'nmol-per-mg-dry-lipid-wt'!AC107*100/'nmol-per-mg-dry-lipid-wt'!AC$370</f>
        <v>0.35679467854124797</v>
      </c>
      <c r="Z107" s="19">
        <f>'nmol-per-mg-dry-lipid-wt'!AE107*100/'nmol-per-mg-dry-lipid-wt'!AE$370</f>
        <v>0.25492851734738614</v>
      </c>
      <c r="AA107" s="19">
        <f>'nmol-per-mg-dry-lipid-wt'!AG107*100/'nmol-per-mg-dry-lipid-wt'!AG$370</f>
        <v>0.2743002104376876</v>
      </c>
      <c r="AB107" s="19">
        <f>'nmol-per-mg-dry-lipid-wt'!AI107*100/'nmol-per-mg-dry-lipid-wt'!AI$370</f>
        <v>0.183831762018897</v>
      </c>
      <c r="AC107" s="226">
        <f t="shared" si="16"/>
        <v>0.26890701917659859</v>
      </c>
      <c r="AD107" s="251">
        <f t="shared" si="17"/>
        <v>6.015848720877854E-2</v>
      </c>
      <c r="AE107" s="19">
        <f>'nmol-per-mg-dry-lipid-wt'!S107*100/'nmol-per-mg-dry-lipid-wt'!S$370</f>
        <v>0.13995989594861943</v>
      </c>
      <c r="AF107" s="19">
        <f>'nmol-per-mg-dry-lipid-wt'!U107*100/'nmol-per-mg-dry-lipid-wt'!U$370</f>
        <v>0.13433696683628066</v>
      </c>
      <c r="AG107" s="19">
        <f>'nmol-per-mg-dry-lipid-wt'!Z107*100/'nmol-per-mg-dry-lipid-wt'!Z$370</f>
        <v>0.14175629448048235</v>
      </c>
      <c r="AH107" s="19">
        <f>'nmol-per-mg-dry-lipid-wt'!AB107*100/'nmol-per-mg-dry-lipid-wt'!AB$370</f>
        <v>0.16836786810672838</v>
      </c>
      <c r="AI107" s="19">
        <f>'nmol-per-mg-dry-lipid-wt'!AD107*100/'nmol-per-mg-dry-lipid-wt'!AD$370</f>
        <v>0.28307629378936949</v>
      </c>
      <c r="AJ107" s="19">
        <f>'nmol-per-mg-dry-lipid-wt'!AH107*100/'nmol-per-mg-dry-lipid-wt'!AH$370</f>
        <v>0.17595231735647177</v>
      </c>
      <c r="AK107" s="19">
        <f>'nmol-per-mg-dry-lipid-wt'!AJ107*100/'nmol-per-mg-dry-lipid-wt'!AJ$370</f>
        <v>0.13697303591854526</v>
      </c>
      <c r="AL107" s="226">
        <f t="shared" si="18"/>
        <v>0.16863181034807104</v>
      </c>
      <c r="AM107" s="251">
        <f t="shared" si="19"/>
        <v>5.3031414584295826E-2</v>
      </c>
      <c r="AN107" s="19">
        <f>'nmol-per-mg-dry-lipid-wt'!Q107*100/'nmol-per-mg-dry-lipid-wt'!Q$370</f>
        <v>0.29342246369436437</v>
      </c>
      <c r="AO107" s="19">
        <f>'nmol-per-mg-dry-lipid-wt'!T107*100/'nmol-per-mg-dry-lipid-wt'!T$370</f>
        <v>0.23151997799272739</v>
      </c>
      <c r="AP107" s="19">
        <f>'nmol-per-mg-dry-lipid-wt'!W107*100/'nmol-per-mg-dry-lipid-wt'!W$370</f>
        <v>0.13949493185895187</v>
      </c>
      <c r="AQ107" s="226">
        <f t="shared" si="20"/>
        <v>0.2214791245153479</v>
      </c>
      <c r="AR107" s="251">
        <f t="shared" si="21"/>
        <v>7.7453439679275163E-2</v>
      </c>
    </row>
    <row r="108" spans="1:44" x14ac:dyDescent="0.2">
      <c r="A108">
        <f>'imported summary from web'!A68</f>
        <v>804.7</v>
      </c>
      <c r="B108" t="str">
        <f>'imported summary from web'!B68</f>
        <v>C46H94O7PN</v>
      </c>
      <c r="C108" s="2" t="str">
        <f>'imported summary from web'!C68</f>
        <v>ePC(38:0)</v>
      </c>
      <c r="D108" s="69" t="s">
        <v>122</v>
      </c>
      <c r="E108" s="19" t="e">
        <f>'nmol-per-mg-dry-lipid-wt'!E108*100/'nmol-per-mg-dry-lipid-wt'!E$370</f>
        <v>#DIV/0!</v>
      </c>
      <c r="F108" s="19">
        <f>'nmol-per-mg-dry-lipid-wt'!F108*100/'nmol-per-mg-dry-lipid-wt'!F$370</f>
        <v>1.7139399062547234</v>
      </c>
      <c r="G108" s="19">
        <f>'nmol-per-mg-dry-lipid-wt'!G108*100/'nmol-per-mg-dry-lipid-wt'!G$370</f>
        <v>1.6237595030974561</v>
      </c>
      <c r="H108" s="19">
        <f>'nmol-per-mg-dry-lipid-wt'!H108*100/'nmol-per-mg-dry-lipid-wt'!H$370</f>
        <v>1.7007389256631698</v>
      </c>
      <c r="I108" s="19">
        <f>'nmol-per-mg-dry-lipid-wt'!I108*100/'nmol-per-mg-dry-lipid-wt'!I$370</f>
        <v>1.699095386225371</v>
      </c>
      <c r="J108" s="19">
        <f>'nmol-per-mg-dry-lipid-wt'!J108*100/'nmol-per-mg-dry-lipid-wt'!J$370</f>
        <v>1.7498592304000993</v>
      </c>
      <c r="K108" s="19">
        <f>'nmol-per-mg-dry-lipid-wt'!K108*100/'nmol-per-mg-dry-lipid-wt'!K$370</f>
        <v>1.7494491302400592</v>
      </c>
      <c r="L108" s="19">
        <f>'nmol-per-mg-dry-lipid-wt'!L108*100/'nmol-per-mg-dry-lipid-wt'!L$370</f>
        <v>1.6951738676193111</v>
      </c>
      <c r="M108" s="19">
        <f t="shared" si="11"/>
        <v>1.7314940760864899</v>
      </c>
      <c r="N108" s="243">
        <f t="shared" si="12"/>
        <v>3.1454891556955161E-2</v>
      </c>
      <c r="O108" s="19">
        <f t="shared" si="13"/>
        <v>1.8166329294091076E-2</v>
      </c>
      <c r="P108" s="19">
        <f>'nmol-per-mg-dry-lipid-wt'!P108*100/'nmol-per-mg-dry-lipid-wt'!P$370</f>
        <v>1.6697024777951714</v>
      </c>
      <c r="Q108" s="19">
        <f>'nmol-per-mg-dry-lipid-wt'!R108*100/'nmol-per-mg-dry-lipid-wt'!R$370</f>
        <v>1.8714589875971257</v>
      </c>
      <c r="R108" s="19">
        <f>'nmol-per-mg-dry-lipid-wt'!V108*100/'nmol-per-mg-dry-lipid-wt'!V$370</f>
        <v>2.1029273466279759</v>
      </c>
      <c r="S108" s="19">
        <f>'nmol-per-mg-dry-lipid-wt'!X108*100/'nmol-per-mg-dry-lipid-wt'!X$370</f>
        <v>1.8134643382542415</v>
      </c>
      <c r="T108" s="19">
        <f>'nmol-per-mg-dry-lipid-wt'!AF108*100/'nmol-per-mg-dry-lipid-wt'!AF$370</f>
        <v>2.1832957925007883</v>
      </c>
      <c r="U108" s="226">
        <f t="shared" si="14"/>
        <v>1.9281697885550606</v>
      </c>
      <c r="V108" s="251">
        <f t="shared" si="15"/>
        <v>0.21142864517277285</v>
      </c>
      <c r="W108" s="19">
        <f>'nmol-per-mg-dry-lipid-wt'!Y108*100/'nmol-per-mg-dry-lipid-wt'!Y$370</f>
        <v>2.1174733687053187</v>
      </c>
      <c r="X108" s="19">
        <f>'nmol-per-mg-dry-lipid-wt'!AA108*100/'nmol-per-mg-dry-lipid-wt'!AA$370</f>
        <v>1.269155908876002</v>
      </c>
      <c r="Y108" s="19">
        <f>'nmol-per-mg-dry-lipid-wt'!AC108*100/'nmol-per-mg-dry-lipid-wt'!AC$370</f>
        <v>1.2154744547747884</v>
      </c>
      <c r="Z108" s="19">
        <f>'nmol-per-mg-dry-lipid-wt'!AE108*100/'nmol-per-mg-dry-lipid-wt'!AE$370</f>
        <v>1.3832402944878033</v>
      </c>
      <c r="AA108" s="19">
        <f>'nmol-per-mg-dry-lipid-wt'!AG108*100/'nmol-per-mg-dry-lipid-wt'!AG$370</f>
        <v>1.7460068745572366</v>
      </c>
      <c r="AB108" s="19">
        <f>'nmol-per-mg-dry-lipid-wt'!AI108*100/'nmol-per-mg-dry-lipid-wt'!AI$370</f>
        <v>1.9369590534674024</v>
      </c>
      <c r="AC108" s="226">
        <f t="shared" si="16"/>
        <v>1.6113849924780921</v>
      </c>
      <c r="AD108" s="251">
        <f t="shared" si="17"/>
        <v>0.37580922490663599</v>
      </c>
      <c r="AE108" s="19">
        <f>'nmol-per-mg-dry-lipid-wt'!S108*100/'nmol-per-mg-dry-lipid-wt'!S$370</f>
        <v>1.2982782986154142</v>
      </c>
      <c r="AF108" s="19">
        <f>'nmol-per-mg-dry-lipid-wt'!U108*100/'nmol-per-mg-dry-lipid-wt'!U$370</f>
        <v>1.4735858693452133</v>
      </c>
      <c r="AG108" s="19">
        <f>'nmol-per-mg-dry-lipid-wt'!Z108*100/'nmol-per-mg-dry-lipid-wt'!Z$370</f>
        <v>1.3931222043771538</v>
      </c>
      <c r="AH108" s="19">
        <f>'nmol-per-mg-dry-lipid-wt'!AB108*100/'nmol-per-mg-dry-lipid-wt'!AB$370</f>
        <v>1.3550375538974195</v>
      </c>
      <c r="AI108" s="19">
        <f>'nmol-per-mg-dry-lipid-wt'!AD108*100/'nmol-per-mg-dry-lipid-wt'!AD$370</f>
        <v>1.8008647749011943</v>
      </c>
      <c r="AJ108" s="19">
        <f>'nmol-per-mg-dry-lipid-wt'!AH108*100/'nmol-per-mg-dry-lipid-wt'!AH$370</f>
        <v>1.3166768916787661</v>
      </c>
      <c r="AK108" s="19">
        <f>'nmol-per-mg-dry-lipid-wt'!AJ108*100/'nmol-per-mg-dry-lipid-wt'!AJ$370</f>
        <v>1.287183695155071</v>
      </c>
      <c r="AL108" s="226">
        <f t="shared" si="18"/>
        <v>1.4178213268528903</v>
      </c>
      <c r="AM108" s="251">
        <f t="shared" si="19"/>
        <v>0.1807257310918943</v>
      </c>
      <c r="AN108" s="19">
        <f>'nmol-per-mg-dry-lipid-wt'!Q108*100/'nmol-per-mg-dry-lipid-wt'!Q$370</f>
        <v>1.4362257433460992</v>
      </c>
      <c r="AO108" s="19">
        <f>'nmol-per-mg-dry-lipid-wt'!T108*100/'nmol-per-mg-dry-lipid-wt'!T$370</f>
        <v>2.0081059231079057</v>
      </c>
      <c r="AP108" s="19">
        <f>'nmol-per-mg-dry-lipid-wt'!W108*100/'nmol-per-mg-dry-lipid-wt'!W$370</f>
        <v>1.7028002026920328</v>
      </c>
      <c r="AQ108" s="226">
        <f t="shared" si="20"/>
        <v>1.7157106230486792</v>
      </c>
      <c r="AR108" s="251">
        <f t="shared" si="21"/>
        <v>0.2861585997597112</v>
      </c>
    </row>
    <row r="109" spans="1:44" x14ac:dyDescent="0.2">
      <c r="A109">
        <f>'imported summary from web'!A79</f>
        <v>820.6</v>
      </c>
      <c r="B109" t="str">
        <f>'imported summary from web'!B79</f>
        <v>C48H86O7PN</v>
      </c>
      <c r="C109" s="2" t="str">
        <f>'imported summary from web'!C79</f>
        <v>ePC(40:6)</v>
      </c>
      <c r="D109" s="69"/>
      <c r="E109" s="19" t="e">
        <f>'nmol-per-mg-dry-lipid-wt'!E109*100/'nmol-per-mg-dry-lipid-wt'!E$370</f>
        <v>#DIV/0!</v>
      </c>
      <c r="F109" s="19">
        <f>'nmol-per-mg-dry-lipid-wt'!F109*100/'nmol-per-mg-dry-lipid-wt'!F$370</f>
        <v>0.86912555529938096</v>
      </c>
      <c r="G109" s="19">
        <f>'nmol-per-mg-dry-lipid-wt'!G109*100/'nmol-per-mg-dry-lipid-wt'!G$370</f>
        <v>0.81954622701188873</v>
      </c>
      <c r="H109" s="19">
        <f>'nmol-per-mg-dry-lipid-wt'!H109*100/'nmol-per-mg-dry-lipid-wt'!H$370</f>
        <v>0.86243144102777747</v>
      </c>
      <c r="I109" s="19">
        <f>'nmol-per-mg-dry-lipid-wt'!I109*100/'nmol-per-mg-dry-lipid-wt'!I$370</f>
        <v>0.78913541271356091</v>
      </c>
      <c r="J109" s="19">
        <f>'nmol-per-mg-dry-lipid-wt'!J109*100/'nmol-per-mg-dry-lipid-wt'!J$370</f>
        <v>0.81660097418671274</v>
      </c>
      <c r="K109" s="19">
        <f>'nmol-per-mg-dry-lipid-wt'!K109*100/'nmol-per-mg-dry-lipid-wt'!K$370</f>
        <v>0.8800815834540977</v>
      </c>
      <c r="L109" s="19">
        <f>'nmol-per-mg-dry-lipid-wt'!L109*100/'nmol-per-mg-dry-lipid-wt'!L$370</f>
        <v>0.831934358854722</v>
      </c>
      <c r="M109" s="19">
        <f t="shared" si="11"/>
        <v>0.84287230549851078</v>
      </c>
      <c r="N109" s="243">
        <f t="shared" si="12"/>
        <v>3.3123646324436852E-2</v>
      </c>
      <c r="O109" s="19">
        <f t="shared" si="13"/>
        <v>3.9298534437961052E-2</v>
      </c>
      <c r="P109" s="19">
        <f>'nmol-per-mg-dry-lipid-wt'!P109*100/'nmol-per-mg-dry-lipid-wt'!P$370</f>
        <v>0.49317287032587703</v>
      </c>
      <c r="Q109" s="19">
        <f>'nmol-per-mg-dry-lipid-wt'!R109*100/'nmol-per-mg-dry-lipid-wt'!R$370</f>
        <v>0.99957068733257792</v>
      </c>
      <c r="R109" s="19">
        <f>'nmol-per-mg-dry-lipid-wt'!V109*100/'nmol-per-mg-dry-lipid-wt'!V$370</f>
        <v>0.94948797883610314</v>
      </c>
      <c r="S109" s="19">
        <f>'nmol-per-mg-dry-lipid-wt'!X109*100/'nmol-per-mg-dry-lipid-wt'!X$370</f>
        <v>0.85288409011765565</v>
      </c>
      <c r="T109" s="19">
        <f>'nmol-per-mg-dry-lipid-wt'!AF109*100/'nmol-per-mg-dry-lipid-wt'!AF$370</f>
        <v>0.69991710354829706</v>
      </c>
      <c r="U109" s="226">
        <f t="shared" si="14"/>
        <v>0.79900654603210219</v>
      </c>
      <c r="V109" s="251">
        <f t="shared" si="15"/>
        <v>0.20562488964055692</v>
      </c>
      <c r="W109" s="19">
        <f>'nmol-per-mg-dry-lipid-wt'!Y109*100/'nmol-per-mg-dry-lipid-wt'!Y$370</f>
        <v>1.0633568847207644</v>
      </c>
      <c r="X109" s="19">
        <f>'nmol-per-mg-dry-lipid-wt'!AA109*100/'nmol-per-mg-dry-lipid-wt'!AA$370</f>
        <v>1.1196207607757724</v>
      </c>
      <c r="Y109" s="19">
        <f>'nmol-per-mg-dry-lipid-wt'!AC109*100/'nmol-per-mg-dry-lipid-wt'!AC$370</f>
        <v>1.4764547055747812</v>
      </c>
      <c r="Z109" s="19">
        <f>'nmol-per-mg-dry-lipid-wt'!AE109*100/'nmol-per-mg-dry-lipid-wt'!AE$370</f>
        <v>0.49237096310776751</v>
      </c>
      <c r="AA109" s="19">
        <f>'nmol-per-mg-dry-lipid-wt'!AG109*100/'nmol-per-mg-dry-lipid-wt'!AG$370</f>
        <v>0.96055682548105381</v>
      </c>
      <c r="AB109" s="19">
        <f>'nmol-per-mg-dry-lipid-wt'!AI109*100/'nmol-per-mg-dry-lipid-wt'!AI$370</f>
        <v>0.97744692975901315</v>
      </c>
      <c r="AC109" s="226">
        <f t="shared" si="16"/>
        <v>1.014967844903192</v>
      </c>
      <c r="AD109" s="251">
        <f t="shared" si="17"/>
        <v>0.31740817050533915</v>
      </c>
      <c r="AE109" s="19">
        <f>'nmol-per-mg-dry-lipid-wt'!S109*100/'nmol-per-mg-dry-lipid-wt'!S$370</f>
        <v>0.32542822432225005</v>
      </c>
      <c r="AF109" s="19">
        <f>'nmol-per-mg-dry-lipid-wt'!U109*100/'nmol-per-mg-dry-lipid-wt'!U$370</f>
        <v>0.30988159221129769</v>
      </c>
      <c r="AG109" s="19">
        <f>'nmol-per-mg-dry-lipid-wt'!Z109*100/'nmol-per-mg-dry-lipid-wt'!Z$370</f>
        <v>0.28840073704649843</v>
      </c>
      <c r="AH109" s="19">
        <f>'nmol-per-mg-dry-lipid-wt'!AB109*100/'nmol-per-mg-dry-lipid-wt'!AB$370</f>
        <v>0.32135597903063068</v>
      </c>
      <c r="AI109" s="19">
        <f>'nmol-per-mg-dry-lipid-wt'!AD109*100/'nmol-per-mg-dry-lipid-wt'!AD$370</f>
        <v>0.67272248641708998</v>
      </c>
      <c r="AJ109" s="19">
        <f>'nmol-per-mg-dry-lipid-wt'!AH109*100/'nmol-per-mg-dry-lipid-wt'!AH$370</f>
        <v>0.32719223058984365</v>
      </c>
      <c r="AK109" s="19">
        <f>'nmol-per-mg-dry-lipid-wt'!AJ109*100/'nmol-per-mg-dry-lipid-wt'!AJ$370</f>
        <v>0.30025215158303631</v>
      </c>
      <c r="AL109" s="226">
        <f t="shared" si="18"/>
        <v>0.36360477160009241</v>
      </c>
      <c r="AM109" s="251">
        <f t="shared" si="19"/>
        <v>0.13703857441850967</v>
      </c>
      <c r="AN109" s="19">
        <f>'nmol-per-mg-dry-lipid-wt'!Q109*100/'nmol-per-mg-dry-lipid-wt'!Q$370</f>
        <v>0.84069396670326113</v>
      </c>
      <c r="AO109" s="19">
        <f>'nmol-per-mg-dry-lipid-wt'!T109*100/'nmol-per-mg-dry-lipid-wt'!T$370</f>
        <v>0.91528364356710368</v>
      </c>
      <c r="AP109" s="19">
        <f>'nmol-per-mg-dry-lipid-wt'!W109*100/'nmol-per-mg-dry-lipid-wt'!W$370</f>
        <v>0.63301838043579528</v>
      </c>
      <c r="AQ109" s="226">
        <f t="shared" si="20"/>
        <v>0.79633199690205336</v>
      </c>
      <c r="AR109" s="251">
        <f t="shared" si="21"/>
        <v>0.14626827395621039</v>
      </c>
    </row>
    <row r="110" spans="1:44" x14ac:dyDescent="0.2">
      <c r="A110">
        <f>'imported summary from web'!A80</f>
        <v>822.6</v>
      </c>
      <c r="B110" t="str">
        <f>'imported summary from web'!B80</f>
        <v>C48H88O7PN</v>
      </c>
      <c r="C110" s="2" t="str">
        <f>'imported summary from web'!C80</f>
        <v>ePC(40:5)</v>
      </c>
      <c r="D110" s="69"/>
      <c r="E110" s="19" t="e">
        <f>'nmol-per-mg-dry-lipid-wt'!E110*100/'nmol-per-mg-dry-lipid-wt'!E$370</f>
        <v>#DIV/0!</v>
      </c>
      <c r="F110" s="19">
        <f>'nmol-per-mg-dry-lipid-wt'!F110*100/'nmol-per-mg-dry-lipid-wt'!F$370</f>
        <v>0.25222874506940079</v>
      </c>
      <c r="G110" s="19">
        <f>'nmol-per-mg-dry-lipid-wt'!G110*100/'nmol-per-mg-dry-lipid-wt'!G$370</f>
        <v>0.24532721482114539</v>
      </c>
      <c r="H110" s="19">
        <f>'nmol-per-mg-dry-lipid-wt'!H110*100/'nmol-per-mg-dry-lipid-wt'!H$370</f>
        <v>0.25254766848278454</v>
      </c>
      <c r="I110" s="19">
        <f>'nmol-per-mg-dry-lipid-wt'!I110*100/'nmol-per-mg-dry-lipid-wt'!I$370</f>
        <v>0.20993267438695695</v>
      </c>
      <c r="J110" s="19">
        <f>'nmol-per-mg-dry-lipid-wt'!J110*100/'nmol-per-mg-dry-lipid-wt'!J$370</f>
        <v>0.25932598504578047</v>
      </c>
      <c r="K110" s="19">
        <f>'nmol-per-mg-dry-lipid-wt'!K110*100/'nmol-per-mg-dry-lipid-wt'!K$370</f>
        <v>0.25637159170184592</v>
      </c>
      <c r="L110" s="19">
        <f>'nmol-per-mg-dry-lipid-wt'!L110*100/'nmol-per-mg-dry-lipid-wt'!L$370</f>
        <v>0.2199186781168174</v>
      </c>
      <c r="M110" s="19">
        <f t="shared" si="11"/>
        <v>0.24520541828814793</v>
      </c>
      <c r="N110" s="243">
        <f t="shared" si="12"/>
        <v>2.1948725051286172E-2</v>
      </c>
      <c r="O110" s="19">
        <f t="shared" si="13"/>
        <v>8.9511582592736977E-2</v>
      </c>
      <c r="P110" s="19">
        <f>'nmol-per-mg-dry-lipid-wt'!P110*100/'nmol-per-mg-dry-lipid-wt'!P$370</f>
        <v>0.22840709495243824</v>
      </c>
      <c r="Q110" s="19">
        <f>'nmol-per-mg-dry-lipid-wt'!R110*100/'nmol-per-mg-dry-lipid-wt'!R$370</f>
        <v>0.24259653542925705</v>
      </c>
      <c r="R110" s="19">
        <f>'nmol-per-mg-dry-lipid-wt'!V110*100/'nmol-per-mg-dry-lipid-wt'!V$370</f>
        <v>0.26907872324416648</v>
      </c>
      <c r="S110" s="19">
        <f>'nmol-per-mg-dry-lipid-wt'!X110*100/'nmol-per-mg-dry-lipid-wt'!X$370</f>
        <v>0.26489780803043267</v>
      </c>
      <c r="T110" s="19">
        <f>'nmol-per-mg-dry-lipid-wt'!AF110*100/'nmol-per-mg-dry-lipid-wt'!AF$370</f>
        <v>0.26919888598011421</v>
      </c>
      <c r="U110" s="226">
        <f t="shared" si="14"/>
        <v>0.25483580952728174</v>
      </c>
      <c r="V110" s="251">
        <f t="shared" si="15"/>
        <v>1.8430132627975503E-2</v>
      </c>
      <c r="W110" s="19">
        <f>'nmol-per-mg-dry-lipid-wt'!Y110*100/'nmol-per-mg-dry-lipid-wt'!Y$370</f>
        <v>0.30750987450021433</v>
      </c>
      <c r="X110" s="19">
        <f>'nmol-per-mg-dry-lipid-wt'!AA110*100/'nmol-per-mg-dry-lipid-wt'!AA$370</f>
        <v>0.34260584564736218</v>
      </c>
      <c r="Y110" s="19">
        <f>'nmol-per-mg-dry-lipid-wt'!AC110*100/'nmol-per-mg-dry-lipid-wt'!AC$370</f>
        <v>0.36318230705733162</v>
      </c>
      <c r="Z110" s="19">
        <f>'nmol-per-mg-dry-lipid-wt'!AE110*100/'nmol-per-mg-dry-lipid-wt'!AE$370</f>
        <v>0.19510774612868545</v>
      </c>
      <c r="AA110" s="19">
        <f>'nmol-per-mg-dry-lipid-wt'!AG110*100/'nmol-per-mg-dry-lipid-wt'!AG$370</f>
        <v>0.2388739839973959</v>
      </c>
      <c r="AB110" s="19">
        <f>'nmol-per-mg-dry-lipid-wt'!AI110*100/'nmol-per-mg-dry-lipid-wt'!AI$370</f>
        <v>0.30847866407073449</v>
      </c>
      <c r="AC110" s="226">
        <f t="shared" si="16"/>
        <v>0.29262640356695396</v>
      </c>
      <c r="AD110" s="251">
        <f t="shared" si="17"/>
        <v>6.3793578322990249E-2</v>
      </c>
      <c r="AE110" s="19">
        <f>'nmol-per-mg-dry-lipid-wt'!S110*100/'nmol-per-mg-dry-lipid-wt'!S$370</f>
        <v>0.1099071575547441</v>
      </c>
      <c r="AF110" s="19">
        <f>'nmol-per-mg-dry-lipid-wt'!U110*100/'nmol-per-mg-dry-lipid-wt'!U$370</f>
        <v>7.8294551223599143E-2</v>
      </c>
      <c r="AG110" s="19">
        <f>'nmol-per-mg-dry-lipid-wt'!Z110*100/'nmol-per-mg-dry-lipid-wt'!Z$370</f>
        <v>7.8210369368541963E-2</v>
      </c>
      <c r="AH110" s="19">
        <f>'nmol-per-mg-dry-lipid-wt'!AB110*100/'nmol-per-mg-dry-lipid-wt'!AB$370</f>
        <v>6.9613637774897319E-2</v>
      </c>
      <c r="AI110" s="19">
        <f>'nmol-per-mg-dry-lipid-wt'!AD110*100/'nmol-per-mg-dry-lipid-wt'!AD$370</f>
        <v>0.26392701509185335</v>
      </c>
      <c r="AJ110" s="19">
        <f>'nmol-per-mg-dry-lipid-wt'!AH110*100/'nmol-per-mg-dry-lipid-wt'!AH$370</f>
        <v>0.14432044007890385</v>
      </c>
      <c r="AK110" s="19">
        <f>'nmol-per-mg-dry-lipid-wt'!AJ110*100/'nmol-per-mg-dry-lipid-wt'!AJ$370</f>
        <v>0.10522431898378315</v>
      </c>
      <c r="AL110" s="226">
        <f t="shared" si="18"/>
        <v>0.12135678429661756</v>
      </c>
      <c r="AM110" s="251">
        <f t="shared" si="19"/>
        <v>6.7870308721660458E-2</v>
      </c>
      <c r="AN110" s="19">
        <f>'nmol-per-mg-dry-lipid-wt'!Q110*100/'nmol-per-mg-dry-lipid-wt'!Q$370</f>
        <v>0.2335797243882769</v>
      </c>
      <c r="AO110" s="19">
        <f>'nmol-per-mg-dry-lipid-wt'!T110*100/'nmol-per-mg-dry-lipid-wt'!T$370</f>
        <v>0.2938984176591618</v>
      </c>
      <c r="AP110" s="19">
        <f>'nmol-per-mg-dry-lipid-wt'!W110*100/'nmol-per-mg-dry-lipid-wt'!W$370</f>
        <v>0.17220408829484404</v>
      </c>
      <c r="AQ110" s="226">
        <f t="shared" si="20"/>
        <v>0.23322741011409423</v>
      </c>
      <c r="AR110" s="251">
        <f t="shared" si="21"/>
        <v>6.0847929659673845E-2</v>
      </c>
    </row>
    <row r="111" spans="1:44" x14ac:dyDescent="0.2">
      <c r="A111">
        <f>'imported summary from web'!A81</f>
        <v>824.6</v>
      </c>
      <c r="B111" t="str">
        <f>'imported summary from web'!B81</f>
        <v>C48H90O7PN</v>
      </c>
      <c r="C111" s="2" t="str">
        <f>'imported summary from web'!C81</f>
        <v>ePC(40:4)</v>
      </c>
      <c r="D111" s="69"/>
      <c r="E111" s="19" t="e">
        <f>'nmol-per-mg-dry-lipid-wt'!E111*100/'nmol-per-mg-dry-lipid-wt'!E$370</f>
        <v>#DIV/0!</v>
      </c>
      <c r="F111" s="19">
        <f>'nmol-per-mg-dry-lipid-wt'!F111*100/'nmol-per-mg-dry-lipid-wt'!F$370</f>
        <v>7.3693338167867106E-2</v>
      </c>
      <c r="G111" s="19">
        <f>'nmol-per-mg-dry-lipid-wt'!G111*100/'nmol-per-mg-dry-lipid-wt'!G$370</f>
        <v>8.1264639909504402E-2</v>
      </c>
      <c r="H111" s="19">
        <f>'nmol-per-mg-dry-lipid-wt'!H111*100/'nmol-per-mg-dry-lipid-wt'!H$370</f>
        <v>5.7294396431915286E-2</v>
      </c>
      <c r="I111" s="19">
        <f>'nmol-per-mg-dry-lipid-wt'!I111*100/'nmol-per-mg-dry-lipid-wt'!I$370</f>
        <v>7.3249889983938207E-2</v>
      </c>
      <c r="J111" s="19">
        <f>'nmol-per-mg-dry-lipid-wt'!J111*100/'nmol-per-mg-dry-lipid-wt'!J$370</f>
        <v>5.7540416134778033E-2</v>
      </c>
      <c r="K111" s="19">
        <f>'nmol-per-mg-dry-lipid-wt'!K111*100/'nmol-per-mg-dry-lipid-wt'!K$370</f>
        <v>7.6528833343834604E-2</v>
      </c>
      <c r="L111" s="19">
        <f>'nmol-per-mg-dry-lipid-wt'!L111*100/'nmol-per-mg-dry-lipid-wt'!L$370</f>
        <v>4.7740353612547547E-2</v>
      </c>
      <c r="M111" s="19">
        <f t="shared" si="11"/>
        <v>6.0603201030386737E-2</v>
      </c>
      <c r="N111" s="243">
        <f t="shared" si="12"/>
        <v>1.4636585318893771E-2</v>
      </c>
      <c r="O111" s="19">
        <f t="shared" si="13"/>
        <v>0.2415150531661672</v>
      </c>
      <c r="P111" s="19">
        <f>'nmol-per-mg-dry-lipid-wt'!P111*100/'nmol-per-mg-dry-lipid-wt'!P$370</f>
        <v>6.5259169986410931E-3</v>
      </c>
      <c r="Q111" s="19">
        <f>'nmol-per-mg-dry-lipid-wt'!R111*100/'nmol-per-mg-dry-lipid-wt'!R$370</f>
        <v>2.2800426262148215E-2</v>
      </c>
      <c r="R111" s="19">
        <f>'nmol-per-mg-dry-lipid-wt'!V111*100/'nmol-per-mg-dry-lipid-wt'!V$370</f>
        <v>0</v>
      </c>
      <c r="S111" s="19">
        <f>'nmol-per-mg-dry-lipid-wt'!X111*100/'nmol-per-mg-dry-lipid-wt'!X$370</f>
        <v>5.0374009395951151E-2</v>
      </c>
      <c r="T111" s="19">
        <f>'nmol-per-mg-dry-lipid-wt'!AF111*100/'nmol-per-mg-dry-lipid-wt'!AF$370</f>
        <v>0</v>
      </c>
      <c r="U111" s="226">
        <f t="shared" si="14"/>
        <v>1.5940070531348091E-2</v>
      </c>
      <c r="V111" s="251">
        <f t="shared" si="15"/>
        <v>2.1386669974019022E-2</v>
      </c>
      <c r="W111" s="19">
        <f>'nmol-per-mg-dry-lipid-wt'!Y111*100/'nmol-per-mg-dry-lipid-wt'!Y$370</f>
        <v>8.6984156930283121E-2</v>
      </c>
      <c r="X111" s="19">
        <f>'nmol-per-mg-dry-lipid-wt'!AA111*100/'nmol-per-mg-dry-lipid-wt'!AA$370</f>
        <v>6.6249749158329693E-2</v>
      </c>
      <c r="Y111" s="19">
        <f>'nmol-per-mg-dry-lipid-wt'!AC111*100/'nmol-per-mg-dry-lipid-wt'!AC$370</f>
        <v>5.0188509769229249E-2</v>
      </c>
      <c r="Z111" s="19">
        <f>'nmol-per-mg-dry-lipid-wt'!AE111*100/'nmol-per-mg-dry-lipid-wt'!AE$370</f>
        <v>2.8529906273534186E-2</v>
      </c>
      <c r="AA111" s="19">
        <f>'nmol-per-mg-dry-lipid-wt'!AG111*100/'nmol-per-mg-dry-lipid-wt'!AG$370</f>
        <v>5.5669784406172762E-2</v>
      </c>
      <c r="AB111" s="19">
        <f>'nmol-per-mg-dry-lipid-wt'!AI111*100/'nmol-per-mg-dry-lipid-wt'!AI$370</f>
        <v>6.0081600269590717E-2</v>
      </c>
      <c r="AC111" s="226">
        <f t="shared" si="16"/>
        <v>5.7950617801189958E-2</v>
      </c>
      <c r="AD111" s="251">
        <f t="shared" si="17"/>
        <v>1.9221830562115912E-2</v>
      </c>
      <c r="AE111" s="19">
        <f>'nmol-per-mg-dry-lipid-wt'!S111*100/'nmol-per-mg-dry-lipid-wt'!S$370</f>
        <v>0.20435862107835229</v>
      </c>
      <c r="AF111" s="19">
        <f>'nmol-per-mg-dry-lipid-wt'!U111*100/'nmol-per-mg-dry-lipid-wt'!U$370</f>
        <v>0.17636877854579172</v>
      </c>
      <c r="AG111" s="19">
        <f>'nmol-per-mg-dry-lipid-wt'!Z111*100/'nmol-per-mg-dry-lipid-wt'!Z$370</f>
        <v>0.15348784988576361</v>
      </c>
      <c r="AH111" s="19">
        <f>'nmol-per-mg-dry-lipid-wt'!AB111*100/'nmol-per-mg-dry-lipid-wt'!AB$370</f>
        <v>0.14408404097595023</v>
      </c>
      <c r="AI111" s="19">
        <f>'nmol-per-mg-dry-lipid-wt'!AD111*100/'nmol-per-mg-dry-lipid-wt'!AD$370</f>
        <v>8.3257733467461612E-3</v>
      </c>
      <c r="AJ111" s="19">
        <f>'nmol-per-mg-dry-lipid-wt'!AH111*100/'nmol-per-mg-dry-lipid-wt'!AH$370</f>
        <v>0.19077975983033171</v>
      </c>
      <c r="AK111" s="19">
        <f>'nmol-per-mg-dry-lipid-wt'!AJ111*100/'nmol-per-mg-dry-lipid-wt'!AJ$370</f>
        <v>0.19956336358993351</v>
      </c>
      <c r="AL111" s="226">
        <f t="shared" si="18"/>
        <v>0.15385259817898131</v>
      </c>
      <c r="AM111" s="251">
        <f t="shared" si="19"/>
        <v>6.804966393059432E-2</v>
      </c>
      <c r="AN111" s="19">
        <f>'nmol-per-mg-dry-lipid-wt'!Q111*100/'nmol-per-mg-dry-lipid-wt'!Q$370</f>
        <v>7.6251232341627576E-2</v>
      </c>
      <c r="AO111" s="19">
        <f>'nmol-per-mg-dry-lipid-wt'!T111*100/'nmol-per-mg-dry-lipid-wt'!T$370</f>
        <v>0.14514983076227994</v>
      </c>
      <c r="AP111" s="19">
        <f>'nmol-per-mg-dry-lipid-wt'!W111*100/'nmol-per-mg-dry-lipid-wt'!W$370</f>
        <v>0.27514172766662215</v>
      </c>
      <c r="AQ111" s="226">
        <f t="shared" si="20"/>
        <v>0.16551426359017654</v>
      </c>
      <c r="AR111" s="251">
        <f t="shared" si="21"/>
        <v>0.10099697953878056</v>
      </c>
    </row>
    <row r="112" spans="1:44" x14ac:dyDescent="0.2">
      <c r="A112">
        <f>'imported summary from web'!A82</f>
        <v>826.7</v>
      </c>
      <c r="B112" t="str">
        <f>'imported summary from web'!B82</f>
        <v>C48H92O7PN</v>
      </c>
      <c r="C112" s="2" t="str">
        <f>'imported summary from web'!C82</f>
        <v>ePC(40:3)</v>
      </c>
      <c r="D112" s="69"/>
      <c r="E112" s="19" t="e">
        <f>'nmol-per-mg-dry-lipid-wt'!E112*100/'nmol-per-mg-dry-lipid-wt'!E$370</f>
        <v>#DIV/0!</v>
      </c>
      <c r="F112" s="19">
        <f>'nmol-per-mg-dry-lipid-wt'!F112*100/'nmol-per-mg-dry-lipid-wt'!F$370</f>
        <v>0.86912555529938107</v>
      </c>
      <c r="G112" s="19">
        <f>'nmol-per-mg-dry-lipid-wt'!G112*100/'nmol-per-mg-dry-lipid-wt'!G$370</f>
        <v>0.842545653401371</v>
      </c>
      <c r="H112" s="19">
        <f>'nmol-per-mg-dry-lipid-wt'!H112*100/'nmol-per-mg-dry-lipid-wt'!H$370</f>
        <v>0.82624550643919958</v>
      </c>
      <c r="I112" s="19">
        <f>'nmol-per-mg-dry-lipid-wt'!I112*100/'nmol-per-mg-dry-lipid-wt'!I$370</f>
        <v>0.8412410045578057</v>
      </c>
      <c r="J112" s="19">
        <f>'nmol-per-mg-dry-lipid-wt'!J112*100/'nmol-per-mg-dry-lipid-wt'!J$370</f>
        <v>0.878082514714284</v>
      </c>
      <c r="K112" s="19">
        <f>'nmol-per-mg-dry-lipid-wt'!K112*100/'nmol-per-mg-dry-lipid-wt'!K$370</f>
        <v>0.82957255344716696</v>
      </c>
      <c r="L112" s="19">
        <f>'nmol-per-mg-dry-lipid-wt'!L112*100/'nmol-per-mg-dry-lipid-wt'!L$370</f>
        <v>0.8601089937736025</v>
      </c>
      <c r="M112" s="19">
        <f t="shared" si="11"/>
        <v>0.85592135397835112</v>
      </c>
      <c r="N112" s="243">
        <f t="shared" si="12"/>
        <v>2.4524606639564649E-2</v>
      </c>
      <c r="O112" s="19">
        <f t="shared" si="13"/>
        <v>2.8652873918349454E-2</v>
      </c>
      <c r="P112" s="19">
        <f>'nmol-per-mg-dry-lipid-wt'!P112*100/'nmol-per-mg-dry-lipid-wt'!P$370</f>
        <v>0.96863253736972788</v>
      </c>
      <c r="Q112" s="19">
        <f>'nmol-per-mg-dry-lipid-wt'!R112*100/'nmol-per-mg-dry-lipid-wt'!R$370</f>
        <v>0.81351920903344854</v>
      </c>
      <c r="R112" s="19">
        <f>'nmol-per-mg-dry-lipid-wt'!V112*100/'nmol-per-mg-dry-lipid-wt'!V$370</f>
        <v>0.80038066086003656</v>
      </c>
      <c r="S112" s="19">
        <f>'nmol-per-mg-dry-lipid-wt'!X112*100/'nmol-per-mg-dry-lipid-wt'!X$370</f>
        <v>0.80077304591494736</v>
      </c>
      <c r="T112" s="19">
        <f>'nmol-per-mg-dry-lipid-wt'!AF112*100/'nmol-per-mg-dry-lipid-wt'!AF$370</f>
        <v>1.1872599143743658</v>
      </c>
      <c r="U112" s="226">
        <f t="shared" si="14"/>
        <v>0.9141130735105053</v>
      </c>
      <c r="V112" s="251">
        <f t="shared" si="15"/>
        <v>0.16843523809352576</v>
      </c>
      <c r="W112" s="19">
        <f>'nmol-per-mg-dry-lipid-wt'!Y112*100/'nmol-per-mg-dry-lipid-wt'!Y$370</f>
        <v>0.89223177108672425</v>
      </c>
      <c r="X112" s="19">
        <f>'nmol-per-mg-dry-lipid-wt'!AA112*100/'nmol-per-mg-dry-lipid-wt'!AA$370</f>
        <v>0.81297906467150316</v>
      </c>
      <c r="Y112" s="19">
        <f>'nmol-per-mg-dry-lipid-wt'!AC112*100/'nmol-per-mg-dry-lipid-wt'!AC$370</f>
        <v>1.0521336684349329</v>
      </c>
      <c r="Z112" s="19">
        <f>'nmol-per-mg-dry-lipid-wt'!AE112*100/'nmol-per-mg-dry-lipid-wt'!AE$370</f>
        <v>0.80988121034548677</v>
      </c>
      <c r="AA112" s="19">
        <f>'nmol-per-mg-dry-lipid-wt'!AG112*100/'nmol-per-mg-dry-lipid-wt'!AG$370</f>
        <v>0.68423225924677822</v>
      </c>
      <c r="AB112" s="19">
        <f>'nmol-per-mg-dry-lipid-wt'!AI112*100/'nmol-per-mg-dry-lipid-wt'!AI$370</f>
        <v>0.5577724681744094</v>
      </c>
      <c r="AC112" s="226">
        <f t="shared" si="16"/>
        <v>0.8015384069933057</v>
      </c>
      <c r="AD112" s="251">
        <f t="shared" si="17"/>
        <v>0.16994488965005713</v>
      </c>
      <c r="AE112" s="19">
        <f>'nmol-per-mg-dry-lipid-wt'!S112*100/'nmol-per-mg-dry-lipid-wt'!S$370</f>
        <v>0.61651046190864245</v>
      </c>
      <c r="AF112" s="19">
        <f>'nmol-per-mg-dry-lipid-wt'!U112*100/'nmol-per-mg-dry-lipid-wt'!U$370</f>
        <v>0.63871870735041392</v>
      </c>
      <c r="AG112" s="19">
        <f>'nmol-per-mg-dry-lipid-wt'!Z112*100/'nmol-per-mg-dry-lipid-wt'!Z$370</f>
        <v>0.64914606575889833</v>
      </c>
      <c r="AH112" s="19">
        <f>'nmol-per-mg-dry-lipid-wt'!AB112*100/'nmol-per-mg-dry-lipid-wt'!AB$370</f>
        <v>0.71475397854923639</v>
      </c>
      <c r="AI112" s="19">
        <f>'nmol-per-mg-dry-lipid-wt'!AD112*100/'nmol-per-mg-dry-lipid-wt'!AD$370</f>
        <v>1.264684971370742</v>
      </c>
      <c r="AJ112" s="19">
        <f>'nmol-per-mg-dry-lipid-wt'!AH112*100/'nmol-per-mg-dry-lipid-wt'!AH$370</f>
        <v>0.71270573491020295</v>
      </c>
      <c r="AK112" s="19">
        <f>'nmol-per-mg-dry-lipid-wt'!AJ112*100/'nmol-per-mg-dry-lipid-wt'!AJ$370</f>
        <v>0.61592510853438553</v>
      </c>
      <c r="AL112" s="226">
        <f t="shared" si="18"/>
        <v>0.744635004054646</v>
      </c>
      <c r="AM112" s="251">
        <f t="shared" si="19"/>
        <v>0.23298170785427658</v>
      </c>
      <c r="AN112" s="19">
        <f>'nmol-per-mg-dry-lipid-wt'!Q112*100/'nmol-per-mg-dry-lipid-wt'!Q$370</f>
        <v>0.9188756099902462</v>
      </c>
      <c r="AO112" s="19">
        <f>'nmol-per-mg-dry-lipid-wt'!T112*100/'nmol-per-mg-dry-lipid-wt'!T$370</f>
        <v>0.86490105768267589</v>
      </c>
      <c r="AP112" s="19">
        <f>'nmol-per-mg-dry-lipid-wt'!W112*100/'nmol-per-mg-dry-lipid-wt'!W$370</f>
        <v>0.32709156435892156</v>
      </c>
      <c r="AQ112" s="226">
        <f t="shared" si="20"/>
        <v>0.70362274401061453</v>
      </c>
      <c r="AR112" s="251">
        <f t="shared" si="21"/>
        <v>0.32720041260918731</v>
      </c>
    </row>
    <row r="113" spans="1:44" x14ac:dyDescent="0.2">
      <c r="A113">
        <f>'imported summary from web'!A83</f>
        <v>828.7</v>
      </c>
      <c r="B113" t="str">
        <f>'imported summary from web'!B83</f>
        <v>C48H94O7PN</v>
      </c>
      <c r="C113" s="2" t="str">
        <f>'imported summary from web'!C83</f>
        <v>ePC(40:2)</v>
      </c>
      <c r="D113" s="69"/>
      <c r="E113" s="19" t="e">
        <f>'nmol-per-mg-dry-lipid-wt'!E113*100/'nmol-per-mg-dry-lipid-wt'!E$370</f>
        <v>#DIV/0!</v>
      </c>
      <c r="F113" s="19">
        <f>'nmol-per-mg-dry-lipid-wt'!F113*100/'nmol-per-mg-dry-lipid-wt'!F$370</f>
        <v>0.48926298742377744</v>
      </c>
      <c r="G113" s="19">
        <f>'nmol-per-mg-dry-lipid-wt'!G113*100/'nmol-per-mg-dry-lipid-wt'!G$370</f>
        <v>0.45462199496543493</v>
      </c>
      <c r="H113" s="19">
        <f>'nmol-per-mg-dry-lipid-wt'!H113*100/'nmol-per-mg-dry-lipid-wt'!H$370</f>
        <v>0.46966327601425295</v>
      </c>
      <c r="I113" s="19">
        <f>'nmol-per-mg-dry-lipid-wt'!I113*100/'nmol-per-mg-dry-lipid-wt'!I$370</f>
        <v>0.47046063360818036</v>
      </c>
      <c r="J113" s="19">
        <f>'nmol-per-mg-dry-lipid-wt'!J113*100/'nmol-per-mg-dry-lipid-wt'!J$370</f>
        <v>0.5028874725203889</v>
      </c>
      <c r="K113" s="19">
        <f>'nmol-per-mg-dry-lipid-wt'!K113*100/'nmol-per-mg-dry-lipid-wt'!K$370</f>
        <v>0.47447876673177447</v>
      </c>
      <c r="L113" s="19">
        <f>'nmol-per-mg-dry-lipid-wt'!L113*100/'nmol-per-mg-dry-lipid-wt'!L$370</f>
        <v>0.468794619900262</v>
      </c>
      <c r="M113" s="19">
        <f t="shared" si="11"/>
        <v>0.48205361971747512</v>
      </c>
      <c r="N113" s="243">
        <f t="shared" si="12"/>
        <v>1.8265115610383006E-2</v>
      </c>
      <c r="O113" s="19">
        <f t="shared" si="13"/>
        <v>3.7890215659179022E-2</v>
      </c>
      <c r="P113" s="19">
        <f>'nmol-per-mg-dry-lipid-wt'!P113*100/'nmol-per-mg-dry-lipid-wt'!P$370</f>
        <v>0.46334010690351768</v>
      </c>
      <c r="Q113" s="19">
        <f>'nmol-per-mg-dry-lipid-wt'!R113*100/'nmol-per-mg-dry-lipid-wt'!R$370</f>
        <v>0.45874457639442212</v>
      </c>
      <c r="R113" s="19">
        <f>'nmol-per-mg-dry-lipid-wt'!V113*100/'nmol-per-mg-dry-lipid-wt'!V$370</f>
        <v>0.4233276728745804</v>
      </c>
      <c r="S113" s="19">
        <f>'nmol-per-mg-dry-lipid-wt'!X113*100/'nmol-per-mg-dry-lipid-wt'!X$370</f>
        <v>0.43165314947909855</v>
      </c>
      <c r="T113" s="19">
        <f>'nmol-per-mg-dry-lipid-wt'!AF113*100/'nmol-per-mg-dry-lipid-wt'!AF$370</f>
        <v>0.46692082637240501</v>
      </c>
      <c r="U113" s="226">
        <f t="shared" si="14"/>
        <v>0.44879726640480477</v>
      </c>
      <c r="V113" s="251">
        <f t="shared" si="15"/>
        <v>1.988421202522796E-2</v>
      </c>
      <c r="W113" s="19">
        <f>'nmol-per-mg-dry-lipid-wt'!Y113*100/'nmol-per-mg-dry-lipid-wt'!Y$370</f>
        <v>0.59458424737227222</v>
      </c>
      <c r="X113" s="19">
        <f>'nmol-per-mg-dry-lipid-wt'!AA113*100/'nmol-per-mg-dry-lipid-wt'!AA$370</f>
        <v>0.41074844478164424</v>
      </c>
      <c r="Y113" s="19">
        <f>'nmol-per-mg-dry-lipid-wt'!AC113*100/'nmol-per-mg-dry-lipid-wt'!AC$370</f>
        <v>0.4754220652685171</v>
      </c>
      <c r="Z113" s="19">
        <f>'nmol-per-mg-dry-lipid-wt'!AE113*100/'nmol-per-mg-dry-lipid-wt'!AE$370</f>
        <v>0.48500840665008121</v>
      </c>
      <c r="AA113" s="19">
        <f>'nmol-per-mg-dry-lipid-wt'!AG113*100/'nmol-per-mg-dry-lipid-wt'!AG$370</f>
        <v>0.60933109477301828</v>
      </c>
      <c r="AB113" s="19">
        <f>'nmol-per-mg-dry-lipid-wt'!AI113*100/'nmol-per-mg-dry-lipid-wt'!AI$370</f>
        <v>0.41877772128207258</v>
      </c>
      <c r="AC113" s="226">
        <f t="shared" si="16"/>
        <v>0.49897866335460095</v>
      </c>
      <c r="AD113" s="251">
        <f t="shared" si="17"/>
        <v>8.5187946072022111E-2</v>
      </c>
      <c r="AE113" s="19">
        <f>'nmol-per-mg-dry-lipid-wt'!S113*100/'nmol-per-mg-dry-lipid-wt'!S$370</f>
        <v>0.4370526812137871</v>
      </c>
      <c r="AF113" s="19">
        <f>'nmol-per-mg-dry-lipid-wt'!U113*100/'nmol-per-mg-dry-lipid-wt'!U$370</f>
        <v>0.36509985465320449</v>
      </c>
      <c r="AG113" s="19">
        <f>'nmol-per-mg-dry-lipid-wt'!Z113*100/'nmol-per-mg-dry-lipid-wt'!Z$370</f>
        <v>0.35683481024397268</v>
      </c>
      <c r="AH113" s="19">
        <f>'nmol-per-mg-dry-lipid-wt'!AB113*100/'nmol-per-mg-dry-lipid-wt'!AB$370</f>
        <v>0.45086972372811396</v>
      </c>
      <c r="AI113" s="19">
        <f>'nmol-per-mg-dry-lipid-wt'!AD113*100/'nmol-per-mg-dry-lipid-wt'!AD$370</f>
        <v>0.56615258757873888</v>
      </c>
      <c r="AJ113" s="19">
        <f>'nmol-per-mg-dry-lipid-wt'!AH113*100/'nmol-per-mg-dry-lipid-wt'!AH$370</f>
        <v>0.42900733557701548</v>
      </c>
      <c r="AK113" s="19">
        <f>'nmol-per-mg-dry-lipid-wt'!AJ113*100/'nmol-per-mg-dry-lipid-wt'!AJ$370</f>
        <v>0.4889302407953372</v>
      </c>
      <c r="AL113" s="226">
        <f t="shared" si="18"/>
        <v>0.44199246197002429</v>
      </c>
      <c r="AM113" s="251">
        <f t="shared" si="19"/>
        <v>7.1943277769577527E-2</v>
      </c>
      <c r="AN113" s="19">
        <f>'nmol-per-mg-dry-lipid-wt'!Q113*100/'nmol-per-mg-dry-lipid-wt'!Q$370</f>
        <v>0.57236684529854631</v>
      </c>
      <c r="AO113" s="19">
        <f>'nmol-per-mg-dry-lipid-wt'!T113*100/'nmol-per-mg-dry-lipid-wt'!T$370</f>
        <v>0.50982378573528075</v>
      </c>
      <c r="AP113" s="19">
        <f>'nmol-per-mg-dry-lipid-wt'!W113*100/'nmol-per-mg-dry-lipid-wt'!W$370</f>
        <v>0.30496478206405336</v>
      </c>
      <c r="AQ113" s="226">
        <f t="shared" si="20"/>
        <v>0.46238513769929351</v>
      </c>
      <c r="AR113" s="251">
        <f t="shared" si="21"/>
        <v>0.13987060038166577</v>
      </c>
    </row>
    <row r="114" spans="1:44" s="2" customFormat="1" x14ac:dyDescent="0.2">
      <c r="A114" s="2" t="s">
        <v>5</v>
      </c>
      <c r="C114" s="2" t="s">
        <v>5</v>
      </c>
      <c r="D114" s="69"/>
      <c r="E114" s="20" t="e">
        <f>'nmol-per-mg-dry-lipid-wt'!E114*100/'nmol-per-mg-dry-lipid-wt'!E$370</f>
        <v>#DIV/0!</v>
      </c>
      <c r="F114" s="20">
        <f>'nmol-per-mg-dry-lipid-wt'!F114*100/'nmol-per-mg-dry-lipid-wt'!F$370</f>
        <v>7.2067526377359528</v>
      </c>
      <c r="G114" s="20">
        <f>'nmol-per-mg-dry-lipid-wt'!G114*100/'nmol-per-mg-dry-lipid-wt'!G$370</f>
        <v>6.9833924993931662</v>
      </c>
      <c r="H114" s="20">
        <f>'nmol-per-mg-dry-lipid-wt'!H114*100/'nmol-per-mg-dry-lipid-wt'!H$370</f>
        <v>7.0321332883803418</v>
      </c>
      <c r="I114" s="20">
        <f>'nmol-per-mg-dry-lipid-wt'!I114*100/'nmol-per-mg-dry-lipid-wt'!I$370</f>
        <v>6.9398607108494046</v>
      </c>
      <c r="J114" s="20">
        <f>'nmol-per-mg-dry-lipid-wt'!J114*100/'nmol-per-mg-dry-lipid-wt'!J$370</f>
        <v>7.2989623754526667</v>
      </c>
      <c r="K114" s="20">
        <f>'nmol-per-mg-dry-lipid-wt'!K114*100/'nmol-per-mg-dry-lipid-wt'!K$370</f>
        <v>7.1194773659769339</v>
      </c>
      <c r="L114" s="20">
        <f>'nmol-per-mg-dry-lipid-wt'!L114*100/'nmol-per-mg-dry-lipid-wt'!L$370</f>
        <v>7.0647897059092921</v>
      </c>
      <c r="M114" s="244">
        <f t="shared" si="11"/>
        <v>7.1610764824462976</v>
      </c>
      <c r="N114" s="245">
        <f t="shared" si="12"/>
        <v>0.12250336590698799</v>
      </c>
      <c r="O114" s="20">
        <f t="shared" si="13"/>
        <v>1.7106836689606136E-2</v>
      </c>
      <c r="P114" s="20">
        <f>'nmol-per-mg-dry-lipid-wt'!P114*100/'nmol-per-mg-dry-lipid-wt'!P$370</f>
        <v>6.3329363102527072</v>
      </c>
      <c r="Q114" s="20">
        <f>'nmol-per-mg-dry-lipid-wt'!R114*100/'nmol-per-mg-dry-lipid-wt'!R$370</f>
        <v>7.7585290484837977</v>
      </c>
      <c r="R114" s="20">
        <f>'nmol-per-mg-dry-lipid-wt'!V114*100/'nmol-per-mg-dry-lipid-wt'!V$370</f>
        <v>7.6584603491500509</v>
      </c>
      <c r="S114" s="20">
        <f>'nmol-per-mg-dry-lipid-wt'!X114*100/'nmol-per-mg-dry-lipid-wt'!X$370</f>
        <v>7.523966265467668</v>
      </c>
      <c r="T114" s="20">
        <f>'nmol-per-mg-dry-lipid-wt'!AF114*100/'nmol-per-mg-dry-lipid-wt'!AF$370</f>
        <v>7.770565084619089</v>
      </c>
      <c r="U114" s="252">
        <f t="shared" si="14"/>
        <v>7.408891411594662</v>
      </c>
      <c r="V114" s="253">
        <f t="shared" si="15"/>
        <v>0.6095614365219052</v>
      </c>
      <c r="W114" s="20">
        <f>'nmol-per-mg-dry-lipid-wt'!Y114*100/'nmol-per-mg-dry-lipid-wt'!Y$370</f>
        <v>8.5734925830753195</v>
      </c>
      <c r="X114" s="20">
        <f>'nmol-per-mg-dry-lipid-wt'!AA114*100/'nmol-per-mg-dry-lipid-wt'!AA$370</f>
        <v>7.4256504556607847</v>
      </c>
      <c r="Y114" s="20">
        <f>'nmol-per-mg-dry-lipid-wt'!AC114*100/'nmol-per-mg-dry-lipid-wt'!AC$370</f>
        <v>8.4042940904472978</v>
      </c>
      <c r="Z114" s="20">
        <f>'nmol-per-mg-dry-lipid-wt'!AE114*100/'nmol-per-mg-dry-lipid-wt'!AE$370</f>
        <v>6.0474198104320367</v>
      </c>
      <c r="AA114" s="20">
        <f>'nmol-per-mg-dry-lipid-wt'!AG114*100/'nmol-per-mg-dry-lipid-wt'!AG$370</f>
        <v>7.0204659025675324</v>
      </c>
      <c r="AB114" s="20">
        <f>'nmol-per-mg-dry-lipid-wt'!AI114*100/'nmol-per-mg-dry-lipid-wt'!AI$370</f>
        <v>6.8475089501282804</v>
      </c>
      <c r="AC114" s="252">
        <f t="shared" si="16"/>
        <v>7.3864719653852084</v>
      </c>
      <c r="AD114" s="253">
        <f t="shared" si="17"/>
        <v>0.96581747993152889</v>
      </c>
      <c r="AE114" s="20">
        <f>'nmol-per-mg-dry-lipid-wt'!S114*100/'nmol-per-mg-dry-lipid-wt'!S$370</f>
        <v>5.1656364050729726</v>
      </c>
      <c r="AF114" s="20">
        <f>'nmol-per-mg-dry-lipid-wt'!U114*100/'nmol-per-mg-dry-lipid-wt'!U$370</f>
        <v>4.8460206441554003</v>
      </c>
      <c r="AG114" s="20">
        <f>'nmol-per-mg-dry-lipid-wt'!Z114*100/'nmol-per-mg-dry-lipid-wt'!Z$370</f>
        <v>4.8813046782141258</v>
      </c>
      <c r="AH114" s="20">
        <f>'nmol-per-mg-dry-lipid-wt'!AB114*100/'nmol-per-mg-dry-lipid-wt'!AB$370</f>
        <v>4.9563291173918174</v>
      </c>
      <c r="AI114" s="20">
        <f>'nmol-per-mg-dry-lipid-wt'!AD114*100/'nmol-per-mg-dry-lipid-wt'!AD$370</f>
        <v>7.3158570397858522</v>
      </c>
      <c r="AJ114" s="20">
        <f>'nmol-per-mg-dry-lipid-wt'!AH114*100/'nmol-per-mg-dry-lipid-wt'!AH$370</f>
        <v>5.2657190705501407</v>
      </c>
      <c r="AK114" s="20">
        <f>'nmol-per-mg-dry-lipid-wt'!AJ114*100/'nmol-per-mg-dry-lipid-wt'!AJ$370</f>
        <v>5.0816089219582175</v>
      </c>
      <c r="AL114" s="252">
        <f t="shared" si="18"/>
        <v>5.3589251253040748</v>
      </c>
      <c r="AM114" s="253">
        <f t="shared" si="19"/>
        <v>0.87614786959874702</v>
      </c>
      <c r="AN114" s="20">
        <f>'nmol-per-mg-dry-lipid-wt'!Q114*100/'nmol-per-mg-dry-lipid-wt'!Q$370</f>
        <v>6.8770889928366659</v>
      </c>
      <c r="AO114" s="20">
        <f>'nmol-per-mg-dry-lipid-wt'!T114*100/'nmol-per-mg-dry-lipid-wt'!T$370</f>
        <v>7.7985045436824949</v>
      </c>
      <c r="AP114" s="20">
        <f>'nmol-per-mg-dry-lipid-wt'!W114*100/'nmol-per-mg-dry-lipid-wt'!W$370</f>
        <v>5.305617580704272</v>
      </c>
      <c r="AQ114" s="252">
        <f t="shared" si="20"/>
        <v>6.6604037057411434</v>
      </c>
      <c r="AR114" s="253">
        <f t="shared" si="21"/>
        <v>1.2604902767492743</v>
      </c>
    </row>
    <row r="115" spans="1:44" x14ac:dyDescent="0.2">
      <c r="A115">
        <f>'imported summary from web'!A114</f>
        <v>452.3</v>
      </c>
      <c r="B115" t="str">
        <f>'imported summary from web'!B114</f>
        <v>C21H42O7PN</v>
      </c>
      <c r="C115" s="2" t="str">
        <f>'imported summary from web'!C114</f>
        <v>LPE(16:1)</v>
      </c>
      <c r="D115" s="69"/>
      <c r="E115" s="19" t="e">
        <f>'nmol-per-mg-dry-lipid-wt'!E115*100/'nmol-per-mg-dry-lipid-wt'!E$370</f>
        <v>#DIV/0!</v>
      </c>
      <c r="F115" s="19">
        <f>'nmol-per-mg-dry-lipid-wt'!F115*100/'nmol-per-mg-dry-lipid-wt'!F$370</f>
        <v>0</v>
      </c>
      <c r="G115" s="19">
        <f>'nmol-per-mg-dry-lipid-wt'!G115*100/'nmol-per-mg-dry-lipid-wt'!G$370</f>
        <v>2.9429078968361236E-2</v>
      </c>
      <c r="H115" s="19">
        <f>'nmol-per-mg-dry-lipid-wt'!H115*100/'nmol-per-mg-dry-lipid-wt'!H$370</f>
        <v>1.4469365296842318E-2</v>
      </c>
      <c r="I115" s="19">
        <f>'nmol-per-mg-dry-lipid-wt'!I115*100/'nmol-per-mg-dry-lipid-wt'!I$370</f>
        <v>0</v>
      </c>
      <c r="J115" s="19">
        <f>'nmol-per-mg-dry-lipid-wt'!J115*100/'nmol-per-mg-dry-lipid-wt'!J$370</f>
        <v>1.5128680909104707E-2</v>
      </c>
      <c r="K115" s="19">
        <f>'nmol-per-mg-dry-lipid-wt'!K115*100/'nmol-per-mg-dry-lipid-wt'!K$370</f>
        <v>2.2032677440772648E-2</v>
      </c>
      <c r="L115" s="19">
        <f>'nmol-per-mg-dry-lipid-wt'!L115*100/'nmol-per-mg-dry-lipid-wt'!L$370</f>
        <v>0</v>
      </c>
      <c r="M115" s="19">
        <f t="shared" si="11"/>
        <v>1.2387119449959119E-2</v>
      </c>
      <c r="N115" s="243">
        <f t="shared" si="12"/>
        <v>1.1269287387762696E-2</v>
      </c>
      <c r="O115" s="19">
        <f t="shared" si="13"/>
        <v>0.90975851434127308</v>
      </c>
      <c r="P115" s="19">
        <f>'nmol-per-mg-dry-lipid-wt'!P115*100/'nmol-per-mg-dry-lipid-wt'!P$370</f>
        <v>2.3857952360785188E-2</v>
      </c>
      <c r="Q115" s="19">
        <f>'nmol-per-mg-dry-lipid-wt'!R115*100/'nmol-per-mg-dry-lipid-wt'!R$370</f>
        <v>0</v>
      </c>
      <c r="R115" s="19">
        <f>'nmol-per-mg-dry-lipid-wt'!V115*100/'nmol-per-mg-dry-lipid-wt'!V$370</f>
        <v>0</v>
      </c>
      <c r="S115" s="19">
        <f>'nmol-per-mg-dry-lipid-wt'!X115*100/'nmol-per-mg-dry-lipid-wt'!X$370</f>
        <v>5.5565879810614331E-2</v>
      </c>
      <c r="T115" s="19">
        <f>'nmol-per-mg-dry-lipid-wt'!AF115*100/'nmol-per-mg-dry-lipid-wt'!AF$370</f>
        <v>6.8297179800952151E-2</v>
      </c>
      <c r="U115" s="226">
        <f t="shared" si="14"/>
        <v>2.954420239447033E-2</v>
      </c>
      <c r="V115" s="251">
        <f t="shared" si="15"/>
        <v>3.145224230127952E-2</v>
      </c>
      <c r="W115" s="19">
        <f>'nmol-per-mg-dry-lipid-wt'!Y115*100/'nmol-per-mg-dry-lipid-wt'!Y$370</f>
        <v>1.7905963317770439E-2</v>
      </c>
      <c r="X115" s="19">
        <f>'nmol-per-mg-dry-lipid-wt'!AA115*100/'nmol-per-mg-dry-lipid-wt'!AA$370</f>
        <v>2.4220095959886213E-2</v>
      </c>
      <c r="Y115" s="19">
        <f>'nmol-per-mg-dry-lipid-wt'!AC115*100/'nmol-per-mg-dry-lipid-wt'!AC$370</f>
        <v>2.9190483281286779E-3</v>
      </c>
      <c r="Z115" s="19">
        <f>'nmol-per-mg-dry-lipid-wt'!AE115*100/'nmol-per-mg-dry-lipid-wt'!AE$370</f>
        <v>2.944003522808384E-2</v>
      </c>
      <c r="AA115" s="19">
        <f>'nmol-per-mg-dry-lipid-wt'!AG115*100/'nmol-per-mg-dry-lipid-wt'!AG$370</f>
        <v>6.4756970009798385E-3</v>
      </c>
      <c r="AB115" s="19">
        <f>'nmol-per-mg-dry-lipid-wt'!AI115*100/'nmol-per-mg-dry-lipid-wt'!AI$370</f>
        <v>0</v>
      </c>
      <c r="AC115" s="226">
        <f t="shared" si="16"/>
        <v>1.3493473305808169E-2</v>
      </c>
      <c r="AD115" s="251">
        <f t="shared" si="17"/>
        <v>1.2099295917840499E-2</v>
      </c>
      <c r="AE115" s="19">
        <f>'nmol-per-mg-dry-lipid-wt'!S115*100/'nmol-per-mg-dry-lipid-wt'!S$370</f>
        <v>6.3174747795654421E-2</v>
      </c>
      <c r="AF115" s="19">
        <f>'nmol-per-mg-dry-lipid-wt'!U115*100/'nmol-per-mg-dry-lipid-wt'!U$370</f>
        <v>0</v>
      </c>
      <c r="AG115" s="19">
        <f>'nmol-per-mg-dry-lipid-wt'!Z115*100/'nmol-per-mg-dry-lipid-wt'!Z$370</f>
        <v>9.3819967669283456E-3</v>
      </c>
      <c r="AH115" s="19">
        <f>'nmol-per-mg-dry-lipid-wt'!AB115*100/'nmol-per-mg-dry-lipid-wt'!AB$370</f>
        <v>0</v>
      </c>
      <c r="AI115" s="19">
        <f>'nmol-per-mg-dry-lipid-wt'!AD115*100/'nmol-per-mg-dry-lipid-wt'!AD$370</f>
        <v>0</v>
      </c>
      <c r="AJ115" s="19">
        <f>'nmol-per-mg-dry-lipid-wt'!AH115*100/'nmol-per-mg-dry-lipid-wt'!AH$370</f>
        <v>9.4862795287278343E-3</v>
      </c>
      <c r="AK115" s="19">
        <f>'nmol-per-mg-dry-lipid-wt'!AJ115*100/'nmol-per-mg-dry-lipid-wt'!AJ$370</f>
        <v>0</v>
      </c>
      <c r="AL115" s="226">
        <f t="shared" si="18"/>
        <v>1.1720432013044372E-2</v>
      </c>
      <c r="AM115" s="251">
        <f t="shared" si="19"/>
        <v>2.312098770839166E-2</v>
      </c>
      <c r="AN115" s="19">
        <f>'nmol-per-mg-dry-lipid-wt'!Q115*100/'nmol-per-mg-dry-lipid-wt'!Q$370</f>
        <v>6.1751775011983255E-3</v>
      </c>
      <c r="AO115" s="19">
        <f>'nmol-per-mg-dry-lipid-wt'!T115*100/'nmol-per-mg-dry-lipid-wt'!T$370</f>
        <v>1.5349379687357159E-2</v>
      </c>
      <c r="AP115" s="19">
        <f>'nmol-per-mg-dry-lipid-wt'!W115*100/'nmol-per-mg-dry-lipid-wt'!W$370</f>
        <v>5.2316541043201201E-2</v>
      </c>
      <c r="AQ115" s="226">
        <f t="shared" si="20"/>
        <v>2.4613699410585565E-2</v>
      </c>
      <c r="AR115" s="251">
        <f t="shared" si="21"/>
        <v>2.4425950796836279E-2</v>
      </c>
    </row>
    <row r="116" spans="1:44" x14ac:dyDescent="0.2">
      <c r="A116">
        <f>'imported summary from web'!A115</f>
        <v>454.3</v>
      </c>
      <c r="B116" t="str">
        <f>'imported summary from web'!B115</f>
        <v>C21H44O7PN</v>
      </c>
      <c r="C116" s="2" t="str">
        <f>'imported summary from web'!C115</f>
        <v>LPE(16:0)</v>
      </c>
      <c r="D116" s="69"/>
      <c r="E116" s="19" t="e">
        <f>'nmol-per-mg-dry-lipid-wt'!E116*100/'nmol-per-mg-dry-lipid-wt'!E$370</f>
        <v>#DIV/0!</v>
      </c>
      <c r="F116" s="19">
        <f>'nmol-per-mg-dry-lipid-wt'!F116*100/'nmol-per-mg-dry-lipid-wt'!F$370</f>
        <v>0.12961489059568052</v>
      </c>
      <c r="G116" s="19">
        <f>'nmol-per-mg-dry-lipid-wt'!G116*100/'nmol-per-mg-dry-lipid-wt'!G$370</f>
        <v>6.7032902094600583E-2</v>
      </c>
      <c r="H116" s="19">
        <f>'nmol-per-mg-dry-lipid-wt'!H116*100/'nmol-per-mg-dry-lipid-wt'!H$370</f>
        <v>0.11173565423672679</v>
      </c>
      <c r="I116" s="19">
        <f>'nmol-per-mg-dry-lipid-wt'!I116*100/'nmol-per-mg-dry-lipid-wt'!I$370</f>
        <v>9.7431420041420747E-2</v>
      </c>
      <c r="J116" s="19">
        <f>'nmol-per-mg-dry-lipid-wt'!J116*100/'nmol-per-mg-dry-lipid-wt'!J$370</f>
        <v>0.1571701850001434</v>
      </c>
      <c r="K116" s="19">
        <f>'nmol-per-mg-dry-lipid-wt'!K116*100/'nmol-per-mg-dry-lipid-wt'!K$370</f>
        <v>0.20645434787094372</v>
      </c>
      <c r="L116" s="19">
        <f>'nmol-per-mg-dry-lipid-wt'!L116*100/'nmol-per-mg-dry-lipid-wt'!L$370</f>
        <v>8.094796780798881E-2</v>
      </c>
      <c r="M116" s="19">
        <f t="shared" si="11"/>
        <v>0.14819083355969195</v>
      </c>
      <c r="N116" s="243">
        <f t="shared" si="12"/>
        <v>6.3233175021859184E-2</v>
      </c>
      <c r="O116" s="19">
        <f t="shared" si="13"/>
        <v>0.42670098752355401</v>
      </c>
      <c r="P116" s="19">
        <f>'nmol-per-mg-dry-lipid-wt'!P116*100/'nmol-per-mg-dry-lipid-wt'!P$370</f>
        <v>0.1888754561895494</v>
      </c>
      <c r="Q116" s="19">
        <f>'nmol-per-mg-dry-lipid-wt'!R116*100/'nmol-per-mg-dry-lipid-wt'!R$370</f>
        <v>2.1394594426832992E-2</v>
      </c>
      <c r="R116" s="19">
        <f>'nmol-per-mg-dry-lipid-wt'!V116*100/'nmol-per-mg-dry-lipid-wt'!V$370</f>
        <v>7.766888231052349E-2</v>
      </c>
      <c r="S116" s="19">
        <f>'nmol-per-mg-dry-lipid-wt'!X116*100/'nmol-per-mg-dry-lipid-wt'!X$370</f>
        <v>0.10650126963701077</v>
      </c>
      <c r="T116" s="19">
        <f>'nmol-per-mg-dry-lipid-wt'!AF116*100/'nmol-per-mg-dry-lipid-wt'!AF$370</f>
        <v>9.8981420001379942E-3</v>
      </c>
      <c r="U116" s="226">
        <f t="shared" si="14"/>
        <v>8.0867668912810928E-2</v>
      </c>
      <c r="V116" s="251">
        <f t="shared" si="15"/>
        <v>7.2295774726561929E-2</v>
      </c>
      <c r="W116" s="19">
        <f>'nmol-per-mg-dry-lipid-wt'!Y116*100/'nmol-per-mg-dry-lipid-wt'!Y$370</f>
        <v>8.7350784015790175E-2</v>
      </c>
      <c r="X116" s="19">
        <f>'nmol-per-mg-dry-lipid-wt'!AA116*100/'nmol-per-mg-dry-lipid-wt'!AA$370</f>
        <v>0.26137520223377197</v>
      </c>
      <c r="Y116" s="19">
        <f>'nmol-per-mg-dry-lipid-wt'!AC116*100/'nmol-per-mg-dry-lipid-wt'!AC$370</f>
        <v>0.11773494923452335</v>
      </c>
      <c r="Z116" s="19">
        <f>'nmol-per-mg-dry-lipid-wt'!AE116*100/'nmol-per-mg-dry-lipid-wt'!AE$370</f>
        <v>0.15701352121644721</v>
      </c>
      <c r="AA116" s="19">
        <f>'nmol-per-mg-dry-lipid-wt'!AG116*100/'nmol-per-mg-dry-lipid-wt'!AG$370</f>
        <v>6.5836252843295029E-2</v>
      </c>
      <c r="AB116" s="19">
        <f>'nmol-per-mg-dry-lipid-wt'!AI116*100/'nmol-per-mg-dry-lipid-wt'!AI$370</f>
        <v>6.9802016411160656E-2</v>
      </c>
      <c r="AC116" s="226">
        <f t="shared" si="16"/>
        <v>0.12651878765916474</v>
      </c>
      <c r="AD116" s="251">
        <f t="shared" si="17"/>
        <v>7.4332539074086823E-2</v>
      </c>
      <c r="AE116" s="19">
        <f>'nmol-per-mg-dry-lipid-wt'!S116*100/'nmol-per-mg-dry-lipid-wt'!S$370</f>
        <v>0.41841825713933445</v>
      </c>
      <c r="AF116" s="19">
        <f>'nmol-per-mg-dry-lipid-wt'!U116*100/'nmol-per-mg-dry-lipid-wt'!U$370</f>
        <v>0.26188017197833785</v>
      </c>
      <c r="AG116" s="19">
        <f>'nmol-per-mg-dry-lipid-wt'!Z116*100/'nmol-per-mg-dry-lipid-wt'!Z$370</f>
        <v>0.23246503100278015</v>
      </c>
      <c r="AH116" s="19">
        <f>'nmol-per-mg-dry-lipid-wt'!AB116*100/'nmol-per-mg-dry-lipid-wt'!AB$370</f>
        <v>0.13292143409755117</v>
      </c>
      <c r="AI116" s="19">
        <f>'nmol-per-mg-dry-lipid-wt'!AD116*100/'nmol-per-mg-dry-lipid-wt'!AD$370</f>
        <v>5.9480937657246186E-2</v>
      </c>
      <c r="AJ116" s="19">
        <f>'nmol-per-mg-dry-lipid-wt'!AH116*100/'nmol-per-mg-dry-lipid-wt'!AH$370</f>
        <v>0.225562646571973</v>
      </c>
      <c r="AK116" s="19">
        <f>'nmol-per-mg-dry-lipid-wt'!AJ116*100/'nmol-per-mg-dry-lipid-wt'!AJ$370</f>
        <v>0.41881714342386012</v>
      </c>
      <c r="AL116" s="226">
        <f t="shared" si="18"/>
        <v>0.24993508883872614</v>
      </c>
      <c r="AM116" s="251">
        <f t="shared" si="19"/>
        <v>0.13411102945799672</v>
      </c>
      <c r="AN116" s="19">
        <f>'nmol-per-mg-dry-lipid-wt'!Q116*100/'nmol-per-mg-dry-lipid-wt'!Q$370</f>
        <v>0.16775898878255455</v>
      </c>
      <c r="AO116" s="19">
        <f>'nmol-per-mg-dry-lipid-wt'!T116*100/'nmol-per-mg-dry-lipid-wt'!T$370</f>
        <v>7.4188668488892967E-2</v>
      </c>
      <c r="AP116" s="19">
        <f>'nmol-per-mg-dry-lipid-wt'!W116*100/'nmol-per-mg-dry-lipid-wt'!W$370</f>
        <v>3.7955137619577334E-2</v>
      </c>
      <c r="AQ116" s="226">
        <f t="shared" si="20"/>
        <v>9.330093163034163E-2</v>
      </c>
      <c r="AR116" s="251">
        <f t="shared" si="21"/>
        <v>6.6979242276813386E-2</v>
      </c>
    </row>
    <row r="117" spans="1:44" x14ac:dyDescent="0.2">
      <c r="A117">
        <f>'imported summary from web'!A116</f>
        <v>476.3</v>
      </c>
      <c r="B117" t="str">
        <f>'imported summary from web'!B116</f>
        <v>C23H42O7PN</v>
      </c>
      <c r="C117" s="2" t="str">
        <f>'imported summary from web'!C116</f>
        <v>LPE(18:3)</v>
      </c>
      <c r="D117" s="69"/>
      <c r="E117" s="19" t="e">
        <f>'nmol-per-mg-dry-lipid-wt'!E117*100/'nmol-per-mg-dry-lipid-wt'!E$370</f>
        <v>#DIV/0!</v>
      </c>
      <c r="F117" s="19">
        <f>'nmol-per-mg-dry-lipid-wt'!F117*100/'nmol-per-mg-dry-lipid-wt'!F$370</f>
        <v>2.4302791986690092E-3</v>
      </c>
      <c r="G117" s="19">
        <f>'nmol-per-mg-dry-lipid-wt'!G117*100/'nmol-per-mg-dry-lipid-wt'!G$370</f>
        <v>1.4714539484180614E-2</v>
      </c>
      <c r="H117" s="19">
        <f>'nmol-per-mg-dry-lipid-wt'!H117*100/'nmol-per-mg-dry-lipid-wt'!H$370</f>
        <v>7.2346826484211597E-3</v>
      </c>
      <c r="I117" s="19">
        <f>'nmol-per-mg-dry-lipid-wt'!I117*100/'nmol-per-mg-dry-lipid-wt'!I$370</f>
        <v>0</v>
      </c>
      <c r="J117" s="19">
        <f>'nmol-per-mg-dry-lipid-wt'!J117*100/'nmol-per-mg-dry-lipid-wt'!J$370</f>
        <v>0</v>
      </c>
      <c r="K117" s="19">
        <f>'nmol-per-mg-dry-lipid-wt'!K117*100/'nmol-per-mg-dry-lipid-wt'!K$370</f>
        <v>4.1617279610348334E-2</v>
      </c>
      <c r="L117" s="19">
        <f>'nmol-per-mg-dry-lipid-wt'!L117*100/'nmol-per-mg-dry-lipid-wt'!L$370</f>
        <v>1.2517726980616829E-2</v>
      </c>
      <c r="M117" s="19">
        <f t="shared" si="11"/>
        <v>1.8045002196988388E-2</v>
      </c>
      <c r="N117" s="243">
        <f t="shared" si="12"/>
        <v>2.1352109240766241E-2</v>
      </c>
      <c r="O117" s="19">
        <f t="shared" si="13"/>
        <v>1.183269971800269</v>
      </c>
      <c r="P117" s="19">
        <f>'nmol-per-mg-dry-lipid-wt'!P117*100/'nmol-per-mg-dry-lipid-wt'!P$370</f>
        <v>8.9467321352944447E-3</v>
      </c>
      <c r="Q117" s="19">
        <f>'nmol-per-mg-dry-lipid-wt'!R117*100/'nmol-per-mg-dry-lipid-wt'!R$370</f>
        <v>5.8348893891362712E-3</v>
      </c>
      <c r="R117" s="19">
        <f>'nmol-per-mg-dry-lipid-wt'!V117*100/'nmol-per-mg-dry-lipid-wt'!V$370</f>
        <v>5.4825093395663646E-3</v>
      </c>
      <c r="S117" s="19">
        <f>'nmol-per-mg-dry-lipid-wt'!X117*100/'nmol-per-mg-dry-lipid-wt'!X$370</f>
        <v>3.3339527886368597E-2</v>
      </c>
      <c r="T117" s="19">
        <f>'nmol-per-mg-dry-lipid-wt'!AF117*100/'nmol-per-mg-dry-lipid-wt'!AF$370</f>
        <v>4.1572196400579561E-2</v>
      </c>
      <c r="U117" s="226">
        <f t="shared" si="14"/>
        <v>1.9035171030189046E-2</v>
      </c>
      <c r="V117" s="251">
        <f t="shared" si="15"/>
        <v>1.7118928202826879E-2</v>
      </c>
      <c r="W117" s="19">
        <f>'nmol-per-mg-dry-lipid-wt'!Y117*100/'nmol-per-mg-dry-lipid-wt'!Y$370</f>
        <v>8.8108708389029143E-3</v>
      </c>
      <c r="X117" s="19">
        <f>'nmol-per-mg-dry-lipid-wt'!AA117*100/'nmol-per-mg-dry-lipid-wt'!AA$370</f>
        <v>2.724760795487198E-2</v>
      </c>
      <c r="Y117" s="19">
        <f>'nmol-per-mg-dry-lipid-wt'!AC117*100/'nmol-per-mg-dry-lipid-wt'!AC$370</f>
        <v>3.2109531609415466E-2</v>
      </c>
      <c r="Z117" s="19">
        <f>'nmol-per-mg-dry-lipid-wt'!AE117*100/'nmol-per-mg-dry-lipid-wt'!AE$370</f>
        <v>3.5328042273700615E-2</v>
      </c>
      <c r="AA117" s="19">
        <f>'nmol-per-mg-dry-lipid-wt'!AG117*100/'nmol-per-mg-dry-lipid-wt'!AG$370</f>
        <v>3.2378485004899192E-3</v>
      </c>
      <c r="AB117" s="19">
        <f>'nmol-per-mg-dry-lipid-wt'!AI117*100/'nmol-per-mg-dry-lipid-wt'!AI$370</f>
        <v>2.8685760168970134E-2</v>
      </c>
      <c r="AC117" s="226">
        <f t="shared" si="16"/>
        <v>2.256994355772517E-2</v>
      </c>
      <c r="AD117" s="251">
        <f t="shared" si="17"/>
        <v>1.3237058294508339E-2</v>
      </c>
      <c r="AE117" s="19">
        <f>'nmol-per-mg-dry-lipid-wt'!S117*100/'nmol-per-mg-dry-lipid-wt'!S$370</f>
        <v>4.3947650640455249E-2</v>
      </c>
      <c r="AF117" s="19">
        <f>'nmol-per-mg-dry-lipid-wt'!U117*100/'nmol-per-mg-dry-lipid-wt'!U$370</f>
        <v>2.6363775702517235E-3</v>
      </c>
      <c r="AG117" s="19">
        <f>'nmol-per-mg-dry-lipid-wt'!Z117*100/'nmol-per-mg-dry-lipid-wt'!Z$370</f>
        <v>0</v>
      </c>
      <c r="AH117" s="19">
        <f>'nmol-per-mg-dry-lipid-wt'!AB117*100/'nmol-per-mg-dry-lipid-wt'!AB$370</f>
        <v>2.5893785863159323E-3</v>
      </c>
      <c r="AI117" s="19">
        <f>'nmol-per-mg-dry-lipid-wt'!AD117*100/'nmol-per-mg-dry-lipid-wt'!AD$370</f>
        <v>3.1959906800908398E-2</v>
      </c>
      <c r="AJ117" s="19">
        <f>'nmol-per-mg-dry-lipid-wt'!AH117*100/'nmol-per-mg-dry-lipid-wt'!AH$370</f>
        <v>0</v>
      </c>
      <c r="AK117" s="19">
        <f>'nmol-per-mg-dry-lipid-wt'!AJ117*100/'nmol-per-mg-dry-lipid-wt'!AJ$370</f>
        <v>2.9017354047842499E-2</v>
      </c>
      <c r="AL117" s="226">
        <f t="shared" si="18"/>
        <v>1.573580966368197E-2</v>
      </c>
      <c r="AM117" s="251">
        <f t="shared" si="19"/>
        <v>1.8597418742175433E-2</v>
      </c>
      <c r="AN117" s="19">
        <f>'nmol-per-mg-dry-lipid-wt'!Q117*100/'nmol-per-mg-dry-lipid-wt'!Q$370</f>
        <v>3.0875887505991627E-3</v>
      </c>
      <c r="AO117" s="19">
        <f>'nmol-per-mg-dry-lipid-wt'!T117*100/'nmol-per-mg-dry-lipid-wt'!T$370</f>
        <v>5.3722828905750072E-2</v>
      </c>
      <c r="AP117" s="19">
        <f>'nmol-per-mg-dry-lipid-wt'!W117*100/'nmol-per-mg-dry-lipid-wt'!W$370</f>
        <v>0</v>
      </c>
      <c r="AQ117" s="226">
        <f t="shared" si="20"/>
        <v>1.8936805885449746E-2</v>
      </c>
      <c r="AR117" s="251">
        <f t="shared" si="21"/>
        <v>3.016510980006297E-2</v>
      </c>
    </row>
    <row r="118" spans="1:44" x14ac:dyDescent="0.2">
      <c r="A118">
        <f>'imported summary from web'!A117</f>
        <v>478.3</v>
      </c>
      <c r="B118" t="str">
        <f>'imported summary from web'!B117</f>
        <v>C23H44O7PN</v>
      </c>
      <c r="C118" s="2" t="str">
        <f>'imported summary from web'!C117</f>
        <v>LPE(18:2)</v>
      </c>
      <c r="D118" s="69"/>
      <c r="E118" s="19" t="e">
        <f>'nmol-per-mg-dry-lipid-wt'!E118*100/'nmol-per-mg-dry-lipid-wt'!E$370</f>
        <v>#DIV/0!</v>
      </c>
      <c r="F118" s="19">
        <f>'nmol-per-mg-dry-lipid-wt'!F118*100/'nmol-per-mg-dry-lipid-wt'!F$370</f>
        <v>2.7543164251582097E-2</v>
      </c>
      <c r="G118" s="19">
        <f>'nmol-per-mg-dry-lipid-wt'!G118*100/'nmol-per-mg-dry-lipid-wt'!G$370</f>
        <v>0</v>
      </c>
      <c r="H118" s="19">
        <f>'nmol-per-mg-dry-lipid-wt'!H118*100/'nmol-per-mg-dry-lipid-wt'!H$370</f>
        <v>3.9388827752515211E-2</v>
      </c>
      <c r="I118" s="19">
        <f>'nmol-per-mg-dry-lipid-wt'!I118*100/'nmol-per-mg-dry-lipid-wt'!I$370</f>
        <v>1.2883493559196135E-2</v>
      </c>
      <c r="J118" s="19">
        <f>'nmol-per-mg-dry-lipid-wt'!J118*100/'nmol-per-mg-dry-lipid-wt'!J$370</f>
        <v>0</v>
      </c>
      <c r="K118" s="19">
        <f>'nmol-per-mg-dry-lipid-wt'!K118*100/'nmol-per-mg-dry-lipid-wt'!K$370</f>
        <v>3.2641003615959483E-3</v>
      </c>
      <c r="L118" s="19">
        <f>'nmol-per-mg-dry-lipid-wt'!L118*100/'nmol-per-mg-dry-lipid-wt'!L$370</f>
        <v>2.5869969093274776E-2</v>
      </c>
      <c r="M118" s="19">
        <f t="shared" si="11"/>
        <v>9.7113564849569071E-3</v>
      </c>
      <c r="N118" s="243">
        <f t="shared" si="12"/>
        <v>1.4088618060757757E-2</v>
      </c>
      <c r="O118" s="19">
        <f t="shared" si="13"/>
        <v>1.450736370617361</v>
      </c>
      <c r="P118" s="19">
        <f>'nmol-per-mg-dry-lipid-wt'!P118*100/'nmol-per-mg-dry-lipid-wt'!P$370</f>
        <v>5.1692230115034571E-2</v>
      </c>
      <c r="Q118" s="19">
        <f>'nmol-per-mg-dry-lipid-wt'!R118*100/'nmol-per-mg-dry-lipid-wt'!R$370</f>
        <v>2.1394594426832992E-2</v>
      </c>
      <c r="R118" s="19">
        <f>'nmol-per-mg-dry-lipid-wt'!V118*100/'nmol-per-mg-dry-lipid-wt'!V$370</f>
        <v>4.477382627312531E-2</v>
      </c>
      <c r="S118" s="19">
        <f>'nmol-per-mg-dry-lipid-wt'!X118*100/'nmol-per-mg-dry-lipid-wt'!X$370</f>
        <v>0</v>
      </c>
      <c r="T118" s="19">
        <f>'nmol-per-mg-dry-lipid-wt'!AF118*100/'nmol-per-mg-dry-lipid-wt'!AF$370</f>
        <v>6.3348108800883166E-2</v>
      </c>
      <c r="U118" s="226">
        <f t="shared" si="14"/>
        <v>3.6241751923175206E-2</v>
      </c>
      <c r="V118" s="251">
        <f t="shared" si="15"/>
        <v>2.5397690940487241E-2</v>
      </c>
      <c r="W118" s="19">
        <f>'nmol-per-mg-dry-lipid-wt'!Y118*100/'nmol-per-mg-dry-lipid-wt'!Y$370</f>
        <v>1.1463606145239275E-2</v>
      </c>
      <c r="X118" s="19">
        <f>'nmol-per-mg-dry-lipid-wt'!AA118*100/'nmol-per-mg-dry-lipid-wt'!AA$370</f>
        <v>0</v>
      </c>
      <c r="Y118" s="19">
        <f>'nmol-per-mg-dry-lipid-wt'!AC118*100/'nmol-per-mg-dry-lipid-wt'!AC$370</f>
        <v>6.811112765633582E-3</v>
      </c>
      <c r="Z118" s="19">
        <f>'nmol-per-mg-dry-lipid-wt'!AE118*100/'nmol-per-mg-dry-lipid-wt'!AE$370</f>
        <v>9.8133450760279472E-3</v>
      </c>
      <c r="AA118" s="19">
        <f>'nmol-per-mg-dry-lipid-wt'!AG118*100/'nmol-per-mg-dry-lipid-wt'!AG$370</f>
        <v>0</v>
      </c>
      <c r="AB118" s="19">
        <f>'nmol-per-mg-dry-lipid-wt'!AI118*100/'nmol-per-mg-dry-lipid-wt'!AI$370</f>
        <v>6.6933440394263636E-3</v>
      </c>
      <c r="AC118" s="226">
        <f t="shared" si="16"/>
        <v>5.7969013377211949E-3</v>
      </c>
      <c r="AD118" s="251">
        <f t="shared" si="17"/>
        <v>4.8432164571703407E-3</v>
      </c>
      <c r="AE118" s="19">
        <f>'nmol-per-mg-dry-lipid-wt'!S118*100/'nmol-per-mg-dry-lipid-wt'!S$370</f>
        <v>3.1129585870322465E-2</v>
      </c>
      <c r="AF118" s="19">
        <f>'nmol-per-mg-dry-lipid-wt'!U118*100/'nmol-per-mg-dry-lipid-wt'!U$370</f>
        <v>2.1969813085431035E-2</v>
      </c>
      <c r="AG118" s="19">
        <f>'nmol-per-mg-dry-lipid-wt'!Z118*100/'nmol-per-mg-dry-lipid-wt'!Z$370</f>
        <v>0</v>
      </c>
      <c r="AH118" s="19">
        <f>'nmol-per-mg-dry-lipid-wt'!AB118*100/'nmol-per-mg-dry-lipid-wt'!AB$370</f>
        <v>1.6399397713334232E-2</v>
      </c>
      <c r="AI118" s="19">
        <f>'nmol-per-mg-dry-lipid-wt'!AD118*100/'nmol-per-mg-dry-lipid-wt'!AD$370</f>
        <v>1.4204403022625958E-2</v>
      </c>
      <c r="AJ118" s="19">
        <f>'nmol-per-mg-dry-lipid-wt'!AH118*100/'nmol-per-mg-dry-lipid-wt'!AH$370</f>
        <v>1.0540310587475373E-2</v>
      </c>
      <c r="AK118" s="19">
        <f>'nmol-per-mg-dry-lipid-wt'!AJ118*100/'nmol-per-mg-dry-lipid-wt'!AJ$370</f>
        <v>2.127939296841783E-2</v>
      </c>
      <c r="AL118" s="226">
        <f t="shared" si="18"/>
        <v>1.650327189251527E-2</v>
      </c>
      <c r="AM118" s="251">
        <f t="shared" si="19"/>
        <v>9.8305132481529001E-3</v>
      </c>
      <c r="AN118" s="19">
        <f>'nmol-per-mg-dry-lipid-wt'!Q118*100/'nmol-per-mg-dry-lipid-wt'!Q$370</f>
        <v>4.7343027509187154E-2</v>
      </c>
      <c r="AO118" s="19">
        <f>'nmol-per-mg-dry-lipid-wt'!T118*100/'nmol-per-mg-dry-lipid-wt'!T$370</f>
        <v>0</v>
      </c>
      <c r="AP118" s="19">
        <f>'nmol-per-mg-dry-lipid-wt'!W118*100/'nmol-per-mg-dry-lipid-wt'!W$370</f>
        <v>2.5645363256471172E-2</v>
      </c>
      <c r="AQ118" s="226">
        <f t="shared" si="20"/>
        <v>2.4329463588552775E-2</v>
      </c>
      <c r="AR118" s="251">
        <f t="shared" si="21"/>
        <v>2.369892945653735E-2</v>
      </c>
    </row>
    <row r="119" spans="1:44" x14ac:dyDescent="0.2">
      <c r="A119">
        <f>'imported summary from web'!A118</f>
        <v>480.3</v>
      </c>
      <c r="B119" t="str">
        <f>'imported summary from web'!B118</f>
        <v>C23H46O7PN</v>
      </c>
      <c r="C119" s="2" t="str">
        <f>'imported summary from web'!C118</f>
        <v>LPE(18:1)</v>
      </c>
      <c r="D119" s="69"/>
      <c r="E119" s="19" t="e">
        <f>'nmol-per-mg-dry-lipid-wt'!E119*100/'nmol-per-mg-dry-lipid-wt'!E$370</f>
        <v>#DIV/0!</v>
      </c>
      <c r="F119" s="19">
        <f>'nmol-per-mg-dry-lipid-wt'!F119*100/'nmol-per-mg-dry-lipid-wt'!F$370</f>
        <v>6.2377166099171238E-2</v>
      </c>
      <c r="G119" s="19">
        <f>'nmol-per-mg-dry-lipid-wt'!G119*100/'nmol-per-mg-dry-lipid-wt'!G$370</f>
        <v>5.3135837026207791E-2</v>
      </c>
      <c r="H119" s="19">
        <f>'nmol-per-mg-dry-lipid-wt'!H119*100/'nmol-per-mg-dry-lipid-wt'!H$370</f>
        <v>1.8488633434854084E-2</v>
      </c>
      <c r="I119" s="19">
        <f>'nmol-per-mg-dry-lipid-wt'!I119*100/'nmol-per-mg-dry-lipid-wt'!I$370</f>
        <v>0.12480884385471251</v>
      </c>
      <c r="J119" s="19">
        <f>'nmol-per-mg-dry-lipid-wt'!J119*100/'nmol-per-mg-dry-lipid-wt'!J$370</f>
        <v>0.13531764590921438</v>
      </c>
      <c r="K119" s="19">
        <f>'nmol-per-mg-dry-lipid-wt'!K119*100/'nmol-per-mg-dry-lipid-wt'!K$370</f>
        <v>0.14606849118141865</v>
      </c>
      <c r="L119" s="19">
        <f>'nmol-per-mg-dry-lipid-wt'!L119*100/'nmol-per-mg-dry-lipid-wt'!L$370</f>
        <v>4.4229301998179461E-2</v>
      </c>
      <c r="M119" s="19">
        <f t="shared" si="11"/>
        <v>0.10853847969627084</v>
      </c>
      <c r="N119" s="243">
        <f t="shared" si="12"/>
        <v>5.5952193171226405E-2</v>
      </c>
      <c r="O119" s="19">
        <f t="shared" si="13"/>
        <v>0.51550559145291597</v>
      </c>
      <c r="P119" s="19">
        <f>'nmol-per-mg-dry-lipid-wt'!P119*100/'nmol-per-mg-dry-lipid-wt'!P$370</f>
        <v>1.0934894832026554E-2</v>
      </c>
      <c r="Q119" s="19">
        <f>'nmol-per-mg-dry-lipid-wt'!R119*100/'nmol-per-mg-dry-lipid-wt'!R$370</f>
        <v>6.3211301715642931E-2</v>
      </c>
      <c r="R119" s="19">
        <f>'nmol-per-mg-dry-lipid-wt'!V119*100/'nmol-per-mg-dry-lipid-wt'!V$370</f>
        <v>1.0051267122538343E-2</v>
      </c>
      <c r="S119" s="19">
        <f>'nmol-per-mg-dry-lipid-wt'!X119*100/'nmol-per-mg-dry-lipid-wt'!X$370</f>
        <v>5.4639781813770764E-2</v>
      </c>
      <c r="T119" s="19">
        <f>'nmol-per-mg-dry-lipid-wt'!AF119*100/'nmol-per-mg-dry-lipid-wt'!AF$370</f>
        <v>8.2154578601145348E-2</v>
      </c>
      <c r="U119" s="226">
        <f t="shared" si="14"/>
        <v>4.4198364817024792E-2</v>
      </c>
      <c r="V119" s="251">
        <f t="shared" si="15"/>
        <v>3.234065490847516E-2</v>
      </c>
      <c r="W119" s="19">
        <f>'nmol-per-mg-dry-lipid-wt'!Y119*100/'nmol-per-mg-dry-lipid-wt'!Y$370</f>
        <v>0.13434209515660572</v>
      </c>
      <c r="X119" s="19">
        <f>'nmol-per-mg-dry-lipid-wt'!AA119*100/'nmol-per-mg-dry-lipid-wt'!AA$370</f>
        <v>2.0183413299905287E-3</v>
      </c>
      <c r="Y119" s="19">
        <f>'nmol-per-mg-dry-lipid-wt'!AC119*100/'nmol-per-mg-dry-lipid-wt'!AC$370</f>
        <v>2.8217467171910551E-2</v>
      </c>
      <c r="Z119" s="19">
        <f>'nmol-per-mg-dry-lipid-wt'!AE119*100/'nmol-per-mg-dry-lipid-wt'!AE$370</f>
        <v>3.7290711288906195E-2</v>
      </c>
      <c r="AA119" s="19">
        <f>'nmol-per-mg-dry-lipid-wt'!AG119*100/'nmol-per-mg-dry-lipid-wt'!AG$370</f>
        <v>7.9866929678751364E-2</v>
      </c>
      <c r="AB119" s="19">
        <f>'nmol-per-mg-dry-lipid-wt'!AI119*100/'nmol-per-mg-dry-lipid-wt'!AI$370</f>
        <v>1.625526409574975E-2</v>
      </c>
      <c r="AC119" s="226">
        <f t="shared" si="16"/>
        <v>4.9665134786985692E-2</v>
      </c>
      <c r="AD119" s="251">
        <f t="shared" si="17"/>
        <v>4.9156690737879642E-2</v>
      </c>
      <c r="AE119" s="19">
        <f>'nmol-per-mg-dry-lipid-wt'!S119*100/'nmol-per-mg-dry-lipid-wt'!S$370</f>
        <v>0.31221143475823421</v>
      </c>
      <c r="AF119" s="19">
        <f>'nmol-per-mg-dry-lipid-wt'!U119*100/'nmol-per-mg-dry-lipid-wt'!U$370</f>
        <v>0.14412197384042755</v>
      </c>
      <c r="AG119" s="19">
        <f>'nmol-per-mg-dry-lipid-wt'!Z119*100/'nmol-per-mg-dry-lipid-wt'!Z$370</f>
        <v>0.21161614929849495</v>
      </c>
      <c r="AH119" s="19">
        <f>'nmol-per-mg-dry-lipid-wt'!AB119*100/'nmol-per-mg-dry-lipid-wt'!AB$370</f>
        <v>0.43415247630563797</v>
      </c>
      <c r="AI119" s="19">
        <f>'nmol-per-mg-dry-lipid-wt'!AD119*100/'nmol-per-mg-dry-lipid-wt'!AD$370</f>
        <v>6.5695363979645066E-2</v>
      </c>
      <c r="AJ119" s="19">
        <f>'nmol-per-mg-dry-lipid-wt'!AH119*100/'nmol-per-mg-dry-lipid-wt'!AH$370</f>
        <v>0.29618272750805796</v>
      </c>
      <c r="AK119" s="19">
        <f>'nmol-per-mg-dry-lipid-wt'!AJ119*100/'nmol-per-mg-dry-lipid-wt'!AJ$370</f>
        <v>0.21376117481910639</v>
      </c>
      <c r="AL119" s="226">
        <f t="shared" si="18"/>
        <v>0.23967732864422917</v>
      </c>
      <c r="AM119" s="251">
        <f t="shared" si="19"/>
        <v>0.12050882843456927</v>
      </c>
      <c r="AN119" s="19">
        <f>'nmol-per-mg-dry-lipid-wt'!Q119*100/'nmol-per-mg-dry-lipid-wt'!Q$370</f>
        <v>0.11938676502316765</v>
      </c>
      <c r="AO119" s="19">
        <f>'nmol-per-mg-dry-lipid-wt'!T119*100/'nmol-per-mg-dry-lipid-wt'!T$370</f>
        <v>6.7793093619160791E-2</v>
      </c>
      <c r="AP119" s="19">
        <f>'nmol-per-mg-dry-lipid-wt'!W119*100/'nmol-per-mg-dry-lipid-wt'!W$370</f>
        <v>0.2236275675964286</v>
      </c>
      <c r="AQ119" s="226">
        <f t="shared" si="20"/>
        <v>0.13693580874625236</v>
      </c>
      <c r="AR119" s="251">
        <f t="shared" si="21"/>
        <v>7.9385593917530112E-2</v>
      </c>
    </row>
    <row r="120" spans="1:44" x14ac:dyDescent="0.2">
      <c r="A120">
        <f>'imported summary from web'!A119</f>
        <v>500.3</v>
      </c>
      <c r="B120" t="str">
        <f>'imported summary from web'!B119</f>
        <v>C25H42O7PN</v>
      </c>
      <c r="C120" s="2" t="str">
        <f>'imported summary from web'!C119</f>
        <v>LPE(20:5)</v>
      </c>
      <c r="D120" s="69"/>
      <c r="E120" s="19" t="e">
        <f>'nmol-per-mg-dry-lipid-wt'!E120*100/'nmol-per-mg-dry-lipid-wt'!E$370</f>
        <v>#DIV/0!</v>
      </c>
      <c r="F120" s="19">
        <f>'nmol-per-mg-dry-lipid-wt'!F120*100/'nmol-per-mg-dry-lipid-wt'!F$370</f>
        <v>7.2908375960070264E-3</v>
      </c>
      <c r="G120" s="19">
        <f>'nmol-per-mg-dry-lipid-wt'!G120*100/'nmol-per-mg-dry-lipid-wt'!G$370</f>
        <v>2.9429078968361229E-2</v>
      </c>
      <c r="H120" s="19">
        <f>'nmol-per-mg-dry-lipid-wt'!H120*100/'nmol-per-mg-dry-lipid-wt'!H$370</f>
        <v>3.8584974124912859E-2</v>
      </c>
      <c r="I120" s="19">
        <f>'nmol-per-mg-dry-lipid-wt'!I120*100/'nmol-per-mg-dry-lipid-wt'!I$370</f>
        <v>2.415655042349275E-2</v>
      </c>
      <c r="J120" s="19">
        <f>'nmol-per-mg-dry-lipid-wt'!J120*100/'nmol-per-mg-dry-lipid-wt'!J$370</f>
        <v>1.0085787272736476E-2</v>
      </c>
      <c r="K120" s="19">
        <f>'nmol-per-mg-dry-lipid-wt'!K120*100/'nmol-per-mg-dry-lipid-wt'!K$370</f>
        <v>3.1824978525560495E-2</v>
      </c>
      <c r="L120" s="19">
        <f>'nmol-per-mg-dry-lipid-wt'!L120*100/'nmol-per-mg-dry-lipid-wt'!L$370</f>
        <v>1.5021272376740195E-2</v>
      </c>
      <c r="M120" s="19">
        <f t="shared" si="11"/>
        <v>1.8977346058345723E-2</v>
      </c>
      <c r="N120" s="243">
        <f t="shared" si="12"/>
        <v>1.1396753849778188E-2</v>
      </c>
      <c r="O120" s="19">
        <f t="shared" si="13"/>
        <v>0.60054518765368692</v>
      </c>
      <c r="P120" s="19">
        <f>'nmol-per-mg-dry-lipid-wt'!P120*100/'nmol-per-mg-dry-lipid-wt'!P$370</f>
        <v>3.8769172586275928E-2</v>
      </c>
      <c r="Q120" s="19">
        <f>'nmol-per-mg-dry-lipid-wt'!R120*100/'nmol-per-mg-dry-lipid-wt'!R$370</f>
        <v>0.10502800900445287</v>
      </c>
      <c r="R120" s="19">
        <f>'nmol-per-mg-dry-lipid-wt'!V120*100/'nmol-per-mg-dry-lipid-wt'!V$370</f>
        <v>0</v>
      </c>
      <c r="S120" s="19">
        <f>'nmol-per-mg-dry-lipid-wt'!X120*100/'nmol-per-mg-dry-lipid-wt'!X$370</f>
        <v>2.7782939905307163E-3</v>
      </c>
      <c r="T120" s="19">
        <f>'nmol-per-mg-dry-lipid-wt'!AF120*100/'nmol-per-mg-dry-lipid-wt'!AF$370</f>
        <v>1.1877770400165589E-2</v>
      </c>
      <c r="U120" s="226">
        <f t="shared" si="14"/>
        <v>3.1690649196285017E-2</v>
      </c>
      <c r="V120" s="251">
        <f t="shared" si="15"/>
        <v>4.3764270624650971E-2</v>
      </c>
      <c r="W120" s="19">
        <f>'nmol-per-mg-dry-lipid-wt'!Y120*100/'nmol-per-mg-dry-lipid-wt'!Y$370</f>
        <v>2.6148390876744133E-2</v>
      </c>
      <c r="X120" s="19">
        <f>'nmol-per-mg-dry-lipid-wt'!AA120*100/'nmol-per-mg-dry-lipid-wt'!AA$370</f>
        <v>7.5687799874644399E-2</v>
      </c>
      <c r="Y120" s="19">
        <f>'nmol-per-mg-dry-lipid-wt'!AC120*100/'nmol-per-mg-dry-lipid-wt'!AC$370</f>
        <v>2.3352386625029423E-2</v>
      </c>
      <c r="Z120" s="19">
        <f>'nmol-per-mg-dry-lipid-wt'!AE120*100/'nmol-per-mg-dry-lipid-wt'!AE$370</f>
        <v>4.416005284212577E-2</v>
      </c>
      <c r="AA120" s="19">
        <f>'nmol-per-mg-dry-lipid-wt'!AG120*100/'nmol-per-mg-dry-lipid-wt'!AG$370</f>
        <v>1.2951394001959677E-2</v>
      </c>
      <c r="AB120" s="19">
        <f>'nmol-per-mg-dry-lipid-wt'!AI120*100/'nmol-per-mg-dry-lipid-wt'!AI$370</f>
        <v>0</v>
      </c>
      <c r="AC120" s="226">
        <f t="shared" si="16"/>
        <v>3.0383337370083901E-2</v>
      </c>
      <c r="AD120" s="251">
        <f t="shared" si="17"/>
        <v>2.6595793244569288E-2</v>
      </c>
      <c r="AE120" s="19">
        <f>'nmol-per-mg-dry-lipid-wt'!S120*100/'nmol-per-mg-dry-lipid-wt'!S$370</f>
        <v>4.9441106970512155E-2</v>
      </c>
      <c r="AF120" s="19">
        <f>'nmol-per-mg-dry-lipid-wt'!U120*100/'nmol-per-mg-dry-lipid-wt'!U$370</f>
        <v>9.7545970099313747E-2</v>
      </c>
      <c r="AG120" s="19">
        <f>'nmol-per-mg-dry-lipid-wt'!Z120*100/'nmol-per-mg-dry-lipid-wt'!Z$370</f>
        <v>1.8763993533856695E-2</v>
      </c>
      <c r="AH120" s="19">
        <f>'nmol-per-mg-dry-lipid-wt'!AB120*100/'nmol-per-mg-dry-lipid-wt'!AB$370</f>
        <v>3.107254303579118E-2</v>
      </c>
      <c r="AI120" s="19">
        <f>'nmol-per-mg-dry-lipid-wt'!AD120*100/'nmol-per-mg-dry-lipid-wt'!AD$370</f>
        <v>1.8643278967196565E-2</v>
      </c>
      <c r="AJ120" s="19">
        <f>'nmol-per-mg-dry-lipid-wt'!AH120*100/'nmol-per-mg-dry-lipid-wt'!AH$370</f>
        <v>6.0079770348609611E-2</v>
      </c>
      <c r="AK120" s="19">
        <f>'nmol-per-mg-dry-lipid-wt'!AJ120*100/'nmol-per-mg-dry-lipid-wt'!AJ$370</f>
        <v>1.450867702392125E-2</v>
      </c>
      <c r="AL120" s="226">
        <f t="shared" si="18"/>
        <v>4.1436477139885873E-2</v>
      </c>
      <c r="AM120" s="251">
        <f t="shared" si="19"/>
        <v>3.00721649413551E-2</v>
      </c>
      <c r="AN120" s="19">
        <f>'nmol-per-mg-dry-lipid-wt'!Q120*100/'nmol-per-mg-dry-lipid-wt'!Q$370</f>
        <v>6.1751775011983256E-2</v>
      </c>
      <c r="AO120" s="19">
        <f>'nmol-per-mg-dry-lipid-wt'!T120*100/'nmol-per-mg-dry-lipid-wt'!T$370</f>
        <v>3.8373449218392919E-2</v>
      </c>
      <c r="AP120" s="19">
        <f>'nmol-per-mg-dry-lipid-wt'!W120*100/'nmol-per-mg-dry-lipid-wt'!W$370</f>
        <v>5.8471428224754256E-2</v>
      </c>
      <c r="AQ120" s="226">
        <f t="shared" si="20"/>
        <v>5.2865550818376815E-2</v>
      </c>
      <c r="AR120" s="251">
        <f t="shared" si="21"/>
        <v>1.2657247937419572E-2</v>
      </c>
    </row>
    <row r="121" spans="1:44" x14ac:dyDescent="0.2">
      <c r="A121">
        <f>'imported summary from web'!A120</f>
        <v>502.3</v>
      </c>
      <c r="B121" t="str">
        <f>'imported summary from web'!B120</f>
        <v>C25H44O7PN</v>
      </c>
      <c r="C121" s="2" t="str">
        <f>'imported summary from web'!C120</f>
        <v>LPE(20:4)</v>
      </c>
      <c r="D121" s="69"/>
      <c r="E121" s="19" t="e">
        <f>'nmol-per-mg-dry-lipid-wt'!E121*100/'nmol-per-mg-dry-lipid-wt'!E$370</f>
        <v>#DIV/0!</v>
      </c>
      <c r="F121" s="19">
        <f>'nmol-per-mg-dry-lipid-wt'!F121*100/'nmol-per-mg-dry-lipid-wt'!F$370</f>
        <v>8.1009306622300214E-4</v>
      </c>
      <c r="G121" s="19">
        <f>'nmol-per-mg-dry-lipid-wt'!G121*100/'nmol-per-mg-dry-lipid-wt'!G$370</f>
        <v>1.5532013899968423E-2</v>
      </c>
      <c r="H121" s="19">
        <f>'nmol-per-mg-dry-lipid-wt'!H121*100/'nmol-per-mg-dry-lipid-wt'!H$370</f>
        <v>8.0385362760235029E-4</v>
      </c>
      <c r="I121" s="19">
        <f>'nmol-per-mg-dry-lipid-wt'!I121*100/'nmol-per-mg-dry-lipid-wt'!I$370</f>
        <v>0</v>
      </c>
      <c r="J121" s="19">
        <f>'nmol-per-mg-dry-lipid-wt'!J121*100/'nmol-per-mg-dry-lipid-wt'!J$370</f>
        <v>0</v>
      </c>
      <c r="K121" s="19">
        <f>'nmol-per-mg-dry-lipid-wt'!K121*100/'nmol-per-mg-dry-lipid-wt'!K$370</f>
        <v>1.3056401446383793E-2</v>
      </c>
      <c r="L121" s="19">
        <f>'nmol-per-mg-dry-lipid-wt'!L121*100/'nmol-per-mg-dry-lipid-wt'!L$370</f>
        <v>0</v>
      </c>
      <c r="M121" s="19">
        <f t="shared" si="11"/>
        <v>4.3521338154612647E-3</v>
      </c>
      <c r="N121" s="243">
        <f t="shared" si="12"/>
        <v>7.538116889717502E-3</v>
      </c>
      <c r="O121" s="19">
        <f t="shared" si="13"/>
        <v>1.7320508075688772</v>
      </c>
      <c r="P121" s="19">
        <f>'nmol-per-mg-dry-lipid-wt'!P121*100/'nmol-per-mg-dry-lipid-wt'!P$370</f>
        <v>1.5905301573856796E-2</v>
      </c>
      <c r="Q121" s="19">
        <f>'nmol-per-mg-dry-lipid-wt'!R121*100/'nmol-per-mg-dry-lipid-wt'!R$370</f>
        <v>1.2642260343128583E-2</v>
      </c>
      <c r="R121" s="19">
        <f>'nmol-per-mg-dry-lipid-wt'!V121*100/'nmol-per-mg-dry-lipid-wt'!V$370</f>
        <v>0</v>
      </c>
      <c r="S121" s="19">
        <f>'nmol-per-mg-dry-lipid-wt'!X121*100/'nmol-per-mg-dry-lipid-wt'!X$370</f>
        <v>1.2039273958966434E-2</v>
      </c>
      <c r="T121" s="19">
        <f>'nmol-per-mg-dry-lipid-wt'!AF121*100/'nmol-per-mg-dry-lipid-wt'!AF$370</f>
        <v>9.8981420001379838E-4</v>
      </c>
      <c r="U121" s="226">
        <f t="shared" si="14"/>
        <v>8.3153300151931221E-3</v>
      </c>
      <c r="V121" s="251">
        <f t="shared" si="15"/>
        <v>7.2973565083616267E-3</v>
      </c>
      <c r="W121" s="19">
        <f>'nmol-per-mg-dry-lipid-wt'!Y121*100/'nmol-per-mg-dry-lipid-wt'!Y$370</f>
        <v>4.6422867860886324E-3</v>
      </c>
      <c r="X121" s="19">
        <f>'nmol-per-mg-dry-lipid-wt'!AA121*100/'nmol-per-mg-dry-lipid-wt'!AA$370</f>
        <v>0</v>
      </c>
      <c r="Y121" s="19">
        <f>'nmol-per-mg-dry-lipid-wt'!AC121*100/'nmol-per-mg-dry-lipid-wt'!AC$370</f>
        <v>9.7301610937622492E-4</v>
      </c>
      <c r="Z121" s="19">
        <f>'nmol-per-mg-dry-lipid-wt'!AE121*100/'nmol-per-mg-dry-lipid-wt'!AE$370</f>
        <v>0</v>
      </c>
      <c r="AA121" s="19">
        <f>'nmol-per-mg-dry-lipid-wt'!AG121*100/'nmol-per-mg-dry-lipid-wt'!AG$370</f>
        <v>1.0792828334966384E-3</v>
      </c>
      <c r="AB121" s="19">
        <f>'nmol-per-mg-dry-lipid-wt'!AI121*100/'nmol-per-mg-dry-lipid-wt'!AI$370</f>
        <v>9.5619200563233763E-3</v>
      </c>
      <c r="AC121" s="226">
        <f t="shared" si="16"/>
        <v>2.709417630880812E-3</v>
      </c>
      <c r="AD121" s="251">
        <f t="shared" si="17"/>
        <v>3.7695381722548391E-3</v>
      </c>
      <c r="AE121" s="19">
        <f>'nmol-per-mg-dry-lipid-wt'!S121*100/'nmol-per-mg-dry-lipid-wt'!S$370</f>
        <v>9.1557605500948327E-4</v>
      </c>
      <c r="AF121" s="19">
        <f>'nmol-per-mg-dry-lipid-wt'!U121*100/'nmol-per-mg-dry-lipid-wt'!U$370</f>
        <v>0</v>
      </c>
      <c r="AG121" s="19">
        <f>'nmol-per-mg-dry-lipid-wt'!Z121*100/'nmol-per-mg-dry-lipid-wt'!Z$370</f>
        <v>1.0424440852142607E-2</v>
      </c>
      <c r="AH121" s="19">
        <f>'nmol-per-mg-dry-lipid-wt'!AB121*100/'nmol-per-mg-dry-lipid-wt'!AB$370</f>
        <v>8.6312619543864311E-4</v>
      </c>
      <c r="AI121" s="19">
        <f>'nmol-per-mg-dry-lipid-wt'!AD121*100/'nmol-per-mg-dry-lipid-wt'!AD$370</f>
        <v>3.5511007556564896E-2</v>
      </c>
      <c r="AJ121" s="19">
        <f>'nmol-per-mg-dry-lipid-wt'!AH121*100/'nmol-per-mg-dry-lipid-wt'!AH$370</f>
        <v>1.6864496939960595E-2</v>
      </c>
      <c r="AK121" s="19">
        <f>'nmol-per-mg-dry-lipid-wt'!AJ121*100/'nmol-per-mg-dry-lipid-wt'!AJ$370</f>
        <v>5.3198482421044579E-2</v>
      </c>
      <c r="AL121" s="226">
        <f t="shared" si="18"/>
        <v>1.6825304288594401E-2</v>
      </c>
      <c r="AM121" s="251">
        <f t="shared" si="19"/>
        <v>2.0429299340316617E-2</v>
      </c>
      <c r="AN121" s="19">
        <f>'nmol-per-mg-dry-lipid-wt'!Q121*100/'nmol-per-mg-dry-lipid-wt'!Q$370</f>
        <v>0</v>
      </c>
      <c r="AO121" s="19">
        <f>'nmol-per-mg-dry-lipid-wt'!T121*100/'nmol-per-mg-dry-lipid-wt'!T$370</f>
        <v>3.5815219270500048E-2</v>
      </c>
      <c r="AP121" s="19">
        <f>'nmol-per-mg-dry-lipid-wt'!W121*100/'nmol-per-mg-dry-lipid-wt'!W$370</f>
        <v>0</v>
      </c>
      <c r="AQ121" s="226">
        <f t="shared" si="20"/>
        <v>1.1938406423500017E-2</v>
      </c>
      <c r="AR121" s="251">
        <f t="shared" si="21"/>
        <v>2.0677926486908676E-2</v>
      </c>
    </row>
    <row r="122" spans="1:44" x14ac:dyDescent="0.2">
      <c r="A122">
        <f>'imported summary from web'!A121</f>
        <v>504.3</v>
      </c>
      <c r="B122" t="str">
        <f>'imported summary from web'!B121</f>
        <v>C25H46O7PN</v>
      </c>
      <c r="C122" s="2" t="str">
        <f>'imported summary from web'!C121</f>
        <v>LPE(20:3)</v>
      </c>
      <c r="D122" s="69"/>
      <c r="E122" s="19" t="e">
        <f>'nmol-per-mg-dry-lipid-wt'!E122*100/'nmol-per-mg-dry-lipid-wt'!E$370</f>
        <v>#DIV/0!</v>
      </c>
      <c r="F122" s="19">
        <f>'nmol-per-mg-dry-lipid-wt'!F122*100/'nmol-per-mg-dry-lipid-wt'!F$370</f>
        <v>0</v>
      </c>
      <c r="G122" s="19">
        <f>'nmol-per-mg-dry-lipid-wt'!G122*100/'nmol-per-mg-dry-lipid-wt'!G$370</f>
        <v>0</v>
      </c>
      <c r="H122" s="19">
        <f>'nmol-per-mg-dry-lipid-wt'!H122*100/'nmol-per-mg-dry-lipid-wt'!H$370</f>
        <v>2.0096340690058785E-2</v>
      </c>
      <c r="I122" s="19">
        <f>'nmol-per-mg-dry-lipid-wt'!I122*100/'nmol-per-mg-dry-lipid-wt'!I$370</f>
        <v>0</v>
      </c>
      <c r="J122" s="19">
        <f>'nmol-per-mg-dry-lipid-wt'!J122*100/'nmol-per-mg-dry-lipid-wt'!J$370</f>
        <v>0</v>
      </c>
      <c r="K122" s="19">
        <f>'nmol-per-mg-dry-lipid-wt'!K122*100/'nmol-per-mg-dry-lipid-wt'!K$370</f>
        <v>0</v>
      </c>
      <c r="L122" s="19">
        <f>'nmol-per-mg-dry-lipid-wt'!L122*100/'nmol-per-mg-dry-lipid-wt'!L$370</f>
        <v>3.3380605281644882E-3</v>
      </c>
      <c r="M122" s="19">
        <f t="shared" si="11"/>
        <v>1.112686842721496E-3</v>
      </c>
      <c r="N122" s="243">
        <f t="shared" si="12"/>
        <v>1.9272301445070316E-3</v>
      </c>
      <c r="O122" s="19">
        <f t="shared" si="13"/>
        <v>1.7320508075688774</v>
      </c>
      <c r="P122" s="19">
        <f>'nmol-per-mg-dry-lipid-wt'!P122*100/'nmol-per-mg-dry-lipid-wt'!P$370</f>
        <v>2.485203370915124E-2</v>
      </c>
      <c r="Q122" s="19">
        <f>'nmol-per-mg-dry-lipid-wt'!R122*100/'nmol-per-mg-dry-lipid-wt'!R$370</f>
        <v>9.1413267096468243E-2</v>
      </c>
      <c r="R122" s="19">
        <f>'nmol-per-mg-dry-lipid-wt'!V122*100/'nmol-per-mg-dry-lipid-wt'!V$370</f>
        <v>6.9445118301173947E-2</v>
      </c>
      <c r="S122" s="19">
        <f>'nmol-per-mg-dry-lipid-wt'!X122*100/'nmol-per-mg-dry-lipid-wt'!X$370</f>
        <v>5.3713683816927184E-2</v>
      </c>
      <c r="T122" s="19">
        <f>'nmol-per-mg-dry-lipid-wt'!AF122*100/'nmol-per-mg-dry-lipid-wt'!AF$370</f>
        <v>7.2256436601007334E-2</v>
      </c>
      <c r="U122" s="226">
        <f t="shared" si="14"/>
        <v>6.2336107904945592E-2</v>
      </c>
      <c r="V122" s="251">
        <f t="shared" si="15"/>
        <v>2.4868826632805749E-2</v>
      </c>
      <c r="W122" s="19">
        <f>'nmol-per-mg-dry-lipid-wt'!Y122*100/'nmol-per-mg-dry-lipid-wt'!Y$370</f>
        <v>3.7896218661948023E-4</v>
      </c>
      <c r="X122" s="19">
        <f>'nmol-per-mg-dry-lipid-wt'!AA122*100/'nmol-per-mg-dry-lipid-wt'!AA$370</f>
        <v>1.9174242634909917E-2</v>
      </c>
      <c r="Y122" s="19">
        <f>'nmol-per-mg-dry-lipid-wt'!AC122*100/'nmol-per-mg-dry-lipid-wt'!AC$370</f>
        <v>4.1839692703177715E-2</v>
      </c>
      <c r="Z122" s="19">
        <f>'nmol-per-mg-dry-lipid-wt'!AE122*100/'nmol-per-mg-dry-lipid-wt'!AE$370</f>
        <v>2.1589359167261492E-2</v>
      </c>
      <c r="AA122" s="19">
        <f>'nmol-per-mg-dry-lipid-wt'!AG122*100/'nmol-per-mg-dry-lipid-wt'!AG$370</f>
        <v>0</v>
      </c>
      <c r="AB122" s="19">
        <f>'nmol-per-mg-dry-lipid-wt'!AI122*100/'nmol-per-mg-dry-lipid-wt'!AI$370</f>
        <v>0</v>
      </c>
      <c r="AC122" s="226">
        <f t="shared" si="16"/>
        <v>1.38303761153281E-2</v>
      </c>
      <c r="AD122" s="251">
        <f t="shared" si="17"/>
        <v>1.6951576249788793E-2</v>
      </c>
      <c r="AE122" s="19">
        <f>'nmol-per-mg-dry-lipid-wt'!S122*100/'nmol-per-mg-dry-lipid-wt'!S$370</f>
        <v>0</v>
      </c>
      <c r="AF122" s="19">
        <f>'nmol-per-mg-dry-lipid-wt'!U122*100/'nmol-per-mg-dry-lipid-wt'!U$370</f>
        <v>7.4697364490465504E-2</v>
      </c>
      <c r="AG122" s="19">
        <f>'nmol-per-mg-dry-lipid-wt'!Z122*100/'nmol-per-mg-dry-lipid-wt'!Z$370</f>
        <v>6.9843753709355472E-2</v>
      </c>
      <c r="AH122" s="19">
        <f>'nmol-per-mg-dry-lipid-wt'!AB122*100/'nmol-per-mg-dry-lipid-wt'!AB$370</f>
        <v>3.4525047817545759E-3</v>
      </c>
      <c r="AI122" s="19">
        <f>'nmol-per-mg-dry-lipid-wt'!AD122*100/'nmol-per-mg-dry-lipid-wt'!AD$370</f>
        <v>0</v>
      </c>
      <c r="AJ122" s="19">
        <f>'nmol-per-mg-dry-lipid-wt'!AH122*100/'nmol-per-mg-dry-lipid-wt'!AH$370</f>
        <v>1.3702403763717978E-2</v>
      </c>
      <c r="AK122" s="19">
        <f>'nmol-per-mg-dry-lipid-wt'!AJ122*100/'nmol-per-mg-dry-lipid-wt'!AJ$370</f>
        <v>0</v>
      </c>
      <c r="AL122" s="226">
        <f t="shared" si="18"/>
        <v>2.3099432392184788E-2</v>
      </c>
      <c r="AM122" s="251">
        <f t="shared" si="19"/>
        <v>3.3966737195671157E-2</v>
      </c>
      <c r="AN122" s="19">
        <f>'nmol-per-mg-dry-lipid-wt'!Q122*100/'nmol-per-mg-dry-lipid-wt'!Q$370</f>
        <v>0.12453274627416623</v>
      </c>
      <c r="AO122" s="19">
        <f>'nmol-per-mg-dry-lipid-wt'!T122*100/'nmol-per-mg-dry-lipid-wt'!T$370</f>
        <v>0</v>
      </c>
      <c r="AP122" s="19">
        <f>'nmol-per-mg-dry-lipid-wt'!W122*100/'nmol-per-mg-dry-lipid-wt'!W$370</f>
        <v>1.0258145302588475E-2</v>
      </c>
      <c r="AQ122" s="226">
        <f t="shared" si="20"/>
        <v>4.4930297192251563E-2</v>
      </c>
      <c r="AR122" s="251">
        <f t="shared" si="21"/>
        <v>6.912828517431463E-2</v>
      </c>
    </row>
    <row r="123" spans="1:44" x14ac:dyDescent="0.2">
      <c r="A123">
        <f>'imported summary from web'!A122</f>
        <v>506.3</v>
      </c>
      <c r="B123" t="str">
        <f>'imported summary from web'!B122</f>
        <v>C25H48O7PN</v>
      </c>
      <c r="C123" s="2" t="str">
        <f>'imported summary from web'!C122</f>
        <v>LPE(20:2)</v>
      </c>
      <c r="D123" s="69"/>
      <c r="E123" s="19" t="e">
        <f>'nmol-per-mg-dry-lipid-wt'!E123*100/'nmol-per-mg-dry-lipid-wt'!E$370</f>
        <v>#DIV/0!</v>
      </c>
      <c r="F123" s="19">
        <f>'nmol-per-mg-dry-lipid-wt'!F123*100/'nmol-per-mg-dry-lipid-wt'!F$370</f>
        <v>1.5391768258237055E-2</v>
      </c>
      <c r="G123" s="19">
        <f>'nmol-per-mg-dry-lipid-wt'!G123*100/'nmol-per-mg-dry-lipid-wt'!G$370</f>
        <v>0</v>
      </c>
      <c r="H123" s="19">
        <f>'nmol-per-mg-dry-lipid-wt'!H123*100/'nmol-per-mg-dry-lipid-wt'!H$370</f>
        <v>0</v>
      </c>
      <c r="I123" s="19">
        <f>'nmol-per-mg-dry-lipid-wt'!I123*100/'nmol-per-mg-dry-lipid-wt'!I$370</f>
        <v>2.0130458686243954E-2</v>
      </c>
      <c r="J123" s="19">
        <f>'nmol-per-mg-dry-lipid-wt'!J123*100/'nmol-per-mg-dry-lipid-wt'!J$370</f>
        <v>1.5969163181832748E-2</v>
      </c>
      <c r="K123" s="19">
        <f>'nmol-per-mg-dry-lipid-wt'!K123*100/'nmol-per-mg-dry-lipid-wt'!K$370</f>
        <v>0</v>
      </c>
      <c r="L123" s="19">
        <f>'nmol-per-mg-dry-lipid-wt'!L123*100/'nmol-per-mg-dry-lipid-wt'!L$370</f>
        <v>3.3380605281644882E-3</v>
      </c>
      <c r="M123" s="19">
        <f t="shared" si="11"/>
        <v>6.4357412366657452E-3</v>
      </c>
      <c r="N123" s="243">
        <f t="shared" si="12"/>
        <v>8.4231978791232433E-3</v>
      </c>
      <c r="O123" s="19">
        <f t="shared" si="13"/>
        <v>1.3088154991587524</v>
      </c>
      <c r="P123" s="19">
        <f>'nmol-per-mg-dry-lipid-wt'!P123*100/'nmol-per-mg-dry-lipid-wt'!P$370</f>
        <v>2.7834277754249383E-2</v>
      </c>
      <c r="Q123" s="19">
        <f>'nmol-per-mg-dry-lipid-wt'!R123*100/'nmol-per-mg-dry-lipid-wt'!R$370</f>
        <v>2.7229483815969263E-2</v>
      </c>
      <c r="R123" s="19">
        <f>'nmol-per-mg-dry-lipid-wt'!V123*100/'nmol-per-mg-dry-lipid-wt'!V$370</f>
        <v>3.3808807593992581E-2</v>
      </c>
      <c r="S123" s="19">
        <f>'nmol-per-mg-dry-lipid-wt'!X123*100/'nmol-per-mg-dry-lipid-wt'!X$370</f>
        <v>3.7043919873742887E-3</v>
      </c>
      <c r="T123" s="19">
        <f>'nmol-per-mg-dry-lipid-wt'!AF123*100/'nmol-per-mg-dry-lipid-wt'!AF$370</f>
        <v>0</v>
      </c>
      <c r="U123" s="226">
        <f t="shared" si="14"/>
        <v>1.8515392230317104E-2</v>
      </c>
      <c r="V123" s="251">
        <f t="shared" si="15"/>
        <v>1.5482660064537782E-2</v>
      </c>
      <c r="W123" s="19">
        <f>'nmol-per-mg-dry-lipid-wt'!Y123*100/'nmol-per-mg-dry-lipid-wt'!Y$370</f>
        <v>3.5054002262301914E-3</v>
      </c>
      <c r="X123" s="19">
        <f>'nmol-per-mg-dry-lipid-wt'!AA123*100/'nmol-per-mg-dry-lipid-wt'!AA$370</f>
        <v>0</v>
      </c>
      <c r="Y123" s="19">
        <f>'nmol-per-mg-dry-lipid-wt'!AC123*100/'nmol-per-mg-dry-lipid-wt'!AC$370</f>
        <v>0</v>
      </c>
      <c r="Z123" s="19">
        <f>'nmol-per-mg-dry-lipid-wt'!AE123*100/'nmol-per-mg-dry-lipid-wt'!AE$370</f>
        <v>0</v>
      </c>
      <c r="AA123" s="19">
        <f>'nmol-per-mg-dry-lipid-wt'!AG123*100/'nmol-per-mg-dry-lipid-wt'!AG$370</f>
        <v>0</v>
      </c>
      <c r="AB123" s="19">
        <f>'nmol-per-mg-dry-lipid-wt'!AI123*100/'nmol-per-mg-dry-lipid-wt'!AI$370</f>
        <v>0</v>
      </c>
      <c r="AC123" s="226">
        <f t="shared" si="16"/>
        <v>5.8423337103836526E-4</v>
      </c>
      <c r="AD123" s="251">
        <f t="shared" si="17"/>
        <v>1.4310736497501143E-3</v>
      </c>
      <c r="AE123" s="19">
        <f>'nmol-per-mg-dry-lipid-wt'!S123*100/'nmol-per-mg-dry-lipid-wt'!S$370</f>
        <v>3.6623042200379374E-2</v>
      </c>
      <c r="AF123" s="19">
        <f>'nmol-per-mg-dry-lipid-wt'!U123*100/'nmol-per-mg-dry-lipid-wt'!U$370</f>
        <v>5.0969966358199982E-2</v>
      </c>
      <c r="AG123" s="19">
        <f>'nmol-per-mg-dry-lipid-wt'!Z123*100/'nmol-per-mg-dry-lipid-wt'!Z$370</f>
        <v>0</v>
      </c>
      <c r="AH123" s="19">
        <f>'nmol-per-mg-dry-lipid-wt'!AB123*100/'nmol-per-mg-dry-lipid-wt'!AB$370</f>
        <v>3.4525047817545756E-2</v>
      </c>
      <c r="AI123" s="19">
        <f>'nmol-per-mg-dry-lipid-wt'!AD123*100/'nmol-per-mg-dry-lipid-wt'!AD$370</f>
        <v>8.8777518891412239E-3</v>
      </c>
      <c r="AJ123" s="19">
        <f>'nmol-per-mg-dry-lipid-wt'!AH123*100/'nmol-per-mg-dry-lipid-wt'!AH$370</f>
        <v>0</v>
      </c>
      <c r="AK123" s="19">
        <f>'nmol-per-mg-dry-lipid-wt'!AJ123*100/'nmol-per-mg-dry-lipid-wt'!AJ$370</f>
        <v>0</v>
      </c>
      <c r="AL123" s="226">
        <f t="shared" si="18"/>
        <v>1.8713686895038047E-2</v>
      </c>
      <c r="AM123" s="251">
        <f t="shared" si="19"/>
        <v>2.1442028649116308E-2</v>
      </c>
      <c r="AN123" s="19">
        <f>'nmol-per-mg-dry-lipid-wt'!Q123*100/'nmol-per-mg-dry-lipid-wt'!Q$370</f>
        <v>0</v>
      </c>
      <c r="AO123" s="19">
        <f>'nmol-per-mg-dry-lipid-wt'!T123*100/'nmol-per-mg-dry-lipid-wt'!T$370</f>
        <v>3.9652564192339347E-2</v>
      </c>
      <c r="AP123" s="19">
        <f>'nmol-per-mg-dry-lipid-wt'!W123*100/'nmol-per-mg-dry-lipid-wt'!W$370</f>
        <v>7.1807017118119274E-3</v>
      </c>
      <c r="AQ123" s="226">
        <f t="shared" si="20"/>
        <v>1.5611088634717092E-2</v>
      </c>
      <c r="AR123" s="251">
        <f t="shared" si="21"/>
        <v>2.1127825953214305E-2</v>
      </c>
    </row>
    <row r="124" spans="1:44" x14ac:dyDescent="0.2">
      <c r="A124">
        <f>'imported summary from web'!A123</f>
        <v>508.3</v>
      </c>
      <c r="B124" t="str">
        <f>'imported summary from web'!B123</f>
        <v>C25H50O7PN</v>
      </c>
      <c r="C124" s="2" t="str">
        <f>'imported summary from web'!C123</f>
        <v>LPE(20:1)</v>
      </c>
      <c r="D124" s="69"/>
      <c r="E124" s="19" t="e">
        <f>'nmol-per-mg-dry-lipid-wt'!E124*100/'nmol-per-mg-dry-lipid-wt'!E$370</f>
        <v>#DIV/0!</v>
      </c>
      <c r="F124" s="19">
        <f>'nmol-per-mg-dry-lipid-wt'!F124*100/'nmol-per-mg-dry-lipid-wt'!F$370</f>
        <v>2.2682605854244097E-2</v>
      </c>
      <c r="G124" s="19">
        <f>'nmol-per-mg-dry-lipid-wt'!G124*100/'nmol-per-mg-dry-lipid-wt'!G$370</f>
        <v>0</v>
      </c>
      <c r="H124" s="19">
        <f>'nmol-per-mg-dry-lipid-wt'!H124*100/'nmol-per-mg-dry-lipid-wt'!H$370</f>
        <v>0</v>
      </c>
      <c r="I124" s="19">
        <f>'nmol-per-mg-dry-lipid-wt'!I124*100/'nmol-per-mg-dry-lipid-wt'!I$370</f>
        <v>5.153397423678454E-2</v>
      </c>
      <c r="J124" s="19">
        <f>'nmol-per-mg-dry-lipid-wt'!J124*100/'nmol-per-mg-dry-lipid-wt'!J$370</f>
        <v>8.404822727280406E-4</v>
      </c>
      <c r="K124" s="19">
        <f>'nmol-per-mg-dry-lipid-wt'!K124*100/'nmol-per-mg-dry-lipid-wt'!K$370</f>
        <v>3.0192928344762518E-2</v>
      </c>
      <c r="L124" s="19">
        <f>'nmol-per-mg-dry-lipid-wt'!L124*100/'nmol-per-mg-dry-lipid-wt'!L$370</f>
        <v>0</v>
      </c>
      <c r="M124" s="19">
        <f t="shared" si="11"/>
        <v>1.0344470205830186E-2</v>
      </c>
      <c r="N124" s="243">
        <f t="shared" si="12"/>
        <v>1.7194405208741721E-2</v>
      </c>
      <c r="O124" s="19">
        <f t="shared" si="13"/>
        <v>1.6621832599073931</v>
      </c>
      <c r="P124" s="19">
        <f>'nmol-per-mg-dry-lipid-wt'!P124*100/'nmol-per-mg-dry-lipid-wt'!P$370</f>
        <v>9.9408134836605081E-4</v>
      </c>
      <c r="Q124" s="19">
        <f>'nmol-per-mg-dry-lipid-wt'!R124*100/'nmol-per-mg-dry-lipid-wt'!R$370</f>
        <v>2.1394594426832992E-2</v>
      </c>
      <c r="R124" s="19">
        <f>'nmol-per-mg-dry-lipid-wt'!V124*100/'nmol-per-mg-dry-lipid-wt'!V$370</f>
        <v>6.3962608961607628E-3</v>
      </c>
      <c r="S124" s="19">
        <f>'nmol-per-mg-dry-lipid-wt'!X124*100/'nmol-per-mg-dry-lipid-wt'!X$370</f>
        <v>1.7595861940027869E-2</v>
      </c>
      <c r="T124" s="19">
        <f>'nmol-per-mg-dry-lipid-wt'!AF124*100/'nmol-per-mg-dry-lipid-wt'!AF$370</f>
        <v>0</v>
      </c>
      <c r="U124" s="226">
        <f t="shared" si="14"/>
        <v>9.2761597222775355E-3</v>
      </c>
      <c r="V124" s="251">
        <f t="shared" si="15"/>
        <v>9.7340598327997126E-3</v>
      </c>
      <c r="W124" s="19">
        <f>'nmol-per-mg-dry-lipid-wt'!Y124*100/'nmol-per-mg-dry-lipid-wt'!Y$370</f>
        <v>2.0842920264071415E-2</v>
      </c>
      <c r="X124" s="19">
        <f>'nmol-per-mg-dry-lipid-wt'!AA124*100/'nmol-per-mg-dry-lipid-wt'!AA$370</f>
        <v>1.3119218644938365E-2</v>
      </c>
      <c r="Y124" s="19">
        <f>'nmol-per-mg-dry-lipid-wt'!AC124*100/'nmol-per-mg-dry-lipid-wt'!AC$370</f>
        <v>0</v>
      </c>
      <c r="Z124" s="19">
        <f>'nmol-per-mg-dry-lipid-wt'!AE124*100/'nmol-per-mg-dry-lipid-wt'!AE$370</f>
        <v>2.4533362690069869E-2</v>
      </c>
      <c r="AA124" s="19">
        <f>'nmol-per-mg-dry-lipid-wt'!AG124*100/'nmol-per-mg-dry-lipid-wt'!AG$370</f>
        <v>1.0792828334966408E-3</v>
      </c>
      <c r="AB124" s="19">
        <f>'nmol-per-mg-dry-lipid-wt'!AI124*100/'nmol-per-mg-dry-lipid-wt'!AI$370</f>
        <v>0</v>
      </c>
      <c r="AC124" s="226">
        <f t="shared" si="16"/>
        <v>9.9291307387627155E-3</v>
      </c>
      <c r="AD124" s="251">
        <f t="shared" si="17"/>
        <v>1.1118148550371814E-2</v>
      </c>
      <c r="AE124" s="19">
        <f>'nmol-per-mg-dry-lipid-wt'!S124*100/'nmol-per-mg-dry-lipid-wt'!S$370</f>
        <v>9.1557605500948566E-4</v>
      </c>
      <c r="AF124" s="19">
        <f>'nmol-per-mg-dry-lipid-wt'!U124*100/'nmol-per-mg-dry-lipid-wt'!U$370</f>
        <v>0</v>
      </c>
      <c r="AG124" s="19">
        <f>'nmol-per-mg-dry-lipid-wt'!Z124*100/'nmol-per-mg-dry-lipid-wt'!Z$370</f>
        <v>7.2971085964998296E-3</v>
      </c>
      <c r="AH124" s="19">
        <f>'nmol-per-mg-dry-lipid-wt'!AB124*100/'nmol-per-mg-dry-lipid-wt'!AB$370</f>
        <v>0</v>
      </c>
      <c r="AI124" s="19">
        <f>'nmol-per-mg-dry-lipid-wt'!AD124*100/'nmol-per-mg-dry-lipid-wt'!AD$370</f>
        <v>6.2144263223988579E-3</v>
      </c>
      <c r="AJ124" s="19">
        <f>'nmol-per-mg-dry-lipid-wt'!AH124*100/'nmol-per-mg-dry-lipid-wt'!AH$370</f>
        <v>1.0540310587475385E-3</v>
      </c>
      <c r="AK124" s="19">
        <f>'nmol-per-mg-dry-lipid-wt'!AJ124*100/'nmol-per-mg-dry-lipid-wt'!AJ$370</f>
        <v>0</v>
      </c>
      <c r="AL124" s="226">
        <f t="shared" si="18"/>
        <v>2.2115917189508157E-3</v>
      </c>
      <c r="AM124" s="251">
        <f t="shared" si="19"/>
        <v>3.1511422228461838E-3</v>
      </c>
      <c r="AN124" s="19">
        <f>'nmol-per-mg-dry-lipid-wt'!Q124*100/'nmol-per-mg-dry-lipid-wt'!Q$370</f>
        <v>0</v>
      </c>
      <c r="AO124" s="19">
        <f>'nmol-per-mg-dry-lipid-wt'!T124*100/'nmol-per-mg-dry-lipid-wt'!T$370</f>
        <v>8.953804817625019E-3</v>
      </c>
      <c r="AP124" s="19">
        <f>'nmol-per-mg-dry-lipid-wt'!W124*100/'nmol-per-mg-dry-lipid-wt'!W$370</f>
        <v>2.5645363256471165E-2</v>
      </c>
      <c r="AQ124" s="226">
        <f t="shared" si="20"/>
        <v>1.1533056024698729E-2</v>
      </c>
      <c r="AR124" s="251">
        <f t="shared" si="21"/>
        <v>1.3015781449109526E-2</v>
      </c>
    </row>
    <row r="125" spans="1:44" x14ac:dyDescent="0.2">
      <c r="A125">
        <f>'imported summary from web'!A124</f>
        <v>510.3</v>
      </c>
      <c r="B125" t="str">
        <f>'imported summary from web'!B124</f>
        <v>C25H52O7PN</v>
      </c>
      <c r="C125" s="2" t="str">
        <f>'imported summary from web'!C124</f>
        <v>LPE(20:0)</v>
      </c>
      <c r="D125" s="69"/>
      <c r="E125" s="19" t="e">
        <f>'nmol-per-mg-dry-lipid-wt'!E125*100/'nmol-per-mg-dry-lipid-wt'!E$370</f>
        <v>#DIV/0!</v>
      </c>
      <c r="F125" s="19">
        <f>'nmol-per-mg-dry-lipid-wt'!F125*100/'nmol-per-mg-dry-lipid-wt'!F$370</f>
        <v>0</v>
      </c>
      <c r="G125" s="19">
        <f>'nmol-per-mg-dry-lipid-wt'!G125*100/'nmol-per-mg-dry-lipid-wt'!G$370</f>
        <v>3.5151399878875902E-2</v>
      </c>
      <c r="H125" s="19">
        <f>'nmol-per-mg-dry-lipid-wt'!H125*100/'nmol-per-mg-dry-lipid-wt'!H$370</f>
        <v>5.6269753932164544E-3</v>
      </c>
      <c r="I125" s="19">
        <f>'nmol-per-mg-dry-lipid-wt'!I125*100/'nmol-per-mg-dry-lipid-wt'!I$370</f>
        <v>2.7377423813291758E-2</v>
      </c>
      <c r="J125" s="19">
        <f>'nmol-per-mg-dry-lipid-wt'!J125*100/'nmol-per-mg-dry-lipid-wt'!J$370</f>
        <v>0</v>
      </c>
      <c r="K125" s="19">
        <f>'nmol-per-mg-dry-lipid-wt'!K125*100/'nmol-per-mg-dry-lipid-wt'!K$370</f>
        <v>0</v>
      </c>
      <c r="L125" s="19">
        <f>'nmol-per-mg-dry-lipid-wt'!L125*100/'nmol-per-mg-dry-lipid-wt'!L$370</f>
        <v>0</v>
      </c>
      <c r="M125" s="19">
        <f t="shared" si="11"/>
        <v>0</v>
      </c>
      <c r="N125" s="243">
        <f t="shared" si="12"/>
        <v>0</v>
      </c>
      <c r="O125" s="19" t="e">
        <f t="shared" si="13"/>
        <v>#DIV/0!</v>
      </c>
      <c r="P125" s="19">
        <f>'nmol-per-mg-dry-lipid-wt'!P125*100/'nmol-per-mg-dry-lipid-wt'!P$370</f>
        <v>2.1869789664053087E-2</v>
      </c>
      <c r="Q125" s="19">
        <f>'nmol-per-mg-dry-lipid-wt'!R125*100/'nmol-per-mg-dry-lipid-wt'!R$370</f>
        <v>0</v>
      </c>
      <c r="R125" s="19">
        <f>'nmol-per-mg-dry-lipid-wt'!V125*100/'nmol-per-mg-dry-lipid-wt'!V$370</f>
        <v>0</v>
      </c>
      <c r="S125" s="19">
        <f>'nmol-per-mg-dry-lipid-wt'!X125*100/'nmol-per-mg-dry-lipid-wt'!X$370</f>
        <v>0</v>
      </c>
      <c r="T125" s="19">
        <f>'nmol-per-mg-dry-lipid-wt'!AF125*100/'nmol-per-mg-dry-lipid-wt'!AF$370</f>
        <v>0</v>
      </c>
      <c r="U125" s="226">
        <f t="shared" si="14"/>
        <v>4.3739579328106173E-3</v>
      </c>
      <c r="V125" s="251">
        <f t="shared" si="15"/>
        <v>9.7804672684889977E-3</v>
      </c>
      <c r="W125" s="19">
        <f>'nmol-per-mg-dry-lipid-wt'!Y125*100/'nmol-per-mg-dry-lipid-wt'!Y$370</f>
        <v>1.0042497945416227E-2</v>
      </c>
      <c r="X125" s="19">
        <f>'nmol-per-mg-dry-lipid-wt'!AA125*100/'nmol-per-mg-dry-lipid-wt'!AA$370</f>
        <v>3.4311802609838779E-2</v>
      </c>
      <c r="Y125" s="19">
        <f>'nmol-per-mg-dry-lipid-wt'!AC125*100/'nmol-per-mg-dry-lipid-wt'!AC$370</f>
        <v>0</v>
      </c>
      <c r="Z125" s="19">
        <f>'nmol-per-mg-dry-lipid-wt'!AE125*100/'nmol-per-mg-dry-lipid-wt'!AE$370</f>
        <v>2.1589359167261488E-2</v>
      </c>
      <c r="AA125" s="19">
        <f>'nmol-per-mg-dry-lipid-wt'!AG125*100/'nmol-per-mg-dry-lipid-wt'!AG$370</f>
        <v>0</v>
      </c>
      <c r="AB125" s="19">
        <f>'nmol-per-mg-dry-lipid-wt'!AI125*100/'nmol-per-mg-dry-lipid-wt'!AI$370</f>
        <v>0</v>
      </c>
      <c r="AC125" s="226">
        <f t="shared" si="16"/>
        <v>1.0990609953752749E-2</v>
      </c>
      <c r="AD125" s="251">
        <f t="shared" si="17"/>
        <v>1.4279292346892208E-2</v>
      </c>
      <c r="AE125" s="19">
        <f>'nmol-per-mg-dry-lipid-wt'!S125*100/'nmol-per-mg-dry-lipid-wt'!S$370</f>
        <v>8.3317421005863063E-2</v>
      </c>
      <c r="AF125" s="19">
        <f>'nmol-per-mg-dry-lipid-wt'!U125*100/'nmol-per-mg-dry-lipid-wt'!U$370</f>
        <v>0</v>
      </c>
      <c r="AG125" s="19">
        <f>'nmol-per-mg-dry-lipid-wt'!Z125*100/'nmol-per-mg-dry-lipid-wt'!Z$370</f>
        <v>0</v>
      </c>
      <c r="AH125" s="19">
        <f>'nmol-per-mg-dry-lipid-wt'!AB125*100/'nmol-per-mg-dry-lipid-wt'!AB$370</f>
        <v>0</v>
      </c>
      <c r="AI125" s="19">
        <f>'nmol-per-mg-dry-lipid-wt'!AD125*100/'nmol-per-mg-dry-lipid-wt'!AD$370</f>
        <v>0</v>
      </c>
      <c r="AJ125" s="19">
        <f>'nmol-per-mg-dry-lipid-wt'!AH125*100/'nmol-per-mg-dry-lipid-wt'!AH$370</f>
        <v>0</v>
      </c>
      <c r="AK125" s="19">
        <f>'nmol-per-mg-dry-lipid-wt'!AJ125*100/'nmol-per-mg-dry-lipid-wt'!AJ$370</f>
        <v>0</v>
      </c>
      <c r="AL125" s="226">
        <f t="shared" si="18"/>
        <v>1.1902488715123295E-2</v>
      </c>
      <c r="AM125" s="251">
        <f t="shared" si="19"/>
        <v>3.1491025122968953E-2</v>
      </c>
      <c r="AN125" s="19">
        <f>'nmol-per-mg-dry-lipid-wt'!Q125*100/'nmol-per-mg-dry-lipid-wt'!Q$370</f>
        <v>3.8080261257389642E-2</v>
      </c>
      <c r="AO125" s="19">
        <f>'nmol-per-mg-dry-lipid-wt'!T125*100/'nmol-per-mg-dry-lipid-wt'!T$370</f>
        <v>0</v>
      </c>
      <c r="AP125" s="19">
        <f>'nmol-per-mg-dry-lipid-wt'!W125*100/'nmol-per-mg-dry-lipid-wt'!W$370</f>
        <v>0.1302784453428735</v>
      </c>
      <c r="AQ125" s="226">
        <f t="shared" si="20"/>
        <v>5.6119568866754378E-2</v>
      </c>
      <c r="AR125" s="251">
        <f t="shared" si="21"/>
        <v>6.6986422463869377E-2</v>
      </c>
    </row>
    <row r="126" spans="1:44" x14ac:dyDescent="0.2">
      <c r="A126">
        <f>'imported summary from web'!A125</f>
        <v>526.29999999999995</v>
      </c>
      <c r="B126" t="str">
        <f>'imported summary from web'!B125</f>
        <v>C27H44O7PN</v>
      </c>
      <c r="C126" s="2" t="str">
        <f>'imported summary from web'!C125</f>
        <v>LPE(22:6)</v>
      </c>
      <c r="D126" s="69"/>
      <c r="E126" s="19" t="e">
        <f>'nmol-per-mg-dry-lipid-wt'!E126*100/'nmol-per-mg-dry-lipid-wt'!E$370</f>
        <v>#DIV/0!</v>
      </c>
      <c r="F126" s="19">
        <f>'nmol-per-mg-dry-lipid-wt'!F126*100/'nmol-per-mg-dry-lipid-wt'!F$370</f>
        <v>0.45770258241599676</v>
      </c>
      <c r="G126" s="19">
        <f>'nmol-per-mg-dry-lipid-wt'!G126*100/'nmol-per-mg-dry-lipid-wt'!G$370</f>
        <v>0.65070963496709811</v>
      </c>
      <c r="H126" s="19">
        <f>'nmol-per-mg-dry-lipid-wt'!H126*100/'nmol-per-mg-dry-lipid-wt'!H$370</f>
        <v>0.24678306367392186</v>
      </c>
      <c r="I126" s="19">
        <f>'nmol-per-mg-dry-lipid-wt'!I126*100/'nmol-per-mg-dry-lipid-wt'!I$370</f>
        <v>0.38489437008098443</v>
      </c>
      <c r="J126" s="19">
        <f>'nmol-per-mg-dry-lipid-wt'!J126*100/'nmol-per-mg-dry-lipid-wt'!J$370</f>
        <v>0.6614595486369671</v>
      </c>
      <c r="K126" s="19">
        <f>'nmol-per-mg-dry-lipid-wt'!K126*100/'nmol-per-mg-dry-lipid-wt'!K$370</f>
        <v>0.38761191793951894</v>
      </c>
      <c r="L126" s="19">
        <f>'nmol-per-mg-dry-lipid-wt'!L126*100/'nmol-per-mg-dry-lipid-wt'!L$370</f>
        <v>0.36384859756992921</v>
      </c>
      <c r="M126" s="19">
        <f t="shared" si="11"/>
        <v>0.47097335471547175</v>
      </c>
      <c r="N126" s="243">
        <f t="shared" si="12"/>
        <v>0.16539321752952904</v>
      </c>
      <c r="O126" s="19">
        <f t="shared" si="13"/>
        <v>0.35117319456309315</v>
      </c>
      <c r="P126" s="19">
        <f>'nmol-per-mg-dry-lipid-wt'!P126*100/'nmol-per-mg-dry-lipid-wt'!P$370</f>
        <v>0.22168014068562905</v>
      </c>
      <c r="Q126" s="19">
        <f>'nmol-per-mg-dry-lipid-wt'!R126*100/'nmol-per-mg-dry-lipid-wt'!R$370</f>
        <v>0.16143193976610357</v>
      </c>
      <c r="R126" s="19">
        <f>'nmol-per-mg-dry-lipid-wt'!V126*100/'nmol-per-mg-dry-lipid-wt'!V$370</f>
        <v>0.12427021169683762</v>
      </c>
      <c r="S126" s="19">
        <f>'nmol-per-mg-dry-lipid-wt'!X126*100/'nmol-per-mg-dry-lipid-wt'!X$370</f>
        <v>0.25375085113513873</v>
      </c>
      <c r="T126" s="19">
        <f>'nmol-per-mg-dry-lipid-wt'!AF126*100/'nmol-per-mg-dry-lipid-wt'!AF$370</f>
        <v>0.33356738540465042</v>
      </c>
      <c r="U126" s="226">
        <f t="shared" si="14"/>
        <v>0.21894010573767186</v>
      </c>
      <c r="V126" s="251">
        <f t="shared" si="15"/>
        <v>8.1590880344575345E-2</v>
      </c>
      <c r="W126" s="19">
        <f>'nmol-per-mg-dry-lipid-wt'!Y126*100/'nmol-per-mg-dry-lipid-wt'!Y$370</f>
        <v>0.70269063453917113</v>
      </c>
      <c r="X126" s="19">
        <f>'nmol-per-mg-dry-lipid-wt'!AA126*100/'nmol-per-mg-dry-lipid-wt'!AA$370</f>
        <v>0.6216491296370793</v>
      </c>
      <c r="Y126" s="19">
        <f>'nmol-per-mg-dry-lipid-wt'!AC126*100/'nmol-per-mg-dry-lipid-wt'!AC$370</f>
        <v>0.67819222823522951</v>
      </c>
      <c r="Z126" s="19">
        <f>'nmol-per-mg-dry-lipid-wt'!AE126*100/'nmol-per-mg-dry-lipid-wt'!AE$370</f>
        <v>0.48085390872536937</v>
      </c>
      <c r="AA126" s="19">
        <f>'nmol-per-mg-dry-lipid-wt'!AG126*100/'nmol-per-mg-dry-lipid-wt'!AG$370</f>
        <v>0.44142667890012566</v>
      </c>
      <c r="AB126" s="19">
        <f>'nmol-per-mg-dry-lipid-wt'!AI126*100/'nmol-per-mg-dry-lipid-wt'!AI$370</f>
        <v>0.16446502496876211</v>
      </c>
      <c r="AC126" s="226">
        <f t="shared" si="16"/>
        <v>0.51487960083428952</v>
      </c>
      <c r="AD126" s="251">
        <f t="shared" si="17"/>
        <v>0.20133910965028082</v>
      </c>
      <c r="AE126" s="19">
        <f>'nmol-per-mg-dry-lipid-wt'!S126*100/'nmol-per-mg-dry-lipid-wt'!S$370</f>
        <v>0.71781162712743585</v>
      </c>
      <c r="AF126" s="19">
        <f>'nmol-per-mg-dry-lipid-wt'!U126*100/'nmol-per-mg-dry-lipid-wt'!U$370</f>
        <v>0.74433726733440309</v>
      </c>
      <c r="AG126" s="19">
        <f>'nmol-per-mg-dry-lipid-wt'!Z126*100/'nmol-per-mg-dry-lipid-wt'!Z$370</f>
        <v>0.83604015634183715</v>
      </c>
      <c r="AH126" s="19">
        <f>'nmol-per-mg-dry-lipid-wt'!AB126*100/'nmol-per-mg-dry-lipid-wt'!AB$370</f>
        <v>0.88901998130180337</v>
      </c>
      <c r="AI126" s="19">
        <f>'nmol-per-mg-dry-lipid-wt'!AD126*100/'nmol-per-mg-dry-lipid-wt'!AD$370</f>
        <v>0.47229640050231303</v>
      </c>
      <c r="AJ126" s="19">
        <f>'nmol-per-mg-dry-lipid-wt'!AH126*100/'nmol-per-mg-dry-lipid-wt'!AH$370</f>
        <v>0.79790151147188559</v>
      </c>
      <c r="AK126" s="19">
        <f>'nmol-per-mg-dry-lipid-wt'!AJ126*100/'nmol-per-mg-dry-lipid-wt'!AJ$370</f>
        <v>0.82796183549843949</v>
      </c>
      <c r="AL126" s="226">
        <f t="shared" si="18"/>
        <v>0.75505268279687399</v>
      </c>
      <c r="AM126" s="251">
        <f t="shared" si="19"/>
        <v>0.13730186096052202</v>
      </c>
      <c r="AN126" s="19">
        <f>'nmol-per-mg-dry-lipid-wt'!Q126*100/'nmol-per-mg-dry-lipid-wt'!Q$370</f>
        <v>1.319429592756042</v>
      </c>
      <c r="AO126" s="19">
        <f>'nmol-per-mg-dry-lipid-wt'!T126*100/'nmol-per-mg-dry-lipid-wt'!T$370</f>
        <v>0.2545438798153396</v>
      </c>
      <c r="AP126" s="19">
        <f>'nmol-per-mg-dry-lipid-wt'!W126*100/'nmol-per-mg-dry-lipid-wt'!W$370</f>
        <v>0.35185438387878448</v>
      </c>
      <c r="AQ126" s="226">
        <f t="shared" si="20"/>
        <v>0.64194261881672199</v>
      </c>
      <c r="AR126" s="251">
        <f t="shared" si="21"/>
        <v>0.58873490081985369</v>
      </c>
    </row>
    <row r="127" spans="1:44" x14ac:dyDescent="0.2">
      <c r="A127">
        <f>'imported summary from web'!A126</f>
        <v>528.29999999999995</v>
      </c>
      <c r="B127" t="str">
        <f>'imported summary from web'!B126</f>
        <v>C27H46O7PN</v>
      </c>
      <c r="C127" s="2" t="str">
        <f>'imported summary from web'!C126</f>
        <v>LPE(22:5)</v>
      </c>
      <c r="D127" s="69"/>
      <c r="E127" s="19" t="e">
        <f>'nmol-per-mg-dry-lipid-wt'!E127*100/'nmol-per-mg-dry-lipid-wt'!E$370</f>
        <v>#DIV/0!</v>
      </c>
      <c r="F127" s="19">
        <f>'nmol-per-mg-dry-lipid-wt'!F127*100/'nmol-per-mg-dry-lipid-wt'!F$370</f>
        <v>0</v>
      </c>
      <c r="G127" s="19">
        <f>'nmol-per-mg-dry-lipid-wt'!G127*100/'nmol-per-mg-dry-lipid-wt'!G$370</f>
        <v>5.3953311441995604E-2</v>
      </c>
      <c r="H127" s="19">
        <f>'nmol-per-mg-dry-lipid-wt'!H127*100/'nmol-per-mg-dry-lipid-wt'!H$370</f>
        <v>0</v>
      </c>
      <c r="I127" s="19">
        <f>'nmol-per-mg-dry-lipid-wt'!I127*100/'nmol-per-mg-dry-lipid-wt'!I$370</f>
        <v>1.6909585296444919E-2</v>
      </c>
      <c r="J127" s="19">
        <f>'nmol-per-mg-dry-lipid-wt'!J127*100/'nmol-per-mg-dry-lipid-wt'!J$370</f>
        <v>0</v>
      </c>
      <c r="K127" s="19">
        <f>'nmol-per-mg-dry-lipid-wt'!K127*100/'nmol-per-mg-dry-lipid-wt'!K$370</f>
        <v>0</v>
      </c>
      <c r="L127" s="19">
        <f>'nmol-per-mg-dry-lipid-wt'!L127*100/'nmol-per-mg-dry-lipid-wt'!L$370</f>
        <v>6.7595725695330872E-2</v>
      </c>
      <c r="M127" s="19">
        <f t="shared" si="11"/>
        <v>2.2531908565110292E-2</v>
      </c>
      <c r="N127" s="243">
        <f t="shared" si="12"/>
        <v>3.902641042626738E-2</v>
      </c>
      <c r="O127" s="19">
        <f t="shared" si="13"/>
        <v>1.7320508075688772</v>
      </c>
      <c r="P127" s="19">
        <f>'nmol-per-mg-dry-lipid-wt'!P127*100/'nmol-per-mg-dry-lipid-wt'!P$370</f>
        <v>2.0875708315687035E-2</v>
      </c>
      <c r="Q127" s="19">
        <f>'nmol-per-mg-dry-lipid-wt'!R127*100/'nmol-per-mg-dry-lipid-wt'!R$370</f>
        <v>8.4605896142475934E-2</v>
      </c>
      <c r="R127" s="19">
        <f>'nmol-per-mg-dry-lipid-wt'!V127*100/'nmol-per-mg-dry-lipid-wt'!V$370</f>
        <v>0</v>
      </c>
      <c r="S127" s="19">
        <f>'nmol-per-mg-dry-lipid-wt'!X127*100/'nmol-per-mg-dry-lipid-wt'!X$370</f>
        <v>3.056123389583788E-2</v>
      </c>
      <c r="T127" s="19">
        <f>'nmol-per-mg-dry-lipid-wt'!AF127*100/'nmol-per-mg-dry-lipid-wt'!AF$370</f>
        <v>1.7816655600248386E-2</v>
      </c>
      <c r="U127" s="226">
        <f t="shared" si="14"/>
        <v>3.077189879084985E-2</v>
      </c>
      <c r="V127" s="251">
        <f t="shared" si="15"/>
        <v>3.2057862989427054E-2</v>
      </c>
      <c r="W127" s="19">
        <f>'nmol-per-mg-dry-lipid-wt'!Y127*100/'nmol-per-mg-dry-lipid-wt'!Y$370</f>
        <v>1.0800422318655184E-2</v>
      </c>
      <c r="X127" s="19">
        <f>'nmol-per-mg-dry-lipid-wt'!AA127*100/'nmol-per-mg-dry-lipid-wt'!AA$370</f>
        <v>0.14532057575931726</v>
      </c>
      <c r="Y127" s="19">
        <f>'nmol-per-mg-dry-lipid-wt'!AC127*100/'nmol-per-mg-dry-lipid-wt'!AC$370</f>
        <v>0.10216669148450372</v>
      </c>
      <c r="Z127" s="19">
        <f>'nmol-per-mg-dry-lipid-wt'!AE127*100/'nmol-per-mg-dry-lipid-wt'!AE$370</f>
        <v>1.1776014091233539E-2</v>
      </c>
      <c r="AA127" s="19">
        <f>'nmol-per-mg-dry-lipid-wt'!AG127*100/'nmol-per-mg-dry-lipid-wt'!AG$370</f>
        <v>0</v>
      </c>
      <c r="AB127" s="19">
        <f>'nmol-per-mg-dry-lipid-wt'!AI127*100/'nmol-per-mg-dry-lipid-wt'!AI$370</f>
        <v>2.2948608135176109E-2</v>
      </c>
      <c r="AC127" s="226">
        <f t="shared" si="16"/>
        <v>4.8835385298147634E-2</v>
      </c>
      <c r="AD127" s="251">
        <f t="shared" si="17"/>
        <v>6.0047807104136833E-2</v>
      </c>
      <c r="AE127" s="19">
        <f>'nmol-per-mg-dry-lipid-wt'!S127*100/'nmol-per-mg-dry-lipid-wt'!S$370</f>
        <v>7.4161660455768247E-2</v>
      </c>
      <c r="AF127" s="19">
        <f>'nmol-per-mg-dry-lipid-wt'!U127*100/'nmol-per-mg-dry-lipid-wt'!U$370</f>
        <v>0</v>
      </c>
      <c r="AG127" s="19">
        <f>'nmol-per-mg-dry-lipid-wt'!Z127*100/'nmol-per-mg-dry-lipid-wt'!Z$370</f>
        <v>1.2509329022571129E-2</v>
      </c>
      <c r="AH127" s="19">
        <f>'nmol-per-mg-dry-lipid-wt'!AB127*100/'nmol-per-mg-dry-lipid-wt'!AB$370</f>
        <v>2.8483164449475261E-2</v>
      </c>
      <c r="AI127" s="19">
        <f>'nmol-per-mg-dry-lipid-wt'!AD127*100/'nmol-per-mg-dry-lipid-wt'!AD$370</f>
        <v>0</v>
      </c>
      <c r="AJ127" s="19">
        <f>'nmol-per-mg-dry-lipid-wt'!AH127*100/'nmol-per-mg-dry-lipid-wt'!AH$370</f>
        <v>3.162093176242612E-2</v>
      </c>
      <c r="AK127" s="19">
        <f>'nmol-per-mg-dry-lipid-wt'!AJ127*100/'nmol-per-mg-dry-lipid-wt'!AJ$370</f>
        <v>0</v>
      </c>
      <c r="AL127" s="226">
        <f t="shared" si="18"/>
        <v>2.0967869384320107E-2</v>
      </c>
      <c r="AM127" s="251">
        <f t="shared" si="19"/>
        <v>2.7049486597426398E-2</v>
      </c>
      <c r="AN127" s="19">
        <f>'nmol-per-mg-dry-lipid-wt'!Q127*100/'nmol-per-mg-dry-lipid-wt'!Q$370</f>
        <v>0</v>
      </c>
      <c r="AO127" s="19">
        <f>'nmol-per-mg-dry-lipid-wt'!T127*100/'nmol-per-mg-dry-lipid-wt'!T$370</f>
        <v>0</v>
      </c>
      <c r="AP127" s="19">
        <f>'nmol-per-mg-dry-lipid-wt'!W127*100/'nmol-per-mg-dry-lipid-wt'!W$370</f>
        <v>9.2323307723296208E-3</v>
      </c>
      <c r="AQ127" s="226">
        <f t="shared" si="20"/>
        <v>3.0774435907765401E-3</v>
      </c>
      <c r="AR127" s="251">
        <f t="shared" si="21"/>
        <v>5.3302886566521717E-3</v>
      </c>
    </row>
    <row r="128" spans="1:44" s="2" customFormat="1" x14ac:dyDescent="0.2">
      <c r="A128" s="2" t="s">
        <v>6</v>
      </c>
      <c r="C128" s="2" t="s">
        <v>6</v>
      </c>
      <c r="D128" s="69"/>
      <c r="E128" s="20" t="e">
        <f>'nmol-per-mg-dry-lipid-wt'!E128*100/'nmol-per-mg-dry-lipid-wt'!E$370</f>
        <v>#DIV/0!</v>
      </c>
      <c r="F128" s="20">
        <f>'nmol-per-mg-dry-lipid-wt'!F128*100/'nmol-per-mg-dry-lipid-wt'!F$370</f>
        <v>0.72584338733581089</v>
      </c>
      <c r="G128" s="20">
        <f>'nmol-per-mg-dry-lipid-wt'!G128*100/'nmol-per-mg-dry-lipid-wt'!G$370</f>
        <v>0.9490877967296496</v>
      </c>
      <c r="H128" s="20">
        <f>'nmol-per-mg-dry-lipid-wt'!H128*100/'nmol-per-mg-dry-lipid-wt'!H$370</f>
        <v>0.50321237087907178</v>
      </c>
      <c r="I128" s="20">
        <f>'nmol-per-mg-dry-lipid-wt'!I128*100/'nmol-per-mg-dry-lipid-wt'!I$370</f>
        <v>0.76012611999257185</v>
      </c>
      <c r="J128" s="20">
        <f>'nmol-per-mg-dry-lipid-wt'!J128*100/'nmol-per-mg-dry-lipid-wt'!J$370</f>
        <v>0.99597149318272704</v>
      </c>
      <c r="K128" s="20">
        <f>'nmol-per-mg-dry-lipid-wt'!K128*100/'nmol-per-mg-dry-lipid-wt'!K$370</f>
        <v>0.882123122721305</v>
      </c>
      <c r="L128" s="20">
        <f>'nmol-per-mg-dry-lipid-wt'!L128*100/'nmol-per-mg-dry-lipid-wt'!L$370</f>
        <v>0.61670668257838912</v>
      </c>
      <c r="M128" s="244">
        <f t="shared" si="11"/>
        <v>0.83160043282747376</v>
      </c>
      <c r="N128" s="245">
        <f t="shared" si="12"/>
        <v>0.19461463404961907</v>
      </c>
      <c r="O128" s="20">
        <f t="shared" si="13"/>
        <v>0.23402420966511736</v>
      </c>
      <c r="P128" s="20">
        <f>'nmol-per-mg-dry-lipid-wt'!P128*100/'nmol-per-mg-dry-lipid-wt'!P$370</f>
        <v>0.65708777126995876</v>
      </c>
      <c r="Q128" s="20">
        <f>'nmol-per-mg-dry-lipid-wt'!R128*100/'nmol-per-mg-dry-lipid-wt'!R$370</f>
        <v>0.61558083055387669</v>
      </c>
      <c r="R128" s="20">
        <f>'nmol-per-mg-dry-lipid-wt'!V128*100/'nmol-per-mg-dry-lipid-wt'!V$370</f>
        <v>0.37189688353391837</v>
      </c>
      <c r="S128" s="20">
        <f>'nmol-per-mg-dry-lipid-wt'!X128*100/'nmol-per-mg-dry-lipid-wt'!X$370</f>
        <v>0.62419004987256765</v>
      </c>
      <c r="T128" s="20">
        <f>'nmol-per-mg-dry-lipid-wt'!AF128*100/'nmol-per-mg-dry-lipid-wt'!AF$370</f>
        <v>0.70177826780978381</v>
      </c>
      <c r="U128" s="252">
        <f t="shared" si="14"/>
        <v>0.59410676060802114</v>
      </c>
      <c r="V128" s="253">
        <f t="shared" si="15"/>
        <v>0.12874697142981653</v>
      </c>
      <c r="W128" s="20">
        <f>'nmol-per-mg-dry-lipid-wt'!Y128*100/'nmol-per-mg-dry-lipid-wt'!Y$370</f>
        <v>1.038924834617305</v>
      </c>
      <c r="X128" s="20">
        <f>'nmol-per-mg-dry-lipid-wt'!AA128*100/'nmol-per-mg-dry-lipid-wt'!AA$370</f>
        <v>1.2241240166392486</v>
      </c>
      <c r="Y128" s="20">
        <f>'nmol-per-mg-dry-lipid-wt'!AC128*100/'nmol-per-mg-dry-lipid-wt'!AC$370</f>
        <v>1.0343161242669283</v>
      </c>
      <c r="Z128" s="20">
        <f>'nmol-per-mg-dry-lipid-wt'!AE128*100/'nmol-per-mg-dry-lipid-wt'!AE$370</f>
        <v>0.87338771176648733</v>
      </c>
      <c r="AA128" s="20">
        <f>'nmol-per-mg-dry-lipid-wt'!AG128*100/'nmol-per-mg-dry-lipid-wt'!AG$370</f>
        <v>0.61195336659259469</v>
      </c>
      <c r="AB128" s="20">
        <f>'nmol-per-mg-dry-lipid-wt'!AI128*100/'nmol-per-mg-dry-lipid-wt'!AI$370</f>
        <v>0.31841193787556843</v>
      </c>
      <c r="AC128" s="252">
        <f t="shared" si="16"/>
        <v>0.85018633195968862</v>
      </c>
      <c r="AD128" s="253">
        <f t="shared" si="17"/>
        <v>0.33149137269018869</v>
      </c>
      <c r="AE128" s="20">
        <f>'nmol-per-mg-dry-lipid-wt'!S128*100/'nmol-per-mg-dry-lipid-wt'!S$370</f>
        <v>1.8320676860739786</v>
      </c>
      <c r="AF128" s="20">
        <f>'nmol-per-mg-dry-lipid-wt'!U128*100/'nmol-per-mg-dry-lipid-wt'!U$370</f>
        <v>1.3981589047568306</v>
      </c>
      <c r="AG128" s="20">
        <f>'nmol-per-mg-dry-lipid-wt'!Z128*100/'nmol-per-mg-dry-lipid-wt'!Z$370</f>
        <v>1.4083419591244666</v>
      </c>
      <c r="AH128" s="20">
        <f>'nmol-per-mg-dry-lipid-wt'!AB128*100/'nmol-per-mg-dry-lipid-wt'!AB$370</f>
        <v>1.573479054284648</v>
      </c>
      <c r="AI128" s="20">
        <f>'nmol-per-mg-dry-lipid-wt'!AD128*100/'nmol-per-mg-dry-lipid-wt'!AD$370</f>
        <v>0.71288347669804031</v>
      </c>
      <c r="AJ128" s="20">
        <f>'nmol-per-mg-dry-lipid-wt'!AH128*100/'nmol-per-mg-dry-lipid-wt'!AH$370</f>
        <v>1.4629951095415816</v>
      </c>
      <c r="AK128" s="20">
        <f>'nmol-per-mg-dry-lipid-wt'!AJ128*100/'nmol-per-mg-dry-lipid-wt'!AJ$370</f>
        <v>1.5785440602026319</v>
      </c>
      <c r="AL128" s="252">
        <f t="shared" si="18"/>
        <v>1.4237814643831681</v>
      </c>
      <c r="AM128" s="253">
        <f t="shared" si="19"/>
        <v>0.34661867161081195</v>
      </c>
      <c r="AN128" s="20">
        <f>'nmol-per-mg-dry-lipid-wt'!Q128*100/'nmol-per-mg-dry-lipid-wt'!Q$370</f>
        <v>1.8875459228662876</v>
      </c>
      <c r="AO128" s="20">
        <f>'nmol-per-mg-dry-lipid-wt'!T128*100/'nmol-per-mg-dry-lipid-wt'!T$370</f>
        <v>0.58839288801535805</v>
      </c>
      <c r="AP128" s="20">
        <f>'nmol-per-mg-dry-lipid-wt'!W128*100/'nmol-per-mg-dry-lipid-wt'!W$370</f>
        <v>0.93246540800529165</v>
      </c>
      <c r="AQ128" s="252">
        <f t="shared" si="20"/>
        <v>1.1361347396289789</v>
      </c>
      <c r="AR128" s="253">
        <f t="shared" si="21"/>
        <v>0.67309772654022926</v>
      </c>
    </row>
    <row r="129" spans="1:44" x14ac:dyDescent="0.2">
      <c r="A129">
        <f>'imported summary from web'!A129</f>
        <v>634.4</v>
      </c>
      <c r="B129" t="str">
        <f>'imported summary from web'!B129</f>
        <v>C33H64O8PN</v>
      </c>
      <c r="C129" s="2" t="str">
        <f>'imported summary from web'!C129</f>
        <v>PE(28:1)</v>
      </c>
      <c r="D129" s="69"/>
      <c r="E129" s="19" t="e">
        <f>'nmol-per-mg-dry-lipid-wt'!E129*100/'nmol-per-mg-dry-lipid-wt'!E$370</f>
        <v>#DIV/0!</v>
      </c>
      <c r="F129" s="19">
        <f>'nmol-per-mg-dry-lipid-wt'!F129*100/'nmol-per-mg-dry-lipid-wt'!F$370</f>
        <v>0</v>
      </c>
      <c r="G129" s="19">
        <f>'nmol-per-mg-dry-lipid-wt'!G129*100/'nmol-per-mg-dry-lipid-wt'!G$370</f>
        <v>5.7418809379797785E-3</v>
      </c>
      <c r="H129" s="19">
        <f>'nmol-per-mg-dry-lipid-wt'!H129*100/'nmol-per-mg-dry-lipid-wt'!H$370</f>
        <v>0</v>
      </c>
      <c r="I129" s="19">
        <f>'nmol-per-mg-dry-lipid-wt'!I129*100/'nmol-per-mg-dry-lipid-wt'!I$370</f>
        <v>0</v>
      </c>
      <c r="J129" s="19">
        <f>'nmol-per-mg-dry-lipid-wt'!J129*100/'nmol-per-mg-dry-lipid-wt'!J$370</f>
        <v>0</v>
      </c>
      <c r="K129" s="19">
        <f>'nmol-per-mg-dry-lipid-wt'!K129*100/'nmol-per-mg-dry-lipid-wt'!K$370</f>
        <v>1.2609742159711831E-2</v>
      </c>
      <c r="L129" s="19">
        <f>'nmol-per-mg-dry-lipid-wt'!L129*100/'nmol-per-mg-dry-lipid-wt'!L$370</f>
        <v>0</v>
      </c>
      <c r="M129" s="19">
        <f t="shared" si="11"/>
        <v>4.20324738657061E-3</v>
      </c>
      <c r="N129" s="243">
        <f t="shared" si="12"/>
        <v>7.2802380303213987E-3</v>
      </c>
      <c r="O129" s="19">
        <f t="shared" si="13"/>
        <v>1.7320508075688774</v>
      </c>
      <c r="P129" s="19">
        <f>'nmol-per-mg-dry-lipid-wt'!P129*100/'nmol-per-mg-dry-lipid-wt'!P$370</f>
        <v>0</v>
      </c>
      <c r="Q129" s="19">
        <f>'nmol-per-mg-dry-lipid-wt'!R129*100/'nmol-per-mg-dry-lipid-wt'!R$370</f>
        <v>1.9125791713403971E-2</v>
      </c>
      <c r="R129" s="19">
        <f>'nmol-per-mg-dry-lipid-wt'!V129*100/'nmol-per-mg-dry-lipid-wt'!V$370</f>
        <v>0</v>
      </c>
      <c r="S129" s="19">
        <f>'nmol-per-mg-dry-lipid-wt'!X129*100/'nmol-per-mg-dry-lipid-wt'!X$370</f>
        <v>0</v>
      </c>
      <c r="T129" s="19">
        <f>'nmol-per-mg-dry-lipid-wt'!AF129*100/'nmol-per-mg-dry-lipid-wt'!AF$370</f>
        <v>0</v>
      </c>
      <c r="U129" s="226">
        <f t="shared" si="14"/>
        <v>3.8251583426807943E-3</v>
      </c>
      <c r="V129" s="251">
        <f t="shared" si="15"/>
        <v>8.5533140789346915E-3</v>
      </c>
      <c r="W129" s="19">
        <f>'nmol-per-mg-dry-lipid-wt'!Y129*100/'nmol-per-mg-dry-lipid-wt'!Y$370</f>
        <v>0</v>
      </c>
      <c r="X129" s="19">
        <f>'nmol-per-mg-dry-lipid-wt'!AA129*100/'nmol-per-mg-dry-lipid-wt'!AA$370</f>
        <v>0</v>
      </c>
      <c r="Y129" s="19">
        <f>'nmol-per-mg-dry-lipid-wt'!AC129*100/'nmol-per-mg-dry-lipid-wt'!AC$370</f>
        <v>0</v>
      </c>
      <c r="Z129" s="19">
        <f>'nmol-per-mg-dry-lipid-wt'!AE129*100/'nmol-per-mg-dry-lipid-wt'!AE$370</f>
        <v>0</v>
      </c>
      <c r="AA129" s="19">
        <f>'nmol-per-mg-dry-lipid-wt'!AG129*100/'nmol-per-mg-dry-lipid-wt'!AG$370</f>
        <v>0</v>
      </c>
      <c r="AB129" s="19">
        <f>'nmol-per-mg-dry-lipid-wt'!AI129*100/'nmol-per-mg-dry-lipid-wt'!AI$370</f>
        <v>6.7162232164756528E-3</v>
      </c>
      <c r="AC129" s="226">
        <f t="shared" si="16"/>
        <v>1.1193705360792755E-3</v>
      </c>
      <c r="AD129" s="251">
        <f t="shared" si="17"/>
        <v>2.7418866464998925E-3</v>
      </c>
      <c r="AE129" s="19">
        <f>'nmol-per-mg-dry-lipid-wt'!S129*100/'nmol-per-mg-dry-lipid-wt'!S$370</f>
        <v>0</v>
      </c>
      <c r="AF129" s="19">
        <f>'nmol-per-mg-dry-lipid-wt'!U129*100/'nmol-per-mg-dry-lipid-wt'!U$370</f>
        <v>0</v>
      </c>
      <c r="AG129" s="19">
        <f>'nmol-per-mg-dry-lipid-wt'!Z129*100/'nmol-per-mg-dry-lipid-wt'!Z$370</f>
        <v>0</v>
      </c>
      <c r="AH129" s="19">
        <f>'nmol-per-mg-dry-lipid-wt'!AB129*100/'nmol-per-mg-dry-lipid-wt'!AB$370</f>
        <v>0</v>
      </c>
      <c r="AI129" s="19">
        <f>'nmol-per-mg-dry-lipid-wt'!AD129*100/'nmol-per-mg-dry-lipid-wt'!AD$370</f>
        <v>0</v>
      </c>
      <c r="AJ129" s="19">
        <f>'nmol-per-mg-dry-lipid-wt'!AH129*100/'nmol-per-mg-dry-lipid-wt'!AH$370</f>
        <v>0</v>
      </c>
      <c r="AK129" s="19">
        <f>'nmol-per-mg-dry-lipid-wt'!AJ129*100/'nmol-per-mg-dry-lipid-wt'!AJ$370</f>
        <v>0</v>
      </c>
      <c r="AL129" s="226">
        <f t="shared" si="18"/>
        <v>0</v>
      </c>
      <c r="AM129" s="251">
        <f t="shared" si="19"/>
        <v>0</v>
      </c>
      <c r="AN129" s="19">
        <f>'nmol-per-mg-dry-lipid-wt'!Q129*100/'nmol-per-mg-dry-lipid-wt'!Q$370</f>
        <v>0</v>
      </c>
      <c r="AO129" s="19">
        <f>'nmol-per-mg-dry-lipid-wt'!T129*100/'nmol-per-mg-dry-lipid-wt'!T$370</f>
        <v>0</v>
      </c>
      <c r="AP129" s="19">
        <f>'nmol-per-mg-dry-lipid-wt'!W129*100/'nmol-per-mg-dry-lipid-wt'!W$370</f>
        <v>0</v>
      </c>
      <c r="AQ129" s="226">
        <f t="shared" si="20"/>
        <v>0</v>
      </c>
      <c r="AR129" s="251">
        <f t="shared" si="21"/>
        <v>0</v>
      </c>
    </row>
    <row r="130" spans="1:44" x14ac:dyDescent="0.2">
      <c r="A130">
        <f>'imported summary from web'!A130</f>
        <v>636.5</v>
      </c>
      <c r="B130" t="str">
        <f>'imported summary from web'!B130</f>
        <v>C33H66O8PN</v>
      </c>
      <c r="C130" s="2" t="str">
        <f>'imported summary from web'!C130</f>
        <v>PE(28:0)</v>
      </c>
      <c r="D130" s="69"/>
      <c r="E130" s="19" t="e">
        <f>'nmol-per-mg-dry-lipid-wt'!E130*100/'nmol-per-mg-dry-lipid-wt'!E$370</f>
        <v>#DIV/0!</v>
      </c>
      <c r="F130" s="19">
        <f>'nmol-per-mg-dry-lipid-wt'!F130*100/'nmol-per-mg-dry-lipid-wt'!F$370</f>
        <v>0</v>
      </c>
      <c r="G130" s="19">
        <f>'nmol-per-mg-dry-lipid-wt'!G130*100/'nmol-per-mg-dry-lipid-wt'!G$370</f>
        <v>0</v>
      </c>
      <c r="H130" s="19">
        <f>'nmol-per-mg-dry-lipid-wt'!H130*100/'nmol-per-mg-dry-lipid-wt'!H$370</f>
        <v>0</v>
      </c>
      <c r="I130" s="19">
        <f>'nmol-per-mg-dry-lipid-wt'!I130*100/'nmol-per-mg-dry-lipid-wt'!I$370</f>
        <v>0</v>
      </c>
      <c r="J130" s="19">
        <f>'nmol-per-mg-dry-lipid-wt'!J130*100/'nmol-per-mg-dry-lipid-wt'!J$370</f>
        <v>0</v>
      </c>
      <c r="K130" s="19">
        <f>'nmol-per-mg-dry-lipid-wt'!K130*100/'nmol-per-mg-dry-lipid-wt'!K$370</f>
        <v>0</v>
      </c>
      <c r="L130" s="19">
        <f>'nmol-per-mg-dry-lipid-wt'!L130*100/'nmol-per-mg-dry-lipid-wt'!L$370</f>
        <v>4.6892589532650025E-3</v>
      </c>
      <c r="M130" s="19">
        <f t="shared" si="11"/>
        <v>1.5630863177550009E-3</v>
      </c>
      <c r="N130" s="243">
        <f t="shared" si="12"/>
        <v>2.7073449189674117E-3</v>
      </c>
      <c r="O130" s="19">
        <f t="shared" si="13"/>
        <v>1.732050807568877</v>
      </c>
      <c r="P130" s="19">
        <f>'nmol-per-mg-dry-lipid-wt'!P130*100/'nmol-per-mg-dry-lipid-wt'!P$370</f>
        <v>0</v>
      </c>
      <c r="Q130" s="19">
        <f>'nmol-per-mg-dry-lipid-wt'!R130*100/'nmol-per-mg-dry-lipid-wt'!R$370</f>
        <v>1.3661279795288547E-2</v>
      </c>
      <c r="R130" s="19">
        <f>'nmol-per-mg-dry-lipid-wt'!V130*100/'nmol-per-mg-dry-lipid-wt'!V$370</f>
        <v>0</v>
      </c>
      <c r="S130" s="19">
        <f>'nmol-per-mg-dry-lipid-wt'!X130*100/'nmol-per-mg-dry-lipid-wt'!X$370</f>
        <v>0</v>
      </c>
      <c r="T130" s="19">
        <f>'nmol-per-mg-dry-lipid-wt'!AF130*100/'nmol-per-mg-dry-lipid-wt'!AF$370</f>
        <v>0</v>
      </c>
      <c r="U130" s="226">
        <f t="shared" si="14"/>
        <v>2.7322559590577094E-3</v>
      </c>
      <c r="V130" s="251">
        <f t="shared" si="15"/>
        <v>6.1095100563819203E-3</v>
      </c>
      <c r="W130" s="19">
        <f>'nmol-per-mg-dry-lipid-wt'!Y130*100/'nmol-per-mg-dry-lipid-wt'!Y$370</f>
        <v>0</v>
      </c>
      <c r="X130" s="19">
        <f>'nmol-per-mg-dry-lipid-wt'!AA130*100/'nmol-per-mg-dry-lipid-wt'!AA$370</f>
        <v>0</v>
      </c>
      <c r="Y130" s="19">
        <f>'nmol-per-mg-dry-lipid-wt'!AC130*100/'nmol-per-mg-dry-lipid-wt'!AC$370</f>
        <v>9.5681522993554882E-3</v>
      </c>
      <c r="Z130" s="19">
        <f>'nmol-per-mg-dry-lipid-wt'!AE130*100/'nmol-per-mg-dry-lipid-wt'!AE$370</f>
        <v>0</v>
      </c>
      <c r="AA130" s="19">
        <f>'nmol-per-mg-dry-lipid-wt'!AG130*100/'nmol-per-mg-dry-lipid-wt'!AG$370</f>
        <v>0</v>
      </c>
      <c r="AB130" s="19">
        <f>'nmol-per-mg-dry-lipid-wt'!AI130*100/'nmol-per-mg-dry-lipid-wt'!AI$370</f>
        <v>0</v>
      </c>
      <c r="AC130" s="226">
        <f t="shared" si="16"/>
        <v>1.5946920498925814E-3</v>
      </c>
      <c r="AD130" s="251">
        <f t="shared" si="17"/>
        <v>3.9061818191097582E-3</v>
      </c>
      <c r="AE130" s="19">
        <f>'nmol-per-mg-dry-lipid-wt'!S130*100/'nmol-per-mg-dry-lipid-wt'!S$370</f>
        <v>0</v>
      </c>
      <c r="AF130" s="19">
        <f>'nmol-per-mg-dry-lipid-wt'!U130*100/'nmol-per-mg-dry-lipid-wt'!U$370</f>
        <v>3.4566419291789524E-2</v>
      </c>
      <c r="AG130" s="19">
        <f>'nmol-per-mg-dry-lipid-wt'!Z130*100/'nmol-per-mg-dry-lipid-wt'!Z$370</f>
        <v>0</v>
      </c>
      <c r="AH130" s="19">
        <f>'nmol-per-mg-dry-lipid-wt'!AB130*100/'nmol-per-mg-dry-lipid-wt'!AB$370</f>
        <v>0</v>
      </c>
      <c r="AI130" s="19">
        <f>'nmol-per-mg-dry-lipid-wt'!AD130*100/'nmol-per-mg-dry-lipid-wt'!AD$370</f>
        <v>0</v>
      </c>
      <c r="AJ130" s="19">
        <f>'nmol-per-mg-dry-lipid-wt'!AH130*100/'nmol-per-mg-dry-lipid-wt'!AH$370</f>
        <v>1.0364812669764174E-2</v>
      </c>
      <c r="AK130" s="19">
        <f>'nmol-per-mg-dry-lipid-wt'!AJ130*100/'nmol-per-mg-dry-lipid-wt'!AJ$370</f>
        <v>0</v>
      </c>
      <c r="AL130" s="226">
        <f t="shared" si="18"/>
        <v>6.4187474230791002E-3</v>
      </c>
      <c r="AM130" s="251">
        <f t="shared" si="19"/>
        <v>1.2999131092539166E-2</v>
      </c>
      <c r="AN130" s="19">
        <f>'nmol-per-mg-dry-lipid-wt'!Q130*100/'nmol-per-mg-dry-lipid-wt'!Q$370</f>
        <v>0</v>
      </c>
      <c r="AO130" s="19">
        <f>'nmol-per-mg-dry-lipid-wt'!T130*100/'nmol-per-mg-dry-lipid-wt'!T$370</f>
        <v>7.1875285582455603E-3</v>
      </c>
      <c r="AP130" s="19">
        <f>'nmol-per-mg-dry-lipid-wt'!W130*100/'nmol-per-mg-dry-lipid-wt'!W$370</f>
        <v>5.7641974192129998E-3</v>
      </c>
      <c r="AQ130" s="226">
        <f t="shared" si="20"/>
        <v>4.3172419924861864E-3</v>
      </c>
      <c r="AR130" s="251">
        <f t="shared" si="21"/>
        <v>3.8059692194104136E-3</v>
      </c>
    </row>
    <row r="131" spans="1:44" x14ac:dyDescent="0.2">
      <c r="A131">
        <f>'imported summary from web'!A133</f>
        <v>662.5</v>
      </c>
      <c r="B131" t="str">
        <f>'imported summary from web'!B133</f>
        <v>C35H68O8PN</v>
      </c>
      <c r="C131" s="2" t="str">
        <f>'imported summary from web'!C133</f>
        <v>PE(30:1)</v>
      </c>
      <c r="D131" s="69"/>
      <c r="E131" s="19" t="e">
        <f>'nmol-per-mg-dry-lipid-wt'!E131*100/'nmol-per-mg-dry-lipid-wt'!E$370</f>
        <v>#DIV/0!</v>
      </c>
      <c r="F131" s="19">
        <f>'nmol-per-mg-dry-lipid-wt'!F131*100/'nmol-per-mg-dry-lipid-wt'!F$370</f>
        <v>0</v>
      </c>
      <c r="G131" s="19">
        <f>'nmol-per-mg-dry-lipid-wt'!G131*100/'nmol-per-mg-dry-lipid-wt'!G$370</f>
        <v>0</v>
      </c>
      <c r="H131" s="19">
        <f>'nmol-per-mg-dry-lipid-wt'!H131*100/'nmol-per-mg-dry-lipid-wt'!H$370</f>
        <v>0</v>
      </c>
      <c r="I131" s="19">
        <f>'nmol-per-mg-dry-lipid-wt'!I131*100/'nmol-per-mg-dry-lipid-wt'!I$370</f>
        <v>0</v>
      </c>
      <c r="J131" s="19">
        <f>'nmol-per-mg-dry-lipid-wt'!J131*100/'nmol-per-mg-dry-lipid-wt'!J$370</f>
        <v>7.0841837453756371E-3</v>
      </c>
      <c r="K131" s="19">
        <f>'nmol-per-mg-dry-lipid-wt'!K131*100/'nmol-per-mg-dry-lipid-wt'!K$370</f>
        <v>0</v>
      </c>
      <c r="L131" s="19">
        <f>'nmol-per-mg-dry-lipid-wt'!L131*100/'nmol-per-mg-dry-lipid-wt'!L$370</f>
        <v>0</v>
      </c>
      <c r="M131" s="19">
        <f t="shared" si="11"/>
        <v>2.3613945817918792E-3</v>
      </c>
      <c r="N131" s="243">
        <f t="shared" si="12"/>
        <v>4.0900553923813952E-3</v>
      </c>
      <c r="O131" s="19">
        <f t="shared" si="13"/>
        <v>1.7320508075688772</v>
      </c>
      <c r="P131" s="19">
        <f>'nmol-per-mg-dry-lipid-wt'!P131*100/'nmol-per-mg-dry-lipid-wt'!P$370</f>
        <v>0</v>
      </c>
      <c r="Q131" s="19">
        <f>'nmol-per-mg-dry-lipid-wt'!R131*100/'nmol-per-mg-dry-lipid-wt'!R$370</f>
        <v>0</v>
      </c>
      <c r="R131" s="19">
        <f>'nmol-per-mg-dry-lipid-wt'!V131*100/'nmol-per-mg-dry-lipid-wt'!V$370</f>
        <v>0</v>
      </c>
      <c r="S131" s="19">
        <f>'nmol-per-mg-dry-lipid-wt'!X131*100/'nmol-per-mg-dry-lipid-wt'!X$370</f>
        <v>0</v>
      </c>
      <c r="T131" s="19">
        <f>'nmol-per-mg-dry-lipid-wt'!AF131*100/'nmol-per-mg-dry-lipid-wt'!AF$370</f>
        <v>0</v>
      </c>
      <c r="U131" s="226">
        <f t="shared" si="14"/>
        <v>0</v>
      </c>
      <c r="V131" s="251">
        <f t="shared" si="15"/>
        <v>0</v>
      </c>
      <c r="W131" s="19">
        <f>'nmol-per-mg-dry-lipid-wt'!Y131*100/'nmol-per-mg-dry-lipid-wt'!Y$370</f>
        <v>0</v>
      </c>
      <c r="X131" s="19">
        <f>'nmol-per-mg-dry-lipid-wt'!AA131*100/'nmol-per-mg-dry-lipid-wt'!AA$370</f>
        <v>0</v>
      </c>
      <c r="Y131" s="19">
        <f>'nmol-per-mg-dry-lipid-wt'!AC131*100/'nmol-per-mg-dry-lipid-wt'!AC$370</f>
        <v>0</v>
      </c>
      <c r="Z131" s="19">
        <f>'nmol-per-mg-dry-lipid-wt'!AE131*100/'nmol-per-mg-dry-lipid-wt'!AE$370</f>
        <v>0</v>
      </c>
      <c r="AA131" s="19">
        <f>'nmol-per-mg-dry-lipid-wt'!AG131*100/'nmol-per-mg-dry-lipid-wt'!AG$370</f>
        <v>0</v>
      </c>
      <c r="AB131" s="19">
        <f>'nmol-per-mg-dry-lipid-wt'!AI131*100/'nmol-per-mg-dry-lipid-wt'!AI$370</f>
        <v>8.0594678597707831E-3</v>
      </c>
      <c r="AC131" s="226">
        <f t="shared" si="16"/>
        <v>1.3432446432951304E-3</v>
      </c>
      <c r="AD131" s="251">
        <f t="shared" si="17"/>
        <v>3.2902639757998709E-3</v>
      </c>
      <c r="AE131" s="19">
        <f>'nmol-per-mg-dry-lipid-wt'!S131*100/'nmol-per-mg-dry-lipid-wt'!S$370</f>
        <v>0</v>
      </c>
      <c r="AF131" s="19">
        <f>'nmol-per-mg-dry-lipid-wt'!U131*100/'nmol-per-mg-dry-lipid-wt'!U$370</f>
        <v>0</v>
      </c>
      <c r="AG131" s="19">
        <f>'nmol-per-mg-dry-lipid-wt'!Z131*100/'nmol-per-mg-dry-lipid-wt'!Z$370</f>
        <v>0</v>
      </c>
      <c r="AH131" s="19">
        <f>'nmol-per-mg-dry-lipid-wt'!AB131*100/'nmol-per-mg-dry-lipid-wt'!AB$370</f>
        <v>0</v>
      </c>
      <c r="AI131" s="19">
        <f>'nmol-per-mg-dry-lipid-wt'!AD131*100/'nmol-per-mg-dry-lipid-wt'!AD$370</f>
        <v>0</v>
      </c>
      <c r="AJ131" s="19">
        <f>'nmol-per-mg-dry-lipid-wt'!AH131*100/'nmol-per-mg-dry-lipid-wt'!AH$370</f>
        <v>0</v>
      </c>
      <c r="AK131" s="19">
        <f>'nmol-per-mg-dry-lipid-wt'!AJ131*100/'nmol-per-mg-dry-lipid-wt'!AJ$370</f>
        <v>0</v>
      </c>
      <c r="AL131" s="226">
        <f t="shared" si="18"/>
        <v>0</v>
      </c>
      <c r="AM131" s="251">
        <f t="shared" si="19"/>
        <v>0</v>
      </c>
      <c r="AN131" s="19">
        <f>'nmol-per-mg-dry-lipid-wt'!Q131*100/'nmol-per-mg-dry-lipid-wt'!Q$370</f>
        <v>0</v>
      </c>
      <c r="AO131" s="19">
        <f>'nmol-per-mg-dry-lipid-wt'!T131*100/'nmol-per-mg-dry-lipid-wt'!T$370</f>
        <v>5.3906464186841748E-3</v>
      </c>
      <c r="AP131" s="19">
        <f>'nmol-per-mg-dry-lipid-wt'!W131*100/'nmol-per-mg-dry-lipid-wt'!W$370</f>
        <v>0</v>
      </c>
      <c r="AQ131" s="226">
        <f t="shared" si="20"/>
        <v>1.7968821395613916E-3</v>
      </c>
      <c r="AR131" s="251">
        <f t="shared" si="21"/>
        <v>3.1122911609334008E-3</v>
      </c>
    </row>
    <row r="132" spans="1:44" x14ac:dyDescent="0.2">
      <c r="A132">
        <f>'imported summary from web'!A134</f>
        <v>664.5</v>
      </c>
      <c r="B132" t="str">
        <f>'imported summary from web'!B134</f>
        <v>C35H70O8PN</v>
      </c>
      <c r="C132" s="2" t="str">
        <f>'imported summary from web'!C134</f>
        <v>PE(30:0)</v>
      </c>
      <c r="D132" s="69"/>
      <c r="E132" s="19" t="e">
        <f>'nmol-per-mg-dry-lipid-wt'!E132*100/'nmol-per-mg-dry-lipid-wt'!E$370</f>
        <v>#DIV/0!</v>
      </c>
      <c r="F132" s="19">
        <f>'nmol-per-mg-dry-lipid-wt'!F132*100/'nmol-per-mg-dry-lipid-wt'!F$370</f>
        <v>0</v>
      </c>
      <c r="G132" s="19">
        <f>'nmol-per-mg-dry-lipid-wt'!G132*100/'nmol-per-mg-dry-lipid-wt'!G$370</f>
        <v>0</v>
      </c>
      <c r="H132" s="19">
        <f>'nmol-per-mg-dry-lipid-wt'!H132*100/'nmol-per-mg-dry-lipid-wt'!H$370</f>
        <v>0</v>
      </c>
      <c r="I132" s="19">
        <f>'nmol-per-mg-dry-lipid-wt'!I132*100/'nmol-per-mg-dry-lipid-wt'!I$370</f>
        <v>4.5246361631294764E-3</v>
      </c>
      <c r="J132" s="19">
        <f>'nmol-per-mg-dry-lipid-wt'!J132*100/'nmol-per-mg-dry-lipid-wt'!J$370</f>
        <v>0</v>
      </c>
      <c r="K132" s="19">
        <f>'nmol-per-mg-dry-lipid-wt'!K132*100/'nmol-per-mg-dry-lipid-wt'!K$370</f>
        <v>0</v>
      </c>
      <c r="L132" s="19">
        <f>'nmol-per-mg-dry-lipid-wt'!L132*100/'nmol-per-mg-dry-lipid-wt'!L$370</f>
        <v>0</v>
      </c>
      <c r="M132" s="19">
        <f t="shared" si="11"/>
        <v>0</v>
      </c>
      <c r="N132" s="243">
        <f t="shared" si="12"/>
        <v>0</v>
      </c>
      <c r="O132" s="19" t="e">
        <f t="shared" si="13"/>
        <v>#DIV/0!</v>
      </c>
      <c r="P132" s="19">
        <f>'nmol-per-mg-dry-lipid-wt'!P132*100/'nmol-per-mg-dry-lipid-wt'!P$370</f>
        <v>0</v>
      </c>
      <c r="Q132" s="19">
        <f>'nmol-per-mg-dry-lipid-wt'!R132*100/'nmol-per-mg-dry-lipid-wt'!R$370</f>
        <v>2.5956431611048231E-2</v>
      </c>
      <c r="R132" s="19">
        <f>'nmol-per-mg-dry-lipid-wt'!V132*100/'nmol-per-mg-dry-lipid-wt'!V$370</f>
        <v>0</v>
      </c>
      <c r="S132" s="19">
        <f>'nmol-per-mg-dry-lipid-wt'!X132*100/'nmol-per-mg-dry-lipid-wt'!X$370</f>
        <v>0</v>
      </c>
      <c r="T132" s="19">
        <f>'nmol-per-mg-dry-lipid-wt'!AF132*100/'nmol-per-mg-dry-lipid-wt'!AF$370</f>
        <v>0</v>
      </c>
      <c r="U132" s="226">
        <f t="shared" si="14"/>
        <v>5.1912863222096459E-3</v>
      </c>
      <c r="V132" s="251">
        <f t="shared" si="15"/>
        <v>1.1608069107125646E-2</v>
      </c>
      <c r="W132" s="19">
        <f>'nmol-per-mg-dry-lipid-wt'!Y132*100/'nmol-per-mg-dry-lipid-wt'!Y$370</f>
        <v>0</v>
      </c>
      <c r="X132" s="19">
        <f>'nmol-per-mg-dry-lipid-wt'!AA132*100/'nmol-per-mg-dry-lipid-wt'!AA$370</f>
        <v>0</v>
      </c>
      <c r="Y132" s="19">
        <f>'nmol-per-mg-dry-lipid-wt'!AC132*100/'nmol-per-mg-dry-lipid-wt'!AC$370</f>
        <v>0</v>
      </c>
      <c r="Z132" s="19">
        <f>'nmol-per-mg-dry-lipid-wt'!AE132*100/'nmol-per-mg-dry-lipid-wt'!AE$370</f>
        <v>0</v>
      </c>
      <c r="AA132" s="19">
        <f>'nmol-per-mg-dry-lipid-wt'!AG132*100/'nmol-per-mg-dry-lipid-wt'!AG$370</f>
        <v>0</v>
      </c>
      <c r="AB132" s="19">
        <f>'nmol-per-mg-dry-lipid-wt'!AI132*100/'nmol-per-mg-dry-lipid-wt'!AI$370</f>
        <v>1.7462180362836702E-2</v>
      </c>
      <c r="AC132" s="226">
        <f t="shared" si="16"/>
        <v>2.9103633938061171E-3</v>
      </c>
      <c r="AD132" s="251">
        <f t="shared" si="17"/>
        <v>7.1289052808997232E-3</v>
      </c>
      <c r="AE132" s="19">
        <f>'nmol-per-mg-dry-lipid-wt'!S132*100/'nmol-per-mg-dry-lipid-wt'!S$370</f>
        <v>0</v>
      </c>
      <c r="AF132" s="19">
        <f>'nmol-per-mg-dry-lipid-wt'!U132*100/'nmol-per-mg-dry-lipid-wt'!U$370</f>
        <v>0</v>
      </c>
      <c r="AG132" s="19">
        <f>'nmol-per-mg-dry-lipid-wt'!Z132*100/'nmol-per-mg-dry-lipid-wt'!Z$370</f>
        <v>0</v>
      </c>
      <c r="AH132" s="19">
        <f>'nmol-per-mg-dry-lipid-wt'!AB132*100/'nmol-per-mg-dry-lipid-wt'!AB$370</f>
        <v>0</v>
      </c>
      <c r="AI132" s="19">
        <f>'nmol-per-mg-dry-lipid-wt'!AD132*100/'nmol-per-mg-dry-lipid-wt'!AD$370</f>
        <v>0</v>
      </c>
      <c r="AJ132" s="19">
        <f>'nmol-per-mg-dry-lipid-wt'!AH132*100/'nmol-per-mg-dry-lipid-wt'!AH$370</f>
        <v>0</v>
      </c>
      <c r="AK132" s="19">
        <f>'nmol-per-mg-dry-lipid-wt'!AJ132*100/'nmol-per-mg-dry-lipid-wt'!AJ$370</f>
        <v>0</v>
      </c>
      <c r="AL132" s="226">
        <f t="shared" si="18"/>
        <v>0</v>
      </c>
      <c r="AM132" s="251">
        <f t="shared" si="19"/>
        <v>0</v>
      </c>
      <c r="AN132" s="19">
        <f>'nmol-per-mg-dry-lipid-wt'!Q132*100/'nmol-per-mg-dry-lipid-wt'!Q$370</f>
        <v>0</v>
      </c>
      <c r="AO132" s="19">
        <f>'nmol-per-mg-dry-lipid-wt'!T132*100/'nmol-per-mg-dry-lipid-wt'!T$370</f>
        <v>0</v>
      </c>
      <c r="AP132" s="19">
        <f>'nmol-per-mg-dry-lipid-wt'!W132*100/'nmol-per-mg-dry-lipid-wt'!W$370</f>
        <v>0</v>
      </c>
      <c r="AQ132" s="226">
        <f t="shared" si="20"/>
        <v>0</v>
      </c>
      <c r="AR132" s="251">
        <f t="shared" si="21"/>
        <v>0</v>
      </c>
    </row>
    <row r="133" spans="1:44" x14ac:dyDescent="0.2">
      <c r="A133">
        <f>'imported summary from web'!A140</f>
        <v>688.5</v>
      </c>
      <c r="B133" t="str">
        <f>'imported summary from web'!B140</f>
        <v>C37H70O8PN</v>
      </c>
      <c r="C133" s="2" t="str">
        <f>'imported summary from web'!C140</f>
        <v>PE(32:2)</v>
      </c>
      <c r="D133" s="69"/>
      <c r="E133" s="19" t="e">
        <f>'nmol-per-mg-dry-lipid-wt'!E133*100/'nmol-per-mg-dry-lipid-wt'!E$370</f>
        <v>#DIV/0!</v>
      </c>
      <c r="F133" s="19">
        <f>'nmol-per-mg-dry-lipid-wt'!F133*100/'nmol-per-mg-dry-lipid-wt'!F$370</f>
        <v>0</v>
      </c>
      <c r="G133" s="19">
        <f>'nmol-per-mg-dry-lipid-wt'!G133*100/'nmol-per-mg-dry-lipid-wt'!G$370</f>
        <v>0</v>
      </c>
      <c r="H133" s="19">
        <f>'nmol-per-mg-dry-lipid-wt'!H133*100/'nmol-per-mg-dry-lipid-wt'!H$370</f>
        <v>0</v>
      </c>
      <c r="I133" s="19">
        <f>'nmol-per-mg-dry-lipid-wt'!I133*100/'nmol-per-mg-dry-lipid-wt'!I$370</f>
        <v>5.6557952039118465E-3</v>
      </c>
      <c r="J133" s="19">
        <f>'nmol-per-mg-dry-lipid-wt'!J133*100/'nmol-per-mg-dry-lipid-wt'!J$370</f>
        <v>0</v>
      </c>
      <c r="K133" s="19">
        <f>'nmol-per-mg-dry-lipid-wt'!K133*100/'nmol-per-mg-dry-lipid-wt'!K$370</f>
        <v>0</v>
      </c>
      <c r="L133" s="19">
        <f>'nmol-per-mg-dry-lipid-wt'!L133*100/'nmol-per-mg-dry-lipid-wt'!L$370</f>
        <v>0</v>
      </c>
      <c r="M133" s="19">
        <f t="shared" si="11"/>
        <v>0</v>
      </c>
      <c r="N133" s="243">
        <f t="shared" si="12"/>
        <v>0</v>
      </c>
      <c r="O133" s="19" t="e">
        <f t="shared" si="13"/>
        <v>#DIV/0!</v>
      </c>
      <c r="P133" s="19">
        <f>'nmol-per-mg-dry-lipid-wt'!P133*100/'nmol-per-mg-dry-lipid-wt'!P$370</f>
        <v>0</v>
      </c>
      <c r="Q133" s="19">
        <f>'nmol-per-mg-dry-lipid-wt'!R133*100/'nmol-per-mg-dry-lipid-wt'!R$370</f>
        <v>0</v>
      </c>
      <c r="R133" s="19">
        <f>'nmol-per-mg-dry-lipid-wt'!V133*100/'nmol-per-mg-dry-lipid-wt'!V$370</f>
        <v>0</v>
      </c>
      <c r="S133" s="19">
        <f>'nmol-per-mg-dry-lipid-wt'!X133*100/'nmol-per-mg-dry-lipid-wt'!X$370</f>
        <v>0</v>
      </c>
      <c r="T133" s="19">
        <f>'nmol-per-mg-dry-lipid-wt'!AF133*100/'nmol-per-mg-dry-lipid-wt'!AF$370</f>
        <v>0</v>
      </c>
      <c r="U133" s="226">
        <f t="shared" si="14"/>
        <v>0</v>
      </c>
      <c r="V133" s="251">
        <f t="shared" si="15"/>
        <v>0</v>
      </c>
      <c r="W133" s="19">
        <f>'nmol-per-mg-dry-lipid-wt'!Y133*100/'nmol-per-mg-dry-lipid-wt'!Y$370</f>
        <v>0</v>
      </c>
      <c r="X133" s="19">
        <f>'nmol-per-mg-dry-lipid-wt'!AA133*100/'nmol-per-mg-dry-lipid-wt'!AA$370</f>
        <v>0</v>
      </c>
      <c r="Y133" s="19">
        <f>'nmol-per-mg-dry-lipid-wt'!AC133*100/'nmol-per-mg-dry-lipid-wt'!AC$370</f>
        <v>0</v>
      </c>
      <c r="Z133" s="19">
        <f>'nmol-per-mg-dry-lipid-wt'!AE133*100/'nmol-per-mg-dry-lipid-wt'!AE$370</f>
        <v>0</v>
      </c>
      <c r="AA133" s="19">
        <f>'nmol-per-mg-dry-lipid-wt'!AG133*100/'nmol-per-mg-dry-lipid-wt'!AG$370</f>
        <v>0</v>
      </c>
      <c r="AB133" s="19">
        <f>'nmol-per-mg-dry-lipid-wt'!AI133*100/'nmol-per-mg-dry-lipid-wt'!AI$370</f>
        <v>0</v>
      </c>
      <c r="AC133" s="226">
        <f t="shared" si="16"/>
        <v>0</v>
      </c>
      <c r="AD133" s="251">
        <f t="shared" si="17"/>
        <v>0</v>
      </c>
      <c r="AE133" s="19">
        <f>'nmol-per-mg-dry-lipid-wt'!S133*100/'nmol-per-mg-dry-lipid-wt'!S$370</f>
        <v>0</v>
      </c>
      <c r="AF133" s="19">
        <f>'nmol-per-mg-dry-lipid-wt'!U133*100/'nmol-per-mg-dry-lipid-wt'!U$370</f>
        <v>0</v>
      </c>
      <c r="AG133" s="19">
        <f>'nmol-per-mg-dry-lipid-wt'!Z133*100/'nmol-per-mg-dry-lipid-wt'!Z$370</f>
        <v>0</v>
      </c>
      <c r="AH133" s="19">
        <f>'nmol-per-mg-dry-lipid-wt'!AB133*100/'nmol-per-mg-dry-lipid-wt'!AB$370</f>
        <v>0</v>
      </c>
      <c r="AI133" s="19">
        <f>'nmol-per-mg-dry-lipid-wt'!AD133*100/'nmol-per-mg-dry-lipid-wt'!AD$370</f>
        <v>0</v>
      </c>
      <c r="AJ133" s="19">
        <f>'nmol-per-mg-dry-lipid-wt'!AH133*100/'nmol-per-mg-dry-lipid-wt'!AH$370</f>
        <v>0</v>
      </c>
      <c r="AK133" s="19">
        <f>'nmol-per-mg-dry-lipid-wt'!AJ133*100/'nmol-per-mg-dry-lipid-wt'!AJ$370</f>
        <v>2.7175438376233242E-3</v>
      </c>
      <c r="AL133" s="226">
        <f t="shared" si="18"/>
        <v>3.8822054823190344E-4</v>
      </c>
      <c r="AM133" s="251">
        <f t="shared" si="19"/>
        <v>1.0271350244667726E-3</v>
      </c>
      <c r="AN133" s="19">
        <f>'nmol-per-mg-dry-lipid-wt'!Q133*100/'nmol-per-mg-dry-lipid-wt'!Q$370</f>
        <v>0</v>
      </c>
      <c r="AO133" s="19">
        <f>'nmol-per-mg-dry-lipid-wt'!T133*100/'nmol-per-mg-dry-lipid-wt'!T$370</f>
        <v>0</v>
      </c>
      <c r="AP133" s="19">
        <f>'nmol-per-mg-dry-lipid-wt'!W133*100/'nmol-per-mg-dry-lipid-wt'!W$370</f>
        <v>0</v>
      </c>
      <c r="AQ133" s="226">
        <f t="shared" si="20"/>
        <v>0</v>
      </c>
      <c r="AR133" s="251">
        <f t="shared" si="21"/>
        <v>0</v>
      </c>
    </row>
    <row r="134" spans="1:44" x14ac:dyDescent="0.2">
      <c r="A134">
        <f>'imported summary from web'!A142</f>
        <v>690.5</v>
      </c>
      <c r="B134" t="str">
        <f>'imported summary from web'!B142</f>
        <v>C37H72O8PN</v>
      </c>
      <c r="C134" s="2" t="str">
        <f>'imported summary from web'!C142</f>
        <v>PE(32:1)</v>
      </c>
      <c r="D134" s="69"/>
      <c r="E134" s="19" t="e">
        <f>'nmol-per-mg-dry-lipid-wt'!E134*100/'nmol-per-mg-dry-lipid-wt'!E$370</f>
        <v>#DIV/0!</v>
      </c>
      <c r="F134" s="19">
        <f>'nmol-per-mg-dry-lipid-wt'!F134*100/'nmol-per-mg-dry-lipid-wt'!F$370</f>
        <v>0</v>
      </c>
      <c r="G134" s="19">
        <f>'nmol-per-mg-dry-lipid-wt'!G134*100/'nmol-per-mg-dry-lipid-wt'!G$370</f>
        <v>3.4451285627878679E-3</v>
      </c>
      <c r="H134" s="19">
        <f>'nmol-per-mg-dry-lipid-wt'!H134*100/'nmol-per-mg-dry-lipid-wt'!H$370</f>
        <v>3.3877257064792799E-3</v>
      </c>
      <c r="I134" s="19">
        <f>'nmol-per-mg-dry-lipid-wt'!I134*100/'nmol-per-mg-dry-lipid-wt'!I$370</f>
        <v>1.3573908489388432E-2</v>
      </c>
      <c r="J134" s="19">
        <f>'nmol-per-mg-dry-lipid-wt'!J134*100/'nmol-per-mg-dry-lipid-wt'!J$370</f>
        <v>0</v>
      </c>
      <c r="K134" s="19">
        <f>'nmol-per-mg-dry-lipid-wt'!K134*100/'nmol-per-mg-dry-lipid-wt'!K$370</f>
        <v>5.1585308835184779E-2</v>
      </c>
      <c r="L134" s="19">
        <f>'nmol-per-mg-dry-lipid-wt'!L134*100/'nmol-per-mg-dry-lipid-wt'!L$370</f>
        <v>0</v>
      </c>
      <c r="M134" s="19">
        <f t="shared" ref="M134:M197" si="22">AVERAGE(J134:L134)</f>
        <v>1.7195102945061592E-2</v>
      </c>
      <c r="N134" s="243">
        <f t="shared" ref="N134:N197" si="23">STDEV(J134:L134)</f>
        <v>2.9782791942223913E-2</v>
      </c>
      <c r="O134" s="19">
        <f t="shared" ref="O134:O197" si="24">N134/M134</f>
        <v>1.7320508075688774</v>
      </c>
      <c r="P134" s="19">
        <f>'nmol-per-mg-dry-lipid-wt'!P134*100/'nmol-per-mg-dry-lipid-wt'!P$370</f>
        <v>6.2841196877520933E-2</v>
      </c>
      <c r="Q134" s="19">
        <f>'nmol-per-mg-dry-lipid-wt'!R134*100/'nmol-per-mg-dry-lipid-wt'!R$370</f>
        <v>4.0983839385865632E-3</v>
      </c>
      <c r="R134" s="19">
        <f>'nmol-per-mg-dry-lipid-wt'!V134*100/'nmol-per-mg-dry-lipid-wt'!V$370</f>
        <v>5.0061371756153286E-2</v>
      </c>
      <c r="S134" s="19">
        <f>'nmol-per-mg-dry-lipid-wt'!X134*100/'nmol-per-mg-dry-lipid-wt'!X$370</f>
        <v>0</v>
      </c>
      <c r="T134" s="19">
        <f>'nmol-per-mg-dry-lipid-wt'!AF134*100/'nmol-per-mg-dry-lipid-wt'!AF$370</f>
        <v>0</v>
      </c>
      <c r="U134" s="226">
        <f t="shared" ref="U134:U197" si="25">AVERAGE(P134:T134)</f>
        <v>2.3400190514452156E-2</v>
      </c>
      <c r="V134" s="251">
        <f t="shared" ref="V134:V197" si="26">STDEV(P134:T134)</f>
        <v>3.0553678736986441E-2</v>
      </c>
      <c r="W134" s="19">
        <f>'nmol-per-mg-dry-lipid-wt'!Y134*100/'nmol-per-mg-dry-lipid-wt'!Y$370</f>
        <v>7.5861382125155669E-3</v>
      </c>
      <c r="X134" s="19">
        <f>'nmol-per-mg-dry-lipid-wt'!AA134*100/'nmol-per-mg-dry-lipid-wt'!AA$370</f>
        <v>4.253004883770244E-3</v>
      </c>
      <c r="Y134" s="19">
        <f>'nmol-per-mg-dry-lipid-wt'!AC134*100/'nmol-per-mg-dry-lipid-wt'!AC$370</f>
        <v>0</v>
      </c>
      <c r="Z134" s="19">
        <f>'nmol-per-mg-dry-lipid-wt'!AE134*100/'nmol-per-mg-dry-lipid-wt'!AE$370</f>
        <v>0</v>
      </c>
      <c r="AA134" s="19">
        <f>'nmol-per-mg-dry-lipid-wt'!AG134*100/'nmol-per-mg-dry-lipid-wt'!AG$370</f>
        <v>1.3645447656325291E-2</v>
      </c>
      <c r="AB134" s="19">
        <f>'nmol-per-mg-dry-lipid-wt'!AI134*100/'nmol-per-mg-dry-lipid-wt'!AI$370</f>
        <v>0</v>
      </c>
      <c r="AC134" s="226">
        <f t="shared" ref="AC134:AC197" si="27">AVERAGE(W134:AB134)</f>
        <v>4.2474317921018497E-3</v>
      </c>
      <c r="AD134" s="251">
        <f t="shared" ref="AD134:AD197" si="28">STDEV(W134:AB134)</f>
        <v>5.5424132702448416E-3</v>
      </c>
      <c r="AE134" s="19">
        <f>'nmol-per-mg-dry-lipid-wt'!S134*100/'nmol-per-mg-dry-lipid-wt'!S$370</f>
        <v>0</v>
      </c>
      <c r="AF134" s="19">
        <f>'nmol-per-mg-dry-lipid-wt'!U134*100/'nmol-per-mg-dry-lipid-wt'!U$370</f>
        <v>8.8885078178887314E-2</v>
      </c>
      <c r="AG134" s="19">
        <f>'nmol-per-mg-dry-lipid-wt'!Z134*100/'nmol-per-mg-dry-lipid-wt'!Z$370</f>
        <v>0</v>
      </c>
      <c r="AH134" s="19">
        <f>'nmol-per-mg-dry-lipid-wt'!AB134*100/'nmol-per-mg-dry-lipid-wt'!AB$370</f>
        <v>0</v>
      </c>
      <c r="AI134" s="19">
        <f>'nmol-per-mg-dry-lipid-wt'!AD134*100/'nmol-per-mg-dry-lipid-wt'!AD$370</f>
        <v>0</v>
      </c>
      <c r="AJ134" s="19">
        <f>'nmol-per-mg-dry-lipid-wt'!AH134*100/'nmol-per-mg-dry-lipid-wt'!AH$370</f>
        <v>0</v>
      </c>
      <c r="AK134" s="19">
        <f>'nmol-per-mg-dry-lipid-wt'!AJ134*100/'nmol-per-mg-dry-lipid-wt'!AJ$370</f>
        <v>0</v>
      </c>
      <c r="AL134" s="226">
        <f t="shared" ref="AL134:AL197" si="29">AVERAGE(AE134:AK134)</f>
        <v>1.2697868311269617E-2</v>
      </c>
      <c r="AM134" s="251">
        <f t="shared" ref="AM134:AM197" si="30">STDEV(AE134:AK134)</f>
        <v>3.3595401732267105E-2</v>
      </c>
      <c r="AN134" s="19">
        <f>'nmol-per-mg-dry-lipid-wt'!Q134*100/'nmol-per-mg-dry-lipid-wt'!Q$370</f>
        <v>0</v>
      </c>
      <c r="AO134" s="19">
        <f>'nmol-per-mg-dry-lipid-wt'!T134*100/'nmol-per-mg-dry-lipid-wt'!T$370</f>
        <v>0</v>
      </c>
      <c r="AP134" s="19">
        <f>'nmol-per-mg-dry-lipid-wt'!W134*100/'nmol-per-mg-dry-lipid-wt'!W$370</f>
        <v>3.0262036450868258E-2</v>
      </c>
      <c r="AQ134" s="226">
        <f t="shared" ref="AQ134:AQ197" si="31">AVERAGE(AN134:AP134)</f>
        <v>1.0087345483622752E-2</v>
      </c>
      <c r="AR134" s="251">
        <f t="shared" ref="AR134:AR197" si="32">STDEV(AN134:AP134)</f>
        <v>1.7471794891135057E-2</v>
      </c>
    </row>
    <row r="135" spans="1:44" x14ac:dyDescent="0.2">
      <c r="A135">
        <f>'imported summary from web'!A143</f>
        <v>692.5</v>
      </c>
      <c r="B135" t="str">
        <f>'imported summary from web'!B143</f>
        <v>C37H74O8PN</v>
      </c>
      <c r="C135" s="2" t="str">
        <f>'imported summary from web'!C143</f>
        <v>PE(32:0)</v>
      </c>
      <c r="D135" s="69"/>
      <c r="E135" s="19" t="e">
        <f>'nmol-per-mg-dry-lipid-wt'!E135*100/'nmol-per-mg-dry-lipid-wt'!E$370</f>
        <v>#DIV/0!</v>
      </c>
      <c r="F135" s="19">
        <f>'nmol-per-mg-dry-lipid-wt'!F135*100/'nmol-per-mg-dry-lipid-wt'!F$370</f>
        <v>1.2518076724145677E-2</v>
      </c>
      <c r="G135" s="19">
        <f>'nmol-per-mg-dry-lipid-wt'!G135*100/'nmol-per-mg-dry-lipid-wt'!G$370</f>
        <v>0</v>
      </c>
      <c r="H135" s="19">
        <f>'nmol-per-mg-dry-lipid-wt'!H135*100/'nmol-per-mg-dry-lipid-wt'!H$370</f>
        <v>4.629891798855016E-2</v>
      </c>
      <c r="I135" s="19">
        <f>'nmol-per-mg-dry-lipid-wt'!I135*100/'nmol-per-mg-dry-lipid-wt'!I$370</f>
        <v>9.0492723262589527E-3</v>
      </c>
      <c r="J135" s="19">
        <f>'nmol-per-mg-dry-lipid-wt'!J135*100/'nmol-per-mg-dry-lipid-wt'!J$370</f>
        <v>0</v>
      </c>
      <c r="K135" s="19">
        <f>'nmol-per-mg-dry-lipid-wt'!K135*100/'nmol-per-mg-dry-lipid-wt'!K$370</f>
        <v>2.2926803926748788E-2</v>
      </c>
      <c r="L135" s="19">
        <f>'nmol-per-mg-dry-lipid-wt'!L135*100/'nmol-per-mg-dry-lipid-wt'!L$370</f>
        <v>9.3785179065300102E-3</v>
      </c>
      <c r="M135" s="19">
        <f t="shared" si="22"/>
        <v>1.0768440611092932E-2</v>
      </c>
      <c r="N135" s="243">
        <f t="shared" si="23"/>
        <v>1.1526426090397253E-2</v>
      </c>
      <c r="O135" s="19">
        <f t="shared" si="24"/>
        <v>1.0703895305438649</v>
      </c>
      <c r="P135" s="19">
        <f>'nmol-per-mg-dry-lipid-wt'!P135*100/'nmol-per-mg-dry-lipid-wt'!P$370</f>
        <v>0</v>
      </c>
      <c r="Q135" s="19">
        <f>'nmol-per-mg-dry-lipid-wt'!R135*100/'nmol-per-mg-dry-lipid-wt'!R$370</f>
        <v>2.7322559590577094E-3</v>
      </c>
      <c r="R135" s="19">
        <f>'nmol-per-mg-dry-lipid-wt'!V135*100/'nmol-per-mg-dry-lipid-wt'!V$370</f>
        <v>0</v>
      </c>
      <c r="S135" s="19">
        <f>'nmol-per-mg-dry-lipid-wt'!X135*100/'nmol-per-mg-dry-lipid-wt'!X$370</f>
        <v>1.821356623500903E-2</v>
      </c>
      <c r="T135" s="19">
        <f>'nmol-per-mg-dry-lipid-wt'!AF135*100/'nmol-per-mg-dry-lipid-wt'!AF$370</f>
        <v>0</v>
      </c>
      <c r="U135" s="226">
        <f t="shared" si="25"/>
        <v>4.1891644388133472E-3</v>
      </c>
      <c r="V135" s="251">
        <f t="shared" si="26"/>
        <v>7.928646229744641E-3</v>
      </c>
      <c r="W135" s="19">
        <f>'nmol-per-mg-dry-lipid-wt'!Y135*100/'nmol-per-mg-dry-lipid-wt'!Y$370</f>
        <v>0</v>
      </c>
      <c r="X135" s="19">
        <f>'nmol-per-mg-dry-lipid-wt'!AA135*100/'nmol-per-mg-dry-lipid-wt'!AA$370</f>
        <v>0</v>
      </c>
      <c r="Y135" s="19">
        <f>'nmol-per-mg-dry-lipid-wt'!AC135*100/'nmol-per-mg-dry-lipid-wt'!AC$370</f>
        <v>0</v>
      </c>
      <c r="Z135" s="19">
        <f>'nmol-per-mg-dry-lipid-wt'!AE135*100/'nmol-per-mg-dry-lipid-wt'!AE$370</f>
        <v>0</v>
      </c>
      <c r="AA135" s="19">
        <f>'nmol-per-mg-dry-lipid-wt'!AG135*100/'nmol-per-mg-dry-lipid-wt'!AG$370</f>
        <v>0</v>
      </c>
      <c r="AB135" s="19">
        <f>'nmol-per-mg-dry-lipid-wt'!AI135*100/'nmol-per-mg-dry-lipid-wt'!AI$370</f>
        <v>1.8805425006131832E-2</v>
      </c>
      <c r="AC135" s="226">
        <f t="shared" si="27"/>
        <v>3.134237501021972E-3</v>
      </c>
      <c r="AD135" s="251">
        <f t="shared" si="28"/>
        <v>7.6772826101997012E-3</v>
      </c>
      <c r="AE135" s="19">
        <f>'nmol-per-mg-dry-lipid-wt'!S135*100/'nmol-per-mg-dry-lipid-wt'!S$370</f>
        <v>1.4148067402720227E-2</v>
      </c>
      <c r="AF135" s="19">
        <f>'nmol-per-mg-dry-lipid-wt'!U135*100/'nmol-per-mg-dry-lipid-wt'!U$370</f>
        <v>0</v>
      </c>
      <c r="AG135" s="19">
        <f>'nmol-per-mg-dry-lipid-wt'!Z135*100/'nmol-per-mg-dry-lipid-wt'!Z$370</f>
        <v>1.610851343313649E-2</v>
      </c>
      <c r="AH135" s="19">
        <f>'nmol-per-mg-dry-lipid-wt'!AB135*100/'nmol-per-mg-dry-lipid-wt'!AB$370</f>
        <v>1.3337578591428877E-2</v>
      </c>
      <c r="AI135" s="19">
        <f>'nmol-per-mg-dry-lipid-wt'!AD135*100/'nmol-per-mg-dry-lipid-wt'!AD$370</f>
        <v>5.8615283559099146E-2</v>
      </c>
      <c r="AJ135" s="19">
        <f>'nmol-per-mg-dry-lipid-wt'!AH135*100/'nmol-per-mg-dry-lipid-wt'!AH$370</f>
        <v>1.6287562766772273E-2</v>
      </c>
      <c r="AK135" s="19">
        <f>'nmol-per-mg-dry-lipid-wt'!AJ135*100/'nmol-per-mg-dry-lipid-wt'!AJ$370</f>
        <v>0</v>
      </c>
      <c r="AL135" s="226">
        <f t="shared" si="29"/>
        <v>1.6928143679022432E-2</v>
      </c>
      <c r="AM135" s="251">
        <f t="shared" si="30"/>
        <v>1.971735634583463E-2</v>
      </c>
      <c r="AN135" s="19">
        <f>'nmol-per-mg-dry-lipid-wt'!Q135*100/'nmol-per-mg-dry-lipid-wt'!Q$370</f>
        <v>7.2289997293272498E-2</v>
      </c>
      <c r="AO135" s="19">
        <f>'nmol-per-mg-dry-lipid-wt'!T135*100/'nmol-per-mg-dry-lipid-wt'!T$370</f>
        <v>3.0546996372543645E-2</v>
      </c>
      <c r="AP135" s="19">
        <f>'nmol-per-mg-dry-lipid-wt'!W135*100/'nmol-per-mg-dry-lipid-wt'!W$370</f>
        <v>0</v>
      </c>
      <c r="AQ135" s="226">
        <f t="shared" si="31"/>
        <v>3.4278997888605382E-2</v>
      </c>
      <c r="AR135" s="251">
        <f t="shared" si="32"/>
        <v>3.6289210568049721E-2</v>
      </c>
    </row>
    <row r="136" spans="1:44" x14ac:dyDescent="0.2">
      <c r="A136">
        <f>'imported summary from web'!A149</f>
        <v>712.5</v>
      </c>
      <c r="B136" t="str">
        <f>'imported summary from web'!B149</f>
        <v>C39H70O8PN</v>
      </c>
      <c r="C136" s="2" t="str">
        <f>'imported summary from web'!C149</f>
        <v>PE(34:4)</v>
      </c>
      <c r="D136" s="69"/>
      <c r="E136" s="19" t="e">
        <f>'nmol-per-mg-dry-lipid-wt'!E136*100/'nmol-per-mg-dry-lipid-wt'!E$370</f>
        <v>#DIV/0!</v>
      </c>
      <c r="F136" s="19">
        <f>'nmol-per-mg-dry-lipid-wt'!F136*100/'nmol-per-mg-dry-lipid-wt'!F$370</f>
        <v>0</v>
      </c>
      <c r="G136" s="19">
        <f>'nmol-per-mg-dry-lipid-wt'!G136*100/'nmol-per-mg-dry-lipid-wt'!G$370</f>
        <v>0</v>
      </c>
      <c r="H136" s="19">
        <f>'nmol-per-mg-dry-lipid-wt'!H136*100/'nmol-per-mg-dry-lipid-wt'!H$370</f>
        <v>0</v>
      </c>
      <c r="I136" s="19">
        <f>'nmol-per-mg-dry-lipid-wt'!I136*100/'nmol-per-mg-dry-lipid-wt'!I$370</f>
        <v>0</v>
      </c>
      <c r="J136" s="19">
        <f>'nmol-per-mg-dry-lipid-wt'!J136*100/'nmol-per-mg-dry-lipid-wt'!J$370</f>
        <v>0</v>
      </c>
      <c r="K136" s="19">
        <f>'nmol-per-mg-dry-lipid-wt'!K136*100/'nmol-per-mg-dry-lipid-wt'!K$370</f>
        <v>1.1463401963374394E-2</v>
      </c>
      <c r="L136" s="19">
        <f>'nmol-per-mg-dry-lipid-wt'!L136*100/'nmol-per-mg-dry-lipid-wt'!L$370</f>
        <v>8.2062031682137576E-3</v>
      </c>
      <c r="M136" s="19">
        <f t="shared" si="22"/>
        <v>6.5565350438627169E-3</v>
      </c>
      <c r="N136" s="243">
        <f t="shared" si="23"/>
        <v>5.9070677864613086E-3</v>
      </c>
      <c r="O136" s="19">
        <f t="shared" si="24"/>
        <v>0.90094352381913279</v>
      </c>
      <c r="P136" s="19">
        <f>'nmol-per-mg-dry-lipid-wt'!P136*100/'nmol-per-mg-dry-lipid-wt'!P$370</f>
        <v>0</v>
      </c>
      <c r="Q136" s="19">
        <f>'nmol-per-mg-dry-lipid-wt'!R136*100/'nmol-per-mg-dry-lipid-wt'!R$370</f>
        <v>0</v>
      </c>
      <c r="R136" s="19">
        <f>'nmol-per-mg-dry-lipid-wt'!V136*100/'nmol-per-mg-dry-lipid-wt'!V$370</f>
        <v>0</v>
      </c>
      <c r="S136" s="19">
        <f>'nmol-per-mg-dry-lipid-wt'!X136*100/'nmol-per-mg-dry-lipid-wt'!X$370</f>
        <v>0</v>
      </c>
      <c r="T136" s="19">
        <f>'nmol-per-mg-dry-lipid-wt'!AF136*100/'nmol-per-mg-dry-lipid-wt'!AF$370</f>
        <v>0</v>
      </c>
      <c r="U136" s="226">
        <f t="shared" si="25"/>
        <v>0</v>
      </c>
      <c r="V136" s="251">
        <f t="shared" si="26"/>
        <v>0</v>
      </c>
      <c r="W136" s="19">
        <f>'nmol-per-mg-dry-lipid-wt'!Y136*100/'nmol-per-mg-dry-lipid-wt'!Y$370</f>
        <v>5.3236057631688167E-3</v>
      </c>
      <c r="X136" s="19">
        <f>'nmol-per-mg-dry-lipid-wt'!AA136*100/'nmol-per-mg-dry-lipid-wt'!AA$370</f>
        <v>0</v>
      </c>
      <c r="Y136" s="19">
        <f>'nmol-per-mg-dry-lipid-wt'!AC136*100/'nmol-per-mg-dry-lipid-wt'!AC$370</f>
        <v>1.366878899907927E-3</v>
      </c>
      <c r="Z136" s="19">
        <f>'nmol-per-mg-dry-lipid-wt'!AE136*100/'nmol-per-mg-dry-lipid-wt'!AE$370</f>
        <v>0</v>
      </c>
      <c r="AA136" s="19">
        <f>'nmol-per-mg-dry-lipid-wt'!AG136*100/'nmol-per-mg-dry-lipid-wt'!AG$370</f>
        <v>0</v>
      </c>
      <c r="AB136" s="19">
        <f>'nmol-per-mg-dry-lipid-wt'!AI136*100/'nmol-per-mg-dry-lipid-wt'!AI$370</f>
        <v>0</v>
      </c>
      <c r="AC136" s="226">
        <f t="shared" si="27"/>
        <v>1.1150807771794574E-3</v>
      </c>
      <c r="AD136" s="251">
        <f t="shared" si="28"/>
        <v>2.1330122086311125E-3</v>
      </c>
      <c r="AE136" s="19">
        <f>'nmol-per-mg-dry-lipid-wt'!S136*100/'nmol-per-mg-dry-lipid-wt'!S$370</f>
        <v>0</v>
      </c>
      <c r="AF136" s="19">
        <f>'nmol-per-mg-dry-lipid-wt'!U136*100/'nmol-per-mg-dry-lipid-wt'!U$370</f>
        <v>0</v>
      </c>
      <c r="AG136" s="19">
        <f>'nmol-per-mg-dry-lipid-wt'!Z136*100/'nmol-per-mg-dry-lipid-wt'!Z$370</f>
        <v>0</v>
      </c>
      <c r="AH136" s="19">
        <f>'nmol-per-mg-dry-lipid-wt'!AB136*100/'nmol-per-mg-dry-lipid-wt'!AB$370</f>
        <v>0</v>
      </c>
      <c r="AI136" s="19">
        <f>'nmol-per-mg-dry-lipid-wt'!AD136*100/'nmol-per-mg-dry-lipid-wt'!AD$370</f>
        <v>0</v>
      </c>
      <c r="AJ136" s="19">
        <f>'nmol-per-mg-dry-lipid-wt'!AH136*100/'nmol-per-mg-dry-lipid-wt'!AH$370</f>
        <v>0</v>
      </c>
      <c r="AK136" s="19">
        <f>'nmol-per-mg-dry-lipid-wt'!AJ136*100/'nmol-per-mg-dry-lipid-wt'!AJ$370</f>
        <v>0</v>
      </c>
      <c r="AL136" s="226">
        <f t="shared" si="29"/>
        <v>0</v>
      </c>
      <c r="AM136" s="251">
        <f t="shared" si="30"/>
        <v>0</v>
      </c>
      <c r="AN136" s="19">
        <f>'nmol-per-mg-dry-lipid-wt'!Q136*100/'nmol-per-mg-dry-lipid-wt'!Q$370</f>
        <v>0</v>
      </c>
      <c r="AO136" s="19">
        <f>'nmol-per-mg-dry-lipid-wt'!T136*100/'nmol-per-mg-dry-lipid-wt'!T$370</f>
        <v>0</v>
      </c>
      <c r="AP136" s="19">
        <f>'nmol-per-mg-dry-lipid-wt'!W136*100/'nmol-per-mg-dry-lipid-wt'!W$370</f>
        <v>0</v>
      </c>
      <c r="AQ136" s="226">
        <f t="shared" si="31"/>
        <v>0</v>
      </c>
      <c r="AR136" s="251">
        <f t="shared" si="32"/>
        <v>0</v>
      </c>
    </row>
    <row r="137" spans="1:44" x14ac:dyDescent="0.2">
      <c r="A137">
        <f>'imported summary from web'!A150</f>
        <v>714.5</v>
      </c>
      <c r="B137" t="str">
        <f>'imported summary from web'!B150</f>
        <v>C39H72O8PN</v>
      </c>
      <c r="C137" s="2" t="str">
        <f>'imported summary from web'!C150</f>
        <v>PE(34:3)</v>
      </c>
      <c r="D137" s="69"/>
      <c r="E137" s="19" t="e">
        <f>'nmol-per-mg-dry-lipid-wt'!E137*100/'nmol-per-mg-dry-lipid-wt'!E$370</f>
        <v>#DIV/0!</v>
      </c>
      <c r="F137" s="19">
        <f>'nmol-per-mg-dry-lipid-wt'!F137*100/'nmol-per-mg-dry-lipid-wt'!F$370</f>
        <v>0</v>
      </c>
      <c r="G137" s="19">
        <f>'nmol-per-mg-dry-lipid-wt'!G137*100/'nmol-per-mg-dry-lipid-wt'!G$370</f>
        <v>1.9522395189131243E-2</v>
      </c>
      <c r="H137" s="19">
        <f>'nmol-per-mg-dry-lipid-wt'!H137*100/'nmol-per-mg-dry-lipid-wt'!H$370</f>
        <v>0</v>
      </c>
      <c r="I137" s="19">
        <f>'nmol-per-mg-dry-lipid-wt'!I137*100/'nmol-per-mg-dry-lipid-wt'!I$370</f>
        <v>0</v>
      </c>
      <c r="J137" s="19">
        <f>'nmol-per-mg-dry-lipid-wt'!J137*100/'nmol-per-mg-dry-lipid-wt'!J$370</f>
        <v>0</v>
      </c>
      <c r="K137" s="19">
        <f>'nmol-per-mg-dry-lipid-wt'!K137*100/'nmol-per-mg-dry-lipid-wt'!K$370</f>
        <v>0</v>
      </c>
      <c r="L137" s="19">
        <f>'nmol-per-mg-dry-lipid-wt'!L137*100/'nmol-per-mg-dry-lipid-wt'!L$370</f>
        <v>0</v>
      </c>
      <c r="M137" s="19">
        <f t="shared" si="22"/>
        <v>0</v>
      </c>
      <c r="N137" s="243">
        <f t="shared" si="23"/>
        <v>0</v>
      </c>
      <c r="O137" s="19" t="e">
        <f t="shared" si="24"/>
        <v>#DIV/0!</v>
      </c>
      <c r="P137" s="19">
        <f>'nmol-per-mg-dry-lipid-wt'!P137*100/'nmol-per-mg-dry-lipid-wt'!P$370</f>
        <v>0</v>
      </c>
      <c r="Q137" s="19">
        <f>'nmol-per-mg-dry-lipid-wt'!R137*100/'nmol-per-mg-dry-lipid-wt'!R$370</f>
        <v>1.0929023836230829E-2</v>
      </c>
      <c r="R137" s="19">
        <f>'nmol-per-mg-dry-lipid-wt'!V137*100/'nmol-per-mg-dry-lipid-wt'!V$370</f>
        <v>0</v>
      </c>
      <c r="S137" s="19">
        <f>'nmol-per-mg-dry-lipid-wt'!X137*100/'nmol-per-mg-dry-lipid-wt'!X$370</f>
        <v>0</v>
      </c>
      <c r="T137" s="19">
        <f>'nmol-per-mg-dry-lipid-wt'!AF137*100/'nmol-per-mg-dry-lipid-wt'!AF$370</f>
        <v>0</v>
      </c>
      <c r="U137" s="226">
        <f t="shared" si="25"/>
        <v>2.1858047672461659E-3</v>
      </c>
      <c r="V137" s="251">
        <f t="shared" si="26"/>
        <v>4.887608045105532E-3</v>
      </c>
      <c r="W137" s="19">
        <f>'nmol-per-mg-dry-lipid-wt'!Y137*100/'nmol-per-mg-dry-lipid-wt'!Y$370</f>
        <v>1.5039186280951909E-2</v>
      </c>
      <c r="X137" s="19">
        <f>'nmol-per-mg-dry-lipid-wt'!AA137*100/'nmol-per-mg-dry-lipid-wt'!AA$370</f>
        <v>2.8353365891801608E-3</v>
      </c>
      <c r="Y137" s="19">
        <f>'nmol-per-mg-dry-lipid-wt'!AC137*100/'nmol-per-mg-dry-lipid-wt'!AC$370</f>
        <v>0</v>
      </c>
      <c r="Z137" s="19">
        <f>'nmol-per-mg-dry-lipid-wt'!AE137*100/'nmol-per-mg-dry-lipid-wt'!AE$370</f>
        <v>2.7571289298667571E-3</v>
      </c>
      <c r="AA137" s="19">
        <f>'nmol-per-mg-dry-lipid-wt'!AG137*100/'nmol-per-mg-dry-lipid-wt'!AG$370</f>
        <v>0</v>
      </c>
      <c r="AB137" s="19">
        <f>'nmol-per-mg-dry-lipid-wt'!AI137*100/'nmol-per-mg-dry-lipid-wt'!AI$370</f>
        <v>0</v>
      </c>
      <c r="AC137" s="226">
        <f t="shared" si="27"/>
        <v>3.4386086333331382E-3</v>
      </c>
      <c r="AD137" s="251">
        <f t="shared" si="28"/>
        <v>5.8459189440775682E-3</v>
      </c>
      <c r="AE137" s="19">
        <f>'nmol-per-mg-dry-lipid-wt'!S137*100/'nmol-per-mg-dry-lipid-wt'!S$370</f>
        <v>0</v>
      </c>
      <c r="AF137" s="19">
        <f>'nmol-per-mg-dry-lipid-wt'!U137*100/'nmol-per-mg-dry-lipid-wt'!U$370</f>
        <v>9.8761197976541433E-3</v>
      </c>
      <c r="AG137" s="19">
        <f>'nmol-per-mg-dry-lipid-wt'!Z137*100/'nmol-per-mg-dry-lipid-wt'!Z$370</f>
        <v>0</v>
      </c>
      <c r="AH137" s="19">
        <f>'nmol-per-mg-dry-lipid-wt'!AB137*100/'nmol-per-mg-dry-lipid-wt'!AB$370</f>
        <v>0</v>
      </c>
      <c r="AI137" s="19">
        <f>'nmol-per-mg-dry-lipid-wt'!AD137*100/'nmol-per-mg-dry-lipid-wt'!AD$370</f>
        <v>0</v>
      </c>
      <c r="AJ137" s="19">
        <f>'nmol-per-mg-dry-lipid-wt'!AH137*100/'nmol-per-mg-dry-lipid-wt'!AH$370</f>
        <v>2.0729625339528348E-2</v>
      </c>
      <c r="AK137" s="19">
        <f>'nmol-per-mg-dry-lipid-wt'!AJ137*100/'nmol-per-mg-dry-lipid-wt'!AJ$370</f>
        <v>0</v>
      </c>
      <c r="AL137" s="226">
        <f t="shared" si="29"/>
        <v>4.3722493053117845E-3</v>
      </c>
      <c r="AM137" s="251">
        <f t="shared" si="30"/>
        <v>8.0977276757149205E-3</v>
      </c>
      <c r="AN137" s="19">
        <f>'nmol-per-mg-dry-lipid-wt'!Q137*100/'nmol-per-mg-dry-lipid-wt'!Q$370</f>
        <v>4.192819843009804E-2</v>
      </c>
      <c r="AO137" s="19">
        <f>'nmol-per-mg-dry-lipid-wt'!T137*100/'nmol-per-mg-dry-lipid-wt'!T$370</f>
        <v>1.9765703535175302E-2</v>
      </c>
      <c r="AP137" s="19">
        <f>'nmol-per-mg-dry-lipid-wt'!W137*100/'nmol-per-mg-dry-lipid-wt'!W$370</f>
        <v>0</v>
      </c>
      <c r="AQ137" s="226">
        <f t="shared" si="31"/>
        <v>2.0564633988424449E-2</v>
      </c>
      <c r="AR137" s="251">
        <f t="shared" si="32"/>
        <v>2.097551365998615E-2</v>
      </c>
    </row>
    <row r="138" spans="1:44" x14ac:dyDescent="0.2">
      <c r="A138">
        <f>'imported summary from web'!A151</f>
        <v>716.5</v>
      </c>
      <c r="B138" t="str">
        <f>'imported summary from web'!B151</f>
        <v>C39H74O8PN</v>
      </c>
      <c r="C138" s="2" t="str">
        <f>'imported summary from web'!C151</f>
        <v>PE(34:2)</v>
      </c>
      <c r="D138" s="69"/>
      <c r="E138" s="19" t="e">
        <f>'nmol-per-mg-dry-lipid-wt'!E138*100/'nmol-per-mg-dry-lipid-wt'!E$370</f>
        <v>#DIV/0!</v>
      </c>
      <c r="F138" s="19">
        <f>'nmol-per-mg-dry-lipid-wt'!F138*100/'nmol-per-mg-dry-lipid-wt'!F$370</f>
        <v>2.5036153448291354E-2</v>
      </c>
      <c r="G138" s="19">
        <f>'nmol-per-mg-dry-lipid-wt'!G138*100/'nmol-per-mg-dry-lipid-wt'!G$370</f>
        <v>0</v>
      </c>
      <c r="H138" s="19">
        <f>'nmol-per-mg-dry-lipid-wt'!H138*100/'nmol-per-mg-dry-lipid-wt'!H$370</f>
        <v>0</v>
      </c>
      <c r="I138" s="19">
        <f>'nmol-per-mg-dry-lipid-wt'!I138*100/'nmol-per-mg-dry-lipid-wt'!I$370</f>
        <v>0</v>
      </c>
      <c r="J138" s="19">
        <f>'nmol-per-mg-dry-lipid-wt'!J138*100/'nmol-per-mg-dry-lipid-wt'!J$370</f>
        <v>0</v>
      </c>
      <c r="K138" s="19">
        <f>'nmol-per-mg-dry-lipid-wt'!K138*100/'nmol-per-mg-dry-lipid-wt'!K$370</f>
        <v>1.1463401963374394E-3</v>
      </c>
      <c r="L138" s="19">
        <f>'nmol-per-mg-dry-lipid-wt'!L138*100/'nmol-per-mg-dry-lipid-wt'!L$370</f>
        <v>1.524009159811127E-2</v>
      </c>
      <c r="M138" s="19">
        <f t="shared" si="22"/>
        <v>5.462143931482903E-3</v>
      </c>
      <c r="N138" s="243">
        <f t="shared" si="23"/>
        <v>8.4873269873339437E-3</v>
      </c>
      <c r="O138" s="19">
        <f t="shared" si="24"/>
        <v>1.5538453570244426</v>
      </c>
      <c r="P138" s="19">
        <f>'nmol-per-mg-dry-lipid-wt'!P138*100/'nmol-per-mg-dry-lipid-wt'!P$370</f>
        <v>1.3964710417226876E-2</v>
      </c>
      <c r="Q138" s="19">
        <f>'nmol-per-mg-dry-lipid-wt'!R138*100/'nmol-per-mg-dry-lipid-wt'!R$370</f>
        <v>3.8251583426807942E-2</v>
      </c>
      <c r="R138" s="19">
        <f>'nmol-per-mg-dry-lipid-wt'!V138*100/'nmol-per-mg-dry-lipid-wt'!V$370</f>
        <v>0</v>
      </c>
      <c r="S138" s="19">
        <f>'nmol-per-mg-dry-lipid-wt'!X138*100/'nmol-per-mg-dry-lipid-wt'!X$370</f>
        <v>0</v>
      </c>
      <c r="T138" s="19">
        <f>'nmol-per-mg-dry-lipid-wt'!AF138*100/'nmol-per-mg-dry-lipid-wt'!AF$370</f>
        <v>1.3904766136867457E-2</v>
      </c>
      <c r="U138" s="226">
        <f t="shared" si="25"/>
        <v>1.3224211996180454E-2</v>
      </c>
      <c r="V138" s="251">
        <f t="shared" si="26"/>
        <v>1.562962234361737E-2</v>
      </c>
      <c r="W138" s="19">
        <f>'nmol-per-mg-dry-lipid-wt'!Y138*100/'nmol-per-mg-dry-lipid-wt'!Y$370</f>
        <v>2.6085668239527203E-2</v>
      </c>
      <c r="X138" s="19">
        <f>'nmol-per-mg-dry-lipid-wt'!AA138*100/'nmol-per-mg-dry-lipid-wt'!AA$370</f>
        <v>6.0959736667373511E-2</v>
      </c>
      <c r="Y138" s="19">
        <f>'nmol-per-mg-dry-lipid-wt'!AC138*100/'nmol-per-mg-dry-lipid-wt'!AC$370</f>
        <v>9.5681522993554882E-3</v>
      </c>
      <c r="Z138" s="19">
        <f>'nmol-per-mg-dry-lipid-wt'!AE138*100/'nmol-per-mg-dry-lipid-wt'!AE$370</f>
        <v>2.6192724833734207E-2</v>
      </c>
      <c r="AA138" s="19">
        <f>'nmol-per-mg-dry-lipid-wt'!AG138*100/'nmol-per-mg-dry-lipid-wt'!AG$370</f>
        <v>0</v>
      </c>
      <c r="AB138" s="19">
        <f>'nmol-per-mg-dry-lipid-wt'!AI138*100/'nmol-per-mg-dry-lipid-wt'!AI$370</f>
        <v>1.3432446432951306E-2</v>
      </c>
      <c r="AC138" s="226">
        <f t="shared" si="27"/>
        <v>2.2706454745490285E-2</v>
      </c>
      <c r="AD138" s="251">
        <f t="shared" si="28"/>
        <v>2.1265427572553976E-2</v>
      </c>
      <c r="AE138" s="19">
        <f>'nmol-per-mg-dry-lipid-wt'!S138*100/'nmol-per-mg-dry-lipid-wt'!S$370</f>
        <v>0</v>
      </c>
      <c r="AF138" s="19">
        <f>'nmol-per-mg-dry-lipid-wt'!U138*100/'nmol-per-mg-dry-lipid-wt'!U$370</f>
        <v>0</v>
      </c>
      <c r="AG138" s="19">
        <f>'nmol-per-mg-dry-lipid-wt'!Z138*100/'nmol-per-mg-dry-lipid-wt'!Z$370</f>
        <v>0</v>
      </c>
      <c r="AH138" s="19">
        <f>'nmol-per-mg-dry-lipid-wt'!AB138*100/'nmol-per-mg-dry-lipid-wt'!AB$370</f>
        <v>4.8500285787014107E-3</v>
      </c>
      <c r="AI138" s="19">
        <f>'nmol-per-mg-dry-lipid-wt'!AD138*100/'nmol-per-mg-dry-lipid-wt'!AD$370</f>
        <v>0</v>
      </c>
      <c r="AJ138" s="19">
        <f>'nmol-per-mg-dry-lipid-wt'!AH138*100/'nmol-per-mg-dry-lipid-wt'!AH$370</f>
        <v>1.036481266976417E-2</v>
      </c>
      <c r="AK138" s="19">
        <f>'nmol-per-mg-dry-lipid-wt'!AJ138*100/'nmol-per-mg-dry-lipid-wt'!AJ$370</f>
        <v>5.4350876752466502E-3</v>
      </c>
      <c r="AL138" s="226">
        <f t="shared" si="29"/>
        <v>2.9499898462446044E-3</v>
      </c>
      <c r="AM138" s="251">
        <f t="shared" si="30"/>
        <v>4.0738028155626795E-3</v>
      </c>
      <c r="AN138" s="19">
        <f>'nmol-per-mg-dry-lipid-wt'!Q138*100/'nmol-per-mg-dry-lipid-wt'!Q$370</f>
        <v>5.7831997834617999E-3</v>
      </c>
      <c r="AO138" s="19">
        <f>'nmol-per-mg-dry-lipid-wt'!T138*100/'nmol-per-mg-dry-lipid-wt'!T$370</f>
        <v>0</v>
      </c>
      <c r="AP138" s="19">
        <f>'nmol-per-mg-dry-lipid-wt'!W138*100/'nmol-per-mg-dry-lipid-wt'!W$370</f>
        <v>1.8733641612442259E-2</v>
      </c>
      <c r="AQ138" s="226">
        <f t="shared" si="31"/>
        <v>8.1722804653013518E-3</v>
      </c>
      <c r="AR138" s="251">
        <f t="shared" si="32"/>
        <v>9.5926071479088149E-3</v>
      </c>
    </row>
    <row r="139" spans="1:44" x14ac:dyDescent="0.2">
      <c r="A139">
        <f>'imported summary from web'!A152</f>
        <v>718.5</v>
      </c>
      <c r="B139" t="str">
        <f>'imported summary from web'!B152</f>
        <v>C39H76O8PN</v>
      </c>
      <c r="C139" s="2" t="str">
        <f>'imported summary from web'!C152</f>
        <v>PE(34:1)</v>
      </c>
      <c r="D139" s="69"/>
      <c r="E139" s="19" t="e">
        <f>'nmol-per-mg-dry-lipid-wt'!E139*100/'nmol-per-mg-dry-lipid-wt'!E$370</f>
        <v>#DIV/0!</v>
      </c>
      <c r="F139" s="19">
        <f>'nmol-per-mg-dry-lipid-wt'!F139*100/'nmol-per-mg-dry-lipid-wt'!F$370</f>
        <v>9.6730592868398427E-2</v>
      </c>
      <c r="G139" s="19">
        <f>'nmol-per-mg-dry-lipid-wt'!G139*100/'nmol-per-mg-dry-lipid-wt'!G$370</f>
        <v>9.7611975945656265E-2</v>
      </c>
      <c r="H139" s="19">
        <f>'nmol-per-mg-dry-lipid-wt'!H139*100/'nmol-per-mg-dry-lipid-wt'!H$370</f>
        <v>9.5985561683579607E-2</v>
      </c>
      <c r="I139" s="19">
        <f>'nmol-per-mg-dry-lipid-wt'!I139*100/'nmol-per-mg-dry-lipid-wt'!I$370</f>
        <v>0.15723110666874932</v>
      </c>
      <c r="J139" s="19">
        <f>'nmol-per-mg-dry-lipid-wt'!J139*100/'nmol-per-mg-dry-lipid-wt'!J$370</f>
        <v>7.9106718490027941E-2</v>
      </c>
      <c r="K139" s="19">
        <f>'nmol-per-mg-dry-lipid-wt'!K139*100/'nmol-per-mg-dry-lipid-wt'!K$370</f>
        <v>6.6487731387571469E-2</v>
      </c>
      <c r="L139" s="19">
        <f>'nmol-per-mg-dry-lipid-wt'!L139*100/'nmol-per-mg-dry-lipid-wt'!L$370</f>
        <v>0.13833313912131767</v>
      </c>
      <c r="M139" s="19">
        <f t="shared" si="22"/>
        <v>9.4642529666305694E-2</v>
      </c>
      <c r="N139" s="243">
        <f t="shared" si="23"/>
        <v>3.8359636661284696E-2</v>
      </c>
      <c r="O139" s="19">
        <f t="shared" si="24"/>
        <v>0.40531077092438877</v>
      </c>
      <c r="P139" s="19">
        <f>'nmol-per-mg-dry-lipid-wt'!P139*100/'nmol-per-mg-dry-lipid-wt'!P$370</f>
        <v>0.1480259304226049</v>
      </c>
      <c r="Q139" s="19">
        <f>'nmol-per-mg-dry-lipid-wt'!R139*100/'nmol-per-mg-dry-lipid-wt'!R$370</f>
        <v>0.1653014855229914</v>
      </c>
      <c r="R139" s="19">
        <f>'nmol-per-mg-dry-lipid-wt'!V139*100/'nmol-per-mg-dry-lipid-wt'!V$370</f>
        <v>0.13221336643291765</v>
      </c>
      <c r="S139" s="19">
        <f>'nmol-per-mg-dry-lipid-wt'!X139*100/'nmol-per-mg-dry-lipid-wt'!X$370</f>
        <v>7.5456202973608819E-2</v>
      </c>
      <c r="T139" s="19">
        <f>'nmol-per-mg-dry-lipid-wt'!AF139*100/'nmol-per-mg-dry-lipid-wt'!AF$370</f>
        <v>5.5619064547469829E-2</v>
      </c>
      <c r="U139" s="226">
        <f t="shared" si="25"/>
        <v>0.11532320997991852</v>
      </c>
      <c r="V139" s="251">
        <f t="shared" si="26"/>
        <v>4.7451387137466092E-2</v>
      </c>
      <c r="W139" s="19">
        <f>'nmol-per-mg-dry-lipid-wt'!Y139*100/'nmol-per-mg-dry-lipid-wt'!Y$370</f>
        <v>7.0404686217907589E-2</v>
      </c>
      <c r="X139" s="19">
        <f>'nmol-per-mg-dry-lipid-wt'!AA139*100/'nmol-per-mg-dry-lipid-wt'!AA$370</f>
        <v>4.8200722016062757E-2</v>
      </c>
      <c r="Y139" s="19">
        <f>'nmol-per-mg-dry-lipid-wt'!AC139*100/'nmol-per-mg-dry-lipid-wt'!AC$370</f>
        <v>6.2876429395764641E-2</v>
      </c>
      <c r="Z139" s="19">
        <f>'nmol-per-mg-dry-lipid-wt'!AE139*100/'nmol-per-mg-dry-lipid-wt'!AE$370</f>
        <v>5.5142578597335179E-2</v>
      </c>
      <c r="AA139" s="19">
        <f>'nmol-per-mg-dry-lipid-wt'!AG139*100/'nmol-per-mg-dry-lipid-wt'!AG$370</f>
        <v>1.5161608507028105E-2</v>
      </c>
      <c r="AB139" s="19">
        <f>'nmol-per-mg-dry-lipid-wt'!AI139*100/'nmol-per-mg-dry-lipid-wt'!AI$370</f>
        <v>4.1640583942149041E-2</v>
      </c>
      <c r="AC139" s="226">
        <f t="shared" si="27"/>
        <v>4.8904434779374541E-2</v>
      </c>
      <c r="AD139" s="251">
        <f t="shared" si="28"/>
        <v>1.9433110658145319E-2</v>
      </c>
      <c r="AE139" s="19">
        <f>'nmol-per-mg-dry-lipid-wt'!S139*100/'nmol-per-mg-dry-lipid-wt'!S$370</f>
        <v>3.2154698642545984E-2</v>
      </c>
      <c r="AF139" s="19">
        <f>'nmol-per-mg-dry-lipid-wt'!U139*100/'nmol-per-mg-dry-lipid-wt'!U$370</f>
        <v>0.15307985686363929</v>
      </c>
      <c r="AG139" s="19">
        <f>'nmol-per-mg-dry-lipid-wt'!Z139*100/'nmol-per-mg-dry-lipid-wt'!Z$370</f>
        <v>7.6149336229372491E-2</v>
      </c>
      <c r="AH139" s="19">
        <f>'nmol-per-mg-dry-lipid-wt'!AB139*100/'nmol-per-mg-dry-lipid-wt'!AB$370</f>
        <v>7.0325414391170432E-2</v>
      </c>
      <c r="AI139" s="19">
        <f>'nmol-per-mg-dry-lipid-wt'!AD139*100/'nmol-per-mg-dry-lipid-wt'!AD$370</f>
        <v>0.1060063638834772</v>
      </c>
      <c r="AJ139" s="19">
        <f>'nmol-per-mg-dry-lipid-wt'!AH139*100/'nmol-per-mg-dry-lipid-wt'!AH$370</f>
        <v>4.5901313251812757E-2</v>
      </c>
      <c r="AK139" s="19">
        <f>'nmol-per-mg-dry-lipid-wt'!AJ139*100/'nmol-per-mg-dry-lipid-wt'!AJ$370</f>
        <v>2.1740350700986601E-2</v>
      </c>
      <c r="AL139" s="226">
        <f t="shared" si="29"/>
        <v>7.2193904851857824E-2</v>
      </c>
      <c r="AM139" s="251">
        <f t="shared" si="30"/>
        <v>4.5725550563433186E-2</v>
      </c>
      <c r="AN139" s="19">
        <f>'nmol-per-mg-dry-lipid-wt'!Q139*100/'nmol-per-mg-dry-lipid-wt'!Q$370</f>
        <v>9.2531196535388799E-2</v>
      </c>
      <c r="AO139" s="19">
        <f>'nmol-per-mg-dry-lipid-wt'!T139*100/'nmol-per-mg-dry-lipid-wt'!T$370</f>
        <v>6.109399274508729E-2</v>
      </c>
      <c r="AP139" s="19">
        <f>'nmol-per-mg-dry-lipid-wt'!W139*100/'nmol-per-mg-dry-lipid-wt'!W$370</f>
        <v>8.358086257858853E-2</v>
      </c>
      <c r="AQ139" s="226">
        <f t="shared" si="31"/>
        <v>7.9068683953021537E-2</v>
      </c>
      <c r="AR139" s="251">
        <f t="shared" si="32"/>
        <v>1.6197044869358232E-2</v>
      </c>
    </row>
    <row r="140" spans="1:44" x14ac:dyDescent="0.2">
      <c r="A140">
        <f>'imported summary from web'!A153</f>
        <v>720.5</v>
      </c>
      <c r="B140" t="str">
        <f>'imported summary from web'!B153</f>
        <v>C39H78O8PN</v>
      </c>
      <c r="C140" s="2" t="str">
        <f>'imported summary from web'!C153</f>
        <v>PE(34:0)</v>
      </c>
      <c r="D140" s="69"/>
      <c r="E140" s="19" t="e">
        <f>'nmol-per-mg-dry-lipid-wt'!E140*100/'nmol-per-mg-dry-lipid-wt'!E$370</f>
        <v>#DIV/0!</v>
      </c>
      <c r="F140" s="19">
        <f>'nmol-per-mg-dry-lipid-wt'!F140*100/'nmol-per-mg-dry-lipid-wt'!F$370</f>
        <v>2.6174160423213681E-2</v>
      </c>
      <c r="G140" s="19">
        <f>'nmol-per-mg-dry-lipid-wt'!G140*100/'nmol-per-mg-dry-lipid-wt'!G$370</f>
        <v>0</v>
      </c>
      <c r="H140" s="19">
        <f>'nmol-per-mg-dry-lipid-wt'!H140*100/'nmol-per-mg-dry-lipid-wt'!H$370</f>
        <v>1.242166092375736E-2</v>
      </c>
      <c r="I140" s="19">
        <f>'nmol-per-mg-dry-lipid-wt'!I140*100/'nmol-per-mg-dry-lipid-wt'!I$370</f>
        <v>2.2623180815647383E-2</v>
      </c>
      <c r="J140" s="19">
        <f>'nmol-per-mg-dry-lipid-wt'!J140*100/'nmol-per-mg-dry-lipid-wt'!J$370</f>
        <v>3.0698129563294426E-2</v>
      </c>
      <c r="K140" s="19">
        <f>'nmol-per-mg-dry-lipid-wt'!K140*100/'nmol-per-mg-dry-lipid-wt'!K$370</f>
        <v>1.6048762748724153E-2</v>
      </c>
      <c r="L140" s="19">
        <f>'nmol-per-mg-dry-lipid-wt'!L140*100/'nmol-per-mg-dry-lipid-wt'!L$370</f>
        <v>0</v>
      </c>
      <c r="M140" s="19">
        <f t="shared" si="22"/>
        <v>1.5582297437339526E-2</v>
      </c>
      <c r="N140" s="243">
        <f t="shared" si="23"/>
        <v>1.5354379899111743E-2</v>
      </c>
      <c r="O140" s="19">
        <f t="shared" si="24"/>
        <v>0.98537330331780026</v>
      </c>
      <c r="P140" s="19">
        <f>'nmol-per-mg-dry-lipid-wt'!P140*100/'nmol-per-mg-dry-lipid-wt'!P$370</f>
        <v>0</v>
      </c>
      <c r="Q140" s="19">
        <f>'nmol-per-mg-dry-lipid-wt'!R140*100/'nmol-per-mg-dry-lipid-wt'!R$370</f>
        <v>0</v>
      </c>
      <c r="R140" s="19">
        <f>'nmol-per-mg-dry-lipid-wt'!V140*100/'nmol-per-mg-dry-lipid-wt'!V$370</f>
        <v>2.5672498336488866E-3</v>
      </c>
      <c r="S140" s="19">
        <f>'nmol-per-mg-dry-lipid-wt'!X140*100/'nmol-per-mg-dry-lipid-wt'!X$370</f>
        <v>0</v>
      </c>
      <c r="T140" s="19">
        <f>'nmol-per-mg-dry-lipid-wt'!AF140*100/'nmol-per-mg-dry-lipid-wt'!AF$370</f>
        <v>0</v>
      </c>
      <c r="U140" s="226">
        <f t="shared" si="25"/>
        <v>5.1344996672977731E-4</v>
      </c>
      <c r="V140" s="251">
        <f t="shared" si="26"/>
        <v>1.1481090286527874E-3</v>
      </c>
      <c r="W140" s="19">
        <f>'nmol-per-mg-dry-lipid-wt'!Y140*100/'nmol-per-mg-dry-lipid-wt'!Y$370</f>
        <v>0</v>
      </c>
      <c r="X140" s="19">
        <f>'nmol-per-mg-dry-lipid-wt'!AA140*100/'nmol-per-mg-dry-lipid-wt'!AA$370</f>
        <v>0</v>
      </c>
      <c r="Y140" s="19">
        <f>'nmol-per-mg-dry-lipid-wt'!AC140*100/'nmol-per-mg-dry-lipid-wt'!AC$370</f>
        <v>0</v>
      </c>
      <c r="Z140" s="19">
        <f>'nmol-per-mg-dry-lipid-wt'!AE140*100/'nmol-per-mg-dry-lipid-wt'!AE$370</f>
        <v>0</v>
      </c>
      <c r="AA140" s="19">
        <f>'nmol-per-mg-dry-lipid-wt'!AG140*100/'nmol-per-mg-dry-lipid-wt'!AG$370</f>
        <v>0</v>
      </c>
      <c r="AB140" s="19">
        <f>'nmol-per-mg-dry-lipid-wt'!AI140*100/'nmol-per-mg-dry-lipid-wt'!AI$370</f>
        <v>0</v>
      </c>
      <c r="AC140" s="226">
        <f t="shared" si="27"/>
        <v>0</v>
      </c>
      <c r="AD140" s="251">
        <f t="shared" si="28"/>
        <v>0</v>
      </c>
      <c r="AE140" s="19">
        <f>'nmol-per-mg-dry-lipid-wt'!S140*100/'nmol-per-mg-dry-lipid-wt'!S$370</f>
        <v>0</v>
      </c>
      <c r="AF140" s="19">
        <f>'nmol-per-mg-dry-lipid-wt'!U140*100/'nmol-per-mg-dry-lipid-wt'!U$370</f>
        <v>0</v>
      </c>
      <c r="AG140" s="19">
        <f>'nmol-per-mg-dry-lipid-wt'!Z140*100/'nmol-per-mg-dry-lipid-wt'!Z$370</f>
        <v>3.8074668114686246E-2</v>
      </c>
      <c r="AH140" s="19">
        <f>'nmol-per-mg-dry-lipid-wt'!AB140*100/'nmol-per-mg-dry-lipid-wt'!AB$370</f>
        <v>2.0612621459480986E-2</v>
      </c>
      <c r="AI140" s="19">
        <f>'nmol-per-mg-dry-lipid-wt'!AD140*100/'nmol-per-mg-dry-lipid-wt'!AD$370</f>
        <v>2.120127277669543E-2</v>
      </c>
      <c r="AJ140" s="19">
        <f>'nmol-per-mg-dry-lipid-wt'!AH140*100/'nmol-per-mg-dry-lipid-wt'!AH$370</f>
        <v>3.8497875630552639E-2</v>
      </c>
      <c r="AK140" s="19">
        <f>'nmol-per-mg-dry-lipid-wt'!AJ140*100/'nmol-per-mg-dry-lipid-wt'!AJ$370</f>
        <v>6.7938595940583123E-3</v>
      </c>
      <c r="AL140" s="226">
        <f t="shared" si="29"/>
        <v>1.7882899653639088E-2</v>
      </c>
      <c r="AM140" s="251">
        <f t="shared" si="30"/>
        <v>1.6399749687732078E-2</v>
      </c>
      <c r="AN140" s="19">
        <f>'nmol-per-mg-dry-lipid-wt'!Q140*100/'nmol-per-mg-dry-lipid-wt'!Q$370</f>
        <v>1.5903799404519949E-2</v>
      </c>
      <c r="AO140" s="19">
        <f>'nmol-per-mg-dry-lipid-wt'!T140*100/'nmol-per-mg-dry-lipid-wt'!T$370</f>
        <v>8.984410697806958E-3</v>
      </c>
      <c r="AP140" s="19">
        <f>'nmol-per-mg-dry-lipid-wt'!W140*100/'nmol-per-mg-dry-lipid-wt'!W$370</f>
        <v>2.8820987096065009E-2</v>
      </c>
      <c r="AQ140" s="226">
        <f t="shared" si="31"/>
        <v>1.7903065732797305E-2</v>
      </c>
      <c r="AR140" s="251">
        <f t="shared" si="32"/>
        <v>1.0068278909005248E-2</v>
      </c>
    </row>
    <row r="141" spans="1:44" x14ac:dyDescent="0.2">
      <c r="A141">
        <f>'imported summary from web'!A160</f>
        <v>736.5</v>
      </c>
      <c r="B141" t="str">
        <f>'imported summary from web'!B160</f>
        <v>C41H70O8PN</v>
      </c>
      <c r="C141" s="2" t="str">
        <f>'imported summary from web'!C160</f>
        <v>PE(36:6)</v>
      </c>
      <c r="D141" s="69"/>
      <c r="E141" s="19" t="e">
        <f>'nmol-per-mg-dry-lipid-wt'!E141*100/'nmol-per-mg-dry-lipid-wt'!E$370</f>
        <v>#DIV/0!</v>
      </c>
      <c r="F141" s="19">
        <f>'nmol-per-mg-dry-lipid-wt'!F141*100/'nmol-per-mg-dry-lipid-wt'!F$370</f>
        <v>0.13883685094052481</v>
      </c>
      <c r="G141" s="19">
        <f>'nmol-per-mg-dry-lipid-wt'!G141*100/'nmol-per-mg-dry-lipid-wt'!G$370</f>
        <v>0.15043728057507022</v>
      </c>
      <c r="H141" s="19">
        <f>'nmol-per-mg-dry-lipid-wt'!H141*100/'nmol-per-mg-dry-lipid-wt'!H$370</f>
        <v>0.15470614059588714</v>
      </c>
      <c r="I141" s="19">
        <f>'nmol-per-mg-dry-lipid-wt'!I141*100/'nmol-per-mg-dry-lipid-wt'!I$370</f>
        <v>0.16175574283187877</v>
      </c>
      <c r="J141" s="19">
        <f>'nmol-per-mg-dry-lipid-wt'!J141*100/'nmol-per-mg-dry-lipid-wt'!J$370</f>
        <v>0.11570833450780206</v>
      </c>
      <c r="K141" s="19">
        <f>'nmol-per-mg-dry-lipid-wt'!K141*100/'nmol-per-mg-dry-lipid-wt'!K$370</f>
        <v>9.514623629600745E-2</v>
      </c>
      <c r="L141" s="19">
        <f>'nmol-per-mg-dry-lipid-wt'!L141*100/'nmol-per-mg-dry-lipid-wt'!L$370</f>
        <v>0.11488684435499262</v>
      </c>
      <c r="M141" s="19">
        <f t="shared" si="22"/>
        <v>0.10858047171960071</v>
      </c>
      <c r="N141" s="243">
        <f t="shared" si="23"/>
        <v>1.1641637452703409E-2</v>
      </c>
      <c r="O141" s="19">
        <f t="shared" si="24"/>
        <v>0.10721667780894238</v>
      </c>
      <c r="P141" s="19">
        <f>'nmol-per-mg-dry-lipid-wt'!P141*100/'nmol-per-mg-dry-lipid-wt'!P$370</f>
        <v>7.401296521130242E-2</v>
      </c>
      <c r="Q141" s="19">
        <f>'nmol-per-mg-dry-lipid-wt'!R141*100/'nmol-per-mg-dry-lipid-wt'!R$370</f>
        <v>0.17896276531827995</v>
      </c>
      <c r="R141" s="19">
        <f>'nmol-per-mg-dry-lipid-wt'!V141*100/'nmol-per-mg-dry-lipid-wt'!V$370</f>
        <v>0.18355836310589538</v>
      </c>
      <c r="S141" s="19">
        <f>'nmol-per-mg-dry-lipid-wt'!X141*100/'nmol-per-mg-dry-lipid-wt'!X$370</f>
        <v>0.15871822004793584</v>
      </c>
      <c r="T141" s="19">
        <f>'nmol-per-mg-dry-lipid-wt'!AF141*100/'nmol-per-mg-dry-lipid-wt'!AF$370</f>
        <v>0.19466672591614448</v>
      </c>
      <c r="U141" s="226">
        <f t="shared" si="25"/>
        <v>0.15798380791991162</v>
      </c>
      <c r="V141" s="251">
        <f t="shared" si="26"/>
        <v>4.8712043648284707E-2</v>
      </c>
      <c r="W141" s="19">
        <f>'nmol-per-mg-dry-lipid-wt'!Y141*100/'nmol-per-mg-dry-lipid-wt'!Y$370</f>
        <v>0.12723417773973472</v>
      </c>
      <c r="X141" s="19">
        <f>'nmol-per-mg-dry-lipid-wt'!AA141*100/'nmol-per-mg-dry-lipid-wt'!AA$370</f>
        <v>0.11766646845097677</v>
      </c>
      <c r="Y141" s="19">
        <f>'nmol-per-mg-dry-lipid-wt'!AC141*100/'nmol-per-mg-dry-lipid-wt'!AC$370</f>
        <v>0.19956431938655739</v>
      </c>
      <c r="Z141" s="19">
        <f>'nmol-per-mg-dry-lipid-wt'!AE141*100/'nmol-per-mg-dry-lipid-wt'!AE$370</f>
        <v>0.15991347793227206</v>
      </c>
      <c r="AA141" s="19">
        <f>'nmol-per-mg-dry-lipid-wt'!AG141*100/'nmol-per-mg-dry-lipid-wt'!AG$370</f>
        <v>0.28503823993212835</v>
      </c>
      <c r="AB141" s="19">
        <f>'nmol-per-mg-dry-lipid-wt'!AI141*100/'nmol-per-mg-dry-lipid-wt'!AI$370</f>
        <v>0.10342983753372505</v>
      </c>
      <c r="AC141" s="226">
        <f t="shared" si="27"/>
        <v>0.16547442016256572</v>
      </c>
      <c r="AD141" s="251">
        <f t="shared" si="28"/>
        <v>6.7949980024251053E-2</v>
      </c>
      <c r="AE141" s="19">
        <f>'nmol-per-mg-dry-lipid-wt'!S141*100/'nmol-per-mg-dry-lipid-wt'!S$370</f>
        <v>4.8875141936669864E-2</v>
      </c>
      <c r="AF141" s="19">
        <f>'nmol-per-mg-dry-lipid-wt'!U141*100/'nmol-per-mg-dry-lipid-wt'!U$370</f>
        <v>0.13579664721774451</v>
      </c>
      <c r="AG141" s="19">
        <f>'nmol-per-mg-dry-lipid-wt'!Z141*100/'nmol-per-mg-dry-lipid-wt'!Z$370</f>
        <v>4.2467899050996211E-2</v>
      </c>
      <c r="AH141" s="19">
        <f>'nmol-per-mg-dry-lipid-wt'!AB141*100/'nmol-per-mg-dry-lipid-wt'!AB$370</f>
        <v>0.10427561444208033</v>
      </c>
      <c r="AI141" s="19">
        <f>'nmol-per-mg-dry-lipid-wt'!AD141*100/'nmol-per-mg-dry-lipid-wt'!AD$370</f>
        <v>0.18956432129751216</v>
      </c>
      <c r="AJ141" s="19">
        <f>'nmol-per-mg-dry-lipid-wt'!AH141*100/'nmol-per-mg-dry-lipid-wt'!AH$370</f>
        <v>2.5171687912284413E-2</v>
      </c>
      <c r="AK141" s="19">
        <f>'nmol-per-mg-dry-lipid-wt'!AJ141*100/'nmol-per-mg-dry-lipid-wt'!AJ$370</f>
        <v>3.1251754132668237E-2</v>
      </c>
      <c r="AL141" s="226">
        <f t="shared" si="29"/>
        <v>8.2486152284279385E-2</v>
      </c>
      <c r="AM141" s="251">
        <f t="shared" si="30"/>
        <v>6.2481458315034662E-2</v>
      </c>
      <c r="AN141" s="19">
        <f>'nmol-per-mg-dry-lipid-wt'!Q141*100/'nmol-per-mg-dry-lipid-wt'!Q$370</f>
        <v>0.17638759339558494</v>
      </c>
      <c r="AO141" s="19">
        <f>'nmol-per-mg-dry-lipid-wt'!T141*100/'nmol-per-mg-dry-lipid-wt'!T$370</f>
        <v>0</v>
      </c>
      <c r="AP141" s="19">
        <f>'nmol-per-mg-dry-lipid-wt'!W141*100/'nmol-per-mg-dry-lipid-wt'!W$370</f>
        <v>3.7467283224884511E-2</v>
      </c>
      <c r="AQ141" s="226">
        <f t="shared" si="31"/>
        <v>7.1284958873489818E-2</v>
      </c>
      <c r="AR141" s="251">
        <f t="shared" si="32"/>
        <v>9.2929393442964275E-2</v>
      </c>
    </row>
    <row r="142" spans="1:44" x14ac:dyDescent="0.2">
      <c r="A142">
        <f>'imported summary from web'!A161</f>
        <v>738.5</v>
      </c>
      <c r="B142" t="str">
        <f>'imported summary from web'!B161</f>
        <v>C41H72O8PN</v>
      </c>
      <c r="C142" s="2" t="str">
        <f>'imported summary from web'!C161</f>
        <v>PE(36:5)</v>
      </c>
      <c r="D142" s="69"/>
      <c r="E142" s="19" t="e">
        <f>'nmol-per-mg-dry-lipid-wt'!E142*100/'nmol-per-mg-dry-lipid-wt'!E$370</f>
        <v>#DIV/0!</v>
      </c>
      <c r="F142" s="19">
        <f>'nmol-per-mg-dry-lipid-wt'!F142*100/'nmol-per-mg-dry-lipid-wt'!F$370</f>
        <v>0.49958506199090463</v>
      </c>
      <c r="G142" s="19">
        <f>'nmol-per-mg-dry-lipid-wt'!G142*100/'nmol-per-mg-dry-lipid-wt'!G$370</f>
        <v>0.47313098928953368</v>
      </c>
      <c r="H142" s="19">
        <f>'nmol-per-mg-dry-lipid-wt'!H142*100/'nmol-per-mg-dry-lipid-wt'!H$370</f>
        <v>0.39749314956023551</v>
      </c>
      <c r="I142" s="19">
        <f>'nmol-per-mg-dry-lipid-wt'!I142*100/'nmol-per-mg-dry-lipid-wt'!I$370</f>
        <v>0.39816798235539397</v>
      </c>
      <c r="J142" s="19">
        <f>'nmol-per-mg-dry-lipid-wt'!J142*100/'nmol-per-mg-dry-lipid-wt'!J$370</f>
        <v>0.44394218137687319</v>
      </c>
      <c r="K142" s="19">
        <f>'nmol-per-mg-dry-lipid-wt'!K142*100/'nmol-per-mg-dry-lipid-wt'!K$370</f>
        <v>0.41726783146682789</v>
      </c>
      <c r="L142" s="19">
        <f>'nmol-per-mg-dry-lipid-wt'!L142*100/'nmol-per-mg-dry-lipid-wt'!L$370</f>
        <v>0.62367144078424563</v>
      </c>
      <c r="M142" s="19">
        <f t="shared" si="22"/>
        <v>0.4949604845426489</v>
      </c>
      <c r="N142" s="243">
        <f t="shared" si="23"/>
        <v>0.11226202798921181</v>
      </c>
      <c r="O142" s="19">
        <f t="shared" si="24"/>
        <v>0.2268100818046993</v>
      </c>
      <c r="P142" s="19">
        <f>'nmol-per-mg-dry-lipid-wt'!P142*100/'nmol-per-mg-dry-lipid-wt'!P$370</f>
        <v>0.44547426230953735</v>
      </c>
      <c r="Q142" s="19">
        <f>'nmol-per-mg-dry-lipid-wt'!R142*100/'nmol-per-mg-dry-lipid-wt'!R$370</f>
        <v>0.41940128971535823</v>
      </c>
      <c r="R142" s="19">
        <f>'nmol-per-mg-dry-lipid-wt'!V142*100/'nmol-per-mg-dry-lipid-wt'!V$370</f>
        <v>0.44028334647078404</v>
      </c>
      <c r="S142" s="19">
        <f>'nmol-per-mg-dry-lipid-wt'!X142*100/'nmol-per-mg-dry-lipid-wt'!X$370</f>
        <v>0.344756789448385</v>
      </c>
      <c r="T142" s="19">
        <f>'nmol-per-mg-dry-lipid-wt'!AF142*100/'nmol-per-mg-dry-lipid-wt'!AF$370</f>
        <v>0.58121922452105967</v>
      </c>
      <c r="U142" s="226">
        <f t="shared" si="25"/>
        <v>0.44622698249302484</v>
      </c>
      <c r="V142" s="251">
        <f t="shared" si="26"/>
        <v>8.5549133067076039E-2</v>
      </c>
      <c r="W142" s="19">
        <f>'nmol-per-mg-dry-lipid-wt'!Y142*100/'nmol-per-mg-dry-lipid-wt'!Y$370</f>
        <v>0.40060133367845346</v>
      </c>
      <c r="X142" s="19">
        <f>'nmol-per-mg-dry-lipid-wt'!AA142*100/'nmol-per-mg-dry-lipid-wt'!AA$370</f>
        <v>0.55430830318472191</v>
      </c>
      <c r="Y142" s="19">
        <f>'nmol-per-mg-dry-lipid-wt'!AC142*100/'nmol-per-mg-dry-lipid-wt'!AC$370</f>
        <v>0.73128021145074107</v>
      </c>
      <c r="Z142" s="19">
        <f>'nmol-per-mg-dry-lipid-wt'!AE142*100/'nmol-per-mg-dry-lipid-wt'!AE$370</f>
        <v>0.70858213497575717</v>
      </c>
      <c r="AA142" s="19">
        <f>'nmol-per-mg-dry-lipid-wt'!AG142*100/'nmol-per-mg-dry-lipid-wt'!AG$370</f>
        <v>0.47000986371787118</v>
      </c>
      <c r="AB142" s="19">
        <f>'nmol-per-mg-dry-lipid-wt'!AI142*100/'nmol-per-mg-dry-lipid-wt'!AI$370</f>
        <v>0.51714918766862528</v>
      </c>
      <c r="AC142" s="226">
        <f t="shared" si="27"/>
        <v>0.56365517244602836</v>
      </c>
      <c r="AD142" s="251">
        <f t="shared" si="28"/>
        <v>0.1316876204798027</v>
      </c>
      <c r="AE142" s="19">
        <f>'nmol-per-mg-dry-lipid-wt'!S142*100/'nmol-per-mg-dry-lipid-wt'!S$370</f>
        <v>0.89261443431707632</v>
      </c>
      <c r="AF142" s="19">
        <f>'nmol-per-mg-dry-lipid-wt'!U142*100/'nmol-per-mg-dry-lipid-wt'!U$370</f>
        <v>0.71972223025404602</v>
      </c>
      <c r="AG142" s="19">
        <f>'nmol-per-mg-dry-lipid-wt'!Z142*100/'nmol-per-mg-dry-lipid-wt'!Z$370</f>
        <v>0.74392043854848533</v>
      </c>
      <c r="AH142" s="19">
        <f>'nmol-per-mg-dry-lipid-wt'!AB142*100/'nmol-per-mg-dry-lipid-wt'!AB$370</f>
        <v>0.39042730058546354</v>
      </c>
      <c r="AI142" s="19">
        <f>'nmol-per-mg-dry-lipid-wt'!AD142*100/'nmol-per-mg-dry-lipid-wt'!AD$370</f>
        <v>0.40531845014270679</v>
      </c>
      <c r="AJ142" s="19">
        <f>'nmol-per-mg-dry-lipid-wt'!AH142*100/'nmol-per-mg-dry-lipid-wt'!AH$370</f>
        <v>0.76995751261105305</v>
      </c>
      <c r="AK142" s="19">
        <f>'nmol-per-mg-dry-lipid-wt'!AJ142*100/'nmol-per-mg-dry-lipid-wt'!AJ$370</f>
        <v>0.44567718937022532</v>
      </c>
      <c r="AL142" s="226">
        <f t="shared" si="29"/>
        <v>0.62394822226129387</v>
      </c>
      <c r="AM142" s="251">
        <f t="shared" si="30"/>
        <v>0.2046044146402605</v>
      </c>
      <c r="AN142" s="19">
        <f>'nmol-per-mg-dry-lipid-wt'!Q142*100/'nmol-per-mg-dry-lipid-wt'!Q$370</f>
        <v>0.74747857201243761</v>
      </c>
      <c r="AO142" s="19">
        <f>'nmol-per-mg-dry-lipid-wt'!T142*100/'nmol-per-mg-dry-lipid-wt'!T$370</f>
        <v>0.37375148502876943</v>
      </c>
      <c r="AP142" s="19">
        <f>'nmol-per-mg-dry-lipid-wt'!W142*100/'nmol-per-mg-dry-lipid-wt'!W$370</f>
        <v>0.74934566449769036</v>
      </c>
      <c r="AQ142" s="226">
        <f t="shared" si="31"/>
        <v>0.62352524051296576</v>
      </c>
      <c r="AR142" s="251">
        <f t="shared" si="32"/>
        <v>0.21631243192451138</v>
      </c>
    </row>
    <row r="143" spans="1:44" x14ac:dyDescent="0.2">
      <c r="A143">
        <f>'imported summary from web'!A162</f>
        <v>740.5</v>
      </c>
      <c r="B143" t="str">
        <f>'imported summary from web'!B162</f>
        <v>C41H74O8PN</v>
      </c>
      <c r="C143" s="2" t="str">
        <f>'imported summary from web'!C162</f>
        <v>PE(36:4)</v>
      </c>
      <c r="D143" s="69"/>
      <c r="E143" s="19" t="e">
        <f>'nmol-per-mg-dry-lipid-wt'!E143*100/'nmol-per-mg-dry-lipid-wt'!E$370</f>
        <v>#DIV/0!</v>
      </c>
      <c r="F143" s="19">
        <f>'nmol-per-mg-dry-lipid-wt'!F143*100/'nmol-per-mg-dry-lipid-wt'!F$370</f>
        <v>7.8522481269641051E-2</v>
      </c>
      <c r="G143" s="19">
        <f>'nmol-per-mg-dry-lipid-wt'!G143*100/'nmol-per-mg-dry-lipid-wt'!G$370</f>
        <v>4.1341542753454398E-2</v>
      </c>
      <c r="H143" s="19">
        <f>'nmol-per-mg-dry-lipid-wt'!H143*100/'nmol-per-mg-dry-lipid-wt'!H$370</f>
        <v>8.4693142661981982E-2</v>
      </c>
      <c r="I143" s="19">
        <f>'nmol-per-mg-dry-lipid-wt'!I143*100/'nmol-per-mg-dry-lipid-wt'!I$370</f>
        <v>0.13234560777153717</v>
      </c>
      <c r="J143" s="19">
        <f>'nmol-per-mg-dry-lipid-wt'!J143*100/'nmol-per-mg-dry-lipid-wt'!J$370</f>
        <v>9.2094388689883303E-2</v>
      </c>
      <c r="K143" s="19">
        <f>'nmol-per-mg-dry-lipid-wt'!K143*100/'nmol-per-mg-dry-lipid-wt'!K$370</f>
        <v>0.10660963825938187</v>
      </c>
      <c r="L143" s="19">
        <f>'nmol-per-mg-dry-lipid-wt'!L143*100/'nmol-per-mg-dry-lipid-wt'!L$370</f>
        <v>1.4067776859795012E-2</v>
      </c>
      <c r="M143" s="19">
        <f t="shared" si="22"/>
        <v>7.0923934603020058E-2</v>
      </c>
      <c r="N143" s="243">
        <f t="shared" si="23"/>
        <v>4.977087624814408E-2</v>
      </c>
      <c r="O143" s="19">
        <f t="shared" si="24"/>
        <v>0.70175007247870247</v>
      </c>
      <c r="P143" s="19">
        <f>'nmol-per-mg-dry-lipid-wt'!P143*100/'nmol-per-mg-dry-lipid-wt'!P$370</f>
        <v>8.7977675628529317E-2</v>
      </c>
      <c r="Q143" s="19">
        <f>'nmol-per-mg-dry-lipid-wt'!R143*100/'nmol-per-mg-dry-lipid-wt'!R$370</f>
        <v>0.13934505391194313</v>
      </c>
      <c r="R143" s="19">
        <f>'nmol-per-mg-dry-lipid-wt'!V143*100/'nmol-per-mg-dry-lipid-wt'!V$370</f>
        <v>4.6210497005679953E-2</v>
      </c>
      <c r="S143" s="19">
        <f>'nmol-per-mg-dry-lipid-wt'!X143*100/'nmol-per-mg-dry-lipid-wt'!X$370</f>
        <v>2.3417442302154458E-2</v>
      </c>
      <c r="T143" s="19">
        <f>'nmol-per-mg-dry-lipid-wt'!AF143*100/'nmol-per-mg-dry-lipid-wt'!AF$370</f>
        <v>0</v>
      </c>
      <c r="U143" s="226">
        <f t="shared" si="25"/>
        <v>5.9390133769661381E-2</v>
      </c>
      <c r="V143" s="251">
        <f t="shared" si="26"/>
        <v>5.5238035243653408E-2</v>
      </c>
      <c r="W143" s="19">
        <f>'nmol-per-mg-dry-lipid-wt'!Y143*100/'nmol-per-mg-dry-lipid-wt'!Y$370</f>
        <v>6.3483998725788138E-2</v>
      </c>
      <c r="X143" s="19">
        <f>'nmol-per-mg-dry-lipid-wt'!AA143*100/'nmol-per-mg-dry-lipid-wt'!AA$370</f>
        <v>4.6783053721472671E-2</v>
      </c>
      <c r="Y143" s="19">
        <f>'nmol-per-mg-dry-lipid-wt'!AC143*100/'nmol-per-mg-dry-lipid-wt'!AC$370</f>
        <v>9.4314644093646996E-2</v>
      </c>
      <c r="Z143" s="19">
        <f>'nmol-per-mg-dry-lipid-wt'!AE143*100/'nmol-per-mg-dry-lipid-wt'!AE$370</f>
        <v>5.7899707527201943E-2</v>
      </c>
      <c r="AA143" s="19">
        <f>'nmol-per-mg-dry-lipid-wt'!AG143*100/'nmol-per-mg-dry-lipid-wt'!AG$370</f>
        <v>0.19558474974066253</v>
      </c>
      <c r="AB143" s="19">
        <f>'nmol-per-mg-dry-lipid-wt'!AI143*100/'nmol-per-mg-dry-lipid-wt'!AI$370</f>
        <v>2.0148669649426958E-2</v>
      </c>
      <c r="AC143" s="226">
        <f t="shared" si="27"/>
        <v>7.9702470576366535E-2</v>
      </c>
      <c r="AD143" s="251">
        <f t="shared" si="28"/>
        <v>6.1661918160026107E-2</v>
      </c>
      <c r="AE143" s="19">
        <f>'nmol-per-mg-dry-lipid-wt'!S143*100/'nmol-per-mg-dry-lipid-wt'!S$370</f>
        <v>0</v>
      </c>
      <c r="AF143" s="19">
        <f>'nmol-per-mg-dry-lipid-wt'!U143*100/'nmol-per-mg-dry-lipid-wt'!U$370</f>
        <v>2.2221269544721835E-2</v>
      </c>
      <c r="AG143" s="19">
        <f>'nmol-per-mg-dry-lipid-wt'!Z143*100/'nmol-per-mg-dry-lipid-wt'!Z$370</f>
        <v>4.3932309363099505E-2</v>
      </c>
      <c r="AH143" s="19">
        <f>'nmol-per-mg-dry-lipid-wt'!AB143*100/'nmol-per-mg-dry-lipid-wt'!AB$370</f>
        <v>8.7300514416625369E-2</v>
      </c>
      <c r="AI143" s="19">
        <f>'nmol-per-mg-dry-lipid-wt'!AD143*100/'nmol-per-mg-dry-lipid-wt'!AD$370</f>
        <v>5.2379615095365199E-2</v>
      </c>
      <c r="AJ143" s="19">
        <f>'nmol-per-mg-dry-lipid-wt'!AH143*100/'nmol-per-mg-dry-lipid-wt'!AH$370</f>
        <v>4.4420625727560727E-3</v>
      </c>
      <c r="AK143" s="19">
        <f>'nmol-per-mg-dry-lipid-wt'!AJ143*100/'nmol-per-mg-dry-lipid-wt'!AJ$370</f>
        <v>6.5221052102959781E-2</v>
      </c>
      <c r="AL143" s="226">
        <f t="shared" si="29"/>
        <v>3.935668901364682E-2</v>
      </c>
      <c r="AM143" s="251">
        <f t="shared" si="30"/>
        <v>3.2196561119678606E-2</v>
      </c>
      <c r="AN143" s="19">
        <f>'nmol-per-mg-dry-lipid-wt'!Q143*100/'nmol-per-mg-dry-lipid-wt'!Q$370</f>
        <v>1.3012199512789053E-2</v>
      </c>
      <c r="AO143" s="19">
        <f>'nmol-per-mg-dry-lipid-wt'!T143*100/'nmol-per-mg-dry-lipid-wt'!T$370</f>
        <v>4.8515817768157582E-2</v>
      </c>
      <c r="AP143" s="19">
        <f>'nmol-per-mg-dry-lipid-wt'!W143*100/'nmol-per-mg-dry-lipid-wt'!W$370</f>
        <v>4.3231480644097514E-2</v>
      </c>
      <c r="AQ143" s="226">
        <f t="shared" si="31"/>
        <v>3.491983264168138E-2</v>
      </c>
      <c r="AR143" s="251">
        <f t="shared" si="32"/>
        <v>1.9155660956823847E-2</v>
      </c>
    </row>
    <row r="144" spans="1:44" x14ac:dyDescent="0.2">
      <c r="A144">
        <f>'imported summary from web'!A163</f>
        <v>742.5</v>
      </c>
      <c r="B144" t="str">
        <f>'imported summary from web'!B163</f>
        <v>C41H76O8PN</v>
      </c>
      <c r="C144" s="2" t="str">
        <f>'imported summary from web'!C163</f>
        <v>PE(36:3)</v>
      </c>
      <c r="D144" s="69"/>
      <c r="E144" s="19" t="e">
        <f>'nmol-per-mg-dry-lipid-wt'!E144*100/'nmol-per-mg-dry-lipid-wt'!E$370</f>
        <v>#DIV/0!</v>
      </c>
      <c r="F144" s="19">
        <f>'nmol-per-mg-dry-lipid-wt'!F144*100/'nmol-per-mg-dry-lipid-wt'!F$370</f>
        <v>0</v>
      </c>
      <c r="G144" s="19">
        <f>'nmol-per-mg-dry-lipid-wt'!G144*100/'nmol-per-mg-dry-lipid-wt'!G$370</f>
        <v>3.1006157065090811E-2</v>
      </c>
      <c r="H144" s="19">
        <f>'nmol-per-mg-dry-lipid-wt'!H144*100/'nmol-per-mg-dry-lipid-wt'!H$370</f>
        <v>0</v>
      </c>
      <c r="I144" s="19">
        <f>'nmol-per-mg-dry-lipid-wt'!I144*100/'nmol-per-mg-dry-lipid-wt'!I$370</f>
        <v>6.7869542446942155E-2</v>
      </c>
      <c r="J144" s="19">
        <f>'nmol-per-mg-dry-lipid-wt'!J144*100/'nmol-per-mg-dry-lipid-wt'!J$370</f>
        <v>1.4168367490751269E-2</v>
      </c>
      <c r="K144" s="19">
        <f>'nmol-per-mg-dry-lipid-wt'!K144*100/'nmol-per-mg-dry-lipid-wt'!K$370</f>
        <v>2.4073144123086223E-2</v>
      </c>
      <c r="L144" s="19">
        <f>'nmol-per-mg-dry-lipid-wt'!L144*100/'nmol-per-mg-dry-lipid-wt'!L$370</f>
        <v>7.0338884298975076E-3</v>
      </c>
      <c r="M144" s="19">
        <f t="shared" si="22"/>
        <v>1.5091800014578334E-2</v>
      </c>
      <c r="N144" s="243">
        <f t="shared" si="23"/>
        <v>8.557079195847854E-3</v>
      </c>
      <c r="O144" s="19">
        <f t="shared" si="24"/>
        <v>0.56700189424600844</v>
      </c>
      <c r="P144" s="19">
        <f>'nmol-per-mg-dry-lipid-wt'!P144*100/'nmol-per-mg-dry-lipid-wt'!P$370</f>
        <v>0</v>
      </c>
      <c r="Q144" s="19">
        <f>'nmol-per-mg-dry-lipid-wt'!R144*100/'nmol-per-mg-dry-lipid-wt'!R$370</f>
        <v>2.4590303631519383E-2</v>
      </c>
      <c r="R144" s="19">
        <f>'nmol-per-mg-dry-lipid-wt'!V144*100/'nmol-per-mg-dry-lipid-wt'!V$370</f>
        <v>2.6956123253313303E-2</v>
      </c>
      <c r="S144" s="19">
        <f>'nmol-per-mg-dry-lipid-wt'!X144*100/'nmol-per-mg-dry-lipid-wt'!X$370</f>
        <v>0</v>
      </c>
      <c r="T144" s="19">
        <f>'nmol-per-mg-dry-lipid-wt'!AF144*100/'nmol-per-mg-dry-lipid-wt'!AF$370</f>
        <v>0</v>
      </c>
      <c r="U144" s="226">
        <f t="shared" si="25"/>
        <v>1.0309285376966537E-2</v>
      </c>
      <c r="V144" s="251">
        <f t="shared" si="26"/>
        <v>1.4141329398428682E-2</v>
      </c>
      <c r="W144" s="19">
        <f>'nmol-per-mg-dry-lipid-wt'!Y144*100/'nmol-per-mg-dry-lipid-wt'!Y$370</f>
        <v>1.1978112967129839E-2</v>
      </c>
      <c r="X144" s="19">
        <f>'nmol-per-mg-dry-lipid-wt'!AA144*100/'nmol-per-mg-dry-lipid-wt'!AA$370</f>
        <v>0</v>
      </c>
      <c r="Y144" s="19">
        <f>'nmol-per-mg-dry-lipid-wt'!AC144*100/'nmol-per-mg-dry-lipid-wt'!AC$370</f>
        <v>4.5107003696961585E-2</v>
      </c>
      <c r="Z144" s="19">
        <f>'nmol-per-mg-dry-lipid-wt'!AE144*100/'nmol-per-mg-dry-lipid-wt'!AE$370</f>
        <v>2.4814160368800832E-2</v>
      </c>
      <c r="AA144" s="19">
        <f>'nmol-per-mg-dry-lipid-wt'!AG144*100/'nmol-per-mg-dry-lipid-wt'!AG$370</f>
        <v>8.6421168490060152E-2</v>
      </c>
      <c r="AB144" s="19">
        <f>'nmol-per-mg-dry-lipid-wt'!AI144*100/'nmol-per-mg-dry-lipid-wt'!AI$370</f>
        <v>0</v>
      </c>
      <c r="AC144" s="226">
        <f t="shared" si="27"/>
        <v>2.8053407587158737E-2</v>
      </c>
      <c r="AD144" s="251">
        <f t="shared" si="28"/>
        <v>3.3288183570929275E-2</v>
      </c>
      <c r="AE144" s="19">
        <f>'nmol-per-mg-dry-lipid-wt'!S144*100/'nmol-per-mg-dry-lipid-wt'!S$370</f>
        <v>7.7171276742110341E-3</v>
      </c>
      <c r="AF144" s="19">
        <f>'nmol-per-mg-dry-lipid-wt'!U144*100/'nmol-per-mg-dry-lipid-wt'!U$370</f>
        <v>0</v>
      </c>
      <c r="AG144" s="19">
        <f>'nmol-per-mg-dry-lipid-wt'!Z144*100/'nmol-per-mg-dry-lipid-wt'!Z$370</f>
        <v>0</v>
      </c>
      <c r="AH144" s="19">
        <f>'nmol-per-mg-dry-lipid-wt'!AB144*100/'nmol-per-mg-dry-lipid-wt'!AB$370</f>
        <v>7.2750428680521159E-2</v>
      </c>
      <c r="AI144" s="19">
        <f>'nmol-per-mg-dry-lipid-wt'!AD144*100/'nmol-per-mg-dry-lipid-wt'!AD$370</f>
        <v>0</v>
      </c>
      <c r="AJ144" s="19">
        <f>'nmol-per-mg-dry-lipid-wt'!AH144*100/'nmol-per-mg-dry-lipid-wt'!AH$370</f>
        <v>0</v>
      </c>
      <c r="AK144" s="19">
        <f>'nmol-per-mg-dry-lipid-wt'!AJ144*100/'nmol-per-mg-dry-lipid-wt'!AJ$370</f>
        <v>0</v>
      </c>
      <c r="AL144" s="226">
        <f t="shared" si="29"/>
        <v>1.1495365193533171E-2</v>
      </c>
      <c r="AM144" s="251">
        <f t="shared" si="30"/>
        <v>2.7163624531748375E-2</v>
      </c>
      <c r="AN144" s="19">
        <f>'nmol-per-mg-dry-lipid-wt'!Q144*100/'nmol-per-mg-dry-lipid-wt'!Q$370</f>
        <v>4.3373998375963478E-3</v>
      </c>
      <c r="AO144" s="19">
        <f>'nmol-per-mg-dry-lipid-wt'!T144*100/'nmol-per-mg-dry-lipid-wt'!T$370</f>
        <v>0</v>
      </c>
      <c r="AP144" s="19">
        <f>'nmol-per-mg-dry-lipid-wt'!W144*100/'nmol-per-mg-dry-lipid-wt'!W$370</f>
        <v>3.458518451527802E-2</v>
      </c>
      <c r="AQ144" s="226">
        <f t="shared" si="31"/>
        <v>1.2974194784291454E-2</v>
      </c>
      <c r="AR144" s="251">
        <f t="shared" si="32"/>
        <v>1.8840897462764353E-2</v>
      </c>
    </row>
    <row r="145" spans="1:44" x14ac:dyDescent="0.2">
      <c r="A145">
        <f>'imported summary from web'!A164</f>
        <v>744.5</v>
      </c>
      <c r="B145" t="str">
        <f>'imported summary from web'!B164</f>
        <v>C41H78O8PN</v>
      </c>
      <c r="C145" s="2" t="str">
        <f>'imported summary from web'!C164</f>
        <v>PE(36:2)</v>
      </c>
      <c r="D145" s="69"/>
      <c r="E145" s="19" t="e">
        <f>'nmol-per-mg-dry-lipid-wt'!E145*100/'nmol-per-mg-dry-lipid-wt'!E$370</f>
        <v>#DIV/0!</v>
      </c>
      <c r="F145" s="19">
        <f>'nmol-per-mg-dry-lipid-wt'!F145*100/'nmol-per-mg-dry-lipid-wt'!F$370</f>
        <v>5.9176362695961375E-2</v>
      </c>
      <c r="G145" s="19">
        <f>'nmol-per-mg-dry-lipid-wt'!G145*100/'nmol-per-mg-dry-lipid-wt'!G$370</f>
        <v>0.12172787588517131</v>
      </c>
      <c r="H145" s="19">
        <f>'nmol-per-mg-dry-lipid-wt'!H145*100/'nmol-per-mg-dry-lipid-wt'!H$370</f>
        <v>8.5822384564141721E-2</v>
      </c>
      <c r="I145" s="19">
        <f>'nmol-per-mg-dry-lipid-wt'!I145*100/'nmol-per-mg-dry-lipid-wt'!I$370</f>
        <v>0.13687024393466668</v>
      </c>
      <c r="J145" s="19">
        <f>'nmol-per-mg-dry-lipid-wt'!J145*100/'nmol-per-mg-dry-lipid-wt'!J$370</f>
        <v>3.3059524145086311E-2</v>
      </c>
      <c r="K145" s="19">
        <f>'nmol-per-mg-dry-lipid-wt'!K145*100/'nmol-per-mg-dry-lipid-wt'!K$370</f>
        <v>8.0243813743620745E-2</v>
      </c>
      <c r="L145" s="19">
        <f>'nmol-per-mg-dry-lipid-wt'!L145*100/'nmol-per-mg-dry-lipid-wt'!L$370</f>
        <v>3.6341756887803799E-2</v>
      </c>
      <c r="M145" s="19">
        <f t="shared" si="22"/>
        <v>4.9881698258836954E-2</v>
      </c>
      <c r="N145" s="243">
        <f t="shared" si="23"/>
        <v>2.6345527238562746E-2</v>
      </c>
      <c r="O145" s="19">
        <f t="shared" si="24"/>
        <v>0.52816019017346549</v>
      </c>
      <c r="P145" s="19">
        <f>'nmol-per-mg-dry-lipid-wt'!P145*100/'nmol-per-mg-dry-lipid-wt'!P$370</f>
        <v>4.3290602293403313E-2</v>
      </c>
      <c r="Q145" s="19">
        <f>'nmol-per-mg-dry-lipid-wt'!R145*100/'nmol-per-mg-dry-lipid-wt'!R$370</f>
        <v>0.14480956583005858</v>
      </c>
      <c r="R145" s="19">
        <f>'nmol-per-mg-dry-lipid-wt'!V145*100/'nmol-per-mg-dry-lipid-wt'!V$370</f>
        <v>4.74941219225044E-2</v>
      </c>
      <c r="S145" s="19">
        <f>'nmol-per-mg-dry-lipid-wt'!X145*100/'nmol-per-mg-dry-lipid-wt'!X$370</f>
        <v>6.3747481822531565E-2</v>
      </c>
      <c r="T145" s="19">
        <f>'nmol-per-mg-dry-lipid-wt'!AF145*100/'nmol-per-mg-dry-lipid-wt'!AF$370</f>
        <v>0.10567622264019265</v>
      </c>
      <c r="U145" s="226">
        <f t="shared" si="25"/>
        <v>8.1003598901738111E-2</v>
      </c>
      <c r="V145" s="251">
        <f t="shared" si="26"/>
        <v>4.3367235659685033E-2</v>
      </c>
      <c r="W145" s="19">
        <f>'nmol-per-mg-dry-lipid-wt'!Y145*100/'nmol-per-mg-dry-lipid-wt'!Y$370</f>
        <v>8.5177692210701067E-2</v>
      </c>
      <c r="X145" s="19">
        <f>'nmol-per-mg-dry-lipid-wt'!AA145*100/'nmol-per-mg-dry-lipid-wt'!AA$370</f>
        <v>0.12900781480769741</v>
      </c>
      <c r="Y145" s="19">
        <f>'nmol-per-mg-dry-lipid-wt'!AC145*100/'nmol-per-mg-dry-lipid-wt'!AC$370</f>
        <v>3.8272609197421967E-2</v>
      </c>
      <c r="Z145" s="19">
        <f>'nmol-per-mg-dry-lipid-wt'!AE145*100/'nmol-per-mg-dry-lipid-wt'!AE$370</f>
        <v>3.4464111623334487E-2</v>
      </c>
      <c r="AA145" s="19">
        <f>'nmol-per-mg-dry-lipid-wt'!AG145*100/'nmol-per-mg-dry-lipid-wt'!AG$370</f>
        <v>4.2452503819678689E-2</v>
      </c>
      <c r="AB145" s="19">
        <f>'nmol-per-mg-dry-lipid-wt'!AI145*100/'nmol-per-mg-dry-lipid-wt'!AI$370</f>
        <v>7.3878455381232194E-2</v>
      </c>
      <c r="AC145" s="226">
        <f t="shared" si="27"/>
        <v>6.7208864506677624E-2</v>
      </c>
      <c r="AD145" s="251">
        <f t="shared" si="28"/>
        <v>3.6630248639552422E-2</v>
      </c>
      <c r="AE145" s="19">
        <f>'nmol-per-mg-dry-lipid-wt'!S145*100/'nmol-per-mg-dry-lipid-wt'!S$370</f>
        <v>7.8457464687812159E-2</v>
      </c>
      <c r="AF145" s="19">
        <f>'nmol-per-mg-dry-lipid-wt'!U145*100/'nmol-per-mg-dry-lipid-wt'!U$370</f>
        <v>1.2345149747067685E-2</v>
      </c>
      <c r="AG145" s="19">
        <f>'nmol-per-mg-dry-lipid-wt'!Z145*100/'nmol-per-mg-dry-lipid-wt'!Z$370</f>
        <v>2.343056499365307E-2</v>
      </c>
      <c r="AH145" s="19">
        <f>'nmol-per-mg-dry-lipid-wt'!AB145*100/'nmol-per-mg-dry-lipid-wt'!AB$370</f>
        <v>5.5775328655066216E-2</v>
      </c>
      <c r="AI145" s="19">
        <f>'nmol-per-mg-dry-lipid-wt'!AD145*100/'nmol-per-mg-dry-lipid-wt'!AD$370</f>
        <v>6.1109550944592715E-2</v>
      </c>
      <c r="AJ145" s="19">
        <f>'nmol-per-mg-dry-lipid-wt'!AH145*100/'nmol-per-mg-dry-lipid-wt'!AH$370</f>
        <v>4.1459250679056696E-2</v>
      </c>
      <c r="AK145" s="19">
        <f>'nmol-per-mg-dry-lipid-wt'!AJ145*100/'nmol-per-mg-dry-lipid-wt'!AJ$370</f>
        <v>1.766403494455162E-2</v>
      </c>
      <c r="AL145" s="226">
        <f t="shared" si="29"/>
        <v>4.1463049235971446E-2</v>
      </c>
      <c r="AM145" s="251">
        <f t="shared" si="30"/>
        <v>2.4828843443490272E-2</v>
      </c>
      <c r="AN145" s="19">
        <f>'nmol-per-mg-dry-lipid-wt'!Q145*100/'nmol-per-mg-dry-lipid-wt'!Q$370</f>
        <v>9.2531196535388799E-2</v>
      </c>
      <c r="AO145" s="19">
        <f>'nmol-per-mg-dry-lipid-wt'!T145*100/'nmol-per-mg-dry-lipid-wt'!T$370</f>
        <v>1.7968821395613916E-2</v>
      </c>
      <c r="AP145" s="19">
        <f>'nmol-per-mg-dry-lipid-wt'!W145*100/'nmol-per-mg-dry-lipid-wt'!W$370</f>
        <v>1.8733641612442259E-2</v>
      </c>
      <c r="AQ145" s="226">
        <f t="shared" si="31"/>
        <v>4.3077886514481654E-2</v>
      </c>
      <c r="AR145" s="251">
        <f t="shared" si="32"/>
        <v>4.2829530017372178E-2</v>
      </c>
    </row>
    <row r="146" spans="1:44" x14ac:dyDescent="0.2">
      <c r="A146">
        <f>'imported summary from web'!A165</f>
        <v>746.6</v>
      </c>
      <c r="B146" t="str">
        <f>'imported summary from web'!B165</f>
        <v>C41H80O8PN</v>
      </c>
      <c r="C146" s="2" t="str">
        <f>'imported summary from web'!C165</f>
        <v>PE(36:1)</v>
      </c>
      <c r="D146" s="69"/>
      <c r="E146" s="19" t="e">
        <f>'nmol-per-mg-dry-lipid-wt'!E146*100/'nmol-per-mg-dry-lipid-wt'!E$370</f>
        <v>#DIV/0!</v>
      </c>
      <c r="F146" s="19">
        <f>'nmol-per-mg-dry-lipid-wt'!F146*100/'nmol-per-mg-dry-lipid-wt'!F$370</f>
        <v>5.1210313871505035E-2</v>
      </c>
      <c r="G146" s="19">
        <f>'nmol-per-mg-dry-lipid-wt'!G146*100/'nmol-per-mg-dry-lipid-wt'!G$370</f>
        <v>0.10679898544642388</v>
      </c>
      <c r="H146" s="19">
        <f>'nmol-per-mg-dry-lipid-wt'!H146*100/'nmol-per-mg-dry-lipid-wt'!H$370</f>
        <v>0.12195812543325406</v>
      </c>
      <c r="I146" s="19">
        <f>'nmol-per-mg-dry-lipid-wt'!I146*100/'nmol-per-mg-dry-lipid-wt'!I$370</f>
        <v>0.1323456077715372</v>
      </c>
      <c r="J146" s="19">
        <f>'nmol-per-mg-dry-lipid-wt'!J146*100/'nmol-per-mg-dry-lipid-wt'!J$370</f>
        <v>6.0215561835692911E-2</v>
      </c>
      <c r="K146" s="19">
        <f>'nmol-per-mg-dry-lipid-wt'!K146*100/'nmol-per-mg-dry-lipid-wt'!K$370</f>
        <v>5.5024329424197084E-2</v>
      </c>
      <c r="L146" s="19">
        <f>'nmol-per-mg-dry-lipid-wt'!L146*100/'nmol-per-mg-dry-lipid-wt'!L$370</f>
        <v>0.11605915909330887</v>
      </c>
      <c r="M146" s="19">
        <f t="shared" si="22"/>
        <v>7.7099683451066284E-2</v>
      </c>
      <c r="N146" s="243">
        <f t="shared" si="23"/>
        <v>3.3839588948839379E-2</v>
      </c>
      <c r="O146" s="19">
        <f t="shared" si="24"/>
        <v>0.43890697645103471</v>
      </c>
      <c r="P146" s="19">
        <f>'nmol-per-mg-dry-lipid-wt'!P146*100/'nmol-per-mg-dry-lipid-wt'!P$370</f>
        <v>5.0272957502016734E-2</v>
      </c>
      <c r="Q146" s="19">
        <f>'nmol-per-mg-dry-lipid-wt'!R146*100/'nmol-per-mg-dry-lipid-wt'!R$370</f>
        <v>0.11475475028042378</v>
      </c>
      <c r="R146" s="19">
        <f>'nmol-per-mg-dry-lipid-wt'!V146*100/'nmol-per-mg-dry-lipid-wt'!V$370</f>
        <v>0.16558761427035321</v>
      </c>
      <c r="S146" s="19">
        <f>'nmol-per-mg-dry-lipid-wt'!X146*100/'nmol-per-mg-dry-lipid-wt'!X$370</f>
        <v>0.101475583309336</v>
      </c>
      <c r="T146" s="19">
        <f>'nmol-per-mg-dry-lipid-wt'!AF146*100/'nmol-per-mg-dry-lipid-wt'!AF$370</f>
        <v>0.10845717586756617</v>
      </c>
      <c r="U146" s="226">
        <f t="shared" si="25"/>
        <v>0.10810961624593918</v>
      </c>
      <c r="V146" s="251">
        <f t="shared" si="26"/>
        <v>4.1039884102499223E-2</v>
      </c>
      <c r="W146" s="19">
        <f>'nmol-per-mg-dry-lipid-wt'!Y146*100/'nmol-per-mg-dry-lipid-wt'!Y$370</f>
        <v>7.5861382125155627E-2</v>
      </c>
      <c r="X146" s="19">
        <f>'nmol-per-mg-dry-lipid-wt'!AA146*100/'nmol-per-mg-dry-lipid-wt'!AA$370</f>
        <v>2.1265024418851218E-2</v>
      </c>
      <c r="Y146" s="19">
        <f>'nmol-per-mg-dry-lipid-wt'!AC146*100/'nmol-per-mg-dry-lipid-wt'!AC$370</f>
        <v>0.10251591749309451</v>
      </c>
      <c r="Z146" s="19">
        <f>'nmol-per-mg-dry-lipid-wt'!AE146*100/'nmol-per-mg-dry-lipid-wt'!AE$370</f>
        <v>0.11579941505440386</v>
      </c>
      <c r="AA146" s="19">
        <f>'nmol-per-mg-dry-lipid-wt'!AG146*100/'nmol-per-mg-dry-lipid-wt'!AG$370</f>
        <v>5.4581790625301163E-2</v>
      </c>
      <c r="AB146" s="19">
        <f>'nmol-per-mg-dry-lipid-wt'!AI146*100/'nmol-per-mg-dry-lipid-wt'!AI$370</f>
        <v>0.1410406875459887</v>
      </c>
      <c r="AC146" s="226">
        <f t="shared" si="27"/>
        <v>8.5177369543799175E-2</v>
      </c>
      <c r="AD146" s="251">
        <f t="shared" si="28"/>
        <v>4.3512550246498159E-2</v>
      </c>
      <c r="AE146" s="19">
        <f>'nmol-per-mg-dry-lipid-wt'!S146*100/'nmol-per-mg-dry-lipid-wt'!S$370</f>
        <v>3.0868510696844126E-2</v>
      </c>
      <c r="AF146" s="19">
        <f>'nmol-per-mg-dry-lipid-wt'!U146*100/'nmol-per-mg-dry-lipid-wt'!U$370</f>
        <v>3.7035449241203056E-2</v>
      </c>
      <c r="AG146" s="19">
        <f>'nmol-per-mg-dry-lipid-wt'!Z146*100/'nmol-per-mg-dry-lipid-wt'!Z$370</f>
        <v>0.10543754247143881</v>
      </c>
      <c r="AH146" s="19">
        <f>'nmol-per-mg-dry-lipid-wt'!AB146*100/'nmol-per-mg-dry-lipid-wt'!AB$370</f>
        <v>0.10912564302078172</v>
      </c>
      <c r="AI146" s="19">
        <f>'nmol-per-mg-dry-lipid-wt'!AD146*100/'nmol-per-mg-dry-lipid-wt'!AD$370</f>
        <v>7.482802156480739E-2</v>
      </c>
      <c r="AJ146" s="19">
        <f>'nmol-per-mg-dry-lipid-wt'!AH146*100/'nmol-per-mg-dry-lipid-wt'!AH$370</f>
        <v>0.11105156431890184</v>
      </c>
      <c r="AK146" s="19">
        <f>'nmol-per-mg-dry-lipid-wt'!AJ146*100/'nmol-per-mg-dry-lipid-wt'!AJ$370</f>
        <v>0.13044210420591959</v>
      </c>
      <c r="AL146" s="226">
        <f t="shared" si="29"/>
        <v>8.5541262217128072E-2</v>
      </c>
      <c r="AM146" s="251">
        <f t="shared" si="30"/>
        <v>3.8892251342661832E-2</v>
      </c>
      <c r="AN146" s="19">
        <f>'nmol-per-mg-dry-lipid-wt'!Q146*100/'nmol-per-mg-dry-lipid-wt'!Q$370</f>
        <v>8.6747996751926973E-2</v>
      </c>
      <c r="AO146" s="19">
        <f>'nmol-per-mg-dry-lipid-wt'!T146*100/'nmol-per-mg-dry-lipid-wt'!T$370</f>
        <v>0.123984867629736</v>
      </c>
      <c r="AP146" s="19">
        <f>'nmol-per-mg-dry-lipid-wt'!W146*100/'nmol-per-mg-dry-lipid-wt'!W$370</f>
        <v>7.7816665159375548E-2</v>
      </c>
      <c r="AQ146" s="226">
        <f t="shared" si="31"/>
        <v>9.6183176513679511E-2</v>
      </c>
      <c r="AR146" s="251">
        <f t="shared" si="32"/>
        <v>2.4487602836710847E-2</v>
      </c>
    </row>
    <row r="147" spans="1:44" x14ac:dyDescent="0.2">
      <c r="A147">
        <f>'imported summary from web'!A166</f>
        <v>748.6</v>
      </c>
      <c r="B147" t="str">
        <f>'imported summary from web'!B166</f>
        <v>C41H82O8PN</v>
      </c>
      <c r="C147" s="2" t="str">
        <f>'imported summary from web'!C166</f>
        <v>PE(36:0)</v>
      </c>
      <c r="D147" s="69" t="s">
        <v>123</v>
      </c>
      <c r="E147" s="19" t="e">
        <f>'nmol-per-mg-dry-lipid-wt'!E147*100/'nmol-per-mg-dry-lipid-wt'!E$370</f>
        <v>#DIV/0!</v>
      </c>
      <c r="F147" s="19">
        <f>'nmol-per-mg-dry-lipid-wt'!F147*100/'nmol-per-mg-dry-lipid-wt'!F$370</f>
        <v>0.10583464866777707</v>
      </c>
      <c r="G147" s="19">
        <f>'nmol-per-mg-dry-lipid-wt'!G147*100/'nmol-per-mg-dry-lipid-wt'!G$370</f>
        <v>0.11024411400921175</v>
      </c>
      <c r="H147" s="19">
        <f>'nmol-per-mg-dry-lipid-wt'!H147*100/'nmol-per-mg-dry-lipid-wt'!H$370</f>
        <v>0.13550902825917116</v>
      </c>
      <c r="I147" s="19">
        <f>'nmol-per-mg-dry-lipid-wt'!I147*100/'nmol-per-mg-dry-lipid-wt'!I$370</f>
        <v>0.17646081036204958</v>
      </c>
      <c r="J147" s="19">
        <f>'nmol-per-mg-dry-lipid-wt'!J147*100/'nmol-per-mg-dry-lipid-wt'!J$370</f>
        <v>0.10980484805332236</v>
      </c>
      <c r="K147" s="19">
        <f>'nmol-per-mg-dry-lipid-wt'!K147*100/'nmol-per-mg-dry-lipid-wt'!K$370</f>
        <v>0.12380474120444344</v>
      </c>
      <c r="L147" s="19">
        <f>'nmol-per-mg-dry-lipid-wt'!L147*100/'nmol-per-mg-dry-lipid-wt'!L$370</f>
        <v>0.12660999173815515</v>
      </c>
      <c r="M147" s="19">
        <f t="shared" si="22"/>
        <v>0.120073193665307</v>
      </c>
      <c r="N147" s="243">
        <f t="shared" si="23"/>
        <v>9.0025856754932035E-3</v>
      </c>
      <c r="O147" s="19">
        <f t="shared" si="24"/>
        <v>7.4975816005919557E-2</v>
      </c>
      <c r="P147" s="19">
        <f>'nmol-per-mg-dry-lipid-wt'!P147*100/'nmol-per-mg-dry-lipid-wt'!P$370</f>
        <v>0.1131141543795377</v>
      </c>
      <c r="Q147" s="19">
        <f>'nmol-per-mg-dry-lipid-wt'!R147*100/'nmol-per-mg-dry-lipid-wt'!R$370</f>
        <v>0.26229657206954005</v>
      </c>
      <c r="R147" s="19">
        <f>'nmol-per-mg-dry-lipid-wt'!V147*100/'nmol-per-mg-dry-lipid-wt'!V$370</f>
        <v>0.1039736182627799</v>
      </c>
      <c r="S147" s="19">
        <f>'nmol-per-mg-dry-lipid-wt'!X147*100/'nmol-per-mg-dry-lipid-wt'!X$370</f>
        <v>0.14440756086328585</v>
      </c>
      <c r="T147" s="19">
        <f>'nmol-per-mg-dry-lipid-wt'!AF147*100/'nmol-per-mg-dry-lipid-wt'!AF$370</f>
        <v>0.16685719364240947</v>
      </c>
      <c r="U147" s="226">
        <f t="shared" si="25"/>
        <v>0.1581298198435106</v>
      </c>
      <c r="V147" s="251">
        <f t="shared" si="26"/>
        <v>6.3392594246256664E-2</v>
      </c>
      <c r="W147" s="19">
        <f>'nmol-per-mg-dry-lipid-wt'!Y147*100/'nmol-per-mg-dry-lipid-wt'!Y$370</f>
        <v>7.7458463854106277E-2</v>
      </c>
      <c r="X147" s="19">
        <f>'nmol-per-mg-dry-lipid-wt'!AA147*100/'nmol-per-mg-dry-lipid-wt'!AA$370</f>
        <v>0.17012019535080974</v>
      </c>
      <c r="Y147" s="19">
        <f>'nmol-per-mg-dry-lipid-wt'!AC147*100/'nmol-per-mg-dry-lipid-wt'!AC$370</f>
        <v>0.14352228449033236</v>
      </c>
      <c r="Z147" s="19">
        <f>'nmol-per-mg-dry-lipid-wt'!AE147*100/'nmol-per-mg-dry-lipid-wt'!AE$370</f>
        <v>0.10752802826480361</v>
      </c>
      <c r="AA147" s="19">
        <f>'nmol-per-mg-dry-lipid-wt'!AG147*100/'nmol-per-mg-dry-lipid-wt'!AG$370</f>
        <v>7.7324203385843338E-2</v>
      </c>
      <c r="AB147" s="19">
        <f>'nmol-per-mg-dry-lipid-wt'!AI147*100/'nmol-per-mg-dry-lipid-wt'!AI$370</f>
        <v>1.2089201789656171E-2</v>
      </c>
      <c r="AC147" s="226">
        <f t="shared" si="27"/>
        <v>9.8007062855925253E-2</v>
      </c>
      <c r="AD147" s="251">
        <f t="shared" si="28"/>
        <v>5.5847099312265898E-2</v>
      </c>
      <c r="AE147" s="19">
        <f>'nmol-per-mg-dry-lipid-wt'!S147*100/'nmol-per-mg-dry-lipid-wt'!S$370</f>
        <v>4.244420220816069E-2</v>
      </c>
      <c r="AF147" s="19">
        <f>'nmol-per-mg-dry-lipid-wt'!U147*100/'nmol-per-mg-dry-lipid-wt'!U$370</f>
        <v>3.3331904317082744E-2</v>
      </c>
      <c r="AG147" s="19">
        <f>'nmol-per-mg-dry-lipid-wt'!Z147*100/'nmol-per-mg-dry-lipid-wt'!Z$370</f>
        <v>0.14936985183453835</v>
      </c>
      <c r="AH147" s="19">
        <f>'nmol-per-mg-dry-lipid-wt'!AB147*100/'nmol-per-mg-dry-lipid-wt'!AB$370</f>
        <v>5.0925300076364796E-2</v>
      </c>
      <c r="AI147" s="19">
        <f>'nmol-per-mg-dry-lipid-wt'!AD147*100/'nmol-per-mg-dry-lipid-wt'!AD$370</f>
        <v>0.15339744420785523</v>
      </c>
      <c r="AJ147" s="19">
        <f>'nmol-per-mg-dry-lipid-wt'!AH147*100/'nmol-per-mg-dry-lipid-wt'!AH$370</f>
        <v>0.10660950174614579</v>
      </c>
      <c r="AK147" s="19">
        <f>'nmol-per-mg-dry-lipid-wt'!AJ147*100/'nmol-per-mg-dry-lipid-wt'!AJ$370</f>
        <v>6.11447363465248E-2</v>
      </c>
      <c r="AL147" s="226">
        <f t="shared" si="29"/>
        <v>8.5317562962381785E-2</v>
      </c>
      <c r="AM147" s="251">
        <f t="shared" si="30"/>
        <v>5.0824370233022095E-2</v>
      </c>
      <c r="AN147" s="19">
        <f>'nmol-per-mg-dry-lipid-wt'!Q147*100/'nmol-per-mg-dry-lipid-wt'!Q$370</f>
        <v>0.11277239577750513</v>
      </c>
      <c r="AO147" s="19">
        <f>'nmol-per-mg-dry-lipid-wt'!T147*100/'nmol-per-mg-dry-lipid-wt'!T$370</f>
        <v>0.12937551404842018</v>
      </c>
      <c r="AP147" s="19">
        <f>'nmol-per-mg-dry-lipid-wt'!W147*100/'nmol-per-mg-dry-lipid-wt'!W$370</f>
        <v>0.16860277451198027</v>
      </c>
      <c r="AQ147" s="226">
        <f t="shared" si="31"/>
        <v>0.13691689477930188</v>
      </c>
      <c r="AR147" s="251">
        <f t="shared" si="32"/>
        <v>2.8669009660342516E-2</v>
      </c>
    </row>
    <row r="148" spans="1:44" x14ac:dyDescent="0.2">
      <c r="A148">
        <f>'imported summary from web'!A174</f>
        <v>764.5</v>
      </c>
      <c r="B148" t="str">
        <f>'imported summary from web'!B174</f>
        <v>C43H74O8PN</v>
      </c>
      <c r="C148" s="2" t="str">
        <f>'imported summary from web'!C174</f>
        <v>PE(38:6)</v>
      </c>
      <c r="D148" s="69"/>
      <c r="E148" s="19" t="e">
        <f>'nmol-per-mg-dry-lipid-wt'!E148*100/'nmol-per-mg-dry-lipid-wt'!E$370</f>
        <v>#DIV/0!</v>
      </c>
      <c r="F148" s="19">
        <f>'nmol-per-mg-dry-lipid-wt'!F148*100/'nmol-per-mg-dry-lipid-wt'!F$370</f>
        <v>9.9666650863698028</v>
      </c>
      <c r="G148" s="19">
        <f>'nmol-per-mg-dry-lipid-wt'!G148*100/'nmol-per-mg-dry-lipid-wt'!G$370</f>
        <v>9.7611975945656262</v>
      </c>
      <c r="H148" s="19">
        <f>'nmol-per-mg-dry-lipid-wt'!H148*100/'nmol-per-mg-dry-lipid-wt'!H$370</f>
        <v>9.9949200760160348</v>
      </c>
      <c r="I148" s="19">
        <f>'nmol-per-mg-dry-lipid-wt'!I148*100/'nmol-per-mg-dry-lipid-wt'!I$370</f>
        <v>9.9236582647837253</v>
      </c>
      <c r="J148" s="19">
        <f>'nmol-per-mg-dry-lipid-wt'!J148*100/'nmol-per-mg-dry-lipid-wt'!J$370</f>
        <v>8.9095417571007598</v>
      </c>
      <c r="K148" s="19">
        <f>'nmol-per-mg-dry-lipid-wt'!K148*100/'nmol-per-mg-dry-lipid-wt'!K$370</f>
        <v>10.166891201316748</v>
      </c>
      <c r="L148" s="19">
        <f>'nmol-per-mg-dry-lipid-wt'!L148*100/'nmol-per-mg-dry-lipid-wt'!L$370</f>
        <v>9.7009044595669796</v>
      </c>
      <c r="M148" s="19">
        <f t="shared" si="22"/>
        <v>9.5924458059948279</v>
      </c>
      <c r="N148" s="243">
        <f t="shared" si="23"/>
        <v>0.63565270853554645</v>
      </c>
      <c r="O148" s="19">
        <f t="shared" si="24"/>
        <v>6.6265968178657139E-2</v>
      </c>
      <c r="P148" s="19">
        <f>'nmol-per-mg-dry-lipid-wt'!P148*100/'nmol-per-mg-dry-lipid-wt'!P$370</f>
        <v>11.191318928365616</v>
      </c>
      <c r="Q148" s="19">
        <f>'nmol-per-mg-dry-lipid-wt'!R148*100/'nmol-per-mg-dry-lipid-wt'!R$370</f>
        <v>8.620267550827073</v>
      </c>
      <c r="R148" s="19">
        <f>'nmol-per-mg-dry-lipid-wt'!V148*100/'nmol-per-mg-dry-lipid-wt'!V$370</f>
        <v>10.4294524491986</v>
      </c>
      <c r="S148" s="19">
        <f>'nmol-per-mg-dry-lipid-wt'!X148*100/'nmol-per-mg-dry-lipid-wt'!X$370</f>
        <v>7.9437168164975072</v>
      </c>
      <c r="T148" s="19">
        <f>'nmol-per-mg-dry-lipid-wt'!AF148*100/'nmol-per-mg-dry-lipid-wt'!AF$370</f>
        <v>6.946821161978983</v>
      </c>
      <c r="U148" s="226">
        <f t="shared" si="25"/>
        <v>9.0263153813735553</v>
      </c>
      <c r="V148" s="251">
        <f t="shared" si="26"/>
        <v>1.7547951939935489</v>
      </c>
      <c r="W148" s="19">
        <f>'nmol-per-mg-dry-lipid-wt'!Y148*100/'nmol-per-mg-dry-lipid-wt'!Y$370</f>
        <v>5.6006994431417558</v>
      </c>
      <c r="X148" s="19">
        <f>'nmol-per-mg-dry-lipid-wt'!AA148*100/'nmol-per-mg-dry-lipid-wt'!AA$370</f>
        <v>9.5451606274750187</v>
      </c>
      <c r="Y148" s="19">
        <f>'nmol-per-mg-dry-lipid-wt'!AC148*100/'nmol-per-mg-dry-lipid-wt'!AC$370</f>
        <v>10.400581549399417</v>
      </c>
      <c r="Z148" s="19">
        <f>'nmol-per-mg-dry-lipid-wt'!AE148*100/'nmol-per-mg-dry-lipid-wt'!AE$370</f>
        <v>10.696281683418093</v>
      </c>
      <c r="AA148" s="19">
        <f>'nmol-per-mg-dry-lipid-wt'!AG148*100/'nmol-per-mg-dry-lipid-wt'!AG$370</f>
        <v>10.35386244944949</v>
      </c>
      <c r="AB148" s="19">
        <f>'nmol-per-mg-dry-lipid-wt'!AI148*100/'nmol-per-mg-dry-lipid-wt'!AI$370</f>
        <v>9.5921099977705282</v>
      </c>
      <c r="AC148" s="226">
        <f t="shared" si="27"/>
        <v>9.3647826251090489</v>
      </c>
      <c r="AD148" s="251">
        <f t="shared" si="28"/>
        <v>1.9013986542345134</v>
      </c>
      <c r="AE148" s="19">
        <f>'nmol-per-mg-dry-lipid-wt'!S148*100/'nmol-per-mg-dry-lipid-wt'!S$370</f>
        <v>11.156394241017754</v>
      </c>
      <c r="AF148" s="19">
        <f>'nmol-per-mg-dry-lipid-wt'!U148*100/'nmol-per-mg-dry-lipid-wt'!U$370</f>
        <v>11.611847852091865</v>
      </c>
      <c r="AG148" s="19">
        <f>'nmol-per-mg-dry-lipid-wt'!Z148*100/'nmol-per-mg-dry-lipid-wt'!Z$370</f>
        <v>9.613853698958275</v>
      </c>
      <c r="AH148" s="19">
        <f>'nmol-per-mg-dry-lipid-wt'!AB148*100/'nmol-per-mg-dry-lipid-wt'!AB$370</f>
        <v>8.8767648061682571</v>
      </c>
      <c r="AI148" s="19">
        <f>'nmol-per-mg-dry-lipid-wt'!AD148*100/'nmol-per-mg-dry-lipid-wt'!AD$370</f>
        <v>7.6449295365378251</v>
      </c>
      <c r="AJ148" s="19">
        <f>'nmol-per-mg-dry-lipid-wt'!AH148*100/'nmol-per-mg-dry-lipid-wt'!AH$370</f>
        <v>9.6141040949683987</v>
      </c>
      <c r="AK148" s="19">
        <f>'nmol-per-mg-dry-lipid-wt'!AJ148*100/'nmol-per-mg-dry-lipid-wt'!AJ$370</f>
        <v>8.9203376469985649</v>
      </c>
      <c r="AL148" s="226">
        <f t="shared" si="29"/>
        <v>9.6340331252487061</v>
      </c>
      <c r="AM148" s="251">
        <f t="shared" si="30"/>
        <v>1.3704919107992239</v>
      </c>
      <c r="AN148" s="19">
        <f>'nmol-per-mg-dry-lipid-wt'!Q148*100/'nmol-per-mg-dry-lipid-wt'!Q$370</f>
        <v>9.7996320330760192</v>
      </c>
      <c r="AO148" s="19">
        <f>'nmol-per-mg-dry-lipid-wt'!T148*100/'nmol-per-mg-dry-lipid-wt'!T$370</f>
        <v>7.8344061284876645</v>
      </c>
      <c r="AP148" s="19">
        <f>'nmol-per-mg-dry-lipid-wt'!W148*100/'nmol-per-mg-dry-lipid-wt'!W$370</f>
        <v>9.2529779071916725</v>
      </c>
      <c r="AQ148" s="226">
        <f t="shared" si="31"/>
        <v>8.9623386895851187</v>
      </c>
      <c r="AR148" s="251">
        <f t="shared" si="32"/>
        <v>1.0143380009269551</v>
      </c>
    </row>
    <row r="149" spans="1:44" x14ac:dyDescent="0.2">
      <c r="A149">
        <f>'imported summary from web'!A175</f>
        <v>766.5</v>
      </c>
      <c r="B149" t="str">
        <f>'imported summary from web'!B175</f>
        <v>C43H76O8PN</v>
      </c>
      <c r="C149" s="2" t="str">
        <f>'imported summary from web'!C175</f>
        <v>PE(38:5)</v>
      </c>
      <c r="D149" s="69"/>
      <c r="E149" s="19" t="e">
        <f>'nmol-per-mg-dry-lipid-wt'!E149*100/'nmol-per-mg-dry-lipid-wt'!E$370</f>
        <v>#DIV/0!</v>
      </c>
      <c r="F149" s="19">
        <f>'nmol-per-mg-dry-lipid-wt'!F149*100/'nmol-per-mg-dry-lipid-wt'!F$370</f>
        <v>0.55534740376209923</v>
      </c>
      <c r="G149" s="19">
        <f>'nmol-per-mg-dry-lipid-wt'!G149*100/'nmol-per-mg-dry-lipid-wt'!G$370</f>
        <v>0.47772449403991757</v>
      </c>
      <c r="H149" s="19">
        <f>'nmol-per-mg-dry-lipid-wt'!H149*100/'nmol-per-mg-dry-lipid-wt'!H$370</f>
        <v>0.65608954515482065</v>
      </c>
      <c r="I149" s="19">
        <f>'nmol-per-mg-dry-lipid-wt'!I149*100/'nmol-per-mg-dry-lipid-wt'!I$370</f>
        <v>0.62666210859343241</v>
      </c>
      <c r="J149" s="19">
        <f>'nmol-per-mg-dry-lipid-wt'!J149*100/'nmol-per-mg-dry-lipid-wt'!J$370</f>
        <v>0.29635502001488084</v>
      </c>
      <c r="K149" s="19">
        <f>'nmol-per-mg-dry-lipid-wt'!K149*100/'nmol-per-mg-dry-lipid-wt'!K$370</f>
        <v>0.53534087168958422</v>
      </c>
      <c r="L149" s="19">
        <f>'nmol-per-mg-dry-lipid-wt'!L149*100/'nmol-per-mg-dry-lipid-wt'!L$370</f>
        <v>0.49119987535450932</v>
      </c>
      <c r="M149" s="19">
        <f t="shared" si="22"/>
        <v>0.44096525568632478</v>
      </c>
      <c r="N149" s="243">
        <f t="shared" si="23"/>
        <v>0.12716602173959934</v>
      </c>
      <c r="O149" s="19">
        <f t="shared" si="24"/>
        <v>0.28838104612499749</v>
      </c>
      <c r="P149" s="19">
        <f>'nmol-per-mg-dry-lipid-wt'!P149*100/'nmol-per-mg-dry-lipid-wt'!P$370</f>
        <v>0.4678177989771003</v>
      </c>
      <c r="Q149" s="19">
        <f>'nmol-per-mg-dry-lipid-wt'!R149*100/'nmol-per-mg-dry-lipid-wt'!R$370</f>
        <v>0.32650458710739622</v>
      </c>
      <c r="R149" s="19">
        <f>'nmol-per-mg-dry-lipid-wt'!V149*100/'nmol-per-mg-dry-lipid-wt'!V$370</f>
        <v>0.29908460562009537</v>
      </c>
      <c r="S149" s="19">
        <f>'nmol-per-mg-dry-lipid-wt'!X149*100/'nmol-per-mg-dry-lipid-wt'!X$370</f>
        <v>0.45143624882486655</v>
      </c>
      <c r="T149" s="19">
        <f>'nmol-per-mg-dry-lipid-wt'!AF149*100/'nmol-per-mg-dry-lipid-wt'!AF$370</f>
        <v>0.62849542938640912</v>
      </c>
      <c r="U149" s="226">
        <f t="shared" si="25"/>
        <v>0.43466773398317349</v>
      </c>
      <c r="V149" s="251">
        <f t="shared" si="26"/>
        <v>0.13136907593038899</v>
      </c>
      <c r="W149" s="19">
        <f>'nmol-per-mg-dry-lipid-wt'!Y149*100/'nmol-per-mg-dry-lipid-wt'!Y$370</f>
        <v>0.46222207038713259</v>
      </c>
      <c r="X149" s="19">
        <f>'nmol-per-mg-dry-lipid-wt'!AA149*100/'nmol-per-mg-dry-lipid-wt'!AA$370</f>
        <v>0.48767789333898809</v>
      </c>
      <c r="Y149" s="19">
        <f>'nmol-per-mg-dry-lipid-wt'!AC149*100/'nmol-per-mg-dry-lipid-wt'!AC$370</f>
        <v>0.7326470903506489</v>
      </c>
      <c r="Z149" s="19">
        <f>'nmol-per-mg-dry-lipid-wt'!AE149*100/'nmol-per-mg-dry-lipid-wt'!AE$370</f>
        <v>0.44527632217348162</v>
      </c>
      <c r="AA149" s="19">
        <f>'nmol-per-mg-dry-lipid-wt'!AG149*100/'nmol-per-mg-dry-lipid-wt'!AG$370</f>
        <v>0.44423512925592329</v>
      </c>
      <c r="AB149" s="19">
        <f>'nmol-per-mg-dry-lipid-wt'!AI149*100/'nmol-per-mg-dry-lipid-wt'!AI$370</f>
        <v>0.38954094655558785</v>
      </c>
      <c r="AC149" s="226">
        <f t="shared" si="27"/>
        <v>0.49359990867696041</v>
      </c>
      <c r="AD149" s="251">
        <f t="shared" si="28"/>
        <v>0.12146070321314889</v>
      </c>
      <c r="AE149" s="19">
        <f>'nmol-per-mg-dry-lipid-wt'!S149*100/'nmol-per-mg-dry-lipid-wt'!S$370</f>
        <v>0.751133760289874</v>
      </c>
      <c r="AF149" s="19">
        <f>'nmol-per-mg-dry-lipid-wt'!U149*100/'nmol-per-mg-dry-lipid-wt'!U$370</f>
        <v>0.47281923531269221</v>
      </c>
      <c r="AG149" s="19">
        <f>'nmol-per-mg-dry-lipid-wt'!Z149*100/'nmol-per-mg-dry-lipid-wt'!Z$370</f>
        <v>0.95625993380346619</v>
      </c>
      <c r="AH149" s="19">
        <f>'nmol-per-mg-dry-lipid-wt'!AB149*100/'nmol-per-mg-dry-lipid-wt'!AB$370</f>
        <v>0.56987835799741593</v>
      </c>
      <c r="AI149" s="19">
        <f>'nmol-per-mg-dry-lipid-wt'!AD149*100/'nmol-per-mg-dry-lipid-wt'!AD$370</f>
        <v>0.49261780863498222</v>
      </c>
      <c r="AJ149" s="19">
        <f>'nmol-per-mg-dry-lipid-wt'!AH149*100/'nmol-per-mg-dry-lipid-wt'!AH$370</f>
        <v>0.75811201241703685</v>
      </c>
      <c r="AK149" s="19">
        <f>'nmol-per-mg-dry-lipid-wt'!AJ149*100/'nmol-per-mg-dry-lipid-wt'!AJ$370</f>
        <v>0.70384385394444116</v>
      </c>
      <c r="AL149" s="226">
        <f t="shared" si="29"/>
        <v>0.67209499462855837</v>
      </c>
      <c r="AM149" s="251">
        <f t="shared" si="30"/>
        <v>0.17213119313375344</v>
      </c>
      <c r="AN149" s="19">
        <f>'nmol-per-mg-dry-lipid-wt'!Q149*100/'nmol-per-mg-dry-lipid-wt'!Q$370</f>
        <v>0.7315747726079177</v>
      </c>
      <c r="AO149" s="19">
        <f>'nmol-per-mg-dry-lipid-wt'!T149*100/'nmol-per-mg-dry-lipid-wt'!T$370</f>
        <v>0.34320448865622583</v>
      </c>
      <c r="AP149" s="19">
        <f>'nmol-per-mg-dry-lipid-wt'!W149*100/'nmol-per-mg-dry-lipid-wt'!W$370</f>
        <v>0.67729319675752797</v>
      </c>
      <c r="AQ149" s="226">
        <f t="shared" si="31"/>
        <v>0.58402415267389052</v>
      </c>
      <c r="AR149" s="251">
        <f t="shared" si="32"/>
        <v>0.21031453897052868</v>
      </c>
    </row>
    <row r="150" spans="1:44" x14ac:dyDescent="0.2">
      <c r="A150">
        <f>'imported summary from web'!A176</f>
        <v>768.5</v>
      </c>
      <c r="B150" t="str">
        <f>'imported summary from web'!B176</f>
        <v>C43H78O8PN</v>
      </c>
      <c r="C150" s="2" t="str">
        <f>'imported summary from web'!C176</f>
        <v>PE(38:4)</v>
      </c>
      <c r="D150" s="69"/>
      <c r="E150" s="19" t="e">
        <f>'nmol-per-mg-dry-lipid-wt'!E150*100/'nmol-per-mg-dry-lipid-wt'!E$370</f>
        <v>#DIV/0!</v>
      </c>
      <c r="F150" s="19">
        <f>'nmol-per-mg-dry-lipid-wt'!F150*100/'nmol-per-mg-dry-lipid-wt'!F$370</f>
        <v>0.1991512206114085</v>
      </c>
      <c r="G150" s="19">
        <f>'nmol-per-mg-dry-lipid-wt'!G150*100/'nmol-per-mg-dry-lipid-wt'!G$370</f>
        <v>0.28709404689898893</v>
      </c>
      <c r="H150" s="19">
        <f>'nmol-per-mg-dry-lipid-wt'!H150*100/'nmol-per-mg-dry-lipid-wt'!H$370</f>
        <v>0.19761733287795799</v>
      </c>
      <c r="I150" s="19">
        <f>'nmol-per-mg-dry-lipid-wt'!I150*100/'nmol-per-mg-dry-lipid-wt'!I$370</f>
        <v>0.28618323731793938</v>
      </c>
      <c r="J150" s="19">
        <f>'nmol-per-mg-dry-lipid-wt'!J150*100/'nmol-per-mg-dry-lipid-wt'!J$370</f>
        <v>0.18182738279797467</v>
      </c>
      <c r="K150" s="19">
        <f>'nmol-per-mg-dry-lipid-wt'!K150*100/'nmol-per-mg-dry-lipid-wt'!K$370</f>
        <v>0.25907288437226134</v>
      </c>
      <c r="L150" s="19">
        <f>'nmol-per-mg-dry-lipid-wt'!L150*100/'nmol-per-mg-dry-lipid-wt'!L$370</f>
        <v>0.32473118251360156</v>
      </c>
      <c r="M150" s="19">
        <f t="shared" si="22"/>
        <v>0.25521048322794587</v>
      </c>
      <c r="N150" s="243">
        <f t="shared" si="23"/>
        <v>7.1530151686129598E-2</v>
      </c>
      <c r="O150" s="19">
        <f t="shared" si="24"/>
        <v>0.28027904959625483</v>
      </c>
      <c r="P150" s="19">
        <f>'nmol-per-mg-dry-lipid-wt'!P150*100/'nmol-per-mg-dry-lipid-wt'!P$370</f>
        <v>0.29884480292865506</v>
      </c>
      <c r="Q150" s="19">
        <f>'nmol-per-mg-dry-lipid-wt'!R150*100/'nmol-per-mg-dry-lipid-wt'!R$370</f>
        <v>0.20628532490885704</v>
      </c>
      <c r="R150" s="19">
        <f>'nmol-per-mg-dry-lipid-wt'!V150*100/'nmol-per-mg-dry-lipid-wt'!V$370</f>
        <v>0.2631431079490108</v>
      </c>
      <c r="S150" s="19">
        <f>'nmol-per-mg-dry-lipid-wt'!X150*100/'nmol-per-mg-dry-lipid-wt'!X$370</f>
        <v>0.2627957413908445</v>
      </c>
      <c r="T150" s="19">
        <f>'nmol-per-mg-dry-lipid-wt'!AF150*100/'nmol-per-mg-dry-lipid-wt'!AF$370</f>
        <v>0.11819051216337341</v>
      </c>
      <c r="U150" s="226">
        <f t="shared" si="25"/>
        <v>0.22985189786814816</v>
      </c>
      <c r="V150" s="251">
        <f t="shared" si="26"/>
        <v>7.0670486877373678E-2</v>
      </c>
      <c r="W150" s="19">
        <f>'nmol-per-mg-dry-lipid-wt'!Y150*100/'nmol-per-mg-dry-lipid-wt'!Y$370</f>
        <v>0.20495882188199949</v>
      </c>
      <c r="X150" s="19">
        <f>'nmol-per-mg-dry-lipid-wt'!AA150*100/'nmol-per-mg-dry-lipid-wt'!AA$370</f>
        <v>0.25659796132080481</v>
      </c>
      <c r="Y150" s="19">
        <f>'nmol-per-mg-dry-lipid-wt'!AC150*100/'nmol-per-mg-dry-lipid-wt'!AC$370</f>
        <v>0.19819744048664942</v>
      </c>
      <c r="Z150" s="19">
        <f>'nmol-per-mg-dry-lipid-wt'!AE150*100/'nmol-per-mg-dry-lipid-wt'!AE$370</f>
        <v>0.17094199365173909</v>
      </c>
      <c r="AA150" s="19">
        <f>'nmol-per-mg-dry-lipid-wt'!AG150*100/'nmol-per-mg-dry-lipid-wt'!AG$370</f>
        <v>0.26077966632088334</v>
      </c>
      <c r="AB150" s="19">
        <f>'nmol-per-mg-dry-lipid-wt'!AI150*100/'nmol-per-mg-dry-lipid-wt'!AI$370</f>
        <v>0.1585028679088254</v>
      </c>
      <c r="AC150" s="226">
        <f t="shared" si="27"/>
        <v>0.20832979192848358</v>
      </c>
      <c r="AD150" s="251">
        <f t="shared" si="28"/>
        <v>4.2603763454189758E-2</v>
      </c>
      <c r="AE150" s="19">
        <f>'nmol-per-mg-dry-lipid-wt'!S150*100/'nmol-per-mg-dry-lipid-wt'!S$370</f>
        <v>0.21350719898650525</v>
      </c>
      <c r="AF150" s="19">
        <f>'nmol-per-mg-dry-lipid-wt'!U150*100/'nmol-per-mg-dry-lipid-wt'!U$370</f>
        <v>0.33085001322141394</v>
      </c>
      <c r="AG150" s="19">
        <f>'nmol-per-mg-dry-lipid-wt'!Z150*100/'nmol-per-mg-dry-lipid-wt'!Z$370</f>
        <v>0.23869888087284066</v>
      </c>
      <c r="AH150" s="19">
        <f>'nmol-per-mg-dry-lipid-wt'!AB150*100/'nmol-per-mg-dry-lipid-wt'!AB$370</f>
        <v>0.2267388360542909</v>
      </c>
      <c r="AI150" s="19">
        <f>'nmol-per-mg-dry-lipid-wt'!AD150*100/'nmol-per-mg-dry-lipid-wt'!AD$370</f>
        <v>0.2406968027001305</v>
      </c>
      <c r="AJ150" s="19">
        <f>'nmol-per-mg-dry-lipid-wt'!AH150*100/'nmol-per-mg-dry-lipid-wt'!AH$370</f>
        <v>0.35684569334473792</v>
      </c>
      <c r="AK150" s="19">
        <f>'nmol-per-mg-dry-lipid-wt'!AJ150*100/'nmol-per-mg-dry-lipid-wt'!AJ$370</f>
        <v>0.18071666520195107</v>
      </c>
      <c r="AL150" s="226">
        <f t="shared" si="29"/>
        <v>0.25543629862598144</v>
      </c>
      <c r="AM150" s="251">
        <f t="shared" si="30"/>
        <v>6.407431226467887E-2</v>
      </c>
      <c r="AN150" s="19">
        <f>'nmol-per-mg-dry-lipid-wt'!Q150*100/'nmol-per-mg-dry-lipid-wt'!Q$370</f>
        <v>0.2660271900392428</v>
      </c>
      <c r="AO150" s="19">
        <f>'nmol-per-mg-dry-lipid-wt'!T150*100/'nmol-per-mg-dry-lipid-wt'!T$370</f>
        <v>0.19046950679350749</v>
      </c>
      <c r="AP150" s="19">
        <f>'nmol-per-mg-dry-lipid-wt'!W150*100/'nmol-per-mg-dry-lipid-wt'!W$370</f>
        <v>0.48995678063310527</v>
      </c>
      <c r="AQ150" s="226">
        <f t="shared" si="31"/>
        <v>0.31548449248861848</v>
      </c>
      <c r="AR150" s="251">
        <f t="shared" si="32"/>
        <v>0.1557487572089914</v>
      </c>
    </row>
    <row r="151" spans="1:44" x14ac:dyDescent="0.2">
      <c r="A151">
        <f>'imported summary from web'!A177</f>
        <v>770.6</v>
      </c>
      <c r="B151" t="str">
        <f>'imported summary from web'!B177</f>
        <v>C43H80O8PN</v>
      </c>
      <c r="C151" s="2" t="str">
        <f>'imported summary from web'!C177</f>
        <v>PE(38:3)</v>
      </c>
      <c r="D151" s="69"/>
      <c r="E151" s="19" t="e">
        <f>'nmol-per-mg-dry-lipid-wt'!E151*100/'nmol-per-mg-dry-lipid-wt'!E$370</f>
        <v>#DIV/0!</v>
      </c>
      <c r="F151" s="19">
        <f>'nmol-per-mg-dry-lipid-wt'!F151*100/'nmol-per-mg-dry-lipid-wt'!F$370</f>
        <v>0</v>
      </c>
      <c r="G151" s="19">
        <f>'nmol-per-mg-dry-lipid-wt'!G151*100/'nmol-per-mg-dry-lipid-wt'!G$370</f>
        <v>4.4786671316242276E-2</v>
      </c>
      <c r="H151" s="19">
        <f>'nmol-per-mg-dry-lipid-wt'!H151*100/'nmol-per-mg-dry-lipid-wt'!H$370</f>
        <v>1.355090282591712E-2</v>
      </c>
      <c r="I151" s="19">
        <f>'nmol-per-mg-dry-lipid-wt'!I151*100/'nmol-per-mg-dry-lipid-wt'!I$370</f>
        <v>0</v>
      </c>
      <c r="J151" s="19">
        <f>'nmol-per-mg-dry-lipid-wt'!J151*100/'nmol-per-mg-dry-lipid-wt'!J$370</f>
        <v>1.7710459363439096E-2</v>
      </c>
      <c r="K151" s="19">
        <f>'nmol-per-mg-dry-lipid-wt'!K151*100/'nmol-per-mg-dry-lipid-wt'!K$370</f>
        <v>3.7829226479135503E-2</v>
      </c>
      <c r="L151" s="19">
        <f>'nmol-per-mg-dry-lipid-wt'!L151*100/'nmol-per-mg-dry-lipid-wt'!L$370</f>
        <v>0</v>
      </c>
      <c r="M151" s="19">
        <f t="shared" si="22"/>
        <v>1.8513228614191534E-2</v>
      </c>
      <c r="N151" s="243">
        <f t="shared" si="23"/>
        <v>1.8927385526133735E-2</v>
      </c>
      <c r="O151" s="19">
        <f t="shared" si="24"/>
        <v>1.0223708635901965</v>
      </c>
      <c r="P151" s="19">
        <f>'nmol-per-mg-dry-lipid-wt'!P151*100/'nmol-per-mg-dry-lipid-wt'!P$370</f>
        <v>0.12149298062987381</v>
      </c>
      <c r="Q151" s="19">
        <f>'nmol-per-mg-dry-lipid-wt'!R151*100/'nmol-per-mg-dry-lipid-wt'!R$370</f>
        <v>2.4590303631519379E-2</v>
      </c>
      <c r="R151" s="19">
        <f>'nmol-per-mg-dry-lipid-wt'!V151*100/'nmol-per-mg-dry-lipid-wt'!V$370</f>
        <v>0</v>
      </c>
      <c r="S151" s="19">
        <f>'nmol-per-mg-dry-lipid-wt'!X151*100/'nmol-per-mg-dry-lipid-wt'!X$370</f>
        <v>1.1708721151077227E-2</v>
      </c>
      <c r="T151" s="19">
        <f>'nmol-per-mg-dry-lipid-wt'!AF151*100/'nmol-per-mg-dry-lipid-wt'!AF$370</f>
        <v>4.5885728251662615E-2</v>
      </c>
      <c r="U151" s="226">
        <f t="shared" si="25"/>
        <v>4.0735546732826609E-2</v>
      </c>
      <c r="V151" s="251">
        <f t="shared" si="26"/>
        <v>4.8246496621746578E-2</v>
      </c>
      <c r="W151" s="19">
        <f>'nmol-per-mg-dry-lipid-wt'!Y151*100/'nmol-per-mg-dry-lipid-wt'!Y$370</f>
        <v>2.1959873773071369E-2</v>
      </c>
      <c r="X151" s="19">
        <f>'nmol-per-mg-dry-lipid-wt'!AA151*100/'nmol-per-mg-dry-lipid-wt'!AA$370</f>
        <v>8.5060097675404879E-3</v>
      </c>
      <c r="Y151" s="19">
        <f>'nmol-per-mg-dry-lipid-wt'!AC151*100/'nmol-per-mg-dry-lipid-wt'!AC$370</f>
        <v>4.5107003696961599E-2</v>
      </c>
      <c r="Z151" s="19">
        <f>'nmol-per-mg-dry-lipid-wt'!AE151*100/'nmol-per-mg-dry-lipid-wt'!AE$370</f>
        <v>0</v>
      </c>
      <c r="AA151" s="19">
        <f>'nmol-per-mg-dry-lipid-wt'!AG151*100/'nmol-per-mg-dry-lipid-wt'!AG$370</f>
        <v>9.0969651042168611E-3</v>
      </c>
      <c r="AB151" s="19">
        <f>'nmol-per-mg-dry-lipid-wt'!AI151*100/'nmol-per-mg-dry-lipid-wt'!AI$370</f>
        <v>2.0148669649426961E-2</v>
      </c>
      <c r="AC151" s="226">
        <f t="shared" si="27"/>
        <v>1.746975366520288E-2</v>
      </c>
      <c r="AD151" s="251">
        <f t="shared" si="28"/>
        <v>1.5791136405112149E-2</v>
      </c>
      <c r="AE151" s="19">
        <f>'nmol-per-mg-dry-lipid-wt'!S151*100/'nmol-per-mg-dry-lipid-wt'!S$370</f>
        <v>7.7171276742110341E-3</v>
      </c>
      <c r="AF151" s="19">
        <f>'nmol-per-mg-dry-lipid-wt'!U151*100/'nmol-per-mg-dry-lipid-wt'!U$370</f>
        <v>0</v>
      </c>
      <c r="AG151" s="19">
        <f>'nmol-per-mg-dry-lipid-wt'!Z151*100/'nmol-per-mg-dry-lipid-wt'!Z$370</f>
        <v>0</v>
      </c>
      <c r="AH151" s="19">
        <f>'nmol-per-mg-dry-lipid-wt'!AB151*100/'nmol-per-mg-dry-lipid-wt'!AB$370</f>
        <v>2.1825128604156342E-2</v>
      </c>
      <c r="AI151" s="19">
        <f>'nmol-per-mg-dry-lipid-wt'!AD151*100/'nmol-per-mg-dry-lipid-wt'!AD$370</f>
        <v>3.3672609704163331E-2</v>
      </c>
      <c r="AJ151" s="19">
        <f>'nmol-per-mg-dry-lipid-wt'!AH151*100/'nmol-per-mg-dry-lipid-wt'!AH$370</f>
        <v>0</v>
      </c>
      <c r="AK151" s="19">
        <f>'nmol-per-mg-dry-lipid-wt'!AJ151*100/'nmol-per-mg-dry-lipid-wt'!AJ$370</f>
        <v>1.2228947269304961E-2</v>
      </c>
      <c r="AL151" s="226">
        <f t="shared" si="29"/>
        <v>1.0777687607405094E-2</v>
      </c>
      <c r="AM151" s="251">
        <f t="shared" si="30"/>
        <v>1.2949724852885869E-2</v>
      </c>
      <c r="AN151" s="19">
        <f>'nmol-per-mg-dry-lipid-wt'!Q151*100/'nmol-per-mg-dry-lipid-wt'!Q$370</f>
        <v>2.1686999187981754E-2</v>
      </c>
      <c r="AO151" s="19">
        <f>'nmol-per-mg-dry-lipid-wt'!T151*100/'nmol-per-mg-dry-lipid-wt'!T$370</f>
        <v>4.8515817768157561E-2</v>
      </c>
      <c r="AP151" s="19">
        <f>'nmol-per-mg-dry-lipid-wt'!W151*100/'nmol-per-mg-dry-lipid-wt'!W$370</f>
        <v>0</v>
      </c>
      <c r="AQ151" s="226">
        <f t="shared" si="31"/>
        <v>2.340093898537977E-2</v>
      </c>
      <c r="AR151" s="251">
        <f t="shared" si="32"/>
        <v>2.4303278290183344E-2</v>
      </c>
    </row>
    <row r="152" spans="1:44" x14ac:dyDescent="0.2">
      <c r="A152">
        <f>'imported summary from web'!A178</f>
        <v>772.6</v>
      </c>
      <c r="B152" t="str">
        <f>'imported summary from web'!B178</f>
        <v>C43H82O8PN</v>
      </c>
      <c r="C152" s="2" t="str">
        <f>'imported summary from web'!C178</f>
        <v>PE(38:2)</v>
      </c>
      <c r="D152" s="69"/>
      <c r="E152" s="19" t="e">
        <f>'nmol-per-mg-dry-lipid-wt'!E152*100/'nmol-per-mg-dry-lipid-wt'!E$370</f>
        <v>#DIV/0!</v>
      </c>
      <c r="F152" s="19">
        <f>'nmol-per-mg-dry-lipid-wt'!F152*100/'nmol-per-mg-dry-lipid-wt'!F$370</f>
        <v>2.1622132523524348E-2</v>
      </c>
      <c r="G152" s="19">
        <f>'nmol-per-mg-dry-lipid-wt'!G152*100/'nmol-per-mg-dry-lipid-wt'!G$370</f>
        <v>1.1483761875959559E-3</v>
      </c>
      <c r="H152" s="19">
        <f>'nmol-per-mg-dry-lipid-wt'!H152*100/'nmol-per-mg-dry-lipid-wt'!H$370</f>
        <v>1.8067870434556155E-2</v>
      </c>
      <c r="I152" s="19">
        <f>'nmol-per-mg-dry-lipid-wt'!I152*100/'nmol-per-mg-dry-lipid-wt'!I$370</f>
        <v>1.47050675301708E-2</v>
      </c>
      <c r="J152" s="19">
        <f>'nmol-per-mg-dry-lipid-wt'!J152*100/'nmol-per-mg-dry-lipid-wt'!J$370</f>
        <v>1.1806972908959396E-2</v>
      </c>
      <c r="K152" s="19">
        <f>'nmol-per-mg-dry-lipid-wt'!K152*100/'nmol-per-mg-dry-lipid-wt'!K$370</f>
        <v>2.8658504908435984E-2</v>
      </c>
      <c r="L152" s="19">
        <f>'nmol-per-mg-dry-lipid-wt'!L152*100/'nmol-per-mg-dry-lipid-wt'!L$370</f>
        <v>6.447731060739384E-2</v>
      </c>
      <c r="M152" s="19">
        <f t="shared" si="22"/>
        <v>3.4980929474929735E-2</v>
      </c>
      <c r="N152" s="243">
        <f t="shared" si="23"/>
        <v>2.6898343956757532E-2</v>
      </c>
      <c r="O152" s="19">
        <f t="shared" si="24"/>
        <v>0.76894308872024508</v>
      </c>
      <c r="P152" s="19">
        <f>'nmol-per-mg-dry-lipid-wt'!P152*100/'nmol-per-mg-dry-lipid-wt'!P$370</f>
        <v>2.2343536667562995E-2</v>
      </c>
      <c r="Q152" s="19">
        <f>'nmol-per-mg-dry-lipid-wt'!R152*100/'nmol-per-mg-dry-lipid-wt'!R$370</f>
        <v>3.0054815549634802E-2</v>
      </c>
      <c r="R152" s="19">
        <f>'nmol-per-mg-dry-lipid-wt'!V152*100/'nmol-per-mg-dry-lipid-wt'!V$370</f>
        <v>4.3643247172031059E-2</v>
      </c>
      <c r="S152" s="19">
        <f>'nmol-per-mg-dry-lipid-wt'!X152*100/'nmol-per-mg-dry-lipid-wt'!X$370</f>
        <v>6.3747481822531565E-2</v>
      </c>
      <c r="T152" s="19">
        <f>'nmol-per-mg-dry-lipid-wt'!AF152*100/'nmol-per-mg-dry-lipid-wt'!AF$370</f>
        <v>3.8933345183228898E-2</v>
      </c>
      <c r="U152" s="226">
        <f t="shared" si="25"/>
        <v>3.9744485278997863E-2</v>
      </c>
      <c r="V152" s="251">
        <f t="shared" si="26"/>
        <v>1.572167967858679E-2</v>
      </c>
      <c r="W152" s="19">
        <f>'nmol-per-mg-dry-lipid-wt'!Y152*100/'nmol-per-mg-dry-lipid-wt'!Y$370</f>
        <v>3.5668158613231075E-2</v>
      </c>
      <c r="X152" s="19">
        <f>'nmol-per-mg-dry-lipid-wt'!AA152*100/'nmol-per-mg-dry-lipid-wt'!AA$370</f>
        <v>3.1188702480981791E-2</v>
      </c>
      <c r="Y152" s="19">
        <f>'nmol-per-mg-dry-lipid-wt'!AC152*100/'nmol-per-mg-dry-lipid-wt'!AC$370</f>
        <v>0</v>
      </c>
      <c r="Z152" s="19">
        <f>'nmol-per-mg-dry-lipid-wt'!AE152*100/'nmol-per-mg-dry-lipid-wt'!AE$370</f>
        <v>8.4092432360936151E-2</v>
      </c>
      <c r="AA152" s="19">
        <f>'nmol-per-mg-dry-lipid-wt'!AG152*100/'nmol-per-mg-dry-lipid-wt'!AG$370</f>
        <v>2.8807056163353394E-2</v>
      </c>
      <c r="AB152" s="19">
        <f>'nmol-per-mg-dry-lipid-wt'!AI152*100/'nmol-per-mg-dry-lipid-wt'!AI$370</f>
        <v>0</v>
      </c>
      <c r="AC152" s="226">
        <f t="shared" si="27"/>
        <v>2.9959391603083734E-2</v>
      </c>
      <c r="AD152" s="251">
        <f t="shared" si="28"/>
        <v>3.0857561456218423E-2</v>
      </c>
      <c r="AE152" s="19">
        <f>'nmol-per-mg-dry-lipid-wt'!S152*100/'nmol-per-mg-dry-lipid-wt'!S$370</f>
        <v>2.4437570968334939E-2</v>
      </c>
      <c r="AF152" s="19">
        <f>'nmol-per-mg-dry-lipid-wt'!U152*100/'nmol-per-mg-dry-lipid-wt'!U$370</f>
        <v>0</v>
      </c>
      <c r="AG152" s="19">
        <f>'nmol-per-mg-dry-lipid-wt'!Z152*100/'nmol-per-mg-dry-lipid-wt'!Z$370</f>
        <v>1.0250872184723219E-2</v>
      </c>
      <c r="AH152" s="19">
        <f>'nmol-per-mg-dry-lipid-wt'!AB152*100/'nmol-per-mg-dry-lipid-wt'!AB$370</f>
        <v>8.4875500127274649E-3</v>
      </c>
      <c r="AI152" s="19">
        <f>'nmol-per-mg-dry-lipid-wt'!AD152*100/'nmol-per-mg-dry-lipid-wt'!AD$370</f>
        <v>0</v>
      </c>
      <c r="AJ152" s="19">
        <f>'nmol-per-mg-dry-lipid-wt'!AH152*100/'nmol-per-mg-dry-lipid-wt'!AH$370</f>
        <v>5.0343375824568826E-2</v>
      </c>
      <c r="AK152" s="19">
        <f>'nmol-per-mg-dry-lipid-wt'!AJ152*100/'nmol-per-mg-dry-lipid-wt'!AJ$370</f>
        <v>0</v>
      </c>
      <c r="AL152" s="226">
        <f t="shared" si="29"/>
        <v>1.335990985576492E-2</v>
      </c>
      <c r="AM152" s="251">
        <f t="shared" si="30"/>
        <v>1.8526372691081566E-2</v>
      </c>
      <c r="AN152" s="19">
        <f>'nmol-per-mg-dry-lipid-wt'!Q152*100/'nmol-per-mg-dry-lipid-wt'!Q$370</f>
        <v>4.0482398484232608E-2</v>
      </c>
      <c r="AO152" s="19">
        <f>'nmol-per-mg-dry-lipid-wt'!T152*100/'nmol-per-mg-dry-lipid-wt'!T$370</f>
        <v>2.8750114232982262E-2</v>
      </c>
      <c r="AP152" s="19">
        <f>'nmol-per-mg-dry-lipid-wt'!W152*100/'nmol-per-mg-dry-lipid-wt'!W$370</f>
        <v>5.3318826127720279E-2</v>
      </c>
      <c r="AQ152" s="226">
        <f t="shared" si="31"/>
        <v>4.0850446281645046E-2</v>
      </c>
      <c r="AR152" s="251">
        <f t="shared" si="32"/>
        <v>1.2288490364057948E-2</v>
      </c>
    </row>
    <row r="153" spans="1:44" x14ac:dyDescent="0.2">
      <c r="A153">
        <f>'imported summary from web'!A180</f>
        <v>774.6</v>
      </c>
      <c r="B153" t="str">
        <f>'imported summary from web'!B180</f>
        <v>C43H84O8PN</v>
      </c>
      <c r="C153" s="2" t="str">
        <f>'imported summary from web'!C180</f>
        <v>PE(38:1)</v>
      </c>
      <c r="D153" s="69"/>
      <c r="E153" s="19" t="e">
        <f>'nmol-per-mg-dry-lipid-wt'!E153*100/'nmol-per-mg-dry-lipid-wt'!E$370</f>
        <v>#DIV/0!</v>
      </c>
      <c r="F153" s="19">
        <f>'nmol-per-mg-dry-lipid-wt'!F153*100/'nmol-per-mg-dry-lipid-wt'!F$370</f>
        <v>7.3970453369951714E-2</v>
      </c>
      <c r="G153" s="19">
        <f>'nmol-per-mg-dry-lipid-wt'!G153*100/'nmol-per-mg-dry-lipid-wt'!G$370</f>
        <v>0.12632138063555515</v>
      </c>
      <c r="H153" s="19">
        <f>'nmol-per-mg-dry-lipid-wt'!H153*100/'nmol-per-mg-dry-lipid-wt'!H$370</f>
        <v>0.12760433494405285</v>
      </c>
      <c r="I153" s="19">
        <f>'nmol-per-mg-dry-lipid-wt'!I153*100/'nmol-per-mg-dry-lipid-wt'!I$370</f>
        <v>0.1549687885871846</v>
      </c>
      <c r="J153" s="19">
        <f>'nmol-per-mg-dry-lipid-wt'!J153*100/'nmol-per-mg-dry-lipid-wt'!J$370</f>
        <v>8.0287415780923868E-2</v>
      </c>
      <c r="K153" s="19">
        <f>'nmol-per-mg-dry-lipid-wt'!K153*100/'nmol-per-mg-dry-lipid-wt'!K$370</f>
        <v>0.10890231865205674</v>
      </c>
      <c r="L153" s="19">
        <f>'nmol-per-mg-dry-lipid-wt'!L153*100/'nmol-per-mg-dry-lipid-wt'!L$370</f>
        <v>9.0268234850351375E-2</v>
      </c>
      <c r="M153" s="19">
        <f t="shared" si="22"/>
        <v>9.3152656427777328E-2</v>
      </c>
      <c r="N153" s="243">
        <f t="shared" si="23"/>
        <v>1.4523879731612064E-2</v>
      </c>
      <c r="O153" s="19">
        <f t="shared" si="24"/>
        <v>0.15591482077457072</v>
      </c>
      <c r="P153" s="19">
        <f>'nmol-per-mg-dry-lipid-wt'!P153*100/'nmol-per-mg-dry-lipid-wt'!P$370</f>
        <v>0.1242859227133192</v>
      </c>
      <c r="Q153" s="19">
        <f>'nmol-per-mg-dry-lipid-wt'!R153*100/'nmol-per-mg-dry-lipid-wt'!R$370</f>
        <v>4.7814479283509896E-2</v>
      </c>
      <c r="R153" s="19">
        <f>'nmol-per-mg-dry-lipid-wt'!V153*100/'nmol-per-mg-dry-lipid-wt'!V$370</f>
        <v>0.24132148436299533</v>
      </c>
      <c r="S153" s="19">
        <f>'nmol-per-mg-dry-lipid-wt'!X153*100/'nmol-per-mg-dry-lipid-wt'!X$370</f>
        <v>8.0660079040754243E-2</v>
      </c>
      <c r="T153" s="19">
        <f>'nmol-per-mg-dry-lipid-wt'!AF153*100/'nmol-per-mg-dry-lipid-wt'!AF$370</f>
        <v>0.1904952960750842</v>
      </c>
      <c r="U153" s="226">
        <f t="shared" si="25"/>
        <v>0.13691545229513258</v>
      </c>
      <c r="V153" s="251">
        <f t="shared" si="26"/>
        <v>7.9111589891596834E-2</v>
      </c>
      <c r="W153" s="19">
        <f>'nmol-per-mg-dry-lipid-wt'!Y153*100/'nmol-per-mg-dry-lipid-wt'!Y$370</f>
        <v>9.6889624889672482E-2</v>
      </c>
      <c r="X153" s="19">
        <f>'nmol-per-mg-dry-lipid-wt'!AA153*100/'nmol-per-mg-dry-lipid-wt'!AA$370</f>
        <v>8.7895434264585057E-2</v>
      </c>
      <c r="Y153" s="19">
        <f>'nmol-per-mg-dry-lipid-wt'!AC153*100/'nmol-per-mg-dry-lipid-wt'!AC$370</f>
        <v>1.9136304598710976E-2</v>
      </c>
      <c r="Z153" s="19">
        <f>'nmol-per-mg-dry-lipid-wt'!AE153*100/'nmol-per-mg-dry-lipid-wt'!AE$370</f>
        <v>3.9978369483068016E-2</v>
      </c>
      <c r="AA153" s="19">
        <f>'nmol-per-mg-dry-lipid-wt'!AG153*100/'nmol-per-mg-dry-lipid-wt'!AG$370</f>
        <v>1.6677769357730913E-2</v>
      </c>
      <c r="AB153" s="19">
        <f>'nmol-per-mg-dry-lipid-wt'!AI153*100/'nmol-per-mg-dry-lipid-wt'!AI$370</f>
        <v>5.910276430498574E-2</v>
      </c>
      <c r="AC153" s="226">
        <f t="shared" si="27"/>
        <v>5.3280044483125531E-2</v>
      </c>
      <c r="AD153" s="251">
        <f t="shared" si="28"/>
        <v>3.4106834665615461E-2</v>
      </c>
      <c r="AE153" s="19">
        <f>'nmol-per-mg-dry-lipid-wt'!S153*100/'nmol-per-mg-dry-lipid-wt'!S$370</f>
        <v>5.6592269610880909E-2</v>
      </c>
      <c r="AF153" s="19">
        <f>'nmol-per-mg-dry-lipid-wt'!U153*100/'nmol-per-mg-dry-lipid-wt'!U$370</f>
        <v>0.13579664721774451</v>
      </c>
      <c r="AG153" s="19">
        <f>'nmol-per-mg-dry-lipid-wt'!Z153*100/'nmol-per-mg-dry-lipid-wt'!Z$370</f>
        <v>9.9579901223025527E-2</v>
      </c>
      <c r="AH153" s="19">
        <f>'nmol-per-mg-dry-lipid-wt'!AB153*100/'nmol-per-mg-dry-lipid-wt'!AB$370</f>
        <v>0.13337578591428875</v>
      </c>
      <c r="AI153" s="19">
        <f>'nmol-per-mg-dry-lipid-wt'!AD153*100/'nmol-per-mg-dry-lipid-wt'!AD$370</f>
        <v>6.6098085715579888E-2</v>
      </c>
      <c r="AJ153" s="19">
        <f>'nmol-per-mg-dry-lipid-wt'!AH153*100/'nmol-per-mg-dry-lipid-wt'!AH$370</f>
        <v>9.6244689076381632E-2</v>
      </c>
      <c r="AK153" s="19">
        <f>'nmol-per-mg-dry-lipid-wt'!AJ153*100/'nmol-per-mg-dry-lipid-wt'!AJ$370</f>
        <v>9.6472806235628039E-2</v>
      </c>
      <c r="AL153" s="226">
        <f t="shared" si="29"/>
        <v>9.7737169284789899E-2</v>
      </c>
      <c r="AM153" s="251">
        <f t="shared" si="30"/>
        <v>3.005492473832341E-2</v>
      </c>
      <c r="AN153" s="19">
        <f>'nmol-per-mg-dry-lipid-wt'!Q153*100/'nmol-per-mg-dry-lipid-wt'!Q$370</f>
        <v>0.12000139550683235</v>
      </c>
      <c r="AO153" s="19">
        <f>'nmol-per-mg-dry-lipid-wt'!T153*100/'nmol-per-mg-dry-lipid-wt'!T$370</f>
        <v>3.5937642791227832E-2</v>
      </c>
      <c r="AP153" s="19">
        <f>'nmol-per-mg-dry-lipid-wt'!W153*100/'nmol-per-mg-dry-lipid-wt'!W$370</f>
        <v>0.11960709644866981</v>
      </c>
      <c r="AQ153" s="226">
        <f t="shared" si="31"/>
        <v>9.1848711582243336E-2</v>
      </c>
      <c r="AR153" s="251">
        <f t="shared" si="32"/>
        <v>4.8420807283151145E-2</v>
      </c>
    </row>
    <row r="154" spans="1:44" x14ac:dyDescent="0.2">
      <c r="A154">
        <f>'imported summary from web'!A181</f>
        <v>776.6</v>
      </c>
      <c r="B154" t="str">
        <f>'imported summary from web'!B181</f>
        <v>C43H86O8PN</v>
      </c>
      <c r="C154" s="2" t="str">
        <f>'imported summary from web'!C181</f>
        <v>PE(38:0)</v>
      </c>
      <c r="D154" s="69" t="s">
        <v>124</v>
      </c>
      <c r="E154" s="19" t="e">
        <f>'nmol-per-mg-dry-lipid-wt'!E154*100/'nmol-per-mg-dry-lipid-wt'!E$370</f>
        <v>#DIV/0!</v>
      </c>
      <c r="F154" s="19">
        <f>'nmol-per-mg-dry-lipid-wt'!F154*100/'nmol-per-mg-dry-lipid-wt'!F$370</f>
        <v>0.28905377163027285</v>
      </c>
      <c r="G154" s="19">
        <f>'nmol-per-mg-dry-lipid-wt'!G154*100/'nmol-per-mg-dry-lipid-wt'!G$370</f>
        <v>0.23312036608197897</v>
      </c>
      <c r="H154" s="19">
        <f>'nmol-per-mg-dry-lipid-wt'!H154*100/'nmol-per-mg-dry-lipid-wt'!H$370</f>
        <v>0.30715379738745469</v>
      </c>
      <c r="I154" s="19">
        <f>'nmol-per-mg-dry-lipid-wt'!I154*100/'nmol-per-mg-dry-lipid-wt'!I$370</f>
        <v>0.40608609564087056</v>
      </c>
      <c r="J154" s="19">
        <f>'nmol-per-mg-dry-lipid-wt'!J154*100/'nmol-per-mg-dry-lipid-wt'!J$370</f>
        <v>0.3140654793783198</v>
      </c>
      <c r="K154" s="19">
        <f>'nmol-per-mg-dry-lipid-wt'!K154*100/'nmol-per-mg-dry-lipid-wt'!K$370</f>
        <v>0.32212159517082045</v>
      </c>
      <c r="L154" s="19">
        <f>'nmol-per-mg-dry-lipid-wt'!L154*100/'nmol-per-mg-dry-lipid-wt'!L$370</f>
        <v>0.28370016667253278</v>
      </c>
      <c r="M154" s="19">
        <f t="shared" si="22"/>
        <v>0.30662908040722431</v>
      </c>
      <c r="N154" s="243">
        <f t="shared" si="23"/>
        <v>2.0261455135434873E-2</v>
      </c>
      <c r="O154" s="19">
        <f t="shared" si="24"/>
        <v>6.6078061182345396E-2</v>
      </c>
      <c r="P154" s="19">
        <f>'nmol-per-mg-dry-lipid-wt'!P154*100/'nmol-per-mg-dry-lipid-wt'!P$370</f>
        <v>0.384029536473739</v>
      </c>
      <c r="Q154" s="19">
        <f>'nmol-per-mg-dry-lipid-wt'!R154*100/'nmol-per-mg-dry-lipid-wt'!R$370</f>
        <v>0.26912721196718431</v>
      </c>
      <c r="R154" s="19">
        <f>'nmol-per-mg-dry-lipid-wt'!V154*100/'nmol-per-mg-dry-lipid-wt'!V$370</f>
        <v>0.36840035112861513</v>
      </c>
      <c r="S154" s="19">
        <f>'nmol-per-mg-dry-lipid-wt'!X154*100/'nmol-per-mg-dry-lipid-wt'!X$370</f>
        <v>0.27580543155870807</v>
      </c>
      <c r="T154" s="19">
        <f>'nmol-per-mg-dry-lipid-wt'!AF154*100/'nmol-per-mg-dry-lipid-wt'!AF$370</f>
        <v>0.29478104210159012</v>
      </c>
      <c r="U154" s="226">
        <f t="shared" si="25"/>
        <v>0.31842871464596734</v>
      </c>
      <c r="V154" s="251">
        <f t="shared" si="26"/>
        <v>5.3868420993940978E-2</v>
      </c>
      <c r="W154" s="19">
        <f>'nmol-per-mg-dry-lipid-wt'!Y154*100/'nmol-per-mg-dry-lipid-wt'!Y$370</f>
        <v>0.21746929542544621</v>
      </c>
      <c r="X154" s="19">
        <f>'nmol-per-mg-dry-lipid-wt'!AA154*100/'nmol-per-mg-dry-lipid-wt'!AA$370</f>
        <v>0.24525661496408416</v>
      </c>
      <c r="Y154" s="19">
        <f>'nmol-per-mg-dry-lipid-wt'!AC154*100/'nmol-per-mg-dry-lipid-wt'!AC$370</f>
        <v>0.29387896348020431</v>
      </c>
      <c r="Z154" s="19">
        <f>'nmol-per-mg-dry-lipid-wt'!AE154*100/'nmol-per-mg-dry-lipid-wt'!AE$370</f>
        <v>0.34188398730347819</v>
      </c>
      <c r="AA154" s="19">
        <f>'nmol-per-mg-dry-lipid-wt'!AG154*100/'nmol-per-mg-dry-lipid-wt'!AG$370</f>
        <v>0.29868368758845359</v>
      </c>
      <c r="AB154" s="19">
        <f>'nmol-per-mg-dry-lipid-wt'!AI154*100/'nmol-per-mg-dry-lipid-wt'!AI$370</f>
        <v>0.11148930539349583</v>
      </c>
      <c r="AC154" s="226">
        <f t="shared" si="27"/>
        <v>0.2514436423591937</v>
      </c>
      <c r="AD154" s="251">
        <f t="shared" si="28"/>
        <v>8.123002688491196E-2</v>
      </c>
      <c r="AE154" s="19">
        <f>'nmol-per-mg-dry-lipid-wt'!S154*100/'nmol-per-mg-dry-lipid-wt'!S$370</f>
        <v>0.45016578099564364</v>
      </c>
      <c r="AF154" s="19">
        <f>'nmol-per-mg-dry-lipid-wt'!U154*100/'nmol-per-mg-dry-lipid-wt'!U$370</f>
        <v>0.38393415713380491</v>
      </c>
      <c r="AG154" s="19">
        <f>'nmol-per-mg-dry-lipid-wt'!Z154*100/'nmol-per-mg-dry-lipid-wt'!Z$370</f>
        <v>0.424678990509962</v>
      </c>
      <c r="AH154" s="19">
        <f>'nmol-per-mg-dry-lipid-wt'!AB154*100/'nmol-per-mg-dry-lipid-wt'!AB$370</f>
        <v>0.29342672901143524</v>
      </c>
      <c r="AI154" s="19">
        <f>'nmol-per-mg-dry-lipid-wt'!AD154*100/'nmol-per-mg-dry-lipid-wt'!AD$370</f>
        <v>0.3018063536447233</v>
      </c>
      <c r="AJ154" s="19">
        <f>'nmol-per-mg-dry-lipid-wt'!AH154*100/'nmol-per-mg-dry-lipid-wt'!AH$370</f>
        <v>0.24283275397733203</v>
      </c>
      <c r="AK154" s="19">
        <f>'nmol-per-mg-dry-lipid-wt'!AJ154*100/'nmol-per-mg-dry-lipid-wt'!AJ$370</f>
        <v>0.2676780680058975</v>
      </c>
      <c r="AL154" s="226">
        <f t="shared" si="29"/>
        <v>0.3377889761826855</v>
      </c>
      <c r="AM154" s="251">
        <f t="shared" si="30"/>
        <v>8.1140598402253433E-2</v>
      </c>
      <c r="AN154" s="19">
        <f>'nmol-per-mg-dry-lipid-wt'!Q154*100/'nmol-per-mg-dry-lipid-wt'!Q$370</f>
        <v>0.30217218868587903</v>
      </c>
      <c r="AO154" s="19">
        <f>'nmol-per-mg-dry-lipid-wt'!T154*100/'nmol-per-mg-dry-lipid-wt'!T$370</f>
        <v>0.20304768177043725</v>
      </c>
      <c r="AP154" s="19">
        <f>'nmol-per-mg-dry-lipid-wt'!W154*100/'nmol-per-mg-dry-lipid-wt'!W$370</f>
        <v>0.26227098257419162</v>
      </c>
      <c r="AQ154" s="226">
        <f t="shared" si="31"/>
        <v>0.25583028434350258</v>
      </c>
      <c r="AR154" s="251">
        <f t="shared" si="32"/>
        <v>4.9875133213671742E-2</v>
      </c>
    </row>
    <row r="155" spans="1:44" x14ac:dyDescent="0.2">
      <c r="A155">
        <f>'imported summary from web'!A187</f>
        <v>788.5</v>
      </c>
      <c r="B155" t="str">
        <f>'imported summary from web'!B187</f>
        <v>C45H74O8PN</v>
      </c>
      <c r="C155" s="2" t="str">
        <f>'imported summary from web'!C187</f>
        <v>PE(40:8)</v>
      </c>
      <c r="D155" s="69"/>
      <c r="E155" s="19" t="e">
        <f>'nmol-per-mg-dry-lipid-wt'!E155*100/'nmol-per-mg-dry-lipid-wt'!E$370</f>
        <v>#DIV/0!</v>
      </c>
      <c r="F155" s="19">
        <f>'nmol-per-mg-dry-lipid-wt'!F155*100/'nmol-per-mg-dry-lipid-wt'!F$370</f>
        <v>0.43358065744540936</v>
      </c>
      <c r="G155" s="19">
        <f>'nmol-per-mg-dry-lipid-wt'!G155*100/'nmol-per-mg-dry-lipid-wt'!G$370</f>
        <v>0.32039695633927179</v>
      </c>
      <c r="H155" s="19">
        <f>'nmol-per-mg-dry-lipid-wt'!H155*100/'nmol-per-mg-dry-lipid-wt'!H$370</f>
        <v>0.37603755341920003</v>
      </c>
      <c r="I155" s="19">
        <f>'nmol-per-mg-dry-lipid-wt'!I155*100/'nmol-per-mg-dry-lipid-wt'!I$370</f>
        <v>0.31898684950062806</v>
      </c>
      <c r="J155" s="19">
        <f>'nmol-per-mg-dry-lipid-wt'!J155*100/'nmol-per-mg-dry-lipid-wt'!J$370</f>
        <v>0.40379847348641135</v>
      </c>
      <c r="K155" s="19">
        <f>'nmol-per-mg-dry-lipid-wt'!K155*100/'nmol-per-mg-dry-lipid-wt'!K$370</f>
        <v>0.33702401772320711</v>
      </c>
      <c r="L155" s="19">
        <f>'nmol-per-mg-dry-lipid-wt'!L155*100/'nmol-per-mg-dry-lipid-wt'!L$370</f>
        <v>0.38686386364436309</v>
      </c>
      <c r="M155" s="19">
        <f t="shared" si="22"/>
        <v>0.37589545161799381</v>
      </c>
      <c r="N155" s="243">
        <f t="shared" si="23"/>
        <v>3.4712195730077069E-2</v>
      </c>
      <c r="O155" s="19">
        <f t="shared" si="24"/>
        <v>9.2345346507021753E-2</v>
      </c>
      <c r="P155" s="19">
        <f>'nmol-per-mg-dry-lipid-wt'!P155*100/'nmol-per-mg-dry-lipid-wt'!P$370</f>
        <v>0.41894131251680633</v>
      </c>
      <c r="Q155" s="19">
        <f>'nmol-per-mg-dry-lipid-wt'!R155*100/'nmol-per-mg-dry-lipid-wt'!R$370</f>
        <v>0.36885455447279075</v>
      </c>
      <c r="R155" s="19">
        <f>'nmol-per-mg-dry-lipid-wt'!V155*100/'nmol-per-mg-dry-lipid-wt'!V$370</f>
        <v>0.48906109331011294</v>
      </c>
      <c r="S155" s="19">
        <f>'nmol-per-mg-dry-lipid-wt'!X155*100/'nmol-per-mg-dry-lipid-wt'!X$370</f>
        <v>0.3629703556833942</v>
      </c>
      <c r="T155" s="19">
        <f>'nmol-per-mg-dry-lipid-wt'!AF155*100/'nmol-per-mg-dry-lipid-wt'!AF$370</f>
        <v>0.37960011553648165</v>
      </c>
      <c r="U155" s="226">
        <f t="shared" si="25"/>
        <v>0.40388548630391713</v>
      </c>
      <c r="V155" s="251">
        <f t="shared" si="26"/>
        <v>5.2374982729806056E-2</v>
      </c>
      <c r="W155" s="19">
        <f>'nmol-per-mg-dry-lipid-wt'!Y155*100/'nmol-per-mg-dry-lipid-wt'!Y$370</f>
        <v>0.29905355374600834</v>
      </c>
      <c r="X155" s="19">
        <f>'nmol-per-mg-dry-lipid-wt'!AA155*100/'nmol-per-mg-dry-lipid-wt'!AA$370</f>
        <v>0.29771034186391715</v>
      </c>
      <c r="Y155" s="19">
        <f>'nmol-per-mg-dry-lipid-wt'!AC155*100/'nmol-per-mg-dry-lipid-wt'!AC$370</f>
        <v>0.27064202218176964</v>
      </c>
      <c r="Z155" s="19">
        <f>'nmol-per-mg-dry-lipid-wt'!AE155*100/'nmol-per-mg-dry-lipid-wt'!AE$370</f>
        <v>0.38461948571641302</v>
      </c>
      <c r="AA155" s="19">
        <f>'nmol-per-mg-dry-lipid-wt'!AG155*100/'nmol-per-mg-dry-lipid-wt'!AG$370</f>
        <v>0.17284233698012036</v>
      </c>
      <c r="AB155" s="19">
        <f>'nmol-per-mg-dry-lipid-wt'!AI155*100/'nmol-per-mg-dry-lipid-wt'!AI$370</f>
        <v>0.17730829291495728</v>
      </c>
      <c r="AC155" s="226">
        <f t="shared" si="27"/>
        <v>0.26702933890053093</v>
      </c>
      <c r="AD155" s="251">
        <f t="shared" si="28"/>
        <v>8.090540873326181E-2</v>
      </c>
      <c r="AE155" s="19">
        <f>'nmol-per-mg-dry-lipid-wt'!S155*100/'nmol-per-mg-dry-lipid-wt'!S$370</f>
        <v>0.48617904347529517</v>
      </c>
      <c r="AF155" s="19">
        <f>'nmol-per-mg-dry-lipid-wt'!U155*100/'nmol-per-mg-dry-lipid-wt'!U$370</f>
        <v>0.4888679299838804</v>
      </c>
      <c r="AG155" s="19">
        <f>'nmol-per-mg-dry-lipid-wt'!Z155*100/'nmol-per-mg-dry-lipid-wt'!Z$370</f>
        <v>0.28995324179645682</v>
      </c>
      <c r="AH155" s="19">
        <f>'nmol-per-mg-dry-lipid-wt'!AB155*100/'nmol-per-mg-dry-lipid-wt'!AB$370</f>
        <v>0.67657898672884687</v>
      </c>
      <c r="AI155" s="19">
        <f>'nmol-per-mg-dry-lipid-wt'!AD155*100/'nmol-per-mg-dry-lipid-wt'!AD$370</f>
        <v>0.49012354124948859</v>
      </c>
      <c r="AJ155" s="19">
        <f>'nmol-per-mg-dry-lipid-wt'!AH155*100/'nmol-per-mg-dry-lipid-wt'!AH$370</f>
        <v>0.36424913096599815</v>
      </c>
      <c r="AK155" s="19">
        <f>'nmol-per-mg-dry-lipid-wt'!AJ155*100/'nmol-per-mg-dry-lipid-wt'!AJ$370</f>
        <v>0.63590525800385789</v>
      </c>
      <c r="AL155" s="226">
        <f t="shared" si="29"/>
        <v>0.49026530460054624</v>
      </c>
      <c r="AM155" s="251">
        <f t="shared" si="30"/>
        <v>0.13659395605253849</v>
      </c>
      <c r="AN155" s="19">
        <f>'nmol-per-mg-dry-lipid-wt'!Q155*100/'nmol-per-mg-dry-lipid-wt'!Q$370</f>
        <v>0.36867898619568973</v>
      </c>
      <c r="AO155" s="19">
        <f>'nmol-per-mg-dry-lipid-wt'!T155*100/'nmol-per-mg-dry-lipid-wt'!T$370</f>
        <v>0.37195460288920806</v>
      </c>
      <c r="AP155" s="19">
        <f>'nmol-per-mg-dry-lipid-wt'!W155*100/'nmol-per-mg-dry-lipid-wt'!W$370</f>
        <v>0.37179073353923869</v>
      </c>
      <c r="AQ155" s="226">
        <f t="shared" si="31"/>
        <v>0.37080810754137888</v>
      </c>
      <c r="AR155" s="251">
        <f t="shared" si="32"/>
        <v>1.845692707214982E-3</v>
      </c>
    </row>
    <row r="156" spans="1:44" x14ac:dyDescent="0.2">
      <c r="A156">
        <f>'imported summary from web'!A188</f>
        <v>790.5</v>
      </c>
      <c r="B156" t="str">
        <f>'imported summary from web'!B188</f>
        <v>C45H76O8PN</v>
      </c>
      <c r="C156" s="2" t="str">
        <f>'imported summary from web'!C188</f>
        <v>PE(40:7)</v>
      </c>
      <c r="D156" s="69"/>
      <c r="E156" s="19" t="e">
        <f>'nmol-per-mg-dry-lipid-wt'!E156*100/'nmol-per-mg-dry-lipid-wt'!E$370</f>
        <v>#DIV/0!</v>
      </c>
      <c r="F156" s="19">
        <f>'nmol-per-mg-dry-lipid-wt'!F156*100/'nmol-per-mg-dry-lipid-wt'!F$370</f>
        <v>9.1848542945981571</v>
      </c>
      <c r="G156" s="19">
        <f>'nmol-per-mg-dry-lipid-wt'!G156*100/'nmol-per-mg-dry-lipid-wt'!G$370</f>
        <v>8.3245789838830841</v>
      </c>
      <c r="H156" s="19">
        <f>'nmol-per-mg-dry-lipid-wt'!H156*100/'nmol-per-mg-dry-lipid-wt'!H$370</f>
        <v>9.1513763751026929</v>
      </c>
      <c r="I156" s="19">
        <f>'nmol-per-mg-dry-lipid-wt'!I156*100/'nmol-per-mg-dry-lipid-wt'!I$370</f>
        <v>9.5877040296713592</v>
      </c>
      <c r="J156" s="19">
        <f>'nmol-per-mg-dry-lipid-wt'!J156*100/'nmol-per-mg-dry-lipid-wt'!J$370</f>
        <v>7.8646246546578542</v>
      </c>
      <c r="K156" s="19">
        <f>'nmol-per-mg-dry-lipid-wt'!K156*100/'nmol-per-mg-dry-lipid-wt'!K$370</f>
        <v>8.6984294098084884</v>
      </c>
      <c r="L156" s="19">
        <f>'nmol-per-mg-dry-lipid-wt'!L156*100/'nmol-per-mg-dry-lipid-wt'!L$370</f>
        <v>8.6704398045869944</v>
      </c>
      <c r="M156" s="19">
        <f t="shared" si="22"/>
        <v>8.411164623017779</v>
      </c>
      <c r="N156" s="243">
        <f t="shared" si="23"/>
        <v>0.47352434706281415</v>
      </c>
      <c r="O156" s="19">
        <f t="shared" si="24"/>
        <v>5.629712034965758E-2</v>
      </c>
      <c r="P156" s="19">
        <f>'nmol-per-mg-dry-lipid-wt'!P156*100/'nmol-per-mg-dry-lipid-wt'!P$370</f>
        <v>10.169102125824612</v>
      </c>
      <c r="Q156" s="19">
        <f>'nmol-per-mg-dry-lipid-wt'!R156*100/'nmol-per-mg-dry-lipid-wt'!R$370</f>
        <v>9.9071601075432518</v>
      </c>
      <c r="R156" s="19">
        <f>'nmol-per-mg-dry-lipid-wt'!V156*100/'nmol-per-mg-dry-lipid-wt'!V$370</f>
        <v>8.2151994676764364</v>
      </c>
      <c r="S156" s="19">
        <f>'nmol-per-mg-dry-lipid-wt'!X156*100/'nmol-per-mg-dry-lipid-wt'!X$370</f>
        <v>10.316684303115824</v>
      </c>
      <c r="T156" s="19">
        <f>'nmol-per-mg-dry-lipid-wt'!AF156*100/'nmol-per-mg-dry-lipid-wt'!AF$370</f>
        <v>10.684422299568952</v>
      </c>
      <c r="U156" s="226">
        <f t="shared" si="25"/>
        <v>9.8585136607458139</v>
      </c>
      <c r="V156" s="251">
        <f t="shared" si="26"/>
        <v>0.96064543742497888</v>
      </c>
      <c r="W156" s="19">
        <f>'nmol-per-mg-dry-lipid-wt'!Y156*100/'nmol-per-mg-dry-lipid-wt'!Y$370</f>
        <v>7.75276707290275</v>
      </c>
      <c r="X156" s="19">
        <f>'nmol-per-mg-dry-lipid-wt'!AA156*100/'nmol-per-mg-dry-lipid-wt'!AA$370</f>
        <v>7.2740560195417077</v>
      </c>
      <c r="Y156" s="19">
        <f>'nmol-per-mg-dry-lipid-wt'!AC156*100/'nmol-per-mg-dry-lipid-wt'!AC$370</f>
        <v>7.4276199420996774</v>
      </c>
      <c r="Z156" s="19">
        <f>'nmol-per-mg-dry-lipid-wt'!AE156*100/'nmol-per-mg-dry-lipid-wt'!AE$370</f>
        <v>7.7268538259515918</v>
      </c>
      <c r="AA156" s="19">
        <f>'nmol-per-mg-dry-lipid-wt'!AG156*100/'nmol-per-mg-dry-lipid-wt'!AG$370</f>
        <v>7.97955455724889</v>
      </c>
      <c r="AB156" s="19">
        <f>'nmol-per-mg-dry-lipid-wt'!AI156*100/'nmol-per-mg-dry-lipid-wt'!AI$370</f>
        <v>8.8667578903911579</v>
      </c>
      <c r="AC156" s="226">
        <f t="shared" si="27"/>
        <v>7.8379348846892958</v>
      </c>
      <c r="AD156" s="251">
        <f t="shared" si="28"/>
        <v>0.56292862658858489</v>
      </c>
      <c r="AE156" s="19">
        <f>'nmol-per-mg-dry-lipid-wt'!S156*100/'nmol-per-mg-dry-lipid-wt'!S$370</f>
        <v>8.331925512256511</v>
      </c>
      <c r="AF156" s="19">
        <f>'nmol-per-mg-dry-lipid-wt'!U156*100/'nmol-per-mg-dry-lipid-wt'!U$370</f>
        <v>6.7787217261148651</v>
      </c>
      <c r="AG156" s="19">
        <f>'nmol-per-mg-dry-lipid-wt'!Z156*100/'nmol-per-mg-dry-lipid-wt'!Z$370</f>
        <v>6.8724775947008663</v>
      </c>
      <c r="AH156" s="19">
        <f>'nmol-per-mg-dry-lipid-wt'!AB156*100/'nmol-per-mg-dry-lipid-wt'!AB$370</f>
        <v>8.5021000984635737</v>
      </c>
      <c r="AI156" s="19">
        <f>'nmol-per-mg-dry-lipid-wt'!AD156*100/'nmol-per-mg-dry-lipid-wt'!AD$370</f>
        <v>10.724102623929648</v>
      </c>
      <c r="AJ156" s="19">
        <f>'nmol-per-mg-dry-lipid-wt'!AH156*100/'nmol-per-mg-dry-lipid-wt'!AH$370</f>
        <v>7.7395536892653336</v>
      </c>
      <c r="AK156" s="19">
        <f>'nmol-per-mg-dry-lipid-wt'!AJ156*100/'nmol-per-mg-dry-lipid-wt'!AJ$370</f>
        <v>8.0969218641986966</v>
      </c>
      <c r="AL156" s="226">
        <f t="shared" si="29"/>
        <v>8.1494004441327856</v>
      </c>
      <c r="AM156" s="251">
        <f t="shared" si="30"/>
        <v>1.3207841254702433</v>
      </c>
      <c r="AN156" s="19">
        <f>'nmol-per-mg-dry-lipid-wt'!Q156*100/'nmol-per-mg-dry-lipid-wt'!Q$370</f>
        <v>6.0217567745296003</v>
      </c>
      <c r="AO156" s="19">
        <f>'nmol-per-mg-dry-lipid-wt'!T156*100/'nmol-per-mg-dry-lipid-wt'!T$370</f>
        <v>5.6943195002700504</v>
      </c>
      <c r="AP156" s="19">
        <f>'nmol-per-mg-dry-lipid-wt'!W156*100/'nmol-per-mg-dry-lipid-wt'!W$370</f>
        <v>8.4964269959199665</v>
      </c>
      <c r="AQ156" s="226">
        <f t="shared" si="31"/>
        <v>6.7375010902398715</v>
      </c>
      <c r="AR156" s="251">
        <f t="shared" si="32"/>
        <v>1.532047338824112</v>
      </c>
    </row>
    <row r="157" spans="1:44" x14ac:dyDescent="0.2">
      <c r="A157">
        <f>'imported summary from web'!A189</f>
        <v>792.5</v>
      </c>
      <c r="B157" t="str">
        <f>'imported summary from web'!B189</f>
        <v>C45H78O8PN</v>
      </c>
      <c r="C157" s="2" t="str">
        <f>'imported summary from web'!C189</f>
        <v>PE(40:6)</v>
      </c>
      <c r="D157" s="69"/>
      <c r="E157" s="19" t="e">
        <f>'nmol-per-mg-dry-lipid-wt'!E157*100/'nmol-per-mg-dry-lipid-wt'!E$370</f>
        <v>#DIV/0!</v>
      </c>
      <c r="F157" s="19">
        <f>'nmol-per-mg-dry-lipid-wt'!F157*100/'nmol-per-mg-dry-lipid-wt'!F$370</f>
        <v>4.9275702014137064</v>
      </c>
      <c r="G157" s="19">
        <f>'nmol-per-mg-dry-lipid-wt'!G157*100/'nmol-per-mg-dry-lipid-wt'!G$370</f>
        <v>4.5797242361326722</v>
      </c>
      <c r="H157" s="19">
        <f>'nmol-per-mg-dry-lipid-wt'!H157*100/'nmol-per-mg-dry-lipid-wt'!H$370</f>
        <v>5.0861055273275584</v>
      </c>
      <c r="I157" s="19">
        <f>'nmol-per-mg-dry-lipid-wt'!I157*100/'nmol-per-mg-dry-lipid-wt'!I$370</f>
        <v>4.7180643591032609</v>
      </c>
      <c r="J157" s="19">
        <f>'nmol-per-mg-dry-lipid-wt'!J157*100/'nmol-per-mg-dry-lipid-wt'!J$370</f>
        <v>4.8998937572181482</v>
      </c>
      <c r="K157" s="19">
        <f>'nmol-per-mg-dry-lipid-wt'!K157*100/'nmol-per-mg-dry-lipid-wt'!K$370</f>
        <v>4.5303364559255597</v>
      </c>
      <c r="L157" s="19">
        <f>'nmol-per-mg-dry-lipid-wt'!L157*100/'nmol-per-mg-dry-lipid-wt'!L$370</f>
        <v>4.8193858892181094</v>
      </c>
      <c r="M157" s="19">
        <f t="shared" si="22"/>
        <v>4.7498720341206058</v>
      </c>
      <c r="N157" s="243">
        <f t="shared" si="23"/>
        <v>0.1943380605351222</v>
      </c>
      <c r="O157" s="19">
        <f t="shared" si="24"/>
        <v>4.0914378143052876E-2</v>
      </c>
      <c r="P157" s="19">
        <f>'nmol-per-mg-dry-lipid-wt'!P157*100/'nmol-per-mg-dry-lipid-wt'!P$370</f>
        <v>4.39609083934302</v>
      </c>
      <c r="Q157" s="19">
        <f>'nmol-per-mg-dry-lipid-wt'!R157*100/'nmol-per-mg-dry-lipid-wt'!R$370</f>
        <v>5.907137383482767</v>
      </c>
      <c r="R157" s="19">
        <f>'nmol-per-mg-dry-lipid-wt'!V157*100/'nmol-per-mg-dry-lipid-wt'!V$370</f>
        <v>5.4618240210880051</v>
      </c>
      <c r="S157" s="19">
        <f>'nmol-per-mg-dry-lipid-wt'!X157*100/'nmol-per-mg-dry-lipid-wt'!X$370</f>
        <v>6.9562813327566602</v>
      </c>
      <c r="T157" s="19">
        <f>'nmol-per-mg-dry-lipid-wt'!AF157*100/'nmol-per-mg-dry-lipid-wt'!AF$370</f>
        <v>3.9559059659387916</v>
      </c>
      <c r="U157" s="226">
        <f t="shared" si="25"/>
        <v>5.3354479085218482</v>
      </c>
      <c r="V157" s="251">
        <f t="shared" si="26"/>
        <v>1.1995237014631321</v>
      </c>
      <c r="W157" s="19">
        <f>'nmol-per-mg-dry-lipid-wt'!Y157*100/'nmol-per-mg-dry-lipid-wt'!Y$370</f>
        <v>3.4977420765459919</v>
      </c>
      <c r="X157" s="19">
        <f>'nmol-per-mg-dry-lipid-wt'!AA157*100/'nmol-per-mg-dry-lipid-wt'!AA$370</f>
        <v>4.0715433420627143</v>
      </c>
      <c r="Y157" s="19">
        <f>'nmol-per-mg-dry-lipid-wt'!AC157*100/'nmol-per-mg-dry-lipid-wt'!AC$370</f>
        <v>4.7376022670808764</v>
      </c>
      <c r="Z157" s="19">
        <f>'nmol-per-mg-dry-lipid-wt'!AE157*100/'nmol-per-mg-dry-lipid-wt'!AE$370</f>
        <v>4.4720631242438822</v>
      </c>
      <c r="AA157" s="19">
        <f>'nmol-per-mg-dry-lipid-wt'!AG157*100/'nmol-per-mg-dry-lipid-wt'!AG$370</f>
        <v>4.3817048585311209</v>
      </c>
      <c r="AB157" s="19">
        <f>'nmol-per-mg-dry-lipid-wt'!AI157*100/'nmol-per-mg-dry-lipid-wt'!AI$370</f>
        <v>4.3212180174804349</v>
      </c>
      <c r="AC157" s="226">
        <f t="shared" si="27"/>
        <v>4.2469789476575031</v>
      </c>
      <c r="AD157" s="251">
        <f t="shared" si="28"/>
        <v>0.42595074349127632</v>
      </c>
      <c r="AE157" s="19">
        <f>'nmol-per-mg-dry-lipid-wt'!S157*100/'nmol-per-mg-dry-lipid-wt'!S$370</f>
        <v>3.593609120290937</v>
      </c>
      <c r="AF157" s="19">
        <f>'nmol-per-mg-dry-lipid-wt'!U157*100/'nmol-per-mg-dry-lipid-wt'!U$370</f>
        <v>3.5121951030407565</v>
      </c>
      <c r="AG157" s="19">
        <f>'nmol-per-mg-dry-lipid-wt'!Z157*100/'nmol-per-mg-dry-lipid-wt'!Z$370</f>
        <v>3.4106116168886258</v>
      </c>
      <c r="AH157" s="19">
        <f>'nmol-per-mg-dry-lipid-wt'!AB157*100/'nmol-per-mg-dry-lipid-wt'!AB$370</f>
        <v>3.6350964197367062</v>
      </c>
      <c r="AI157" s="19">
        <f>'nmol-per-mg-dry-lipid-wt'!AD157*100/'nmol-per-mg-dry-lipid-wt'!AD$370</f>
        <v>5.553486333801458</v>
      </c>
      <c r="AJ157" s="19">
        <f>'nmol-per-mg-dry-lipid-wt'!AH157*100/'nmol-per-mg-dry-lipid-wt'!AH$370</f>
        <v>3.390774430537137</v>
      </c>
      <c r="AK157" s="19">
        <f>'nmol-per-mg-dry-lipid-wt'!AJ157*100/'nmol-per-mg-dry-lipid-wt'!AJ$370</f>
        <v>3.7393403205696951</v>
      </c>
      <c r="AL157" s="226">
        <f t="shared" si="29"/>
        <v>3.8335876206950448</v>
      </c>
      <c r="AM157" s="251">
        <f t="shared" si="30"/>
        <v>0.76835407918681953</v>
      </c>
      <c r="AN157" s="19">
        <f>'nmol-per-mg-dry-lipid-wt'!Q157*100/'nmol-per-mg-dry-lipid-wt'!Q$370</f>
        <v>3.6491990633643954</v>
      </c>
      <c r="AO157" s="19">
        <f>'nmol-per-mg-dry-lipid-wt'!T157*100/'nmol-per-mg-dry-lipid-wt'!T$370</f>
        <v>3.1930595620005926</v>
      </c>
      <c r="AP157" s="19">
        <f>'nmol-per-mg-dry-lipid-wt'!W157*100/'nmol-per-mg-dry-lipid-wt'!W$370</f>
        <v>3.4253743163673271</v>
      </c>
      <c r="AQ157" s="226">
        <f t="shared" si="31"/>
        <v>3.4225443139107714</v>
      </c>
      <c r="AR157" s="251">
        <f t="shared" si="32"/>
        <v>0.22808291882894857</v>
      </c>
    </row>
    <row r="158" spans="1:44" x14ac:dyDescent="0.2">
      <c r="A158">
        <f>'imported summary from web'!A190</f>
        <v>794.6</v>
      </c>
      <c r="B158" t="str">
        <f>'imported summary from web'!B190</f>
        <v>C45H80O8PN</v>
      </c>
      <c r="C158" s="2" t="str">
        <f>'imported summary from web'!C190</f>
        <v>PE(40:5)</v>
      </c>
      <c r="D158" s="69"/>
      <c r="E158" s="19" t="e">
        <f>'nmol-per-mg-dry-lipid-wt'!E158*100/'nmol-per-mg-dry-lipid-wt'!E$370</f>
        <v>#DIV/0!</v>
      </c>
      <c r="F158" s="19">
        <f>'nmol-per-mg-dry-lipid-wt'!F158*100/'nmol-per-mg-dry-lipid-wt'!F$370</f>
        <v>0.12973279514114613</v>
      </c>
      <c r="G158" s="19">
        <f>'nmol-per-mg-dry-lipid-wt'!G158*100/'nmol-per-mg-dry-lipid-wt'!G$370</f>
        <v>0</v>
      </c>
      <c r="H158" s="19">
        <f>'nmol-per-mg-dry-lipid-wt'!H158*100/'nmol-per-mg-dry-lipid-wt'!H$370</f>
        <v>6.7754514129585594E-2</v>
      </c>
      <c r="I158" s="19">
        <f>'nmol-per-mg-dry-lipid-wt'!I158*100/'nmol-per-mg-dry-lipid-wt'!I$370</f>
        <v>0</v>
      </c>
      <c r="J158" s="19">
        <f>'nmol-per-mg-dry-lipid-wt'!J158*100/'nmol-per-mg-dry-lipid-wt'!J$370</f>
        <v>0</v>
      </c>
      <c r="K158" s="19">
        <f>'nmol-per-mg-dry-lipid-wt'!K158*100/'nmol-per-mg-dry-lipid-wt'!K$370</f>
        <v>9.6292576492344892E-2</v>
      </c>
      <c r="L158" s="19">
        <f>'nmol-per-mg-dry-lipid-wt'!L158*100/'nmol-per-mg-dry-lipid-wt'!L$370</f>
        <v>7.7372772728872594E-2</v>
      </c>
      <c r="M158" s="19">
        <f t="shared" si="22"/>
        <v>5.7888449740405828E-2</v>
      </c>
      <c r="N158" s="243">
        <f t="shared" si="23"/>
        <v>5.1017587199148236E-2</v>
      </c>
      <c r="O158" s="19">
        <f t="shared" si="24"/>
        <v>0.88130857585461009</v>
      </c>
      <c r="P158" s="19">
        <f>'nmol-per-mg-dry-lipid-wt'!P158*100/'nmol-per-mg-dry-lipid-wt'!P$370</f>
        <v>2.0947065625840314E-2</v>
      </c>
      <c r="Q158" s="19">
        <f>'nmol-per-mg-dry-lipid-wt'!R158*100/'nmol-per-mg-dry-lipid-wt'!R$370</f>
        <v>0.13524666997335658</v>
      </c>
      <c r="R158" s="19">
        <f>'nmol-per-mg-dry-lipid-wt'!V158*100/'nmol-per-mg-dry-lipid-wt'!V$370</f>
        <v>0</v>
      </c>
      <c r="S158" s="19">
        <f>'nmol-per-mg-dry-lipid-wt'!X158*100/'nmol-per-mg-dry-lipid-wt'!X$370</f>
        <v>0.10537849035969508</v>
      </c>
      <c r="T158" s="19">
        <f>'nmol-per-mg-dry-lipid-wt'!AF158*100/'nmol-per-mg-dry-lipid-wt'!AF$370</f>
        <v>2.9200008887421657E-2</v>
      </c>
      <c r="U158" s="226">
        <f t="shared" si="25"/>
        <v>5.8154446969262717E-2</v>
      </c>
      <c r="V158" s="251">
        <f t="shared" si="26"/>
        <v>5.8689883146981134E-2</v>
      </c>
      <c r="W158" s="19">
        <f>'nmol-per-mg-dry-lipid-wt'!Y158*100/'nmol-per-mg-dry-lipid-wt'!Y$370</f>
        <v>6.6278891751451768E-2</v>
      </c>
      <c r="X158" s="19">
        <f>'nmol-per-mg-dry-lipid-wt'!AA158*100/'nmol-per-mg-dry-lipid-wt'!AA$370</f>
        <v>2.9771034186391709E-2</v>
      </c>
      <c r="Y158" s="19">
        <f>'nmol-per-mg-dry-lipid-wt'!AC158*100/'nmol-per-mg-dry-lipid-wt'!AC$370</f>
        <v>0.11071719089254212</v>
      </c>
      <c r="Z158" s="19">
        <f>'nmol-per-mg-dry-lipid-wt'!AE158*100/'nmol-per-mg-dry-lipid-wt'!AE$370</f>
        <v>0</v>
      </c>
      <c r="AA158" s="19">
        <f>'nmol-per-mg-dry-lipid-wt'!AG158*100/'nmol-per-mg-dry-lipid-wt'!AG$370</f>
        <v>0</v>
      </c>
      <c r="AB158" s="19">
        <f>'nmol-per-mg-dry-lipid-wt'!AI158*100/'nmol-per-mg-dry-lipid-wt'!AI$370</f>
        <v>0.35461658582991457</v>
      </c>
      <c r="AC158" s="226">
        <f t="shared" si="27"/>
        <v>9.3563950443383351E-2</v>
      </c>
      <c r="AD158" s="251">
        <f t="shared" si="28"/>
        <v>0.13473317953473626</v>
      </c>
      <c r="AE158" s="19">
        <f>'nmol-per-mg-dry-lipid-wt'!S158*100/'nmol-per-mg-dry-lipid-wt'!S$370</f>
        <v>1.1575691511316549E-2</v>
      </c>
      <c r="AF158" s="19">
        <f>'nmol-per-mg-dry-lipid-wt'!U158*100/'nmol-per-mg-dry-lipid-wt'!U$370</f>
        <v>4.4442539089443657E-2</v>
      </c>
      <c r="AG158" s="19">
        <f>'nmol-per-mg-dry-lipid-wt'!Z158*100/'nmol-per-mg-dry-lipid-wt'!Z$370</f>
        <v>0</v>
      </c>
      <c r="AH158" s="19">
        <f>'nmol-per-mg-dry-lipid-wt'!AB158*100/'nmol-per-mg-dry-lipid-wt'!AB$370</f>
        <v>0.20370120030545921</v>
      </c>
      <c r="AI158" s="19">
        <f>'nmol-per-mg-dry-lipid-wt'!AD158*100/'nmol-per-mg-dry-lipid-wt'!AD$370</f>
        <v>3.7414010782403709E-2</v>
      </c>
      <c r="AJ158" s="19">
        <f>'nmol-per-mg-dry-lipid-wt'!AH158*100/'nmol-per-mg-dry-lipid-wt'!AH$370</f>
        <v>0.11993568946441403</v>
      </c>
      <c r="AK158" s="19">
        <f>'nmol-per-mg-dry-lipid-wt'!AJ158*100/'nmol-per-mg-dry-lipid-wt'!AJ$370</f>
        <v>0</v>
      </c>
      <c r="AL158" s="226">
        <f t="shared" si="29"/>
        <v>5.9581304450433872E-2</v>
      </c>
      <c r="AM158" s="251">
        <f t="shared" si="30"/>
        <v>7.587069026814619E-2</v>
      </c>
      <c r="AN158" s="19">
        <f>'nmol-per-mg-dry-lipid-wt'!Q158*100/'nmol-per-mg-dry-lipid-wt'!Q$370</f>
        <v>0.11277239577750509</v>
      </c>
      <c r="AO158" s="19">
        <f>'nmol-per-mg-dry-lipid-wt'!T158*100/'nmol-per-mg-dry-lipid-wt'!T$370</f>
        <v>0</v>
      </c>
      <c r="AP158" s="19">
        <f>'nmol-per-mg-dry-lipid-wt'!W158*100/'nmol-per-mg-dry-lipid-wt'!W$370</f>
        <v>0.10375555354583403</v>
      </c>
      <c r="AQ158" s="226">
        <f t="shared" si="31"/>
        <v>7.2175983107779715E-2</v>
      </c>
      <c r="AR158" s="251">
        <f t="shared" si="32"/>
        <v>6.2668614665864347E-2</v>
      </c>
    </row>
    <row r="159" spans="1:44" x14ac:dyDescent="0.2">
      <c r="A159">
        <f>'imported summary from web'!A191</f>
        <v>796.6</v>
      </c>
      <c r="B159" t="str">
        <f>'imported summary from web'!B191</f>
        <v>C45H82O8PN</v>
      </c>
      <c r="C159" s="2" t="str">
        <f>'imported summary from web'!C191</f>
        <v>PE(40:4)</v>
      </c>
      <c r="D159" s="69"/>
      <c r="E159" s="19" t="e">
        <f>'nmol-per-mg-dry-lipid-wt'!E159*100/'nmol-per-mg-dry-lipid-wt'!E$370</f>
        <v>#DIV/0!</v>
      </c>
      <c r="F159" s="19">
        <f>'nmol-per-mg-dry-lipid-wt'!F159*100/'nmol-per-mg-dry-lipid-wt'!F$370</f>
        <v>0</v>
      </c>
      <c r="G159" s="19">
        <f>'nmol-per-mg-dry-lipid-wt'!G159*100/'nmol-per-mg-dry-lipid-wt'!G$370</f>
        <v>7.0050947443353301E-2</v>
      </c>
      <c r="H159" s="19">
        <f>'nmol-per-mg-dry-lipid-wt'!H159*100/'nmol-per-mg-dry-lipid-wt'!H$370</f>
        <v>2.1455596141035437E-2</v>
      </c>
      <c r="I159" s="19">
        <f>'nmol-per-mg-dry-lipid-wt'!I159*100/'nmol-per-mg-dry-lipid-wt'!I$370</f>
        <v>0</v>
      </c>
      <c r="J159" s="19">
        <f>'nmol-per-mg-dry-lipid-wt'!J159*100/'nmol-per-mg-dry-lipid-wt'!J$370</f>
        <v>2.5975340399710667E-2</v>
      </c>
      <c r="K159" s="19">
        <f>'nmol-per-mg-dry-lipid-wt'!K159*100/'nmol-per-mg-dry-lipid-wt'!K$370</f>
        <v>8.0243813743620732E-3</v>
      </c>
      <c r="L159" s="19">
        <f>'nmol-per-mg-dry-lipid-wt'!L159*100/'nmol-per-mg-dry-lipid-wt'!L$370</f>
        <v>3.6341756887803799E-2</v>
      </c>
      <c r="M159" s="19">
        <f t="shared" si="22"/>
        <v>2.3447159553958846E-2</v>
      </c>
      <c r="N159" s="243">
        <f t="shared" si="23"/>
        <v>1.4326975004652485E-2</v>
      </c>
      <c r="O159" s="19">
        <f t="shared" si="24"/>
        <v>0.61103243536522533</v>
      </c>
      <c r="P159" s="19">
        <f>'nmol-per-mg-dry-lipid-wt'!P159*100/'nmol-per-mg-dry-lipid-wt'!P$370</f>
        <v>4.7480015418571359E-2</v>
      </c>
      <c r="Q159" s="19">
        <f>'nmol-per-mg-dry-lipid-wt'!R159*100/'nmol-per-mg-dry-lipid-wt'!R$370</f>
        <v>4.2349967365394502E-2</v>
      </c>
      <c r="R159" s="19">
        <f>'nmol-per-mg-dry-lipid-wt'!V159*100/'nmol-per-mg-dry-lipid-wt'!V$370</f>
        <v>0</v>
      </c>
      <c r="S159" s="19">
        <f>'nmol-per-mg-dry-lipid-wt'!X159*100/'nmol-per-mg-dry-lipid-wt'!X$370</f>
        <v>0.10277655232612234</v>
      </c>
      <c r="T159" s="19">
        <f>'nmol-per-mg-dry-lipid-wt'!AF159*100/'nmol-per-mg-dry-lipid-wt'!AF$370</f>
        <v>3.4761915342168638E-2</v>
      </c>
      <c r="U159" s="226">
        <f t="shared" si="25"/>
        <v>4.5473690090451366E-2</v>
      </c>
      <c r="V159" s="251">
        <f t="shared" si="26"/>
        <v>3.7013509743355683E-2</v>
      </c>
      <c r="W159" s="19">
        <f>'nmol-per-mg-dry-lipid-wt'!Y159*100/'nmol-per-mg-dry-lipid-wt'!Y$370</f>
        <v>6.8009063624481655E-2</v>
      </c>
      <c r="X159" s="19">
        <f>'nmol-per-mg-dry-lipid-wt'!AA159*100/'nmol-per-mg-dry-lipid-wt'!AA$370</f>
        <v>0</v>
      </c>
      <c r="Y159" s="19">
        <f>'nmol-per-mg-dry-lipid-wt'!AC159*100/'nmol-per-mg-dry-lipid-wt'!AC$370</f>
        <v>1.366878899907927E-3</v>
      </c>
      <c r="Z159" s="19">
        <f>'nmol-per-mg-dry-lipid-wt'!AE159*100/'nmol-per-mg-dry-lipid-wt'!AE$370</f>
        <v>6.3413965386935459E-2</v>
      </c>
      <c r="AA159" s="19">
        <f>'nmol-per-mg-dry-lipid-wt'!AG159*100/'nmol-per-mg-dry-lipid-wt'!AG$370</f>
        <v>0</v>
      </c>
      <c r="AB159" s="19">
        <f>'nmol-per-mg-dry-lipid-wt'!AI159*100/'nmol-per-mg-dry-lipid-wt'!AI$370</f>
        <v>0</v>
      </c>
      <c r="AC159" s="226">
        <f t="shared" si="27"/>
        <v>2.2131651318554175E-2</v>
      </c>
      <c r="AD159" s="251">
        <f t="shared" si="28"/>
        <v>3.3792224426885224E-2</v>
      </c>
      <c r="AE159" s="19">
        <f>'nmol-per-mg-dry-lipid-wt'!S159*100/'nmol-per-mg-dry-lipid-wt'!S$370</f>
        <v>0</v>
      </c>
      <c r="AF159" s="19">
        <f>'nmol-per-mg-dry-lipid-wt'!U159*100/'nmol-per-mg-dry-lipid-wt'!U$370</f>
        <v>2.3455784519428601E-2</v>
      </c>
      <c r="AG159" s="19">
        <f>'nmol-per-mg-dry-lipid-wt'!Z159*100/'nmol-per-mg-dry-lipid-wt'!Z$370</f>
        <v>0</v>
      </c>
      <c r="AH159" s="19">
        <f>'nmol-per-mg-dry-lipid-wt'!AB159*100/'nmol-per-mg-dry-lipid-wt'!AB$370</f>
        <v>1.9400114314805639E-2</v>
      </c>
      <c r="AI159" s="19">
        <f>'nmol-per-mg-dry-lipid-wt'!AD159*100/'nmol-per-mg-dry-lipid-wt'!AD$370</f>
        <v>2.3695540162189017E-2</v>
      </c>
      <c r="AJ159" s="19">
        <f>'nmol-per-mg-dry-lipid-wt'!AH159*100/'nmol-per-mg-dry-lipid-wt'!AH$370</f>
        <v>1.9248937815276326E-2</v>
      </c>
      <c r="AK159" s="19">
        <f>'nmol-per-mg-dry-lipid-wt'!AJ159*100/'nmol-per-mg-dry-lipid-wt'!AJ$370</f>
        <v>2.1740350700986597E-2</v>
      </c>
      <c r="AL159" s="226">
        <f t="shared" si="29"/>
        <v>1.5362961073240882E-2</v>
      </c>
      <c r="AM159" s="251">
        <f t="shared" si="30"/>
        <v>1.0638274699406281E-2</v>
      </c>
      <c r="AN159" s="19">
        <f>'nmol-per-mg-dry-lipid-wt'!Q159*100/'nmol-per-mg-dry-lipid-wt'!Q$370</f>
        <v>9.2531196535388799E-2</v>
      </c>
      <c r="AO159" s="19">
        <f>'nmol-per-mg-dry-lipid-wt'!T159*100/'nmol-per-mg-dry-lipid-wt'!T$370</f>
        <v>1.7968821395613914E-3</v>
      </c>
      <c r="AP159" s="19">
        <f>'nmol-per-mg-dry-lipid-wt'!W159*100/'nmol-per-mg-dry-lipid-wt'!W$370</f>
        <v>7.4934566449769022E-2</v>
      </c>
      <c r="AQ159" s="226">
        <f t="shared" si="31"/>
        <v>5.6420881708239744E-2</v>
      </c>
      <c r="AR159" s="251">
        <f t="shared" si="32"/>
        <v>4.8117006808941924E-2</v>
      </c>
    </row>
    <row r="160" spans="1:44" x14ac:dyDescent="0.2">
      <c r="A160">
        <f>'imported summary from web'!A192</f>
        <v>798.6</v>
      </c>
      <c r="B160" t="str">
        <f>'imported summary from web'!B192</f>
        <v>C45H84O8PN</v>
      </c>
      <c r="C160" s="2" t="str">
        <f>'imported summary from web'!C192</f>
        <v>PE(40:3)</v>
      </c>
      <c r="D160" s="69"/>
      <c r="E160" s="19" t="e">
        <f>'nmol-per-mg-dry-lipid-wt'!E160*100/'nmol-per-mg-dry-lipid-wt'!E$370</f>
        <v>#DIV/0!</v>
      </c>
      <c r="F160" s="19">
        <f>'nmol-per-mg-dry-lipid-wt'!F160*100/'nmol-per-mg-dry-lipid-wt'!F$370</f>
        <v>3.0726188322903018E-2</v>
      </c>
      <c r="G160" s="19">
        <f>'nmol-per-mg-dry-lipid-wt'!G160*100/'nmol-per-mg-dry-lipid-wt'!G$370</f>
        <v>0</v>
      </c>
      <c r="H160" s="19">
        <f>'nmol-per-mg-dry-lipid-wt'!H160*100/'nmol-per-mg-dry-lipid-wt'!H$370</f>
        <v>0</v>
      </c>
      <c r="I160" s="19">
        <f>'nmol-per-mg-dry-lipid-wt'!I160*100/'nmol-per-mg-dry-lipid-wt'!I$370</f>
        <v>3.3934771223471077E-2</v>
      </c>
      <c r="J160" s="19">
        <f>'nmol-per-mg-dry-lipid-wt'!J160*100/'nmol-per-mg-dry-lipid-wt'!J$370</f>
        <v>0</v>
      </c>
      <c r="K160" s="19">
        <f>'nmol-per-mg-dry-lipid-wt'!K160*100/'nmol-per-mg-dry-lipid-wt'!K$370</f>
        <v>1.7195102945061592E-2</v>
      </c>
      <c r="L160" s="19">
        <f>'nmol-per-mg-dry-lipid-wt'!L160*100/'nmol-per-mg-dry-lipid-wt'!L$370</f>
        <v>0</v>
      </c>
      <c r="M160" s="19">
        <f t="shared" si="22"/>
        <v>5.731700981687197E-3</v>
      </c>
      <c r="N160" s="243">
        <f t="shared" si="23"/>
        <v>9.9275973140746359E-3</v>
      </c>
      <c r="O160" s="19">
        <f t="shared" si="24"/>
        <v>1.7320508075688772</v>
      </c>
      <c r="P160" s="19">
        <f>'nmol-per-mg-dry-lipid-wt'!P160*100/'nmol-per-mg-dry-lipid-wt'!P$370</f>
        <v>0</v>
      </c>
      <c r="Q160" s="19">
        <f>'nmol-per-mg-dry-lipid-wt'!R160*100/'nmol-per-mg-dry-lipid-wt'!R$370</f>
        <v>8.1967678771731264E-3</v>
      </c>
      <c r="R160" s="19">
        <f>'nmol-per-mg-dry-lipid-wt'!V160*100/'nmol-per-mg-dry-lipid-wt'!V$370</f>
        <v>0</v>
      </c>
      <c r="S160" s="19">
        <f>'nmol-per-mg-dry-lipid-wt'!X160*100/'nmol-per-mg-dry-lipid-wt'!X$370</f>
        <v>0</v>
      </c>
      <c r="T160" s="19">
        <f>'nmol-per-mg-dry-lipid-wt'!AF160*100/'nmol-per-mg-dry-lipid-wt'!AF$370</f>
        <v>7.0914307298024018E-2</v>
      </c>
      <c r="U160" s="226">
        <f t="shared" si="25"/>
        <v>1.5822215035039427E-2</v>
      </c>
      <c r="V160" s="251">
        <f t="shared" si="26"/>
        <v>3.1001264248880649E-2</v>
      </c>
      <c r="W160" s="19">
        <f>'nmol-per-mg-dry-lipid-wt'!Y160*100/'nmol-per-mg-dry-lipid-wt'!Y$370</f>
        <v>1.7567899018457098E-2</v>
      </c>
      <c r="X160" s="19">
        <f>'nmol-per-mg-dry-lipid-wt'!AA160*100/'nmol-per-mg-dry-lipid-wt'!AA$370</f>
        <v>2.9771034186391709E-2</v>
      </c>
      <c r="Y160" s="19">
        <f>'nmol-per-mg-dry-lipid-wt'!AC160*100/'nmol-per-mg-dry-lipid-wt'!AC$370</f>
        <v>2.0503183498618908E-2</v>
      </c>
      <c r="Z160" s="19">
        <f>'nmol-per-mg-dry-lipid-wt'!AE160*100/'nmol-per-mg-dry-lipid-wt'!AE$370</f>
        <v>1.6542773579200552E-2</v>
      </c>
      <c r="AA160" s="19">
        <f>'nmol-per-mg-dry-lipid-wt'!AG160*100/'nmol-per-mg-dry-lipid-wt'!AG$370</f>
        <v>0.14555144166746978</v>
      </c>
      <c r="AB160" s="19">
        <f>'nmol-per-mg-dry-lipid-wt'!AI160*100/'nmol-per-mg-dry-lipid-wt'!AI$370</f>
        <v>4.0297339298853922E-2</v>
      </c>
      <c r="AC160" s="226">
        <f t="shared" si="27"/>
        <v>4.5038945208165322E-2</v>
      </c>
      <c r="AD160" s="251">
        <f t="shared" si="28"/>
        <v>5.005406608255087E-2</v>
      </c>
      <c r="AE160" s="19">
        <f>'nmol-per-mg-dry-lipid-wt'!S160*100/'nmol-per-mg-dry-lipid-wt'!S$370</f>
        <v>3.4727074533949645E-2</v>
      </c>
      <c r="AF160" s="19">
        <f>'nmol-per-mg-dry-lipid-wt'!U160*100/'nmol-per-mg-dry-lipid-wt'!U$370</f>
        <v>0</v>
      </c>
      <c r="AG160" s="19">
        <f>'nmol-per-mg-dry-lipid-wt'!Z160*100/'nmol-per-mg-dry-lipid-wt'!Z$370</f>
        <v>1.3179692808929852E-2</v>
      </c>
      <c r="AH160" s="19">
        <f>'nmol-per-mg-dry-lipid-wt'!AB160*100/'nmol-per-mg-dry-lipid-wt'!AB$370</f>
        <v>0</v>
      </c>
      <c r="AI160" s="19">
        <f>'nmol-per-mg-dry-lipid-wt'!AD160*100/'nmol-per-mg-dry-lipid-wt'!AD$370</f>
        <v>4.4896812938884444E-2</v>
      </c>
      <c r="AJ160" s="19">
        <f>'nmol-per-mg-dry-lipid-wt'!AH160*100/'nmol-per-mg-dry-lipid-wt'!AH$370</f>
        <v>0</v>
      </c>
      <c r="AK160" s="19">
        <f>'nmol-per-mg-dry-lipid-wt'!AJ160*100/'nmol-per-mg-dry-lipid-wt'!AJ$370</f>
        <v>4.8915789077219843E-2</v>
      </c>
      <c r="AL160" s="226">
        <f t="shared" si="29"/>
        <v>2.0245624194140537E-2</v>
      </c>
      <c r="AM160" s="251">
        <f t="shared" si="30"/>
        <v>2.2056575543617792E-2</v>
      </c>
      <c r="AN160" s="19">
        <f>'nmol-per-mg-dry-lipid-wt'!Q160*100/'nmol-per-mg-dry-lipid-wt'!Q$370</f>
        <v>6.9398397401541606E-2</v>
      </c>
      <c r="AO160" s="19">
        <f>'nmol-per-mg-dry-lipid-wt'!T160*100/'nmol-per-mg-dry-lipid-wt'!T$370</f>
        <v>0</v>
      </c>
      <c r="AP160" s="19">
        <f>'nmol-per-mg-dry-lipid-wt'!W160*100/'nmol-per-mg-dry-lipid-wt'!W$370</f>
        <v>0</v>
      </c>
      <c r="AQ160" s="226">
        <f t="shared" si="31"/>
        <v>2.3132799133847203E-2</v>
      </c>
      <c r="AR160" s="251">
        <f t="shared" si="32"/>
        <v>4.0067183421108675E-2</v>
      </c>
    </row>
    <row r="161" spans="1:44" x14ac:dyDescent="0.2">
      <c r="A161">
        <f>'imported summary from web'!A193</f>
        <v>800.6</v>
      </c>
      <c r="B161" t="str">
        <f>'imported summary from web'!B193</f>
        <v>C45H86O8PN</v>
      </c>
      <c r="C161" s="2" t="str">
        <f>'imported summary from web'!C193</f>
        <v>PE(40:2)</v>
      </c>
      <c r="D161" s="69"/>
      <c r="E161" s="19" t="e">
        <f>'nmol-per-mg-dry-lipid-wt'!E161*100/'nmol-per-mg-dry-lipid-wt'!E$370</f>
        <v>#DIV/0!</v>
      </c>
      <c r="F161" s="19">
        <f>'nmol-per-mg-dry-lipid-wt'!F161*100/'nmol-per-mg-dry-lipid-wt'!F$370</f>
        <v>0</v>
      </c>
      <c r="G161" s="19">
        <f>'nmol-per-mg-dry-lipid-wt'!G161*100/'nmol-per-mg-dry-lipid-wt'!G$370</f>
        <v>0</v>
      </c>
      <c r="H161" s="19">
        <f>'nmol-per-mg-dry-lipid-wt'!H161*100/'nmol-per-mg-dry-lipid-wt'!H$370</f>
        <v>0</v>
      </c>
      <c r="I161" s="19">
        <f>'nmol-per-mg-dry-lipid-wt'!I161*100/'nmol-per-mg-dry-lipid-wt'!I$370</f>
        <v>1.0180431367041319E-2</v>
      </c>
      <c r="J161" s="19">
        <f>'nmol-per-mg-dry-lipid-wt'!J161*100/'nmol-per-mg-dry-lipid-wt'!J$370</f>
        <v>0</v>
      </c>
      <c r="K161" s="19">
        <f>'nmol-per-mg-dry-lipid-wt'!K161*100/'nmol-per-mg-dry-lipid-wt'!K$370</f>
        <v>0</v>
      </c>
      <c r="L161" s="19">
        <f>'nmol-per-mg-dry-lipid-wt'!L161*100/'nmol-per-mg-dry-lipid-wt'!L$370</f>
        <v>0</v>
      </c>
      <c r="M161" s="19">
        <f t="shared" si="22"/>
        <v>0</v>
      </c>
      <c r="N161" s="243">
        <f t="shared" si="23"/>
        <v>0</v>
      </c>
      <c r="O161" s="19" t="e">
        <f t="shared" si="24"/>
        <v>#DIV/0!</v>
      </c>
      <c r="P161" s="19">
        <f>'nmol-per-mg-dry-lipid-wt'!P161*100/'nmol-per-mg-dry-lipid-wt'!P$370</f>
        <v>0</v>
      </c>
      <c r="Q161" s="19">
        <f>'nmol-per-mg-dry-lipid-wt'!R161*100/'nmol-per-mg-dry-lipid-wt'!R$370</f>
        <v>0</v>
      </c>
      <c r="R161" s="19">
        <f>'nmol-per-mg-dry-lipid-wt'!V161*100/'nmol-per-mg-dry-lipid-wt'!V$370</f>
        <v>0</v>
      </c>
      <c r="S161" s="19">
        <f>'nmol-per-mg-dry-lipid-wt'!X161*100/'nmol-per-mg-dry-lipid-wt'!X$370</f>
        <v>0</v>
      </c>
      <c r="T161" s="19">
        <f>'nmol-per-mg-dry-lipid-wt'!AF161*100/'nmol-per-mg-dry-lipid-wt'!AF$370</f>
        <v>0</v>
      </c>
      <c r="U161" s="226">
        <f t="shared" si="25"/>
        <v>0</v>
      </c>
      <c r="V161" s="251">
        <f t="shared" si="26"/>
        <v>0</v>
      </c>
      <c r="W161" s="19">
        <f>'nmol-per-mg-dry-lipid-wt'!Y161*100/'nmol-per-mg-dry-lipid-wt'!Y$370</f>
        <v>9.9817608059415315E-3</v>
      </c>
      <c r="X161" s="19">
        <f>'nmol-per-mg-dry-lipid-wt'!AA161*100/'nmol-per-mg-dry-lipid-wt'!AA$370</f>
        <v>0</v>
      </c>
      <c r="Y161" s="19">
        <f>'nmol-per-mg-dry-lipid-wt'!AC161*100/'nmol-per-mg-dry-lipid-wt'!AC$370</f>
        <v>4.1006366997237816E-2</v>
      </c>
      <c r="Z161" s="19">
        <f>'nmol-per-mg-dry-lipid-wt'!AE161*100/'nmol-per-mg-dry-lipid-wt'!AE$370</f>
        <v>3.3085547158401105E-2</v>
      </c>
      <c r="AA161" s="19">
        <f>'nmol-per-mg-dry-lipid-wt'!AG161*100/'nmol-per-mg-dry-lipid-wt'!AG$370</f>
        <v>2.7290895312650582E-2</v>
      </c>
      <c r="AB161" s="19">
        <f>'nmol-per-mg-dry-lipid-wt'!AI161*100/'nmol-per-mg-dry-lipid-wt'!AI$370</f>
        <v>0</v>
      </c>
      <c r="AC161" s="226">
        <f t="shared" si="27"/>
        <v>1.8560761712371841E-2</v>
      </c>
      <c r="AD161" s="251">
        <f t="shared" si="28"/>
        <v>1.7627210946575364E-2</v>
      </c>
      <c r="AE161" s="19">
        <f>'nmol-per-mg-dry-lipid-wt'!S161*100/'nmol-per-mg-dry-lipid-wt'!S$370</f>
        <v>0</v>
      </c>
      <c r="AF161" s="19">
        <f>'nmol-per-mg-dry-lipid-wt'!U161*100/'nmol-per-mg-dry-lipid-wt'!U$370</f>
        <v>0</v>
      </c>
      <c r="AG161" s="19">
        <f>'nmol-per-mg-dry-lipid-wt'!Z161*100/'nmol-per-mg-dry-lipid-wt'!Z$370</f>
        <v>0</v>
      </c>
      <c r="AH161" s="19">
        <f>'nmol-per-mg-dry-lipid-wt'!AB161*100/'nmol-per-mg-dry-lipid-wt'!AB$370</f>
        <v>0</v>
      </c>
      <c r="AI161" s="19">
        <f>'nmol-per-mg-dry-lipid-wt'!AD161*100/'nmol-per-mg-dry-lipid-wt'!AD$370</f>
        <v>2.2448406469442222E-2</v>
      </c>
      <c r="AJ161" s="19">
        <f>'nmol-per-mg-dry-lipid-wt'!AH161*100/'nmol-per-mg-dry-lipid-wt'!AH$370</f>
        <v>0</v>
      </c>
      <c r="AK161" s="19">
        <f>'nmol-per-mg-dry-lipid-wt'!AJ161*100/'nmol-per-mg-dry-lipid-wt'!AJ$370</f>
        <v>0</v>
      </c>
      <c r="AL161" s="226">
        <f t="shared" si="29"/>
        <v>3.2069152099203175E-3</v>
      </c>
      <c r="AM161" s="251">
        <f t="shared" si="30"/>
        <v>8.4847001211196555E-3</v>
      </c>
      <c r="AN161" s="19">
        <f>'nmol-per-mg-dry-lipid-wt'!Q161*100/'nmol-per-mg-dry-lipid-wt'!Q$370</f>
        <v>2.1686999187981754E-2</v>
      </c>
      <c r="AO161" s="19">
        <f>'nmol-per-mg-dry-lipid-wt'!T161*100/'nmol-per-mg-dry-lipid-wt'!T$370</f>
        <v>0</v>
      </c>
      <c r="AP161" s="19">
        <f>'nmol-per-mg-dry-lipid-wt'!W161*100/'nmol-per-mg-dry-lipid-wt'!W$370</f>
        <v>2.5938888386458508E-2</v>
      </c>
      <c r="AQ161" s="226">
        <f t="shared" si="31"/>
        <v>1.5875295858146756E-2</v>
      </c>
      <c r="AR161" s="251">
        <f t="shared" si="32"/>
        <v>1.3911808091574562E-2</v>
      </c>
    </row>
    <row r="162" spans="1:44" x14ac:dyDescent="0.2">
      <c r="A162">
        <f>'imported summary from web'!A194</f>
        <v>812.5</v>
      </c>
      <c r="B162" t="str">
        <f>'imported summary from web'!B194</f>
        <v>C47H74O8PN</v>
      </c>
      <c r="C162" s="2" t="str">
        <f>'imported summary from web'!C194</f>
        <v>PE(42:10)</v>
      </c>
      <c r="D162" s="69"/>
      <c r="E162" s="19" t="e">
        <f>'nmol-per-mg-dry-lipid-wt'!E162*100/'nmol-per-mg-dry-lipid-wt'!E$370</f>
        <v>#DIV/0!</v>
      </c>
      <c r="F162" s="19">
        <f>'nmol-per-mg-dry-lipid-wt'!F162*100/'nmol-per-mg-dry-lipid-wt'!F$370</f>
        <v>0.84098715446760486</v>
      </c>
      <c r="G162" s="19">
        <f>'nmol-per-mg-dry-lipid-wt'!G162*100/'nmol-per-mg-dry-lipid-wt'!G$370</f>
        <v>0.90032693107522932</v>
      </c>
      <c r="H162" s="19">
        <f>'nmol-per-mg-dry-lipid-wt'!H162*100/'nmol-per-mg-dry-lipid-wt'!H$370</f>
        <v>0.83112203998958312</v>
      </c>
      <c r="I162" s="19">
        <f>'nmol-per-mg-dry-lipid-wt'!I162*100/'nmol-per-mg-dry-lipid-wt'!I$370</f>
        <v>0.99202647876613759</v>
      </c>
      <c r="J162" s="19">
        <f>'nmol-per-mg-dry-lipid-wt'!J162*100/'nmol-per-mg-dry-lipid-wt'!J$370</f>
        <v>0.92920876793510443</v>
      </c>
      <c r="K162" s="19">
        <f>'nmol-per-mg-dry-lipid-wt'!K162*100/'nmol-per-mg-dry-lipid-wt'!K$370</f>
        <v>1.001901331598922</v>
      </c>
      <c r="L162" s="19">
        <f>'nmol-per-mg-dry-lipid-wt'!L162*100/'nmol-per-mg-dry-lipid-wt'!L$370</f>
        <v>0.88392531269045338</v>
      </c>
      <c r="M162" s="19">
        <f t="shared" si="22"/>
        <v>0.93834513740815995</v>
      </c>
      <c r="N162" s="243">
        <f t="shared" si="23"/>
        <v>5.9516301924212103E-2</v>
      </c>
      <c r="O162" s="19">
        <f t="shared" si="24"/>
        <v>6.342687733066367E-2</v>
      </c>
      <c r="P162" s="19">
        <f>'nmol-per-mg-dry-lipid-wt'!P162*100/'nmol-per-mg-dry-lipid-wt'!P$370</f>
        <v>0.88955205357735201</v>
      </c>
      <c r="Q162" s="19">
        <f>'nmol-per-mg-dry-lipid-wt'!R162*100/'nmol-per-mg-dry-lipid-wt'!R$370</f>
        <v>1.0464540323191025</v>
      </c>
      <c r="R162" s="19">
        <f>'nmol-per-mg-dry-lipid-wt'!V162*100/'nmol-per-mg-dry-lipid-wt'!V$370</f>
        <v>0.95630056303421029</v>
      </c>
      <c r="S162" s="19">
        <f>'nmol-per-mg-dry-lipid-wt'!X162*100/'nmol-per-mg-dry-lipid-wt'!X$370</f>
        <v>0.92238703290152846</v>
      </c>
      <c r="T162" s="19">
        <f>'nmol-per-mg-dry-lipid-wt'!AF162*100/'nmol-per-mg-dry-lipid-wt'!AF$370</f>
        <v>1.127676533699951</v>
      </c>
      <c r="U162" s="226">
        <f t="shared" si="25"/>
        <v>0.98847404310642895</v>
      </c>
      <c r="V162" s="251">
        <f t="shared" si="26"/>
        <v>9.7374532459355387E-2</v>
      </c>
      <c r="W162" s="19">
        <f>'nmol-per-mg-dry-lipid-wt'!Y162*100/'nmol-per-mg-dry-lipid-wt'!Y$370</f>
        <v>0.73159652200347469</v>
      </c>
      <c r="X162" s="19">
        <f>'nmol-per-mg-dry-lipid-wt'!AA162*100/'nmol-per-mg-dry-lipid-wt'!AA$370</f>
        <v>0.69040445946536977</v>
      </c>
      <c r="Y162" s="19">
        <f>'nmol-per-mg-dry-lipid-wt'!AC162*100/'nmol-per-mg-dry-lipid-wt'!AC$370</f>
        <v>0.9691171400347206</v>
      </c>
      <c r="Z162" s="19">
        <f>'nmol-per-mg-dry-lipid-wt'!AE162*100/'nmol-per-mg-dry-lipid-wt'!AE$370</f>
        <v>0.98980928582216643</v>
      </c>
      <c r="AA162" s="19">
        <f>'nmol-per-mg-dry-lipid-wt'!AG162*100/'nmol-per-mg-dry-lipid-wt'!AG$370</f>
        <v>0.71107943897961789</v>
      </c>
      <c r="AB162" s="19">
        <f>'nmol-per-mg-dry-lipid-wt'!AI162*100/'nmol-per-mg-dry-lipid-wt'!AI$370</f>
        <v>0.79923056276060289</v>
      </c>
      <c r="AC162" s="226">
        <f t="shared" si="27"/>
        <v>0.81520623484432553</v>
      </c>
      <c r="AD162" s="251">
        <f t="shared" si="28"/>
        <v>0.13254317868675317</v>
      </c>
      <c r="AE162" s="19">
        <f>'nmol-per-mg-dry-lipid-wt'!S162*100/'nmol-per-mg-dry-lipid-wt'!S$370</f>
        <v>0.84631166827181015</v>
      </c>
      <c r="AF162" s="19">
        <f>'nmol-per-mg-dry-lipid-wt'!U162*100/'nmol-per-mg-dry-lipid-wt'!U$370</f>
        <v>0.95304556047362532</v>
      </c>
      <c r="AG162" s="19">
        <f>'nmol-per-mg-dry-lipid-wt'!Z162*100/'nmol-per-mg-dry-lipid-wt'!Z$370</f>
        <v>0.77467305510265472</v>
      </c>
      <c r="AH162" s="19">
        <f>'nmol-per-mg-dry-lipid-wt'!AB162*100/'nmol-per-mg-dry-lipid-wt'!AB$370</f>
        <v>1.2707074876197697</v>
      </c>
      <c r="AI162" s="19">
        <f>'nmol-per-mg-dry-lipid-wt'!AD162*100/'nmol-per-mg-dry-lipid-wt'!AD$370</f>
        <v>0.91789039786163751</v>
      </c>
      <c r="AJ162" s="19">
        <f>'nmol-per-mg-dry-lipid-wt'!AH162*100/'nmol-per-mg-dry-lipid-wt'!AH$370</f>
        <v>0.8943352646482231</v>
      </c>
      <c r="AK162" s="19">
        <f>'nmol-per-mg-dry-lipid-wt'!AJ162*100/'nmol-per-mg-dry-lipid-wt'!AJ$370</f>
        <v>0.90222455409094393</v>
      </c>
      <c r="AL162" s="226">
        <f t="shared" si="29"/>
        <v>0.93702685543838071</v>
      </c>
      <c r="AM162" s="251">
        <f t="shared" si="30"/>
        <v>0.15789624282101317</v>
      </c>
      <c r="AN162" s="19">
        <f>'nmol-per-mg-dry-lipid-wt'!Q162*100/'nmol-per-mg-dry-lipid-wt'!Q$370</f>
        <v>0.84723876827715383</v>
      </c>
      <c r="AO162" s="19">
        <f>'nmol-per-mg-dry-lipid-wt'!T162*100/'nmol-per-mg-dry-lipid-wt'!T$370</f>
        <v>0.5624241096827155</v>
      </c>
      <c r="AP162" s="19">
        <f>'nmol-per-mg-dry-lipid-wt'!W162*100/'nmol-per-mg-dry-lipid-wt'!W$370</f>
        <v>1.2854160244844997</v>
      </c>
      <c r="AQ162" s="226">
        <f t="shared" si="31"/>
        <v>0.89835963414812292</v>
      </c>
      <c r="AR162" s="251">
        <f t="shared" si="32"/>
        <v>0.36419683470993525</v>
      </c>
    </row>
    <row r="163" spans="1:44" x14ac:dyDescent="0.2">
      <c r="A163">
        <f>'imported summary from web'!A195</f>
        <v>814.5</v>
      </c>
      <c r="B163" t="str">
        <f>'imported summary from web'!B195</f>
        <v>C47H76O8PN</v>
      </c>
      <c r="C163" s="2" t="str">
        <f>'imported summary from web'!C195</f>
        <v>PE(42:9)</v>
      </c>
      <c r="D163" s="69"/>
      <c r="E163" s="19" t="e">
        <f>'nmol-per-mg-dry-lipid-wt'!E163*100/'nmol-per-mg-dry-lipid-wt'!E$370</f>
        <v>#DIV/0!</v>
      </c>
      <c r="F163" s="19">
        <f>'nmol-per-mg-dry-lipid-wt'!F163*100/'nmol-per-mg-dry-lipid-wt'!F$370</f>
        <v>0.25377555540768054</v>
      </c>
      <c r="G163" s="19">
        <f>'nmol-per-mg-dry-lipid-wt'!G163*100/'nmol-per-mg-dry-lipid-wt'!G$370</f>
        <v>0.3318807182152313</v>
      </c>
      <c r="H163" s="19">
        <f>'nmol-per-mg-dry-lipid-wt'!H163*100/'nmol-per-mg-dry-lipid-wt'!H$370</f>
        <v>0.24165776706218861</v>
      </c>
      <c r="I163" s="19">
        <f>'nmol-per-mg-dry-lipid-wt'!I163*100/'nmol-per-mg-dry-lipid-wt'!I$370</f>
        <v>0.27600280595089804</v>
      </c>
      <c r="J163" s="19">
        <f>'nmol-per-mg-dry-lipid-wt'!J163*100/'nmol-per-mg-dry-lipid-wt'!J$370</f>
        <v>0.34830570081430223</v>
      </c>
      <c r="K163" s="19">
        <f>'nmol-per-mg-dry-lipid-wt'!K163*100/'nmol-per-mg-dry-lipid-wt'!K$370</f>
        <v>0.49636530501411125</v>
      </c>
      <c r="L163" s="19">
        <f>'nmol-per-mg-dry-lipid-wt'!L163*100/'nmol-per-mg-dry-lipid-wt'!L$370</f>
        <v>0.3493497920182429</v>
      </c>
      <c r="M163" s="19">
        <f t="shared" si="22"/>
        <v>0.39800693261555214</v>
      </c>
      <c r="N163" s="243">
        <f t="shared" si="23"/>
        <v>8.5182448880510561E-2</v>
      </c>
      <c r="O163" s="19">
        <f t="shared" si="24"/>
        <v>0.21402252548899961</v>
      </c>
      <c r="P163" s="19">
        <f>'nmol-per-mg-dry-lipid-wt'!P163*100/'nmol-per-mg-dry-lipid-wt'!P$370</f>
        <v>0.39520130480752058</v>
      </c>
      <c r="Q163" s="19">
        <f>'nmol-per-mg-dry-lipid-wt'!R163*100/'nmol-per-mg-dry-lipid-wt'!R$370</f>
        <v>0.44808997728546429</v>
      </c>
      <c r="R163" s="19">
        <f>'nmol-per-mg-dry-lipid-wt'!V163*100/'nmol-per-mg-dry-lipid-wt'!V$370</f>
        <v>0.54425696473356389</v>
      </c>
      <c r="S163" s="19">
        <f>'nmol-per-mg-dry-lipid-wt'!X163*100/'nmol-per-mg-dry-lipid-wt'!X$370</f>
        <v>0.47355272211023464</v>
      </c>
      <c r="T163" s="19">
        <f>'nmol-per-mg-dry-lipid-wt'!AF163*100/'nmol-per-mg-dry-lipid-wt'!AF$370</f>
        <v>0.36847630262698755</v>
      </c>
      <c r="U163" s="226">
        <f t="shared" si="25"/>
        <v>0.4459154543127542</v>
      </c>
      <c r="V163" s="251">
        <f t="shared" si="26"/>
        <v>6.8935380914239217E-2</v>
      </c>
      <c r="W163" s="19">
        <f>'nmol-per-mg-dry-lipid-wt'!Y163*100/'nmol-per-mg-dry-lipid-wt'!Y$370</f>
        <v>0.23210921127416043</v>
      </c>
      <c r="X163" s="19">
        <f>'nmol-per-mg-dry-lipid-wt'!AA163*100/'nmol-per-mg-dry-lipid-wt'!AA$370</f>
        <v>0.34591106387997983</v>
      </c>
      <c r="Y163" s="19">
        <f>'nmol-per-mg-dry-lipid-wt'!AC163*100/'nmol-per-mg-dry-lipid-wt'!AC$370</f>
        <v>0.68207257105405572</v>
      </c>
      <c r="Z163" s="19">
        <f>'nmol-per-mg-dry-lipid-wt'!AE163*100/'nmol-per-mg-dry-lipid-wt'!AE$370</f>
        <v>0.31155556907494375</v>
      </c>
      <c r="AA163" s="19">
        <f>'nmol-per-mg-dry-lipid-wt'!AG163*100/'nmol-per-mg-dry-lipid-wt'!AG$370</f>
        <v>0.38358869522781092</v>
      </c>
      <c r="AB163" s="19">
        <f>'nmol-per-mg-dry-lipid-wt'!AI163*100/'nmol-per-mg-dry-lipid-wt'!AI$370</f>
        <v>0.50505998587896905</v>
      </c>
      <c r="AC163" s="226">
        <f t="shared" si="27"/>
        <v>0.41004951606498663</v>
      </c>
      <c r="AD163" s="251">
        <f t="shared" si="28"/>
        <v>0.16074903270045185</v>
      </c>
      <c r="AE163" s="19">
        <f>'nmol-per-mg-dry-lipid-wt'!S163*100/'nmol-per-mg-dry-lipid-wt'!S$370</f>
        <v>0.17878012445255559</v>
      </c>
      <c r="AF163" s="19">
        <f>'nmol-per-mg-dry-lipid-wt'!U163*100/'nmol-per-mg-dry-lipid-wt'!U$370</f>
        <v>0.21233657564956421</v>
      </c>
      <c r="AG163" s="19">
        <f>'nmol-per-mg-dry-lipid-wt'!Z163*100/'nmol-per-mg-dry-lipid-wt'!Z$370</f>
        <v>0.26945149742701036</v>
      </c>
      <c r="AH163" s="19">
        <f>'nmol-per-mg-dry-lipid-wt'!AB163*100/'nmol-per-mg-dry-lipid-wt'!AB$370</f>
        <v>0.2449264432244212</v>
      </c>
      <c r="AI163" s="19">
        <f>'nmol-per-mg-dry-lipid-wt'!AD163*100/'nmol-per-mg-dry-lipid-wt'!AD$370</f>
        <v>0.46143946631631244</v>
      </c>
      <c r="AJ163" s="19">
        <f>'nmol-per-mg-dry-lipid-wt'!AH163*100/'nmol-per-mg-dry-lipid-wt'!AH$370</f>
        <v>0.25023619159859223</v>
      </c>
      <c r="AK163" s="19">
        <f>'nmol-per-mg-dry-lipid-wt'!AJ163*100/'nmol-per-mg-dry-lipid-wt'!AJ$370</f>
        <v>0.13995350763760123</v>
      </c>
      <c r="AL163" s="226">
        <f t="shared" si="29"/>
        <v>0.25101768661515106</v>
      </c>
      <c r="AM163" s="251">
        <f t="shared" si="30"/>
        <v>0.1030409225492811</v>
      </c>
      <c r="AN163" s="19">
        <f>'nmol-per-mg-dry-lipid-wt'!Q163*100/'nmol-per-mg-dry-lipid-wt'!Q$370</f>
        <v>0.3701247861415552</v>
      </c>
      <c r="AO163" s="19">
        <f>'nmol-per-mg-dry-lipid-wt'!T163*100/'nmol-per-mg-dry-lipid-wt'!T$370</f>
        <v>0.2928917887485068</v>
      </c>
      <c r="AP163" s="19">
        <f>'nmol-per-mg-dry-lipid-wt'!W163*100/'nmol-per-mg-dry-lipid-wt'!W$370</f>
        <v>0.57209659385689049</v>
      </c>
      <c r="AQ163" s="226">
        <f t="shared" si="31"/>
        <v>0.41170438958231753</v>
      </c>
      <c r="AR163" s="251">
        <f t="shared" si="32"/>
        <v>0.14417169751938447</v>
      </c>
    </row>
    <row r="164" spans="1:44" x14ac:dyDescent="0.2">
      <c r="A164">
        <f>'imported summary from web'!A196</f>
        <v>816.5</v>
      </c>
      <c r="B164" t="str">
        <f>'imported summary from web'!B196</f>
        <v>C47H78O8PN</v>
      </c>
      <c r="C164" s="2" t="str">
        <f>'imported summary from web'!C196</f>
        <v>PE(42:8)</v>
      </c>
      <c r="D164" s="69"/>
      <c r="E164" s="19" t="e">
        <f>'nmol-per-mg-dry-lipid-wt'!E164*100/'nmol-per-mg-dry-lipid-wt'!E$370</f>
        <v>#DIV/0!</v>
      </c>
      <c r="F164" s="19">
        <f>'nmol-per-mg-dry-lipid-wt'!F164*100/'nmol-per-mg-dry-lipid-wt'!F$370</f>
        <v>4.7796292946738039E-2</v>
      </c>
      <c r="G164" s="19">
        <f>'nmol-per-mg-dry-lipid-wt'!G164*100/'nmol-per-mg-dry-lipid-wt'!G$370</f>
        <v>4.4786671316242282E-2</v>
      </c>
      <c r="H164" s="19">
        <f>'nmol-per-mg-dry-lipid-wt'!H164*100/'nmol-per-mg-dry-lipid-wt'!H$370</f>
        <v>6.7754514129585566E-2</v>
      </c>
      <c r="I164" s="19">
        <f>'nmol-per-mg-dry-lipid-wt'!I164*100/'nmol-per-mg-dry-lipid-wt'!I$370</f>
        <v>4.0721725468165278E-2</v>
      </c>
      <c r="J164" s="19">
        <f>'nmol-per-mg-dry-lipid-wt'!J164*100/'nmol-per-mg-dry-lipid-wt'!J$370</f>
        <v>6.7299745581068576E-2</v>
      </c>
      <c r="K164" s="19">
        <f>'nmol-per-mg-dry-lipid-wt'!K164*100/'nmol-per-mg-dry-lipid-wt'!K$370</f>
        <v>6.1902370602221736E-2</v>
      </c>
      <c r="L164" s="19">
        <f>'nmol-per-mg-dry-lipid-wt'!L164*100/'nmol-per-mg-dry-lipid-wt'!L$370</f>
        <v>5.2754163224231321E-2</v>
      </c>
      <c r="M164" s="19">
        <f t="shared" si="22"/>
        <v>6.0652093135840544E-2</v>
      </c>
      <c r="N164" s="243">
        <f t="shared" si="23"/>
        <v>7.3529508928109428E-3</v>
      </c>
      <c r="O164" s="19">
        <f t="shared" si="24"/>
        <v>0.12123160986946939</v>
      </c>
      <c r="P164" s="19">
        <f>'nmol-per-mg-dry-lipid-wt'!P164*100/'nmol-per-mg-dry-lipid-wt'!P$370</f>
        <v>1.2568239375504189E-2</v>
      </c>
      <c r="Q164" s="19">
        <f>'nmol-per-mg-dry-lipid-wt'!R164*100/'nmol-per-mg-dry-lipid-wt'!R$370</f>
        <v>0.11475475028042378</v>
      </c>
      <c r="R164" s="19">
        <f>'nmol-per-mg-dry-lipid-wt'!V164*100/'nmol-per-mg-dry-lipid-wt'!V$370</f>
        <v>2.6956123253313313E-2</v>
      </c>
      <c r="S164" s="19">
        <f>'nmol-per-mg-dry-lipid-wt'!X164*100/'nmol-per-mg-dry-lipid-wt'!X$370</f>
        <v>6.6349419856104278E-2</v>
      </c>
      <c r="T164" s="19">
        <f>'nmol-per-mg-dry-lipid-wt'!AF164*100/'nmol-per-mg-dry-lipid-wt'!AF$370</f>
        <v>6.2571447615903567E-2</v>
      </c>
      <c r="U164" s="226">
        <f t="shared" si="25"/>
        <v>5.6639996076249824E-2</v>
      </c>
      <c r="V164" s="251">
        <f t="shared" si="26"/>
        <v>3.978137669869411E-2</v>
      </c>
      <c r="W164" s="19">
        <f>'nmol-per-mg-dry-lipid-wt'!Y164*100/'nmol-per-mg-dry-lipid-wt'!Y$370</f>
        <v>0.10500812367850491</v>
      </c>
      <c r="X164" s="19">
        <f>'nmol-per-mg-dry-lipid-wt'!AA164*100/'nmol-per-mg-dry-lipid-wt'!AA$370</f>
        <v>8.5060097675404862E-3</v>
      </c>
      <c r="Y164" s="19">
        <f>'nmol-per-mg-dry-lipid-wt'!AC164*100/'nmol-per-mg-dry-lipid-wt'!AC$370</f>
        <v>0</v>
      </c>
      <c r="Z164" s="19">
        <f>'nmol-per-mg-dry-lipid-wt'!AE164*100/'nmol-per-mg-dry-lipid-wt'!AE$370</f>
        <v>4.1356933948001389E-3</v>
      </c>
      <c r="AA164" s="19">
        <f>'nmol-per-mg-dry-lipid-wt'!AG164*100/'nmol-per-mg-dry-lipid-wt'!AG$370</f>
        <v>0</v>
      </c>
      <c r="AB164" s="19">
        <f>'nmol-per-mg-dry-lipid-wt'!AI164*100/'nmol-per-mg-dry-lipid-wt'!AI$370</f>
        <v>4.4327073228739307E-2</v>
      </c>
      <c r="AC164" s="226">
        <f t="shared" si="27"/>
        <v>2.6996150011597473E-2</v>
      </c>
      <c r="AD164" s="251">
        <f t="shared" si="28"/>
        <v>4.1733197646083728E-2</v>
      </c>
      <c r="AE164" s="19">
        <f>'nmol-per-mg-dry-lipid-wt'!S164*100/'nmol-per-mg-dry-lipid-wt'!S$370</f>
        <v>0.10032265976474344</v>
      </c>
      <c r="AF164" s="19">
        <f>'nmol-per-mg-dry-lipid-wt'!U164*100/'nmol-per-mg-dry-lipid-wt'!U$370</f>
        <v>0.16665952158541378</v>
      </c>
      <c r="AG164" s="19">
        <f>'nmol-per-mg-dry-lipid-wt'!Z164*100/'nmol-per-mg-dry-lipid-wt'!Z$370</f>
        <v>8.3471387789889107E-2</v>
      </c>
      <c r="AH164" s="19">
        <f>'nmol-per-mg-dry-lipid-wt'!AB164*100/'nmol-per-mg-dry-lipid-wt'!AB$370</f>
        <v>0</v>
      </c>
      <c r="AI164" s="19">
        <f>'nmol-per-mg-dry-lipid-wt'!AD164*100/'nmol-per-mg-dry-lipid-wt'!AD$370</f>
        <v>1.1224203234721114E-2</v>
      </c>
      <c r="AJ164" s="19">
        <f>'nmol-per-mg-dry-lipid-wt'!AH164*100/'nmol-per-mg-dry-lipid-wt'!AH$370</f>
        <v>8.8841251455121454E-3</v>
      </c>
      <c r="AK164" s="19">
        <f>'nmol-per-mg-dry-lipid-wt'!AJ164*100/'nmol-per-mg-dry-lipid-wt'!AJ$370</f>
        <v>4.4839473320784855E-2</v>
      </c>
      <c r="AL164" s="226">
        <f t="shared" si="29"/>
        <v>5.9343052977294919E-2</v>
      </c>
      <c r="AM164" s="251">
        <f t="shared" si="30"/>
        <v>6.1062547176099304E-2</v>
      </c>
      <c r="AN164" s="19">
        <f>'nmol-per-mg-dry-lipid-wt'!Q164*100/'nmol-per-mg-dry-lipid-wt'!Q$370</f>
        <v>3.0361798863174454E-2</v>
      </c>
      <c r="AO164" s="19">
        <f>'nmol-per-mg-dry-lipid-wt'!T164*100/'nmol-per-mg-dry-lipid-wt'!T$370</f>
        <v>3.2343878512105045E-2</v>
      </c>
      <c r="AP164" s="19">
        <f>'nmol-per-mg-dry-lipid-wt'!W164*100/'nmol-per-mg-dry-lipid-wt'!W$370</f>
        <v>9.0786109352604796E-2</v>
      </c>
      <c r="AQ164" s="226">
        <f t="shared" si="31"/>
        <v>5.1163928909294769E-2</v>
      </c>
      <c r="AR164" s="251">
        <f t="shared" si="32"/>
        <v>3.4328123270073195E-2</v>
      </c>
    </row>
    <row r="165" spans="1:44" x14ac:dyDescent="0.2">
      <c r="A165">
        <f>'imported summary from web'!A197</f>
        <v>818.6</v>
      </c>
      <c r="B165" t="str">
        <f>'imported summary from web'!B197</f>
        <v>C47H80O8PN</v>
      </c>
      <c r="C165" s="2" t="str">
        <f>'imported summary from web'!C197</f>
        <v>PE(42:7)</v>
      </c>
      <c r="D165" s="69"/>
      <c r="E165" s="19" t="e">
        <f>'nmol-per-mg-dry-lipid-wt'!E165*100/'nmol-per-mg-dry-lipid-wt'!E$370</f>
        <v>#DIV/0!</v>
      </c>
      <c r="F165" s="19">
        <f>'nmol-per-mg-dry-lipid-wt'!F165*100/'nmol-per-mg-dry-lipid-wt'!F$370</f>
        <v>0.93885575431092561</v>
      </c>
      <c r="G165" s="19">
        <f>'nmol-per-mg-dry-lipid-wt'!G165*100/'nmol-per-mg-dry-lipid-wt'!G$370</f>
        <v>0.73381238387381598</v>
      </c>
      <c r="H165" s="19">
        <f>'nmol-per-mg-dry-lipid-wt'!H165*100/'nmol-per-mg-dry-lipid-wt'!H$370</f>
        <v>0.95195092352067778</v>
      </c>
      <c r="I165" s="19">
        <f>'nmol-per-mg-dry-lipid-wt'!I165*100/'nmol-per-mg-dry-lipid-wt'!I$370</f>
        <v>0.97053445699127305</v>
      </c>
      <c r="J165" s="19">
        <f>'nmol-per-mg-dry-lipid-wt'!J165*100/'nmol-per-mg-dry-lipid-wt'!J$370</f>
        <v>0.80759694697282269</v>
      </c>
      <c r="K165" s="19">
        <f>'nmol-per-mg-dry-lipid-wt'!K165*100/'nmol-per-mg-dry-lipid-wt'!K$370</f>
        <v>1.0213891149366585</v>
      </c>
      <c r="L165" s="19">
        <f>'nmol-per-mg-dry-lipid-wt'!L165*100/'nmol-per-mg-dry-lipid-wt'!L$370</f>
        <v>0.92847327274647129</v>
      </c>
      <c r="M165" s="19">
        <f t="shared" si="22"/>
        <v>0.9191531115519842</v>
      </c>
      <c r="N165" s="243">
        <f t="shared" si="23"/>
        <v>0.107200381641987</v>
      </c>
      <c r="O165" s="19">
        <f t="shared" si="24"/>
        <v>0.11662951503365945</v>
      </c>
      <c r="P165" s="19">
        <f>'nmol-per-mg-dry-lipid-wt'!P165*100/'nmol-per-mg-dry-lipid-wt'!P$370</f>
        <v>1.1018156519192004</v>
      </c>
      <c r="Q165" s="19">
        <f>'nmol-per-mg-dry-lipid-wt'!R165*100/'nmol-per-mg-dry-lipid-wt'!R$370</f>
        <v>0.91803800224339027</v>
      </c>
      <c r="R165" s="19">
        <f>'nmol-per-mg-dry-lipid-wt'!V165*100/'nmol-per-mg-dry-lipid-wt'!V$370</f>
        <v>0.88955206735933923</v>
      </c>
      <c r="S165" s="19">
        <f>'nmol-per-mg-dry-lipid-wt'!X165*100/'nmol-per-mg-dry-lipid-wt'!X$370</f>
        <v>0.87034827223007394</v>
      </c>
      <c r="T165" s="19">
        <f>'nmol-per-mg-dry-lipid-wt'!AF165*100/'nmol-per-mg-dry-lipid-wt'!AF$370</f>
        <v>1.2764575313644326</v>
      </c>
      <c r="U165" s="226">
        <f t="shared" si="25"/>
        <v>1.0112423050232873</v>
      </c>
      <c r="V165" s="251">
        <f t="shared" si="26"/>
        <v>0.17456326355167237</v>
      </c>
      <c r="W165" s="19">
        <f>'nmol-per-mg-dry-lipid-wt'!Y165*100/'nmol-per-mg-dry-lipid-wt'!Y$370</f>
        <v>1.0049636779421935</v>
      </c>
      <c r="X165" s="19">
        <f>'nmol-per-mg-dry-lipid-wt'!AA165*100/'nmol-per-mg-dry-lipid-wt'!AA$370</f>
        <v>0.55289063489013179</v>
      </c>
      <c r="Y165" s="19">
        <f>'nmol-per-mg-dry-lipid-wt'!AC165*100/'nmol-per-mg-dry-lipid-wt'!AC$370</f>
        <v>1.0415617217298405</v>
      </c>
      <c r="Z165" s="19">
        <f>'nmol-per-mg-dry-lipid-wt'!AE165*100/'nmol-per-mg-dry-lipid-wt'!AE$370</f>
        <v>0.59140415545641989</v>
      </c>
      <c r="AA165" s="19">
        <f>'nmol-per-mg-dry-lipid-wt'!AG165*100/'nmol-per-mg-dry-lipid-wt'!AG$370</f>
        <v>0.70956327812891495</v>
      </c>
      <c r="AB165" s="19">
        <f>'nmol-per-mg-dry-lipid-wt'!AI165*100/'nmol-per-mg-dry-lipid-wt'!AI$370</f>
        <v>0.80594678597707836</v>
      </c>
      <c r="AC165" s="226">
        <f t="shared" si="27"/>
        <v>0.78438837568742992</v>
      </c>
      <c r="AD165" s="251">
        <f t="shared" si="28"/>
        <v>0.20576164239756212</v>
      </c>
      <c r="AE165" s="19">
        <f>'nmol-per-mg-dry-lipid-wt'!S165*100/'nmol-per-mg-dry-lipid-wt'!S$370</f>
        <v>0.55949175638029991</v>
      </c>
      <c r="AF165" s="19">
        <f>'nmol-per-mg-dry-lipid-wt'!U165*100/'nmol-per-mg-dry-lipid-wt'!U$370</f>
        <v>0.6444168167969333</v>
      </c>
      <c r="AG165" s="19">
        <f>'nmol-per-mg-dry-lipid-wt'!Z165*100/'nmol-per-mg-dry-lipid-wt'!Z$370</f>
        <v>0.63262525482863285</v>
      </c>
      <c r="AH165" s="19">
        <f>'nmol-per-mg-dry-lipid-wt'!AB165*100/'nmol-per-mg-dry-lipid-wt'!AB$370</f>
        <v>0.4910653935935177</v>
      </c>
      <c r="AI165" s="19">
        <f>'nmol-per-mg-dry-lipid-wt'!AD165*100/'nmol-per-mg-dry-lipid-wt'!AD$370</f>
        <v>1.1299031256285923</v>
      </c>
      <c r="AJ165" s="19">
        <f>'nmol-per-mg-dry-lipid-wt'!AH165*100/'nmol-per-mg-dry-lipid-wt'!AH$370</f>
        <v>0.58635225960380188</v>
      </c>
      <c r="AK165" s="19">
        <f>'nmol-per-mg-dry-lipid-wt'!AJ165*100/'nmol-per-mg-dry-lipid-wt'!AJ$370</f>
        <v>0.59106578468307314</v>
      </c>
      <c r="AL165" s="226">
        <f t="shared" si="29"/>
        <v>0.66213148450212167</v>
      </c>
      <c r="AM165" s="251">
        <f t="shared" si="30"/>
        <v>0.21236214396961706</v>
      </c>
      <c r="AN165" s="19">
        <f>'nmol-per-mg-dry-lipid-wt'!Q165*100/'nmol-per-mg-dry-lipid-wt'!Q$370</f>
        <v>0.75470757174176506</v>
      </c>
      <c r="AO165" s="19">
        <f>'nmol-per-mg-dry-lipid-wt'!T165*100/'nmol-per-mg-dry-lipid-wt'!T$370</f>
        <v>1.0511760516434139</v>
      </c>
      <c r="AP165" s="19">
        <f>'nmol-per-mg-dry-lipid-wt'!W165*100/'nmol-per-mg-dry-lipid-wt'!W$370</f>
        <v>1.1413110890041744</v>
      </c>
      <c r="AQ165" s="226">
        <f t="shared" si="31"/>
        <v>0.98239823746311783</v>
      </c>
      <c r="AR165" s="251">
        <f t="shared" si="32"/>
        <v>0.20227051362588905</v>
      </c>
    </row>
    <row r="166" spans="1:44" x14ac:dyDescent="0.2">
      <c r="A166">
        <f>'imported summary from web'!A198</f>
        <v>820.6</v>
      </c>
      <c r="B166" t="str">
        <f>'imported summary from web'!B198</f>
        <v>C47H82O8PN</v>
      </c>
      <c r="C166" s="2" t="str">
        <f>'imported summary from web'!C198</f>
        <v>PE(42:6)</v>
      </c>
      <c r="D166" s="69"/>
      <c r="E166" s="19" t="e">
        <f>'nmol-per-mg-dry-lipid-wt'!E166*100/'nmol-per-mg-dry-lipid-wt'!E$370</f>
        <v>#DIV/0!</v>
      </c>
      <c r="F166" s="19">
        <f>'nmol-per-mg-dry-lipid-wt'!F166*100/'nmol-per-mg-dry-lipid-wt'!F$370</f>
        <v>0</v>
      </c>
      <c r="G166" s="19">
        <f>'nmol-per-mg-dry-lipid-wt'!G166*100/'nmol-per-mg-dry-lipid-wt'!G$370</f>
        <v>9.8760352133252211E-2</v>
      </c>
      <c r="H166" s="19">
        <f>'nmol-per-mg-dry-lipid-wt'!H166*100/'nmol-per-mg-dry-lipid-wt'!H$370</f>
        <v>0.14115523776996997</v>
      </c>
      <c r="I166" s="19">
        <f>'nmol-per-mg-dry-lipid-wt'!I166*100/'nmol-per-mg-dry-lipid-wt'!I$370</f>
        <v>5.6557952039118446E-2</v>
      </c>
      <c r="J166" s="19">
        <f>'nmol-per-mg-dry-lipid-wt'!J166*100/'nmol-per-mg-dry-lipid-wt'!J$370</f>
        <v>8.7371599526299512E-2</v>
      </c>
      <c r="K166" s="19">
        <f>'nmol-per-mg-dry-lipid-wt'!K166*100/'nmol-per-mg-dry-lipid-wt'!K$370</f>
        <v>3.3243865693785749E-2</v>
      </c>
      <c r="L166" s="19">
        <f>'nmol-per-mg-dry-lipid-wt'!L166*100/'nmol-per-mg-dry-lipid-wt'!L$370</f>
        <v>9.3785179065300109E-2</v>
      </c>
      <c r="M166" s="19">
        <f t="shared" si="22"/>
        <v>7.146688142846179E-2</v>
      </c>
      <c r="N166" s="243">
        <f t="shared" si="23"/>
        <v>3.3257069917774509E-2</v>
      </c>
      <c r="O166" s="19">
        <f t="shared" si="24"/>
        <v>0.4653493933559249</v>
      </c>
      <c r="P166" s="19">
        <f>'nmol-per-mg-dry-lipid-wt'!P166*100/'nmol-per-mg-dry-lipid-wt'!P$370</f>
        <v>1.955059458411763E-2</v>
      </c>
      <c r="Q166" s="19">
        <f>'nmol-per-mg-dry-lipid-wt'!R166*100/'nmol-per-mg-dry-lipid-wt'!R$370</f>
        <v>0.12978215805524115</v>
      </c>
      <c r="R166" s="19">
        <f>'nmol-per-mg-dry-lipid-wt'!V166*100/'nmol-per-mg-dry-lipid-wt'!V$370</f>
        <v>0</v>
      </c>
      <c r="S166" s="19">
        <f>'nmol-per-mg-dry-lipid-wt'!X166*100/'nmol-per-mg-dry-lipid-wt'!X$370</f>
        <v>4.9436822637881621E-2</v>
      </c>
      <c r="T166" s="19">
        <f>'nmol-per-mg-dry-lipid-wt'!AF166*100/'nmol-per-mg-dry-lipid-wt'!AF$370</f>
        <v>7.369526052539753E-2</v>
      </c>
      <c r="U166" s="226">
        <f t="shared" si="25"/>
        <v>5.4492967160527581E-2</v>
      </c>
      <c r="V166" s="251">
        <f t="shared" si="26"/>
        <v>5.0629062317783496E-2</v>
      </c>
      <c r="W166" s="19">
        <f>'nmol-per-mg-dry-lipid-wt'!Y166*100/'nmol-per-mg-dry-lipid-wt'!Y$370</f>
        <v>5.6164040801431024E-2</v>
      </c>
      <c r="X166" s="19">
        <f>'nmol-per-mg-dry-lipid-wt'!AA166*100/'nmol-per-mg-dry-lipid-wt'!AA$370</f>
        <v>0.11341346356720651</v>
      </c>
      <c r="Y166" s="19">
        <f>'nmol-per-mg-dry-lipid-wt'!AC166*100/'nmol-per-mg-dry-lipid-wt'!AC$370</f>
        <v>5.1941398196501211E-2</v>
      </c>
      <c r="Z166" s="19">
        <f>'nmol-per-mg-dry-lipid-wt'!AE166*100/'nmol-per-mg-dry-lipid-wt'!AE$370</f>
        <v>8.960669022066968E-2</v>
      </c>
      <c r="AA166" s="19">
        <f>'nmol-per-mg-dry-lipid-wt'!AG166*100/'nmol-per-mg-dry-lipid-wt'!AG$370</f>
        <v>3.03232170140562E-2</v>
      </c>
      <c r="AB166" s="19">
        <f>'nmol-per-mg-dry-lipid-wt'!AI166*100/'nmol-per-mg-dry-lipid-wt'!AI$370</f>
        <v>3.0894626795787999E-2</v>
      </c>
      <c r="AC166" s="226">
        <f t="shared" si="27"/>
        <v>6.2057239432608768E-2</v>
      </c>
      <c r="AD166" s="251">
        <f t="shared" si="28"/>
        <v>3.3201357307559617E-2</v>
      </c>
      <c r="AE166" s="19">
        <f>'nmol-per-mg-dry-lipid-wt'!S166*100/'nmol-per-mg-dry-lipid-wt'!S$370</f>
        <v>0</v>
      </c>
      <c r="AF166" s="19">
        <f>'nmol-per-mg-dry-lipid-wt'!U166*100/'nmol-per-mg-dry-lipid-wt'!U$370</f>
        <v>7.2836383507699345E-2</v>
      </c>
      <c r="AG166" s="19">
        <f>'nmol-per-mg-dry-lipid-wt'!Z166*100/'nmol-per-mg-dry-lipid-wt'!Z$370</f>
        <v>7.3220515605165867E-3</v>
      </c>
      <c r="AH166" s="19">
        <f>'nmol-per-mg-dry-lipid-wt'!AB166*100/'nmol-per-mg-dry-lipid-wt'!AB$370</f>
        <v>6.062535723376763E-3</v>
      </c>
      <c r="AI166" s="19">
        <f>'nmol-per-mg-dry-lipid-wt'!AD166*100/'nmol-per-mg-dry-lipid-wt'!AD$370</f>
        <v>8.4805091106781721E-2</v>
      </c>
      <c r="AJ166" s="19">
        <f>'nmol-per-mg-dry-lipid-wt'!AH166*100/'nmol-per-mg-dry-lipid-wt'!AH$370</f>
        <v>2.0729625339528348E-2</v>
      </c>
      <c r="AK166" s="19">
        <f>'nmol-per-mg-dry-lipid-wt'!AJ166*100/'nmol-per-mg-dry-lipid-wt'!AJ$370</f>
        <v>0</v>
      </c>
      <c r="AL166" s="226">
        <f t="shared" si="29"/>
        <v>2.7393669605414683E-2</v>
      </c>
      <c r="AM166" s="251">
        <f t="shared" si="30"/>
        <v>3.5972754607075344E-2</v>
      </c>
      <c r="AN166" s="19">
        <f>'nmol-per-mg-dry-lipid-wt'!Q166*100/'nmol-per-mg-dry-lipid-wt'!Q$370</f>
        <v>0</v>
      </c>
      <c r="AO166" s="19">
        <f>'nmol-per-mg-dry-lipid-wt'!T166*100/'nmol-per-mg-dry-lipid-wt'!T$370</f>
        <v>0</v>
      </c>
      <c r="AP166" s="19">
        <f>'nmol-per-mg-dry-lipid-wt'!W166*100/'nmol-per-mg-dry-lipid-wt'!W$370</f>
        <v>5.0436727418113766E-2</v>
      </c>
      <c r="AQ166" s="226">
        <f t="shared" si="31"/>
        <v>1.6812242472704589E-2</v>
      </c>
      <c r="AR166" s="251">
        <f t="shared" si="32"/>
        <v>2.9119658151891763E-2</v>
      </c>
    </row>
    <row r="167" spans="1:44" x14ac:dyDescent="0.2">
      <c r="A167">
        <f>'imported summary from web'!A199</f>
        <v>822.6</v>
      </c>
      <c r="B167" t="str">
        <f>'imported summary from web'!B199</f>
        <v>C47H84O8PN</v>
      </c>
      <c r="C167" s="2" t="str">
        <f>'imported summary from web'!C199</f>
        <v>PE(42:5)</v>
      </c>
      <c r="D167" s="69"/>
      <c r="E167" s="19" t="e">
        <f>'nmol-per-mg-dry-lipid-wt'!E167*100/'nmol-per-mg-dry-lipid-wt'!E$370</f>
        <v>#DIV/0!</v>
      </c>
      <c r="F167" s="19">
        <f>'nmol-per-mg-dry-lipid-wt'!F167*100/'nmol-per-mg-dry-lipid-wt'!F$370</f>
        <v>0</v>
      </c>
      <c r="G167" s="19">
        <f>'nmol-per-mg-dry-lipid-wt'!G167*100/'nmol-per-mg-dry-lipid-wt'!G$370</f>
        <v>0</v>
      </c>
      <c r="H167" s="19">
        <f>'nmol-per-mg-dry-lipid-wt'!H167*100/'nmol-per-mg-dry-lipid-wt'!H$370</f>
        <v>0</v>
      </c>
      <c r="I167" s="19">
        <f>'nmol-per-mg-dry-lipid-wt'!I167*100/'nmol-per-mg-dry-lipid-wt'!I$370</f>
        <v>0</v>
      </c>
      <c r="J167" s="19">
        <f>'nmol-per-mg-dry-lipid-wt'!J167*100/'nmol-per-mg-dry-lipid-wt'!J$370</f>
        <v>0</v>
      </c>
      <c r="K167" s="19">
        <f>'nmol-per-mg-dry-lipid-wt'!K167*100/'nmol-per-mg-dry-lipid-wt'!K$370</f>
        <v>0</v>
      </c>
      <c r="L167" s="19">
        <f>'nmol-per-mg-dry-lipid-wt'!L167*100/'nmol-per-mg-dry-lipid-wt'!L$370</f>
        <v>0</v>
      </c>
      <c r="M167" s="19">
        <f t="shared" si="22"/>
        <v>0</v>
      </c>
      <c r="N167" s="243">
        <f t="shared" si="23"/>
        <v>0</v>
      </c>
      <c r="O167" s="19" t="e">
        <f t="shared" si="24"/>
        <v>#DIV/0!</v>
      </c>
      <c r="P167" s="19">
        <f>'nmol-per-mg-dry-lipid-wt'!P167*100/'nmol-per-mg-dry-lipid-wt'!P$370</f>
        <v>2.5136478751008367E-2</v>
      </c>
      <c r="Q167" s="19">
        <f>'nmol-per-mg-dry-lipid-wt'!R167*100/'nmol-per-mg-dry-lipid-wt'!R$370</f>
        <v>0</v>
      </c>
      <c r="R167" s="19">
        <f>'nmol-per-mg-dry-lipid-wt'!V167*100/'nmol-per-mg-dry-lipid-wt'!V$370</f>
        <v>0</v>
      </c>
      <c r="S167" s="19">
        <f>'nmol-per-mg-dry-lipid-wt'!X167*100/'nmol-per-mg-dry-lipid-wt'!X$370</f>
        <v>0</v>
      </c>
      <c r="T167" s="19">
        <f>'nmol-per-mg-dry-lipid-wt'!AF167*100/'nmol-per-mg-dry-lipid-wt'!AF$370</f>
        <v>0</v>
      </c>
      <c r="U167" s="226">
        <f t="shared" si="25"/>
        <v>5.0272957502016736E-3</v>
      </c>
      <c r="V167" s="251">
        <f t="shared" si="26"/>
        <v>1.1241375040446745E-2</v>
      </c>
      <c r="W167" s="19">
        <f>'nmol-per-mg-dry-lipid-wt'!Y167*100/'nmol-per-mg-dry-lipid-wt'!Y$370</f>
        <v>5.1905156190895953E-3</v>
      </c>
      <c r="X167" s="19">
        <f>'nmol-per-mg-dry-lipid-wt'!AA167*100/'nmol-per-mg-dry-lipid-wt'!AA$370</f>
        <v>0</v>
      </c>
      <c r="Y167" s="19">
        <f>'nmol-per-mg-dry-lipid-wt'!AC167*100/'nmol-per-mg-dry-lipid-wt'!AC$370</f>
        <v>0</v>
      </c>
      <c r="Z167" s="19">
        <f>'nmol-per-mg-dry-lipid-wt'!AE167*100/'nmol-per-mg-dry-lipid-wt'!AE$370</f>
        <v>1.6542773579200552E-2</v>
      </c>
      <c r="AA167" s="19">
        <f>'nmol-per-mg-dry-lipid-wt'!AG167*100/'nmol-per-mg-dry-lipid-wt'!AG$370</f>
        <v>1.3645447656325291E-2</v>
      </c>
      <c r="AB167" s="19">
        <f>'nmol-per-mg-dry-lipid-wt'!AI167*100/'nmol-per-mg-dry-lipid-wt'!AI$370</f>
        <v>2.4178403579312349E-2</v>
      </c>
      <c r="AC167" s="226">
        <f t="shared" si="27"/>
        <v>9.9261900723212979E-3</v>
      </c>
      <c r="AD167" s="251">
        <f t="shared" si="28"/>
        <v>9.8002321947923965E-3</v>
      </c>
      <c r="AE167" s="19">
        <f>'nmol-per-mg-dry-lipid-wt'!S167*100/'nmol-per-mg-dry-lipid-wt'!S$370</f>
        <v>1.5434255348422068E-2</v>
      </c>
      <c r="AF167" s="19">
        <f>'nmol-per-mg-dry-lipid-wt'!U167*100/'nmol-per-mg-dry-lipid-wt'!U$370</f>
        <v>0</v>
      </c>
      <c r="AG167" s="19">
        <f>'nmol-per-mg-dry-lipid-wt'!Z167*100/'nmol-per-mg-dry-lipid-wt'!Z$370</f>
        <v>0</v>
      </c>
      <c r="AH167" s="19">
        <f>'nmol-per-mg-dry-lipid-wt'!AB167*100/'nmol-per-mg-dry-lipid-wt'!AB$370</f>
        <v>2.1825128604156342E-2</v>
      </c>
      <c r="AI167" s="19">
        <f>'nmol-per-mg-dry-lipid-wt'!AD167*100/'nmol-per-mg-dry-lipid-wt'!AD$370</f>
        <v>0</v>
      </c>
      <c r="AJ167" s="19">
        <f>'nmol-per-mg-dry-lipid-wt'!AH167*100/'nmol-per-mg-dry-lipid-wt'!AH$370</f>
        <v>0</v>
      </c>
      <c r="AK167" s="19">
        <f>'nmol-per-mg-dry-lipid-wt'!AJ167*100/'nmol-per-mg-dry-lipid-wt'!AJ$370</f>
        <v>5.2992104833654838E-2</v>
      </c>
      <c r="AL167" s="226">
        <f t="shared" si="29"/>
        <v>1.289306982660475E-2</v>
      </c>
      <c r="AM167" s="251">
        <f t="shared" si="30"/>
        <v>1.9828838025181837E-2</v>
      </c>
      <c r="AN167" s="19">
        <f>'nmol-per-mg-dry-lipid-wt'!Q167*100/'nmol-per-mg-dry-lipid-wt'!Q$370</f>
        <v>3.9036598538367148E-2</v>
      </c>
      <c r="AO167" s="19">
        <f>'nmol-per-mg-dry-lipid-wt'!T167*100/'nmol-per-mg-dry-lipid-wt'!T$370</f>
        <v>0</v>
      </c>
      <c r="AP167" s="19">
        <f>'nmol-per-mg-dry-lipid-wt'!W167*100/'nmol-per-mg-dry-lipid-wt'!W$370</f>
        <v>5.1877776772917016E-2</v>
      </c>
      <c r="AQ167" s="226">
        <f t="shared" si="31"/>
        <v>3.0304791770428052E-2</v>
      </c>
      <c r="AR167" s="251">
        <f t="shared" si="32"/>
        <v>2.7018683679994892E-2</v>
      </c>
    </row>
    <row r="168" spans="1:44" x14ac:dyDescent="0.2">
      <c r="A168">
        <f>'imported summary from web'!A200</f>
        <v>824.6</v>
      </c>
      <c r="B168" t="str">
        <f>'imported summary from web'!B200</f>
        <v>C47H86O8PN</v>
      </c>
      <c r="C168" s="2" t="str">
        <f>'imported summary from web'!C200</f>
        <v>PE(42:4)</v>
      </c>
      <c r="D168" s="69"/>
      <c r="E168" s="19" t="e">
        <f>'nmol-per-mg-dry-lipid-wt'!E168*100/'nmol-per-mg-dry-lipid-wt'!E$370</f>
        <v>#DIV/0!</v>
      </c>
      <c r="F168" s="19">
        <f>'nmol-per-mg-dry-lipid-wt'!F168*100/'nmol-per-mg-dry-lipid-wt'!F$370</f>
        <v>0</v>
      </c>
      <c r="G168" s="19">
        <f>'nmol-per-mg-dry-lipid-wt'!G168*100/'nmol-per-mg-dry-lipid-wt'!G$370</f>
        <v>0</v>
      </c>
      <c r="H168" s="19">
        <f>'nmol-per-mg-dry-lipid-wt'!H168*100/'nmol-per-mg-dry-lipid-wt'!H$370</f>
        <v>0</v>
      </c>
      <c r="I168" s="19">
        <f>'nmol-per-mg-dry-lipid-wt'!I168*100/'nmol-per-mg-dry-lipid-wt'!I$370</f>
        <v>1.0180431367041319E-2</v>
      </c>
      <c r="J168" s="19">
        <f>'nmol-per-mg-dry-lipid-wt'!J168*100/'nmol-per-mg-dry-lipid-wt'!J$370</f>
        <v>0</v>
      </c>
      <c r="K168" s="19">
        <f>'nmol-per-mg-dry-lipid-wt'!K168*100/'nmol-per-mg-dry-lipid-wt'!K$370</f>
        <v>0</v>
      </c>
      <c r="L168" s="19">
        <f>'nmol-per-mg-dry-lipid-wt'!L168*100/'nmol-per-mg-dry-lipid-wt'!L$370</f>
        <v>0</v>
      </c>
      <c r="M168" s="19">
        <f t="shared" si="22"/>
        <v>0</v>
      </c>
      <c r="N168" s="243">
        <f t="shared" si="23"/>
        <v>0</v>
      </c>
      <c r="O168" s="19" t="e">
        <f t="shared" si="24"/>
        <v>#DIV/0!</v>
      </c>
      <c r="P168" s="19">
        <f>'nmol-per-mg-dry-lipid-wt'!P168*100/'nmol-per-mg-dry-lipid-wt'!P$370</f>
        <v>7.9598849378193198E-2</v>
      </c>
      <c r="Q168" s="19">
        <f>'nmol-per-mg-dry-lipid-wt'!R168*100/'nmol-per-mg-dry-lipid-wt'!R$370</f>
        <v>0</v>
      </c>
      <c r="R168" s="19">
        <f>'nmol-per-mg-dry-lipid-wt'!V168*100/'nmol-per-mg-dry-lipid-wt'!V$370</f>
        <v>0</v>
      </c>
      <c r="S168" s="19">
        <f>'nmol-per-mg-dry-lipid-wt'!X168*100/'nmol-per-mg-dry-lipid-wt'!X$370</f>
        <v>0</v>
      </c>
      <c r="T168" s="19">
        <f>'nmol-per-mg-dry-lipid-wt'!AF168*100/'nmol-per-mg-dry-lipid-wt'!AF$370</f>
        <v>0</v>
      </c>
      <c r="U168" s="226">
        <f t="shared" si="25"/>
        <v>1.5919769875638638E-2</v>
      </c>
      <c r="V168" s="251">
        <f t="shared" si="26"/>
        <v>3.5597687628081368E-2</v>
      </c>
      <c r="W168" s="19">
        <f>'nmol-per-mg-dry-lipid-wt'!Y168*100/'nmol-per-mg-dry-lipid-wt'!Y$370</f>
        <v>1.1179572102654517E-2</v>
      </c>
      <c r="X168" s="19">
        <f>'nmol-per-mg-dry-lipid-wt'!AA168*100/'nmol-per-mg-dry-lipid-wt'!AA$370</f>
        <v>0</v>
      </c>
      <c r="Y168" s="19">
        <f>'nmol-per-mg-dry-lipid-wt'!AC168*100/'nmol-per-mg-dry-lipid-wt'!AC$370</f>
        <v>0</v>
      </c>
      <c r="Z168" s="19">
        <f>'nmol-per-mg-dry-lipid-wt'!AE168*100/'nmol-per-mg-dry-lipid-wt'!AE$370</f>
        <v>0</v>
      </c>
      <c r="AA168" s="19">
        <f>'nmol-per-mg-dry-lipid-wt'!AG168*100/'nmol-per-mg-dry-lipid-wt'!AG$370</f>
        <v>0</v>
      </c>
      <c r="AB168" s="19">
        <f>'nmol-per-mg-dry-lipid-wt'!AI168*100/'nmol-per-mg-dry-lipid-wt'!AI$370</f>
        <v>0</v>
      </c>
      <c r="AC168" s="226">
        <f t="shared" si="27"/>
        <v>1.8632620171090861E-3</v>
      </c>
      <c r="AD168" s="251">
        <f t="shared" si="28"/>
        <v>4.5640411990262014E-3</v>
      </c>
      <c r="AE168" s="19">
        <f>'nmol-per-mg-dry-lipid-wt'!S168*100/'nmol-per-mg-dry-lipid-wt'!S$370</f>
        <v>2.3151383022633098E-2</v>
      </c>
      <c r="AF168" s="19">
        <f>'nmol-per-mg-dry-lipid-wt'!U168*100/'nmol-per-mg-dry-lipid-wt'!U$370</f>
        <v>7.4070898482406111E-2</v>
      </c>
      <c r="AG168" s="19">
        <f>'nmol-per-mg-dry-lipid-wt'!Z168*100/'nmol-per-mg-dry-lipid-wt'!Z$370</f>
        <v>3.5145847490479609E-2</v>
      </c>
      <c r="AH168" s="19">
        <f>'nmol-per-mg-dry-lipid-wt'!AB168*100/'nmol-per-mg-dry-lipid-wt'!AB$370</f>
        <v>0</v>
      </c>
      <c r="AI168" s="19">
        <f>'nmol-per-mg-dry-lipid-wt'!AD168*100/'nmol-per-mg-dry-lipid-wt'!AD$370</f>
        <v>3.7414010782403709E-2</v>
      </c>
      <c r="AJ168" s="19">
        <f>'nmol-per-mg-dry-lipid-wt'!AH168*100/'nmol-per-mg-dry-lipid-wt'!AH$370</f>
        <v>7.9957126309609328E-2</v>
      </c>
      <c r="AK168" s="19">
        <f>'nmol-per-mg-dry-lipid-wt'!AJ168*100/'nmol-per-mg-dry-lipid-wt'!AJ$370</f>
        <v>0</v>
      </c>
      <c r="AL168" s="226">
        <f t="shared" si="29"/>
        <v>3.5677038012504547E-2</v>
      </c>
      <c r="AM168" s="251">
        <f t="shared" si="30"/>
        <v>3.199142618153706E-2</v>
      </c>
      <c r="AN168" s="19">
        <f>'nmol-per-mg-dry-lipid-wt'!Q168*100/'nmol-per-mg-dry-lipid-wt'!Q$370</f>
        <v>9.5422796427119719E-2</v>
      </c>
      <c r="AO168" s="19">
        <f>'nmol-per-mg-dry-lipid-wt'!T168*100/'nmol-per-mg-dry-lipid-wt'!T$370</f>
        <v>0</v>
      </c>
      <c r="AP168" s="19">
        <f>'nmol-per-mg-dry-lipid-wt'!W168*100/'nmol-per-mg-dry-lipid-wt'!W$370</f>
        <v>0</v>
      </c>
      <c r="AQ168" s="226">
        <f t="shared" si="31"/>
        <v>3.1807598809039904E-2</v>
      </c>
      <c r="AR168" s="251">
        <f t="shared" si="32"/>
        <v>5.5092377204024427E-2</v>
      </c>
    </row>
    <row r="169" spans="1:44" x14ac:dyDescent="0.2">
      <c r="A169">
        <f>'imported summary from web'!A201</f>
        <v>826.6</v>
      </c>
      <c r="B169" t="str">
        <f>'imported summary from web'!B201</f>
        <v>C47H88O8PN</v>
      </c>
      <c r="C169" s="2" t="str">
        <f>'imported summary from web'!C201</f>
        <v>PE(42:3)</v>
      </c>
      <c r="D169" s="69"/>
      <c r="E169" s="19" t="e">
        <f>'nmol-per-mg-dry-lipid-wt'!E169*100/'nmol-per-mg-dry-lipid-wt'!E$370</f>
        <v>#DIV/0!</v>
      </c>
      <c r="F169" s="19">
        <f>'nmol-per-mg-dry-lipid-wt'!F169*100/'nmol-per-mg-dry-lipid-wt'!F$370</f>
        <v>0</v>
      </c>
      <c r="G169" s="19">
        <f>'nmol-per-mg-dry-lipid-wt'!G169*100/'nmol-per-mg-dry-lipid-wt'!G$370</f>
        <v>0</v>
      </c>
      <c r="H169" s="19">
        <f>'nmol-per-mg-dry-lipid-wt'!H169*100/'nmol-per-mg-dry-lipid-wt'!H$370</f>
        <v>0</v>
      </c>
      <c r="I169" s="19">
        <f>'nmol-per-mg-dry-lipid-wt'!I169*100/'nmol-per-mg-dry-lipid-wt'!I$370</f>
        <v>0</v>
      </c>
      <c r="J169" s="19">
        <f>'nmol-per-mg-dry-lipid-wt'!J169*100/'nmol-per-mg-dry-lipid-wt'!J$370</f>
        <v>2.2433248527022873E-2</v>
      </c>
      <c r="K169" s="19">
        <f>'nmol-per-mg-dry-lipid-wt'!K169*100/'nmol-per-mg-dry-lipid-wt'!K$370</f>
        <v>0</v>
      </c>
      <c r="L169" s="19">
        <f>'nmol-per-mg-dry-lipid-wt'!L169*100/'nmol-per-mg-dry-lipid-wt'!L$370</f>
        <v>4.6892589532650424E-3</v>
      </c>
      <c r="M169" s="19">
        <f t="shared" si="22"/>
        <v>9.0408358267626381E-3</v>
      </c>
      <c r="N169" s="243">
        <f t="shared" si="23"/>
        <v>1.1832786055416654E-2</v>
      </c>
      <c r="O169" s="19">
        <f t="shared" si="24"/>
        <v>1.3088154991587502</v>
      </c>
      <c r="P169" s="19">
        <f>'nmol-per-mg-dry-lipid-wt'!P169*100/'nmol-per-mg-dry-lipid-wt'!P$370</f>
        <v>0</v>
      </c>
      <c r="Q169" s="19">
        <f>'nmol-per-mg-dry-lipid-wt'!R169*100/'nmol-per-mg-dry-lipid-wt'!R$370</f>
        <v>0</v>
      </c>
      <c r="R169" s="19">
        <f>'nmol-per-mg-dry-lipid-wt'!V169*100/'nmol-per-mg-dry-lipid-wt'!V$370</f>
        <v>1.2836249168244618E-3</v>
      </c>
      <c r="S169" s="19">
        <f>'nmol-per-mg-dry-lipid-wt'!X169*100/'nmol-per-mg-dry-lipid-wt'!X$370</f>
        <v>0</v>
      </c>
      <c r="T169" s="19">
        <f>'nmol-per-mg-dry-lipid-wt'!AF169*100/'nmol-per-mg-dry-lipid-wt'!AF$370</f>
        <v>0</v>
      </c>
      <c r="U169" s="226">
        <f t="shared" si="25"/>
        <v>2.5672498336489234E-4</v>
      </c>
      <c r="V169" s="251">
        <f t="shared" si="26"/>
        <v>5.7405451432640205E-4</v>
      </c>
      <c r="W169" s="19">
        <f>'nmol-per-mg-dry-lipid-wt'!Y169*100/'nmol-per-mg-dry-lipid-wt'!Y$370</f>
        <v>0</v>
      </c>
      <c r="X169" s="19">
        <f>'nmol-per-mg-dry-lipid-wt'!AA169*100/'nmol-per-mg-dry-lipid-wt'!AA$370</f>
        <v>0</v>
      </c>
      <c r="Y169" s="19">
        <f>'nmol-per-mg-dry-lipid-wt'!AC169*100/'nmol-per-mg-dry-lipid-wt'!AC$370</f>
        <v>0</v>
      </c>
      <c r="Z169" s="19">
        <f>'nmol-per-mg-dry-lipid-wt'!AE169*100/'nmol-per-mg-dry-lipid-wt'!AE$370</f>
        <v>7.9956738966136032E-2</v>
      </c>
      <c r="AA169" s="19">
        <f>'nmol-per-mg-dry-lipid-wt'!AG169*100/'nmol-per-mg-dry-lipid-wt'!AG$370</f>
        <v>0.12887367230973887</v>
      </c>
      <c r="AB169" s="19">
        <f>'nmol-per-mg-dry-lipid-wt'!AI169*100/'nmol-per-mg-dry-lipid-wt'!AI$370</f>
        <v>0</v>
      </c>
      <c r="AC169" s="226">
        <f t="shared" si="27"/>
        <v>3.4805068545979152E-2</v>
      </c>
      <c r="AD169" s="251">
        <f t="shared" si="28"/>
        <v>5.6094824612890858E-2</v>
      </c>
      <c r="AE169" s="19">
        <f>'nmol-per-mg-dry-lipid-wt'!S169*100/'nmol-per-mg-dry-lipid-wt'!S$370</f>
        <v>0</v>
      </c>
      <c r="AF169" s="19">
        <f>'nmol-per-mg-dry-lipid-wt'!U169*100/'nmol-per-mg-dry-lipid-wt'!U$370</f>
        <v>0</v>
      </c>
      <c r="AG169" s="19">
        <f>'nmol-per-mg-dry-lipid-wt'!Z169*100/'nmol-per-mg-dry-lipid-wt'!Z$370</f>
        <v>0</v>
      </c>
      <c r="AH169" s="19">
        <f>'nmol-per-mg-dry-lipid-wt'!AB169*100/'nmol-per-mg-dry-lipid-wt'!AB$370</f>
        <v>0</v>
      </c>
      <c r="AI169" s="19">
        <f>'nmol-per-mg-dry-lipid-wt'!AD169*100/'nmol-per-mg-dry-lipid-wt'!AD$370</f>
        <v>0</v>
      </c>
      <c r="AJ169" s="19">
        <f>'nmol-per-mg-dry-lipid-wt'!AH169*100/'nmol-per-mg-dry-lipid-wt'!AH$370</f>
        <v>0</v>
      </c>
      <c r="AK169" s="19">
        <f>'nmol-per-mg-dry-lipid-wt'!AJ169*100/'nmol-per-mg-dry-lipid-wt'!AJ$370</f>
        <v>0</v>
      </c>
      <c r="AL169" s="226">
        <f t="shared" si="29"/>
        <v>0</v>
      </c>
      <c r="AM169" s="251">
        <f t="shared" si="30"/>
        <v>0</v>
      </c>
      <c r="AN169" s="19">
        <f>'nmol-per-mg-dry-lipid-wt'!Q169*100/'nmol-per-mg-dry-lipid-wt'!Q$370</f>
        <v>0</v>
      </c>
      <c r="AO169" s="19">
        <f>'nmol-per-mg-dry-lipid-wt'!T169*100/'nmol-per-mg-dry-lipid-wt'!T$370</f>
        <v>0.20664144604956003</v>
      </c>
      <c r="AP169" s="19">
        <f>'nmol-per-mg-dry-lipid-wt'!W169*100/'nmol-per-mg-dry-lipid-wt'!W$370</f>
        <v>0</v>
      </c>
      <c r="AQ169" s="226">
        <f t="shared" si="31"/>
        <v>6.8880482016520014E-2</v>
      </c>
      <c r="AR169" s="251">
        <f t="shared" si="32"/>
        <v>0.11930449450244701</v>
      </c>
    </row>
    <row r="170" spans="1:44" x14ac:dyDescent="0.2">
      <c r="A170">
        <f>'imported summary from web'!A202</f>
        <v>828.6</v>
      </c>
      <c r="B170" t="str">
        <f>'imported summary from web'!B202</f>
        <v>C47H90O8PN</v>
      </c>
      <c r="C170" s="2" t="str">
        <f>'imported summary from web'!C202</f>
        <v>PE(42:2)</v>
      </c>
      <c r="D170" s="69"/>
      <c r="E170" s="19" t="e">
        <f>'nmol-per-mg-dry-lipid-wt'!E170*100/'nmol-per-mg-dry-lipid-wt'!E$370</f>
        <v>#DIV/0!</v>
      </c>
      <c r="F170" s="19">
        <f>'nmol-per-mg-dry-lipid-wt'!F170*100/'nmol-per-mg-dry-lipid-wt'!F$370</f>
        <v>0</v>
      </c>
      <c r="G170" s="19">
        <f>'nmol-per-mg-dry-lipid-wt'!G170*100/'nmol-per-mg-dry-lipid-wt'!G$370</f>
        <v>0</v>
      </c>
      <c r="H170" s="19">
        <f>'nmol-per-mg-dry-lipid-wt'!H170*100/'nmol-per-mg-dry-lipid-wt'!H$370</f>
        <v>0</v>
      </c>
      <c r="I170" s="19">
        <f>'nmol-per-mg-dry-lipid-wt'!I170*100/'nmol-per-mg-dry-lipid-wt'!I$370</f>
        <v>0</v>
      </c>
      <c r="J170" s="19">
        <f>'nmol-per-mg-dry-lipid-wt'!J170*100/'nmol-per-mg-dry-lipid-wt'!J$370</f>
        <v>0</v>
      </c>
      <c r="K170" s="19">
        <f>'nmol-per-mg-dry-lipid-wt'!K170*100/'nmol-per-mg-dry-lipid-wt'!K$370</f>
        <v>0</v>
      </c>
      <c r="L170" s="19">
        <f>'nmol-per-mg-dry-lipid-wt'!L170*100/'nmol-per-mg-dry-lipid-wt'!L$370</f>
        <v>0</v>
      </c>
      <c r="M170" s="19">
        <f t="shared" si="22"/>
        <v>0</v>
      </c>
      <c r="N170" s="243">
        <f t="shared" si="23"/>
        <v>0</v>
      </c>
      <c r="O170" s="19" t="e">
        <f t="shared" si="24"/>
        <v>#DIV/0!</v>
      </c>
      <c r="P170" s="19">
        <f>'nmol-per-mg-dry-lipid-wt'!P170*100/'nmol-per-mg-dry-lipid-wt'!P$370</f>
        <v>0</v>
      </c>
      <c r="Q170" s="19">
        <f>'nmol-per-mg-dry-lipid-wt'!R170*100/'nmol-per-mg-dry-lipid-wt'!R$370</f>
        <v>0</v>
      </c>
      <c r="R170" s="19">
        <f>'nmol-per-mg-dry-lipid-wt'!V170*100/'nmol-per-mg-dry-lipid-wt'!V$370</f>
        <v>0</v>
      </c>
      <c r="S170" s="19">
        <f>'nmol-per-mg-dry-lipid-wt'!X170*100/'nmol-per-mg-dry-lipid-wt'!X$370</f>
        <v>0</v>
      </c>
      <c r="T170" s="19">
        <f>'nmol-per-mg-dry-lipid-wt'!AF170*100/'nmol-per-mg-dry-lipid-wt'!AF$370</f>
        <v>0</v>
      </c>
      <c r="U170" s="226">
        <f t="shared" si="25"/>
        <v>0</v>
      </c>
      <c r="V170" s="251">
        <f t="shared" si="26"/>
        <v>0</v>
      </c>
      <c r="W170" s="19">
        <f>'nmol-per-mg-dry-lipid-wt'!Y170*100/'nmol-per-mg-dry-lipid-wt'!Y$370</f>
        <v>0</v>
      </c>
      <c r="X170" s="19">
        <f>'nmol-per-mg-dry-lipid-wt'!AA170*100/'nmol-per-mg-dry-lipid-wt'!AA$370</f>
        <v>0</v>
      </c>
      <c r="Y170" s="19">
        <f>'nmol-per-mg-dry-lipid-wt'!AC170*100/'nmol-per-mg-dry-lipid-wt'!AC$370</f>
        <v>0</v>
      </c>
      <c r="Z170" s="19">
        <f>'nmol-per-mg-dry-lipid-wt'!AE170*100/'nmol-per-mg-dry-lipid-wt'!AE$370</f>
        <v>0</v>
      </c>
      <c r="AA170" s="19">
        <f>'nmol-per-mg-dry-lipid-wt'!AG170*100/'nmol-per-mg-dry-lipid-wt'!AG$370</f>
        <v>0</v>
      </c>
      <c r="AB170" s="19">
        <f>'nmol-per-mg-dry-lipid-wt'!AI170*100/'nmol-per-mg-dry-lipid-wt'!AI$370</f>
        <v>0</v>
      </c>
      <c r="AC170" s="226">
        <f t="shared" si="27"/>
        <v>0</v>
      </c>
      <c r="AD170" s="251">
        <f t="shared" si="28"/>
        <v>0</v>
      </c>
      <c r="AE170" s="19">
        <f>'nmol-per-mg-dry-lipid-wt'!S170*100/'nmol-per-mg-dry-lipid-wt'!S$370</f>
        <v>0</v>
      </c>
      <c r="AF170" s="19">
        <f>'nmol-per-mg-dry-lipid-wt'!U170*100/'nmol-per-mg-dry-lipid-wt'!U$370</f>
        <v>0</v>
      </c>
      <c r="AG170" s="19">
        <f>'nmol-per-mg-dry-lipid-wt'!Z170*100/'nmol-per-mg-dry-lipid-wt'!Z$370</f>
        <v>0</v>
      </c>
      <c r="AH170" s="19">
        <f>'nmol-per-mg-dry-lipid-wt'!AB170*100/'nmol-per-mg-dry-lipid-wt'!AB$370</f>
        <v>0</v>
      </c>
      <c r="AI170" s="19">
        <f>'nmol-per-mg-dry-lipid-wt'!AD170*100/'nmol-per-mg-dry-lipid-wt'!AD$370</f>
        <v>0</v>
      </c>
      <c r="AJ170" s="19">
        <f>'nmol-per-mg-dry-lipid-wt'!AH170*100/'nmol-per-mg-dry-lipid-wt'!AH$370</f>
        <v>0</v>
      </c>
      <c r="AK170" s="19">
        <f>'nmol-per-mg-dry-lipid-wt'!AJ170*100/'nmol-per-mg-dry-lipid-wt'!AJ$370</f>
        <v>0</v>
      </c>
      <c r="AL170" s="226">
        <f t="shared" si="29"/>
        <v>0</v>
      </c>
      <c r="AM170" s="251">
        <f t="shared" si="30"/>
        <v>0</v>
      </c>
      <c r="AN170" s="19">
        <f>'nmol-per-mg-dry-lipid-wt'!Q170*100/'nmol-per-mg-dry-lipid-wt'!Q$370</f>
        <v>0</v>
      </c>
      <c r="AO170" s="19">
        <f>'nmol-per-mg-dry-lipid-wt'!T170*100/'nmol-per-mg-dry-lipid-wt'!T$370</f>
        <v>0</v>
      </c>
      <c r="AP170" s="19">
        <f>'nmol-per-mg-dry-lipid-wt'!W170*100/'nmol-per-mg-dry-lipid-wt'!W$370</f>
        <v>0</v>
      </c>
      <c r="AQ170" s="226">
        <f t="shared" si="31"/>
        <v>0</v>
      </c>
      <c r="AR170" s="251">
        <f t="shared" si="32"/>
        <v>0</v>
      </c>
    </row>
    <row r="171" spans="1:44" x14ac:dyDescent="0.2">
      <c r="A171">
        <f>'imported summary from web'!A203</f>
        <v>836.5</v>
      </c>
      <c r="B171" t="str">
        <f>'imported summary from web'!B203</f>
        <v>C49H74O8PN</v>
      </c>
      <c r="C171" s="2" t="str">
        <f>'imported summary from web'!C203</f>
        <v>PE(44:12)</v>
      </c>
      <c r="D171" s="69"/>
      <c r="E171" s="19" t="e">
        <f>'nmol-per-mg-dry-lipid-wt'!E171*100/'nmol-per-mg-dry-lipid-wt'!E$370</f>
        <v>#DIV/0!</v>
      </c>
      <c r="F171" s="19">
        <f>'nmol-per-mg-dry-lipid-wt'!F171*100/'nmol-per-mg-dry-lipid-wt'!F$370</f>
        <v>2.7289407258637572</v>
      </c>
      <c r="G171" s="19">
        <f>'nmol-per-mg-dry-lipid-wt'!G171*100/'nmol-per-mg-dry-lipid-wt'!G$370</f>
        <v>2.5849947982784967</v>
      </c>
      <c r="H171" s="19">
        <f>'nmol-per-mg-dry-lipid-wt'!H171*100/'nmol-per-mg-dry-lipid-wt'!H$370</f>
        <v>2.928124252300258</v>
      </c>
      <c r="I171" s="19">
        <f>'nmol-per-mg-dry-lipid-wt'!I171*100/'nmol-per-mg-dry-lipid-wt'!I$370</f>
        <v>2.5089107524552947</v>
      </c>
      <c r="J171" s="19">
        <f>'nmol-per-mg-dry-lipid-wt'!J171*100/'nmol-per-mg-dry-lipid-wt'!J$370</f>
        <v>2.5054396512811836</v>
      </c>
      <c r="K171" s="19">
        <f>'nmol-per-mg-dry-lipid-wt'!K171*100/'nmol-per-mg-dry-lipid-wt'!K$370</f>
        <v>2.9965332732260674</v>
      </c>
      <c r="L171" s="19">
        <f>'nmol-per-mg-dry-lipid-wt'!L171*100/'nmol-per-mg-dry-lipid-wt'!L$370</f>
        <v>2.4700671536323417</v>
      </c>
      <c r="M171" s="19">
        <f t="shared" si="22"/>
        <v>2.6573466927131979</v>
      </c>
      <c r="N171" s="243">
        <f t="shared" si="23"/>
        <v>0.29427615550276831</v>
      </c>
      <c r="O171" s="19">
        <f t="shared" si="24"/>
        <v>0.11074059561355434</v>
      </c>
      <c r="P171" s="19">
        <f>'nmol-per-mg-dry-lipid-wt'!P171*100/'nmol-per-mg-dry-lipid-wt'!P$370</f>
        <v>2.7077573499002914</v>
      </c>
      <c r="Q171" s="19">
        <f>'nmol-per-mg-dry-lipid-wt'!R171*100/'nmol-per-mg-dry-lipid-wt'!R$370</f>
        <v>2.4440029553771208</v>
      </c>
      <c r="R171" s="19">
        <f>'nmol-per-mg-dry-lipid-wt'!V171*100/'nmol-per-mg-dry-lipid-wt'!V$370</f>
        <v>2.9472028090289215</v>
      </c>
      <c r="S171" s="19">
        <f>'nmol-per-mg-dry-lipid-wt'!X171*100/'nmol-per-mg-dry-lipid-wt'!X$370</f>
        <v>2.9518986990882481</v>
      </c>
      <c r="T171" s="19">
        <f>'nmol-per-mg-dry-lipid-wt'!AF171*100/'nmol-per-mg-dry-lipid-wt'!AF$370</f>
        <v>2.3165340384021182</v>
      </c>
      <c r="U171" s="226">
        <f t="shared" si="25"/>
        <v>2.6734791703593399</v>
      </c>
      <c r="V171" s="251">
        <f t="shared" si="26"/>
        <v>0.28882789789393126</v>
      </c>
      <c r="W171" s="19">
        <f>'nmol-per-mg-dry-lipid-wt'!Y171*100/'nmol-per-mg-dry-lipid-wt'!Y$370</f>
        <v>1.4315175897160948</v>
      </c>
      <c r="X171" s="19">
        <f>'nmol-per-mg-dry-lipid-wt'!AA171*100/'nmol-per-mg-dry-lipid-wt'!AA$370</f>
        <v>2.3193053299493736</v>
      </c>
      <c r="Y171" s="19">
        <f>'nmol-per-mg-dry-lipid-wt'!AC171*100/'nmol-per-mg-dry-lipid-wt'!AC$370</f>
        <v>1.9573705846681515</v>
      </c>
      <c r="Z171" s="19">
        <f>'nmol-per-mg-dry-lipid-wt'!AE171*100/'nmol-per-mg-dry-lipid-wt'!AE$370</f>
        <v>2.4827946013450162</v>
      </c>
      <c r="AA171" s="19">
        <f>'nmol-per-mg-dry-lipid-wt'!AG171*100/'nmol-per-mg-dry-lipid-wt'!AG$370</f>
        <v>2.1665938556543156</v>
      </c>
      <c r="AB171" s="19">
        <f>'nmol-per-mg-dry-lipid-wt'!AI171*100/'nmol-per-mg-dry-lipid-wt'!AI$370</f>
        <v>2.088745420323928</v>
      </c>
      <c r="AC171" s="226">
        <f t="shared" si="27"/>
        <v>2.0743878969428136</v>
      </c>
      <c r="AD171" s="251">
        <f t="shared" si="28"/>
        <v>0.36399558947231608</v>
      </c>
      <c r="AE171" s="19">
        <f>'nmol-per-mg-dry-lipid-wt'!S171*100/'nmol-per-mg-dry-lipid-wt'!S$370</f>
        <v>4.2418478449246653</v>
      </c>
      <c r="AF171" s="19">
        <f>'nmol-per-mg-dry-lipid-wt'!U171*100/'nmol-per-mg-dry-lipid-wt'!U$370</f>
        <v>4.5751124962632836</v>
      </c>
      <c r="AG171" s="19">
        <f>'nmol-per-mg-dry-lipid-wt'!Z171*100/'nmol-per-mg-dry-lipid-wt'!Z$370</f>
        <v>3.393038693143386</v>
      </c>
      <c r="AH171" s="19">
        <f>'nmol-per-mg-dry-lipid-wt'!AB171*100/'nmol-per-mg-dry-lipid-wt'!AB$370</f>
        <v>3.8897229201185306</v>
      </c>
      <c r="AI171" s="19">
        <f>'nmol-per-mg-dry-lipid-wt'!AD171*100/'nmol-per-mg-dry-lipid-wt'!AD$370</f>
        <v>2.5528826690526794</v>
      </c>
      <c r="AJ171" s="19">
        <f>'nmol-per-mg-dry-lipid-wt'!AH171*100/'nmol-per-mg-dry-lipid-wt'!AH$370</f>
        <v>3.7061608732028186</v>
      </c>
      <c r="AK171" s="19">
        <f>'nmol-per-mg-dry-lipid-wt'!AJ171*100/'nmol-per-mg-dry-lipid-wt'!AJ$370</f>
        <v>4.420085051894338</v>
      </c>
      <c r="AL171" s="226">
        <f t="shared" si="29"/>
        <v>3.8255500783713856</v>
      </c>
      <c r="AM171" s="251">
        <f t="shared" si="30"/>
        <v>0.6968667797742597</v>
      </c>
      <c r="AN171" s="19">
        <f>'nmol-per-mg-dry-lipid-wt'!Q171*100/'nmol-per-mg-dry-lipid-wt'!Q$370</f>
        <v>2.7773816960075295</v>
      </c>
      <c r="AO171" s="19">
        <f>'nmol-per-mg-dry-lipid-wt'!T171*100/'nmol-per-mg-dry-lipid-wt'!T$370</f>
        <v>2.071805106914284</v>
      </c>
      <c r="AP171" s="19">
        <f>'nmol-per-mg-dry-lipid-wt'!W171*100/'nmol-per-mg-dry-lipid-wt'!W$370</f>
        <v>3.6458548676522247</v>
      </c>
      <c r="AQ171" s="226">
        <f t="shared" si="31"/>
        <v>2.831680556858013</v>
      </c>
      <c r="AR171" s="251">
        <f t="shared" si="32"/>
        <v>0.78842846031649017</v>
      </c>
    </row>
    <row r="172" spans="1:44" x14ac:dyDescent="0.2">
      <c r="A172">
        <f>'imported summary from web'!A204</f>
        <v>838.5</v>
      </c>
      <c r="B172" t="str">
        <f>'imported summary from web'!B204</f>
        <v>C49H76O8PN</v>
      </c>
      <c r="C172" s="2" t="str">
        <f>'imported summary from web'!C204</f>
        <v>PE(44:11)</v>
      </c>
      <c r="D172" s="69"/>
      <c r="E172" s="19" t="e">
        <f>'nmol-per-mg-dry-lipid-wt'!E172*100/'nmol-per-mg-dry-lipid-wt'!E$370</f>
        <v>#DIV/0!</v>
      </c>
      <c r="F172" s="19">
        <f>'nmol-per-mg-dry-lipid-wt'!F172*100/'nmol-per-mg-dry-lipid-wt'!F$370</f>
        <v>0.27539768793120489</v>
      </c>
      <c r="G172" s="19">
        <f>'nmol-per-mg-dry-lipid-wt'!G172*100/'nmol-per-mg-dry-lipid-wt'!G$370</f>
        <v>0.39159627997022095</v>
      </c>
      <c r="H172" s="19">
        <f>'nmol-per-mg-dry-lipid-wt'!H172*100/'nmol-per-mg-dry-lipid-wt'!H$370</f>
        <v>0.25633791179026549</v>
      </c>
      <c r="I172" s="19">
        <f>'nmol-per-mg-dry-lipid-wt'!I172*100/'nmol-per-mg-dry-lipid-wt'!I$370</f>
        <v>0.39929914139617634</v>
      </c>
      <c r="J172" s="19">
        <f>'nmol-per-mg-dry-lipid-wt'!J172*100/'nmol-per-mg-dry-lipid-wt'!J$370</f>
        <v>0.21842899881574879</v>
      </c>
      <c r="K172" s="19">
        <f>'nmol-per-mg-dry-lipid-wt'!K172*100/'nmol-per-mg-dry-lipid-wt'!K$370</f>
        <v>0.38402396577304215</v>
      </c>
      <c r="L172" s="19">
        <f>'nmol-per-mg-dry-lipid-wt'!L172*100/'nmol-per-mg-dry-lipid-wt'!L$370</f>
        <v>0.32590349725191792</v>
      </c>
      <c r="M172" s="19">
        <f t="shared" si="22"/>
        <v>0.30945215394690295</v>
      </c>
      <c r="N172" s="243">
        <f t="shared" si="23"/>
        <v>8.4014333853226222E-2</v>
      </c>
      <c r="O172" s="19">
        <f t="shared" si="24"/>
        <v>0.27149377628065158</v>
      </c>
      <c r="P172" s="19">
        <f>'nmol-per-mg-dry-lipid-wt'!P172*100/'nmol-per-mg-dry-lipid-wt'!P$370</f>
        <v>0.29186244772004172</v>
      </c>
      <c r="Q172" s="19">
        <f>'nmol-per-mg-dry-lipid-wt'!R172*100/'nmol-per-mg-dry-lipid-wt'!R$370</f>
        <v>0.25683206015142468</v>
      </c>
      <c r="R172" s="19">
        <f>'nmol-per-mg-dry-lipid-wt'!V172*100/'nmol-per-mg-dry-lipid-wt'!V$370</f>
        <v>0.50318096739518181</v>
      </c>
      <c r="S172" s="19">
        <f>'nmol-per-mg-dry-lipid-wt'!X172*100/'nmol-per-mg-dry-lipid-wt'!X$370</f>
        <v>0.28751415270978525</v>
      </c>
      <c r="T172" s="19">
        <f>'nmol-per-mg-dry-lipid-wt'!AF172*100/'nmol-per-mg-dry-lipid-wt'!AF$370</f>
        <v>0.41575250749233705</v>
      </c>
      <c r="U172" s="226">
        <f t="shared" si="25"/>
        <v>0.35102842709375415</v>
      </c>
      <c r="V172" s="251">
        <f t="shared" si="26"/>
        <v>0.10457919704048013</v>
      </c>
      <c r="W172" s="19">
        <f>'nmol-per-mg-dry-lipid-wt'!Y172*100/'nmol-per-mg-dry-lipid-wt'!Y$370</f>
        <v>0.21946564758663448</v>
      </c>
      <c r="X172" s="19">
        <f>'nmol-per-mg-dry-lipid-wt'!AA172*100/'nmol-per-mg-dry-lipid-wt'!AA$370</f>
        <v>0.17295553193998991</v>
      </c>
      <c r="Y172" s="19">
        <f>'nmol-per-mg-dry-lipid-wt'!AC172*100/'nmol-per-mg-dry-lipid-wt'!AC$370</f>
        <v>7.2444581695120136E-2</v>
      </c>
      <c r="Z172" s="19">
        <f>'nmol-per-mg-dry-lipid-wt'!AE172*100/'nmol-per-mg-dry-lipid-wt'!AE$370</f>
        <v>0.32120552032947747</v>
      </c>
      <c r="AA172" s="19">
        <f>'nmol-per-mg-dry-lipid-wt'!AG172*100/'nmol-per-mg-dry-lipid-wt'!AG$370</f>
        <v>0.62617443134026052</v>
      </c>
      <c r="AB172" s="19">
        <f>'nmol-per-mg-dry-lipid-wt'!AI172*100/'nmol-per-mg-dry-lipid-wt'!AI$370</f>
        <v>0.26058946079925538</v>
      </c>
      <c r="AC172" s="226">
        <f t="shared" si="27"/>
        <v>0.27880586228178966</v>
      </c>
      <c r="AD172" s="251">
        <f t="shared" si="28"/>
        <v>0.18979200335850233</v>
      </c>
      <c r="AE172" s="19">
        <f>'nmol-per-mg-dry-lipid-wt'!S172*100/'nmol-per-mg-dry-lipid-wt'!S$370</f>
        <v>0.38071163192774432</v>
      </c>
      <c r="AF172" s="19">
        <f>'nmol-per-mg-dry-lipid-wt'!U172*100/'nmol-per-mg-dry-lipid-wt'!U$370</f>
        <v>0.4283766962232487</v>
      </c>
      <c r="AG172" s="19">
        <f>'nmol-per-mg-dry-lipid-wt'!Z172*100/'nmol-per-mg-dry-lipid-wt'!Z$370</f>
        <v>0.50375714736354116</v>
      </c>
      <c r="AH172" s="19">
        <f>'nmol-per-mg-dry-lipid-wt'!AB172*100/'nmol-per-mg-dry-lipid-wt'!AB$370</f>
        <v>0.35162707195585224</v>
      </c>
      <c r="AI172" s="19">
        <f>'nmol-per-mg-dry-lipid-wt'!AD172*100/'nmol-per-mg-dry-lipid-wt'!AD$370</f>
        <v>0.39159997952249215</v>
      </c>
      <c r="AJ172" s="19">
        <f>'nmol-per-mg-dry-lipid-wt'!AH172*100/'nmol-per-mg-dry-lipid-wt'!AH$370</f>
        <v>0.47826207033340401</v>
      </c>
      <c r="AK172" s="19">
        <f>'nmol-per-mg-dry-lipid-wt'!AJ172*100/'nmol-per-mg-dry-lipid-wt'!AJ$370</f>
        <v>0.42257806675042714</v>
      </c>
      <c r="AL172" s="226">
        <f t="shared" si="29"/>
        <v>0.42241609486810139</v>
      </c>
      <c r="AM172" s="251">
        <f t="shared" si="30"/>
        <v>5.3960905229544318E-2</v>
      </c>
      <c r="AN172" s="19">
        <f>'nmol-per-mg-dry-lipid-wt'!Q172*100/'nmol-per-mg-dry-lipid-wt'!Q$370</f>
        <v>0.21542419193395201</v>
      </c>
      <c r="AO172" s="19">
        <f>'nmol-per-mg-dry-lipid-wt'!T172*100/'nmol-per-mg-dry-lipid-wt'!T$370</f>
        <v>0.62351810242780281</v>
      </c>
      <c r="AP172" s="19">
        <f>'nmol-per-mg-dry-lipid-wt'!W172*100/'nmol-per-mg-dry-lipid-wt'!W$370</f>
        <v>0.36170338805561592</v>
      </c>
      <c r="AQ172" s="226">
        <f t="shared" si="31"/>
        <v>0.40021522747245691</v>
      </c>
      <c r="AR172" s="251">
        <f t="shared" si="32"/>
        <v>0.20675476119546113</v>
      </c>
    </row>
    <row r="173" spans="1:44" x14ac:dyDescent="0.2">
      <c r="A173">
        <f>'imported summary from web'!A205</f>
        <v>840.5</v>
      </c>
      <c r="B173" t="str">
        <f>'imported summary from web'!B205</f>
        <v>C49H78O8PN</v>
      </c>
      <c r="C173" s="2" t="str">
        <f>'imported summary from web'!C205</f>
        <v>PE(44:10)</v>
      </c>
      <c r="D173" s="69"/>
      <c r="E173" s="19" t="e">
        <f>'nmol-per-mg-dry-lipid-wt'!E173*100/'nmol-per-mg-dry-lipid-wt'!E$370</f>
        <v>#DIV/0!</v>
      </c>
      <c r="F173" s="19">
        <f>'nmol-per-mg-dry-lipid-wt'!F173*100/'nmol-per-mg-dry-lipid-wt'!F$370</f>
        <v>7.2832446395029393E-2</v>
      </c>
      <c r="G173" s="19">
        <f>'nmol-per-mg-dry-lipid-wt'!G173*100/'nmol-per-mg-dry-lipid-wt'!G$370</f>
        <v>6.6605818880565423E-2</v>
      </c>
      <c r="H173" s="19">
        <f>'nmol-per-mg-dry-lipid-wt'!H173*100/'nmol-per-mg-dry-lipid-wt'!H$370</f>
        <v>8.2434658857662463E-2</v>
      </c>
      <c r="I173" s="19">
        <f>'nmol-per-mg-dry-lipid-wt'!I173*100/'nmol-per-mg-dry-lipid-wt'!I$370</f>
        <v>4.5246361631294765E-2</v>
      </c>
      <c r="J173" s="19">
        <f>'nmol-per-mg-dry-lipid-wt'!J173*100/'nmol-per-mg-dry-lipid-wt'!J$370</f>
        <v>6.4938350999276681E-2</v>
      </c>
      <c r="K173" s="19">
        <f>'nmol-per-mg-dry-lipid-wt'!K173*100/'nmol-per-mg-dry-lipid-wt'!K$370</f>
        <v>0.10087793727769465</v>
      </c>
      <c r="L173" s="19">
        <f>'nmol-per-mg-dry-lipid-wt'!L173*100/'nmol-per-mg-dry-lipid-wt'!L$370</f>
        <v>6.7994254822342559E-2</v>
      </c>
      <c r="M173" s="19">
        <f t="shared" si="22"/>
        <v>7.7936847699771286E-2</v>
      </c>
      <c r="N173" s="243">
        <f t="shared" si="23"/>
        <v>1.9926234724871771E-2</v>
      </c>
      <c r="O173" s="19">
        <f t="shared" si="24"/>
        <v>0.25567155091557864</v>
      </c>
      <c r="P173" s="19">
        <f>'nmol-per-mg-dry-lipid-wt'!P173*100/'nmol-per-mg-dry-lipid-wt'!P$370</f>
        <v>0.21505654042529387</v>
      </c>
      <c r="Q173" s="19">
        <f>'nmol-per-mg-dry-lipid-wt'!R173*100/'nmol-per-mg-dry-lipid-wt'!R$370</f>
        <v>0.20218694097027048</v>
      </c>
      <c r="R173" s="19">
        <f>'nmol-per-mg-dry-lipid-wt'!V173*100/'nmol-per-mg-dry-lipid-wt'!V$370</f>
        <v>1.6687123918717763E-2</v>
      </c>
      <c r="S173" s="19">
        <f>'nmol-per-mg-dry-lipid-wt'!X173*100/'nmol-per-mg-dry-lipid-wt'!X$370</f>
        <v>7.5456202973608819E-2</v>
      </c>
      <c r="T173" s="19">
        <f>'nmol-per-mg-dry-lipid-wt'!AF173*100/'nmol-per-mg-dry-lipid-wt'!AF$370</f>
        <v>7.2304783911710788E-2</v>
      </c>
      <c r="U173" s="226">
        <f t="shared" si="25"/>
        <v>0.11633831843992033</v>
      </c>
      <c r="V173" s="251">
        <f t="shared" si="26"/>
        <v>8.7544179475083417E-2</v>
      </c>
      <c r="W173" s="19">
        <f>'nmol-per-mg-dry-lipid-wt'!Y173*100/'nmol-per-mg-dry-lipid-wt'!Y$370</f>
        <v>0.10873464771272311</v>
      </c>
      <c r="X173" s="19">
        <f>'nmol-per-mg-dry-lipid-wt'!AA173*100/'nmol-per-mg-dry-lipid-wt'!AA$370</f>
        <v>6.0959736667373511E-2</v>
      </c>
      <c r="Y173" s="19">
        <f>'nmol-per-mg-dry-lipid-wt'!AC173*100/'nmol-per-mg-dry-lipid-wt'!AC$370</f>
        <v>7.9278976194659762E-2</v>
      </c>
      <c r="Z173" s="19">
        <f>'nmol-per-mg-dry-lipid-wt'!AE173*100/'nmol-per-mg-dry-lipid-wt'!AE$370</f>
        <v>0</v>
      </c>
      <c r="AA173" s="19">
        <f>'nmol-per-mg-dry-lipid-wt'!AG173*100/'nmol-per-mg-dry-lipid-wt'!AG$370</f>
        <v>7.4291881684437677E-2</v>
      </c>
      <c r="AB173" s="19">
        <f>'nmol-per-mg-dry-lipid-wt'!AI173*100/'nmol-per-mg-dry-lipid-wt'!AI$370</f>
        <v>0.10611632682031531</v>
      </c>
      <c r="AC173" s="226">
        <f t="shared" si="27"/>
        <v>7.1563594846584894E-2</v>
      </c>
      <c r="AD173" s="251">
        <f t="shared" si="28"/>
        <v>3.9689643566281879E-2</v>
      </c>
      <c r="AE173" s="19">
        <f>'nmol-per-mg-dry-lipid-wt'!S173*100/'nmol-per-mg-dry-lipid-wt'!S$370</f>
        <v>0.10546741154755079</v>
      </c>
      <c r="AF173" s="19">
        <f>'nmol-per-mg-dry-lipid-wt'!U173*100/'nmol-per-mg-dry-lipid-wt'!U$370</f>
        <v>7.9008958381233188E-2</v>
      </c>
      <c r="AG173" s="19">
        <f>'nmol-per-mg-dry-lipid-wt'!Z173*100/'nmol-per-mg-dry-lipid-wt'!Z$370</f>
        <v>4.9789950611512764E-2</v>
      </c>
      <c r="AH173" s="19">
        <f>'nmol-per-mg-dry-lipid-wt'!AB173*100/'nmol-per-mg-dry-lipid-wt'!AB$370</f>
        <v>3.0312678616883824E-2</v>
      </c>
      <c r="AI173" s="19">
        <f>'nmol-per-mg-dry-lipid-wt'!AD173*100/'nmol-per-mg-dry-lipid-wt'!AD$370</f>
        <v>0.15838597897884241</v>
      </c>
      <c r="AJ173" s="19">
        <f>'nmol-per-mg-dry-lipid-wt'!AH173*100/'nmol-per-mg-dry-lipid-wt'!AH$370</f>
        <v>0</v>
      </c>
      <c r="AK173" s="19">
        <f>'nmol-per-mg-dry-lipid-wt'!AJ173*100/'nmol-per-mg-dry-lipid-wt'!AJ$370</f>
        <v>8.2885087047511435E-2</v>
      </c>
      <c r="AL173" s="226">
        <f t="shared" si="29"/>
        <v>7.22642950262192E-2</v>
      </c>
      <c r="AM173" s="251">
        <f t="shared" si="30"/>
        <v>5.1905114893043017E-2</v>
      </c>
      <c r="AN173" s="19">
        <f>'nmol-per-mg-dry-lipid-wt'!Q173*100/'nmol-per-mg-dry-lipid-wt'!Q$370</f>
        <v>4.9157198159425292E-2</v>
      </c>
      <c r="AO173" s="19">
        <f>'nmol-per-mg-dry-lipid-wt'!T173*100/'nmol-per-mg-dry-lipid-wt'!T$370</f>
        <v>2.3359467814298082E-2</v>
      </c>
      <c r="AP173" s="19">
        <f>'nmol-per-mg-dry-lipid-wt'!W173*100/'nmol-per-mg-dry-lipid-wt'!W$370</f>
        <v>0.10951975096504706</v>
      </c>
      <c r="AQ173" s="226">
        <f t="shared" si="31"/>
        <v>6.0678805646256807E-2</v>
      </c>
      <c r="AR173" s="251">
        <f t="shared" si="32"/>
        <v>4.4220574142188239E-2</v>
      </c>
    </row>
    <row r="174" spans="1:44" x14ac:dyDescent="0.2">
      <c r="A174">
        <f>'imported summary from web'!A206</f>
        <v>842.6</v>
      </c>
      <c r="B174" t="str">
        <f>'imported summary from web'!B206</f>
        <v>C49H80O8PN</v>
      </c>
      <c r="C174" s="2" t="str">
        <f>'imported summary from web'!C206</f>
        <v>PE(44:9)</v>
      </c>
      <c r="D174" s="69"/>
      <c r="E174" s="19" t="e">
        <f>'nmol-per-mg-dry-lipid-wt'!E174*100/'nmol-per-mg-dry-lipid-wt'!E$370</f>
        <v>#DIV/0!</v>
      </c>
      <c r="F174" s="19">
        <f>'nmol-per-mg-dry-lipid-wt'!F174*100/'nmol-per-mg-dry-lipid-wt'!F$370</f>
        <v>0</v>
      </c>
      <c r="G174" s="19">
        <f>'nmol-per-mg-dry-lipid-wt'!G174*100/'nmol-per-mg-dry-lipid-wt'!G$370</f>
        <v>0</v>
      </c>
      <c r="H174" s="19">
        <f>'nmol-per-mg-dry-lipid-wt'!H174*100/'nmol-per-mg-dry-lipid-wt'!H$370</f>
        <v>0</v>
      </c>
      <c r="I174" s="19">
        <f>'nmol-per-mg-dry-lipid-wt'!I174*100/'nmol-per-mg-dry-lipid-wt'!I$370</f>
        <v>0</v>
      </c>
      <c r="J174" s="19">
        <f>'nmol-per-mg-dry-lipid-wt'!J174*100/'nmol-per-mg-dry-lipid-wt'!J$370</f>
        <v>3.5420918726878185E-3</v>
      </c>
      <c r="K174" s="19">
        <f>'nmol-per-mg-dry-lipid-wt'!K174*100/'nmol-per-mg-dry-lipid-wt'!K$370</f>
        <v>0</v>
      </c>
      <c r="L174" s="19">
        <f>'nmol-per-mg-dry-lipid-wt'!L174*100/'nmol-per-mg-dry-lipid-wt'!L$370</f>
        <v>0</v>
      </c>
      <c r="M174" s="19">
        <f t="shared" si="22"/>
        <v>1.1806972908959396E-3</v>
      </c>
      <c r="N174" s="243">
        <f t="shared" si="23"/>
        <v>2.0450276961906976E-3</v>
      </c>
      <c r="O174" s="19">
        <f t="shared" si="24"/>
        <v>1.7320508075688772</v>
      </c>
      <c r="P174" s="19">
        <f>'nmol-per-mg-dry-lipid-wt'!P174*100/'nmol-per-mg-dry-lipid-wt'!P$370</f>
        <v>0</v>
      </c>
      <c r="Q174" s="19">
        <f>'nmol-per-mg-dry-lipid-wt'!R174*100/'nmol-per-mg-dry-lipid-wt'!R$370</f>
        <v>0</v>
      </c>
      <c r="R174" s="19">
        <f>'nmol-per-mg-dry-lipid-wt'!V174*100/'nmol-per-mg-dry-lipid-wt'!V$370</f>
        <v>0</v>
      </c>
      <c r="S174" s="19">
        <f>'nmol-per-mg-dry-lipid-wt'!X174*100/'nmol-per-mg-dry-lipid-wt'!X$370</f>
        <v>0</v>
      </c>
      <c r="T174" s="19">
        <f>'nmol-per-mg-dry-lipid-wt'!AF174*100/'nmol-per-mg-dry-lipid-wt'!AF$370</f>
        <v>0</v>
      </c>
      <c r="U174" s="226">
        <f t="shared" si="25"/>
        <v>0</v>
      </c>
      <c r="V174" s="251">
        <f t="shared" si="26"/>
        <v>0</v>
      </c>
      <c r="W174" s="19">
        <f>'nmol-per-mg-dry-lipid-wt'!Y174*100/'nmol-per-mg-dry-lipid-wt'!Y$370</f>
        <v>0</v>
      </c>
      <c r="X174" s="19">
        <f>'nmol-per-mg-dry-lipid-wt'!AA174*100/'nmol-per-mg-dry-lipid-wt'!AA$370</f>
        <v>0</v>
      </c>
      <c r="Y174" s="19">
        <f>'nmol-per-mg-dry-lipid-wt'!AC174*100/'nmol-per-mg-dry-lipid-wt'!AC$370</f>
        <v>2.4603820198342684E-2</v>
      </c>
      <c r="Z174" s="19">
        <f>'nmol-per-mg-dry-lipid-wt'!AE174*100/'nmol-per-mg-dry-lipid-wt'!AE$370</f>
        <v>1.6542773579200552E-2</v>
      </c>
      <c r="AA174" s="19">
        <f>'nmol-per-mg-dry-lipid-wt'!AG174*100/'nmol-per-mg-dry-lipid-wt'!AG$370</f>
        <v>0</v>
      </c>
      <c r="AB174" s="19">
        <f>'nmol-per-mg-dry-lipid-wt'!AI174*100/'nmol-per-mg-dry-lipid-wt'!AI$370</f>
        <v>0</v>
      </c>
      <c r="AC174" s="226">
        <f t="shared" si="27"/>
        <v>6.8577656295905386E-3</v>
      </c>
      <c r="AD174" s="251">
        <f t="shared" si="28"/>
        <v>1.0925544649697893E-2</v>
      </c>
      <c r="AE174" s="19">
        <f>'nmol-per-mg-dry-lipid-wt'!S174*100/'nmol-per-mg-dry-lipid-wt'!S$370</f>
        <v>0</v>
      </c>
      <c r="AF174" s="19">
        <f>'nmol-per-mg-dry-lipid-wt'!U174*100/'nmol-per-mg-dry-lipid-wt'!U$370</f>
        <v>0</v>
      </c>
      <c r="AG174" s="19">
        <f>'nmol-per-mg-dry-lipid-wt'!Z174*100/'nmol-per-mg-dry-lipid-wt'!Z$370</f>
        <v>0</v>
      </c>
      <c r="AH174" s="19">
        <f>'nmol-per-mg-dry-lipid-wt'!AB174*100/'nmol-per-mg-dry-lipid-wt'!AB$370</f>
        <v>0</v>
      </c>
      <c r="AI174" s="19">
        <f>'nmol-per-mg-dry-lipid-wt'!AD174*100/'nmol-per-mg-dry-lipid-wt'!AD$370</f>
        <v>0</v>
      </c>
      <c r="AJ174" s="19">
        <f>'nmol-per-mg-dry-lipid-wt'!AH174*100/'nmol-per-mg-dry-lipid-wt'!AH$370</f>
        <v>0</v>
      </c>
      <c r="AK174" s="19">
        <f>'nmol-per-mg-dry-lipid-wt'!AJ174*100/'nmol-per-mg-dry-lipid-wt'!AJ$370</f>
        <v>0</v>
      </c>
      <c r="AL174" s="226">
        <f t="shared" si="29"/>
        <v>0</v>
      </c>
      <c r="AM174" s="251">
        <f t="shared" si="30"/>
        <v>0</v>
      </c>
      <c r="AN174" s="19">
        <f>'nmol-per-mg-dry-lipid-wt'!Q174*100/'nmol-per-mg-dry-lipid-wt'!Q$370</f>
        <v>0</v>
      </c>
      <c r="AO174" s="19">
        <f>'nmol-per-mg-dry-lipid-wt'!T174*100/'nmol-per-mg-dry-lipid-wt'!T$370</f>
        <v>3.2343878512105038E-2</v>
      </c>
      <c r="AP174" s="19">
        <f>'nmol-per-mg-dry-lipid-wt'!W174*100/'nmol-per-mg-dry-lipid-wt'!W$370</f>
        <v>0</v>
      </c>
      <c r="AQ174" s="226">
        <f t="shared" si="31"/>
        <v>1.0781292837368346E-2</v>
      </c>
      <c r="AR174" s="251">
        <f t="shared" si="32"/>
        <v>1.86737469656004E-2</v>
      </c>
    </row>
    <row r="175" spans="1:44" x14ac:dyDescent="0.2">
      <c r="A175">
        <f>'imported summary from web'!A207</f>
        <v>844.6</v>
      </c>
      <c r="B175" t="str">
        <f>'imported summary from web'!B207</f>
        <v>C49H82O8PN</v>
      </c>
      <c r="C175" s="2" t="str">
        <f>'imported summary from web'!C207</f>
        <v>PE(44:8)</v>
      </c>
      <c r="D175" s="69"/>
      <c r="E175" s="19" t="e">
        <f>'nmol-per-mg-dry-lipid-wt'!E175*100/'nmol-per-mg-dry-lipid-wt'!E$370</f>
        <v>#DIV/0!</v>
      </c>
      <c r="F175" s="19">
        <f>'nmol-per-mg-dry-lipid-wt'!F175*100/'nmol-per-mg-dry-lipid-wt'!F$370</f>
        <v>0</v>
      </c>
      <c r="G175" s="19">
        <f>'nmol-per-mg-dry-lipid-wt'!G175*100/'nmol-per-mg-dry-lipid-wt'!G$370</f>
        <v>0</v>
      </c>
      <c r="H175" s="19">
        <f>'nmol-per-mg-dry-lipid-wt'!H175*100/'nmol-per-mg-dry-lipid-wt'!H$370</f>
        <v>9.0339352172780791E-3</v>
      </c>
      <c r="I175" s="19">
        <f>'nmol-per-mg-dry-lipid-wt'!I175*100/'nmol-per-mg-dry-lipid-wt'!I$370</f>
        <v>0</v>
      </c>
      <c r="J175" s="19">
        <f>'nmol-per-mg-dry-lipid-wt'!J175*100/'nmol-per-mg-dry-lipid-wt'!J$370</f>
        <v>0</v>
      </c>
      <c r="K175" s="19">
        <f>'nmol-per-mg-dry-lipid-wt'!K175*100/'nmol-per-mg-dry-lipid-wt'!K$370</f>
        <v>0</v>
      </c>
      <c r="L175" s="19">
        <f>'nmol-per-mg-dry-lipid-wt'!L175*100/'nmol-per-mg-dry-lipid-wt'!L$370</f>
        <v>0</v>
      </c>
      <c r="M175" s="19">
        <f t="shared" si="22"/>
        <v>0</v>
      </c>
      <c r="N175" s="243">
        <f t="shared" si="23"/>
        <v>0</v>
      </c>
      <c r="O175" s="19" t="e">
        <f t="shared" si="24"/>
        <v>#DIV/0!</v>
      </c>
      <c r="P175" s="19">
        <f>'nmol-per-mg-dry-lipid-wt'!P175*100/'nmol-per-mg-dry-lipid-wt'!P$370</f>
        <v>0</v>
      </c>
      <c r="Q175" s="19">
        <f>'nmol-per-mg-dry-lipid-wt'!R175*100/'nmol-per-mg-dry-lipid-wt'!R$370</f>
        <v>0</v>
      </c>
      <c r="R175" s="19">
        <f>'nmol-per-mg-dry-lipid-wt'!V175*100/'nmol-per-mg-dry-lipid-wt'!V$370</f>
        <v>0</v>
      </c>
      <c r="S175" s="19">
        <f>'nmol-per-mg-dry-lipid-wt'!X175*100/'nmol-per-mg-dry-lipid-wt'!X$370</f>
        <v>0</v>
      </c>
      <c r="T175" s="19">
        <f>'nmol-per-mg-dry-lipid-wt'!AF175*100/'nmol-per-mg-dry-lipid-wt'!AF$370</f>
        <v>0</v>
      </c>
      <c r="U175" s="226">
        <f t="shared" si="25"/>
        <v>0</v>
      </c>
      <c r="V175" s="251">
        <f t="shared" si="26"/>
        <v>0</v>
      </c>
      <c r="W175" s="19">
        <f>'nmol-per-mg-dry-lipid-wt'!Y175*100/'nmol-per-mg-dry-lipid-wt'!Y$370</f>
        <v>0</v>
      </c>
      <c r="X175" s="19">
        <f>'nmol-per-mg-dry-lipid-wt'!AA175*100/'nmol-per-mg-dry-lipid-wt'!AA$370</f>
        <v>0</v>
      </c>
      <c r="Y175" s="19">
        <f>'nmol-per-mg-dry-lipid-wt'!AC175*100/'nmol-per-mg-dry-lipid-wt'!AC$370</f>
        <v>0</v>
      </c>
      <c r="Z175" s="19">
        <f>'nmol-per-mg-dry-lipid-wt'!AE175*100/'nmol-per-mg-dry-lipid-wt'!AE$370</f>
        <v>0</v>
      </c>
      <c r="AA175" s="19">
        <f>'nmol-per-mg-dry-lipid-wt'!AG175*100/'nmol-per-mg-dry-lipid-wt'!AG$370</f>
        <v>0</v>
      </c>
      <c r="AB175" s="19">
        <f>'nmol-per-mg-dry-lipid-wt'!AI175*100/'nmol-per-mg-dry-lipid-wt'!AI$370</f>
        <v>0</v>
      </c>
      <c r="AC175" s="226">
        <f t="shared" si="27"/>
        <v>0</v>
      </c>
      <c r="AD175" s="251">
        <f t="shared" si="28"/>
        <v>0</v>
      </c>
      <c r="AE175" s="19">
        <f>'nmol-per-mg-dry-lipid-wt'!S175*100/'nmol-per-mg-dry-lipid-wt'!S$370</f>
        <v>0</v>
      </c>
      <c r="AF175" s="19">
        <f>'nmol-per-mg-dry-lipid-wt'!U175*100/'nmol-per-mg-dry-lipid-wt'!U$370</f>
        <v>0</v>
      </c>
      <c r="AG175" s="19">
        <f>'nmol-per-mg-dry-lipid-wt'!Z175*100/'nmol-per-mg-dry-lipid-wt'!Z$370</f>
        <v>0</v>
      </c>
      <c r="AH175" s="19">
        <f>'nmol-per-mg-dry-lipid-wt'!AB175*100/'nmol-per-mg-dry-lipid-wt'!AB$370</f>
        <v>0</v>
      </c>
      <c r="AI175" s="19">
        <f>'nmol-per-mg-dry-lipid-wt'!AD175*100/'nmol-per-mg-dry-lipid-wt'!AD$370</f>
        <v>0</v>
      </c>
      <c r="AJ175" s="19">
        <f>'nmol-per-mg-dry-lipid-wt'!AH175*100/'nmol-per-mg-dry-lipid-wt'!AH$370</f>
        <v>0</v>
      </c>
      <c r="AK175" s="19">
        <f>'nmol-per-mg-dry-lipid-wt'!AJ175*100/'nmol-per-mg-dry-lipid-wt'!AJ$370</f>
        <v>0</v>
      </c>
      <c r="AL175" s="226">
        <f t="shared" si="29"/>
        <v>0</v>
      </c>
      <c r="AM175" s="251">
        <f t="shared" si="30"/>
        <v>0</v>
      </c>
      <c r="AN175" s="19">
        <f>'nmol-per-mg-dry-lipid-wt'!Q175*100/'nmol-per-mg-dry-lipid-wt'!Q$370</f>
        <v>0</v>
      </c>
      <c r="AO175" s="19">
        <f>'nmol-per-mg-dry-lipid-wt'!T175*100/'nmol-per-mg-dry-lipid-wt'!T$370</f>
        <v>0</v>
      </c>
      <c r="AP175" s="19">
        <f>'nmol-per-mg-dry-lipid-wt'!W175*100/'nmol-per-mg-dry-lipid-wt'!W$370</f>
        <v>0</v>
      </c>
      <c r="AQ175" s="226">
        <f t="shared" si="31"/>
        <v>0</v>
      </c>
      <c r="AR175" s="251">
        <f t="shared" si="32"/>
        <v>0</v>
      </c>
    </row>
    <row r="176" spans="1:44" x14ac:dyDescent="0.2">
      <c r="A176">
        <f>'imported summary from web'!A208</f>
        <v>846.6</v>
      </c>
      <c r="B176" t="str">
        <f>'imported summary from web'!B208</f>
        <v>C49H84O8PN</v>
      </c>
      <c r="C176" s="2" t="str">
        <f>'imported summary from web'!C208</f>
        <v>PE(44:7)</v>
      </c>
      <c r="D176" s="69"/>
      <c r="E176" s="19" t="e">
        <f>'nmol-per-mg-dry-lipid-wt'!E176*100/'nmol-per-mg-dry-lipid-wt'!E$370</f>
        <v>#DIV/0!</v>
      </c>
      <c r="F176" s="19">
        <f>'nmol-per-mg-dry-lipid-wt'!F176*100/'nmol-per-mg-dry-lipid-wt'!F$370</f>
        <v>0</v>
      </c>
      <c r="G176" s="19">
        <f>'nmol-per-mg-dry-lipid-wt'!G176*100/'nmol-per-mg-dry-lipid-wt'!G$370</f>
        <v>0</v>
      </c>
      <c r="H176" s="19">
        <f>'nmol-per-mg-dry-lipid-wt'!H176*100/'nmol-per-mg-dry-lipid-wt'!H$370</f>
        <v>0</v>
      </c>
      <c r="I176" s="19">
        <f>'nmol-per-mg-dry-lipid-wt'!I176*100/'nmol-per-mg-dry-lipid-wt'!I$370</f>
        <v>0</v>
      </c>
      <c r="J176" s="19">
        <f>'nmol-per-mg-dry-lipid-wt'!J176*100/'nmol-per-mg-dry-lipid-wt'!J$370</f>
        <v>0</v>
      </c>
      <c r="K176" s="19">
        <f>'nmol-per-mg-dry-lipid-wt'!K176*100/'nmol-per-mg-dry-lipid-wt'!K$370</f>
        <v>0</v>
      </c>
      <c r="L176" s="19">
        <f>'nmol-per-mg-dry-lipid-wt'!L176*100/'nmol-per-mg-dry-lipid-wt'!L$370</f>
        <v>0</v>
      </c>
      <c r="M176" s="19">
        <f t="shared" si="22"/>
        <v>0</v>
      </c>
      <c r="N176" s="243">
        <f t="shared" si="23"/>
        <v>0</v>
      </c>
      <c r="O176" s="19" t="e">
        <f t="shared" si="24"/>
        <v>#DIV/0!</v>
      </c>
      <c r="P176" s="19">
        <f>'nmol-per-mg-dry-lipid-wt'!P176*100/'nmol-per-mg-dry-lipid-wt'!P$370</f>
        <v>0</v>
      </c>
      <c r="Q176" s="19">
        <f>'nmol-per-mg-dry-lipid-wt'!R176*100/'nmol-per-mg-dry-lipid-wt'!R$370</f>
        <v>0</v>
      </c>
      <c r="R176" s="19">
        <f>'nmol-per-mg-dry-lipid-wt'!V176*100/'nmol-per-mg-dry-lipid-wt'!V$370</f>
        <v>0</v>
      </c>
      <c r="S176" s="19">
        <f>'nmol-per-mg-dry-lipid-wt'!X176*100/'nmol-per-mg-dry-lipid-wt'!X$370</f>
        <v>0</v>
      </c>
      <c r="T176" s="19">
        <f>'nmol-per-mg-dry-lipid-wt'!AF176*100/'nmol-per-mg-dry-lipid-wt'!AF$370</f>
        <v>0</v>
      </c>
      <c r="U176" s="226">
        <f t="shared" si="25"/>
        <v>0</v>
      </c>
      <c r="V176" s="251">
        <f t="shared" si="26"/>
        <v>0</v>
      </c>
      <c r="W176" s="19">
        <f>'nmol-per-mg-dry-lipid-wt'!Y176*100/'nmol-per-mg-dry-lipid-wt'!Y$370</f>
        <v>0</v>
      </c>
      <c r="X176" s="19">
        <f>'nmol-per-mg-dry-lipid-wt'!AA176*100/'nmol-per-mg-dry-lipid-wt'!AA$370</f>
        <v>0</v>
      </c>
      <c r="Y176" s="19">
        <f>'nmol-per-mg-dry-lipid-wt'!AC176*100/'nmol-per-mg-dry-lipid-wt'!AC$370</f>
        <v>0</v>
      </c>
      <c r="Z176" s="19">
        <f>'nmol-per-mg-dry-lipid-wt'!AE176*100/'nmol-per-mg-dry-lipid-wt'!AE$370</f>
        <v>2.6192724833734207E-2</v>
      </c>
      <c r="AA176" s="19">
        <f>'nmol-per-mg-dry-lipid-wt'!AG176*100/'nmol-per-mg-dry-lipid-wt'!AG$370</f>
        <v>0</v>
      </c>
      <c r="AB176" s="19">
        <f>'nmol-per-mg-dry-lipid-wt'!AI176*100/'nmol-per-mg-dry-lipid-wt'!AI$370</f>
        <v>0</v>
      </c>
      <c r="AC176" s="226">
        <f t="shared" si="27"/>
        <v>4.3654541389557015E-3</v>
      </c>
      <c r="AD176" s="251">
        <f t="shared" si="28"/>
        <v>1.0693135135962359E-2</v>
      </c>
      <c r="AE176" s="19">
        <f>'nmol-per-mg-dry-lipid-wt'!S176*100/'nmol-per-mg-dry-lipid-wt'!S$370</f>
        <v>0</v>
      </c>
      <c r="AF176" s="19">
        <f>'nmol-per-mg-dry-lipid-wt'!U176*100/'nmol-per-mg-dry-lipid-wt'!U$370</f>
        <v>0</v>
      </c>
      <c r="AG176" s="19">
        <f>'nmol-per-mg-dry-lipid-wt'!Z176*100/'nmol-per-mg-dry-lipid-wt'!Z$370</f>
        <v>0</v>
      </c>
      <c r="AH176" s="19">
        <f>'nmol-per-mg-dry-lipid-wt'!AB176*100/'nmol-per-mg-dry-lipid-wt'!AB$370</f>
        <v>0</v>
      </c>
      <c r="AI176" s="19">
        <f>'nmol-per-mg-dry-lipid-wt'!AD176*100/'nmol-per-mg-dry-lipid-wt'!AD$370</f>
        <v>0</v>
      </c>
      <c r="AJ176" s="19">
        <f>'nmol-per-mg-dry-lipid-wt'!AH176*100/'nmol-per-mg-dry-lipid-wt'!AH$370</f>
        <v>0</v>
      </c>
      <c r="AK176" s="19">
        <f>'nmol-per-mg-dry-lipid-wt'!AJ176*100/'nmol-per-mg-dry-lipid-wt'!AJ$370</f>
        <v>0</v>
      </c>
      <c r="AL176" s="226">
        <f t="shared" si="29"/>
        <v>0</v>
      </c>
      <c r="AM176" s="251">
        <f t="shared" si="30"/>
        <v>0</v>
      </c>
      <c r="AN176" s="19">
        <f>'nmol-per-mg-dry-lipid-wt'!Q176*100/'nmol-per-mg-dry-lipid-wt'!Q$370</f>
        <v>0</v>
      </c>
      <c r="AO176" s="19">
        <f>'nmol-per-mg-dry-lipid-wt'!T176*100/'nmol-per-mg-dry-lipid-wt'!T$370</f>
        <v>3.9531407070350605E-2</v>
      </c>
      <c r="AP176" s="19">
        <f>'nmol-per-mg-dry-lipid-wt'!W176*100/'nmol-per-mg-dry-lipid-wt'!W$370</f>
        <v>0</v>
      </c>
      <c r="AQ176" s="226">
        <f t="shared" si="31"/>
        <v>1.3177135690116868E-2</v>
      </c>
      <c r="AR176" s="251">
        <f t="shared" si="32"/>
        <v>2.2823468513511597E-2</v>
      </c>
    </row>
    <row r="177" spans="1:44" x14ac:dyDescent="0.2">
      <c r="A177">
        <f>'imported summary from web'!A209</f>
        <v>848.6</v>
      </c>
      <c r="B177" t="str">
        <f>'imported summary from web'!B209</f>
        <v>C49H86O8PN</v>
      </c>
      <c r="C177" s="2" t="str">
        <f>'imported summary from web'!C209</f>
        <v>PE(44:6)</v>
      </c>
      <c r="D177" s="69"/>
      <c r="E177" s="19" t="e">
        <f>'nmol-per-mg-dry-lipid-wt'!E177*100/'nmol-per-mg-dry-lipid-wt'!E$370</f>
        <v>#DIV/0!</v>
      </c>
      <c r="F177" s="19">
        <f>'nmol-per-mg-dry-lipid-wt'!F177*100/'nmol-per-mg-dry-lipid-wt'!F$370</f>
        <v>0</v>
      </c>
      <c r="G177" s="19">
        <f>'nmol-per-mg-dry-lipid-wt'!G177*100/'nmol-per-mg-dry-lipid-wt'!G$370</f>
        <v>0</v>
      </c>
      <c r="H177" s="19">
        <f>'nmol-per-mg-dry-lipid-wt'!H177*100/'nmol-per-mg-dry-lipid-wt'!H$370</f>
        <v>0</v>
      </c>
      <c r="I177" s="19">
        <f>'nmol-per-mg-dry-lipid-wt'!I177*100/'nmol-per-mg-dry-lipid-wt'!I$370</f>
        <v>0</v>
      </c>
      <c r="J177" s="19">
        <f>'nmol-per-mg-dry-lipid-wt'!J177*100/'nmol-per-mg-dry-lipid-wt'!J$370</f>
        <v>0</v>
      </c>
      <c r="K177" s="19">
        <f>'nmol-per-mg-dry-lipid-wt'!K177*100/'nmol-per-mg-dry-lipid-wt'!K$370</f>
        <v>0</v>
      </c>
      <c r="L177" s="19">
        <f>'nmol-per-mg-dry-lipid-wt'!L177*100/'nmol-per-mg-dry-lipid-wt'!L$370</f>
        <v>0</v>
      </c>
      <c r="M177" s="19">
        <f t="shared" si="22"/>
        <v>0</v>
      </c>
      <c r="N177" s="243">
        <f t="shared" si="23"/>
        <v>0</v>
      </c>
      <c r="O177" s="19" t="e">
        <f t="shared" si="24"/>
        <v>#DIV/0!</v>
      </c>
      <c r="P177" s="19">
        <f>'nmol-per-mg-dry-lipid-wt'!P177*100/'nmol-per-mg-dry-lipid-wt'!P$370</f>
        <v>4.1894131251680629E-3</v>
      </c>
      <c r="Q177" s="19">
        <f>'nmol-per-mg-dry-lipid-wt'!R177*100/'nmol-per-mg-dry-lipid-wt'!R$370</f>
        <v>0</v>
      </c>
      <c r="R177" s="19">
        <f>'nmol-per-mg-dry-lipid-wt'!V177*100/'nmol-per-mg-dry-lipid-wt'!V$370</f>
        <v>0</v>
      </c>
      <c r="S177" s="19">
        <f>'nmol-per-mg-dry-lipid-wt'!X177*100/'nmol-per-mg-dry-lipid-wt'!X$370</f>
        <v>0</v>
      </c>
      <c r="T177" s="19">
        <f>'nmol-per-mg-dry-lipid-wt'!AF177*100/'nmol-per-mg-dry-lipid-wt'!AF$370</f>
        <v>0</v>
      </c>
      <c r="U177" s="226">
        <f t="shared" si="25"/>
        <v>8.3788262503361262E-4</v>
      </c>
      <c r="V177" s="251">
        <f t="shared" si="26"/>
        <v>1.8735625067411248E-3</v>
      </c>
      <c r="W177" s="19">
        <f>'nmol-per-mg-dry-lipid-wt'!Y177*100/'nmol-per-mg-dry-lipid-wt'!Y$370</f>
        <v>0</v>
      </c>
      <c r="X177" s="19">
        <f>'nmol-per-mg-dry-lipid-wt'!AA177*100/'nmol-per-mg-dry-lipid-wt'!AA$370</f>
        <v>0</v>
      </c>
      <c r="Y177" s="19">
        <f>'nmol-per-mg-dry-lipid-wt'!AC177*100/'nmol-per-mg-dry-lipid-wt'!AC$370</f>
        <v>6.1509550495856741E-2</v>
      </c>
      <c r="Z177" s="19">
        <f>'nmol-per-mg-dry-lipid-wt'!AE177*100/'nmol-per-mg-dry-lipid-wt'!AE$370</f>
        <v>0</v>
      </c>
      <c r="AA177" s="19">
        <f>'nmol-per-mg-dry-lipid-wt'!AG177*100/'nmol-per-mg-dry-lipid-wt'!AG$370</f>
        <v>0</v>
      </c>
      <c r="AB177" s="19">
        <f>'nmol-per-mg-dry-lipid-wt'!AI177*100/'nmol-per-mg-dry-lipid-wt'!AI$370</f>
        <v>0</v>
      </c>
      <c r="AC177" s="226">
        <f t="shared" si="27"/>
        <v>1.0251591749309457E-2</v>
      </c>
      <c r="AD177" s="251">
        <f t="shared" si="28"/>
        <v>2.5111168837134174E-2</v>
      </c>
      <c r="AE177" s="19">
        <f>'nmol-per-mg-dry-lipid-wt'!S177*100/'nmol-per-mg-dry-lipid-wt'!S$370</f>
        <v>0</v>
      </c>
      <c r="AF177" s="19">
        <f>'nmol-per-mg-dry-lipid-wt'!U177*100/'nmol-per-mg-dry-lipid-wt'!U$370</f>
        <v>0</v>
      </c>
      <c r="AG177" s="19">
        <f>'nmol-per-mg-dry-lipid-wt'!Z177*100/'nmol-per-mg-dry-lipid-wt'!Z$370</f>
        <v>0</v>
      </c>
      <c r="AH177" s="19">
        <f>'nmol-per-mg-dry-lipid-wt'!AB177*100/'nmol-per-mg-dry-lipid-wt'!AB$370</f>
        <v>0</v>
      </c>
      <c r="AI177" s="19">
        <f>'nmol-per-mg-dry-lipid-wt'!AD177*100/'nmol-per-mg-dry-lipid-wt'!AD$370</f>
        <v>0</v>
      </c>
      <c r="AJ177" s="19">
        <f>'nmol-per-mg-dry-lipid-wt'!AH177*100/'nmol-per-mg-dry-lipid-wt'!AH$370</f>
        <v>0</v>
      </c>
      <c r="AK177" s="19">
        <f>'nmol-per-mg-dry-lipid-wt'!AJ177*100/'nmol-per-mg-dry-lipid-wt'!AJ$370</f>
        <v>0</v>
      </c>
      <c r="AL177" s="226">
        <f t="shared" si="29"/>
        <v>0</v>
      </c>
      <c r="AM177" s="251">
        <f t="shared" si="30"/>
        <v>0</v>
      </c>
      <c r="AN177" s="19">
        <f>'nmol-per-mg-dry-lipid-wt'!Q177*100/'nmol-per-mg-dry-lipid-wt'!Q$370</f>
        <v>0</v>
      </c>
      <c r="AO177" s="19">
        <f>'nmol-per-mg-dry-lipid-wt'!T177*100/'nmol-per-mg-dry-lipid-wt'!T$370</f>
        <v>0</v>
      </c>
      <c r="AP177" s="19">
        <f>'nmol-per-mg-dry-lipid-wt'!W177*100/'nmol-per-mg-dry-lipid-wt'!W$370</f>
        <v>0</v>
      </c>
      <c r="AQ177" s="226">
        <f t="shared" si="31"/>
        <v>0</v>
      </c>
      <c r="AR177" s="251">
        <f t="shared" si="32"/>
        <v>0</v>
      </c>
    </row>
    <row r="178" spans="1:44" x14ac:dyDescent="0.2">
      <c r="A178">
        <f>'imported summary from web'!A210</f>
        <v>850.6</v>
      </c>
      <c r="B178" t="str">
        <f>'imported summary from web'!B210</f>
        <v>C49H88O8PN</v>
      </c>
      <c r="C178" s="2" t="str">
        <f>'imported summary from web'!C210</f>
        <v>PE(44:5)</v>
      </c>
      <c r="D178" s="69"/>
      <c r="E178" s="19" t="e">
        <f>'nmol-per-mg-dry-lipid-wt'!E178*100/'nmol-per-mg-dry-lipid-wt'!E$370</f>
        <v>#DIV/0!</v>
      </c>
      <c r="F178" s="19">
        <f>'nmol-per-mg-dry-lipid-wt'!F178*100/'nmol-per-mg-dry-lipid-wt'!F$370</f>
        <v>0</v>
      </c>
      <c r="G178" s="19">
        <f>'nmol-per-mg-dry-lipid-wt'!G178*100/'nmol-per-mg-dry-lipid-wt'!G$370</f>
        <v>0</v>
      </c>
      <c r="H178" s="19">
        <f>'nmol-per-mg-dry-lipid-wt'!H178*100/'nmol-per-mg-dry-lipid-wt'!H$370</f>
        <v>0</v>
      </c>
      <c r="I178" s="19">
        <f>'nmol-per-mg-dry-lipid-wt'!I178*100/'nmol-per-mg-dry-lipid-wt'!I$370</f>
        <v>0</v>
      </c>
      <c r="J178" s="19">
        <f>'nmol-per-mg-dry-lipid-wt'!J178*100/'nmol-per-mg-dry-lipid-wt'!J$370</f>
        <v>0</v>
      </c>
      <c r="K178" s="19">
        <f>'nmol-per-mg-dry-lipid-wt'!K178*100/'nmol-per-mg-dry-lipid-wt'!K$370</f>
        <v>0</v>
      </c>
      <c r="L178" s="19">
        <f>'nmol-per-mg-dry-lipid-wt'!L178*100/'nmol-per-mg-dry-lipid-wt'!L$370</f>
        <v>0</v>
      </c>
      <c r="M178" s="19">
        <f t="shared" si="22"/>
        <v>0</v>
      </c>
      <c r="N178" s="243">
        <f t="shared" si="23"/>
        <v>0</v>
      </c>
      <c r="O178" s="19" t="e">
        <f t="shared" si="24"/>
        <v>#DIV/0!</v>
      </c>
      <c r="P178" s="19">
        <f>'nmol-per-mg-dry-lipid-wt'!P178*100/'nmol-per-mg-dry-lipid-wt'!P$370</f>
        <v>0</v>
      </c>
      <c r="Q178" s="19">
        <f>'nmol-per-mg-dry-lipid-wt'!R178*100/'nmol-per-mg-dry-lipid-wt'!R$370</f>
        <v>0</v>
      </c>
      <c r="R178" s="19">
        <f>'nmol-per-mg-dry-lipid-wt'!V178*100/'nmol-per-mg-dry-lipid-wt'!V$370</f>
        <v>0</v>
      </c>
      <c r="S178" s="19">
        <f>'nmol-per-mg-dry-lipid-wt'!X178*100/'nmol-per-mg-dry-lipid-wt'!X$370</f>
        <v>0</v>
      </c>
      <c r="T178" s="19">
        <f>'nmol-per-mg-dry-lipid-wt'!AF178*100/'nmol-per-mg-dry-lipid-wt'!AF$370</f>
        <v>0</v>
      </c>
      <c r="U178" s="226">
        <f t="shared" si="25"/>
        <v>0</v>
      </c>
      <c r="V178" s="251">
        <f t="shared" si="26"/>
        <v>0</v>
      </c>
      <c r="W178" s="19">
        <f>'nmol-per-mg-dry-lipid-wt'!Y178*100/'nmol-per-mg-dry-lipid-wt'!Y$370</f>
        <v>0</v>
      </c>
      <c r="X178" s="19">
        <f>'nmol-per-mg-dry-lipid-wt'!AA178*100/'nmol-per-mg-dry-lipid-wt'!AA$370</f>
        <v>0</v>
      </c>
      <c r="Y178" s="19">
        <f>'nmol-per-mg-dry-lipid-wt'!AC178*100/'nmol-per-mg-dry-lipid-wt'!AC$370</f>
        <v>0</v>
      </c>
      <c r="Z178" s="19">
        <f>'nmol-per-mg-dry-lipid-wt'!AE178*100/'nmol-per-mg-dry-lipid-wt'!AE$370</f>
        <v>0</v>
      </c>
      <c r="AA178" s="19">
        <f>'nmol-per-mg-dry-lipid-wt'!AG178*100/'nmol-per-mg-dry-lipid-wt'!AG$370</f>
        <v>0</v>
      </c>
      <c r="AB178" s="19">
        <f>'nmol-per-mg-dry-lipid-wt'!AI178*100/'nmol-per-mg-dry-lipid-wt'!AI$370</f>
        <v>0</v>
      </c>
      <c r="AC178" s="226">
        <f t="shared" si="27"/>
        <v>0</v>
      </c>
      <c r="AD178" s="251">
        <f t="shared" si="28"/>
        <v>0</v>
      </c>
      <c r="AE178" s="19">
        <f>'nmol-per-mg-dry-lipid-wt'!S178*100/'nmol-per-mg-dry-lipid-wt'!S$370</f>
        <v>0</v>
      </c>
      <c r="AF178" s="19">
        <f>'nmol-per-mg-dry-lipid-wt'!U178*100/'nmol-per-mg-dry-lipid-wt'!U$370</f>
        <v>0</v>
      </c>
      <c r="AG178" s="19">
        <f>'nmol-per-mg-dry-lipid-wt'!Z178*100/'nmol-per-mg-dry-lipid-wt'!Z$370</f>
        <v>4.3932309363099512E-3</v>
      </c>
      <c r="AH178" s="19">
        <f>'nmol-per-mg-dry-lipid-wt'!AB178*100/'nmol-per-mg-dry-lipid-wt'!AB$370</f>
        <v>0</v>
      </c>
      <c r="AI178" s="19">
        <f>'nmol-per-mg-dry-lipid-wt'!AD178*100/'nmol-per-mg-dry-lipid-wt'!AD$370</f>
        <v>0</v>
      </c>
      <c r="AJ178" s="19">
        <f>'nmol-per-mg-dry-lipid-wt'!AH178*100/'nmol-per-mg-dry-lipid-wt'!AH$370</f>
        <v>0</v>
      </c>
      <c r="AK178" s="19">
        <f>'nmol-per-mg-dry-lipid-wt'!AJ178*100/'nmol-per-mg-dry-lipid-wt'!AJ$370</f>
        <v>0</v>
      </c>
      <c r="AL178" s="226">
        <f t="shared" si="29"/>
        <v>6.2760441947285015E-4</v>
      </c>
      <c r="AM178" s="251">
        <f t="shared" si="30"/>
        <v>1.6604852156502246E-3</v>
      </c>
      <c r="AN178" s="19">
        <f>'nmol-per-mg-dry-lipid-wt'!Q178*100/'nmol-per-mg-dry-lipid-wt'!Q$370</f>
        <v>0</v>
      </c>
      <c r="AO178" s="19">
        <f>'nmol-per-mg-dry-lipid-wt'!T178*100/'nmol-per-mg-dry-lipid-wt'!T$370</f>
        <v>0</v>
      </c>
      <c r="AP178" s="19">
        <f>'nmol-per-mg-dry-lipid-wt'!W178*100/'nmol-per-mg-dry-lipid-wt'!W$370</f>
        <v>0</v>
      </c>
      <c r="AQ178" s="226">
        <f t="shared" si="31"/>
        <v>0</v>
      </c>
      <c r="AR178" s="251">
        <f t="shared" si="32"/>
        <v>0</v>
      </c>
    </row>
    <row r="179" spans="1:44" x14ac:dyDescent="0.2">
      <c r="A179">
        <f>'imported summary from web'!A211</f>
        <v>852.6</v>
      </c>
      <c r="B179" t="str">
        <f>'imported summary from web'!B211</f>
        <v>C49H90O8PN</v>
      </c>
      <c r="C179" s="2" t="str">
        <f>'imported summary from web'!C211</f>
        <v>PE(44:4)</v>
      </c>
      <c r="D179" s="69"/>
      <c r="E179" s="19" t="e">
        <f>'nmol-per-mg-dry-lipid-wt'!E179*100/'nmol-per-mg-dry-lipid-wt'!E$370</f>
        <v>#DIV/0!</v>
      </c>
      <c r="F179" s="19">
        <f>'nmol-per-mg-dry-lipid-wt'!F179*100/'nmol-per-mg-dry-lipid-wt'!F$370</f>
        <v>0</v>
      </c>
      <c r="G179" s="19">
        <f>'nmol-per-mg-dry-lipid-wt'!G179*100/'nmol-per-mg-dry-lipid-wt'!G$370</f>
        <v>0</v>
      </c>
      <c r="H179" s="19">
        <f>'nmol-per-mg-dry-lipid-wt'!H179*100/'nmol-per-mg-dry-lipid-wt'!H$370</f>
        <v>0</v>
      </c>
      <c r="I179" s="19">
        <f>'nmol-per-mg-dry-lipid-wt'!I179*100/'nmol-per-mg-dry-lipid-wt'!I$370</f>
        <v>0</v>
      </c>
      <c r="J179" s="19">
        <f>'nmol-per-mg-dry-lipid-wt'!J179*100/'nmol-per-mg-dry-lipid-wt'!J$370</f>
        <v>0</v>
      </c>
      <c r="K179" s="19">
        <f>'nmol-per-mg-dry-lipid-wt'!K179*100/'nmol-per-mg-dry-lipid-wt'!K$370</f>
        <v>1.0317061767036952E-2</v>
      </c>
      <c r="L179" s="19">
        <f>'nmol-per-mg-dry-lipid-wt'!L179*100/'nmol-per-mg-dry-lipid-wt'!L$370</f>
        <v>0</v>
      </c>
      <c r="M179" s="19">
        <f t="shared" si="22"/>
        <v>3.4390205890123173E-3</v>
      </c>
      <c r="N179" s="243">
        <f t="shared" si="23"/>
        <v>5.9565583884447805E-3</v>
      </c>
      <c r="O179" s="19">
        <f t="shared" si="24"/>
        <v>1.7320508075688774</v>
      </c>
      <c r="P179" s="19">
        <f>'nmol-per-mg-dry-lipid-wt'!P179*100/'nmol-per-mg-dry-lipid-wt'!P$370</f>
        <v>0</v>
      </c>
      <c r="Q179" s="19">
        <f>'nmol-per-mg-dry-lipid-wt'!R179*100/'nmol-per-mg-dry-lipid-wt'!R$370</f>
        <v>0</v>
      </c>
      <c r="R179" s="19">
        <f>'nmol-per-mg-dry-lipid-wt'!V179*100/'nmol-per-mg-dry-lipid-wt'!V$370</f>
        <v>0</v>
      </c>
      <c r="S179" s="19">
        <f>'nmol-per-mg-dry-lipid-wt'!X179*100/'nmol-per-mg-dry-lipid-wt'!X$370</f>
        <v>0</v>
      </c>
      <c r="T179" s="19">
        <f>'nmol-per-mg-dry-lipid-wt'!AF179*100/'nmol-per-mg-dry-lipid-wt'!AF$370</f>
        <v>0</v>
      </c>
      <c r="U179" s="226">
        <f t="shared" si="25"/>
        <v>0</v>
      </c>
      <c r="V179" s="251">
        <f t="shared" si="26"/>
        <v>0</v>
      </c>
      <c r="W179" s="19">
        <f>'nmol-per-mg-dry-lipid-wt'!Y179*100/'nmol-per-mg-dry-lipid-wt'!Y$370</f>
        <v>0</v>
      </c>
      <c r="X179" s="19">
        <f>'nmol-per-mg-dry-lipid-wt'!AA179*100/'nmol-per-mg-dry-lipid-wt'!AA$370</f>
        <v>0</v>
      </c>
      <c r="Y179" s="19">
        <f>'nmol-per-mg-dry-lipid-wt'!AC179*100/'nmol-per-mg-dry-lipid-wt'!AC$370</f>
        <v>0</v>
      </c>
      <c r="Z179" s="19">
        <f>'nmol-per-mg-dry-lipid-wt'!AE179*100/'nmol-per-mg-dry-lipid-wt'!AE$370</f>
        <v>0</v>
      </c>
      <c r="AA179" s="19">
        <f>'nmol-per-mg-dry-lipid-wt'!AG179*100/'nmol-per-mg-dry-lipid-wt'!AG$370</f>
        <v>0</v>
      </c>
      <c r="AB179" s="19">
        <f>'nmol-per-mg-dry-lipid-wt'!AI179*100/'nmol-per-mg-dry-lipid-wt'!AI$370</f>
        <v>0</v>
      </c>
      <c r="AC179" s="226">
        <f t="shared" si="27"/>
        <v>0</v>
      </c>
      <c r="AD179" s="251">
        <f t="shared" si="28"/>
        <v>0</v>
      </c>
      <c r="AE179" s="19">
        <f>'nmol-per-mg-dry-lipid-wt'!S179*100/'nmol-per-mg-dry-lipid-wt'!S$370</f>
        <v>0</v>
      </c>
      <c r="AF179" s="19">
        <f>'nmol-per-mg-dry-lipid-wt'!U179*100/'nmol-per-mg-dry-lipid-wt'!U$370</f>
        <v>0</v>
      </c>
      <c r="AG179" s="19">
        <f>'nmol-per-mg-dry-lipid-wt'!Z179*100/'nmol-per-mg-dry-lipid-wt'!Z$370</f>
        <v>0</v>
      </c>
      <c r="AH179" s="19">
        <f>'nmol-per-mg-dry-lipid-wt'!AB179*100/'nmol-per-mg-dry-lipid-wt'!AB$370</f>
        <v>0</v>
      </c>
      <c r="AI179" s="19">
        <f>'nmol-per-mg-dry-lipid-wt'!AD179*100/'nmol-per-mg-dry-lipid-wt'!AD$370</f>
        <v>0</v>
      </c>
      <c r="AJ179" s="19">
        <f>'nmol-per-mg-dry-lipid-wt'!AH179*100/'nmol-per-mg-dry-lipid-wt'!AH$370</f>
        <v>0</v>
      </c>
      <c r="AK179" s="19">
        <f>'nmol-per-mg-dry-lipid-wt'!AJ179*100/'nmol-per-mg-dry-lipid-wt'!AJ$370</f>
        <v>0</v>
      </c>
      <c r="AL179" s="226">
        <f t="shared" si="29"/>
        <v>0</v>
      </c>
      <c r="AM179" s="251">
        <f t="shared" si="30"/>
        <v>0</v>
      </c>
      <c r="AN179" s="19">
        <f>'nmol-per-mg-dry-lipid-wt'!Q179*100/'nmol-per-mg-dry-lipid-wt'!Q$370</f>
        <v>0</v>
      </c>
      <c r="AO179" s="19">
        <f>'nmol-per-mg-dry-lipid-wt'!T179*100/'nmol-per-mg-dry-lipid-wt'!T$370</f>
        <v>0</v>
      </c>
      <c r="AP179" s="19">
        <f>'nmol-per-mg-dry-lipid-wt'!W179*100/'nmol-per-mg-dry-lipid-wt'!W$370</f>
        <v>0</v>
      </c>
      <c r="AQ179" s="226">
        <f t="shared" si="31"/>
        <v>0</v>
      </c>
      <c r="AR179" s="251">
        <f t="shared" si="32"/>
        <v>0</v>
      </c>
    </row>
    <row r="180" spans="1:44" x14ac:dyDescent="0.2">
      <c r="A180">
        <f>'imported summary from web'!A212</f>
        <v>854.7</v>
      </c>
      <c r="B180" t="str">
        <f>'imported summary from web'!B212</f>
        <v>C49H92O8PN</v>
      </c>
      <c r="C180" s="2" t="str">
        <f>'imported summary from web'!C212</f>
        <v>PE(44:3)</v>
      </c>
      <c r="D180" s="69"/>
      <c r="E180" s="19" t="e">
        <f>'nmol-per-mg-dry-lipid-wt'!E180*100/'nmol-per-mg-dry-lipid-wt'!E$370</f>
        <v>#DIV/0!</v>
      </c>
      <c r="F180" s="19">
        <f>'nmol-per-mg-dry-lipid-wt'!F180*100/'nmol-per-mg-dry-lipid-wt'!F$370</f>
        <v>0</v>
      </c>
      <c r="G180" s="19">
        <f>'nmol-per-mg-dry-lipid-wt'!G180*100/'nmol-per-mg-dry-lipid-wt'!G$370</f>
        <v>0</v>
      </c>
      <c r="H180" s="19">
        <f>'nmol-per-mg-dry-lipid-wt'!H180*100/'nmol-per-mg-dry-lipid-wt'!H$370</f>
        <v>0</v>
      </c>
      <c r="I180" s="19">
        <f>'nmol-per-mg-dry-lipid-wt'!I180*100/'nmol-per-mg-dry-lipid-wt'!I$370</f>
        <v>0</v>
      </c>
      <c r="J180" s="19">
        <f>'nmol-per-mg-dry-lipid-wt'!J180*100/'nmol-per-mg-dry-lipid-wt'!J$370</f>
        <v>0</v>
      </c>
      <c r="K180" s="19">
        <f>'nmol-per-mg-dry-lipid-wt'!K180*100/'nmol-per-mg-dry-lipid-wt'!K$370</f>
        <v>0</v>
      </c>
      <c r="L180" s="19">
        <f>'nmol-per-mg-dry-lipid-wt'!L180*100/'nmol-per-mg-dry-lipid-wt'!L$370</f>
        <v>0</v>
      </c>
      <c r="M180" s="19">
        <f t="shared" si="22"/>
        <v>0</v>
      </c>
      <c r="N180" s="243">
        <f t="shared" si="23"/>
        <v>0</v>
      </c>
      <c r="O180" s="19" t="e">
        <f t="shared" si="24"/>
        <v>#DIV/0!</v>
      </c>
      <c r="P180" s="19">
        <f>'nmol-per-mg-dry-lipid-wt'!P180*100/'nmol-per-mg-dry-lipid-wt'!P$370</f>
        <v>0</v>
      </c>
      <c r="Q180" s="19">
        <f>'nmol-per-mg-dry-lipid-wt'!R180*100/'nmol-per-mg-dry-lipid-wt'!R$370</f>
        <v>0</v>
      </c>
      <c r="R180" s="19">
        <f>'nmol-per-mg-dry-lipid-wt'!V180*100/'nmol-per-mg-dry-lipid-wt'!V$370</f>
        <v>0</v>
      </c>
      <c r="S180" s="19">
        <f>'nmol-per-mg-dry-lipid-wt'!X180*100/'nmol-per-mg-dry-lipid-wt'!X$370</f>
        <v>0</v>
      </c>
      <c r="T180" s="19">
        <f>'nmol-per-mg-dry-lipid-wt'!AF180*100/'nmol-per-mg-dry-lipid-wt'!AF$370</f>
        <v>0</v>
      </c>
      <c r="U180" s="226">
        <f t="shared" si="25"/>
        <v>0</v>
      </c>
      <c r="V180" s="251">
        <f t="shared" si="26"/>
        <v>0</v>
      </c>
      <c r="W180" s="19">
        <f>'nmol-per-mg-dry-lipid-wt'!Y180*100/'nmol-per-mg-dry-lipid-wt'!Y$370</f>
        <v>0</v>
      </c>
      <c r="X180" s="19">
        <f>'nmol-per-mg-dry-lipid-wt'!AA180*100/'nmol-per-mg-dry-lipid-wt'!AA$370</f>
        <v>0</v>
      </c>
      <c r="Y180" s="19">
        <f>'nmol-per-mg-dry-lipid-wt'!AC180*100/'nmol-per-mg-dry-lipid-wt'!AC$370</f>
        <v>0</v>
      </c>
      <c r="Z180" s="19">
        <f>'nmol-per-mg-dry-lipid-wt'!AE180*100/'nmol-per-mg-dry-lipid-wt'!AE$370</f>
        <v>0</v>
      </c>
      <c r="AA180" s="19">
        <f>'nmol-per-mg-dry-lipid-wt'!AG180*100/'nmol-per-mg-dry-lipid-wt'!AG$370</f>
        <v>0</v>
      </c>
      <c r="AB180" s="19">
        <f>'nmol-per-mg-dry-lipid-wt'!AI180*100/'nmol-per-mg-dry-lipid-wt'!AI$370</f>
        <v>0</v>
      </c>
      <c r="AC180" s="226">
        <f t="shared" si="27"/>
        <v>0</v>
      </c>
      <c r="AD180" s="251">
        <f t="shared" si="28"/>
        <v>0</v>
      </c>
      <c r="AE180" s="19">
        <f>'nmol-per-mg-dry-lipid-wt'!S180*100/'nmol-per-mg-dry-lipid-wt'!S$370</f>
        <v>0</v>
      </c>
      <c r="AF180" s="19">
        <f>'nmol-per-mg-dry-lipid-wt'!U180*100/'nmol-per-mg-dry-lipid-wt'!U$370</f>
        <v>0</v>
      </c>
      <c r="AG180" s="19">
        <f>'nmol-per-mg-dry-lipid-wt'!Z180*100/'nmol-per-mg-dry-lipid-wt'!Z$370</f>
        <v>0</v>
      </c>
      <c r="AH180" s="19">
        <f>'nmol-per-mg-dry-lipid-wt'!AB180*100/'nmol-per-mg-dry-lipid-wt'!AB$370</f>
        <v>0</v>
      </c>
      <c r="AI180" s="19">
        <f>'nmol-per-mg-dry-lipid-wt'!AD180*100/'nmol-per-mg-dry-lipid-wt'!AD$370</f>
        <v>0</v>
      </c>
      <c r="AJ180" s="19">
        <f>'nmol-per-mg-dry-lipid-wt'!AH180*100/'nmol-per-mg-dry-lipid-wt'!AH$370</f>
        <v>0</v>
      </c>
      <c r="AK180" s="19">
        <f>'nmol-per-mg-dry-lipid-wt'!AJ180*100/'nmol-per-mg-dry-lipid-wt'!AJ$370</f>
        <v>0</v>
      </c>
      <c r="AL180" s="226">
        <f t="shared" si="29"/>
        <v>0</v>
      </c>
      <c r="AM180" s="251">
        <f t="shared" si="30"/>
        <v>0</v>
      </c>
      <c r="AN180" s="19">
        <f>'nmol-per-mg-dry-lipid-wt'!Q180*100/'nmol-per-mg-dry-lipid-wt'!Q$370</f>
        <v>4.3373998375963507E-2</v>
      </c>
      <c r="AO180" s="19">
        <f>'nmol-per-mg-dry-lipid-wt'!T180*100/'nmol-per-mg-dry-lipid-wt'!T$370</f>
        <v>0</v>
      </c>
      <c r="AP180" s="19">
        <f>'nmol-per-mg-dry-lipid-wt'!W180*100/'nmol-per-mg-dry-lipid-wt'!W$370</f>
        <v>0</v>
      </c>
      <c r="AQ180" s="226">
        <f t="shared" si="31"/>
        <v>1.4457999458654502E-2</v>
      </c>
      <c r="AR180" s="251">
        <f t="shared" si="32"/>
        <v>2.5041989638192919E-2</v>
      </c>
    </row>
    <row r="181" spans="1:44" x14ac:dyDescent="0.2">
      <c r="A181">
        <f>'imported summary from web'!A213</f>
        <v>856.7</v>
      </c>
      <c r="B181" t="str">
        <f>'imported summary from web'!B213</f>
        <v>C49H94O8PN</v>
      </c>
      <c r="C181" s="2" t="str">
        <f>'imported summary from web'!C213</f>
        <v>PE(44:2)</v>
      </c>
      <c r="D181" s="69"/>
      <c r="E181" s="19" t="e">
        <f>'nmol-per-mg-dry-lipid-wt'!E181*100/'nmol-per-mg-dry-lipid-wt'!E$370</f>
        <v>#DIV/0!</v>
      </c>
      <c r="F181" s="19">
        <f>'nmol-per-mg-dry-lipid-wt'!F181*100/'nmol-per-mg-dry-lipid-wt'!F$370</f>
        <v>0</v>
      </c>
      <c r="G181" s="19">
        <f>'nmol-per-mg-dry-lipid-wt'!G181*100/'nmol-per-mg-dry-lipid-wt'!G$370</f>
        <v>0</v>
      </c>
      <c r="H181" s="19">
        <f>'nmol-per-mg-dry-lipid-wt'!H181*100/'nmol-per-mg-dry-lipid-wt'!H$370</f>
        <v>0</v>
      </c>
      <c r="I181" s="19">
        <f>'nmol-per-mg-dry-lipid-wt'!I181*100/'nmol-per-mg-dry-lipid-wt'!I$370</f>
        <v>0</v>
      </c>
      <c r="J181" s="19">
        <f>'nmol-per-mg-dry-lipid-wt'!J181*100/'nmol-per-mg-dry-lipid-wt'!J$370</f>
        <v>0</v>
      </c>
      <c r="K181" s="19">
        <f>'nmol-per-mg-dry-lipid-wt'!K181*100/'nmol-per-mg-dry-lipid-wt'!K$370</f>
        <v>0</v>
      </c>
      <c r="L181" s="19">
        <f>'nmol-per-mg-dry-lipid-wt'!L181*100/'nmol-per-mg-dry-lipid-wt'!L$370</f>
        <v>0</v>
      </c>
      <c r="M181" s="19">
        <f t="shared" si="22"/>
        <v>0</v>
      </c>
      <c r="N181" s="243">
        <f t="shared" si="23"/>
        <v>0</v>
      </c>
      <c r="O181" s="19" t="e">
        <f t="shared" si="24"/>
        <v>#DIV/0!</v>
      </c>
      <c r="P181" s="19">
        <f>'nmol-per-mg-dry-lipid-wt'!P181*100/'nmol-per-mg-dry-lipid-wt'!P$370</f>
        <v>0</v>
      </c>
      <c r="Q181" s="19">
        <f>'nmol-per-mg-dry-lipid-wt'!R181*100/'nmol-per-mg-dry-lipid-wt'!R$370</f>
        <v>0</v>
      </c>
      <c r="R181" s="19">
        <f>'nmol-per-mg-dry-lipid-wt'!V181*100/'nmol-per-mg-dry-lipid-wt'!V$370</f>
        <v>0</v>
      </c>
      <c r="S181" s="19">
        <f>'nmol-per-mg-dry-lipid-wt'!X181*100/'nmol-per-mg-dry-lipid-wt'!X$370</f>
        <v>2.7320349352513526E-2</v>
      </c>
      <c r="T181" s="19">
        <f>'nmol-per-mg-dry-lipid-wt'!AF181*100/'nmol-per-mg-dry-lipid-wt'!AF$370</f>
        <v>0</v>
      </c>
      <c r="U181" s="226">
        <f t="shared" si="25"/>
        <v>5.4640698705027049E-3</v>
      </c>
      <c r="V181" s="251">
        <f t="shared" si="26"/>
        <v>1.2218031664252522E-2</v>
      </c>
      <c r="W181" s="19">
        <f>'nmol-per-mg-dry-lipid-wt'!Y181*100/'nmol-per-mg-dry-lipid-wt'!Y$370</f>
        <v>0</v>
      </c>
      <c r="X181" s="19">
        <f>'nmol-per-mg-dry-lipid-wt'!AA181*100/'nmol-per-mg-dry-lipid-wt'!AA$370</f>
        <v>0</v>
      </c>
      <c r="Y181" s="19">
        <f>'nmol-per-mg-dry-lipid-wt'!AC181*100/'nmol-per-mg-dry-lipid-wt'!AC$370</f>
        <v>0</v>
      </c>
      <c r="Z181" s="19">
        <f>'nmol-per-mg-dry-lipid-wt'!AE181*100/'nmol-per-mg-dry-lipid-wt'!AE$370</f>
        <v>0</v>
      </c>
      <c r="AA181" s="19">
        <f>'nmol-per-mg-dry-lipid-wt'!AG181*100/'nmol-per-mg-dry-lipid-wt'!AG$370</f>
        <v>0</v>
      </c>
      <c r="AB181" s="19">
        <f>'nmol-per-mg-dry-lipid-wt'!AI181*100/'nmol-per-mg-dry-lipid-wt'!AI$370</f>
        <v>0</v>
      </c>
      <c r="AC181" s="226">
        <f t="shared" si="27"/>
        <v>0</v>
      </c>
      <c r="AD181" s="251">
        <f t="shared" si="28"/>
        <v>0</v>
      </c>
      <c r="AE181" s="19">
        <f>'nmol-per-mg-dry-lipid-wt'!S181*100/'nmol-per-mg-dry-lipid-wt'!S$370</f>
        <v>0</v>
      </c>
      <c r="AF181" s="19">
        <f>'nmol-per-mg-dry-lipid-wt'!U181*100/'nmol-per-mg-dry-lipid-wt'!U$370</f>
        <v>0</v>
      </c>
      <c r="AG181" s="19">
        <f>'nmol-per-mg-dry-lipid-wt'!Z181*100/'nmol-per-mg-dry-lipid-wt'!Z$370</f>
        <v>0</v>
      </c>
      <c r="AH181" s="19">
        <f>'nmol-per-mg-dry-lipid-wt'!AB181*100/'nmol-per-mg-dry-lipid-wt'!AB$370</f>
        <v>0</v>
      </c>
      <c r="AI181" s="19">
        <f>'nmol-per-mg-dry-lipid-wt'!AD181*100/'nmol-per-mg-dry-lipid-wt'!AD$370</f>
        <v>0</v>
      </c>
      <c r="AJ181" s="19">
        <f>'nmol-per-mg-dry-lipid-wt'!AH181*100/'nmol-per-mg-dry-lipid-wt'!AH$370</f>
        <v>0</v>
      </c>
      <c r="AK181" s="19">
        <f>'nmol-per-mg-dry-lipid-wt'!AJ181*100/'nmol-per-mg-dry-lipid-wt'!AJ$370</f>
        <v>0</v>
      </c>
      <c r="AL181" s="226">
        <f t="shared" si="29"/>
        <v>0</v>
      </c>
      <c r="AM181" s="251">
        <f t="shared" si="30"/>
        <v>0</v>
      </c>
      <c r="AN181" s="19">
        <f>'nmol-per-mg-dry-lipid-wt'!Q181*100/'nmol-per-mg-dry-lipid-wt'!Q$370</f>
        <v>0</v>
      </c>
      <c r="AO181" s="19">
        <f>'nmol-per-mg-dry-lipid-wt'!T181*100/'nmol-per-mg-dry-lipid-wt'!T$370</f>
        <v>0</v>
      </c>
      <c r="AP181" s="19">
        <f>'nmol-per-mg-dry-lipid-wt'!W181*100/'nmol-per-mg-dry-lipid-wt'!W$370</f>
        <v>0</v>
      </c>
      <c r="AQ181" s="226">
        <f t="shared" si="31"/>
        <v>0</v>
      </c>
      <c r="AR181" s="251">
        <f t="shared" si="32"/>
        <v>0</v>
      </c>
    </row>
    <row r="182" spans="1:44" s="2" customFormat="1" x14ac:dyDescent="0.2">
      <c r="A182" s="2" t="s">
        <v>7</v>
      </c>
      <c r="C182" s="2" t="s">
        <v>7</v>
      </c>
      <c r="D182" s="69"/>
      <c r="E182" s="20" t="e">
        <f>'nmol-per-mg-dry-lipid-wt'!E182*100/'nmol-per-mg-dry-lipid-wt'!E$370</f>
        <v>#DIV/0!</v>
      </c>
      <c r="F182" s="20">
        <f>'nmol-per-mg-dry-lipid-wt'!F182*100/'nmol-per-mg-dry-lipid-wt'!F$370</f>
        <v>32.064484525411693</v>
      </c>
      <c r="G182" s="20">
        <f>'nmol-per-mg-dry-lipid-wt'!G182*100/'nmol-per-mg-dry-lipid-wt'!G$370</f>
        <v>30.53991633292685</v>
      </c>
      <c r="H182" s="20">
        <f>'nmol-per-mg-dry-lipid-wt'!H182*100/'nmol-per-mg-dry-lipid-wt'!H$370</f>
        <v>32.665580503775374</v>
      </c>
      <c r="I182" s="20">
        <f>'nmol-per-mg-dry-lipid-wt'!I182*100/'nmol-per-mg-dry-lipid-wt'!I$370</f>
        <v>32.799087546525577</v>
      </c>
      <c r="J182" s="20">
        <f>'nmol-per-mg-dry-lipid-wt'!J182*100/'nmol-per-mg-dry-lipid-wt'!J$370</f>
        <v>29.046334053331005</v>
      </c>
      <c r="K182" s="20">
        <f>'nmol-per-mg-dry-lipid-wt'!K182*100/'nmol-per-mg-dry-lipid-wt'!K$370</f>
        <v>32.337110598482816</v>
      </c>
      <c r="L182" s="20">
        <f>'nmol-per-mg-dry-lipid-wt'!L182*100/'nmol-per-mg-dry-lipid-wt'!L$370</f>
        <v>31.337145269931728</v>
      </c>
      <c r="M182" s="244">
        <f t="shared" si="22"/>
        <v>30.906863307248514</v>
      </c>
      <c r="N182" s="245">
        <f t="shared" si="23"/>
        <v>1.6870564581804042</v>
      </c>
      <c r="O182" s="20">
        <f t="shared" si="24"/>
        <v>5.458517227740619E-2</v>
      </c>
      <c r="P182" s="20">
        <f>'nmol-per-mg-dry-lipid-wt'!P182*100/'nmol-per-mg-dry-lipid-wt'!P$370</f>
        <v>34.443958244090091</v>
      </c>
      <c r="Q182" s="20">
        <f>'nmol-per-mg-dry-lipid-wt'!R182*100/'nmol-per-mg-dry-lipid-wt'!R$370</f>
        <v>33.017947137232888</v>
      </c>
      <c r="R182" s="20">
        <f>'nmol-per-mg-dry-lipid-wt'!V182*100/'nmol-per-mg-dry-lipid-wt'!V$370</f>
        <v>32.895455743460012</v>
      </c>
      <c r="S182" s="20">
        <f>'nmol-per-mg-dry-lipid-wt'!X182*100/'nmol-per-mg-dry-lipid-wt'!X$370</f>
        <v>33.588418075390209</v>
      </c>
      <c r="T182" s="20">
        <f>'nmol-per-mg-dry-lipid-wt'!AF182*100/'nmol-per-mg-dry-lipid-wt'!AF$370</f>
        <v>30.358275906622723</v>
      </c>
      <c r="U182" s="252">
        <f t="shared" si="25"/>
        <v>32.86081102135919</v>
      </c>
      <c r="V182" s="253">
        <f t="shared" si="26"/>
        <v>1.5267892102453633</v>
      </c>
      <c r="W182" s="20">
        <f>'nmol-per-mg-dry-lipid-wt'!Y182*100/'nmol-per-mg-dry-lipid-wt'!Y$370</f>
        <v>23.223431600959493</v>
      </c>
      <c r="X182" s="20">
        <f>'nmol-per-mg-dry-lipid-wt'!AA182*100/'nmol-per-mg-dry-lipid-wt'!AA$370</f>
        <v>27.784880905671006</v>
      </c>
      <c r="Y182" s="20">
        <f>'nmol-per-mg-dry-lipid-wt'!AC182*100/'nmol-per-mg-dry-lipid-wt'!AC$370</f>
        <v>30.676863150633618</v>
      </c>
      <c r="Z182" s="20">
        <f>'nmol-per-mg-dry-lipid-wt'!AE182*100/'nmol-per-mg-dry-lipid-wt'!AE$370</f>
        <v>30.697873505136499</v>
      </c>
      <c r="AA182" s="20">
        <f>'nmol-per-mg-dry-lipid-wt'!AG182*100/'nmol-per-mg-dry-lipid-wt'!AG$370</f>
        <v>30.203440306850688</v>
      </c>
      <c r="AB182" s="20">
        <f>'nmol-per-mg-dry-lipid-wt'!AI182*100/'nmol-per-mg-dry-lipid-wt'!AI$370</f>
        <v>29.730033690051119</v>
      </c>
      <c r="AC182" s="252">
        <f t="shared" si="27"/>
        <v>28.719420526550408</v>
      </c>
      <c r="AD182" s="253">
        <f t="shared" si="28"/>
        <v>2.8999575880632711</v>
      </c>
      <c r="AE182" s="20">
        <f>'nmol-per-mg-dry-lipid-wt'!S182*100/'nmol-per-mg-dry-lipid-wt'!S$370</f>
        <v>32.716762774817681</v>
      </c>
      <c r="AF182" s="20">
        <f>'nmol-per-mg-dry-lipid-wt'!U182*100/'nmol-per-mg-dry-lipid-wt'!U$370</f>
        <v>32.235655019543145</v>
      </c>
      <c r="AG182" s="20">
        <f>'nmol-per-mg-dry-lipid-wt'!Z182*100/'nmol-per-mg-dry-lipid-wt'!Z$370</f>
        <v>28.922103664040524</v>
      </c>
      <c r="AH182" s="20">
        <f>'nmol-per-mg-dry-lipid-wt'!AB182*100/'nmol-per-mg-dry-lipid-wt'!AB$370</f>
        <v>30.45332944566616</v>
      </c>
      <c r="AI182" s="20">
        <f>'nmol-per-mg-dry-lipid-wt'!AD182*100/'nmol-per-mg-dry-lipid-wt'!AD$370</f>
        <v>32.543953712227484</v>
      </c>
      <c r="AJ182" s="20">
        <f>'nmol-per-mg-dry-lipid-wt'!AH182*100/'nmol-per-mg-dry-lipid-wt'!AH$370</f>
        <v>29.9779996160065</v>
      </c>
      <c r="AK182" s="20">
        <f>'nmol-per-mg-dry-lipid-wt'!AJ182*100/'nmol-per-mg-dry-lipid-wt'!AJ$370</f>
        <v>30.168812913375348</v>
      </c>
      <c r="AL182" s="252">
        <f t="shared" si="29"/>
        <v>31.002659592239549</v>
      </c>
      <c r="AM182" s="253">
        <f t="shared" si="30"/>
        <v>1.48378569542183</v>
      </c>
      <c r="AN182" s="20">
        <f>'nmol-per-mg-dry-lipid-wt'!Q182*100/'nmol-per-mg-dry-lipid-wt'!Q$370</f>
        <v>28.30153394031619</v>
      </c>
      <c r="AO182" s="20">
        <f>'nmol-per-mg-dry-lipid-wt'!T182*100/'nmol-per-mg-dry-lipid-wt'!T$370</f>
        <v>23.708062949372998</v>
      </c>
      <c r="AP182" s="20">
        <f>'nmol-per-mg-dry-lipid-wt'!W182*100/'nmol-per-mg-dry-lipid-wt'!W$370</f>
        <v>31.959592590826492</v>
      </c>
      <c r="AQ182" s="252">
        <f t="shared" si="31"/>
        <v>27.989729826838559</v>
      </c>
      <c r="AR182" s="253">
        <f t="shared" si="32"/>
        <v>4.1345920850590216</v>
      </c>
    </row>
    <row r="183" spans="1:44" x14ac:dyDescent="0.2">
      <c r="A183">
        <f>'imported summary from web'!A131</f>
        <v>659.5</v>
      </c>
      <c r="B183" t="str">
        <f>'imported summary from web'!B131</f>
        <v>C36H71O6PN2</v>
      </c>
      <c r="C183" s="2" t="str">
        <f>'imported summary from web'!C131</f>
        <v>PE-Cer(16:1)</v>
      </c>
      <c r="D183" s="69"/>
      <c r="E183" s="19" t="e">
        <f>'nmol-per-mg-dry-lipid-wt'!E183*100/'nmol-per-mg-dry-lipid-wt'!E$370</f>
        <v>#DIV/0!</v>
      </c>
      <c r="F183" s="19">
        <f>'nmol-per-mg-dry-lipid-wt'!F183*100/'nmol-per-mg-dry-lipid-wt'!F$370</f>
        <v>0</v>
      </c>
      <c r="G183" s="19">
        <f>'nmol-per-mg-dry-lipid-wt'!G183*100/'nmol-per-mg-dry-lipid-wt'!G$370</f>
        <v>2.2967523751919118E-3</v>
      </c>
      <c r="H183" s="19">
        <f>'nmol-per-mg-dry-lipid-wt'!H183*100/'nmol-per-mg-dry-lipid-wt'!H$370</f>
        <v>5.6462095107987992E-3</v>
      </c>
      <c r="I183" s="19">
        <f>'nmol-per-mg-dry-lipid-wt'!I183*100/'nmol-per-mg-dry-lipid-wt'!I$370</f>
        <v>0</v>
      </c>
      <c r="J183" s="19">
        <f>'nmol-per-mg-dry-lipid-wt'!J183*100/'nmol-per-mg-dry-lipid-wt'!J$370</f>
        <v>0</v>
      </c>
      <c r="K183" s="19">
        <f>'nmol-per-mg-dry-lipid-wt'!K183*100/'nmol-per-mg-dry-lipid-wt'!K$370</f>
        <v>0</v>
      </c>
      <c r="L183" s="19">
        <f>'nmol-per-mg-dry-lipid-wt'!L183*100/'nmol-per-mg-dry-lipid-wt'!L$370</f>
        <v>0</v>
      </c>
      <c r="M183" s="19">
        <f t="shared" si="22"/>
        <v>0</v>
      </c>
      <c r="N183" s="243">
        <f t="shared" si="23"/>
        <v>0</v>
      </c>
      <c r="O183" s="19" t="e">
        <f t="shared" si="24"/>
        <v>#DIV/0!</v>
      </c>
      <c r="P183" s="19">
        <f>'nmol-per-mg-dry-lipid-wt'!P183*100/'nmol-per-mg-dry-lipid-wt'!P$370</f>
        <v>0</v>
      </c>
      <c r="Q183" s="19">
        <f>'nmol-per-mg-dry-lipid-wt'!R183*100/'nmol-per-mg-dry-lipid-wt'!R$370</f>
        <v>0</v>
      </c>
      <c r="R183" s="19">
        <f>'nmol-per-mg-dry-lipid-wt'!V183*100/'nmol-per-mg-dry-lipid-wt'!V$370</f>
        <v>0</v>
      </c>
      <c r="S183" s="19">
        <f>'nmol-per-mg-dry-lipid-wt'!X183*100/'nmol-per-mg-dry-lipid-wt'!X$370</f>
        <v>0</v>
      </c>
      <c r="T183" s="19">
        <f>'nmol-per-mg-dry-lipid-wt'!AF183*100/'nmol-per-mg-dry-lipid-wt'!AF$370</f>
        <v>2.7809532273734916E-3</v>
      </c>
      <c r="U183" s="226">
        <f t="shared" si="25"/>
        <v>5.5619064547469835E-4</v>
      </c>
      <c r="V183" s="251">
        <f t="shared" si="26"/>
        <v>1.2436800917309113E-3</v>
      </c>
      <c r="W183" s="19">
        <f>'nmol-per-mg-dry-lipid-wt'!Y183*100/'nmol-per-mg-dry-lipid-wt'!Y$370</f>
        <v>0</v>
      </c>
      <c r="X183" s="19">
        <f>'nmol-per-mg-dry-lipid-wt'!AA183*100/'nmol-per-mg-dry-lipid-wt'!AA$370</f>
        <v>0</v>
      </c>
      <c r="Y183" s="19">
        <f>'nmol-per-mg-dry-lipid-wt'!AC183*100/'nmol-per-mg-dry-lipid-wt'!AC$370</f>
        <v>0</v>
      </c>
      <c r="Z183" s="19">
        <f>'nmol-per-mg-dry-lipid-wt'!AE183*100/'nmol-per-mg-dry-lipid-wt'!AE$370</f>
        <v>0</v>
      </c>
      <c r="AA183" s="19">
        <f>'nmol-per-mg-dry-lipid-wt'!AG183*100/'nmol-per-mg-dry-lipid-wt'!AG$370</f>
        <v>0</v>
      </c>
      <c r="AB183" s="19">
        <f>'nmol-per-mg-dry-lipid-wt'!AI183*100/'nmol-per-mg-dry-lipid-wt'!AI$370</f>
        <v>0</v>
      </c>
      <c r="AC183" s="226">
        <f t="shared" si="27"/>
        <v>0</v>
      </c>
      <c r="AD183" s="251">
        <f t="shared" si="28"/>
        <v>0</v>
      </c>
      <c r="AE183" s="19">
        <f>'nmol-per-mg-dry-lipid-wt'!S183*100/'nmol-per-mg-dry-lipid-wt'!S$370</f>
        <v>0</v>
      </c>
      <c r="AF183" s="19">
        <f>'nmol-per-mg-dry-lipid-wt'!U183*100/'nmol-per-mg-dry-lipid-wt'!U$370</f>
        <v>0</v>
      </c>
      <c r="AG183" s="19">
        <f>'nmol-per-mg-dry-lipid-wt'!Z183*100/'nmol-per-mg-dry-lipid-wt'!Z$370</f>
        <v>0</v>
      </c>
      <c r="AH183" s="19">
        <f>'nmol-per-mg-dry-lipid-wt'!AB183*100/'nmol-per-mg-dry-lipid-wt'!AB$370</f>
        <v>0</v>
      </c>
      <c r="AI183" s="19">
        <f>'nmol-per-mg-dry-lipid-wt'!AD183*100/'nmol-per-mg-dry-lipid-wt'!AD$370</f>
        <v>0</v>
      </c>
      <c r="AJ183" s="19">
        <f>'nmol-per-mg-dry-lipid-wt'!AH183*100/'nmol-per-mg-dry-lipid-wt'!AH$370</f>
        <v>0</v>
      </c>
      <c r="AK183" s="19">
        <f>'nmol-per-mg-dry-lipid-wt'!AJ183*100/'nmol-per-mg-dry-lipid-wt'!AJ$370</f>
        <v>0</v>
      </c>
      <c r="AL183" s="226">
        <f t="shared" si="29"/>
        <v>0</v>
      </c>
      <c r="AM183" s="251">
        <f t="shared" si="30"/>
        <v>0</v>
      </c>
      <c r="AN183" s="19">
        <f>'nmol-per-mg-dry-lipid-wt'!Q183*100/'nmol-per-mg-dry-lipid-wt'!Q$370</f>
        <v>0</v>
      </c>
      <c r="AO183" s="19">
        <f>'nmol-per-mg-dry-lipid-wt'!T183*100/'nmol-per-mg-dry-lipid-wt'!T$370</f>
        <v>0</v>
      </c>
      <c r="AP183" s="19">
        <f>'nmol-per-mg-dry-lipid-wt'!W183*100/'nmol-per-mg-dry-lipid-wt'!W$370</f>
        <v>0</v>
      </c>
      <c r="AQ183" s="226">
        <f t="shared" si="31"/>
        <v>0</v>
      </c>
      <c r="AR183" s="251">
        <f t="shared" si="32"/>
        <v>0</v>
      </c>
    </row>
    <row r="184" spans="1:44" x14ac:dyDescent="0.2">
      <c r="A184">
        <f>'imported summary from web'!A132</f>
        <v>661.5</v>
      </c>
      <c r="B184" t="str">
        <f>'imported summary from web'!B132</f>
        <v>C36H73O6PN2</v>
      </c>
      <c r="C184" s="2" t="str">
        <f>'imported summary from web'!C132</f>
        <v>PE-Cer(16:0)</v>
      </c>
      <c r="D184" s="69"/>
      <c r="E184" s="19" t="e">
        <f>'nmol-per-mg-dry-lipid-wt'!E184*100/'nmol-per-mg-dry-lipid-wt'!E$370</f>
        <v>#DIV/0!</v>
      </c>
      <c r="F184" s="19">
        <f>'nmol-per-mg-dry-lipid-wt'!F184*100/'nmol-per-mg-dry-lipid-wt'!F$370</f>
        <v>0</v>
      </c>
      <c r="G184" s="19">
        <f>'nmol-per-mg-dry-lipid-wt'!G184*100/'nmol-per-mg-dry-lipid-wt'!G$370</f>
        <v>0</v>
      </c>
      <c r="H184" s="19">
        <f>'nmol-per-mg-dry-lipid-wt'!H184*100/'nmol-per-mg-dry-lipid-wt'!H$370</f>
        <v>0</v>
      </c>
      <c r="I184" s="19">
        <f>'nmol-per-mg-dry-lipid-wt'!I184*100/'nmol-per-mg-dry-lipid-wt'!I$370</f>
        <v>0</v>
      </c>
      <c r="J184" s="19">
        <f>'nmol-per-mg-dry-lipid-wt'!J184*100/'nmol-per-mg-dry-lipid-wt'!J$370</f>
        <v>0</v>
      </c>
      <c r="K184" s="19">
        <f>'nmol-per-mg-dry-lipid-wt'!K184*100/'nmol-per-mg-dry-lipid-wt'!K$370</f>
        <v>0</v>
      </c>
      <c r="L184" s="19">
        <f>'nmol-per-mg-dry-lipid-wt'!L184*100/'nmol-per-mg-dry-lipid-wt'!L$370</f>
        <v>0</v>
      </c>
      <c r="M184" s="19">
        <f t="shared" si="22"/>
        <v>0</v>
      </c>
      <c r="N184" s="243">
        <f t="shared" si="23"/>
        <v>0</v>
      </c>
      <c r="O184" s="19" t="e">
        <f t="shared" si="24"/>
        <v>#DIV/0!</v>
      </c>
      <c r="P184" s="19">
        <f>'nmol-per-mg-dry-lipid-wt'!P184*100/'nmol-per-mg-dry-lipid-wt'!P$370</f>
        <v>0</v>
      </c>
      <c r="Q184" s="19">
        <f>'nmol-per-mg-dry-lipid-wt'!R184*100/'nmol-per-mg-dry-lipid-wt'!R$370</f>
        <v>0</v>
      </c>
      <c r="R184" s="19">
        <f>'nmol-per-mg-dry-lipid-wt'!V184*100/'nmol-per-mg-dry-lipid-wt'!V$370</f>
        <v>0</v>
      </c>
      <c r="S184" s="19">
        <f>'nmol-per-mg-dry-lipid-wt'!X184*100/'nmol-per-mg-dry-lipid-wt'!X$370</f>
        <v>0</v>
      </c>
      <c r="T184" s="19">
        <f>'nmol-per-mg-dry-lipid-wt'!AF184*100/'nmol-per-mg-dry-lipid-wt'!AF$370</f>
        <v>0</v>
      </c>
      <c r="U184" s="226">
        <f t="shared" si="25"/>
        <v>0</v>
      </c>
      <c r="V184" s="251">
        <f t="shared" si="26"/>
        <v>0</v>
      </c>
      <c r="W184" s="19">
        <f>'nmol-per-mg-dry-lipid-wt'!Y184*100/'nmol-per-mg-dry-lipid-wt'!Y$370</f>
        <v>0</v>
      </c>
      <c r="X184" s="19">
        <f>'nmol-per-mg-dry-lipid-wt'!AA184*100/'nmol-per-mg-dry-lipid-wt'!AA$370</f>
        <v>0</v>
      </c>
      <c r="Y184" s="19">
        <f>'nmol-per-mg-dry-lipid-wt'!AC184*100/'nmol-per-mg-dry-lipid-wt'!AC$370</f>
        <v>0</v>
      </c>
      <c r="Z184" s="19">
        <f>'nmol-per-mg-dry-lipid-wt'!AE184*100/'nmol-per-mg-dry-lipid-wt'!AE$370</f>
        <v>0</v>
      </c>
      <c r="AA184" s="19">
        <f>'nmol-per-mg-dry-lipid-wt'!AG184*100/'nmol-per-mg-dry-lipid-wt'!AG$370</f>
        <v>0</v>
      </c>
      <c r="AB184" s="19">
        <f>'nmol-per-mg-dry-lipid-wt'!AI184*100/'nmol-per-mg-dry-lipid-wt'!AI$370</f>
        <v>0</v>
      </c>
      <c r="AC184" s="226">
        <f t="shared" si="27"/>
        <v>0</v>
      </c>
      <c r="AD184" s="251">
        <f t="shared" si="28"/>
        <v>0</v>
      </c>
      <c r="AE184" s="19">
        <f>'nmol-per-mg-dry-lipid-wt'!S184*100/'nmol-per-mg-dry-lipid-wt'!S$370</f>
        <v>0</v>
      </c>
      <c r="AF184" s="19">
        <f>'nmol-per-mg-dry-lipid-wt'!U184*100/'nmol-per-mg-dry-lipid-wt'!U$370</f>
        <v>0</v>
      </c>
      <c r="AG184" s="19">
        <f>'nmol-per-mg-dry-lipid-wt'!Z184*100/'nmol-per-mg-dry-lipid-wt'!Z$370</f>
        <v>0</v>
      </c>
      <c r="AH184" s="19">
        <f>'nmol-per-mg-dry-lipid-wt'!AB184*100/'nmol-per-mg-dry-lipid-wt'!AB$370</f>
        <v>0</v>
      </c>
      <c r="AI184" s="19">
        <f>'nmol-per-mg-dry-lipid-wt'!AD184*100/'nmol-per-mg-dry-lipid-wt'!AD$370</f>
        <v>0</v>
      </c>
      <c r="AJ184" s="19">
        <f>'nmol-per-mg-dry-lipid-wt'!AH184*100/'nmol-per-mg-dry-lipid-wt'!AH$370</f>
        <v>0</v>
      </c>
      <c r="AK184" s="19">
        <f>'nmol-per-mg-dry-lipid-wt'!AJ184*100/'nmol-per-mg-dry-lipid-wt'!AJ$370</f>
        <v>0</v>
      </c>
      <c r="AL184" s="226">
        <f t="shared" si="29"/>
        <v>0</v>
      </c>
      <c r="AM184" s="251">
        <f t="shared" si="30"/>
        <v>0</v>
      </c>
      <c r="AN184" s="19">
        <f>'nmol-per-mg-dry-lipid-wt'!Q184*100/'nmol-per-mg-dry-lipid-wt'!Q$370</f>
        <v>0</v>
      </c>
      <c r="AO184" s="19">
        <f>'nmol-per-mg-dry-lipid-wt'!T184*100/'nmol-per-mg-dry-lipid-wt'!T$370</f>
        <v>0</v>
      </c>
      <c r="AP184" s="19">
        <f>'nmol-per-mg-dry-lipid-wt'!W184*100/'nmol-per-mg-dry-lipid-wt'!W$370</f>
        <v>0</v>
      </c>
      <c r="AQ184" s="226">
        <f t="shared" si="31"/>
        <v>0</v>
      </c>
      <c r="AR184" s="251">
        <f t="shared" si="32"/>
        <v>0</v>
      </c>
    </row>
    <row r="185" spans="1:44" x14ac:dyDescent="0.2">
      <c r="A185">
        <f>'imported summary from web'!A139</f>
        <v>687.5</v>
      </c>
      <c r="B185" t="str">
        <f>'imported summary from web'!B139</f>
        <v>C38H75O6PN2</v>
      </c>
      <c r="C185" s="2" t="str">
        <f>'imported summary from web'!C139</f>
        <v>PE-Cer(18:1)</v>
      </c>
      <c r="D185" s="69"/>
      <c r="E185" s="19" t="e">
        <f>'nmol-per-mg-dry-lipid-wt'!E185*100/'nmol-per-mg-dry-lipid-wt'!E$370</f>
        <v>#DIV/0!</v>
      </c>
      <c r="F185" s="19">
        <f>'nmol-per-mg-dry-lipid-wt'!F185*100/'nmol-per-mg-dry-lipid-wt'!F$370</f>
        <v>0</v>
      </c>
      <c r="G185" s="19">
        <f>'nmol-per-mg-dry-lipid-wt'!G185*100/'nmol-per-mg-dry-lipid-wt'!G$370</f>
        <v>0</v>
      </c>
      <c r="H185" s="19">
        <f>'nmol-per-mg-dry-lipid-wt'!H185*100/'nmol-per-mg-dry-lipid-wt'!H$370</f>
        <v>0</v>
      </c>
      <c r="I185" s="19">
        <f>'nmol-per-mg-dry-lipid-wt'!I185*100/'nmol-per-mg-dry-lipid-wt'!I$370</f>
        <v>0</v>
      </c>
      <c r="J185" s="19">
        <f>'nmol-per-mg-dry-lipid-wt'!J185*100/'nmol-per-mg-dry-lipid-wt'!J$370</f>
        <v>0</v>
      </c>
      <c r="K185" s="19">
        <f>'nmol-per-mg-dry-lipid-wt'!K185*100/'nmol-per-mg-dry-lipid-wt'!K$370</f>
        <v>0</v>
      </c>
      <c r="L185" s="19">
        <f>'nmol-per-mg-dry-lipid-wt'!L185*100/'nmol-per-mg-dry-lipid-wt'!L$370</f>
        <v>0</v>
      </c>
      <c r="M185" s="19">
        <f t="shared" si="22"/>
        <v>0</v>
      </c>
      <c r="N185" s="243">
        <f t="shared" si="23"/>
        <v>0</v>
      </c>
      <c r="O185" s="19" t="e">
        <f t="shared" si="24"/>
        <v>#DIV/0!</v>
      </c>
      <c r="P185" s="19">
        <f>'nmol-per-mg-dry-lipid-wt'!P185*100/'nmol-per-mg-dry-lipid-wt'!P$370</f>
        <v>0</v>
      </c>
      <c r="Q185" s="19">
        <f>'nmol-per-mg-dry-lipid-wt'!R185*100/'nmol-per-mg-dry-lipid-wt'!R$370</f>
        <v>0</v>
      </c>
      <c r="R185" s="19">
        <f>'nmol-per-mg-dry-lipid-wt'!V185*100/'nmol-per-mg-dry-lipid-wt'!V$370</f>
        <v>0</v>
      </c>
      <c r="S185" s="19">
        <f>'nmol-per-mg-dry-lipid-wt'!X185*100/'nmol-per-mg-dry-lipid-wt'!X$370</f>
        <v>0</v>
      </c>
      <c r="T185" s="19">
        <f>'nmol-per-mg-dry-lipid-wt'!AF185*100/'nmol-per-mg-dry-lipid-wt'!AF$370</f>
        <v>0</v>
      </c>
      <c r="U185" s="226">
        <f t="shared" si="25"/>
        <v>0</v>
      </c>
      <c r="V185" s="251">
        <f t="shared" si="26"/>
        <v>0</v>
      </c>
      <c r="W185" s="19">
        <f>'nmol-per-mg-dry-lipid-wt'!Y185*100/'nmol-per-mg-dry-lipid-wt'!Y$370</f>
        <v>0</v>
      </c>
      <c r="X185" s="19">
        <f>'nmol-per-mg-dry-lipid-wt'!AA185*100/'nmol-per-mg-dry-lipid-wt'!AA$370</f>
        <v>0</v>
      </c>
      <c r="Y185" s="19">
        <f>'nmol-per-mg-dry-lipid-wt'!AC185*100/'nmol-per-mg-dry-lipid-wt'!AC$370</f>
        <v>0</v>
      </c>
      <c r="Z185" s="19">
        <f>'nmol-per-mg-dry-lipid-wt'!AE185*100/'nmol-per-mg-dry-lipid-wt'!AE$370</f>
        <v>0</v>
      </c>
      <c r="AA185" s="19">
        <f>'nmol-per-mg-dry-lipid-wt'!AG185*100/'nmol-per-mg-dry-lipid-wt'!AG$370</f>
        <v>0</v>
      </c>
      <c r="AB185" s="19">
        <f>'nmol-per-mg-dry-lipid-wt'!AI185*100/'nmol-per-mg-dry-lipid-wt'!AI$370</f>
        <v>0</v>
      </c>
      <c r="AC185" s="226">
        <f t="shared" si="27"/>
        <v>0</v>
      </c>
      <c r="AD185" s="251">
        <f t="shared" si="28"/>
        <v>0</v>
      </c>
      <c r="AE185" s="19">
        <f>'nmol-per-mg-dry-lipid-wt'!S185*100/'nmol-per-mg-dry-lipid-wt'!S$370</f>
        <v>0</v>
      </c>
      <c r="AF185" s="19">
        <f>'nmol-per-mg-dry-lipid-wt'!U185*100/'nmol-per-mg-dry-lipid-wt'!U$370</f>
        <v>0</v>
      </c>
      <c r="AG185" s="19">
        <f>'nmol-per-mg-dry-lipid-wt'!Z185*100/'nmol-per-mg-dry-lipid-wt'!Z$370</f>
        <v>1.3179692808929852E-2</v>
      </c>
      <c r="AH185" s="19">
        <f>'nmol-per-mg-dry-lipid-wt'!AB185*100/'nmol-per-mg-dry-lipid-wt'!AB$370</f>
        <v>0</v>
      </c>
      <c r="AI185" s="19">
        <f>'nmol-per-mg-dry-lipid-wt'!AD185*100/'nmol-per-mg-dry-lipid-wt'!AD$370</f>
        <v>0</v>
      </c>
      <c r="AJ185" s="19">
        <f>'nmol-per-mg-dry-lipid-wt'!AH185*100/'nmol-per-mg-dry-lipid-wt'!AH$370</f>
        <v>0</v>
      </c>
      <c r="AK185" s="19">
        <f>'nmol-per-mg-dry-lipid-wt'!AJ185*100/'nmol-per-mg-dry-lipid-wt'!AJ$370</f>
        <v>0</v>
      </c>
      <c r="AL185" s="226">
        <f t="shared" si="29"/>
        <v>1.8828132584185503E-3</v>
      </c>
      <c r="AM185" s="251">
        <f t="shared" si="30"/>
        <v>4.9814556469506728E-3</v>
      </c>
      <c r="AN185" s="19">
        <f>'nmol-per-mg-dry-lipid-wt'!Q185*100/'nmol-per-mg-dry-lipid-wt'!Q$370</f>
        <v>0</v>
      </c>
      <c r="AO185" s="19">
        <f>'nmol-per-mg-dry-lipid-wt'!T185*100/'nmol-per-mg-dry-lipid-wt'!T$370</f>
        <v>0</v>
      </c>
      <c r="AP185" s="19">
        <f>'nmol-per-mg-dry-lipid-wt'!W185*100/'nmol-per-mg-dry-lipid-wt'!W$370</f>
        <v>0</v>
      </c>
      <c r="AQ185" s="226">
        <f t="shared" si="31"/>
        <v>0</v>
      </c>
      <c r="AR185" s="251">
        <f t="shared" si="32"/>
        <v>0</v>
      </c>
    </row>
    <row r="186" spans="1:44" x14ac:dyDescent="0.2">
      <c r="A186">
        <f>'imported summary from web'!A141</f>
        <v>689.5</v>
      </c>
      <c r="B186" t="str">
        <f>'imported summary from web'!B141</f>
        <v>C38H77O6PN2</v>
      </c>
      <c r="C186" s="2" t="str">
        <f>'imported summary from web'!C141</f>
        <v>PE-Cer(18:0)</v>
      </c>
      <c r="D186" s="69"/>
      <c r="E186" s="19" t="e">
        <f>'nmol-per-mg-dry-lipid-wt'!E186*100/'nmol-per-mg-dry-lipid-wt'!E$370</f>
        <v>#DIV/0!</v>
      </c>
      <c r="F186" s="19">
        <f>'nmol-per-mg-dry-lipid-wt'!F186*100/'nmol-per-mg-dry-lipid-wt'!F$370</f>
        <v>0</v>
      </c>
      <c r="G186" s="19">
        <f>'nmol-per-mg-dry-lipid-wt'!G186*100/'nmol-per-mg-dry-lipid-wt'!G$370</f>
        <v>0</v>
      </c>
      <c r="H186" s="19">
        <f>'nmol-per-mg-dry-lipid-wt'!H186*100/'nmol-per-mg-dry-lipid-wt'!H$370</f>
        <v>0</v>
      </c>
      <c r="I186" s="19">
        <f>'nmol-per-mg-dry-lipid-wt'!I186*100/'nmol-per-mg-dry-lipid-wt'!I$370</f>
        <v>0</v>
      </c>
      <c r="J186" s="19">
        <f>'nmol-per-mg-dry-lipid-wt'!J186*100/'nmol-per-mg-dry-lipid-wt'!J$370</f>
        <v>0</v>
      </c>
      <c r="K186" s="19">
        <f>'nmol-per-mg-dry-lipid-wt'!K186*100/'nmol-per-mg-dry-lipid-wt'!K$370</f>
        <v>5.731700981687197E-3</v>
      </c>
      <c r="L186" s="19">
        <f>'nmol-per-mg-dry-lipid-wt'!L186*100/'nmol-per-mg-dry-lipid-wt'!L$370</f>
        <v>0</v>
      </c>
      <c r="M186" s="19">
        <f t="shared" si="22"/>
        <v>1.9105669938957323E-3</v>
      </c>
      <c r="N186" s="243">
        <f t="shared" si="23"/>
        <v>3.3091991046915454E-3</v>
      </c>
      <c r="O186" s="19">
        <f t="shared" si="24"/>
        <v>1.7320508075688774</v>
      </c>
      <c r="P186" s="19">
        <f>'nmol-per-mg-dry-lipid-wt'!P186*100/'nmol-per-mg-dry-lipid-wt'!P$370</f>
        <v>0</v>
      </c>
      <c r="Q186" s="19">
        <f>'nmol-per-mg-dry-lipid-wt'!R186*100/'nmol-per-mg-dry-lipid-wt'!R$370</f>
        <v>2.7322559590577094E-3</v>
      </c>
      <c r="R186" s="19">
        <f>'nmol-per-mg-dry-lipid-wt'!V186*100/'nmol-per-mg-dry-lipid-wt'!V$370</f>
        <v>0</v>
      </c>
      <c r="S186" s="19">
        <f>'nmol-per-mg-dry-lipid-wt'!X186*100/'nmol-per-mg-dry-lipid-wt'!X$370</f>
        <v>0</v>
      </c>
      <c r="T186" s="19">
        <f>'nmol-per-mg-dry-lipid-wt'!AF186*100/'nmol-per-mg-dry-lipid-wt'!AF$370</f>
        <v>0</v>
      </c>
      <c r="U186" s="226">
        <f t="shared" si="25"/>
        <v>5.464511918115419E-4</v>
      </c>
      <c r="V186" s="251">
        <f t="shared" si="26"/>
        <v>1.2219020112763841E-3</v>
      </c>
      <c r="W186" s="19">
        <f>'nmol-per-mg-dry-lipid-wt'!Y186*100/'nmol-per-mg-dry-lipid-wt'!Y$370</f>
        <v>0</v>
      </c>
      <c r="X186" s="19">
        <f>'nmol-per-mg-dry-lipid-wt'!AA186*100/'nmol-per-mg-dry-lipid-wt'!AA$370</f>
        <v>0</v>
      </c>
      <c r="Y186" s="19">
        <f>'nmol-per-mg-dry-lipid-wt'!AC186*100/'nmol-per-mg-dry-lipid-wt'!AC$370</f>
        <v>0</v>
      </c>
      <c r="Z186" s="19">
        <f>'nmol-per-mg-dry-lipid-wt'!AE186*100/'nmol-per-mg-dry-lipid-wt'!AE$370</f>
        <v>0</v>
      </c>
      <c r="AA186" s="19">
        <f>'nmol-per-mg-dry-lipid-wt'!AG186*100/'nmol-per-mg-dry-lipid-wt'!AG$370</f>
        <v>0</v>
      </c>
      <c r="AB186" s="19">
        <f>'nmol-per-mg-dry-lipid-wt'!AI186*100/'nmol-per-mg-dry-lipid-wt'!AI$370</f>
        <v>0</v>
      </c>
      <c r="AC186" s="226">
        <f t="shared" si="27"/>
        <v>0</v>
      </c>
      <c r="AD186" s="251">
        <f t="shared" si="28"/>
        <v>0</v>
      </c>
      <c r="AE186" s="19">
        <f>'nmol-per-mg-dry-lipid-wt'!S186*100/'nmol-per-mg-dry-lipid-wt'!S$370</f>
        <v>0</v>
      </c>
      <c r="AF186" s="19">
        <f>'nmol-per-mg-dry-lipid-wt'!U186*100/'nmol-per-mg-dry-lipid-wt'!U$370</f>
        <v>0</v>
      </c>
      <c r="AG186" s="19">
        <f>'nmol-per-mg-dry-lipid-wt'!Z186*100/'nmol-per-mg-dry-lipid-wt'!Z$370</f>
        <v>0</v>
      </c>
      <c r="AH186" s="19">
        <f>'nmol-per-mg-dry-lipid-wt'!AB186*100/'nmol-per-mg-dry-lipid-wt'!AB$370</f>
        <v>0</v>
      </c>
      <c r="AI186" s="19">
        <f>'nmol-per-mg-dry-lipid-wt'!AD186*100/'nmol-per-mg-dry-lipid-wt'!AD$370</f>
        <v>0</v>
      </c>
      <c r="AJ186" s="19">
        <f>'nmol-per-mg-dry-lipid-wt'!AH186*100/'nmol-per-mg-dry-lipid-wt'!AH$370</f>
        <v>0</v>
      </c>
      <c r="AK186" s="19">
        <f>'nmol-per-mg-dry-lipid-wt'!AJ186*100/'nmol-per-mg-dry-lipid-wt'!AJ$370</f>
        <v>0</v>
      </c>
      <c r="AL186" s="226">
        <f t="shared" si="29"/>
        <v>0</v>
      </c>
      <c r="AM186" s="251">
        <f t="shared" si="30"/>
        <v>0</v>
      </c>
      <c r="AN186" s="19">
        <f>'nmol-per-mg-dry-lipid-wt'!Q186*100/'nmol-per-mg-dry-lipid-wt'!Q$370</f>
        <v>0</v>
      </c>
      <c r="AO186" s="19">
        <f>'nmol-per-mg-dry-lipid-wt'!T186*100/'nmol-per-mg-dry-lipid-wt'!T$370</f>
        <v>0</v>
      </c>
      <c r="AP186" s="19">
        <f>'nmol-per-mg-dry-lipid-wt'!W186*100/'nmol-per-mg-dry-lipid-wt'!W$370</f>
        <v>0</v>
      </c>
      <c r="AQ186" s="226">
        <f t="shared" si="31"/>
        <v>0</v>
      </c>
      <c r="AR186" s="251">
        <f t="shared" si="32"/>
        <v>0</v>
      </c>
    </row>
    <row r="187" spans="1:44" x14ac:dyDescent="0.2">
      <c r="A187">
        <f>'imported summary from web'!A179</f>
        <v>773.6</v>
      </c>
      <c r="B187" t="str">
        <f>'imported summary from web'!B179</f>
        <v>C44H89O6PN2</v>
      </c>
      <c r="C187" s="2" t="str">
        <f>'imported summary from web'!C179</f>
        <v>PE-Cer(24:0)</v>
      </c>
      <c r="D187" s="69"/>
      <c r="E187" s="19" t="e">
        <f>'nmol-per-mg-dry-lipid-wt'!E187*100/'nmol-per-mg-dry-lipid-wt'!E$370</f>
        <v>#DIV/0!</v>
      </c>
      <c r="F187" s="19">
        <f>'nmol-per-mg-dry-lipid-wt'!F187*100/'nmol-per-mg-dry-lipid-wt'!F$370</f>
        <v>0</v>
      </c>
      <c r="G187" s="19">
        <f>'nmol-per-mg-dry-lipid-wt'!G187*100/'nmol-per-mg-dry-lipid-wt'!G$370</f>
        <v>0</v>
      </c>
      <c r="H187" s="19">
        <f>'nmol-per-mg-dry-lipid-wt'!H187*100/'nmol-per-mg-dry-lipid-wt'!H$370</f>
        <v>1.0163177119437835E-2</v>
      </c>
      <c r="I187" s="19">
        <f>'nmol-per-mg-dry-lipid-wt'!I187*100/'nmol-per-mg-dry-lipid-wt'!I$370</f>
        <v>0</v>
      </c>
      <c r="J187" s="19">
        <f>'nmol-per-mg-dry-lipid-wt'!J187*100/'nmol-per-mg-dry-lipid-wt'!J$370</f>
        <v>0</v>
      </c>
      <c r="K187" s="19">
        <f>'nmol-per-mg-dry-lipid-wt'!K187*100/'nmol-per-mg-dry-lipid-wt'!K$370</f>
        <v>0</v>
      </c>
      <c r="L187" s="19">
        <f>'nmol-per-mg-dry-lipid-wt'!L187*100/'nmol-per-mg-dry-lipid-wt'!L$370</f>
        <v>0</v>
      </c>
      <c r="M187" s="19">
        <f t="shared" si="22"/>
        <v>0</v>
      </c>
      <c r="N187" s="243">
        <f t="shared" si="23"/>
        <v>0</v>
      </c>
      <c r="O187" s="19" t="e">
        <f t="shared" si="24"/>
        <v>#DIV/0!</v>
      </c>
      <c r="P187" s="19">
        <f>'nmol-per-mg-dry-lipid-wt'!P187*100/'nmol-per-mg-dry-lipid-wt'!P$370</f>
        <v>0</v>
      </c>
      <c r="Q187" s="19">
        <f>'nmol-per-mg-dry-lipid-wt'!R187*100/'nmol-per-mg-dry-lipid-wt'!R$370</f>
        <v>0</v>
      </c>
      <c r="R187" s="19">
        <f>'nmol-per-mg-dry-lipid-wt'!V187*100/'nmol-per-mg-dry-lipid-wt'!V$370</f>
        <v>0</v>
      </c>
      <c r="S187" s="19">
        <f>'nmol-per-mg-dry-lipid-wt'!X187*100/'nmol-per-mg-dry-lipid-wt'!X$370</f>
        <v>0</v>
      </c>
      <c r="T187" s="19">
        <f>'nmol-per-mg-dry-lipid-wt'!AF187*100/'nmol-per-mg-dry-lipid-wt'!AF$370</f>
        <v>0</v>
      </c>
      <c r="U187" s="226">
        <f t="shared" si="25"/>
        <v>0</v>
      </c>
      <c r="V187" s="251">
        <f t="shared" si="26"/>
        <v>0</v>
      </c>
      <c r="W187" s="19">
        <f>'nmol-per-mg-dry-lipid-wt'!Y187*100/'nmol-per-mg-dry-lipid-wt'!Y$370</f>
        <v>0</v>
      </c>
      <c r="X187" s="19">
        <f>'nmol-per-mg-dry-lipid-wt'!AA187*100/'nmol-per-mg-dry-lipid-wt'!AA$370</f>
        <v>0</v>
      </c>
      <c r="Y187" s="19">
        <f>'nmol-per-mg-dry-lipid-wt'!AC187*100/'nmol-per-mg-dry-lipid-wt'!AC$370</f>
        <v>0</v>
      </c>
      <c r="Z187" s="19">
        <f>'nmol-per-mg-dry-lipid-wt'!AE187*100/'nmol-per-mg-dry-lipid-wt'!AE$370</f>
        <v>0</v>
      </c>
      <c r="AA187" s="19">
        <f>'nmol-per-mg-dry-lipid-wt'!AG187*100/'nmol-per-mg-dry-lipid-wt'!AG$370</f>
        <v>0</v>
      </c>
      <c r="AB187" s="19">
        <f>'nmol-per-mg-dry-lipid-wt'!AI187*100/'nmol-per-mg-dry-lipid-wt'!AI$370</f>
        <v>0</v>
      </c>
      <c r="AC187" s="226">
        <f t="shared" si="27"/>
        <v>0</v>
      </c>
      <c r="AD187" s="251">
        <f t="shared" si="28"/>
        <v>0</v>
      </c>
      <c r="AE187" s="19">
        <f>'nmol-per-mg-dry-lipid-wt'!S187*100/'nmol-per-mg-dry-lipid-wt'!S$370</f>
        <v>0</v>
      </c>
      <c r="AF187" s="19">
        <f>'nmol-per-mg-dry-lipid-wt'!U187*100/'nmol-per-mg-dry-lipid-wt'!U$370</f>
        <v>0</v>
      </c>
      <c r="AG187" s="19">
        <f>'nmol-per-mg-dry-lipid-wt'!Z187*100/'nmol-per-mg-dry-lipid-wt'!Z$370</f>
        <v>0</v>
      </c>
      <c r="AH187" s="19">
        <f>'nmol-per-mg-dry-lipid-wt'!AB187*100/'nmol-per-mg-dry-lipid-wt'!AB$370</f>
        <v>0</v>
      </c>
      <c r="AI187" s="19">
        <f>'nmol-per-mg-dry-lipid-wt'!AD187*100/'nmol-per-mg-dry-lipid-wt'!AD$370</f>
        <v>0</v>
      </c>
      <c r="AJ187" s="19">
        <f>'nmol-per-mg-dry-lipid-wt'!AH187*100/'nmol-per-mg-dry-lipid-wt'!AH$370</f>
        <v>0</v>
      </c>
      <c r="AK187" s="19">
        <f>'nmol-per-mg-dry-lipid-wt'!AJ187*100/'nmol-per-mg-dry-lipid-wt'!AJ$370</f>
        <v>0</v>
      </c>
      <c r="AL187" s="226">
        <f t="shared" si="29"/>
        <v>0</v>
      </c>
      <c r="AM187" s="251">
        <f t="shared" si="30"/>
        <v>0</v>
      </c>
      <c r="AN187" s="19">
        <f>'nmol-per-mg-dry-lipid-wt'!Q187*100/'nmol-per-mg-dry-lipid-wt'!Q$370</f>
        <v>1.3012199512789048E-2</v>
      </c>
      <c r="AO187" s="19">
        <f>'nmol-per-mg-dry-lipid-wt'!T187*100/'nmol-per-mg-dry-lipid-wt'!T$370</f>
        <v>0</v>
      </c>
      <c r="AP187" s="19">
        <f>'nmol-per-mg-dry-lipid-wt'!W187*100/'nmol-per-mg-dry-lipid-wt'!W$370</f>
        <v>0</v>
      </c>
      <c r="AQ187" s="226">
        <f t="shared" si="31"/>
        <v>4.3373998375963495E-3</v>
      </c>
      <c r="AR187" s="251">
        <f t="shared" si="32"/>
        <v>7.5125968914578744E-3</v>
      </c>
    </row>
    <row r="188" spans="1:44" s="2" customFormat="1" x14ac:dyDescent="0.2">
      <c r="A188" s="2" t="s">
        <v>40</v>
      </c>
      <c r="C188" s="2" t="s">
        <v>40</v>
      </c>
      <c r="D188" s="69"/>
      <c r="E188" s="20" t="e">
        <f>'nmol-per-mg-dry-lipid-wt'!E188*100/'nmol-per-mg-dry-lipid-wt'!E$370</f>
        <v>#DIV/0!</v>
      </c>
      <c r="F188" s="20">
        <f>'nmol-per-mg-dry-lipid-wt'!F188*100/'nmol-per-mg-dry-lipid-wt'!F$370</f>
        <v>0</v>
      </c>
      <c r="G188" s="20">
        <f>'nmol-per-mg-dry-lipid-wt'!G188*100/'nmol-per-mg-dry-lipid-wt'!G$370</f>
        <v>2.2967523751919118E-3</v>
      </c>
      <c r="H188" s="20">
        <f>'nmol-per-mg-dry-lipid-wt'!H188*100/'nmol-per-mg-dry-lipid-wt'!H$370</f>
        <v>1.5809386630236639E-2</v>
      </c>
      <c r="I188" s="20">
        <f>'nmol-per-mg-dry-lipid-wt'!I188*100/'nmol-per-mg-dry-lipid-wt'!I$370</f>
        <v>0</v>
      </c>
      <c r="J188" s="20">
        <f>'nmol-per-mg-dry-lipid-wt'!J188*100/'nmol-per-mg-dry-lipid-wt'!J$370</f>
        <v>0</v>
      </c>
      <c r="K188" s="20">
        <f>'nmol-per-mg-dry-lipid-wt'!K188*100/'nmol-per-mg-dry-lipid-wt'!K$370</f>
        <v>5.731700981687197E-3</v>
      </c>
      <c r="L188" s="20">
        <f>'nmol-per-mg-dry-lipid-wt'!L188*100/'nmol-per-mg-dry-lipid-wt'!L$370</f>
        <v>0</v>
      </c>
      <c r="M188" s="244">
        <f t="shared" si="22"/>
        <v>1.9105669938957323E-3</v>
      </c>
      <c r="N188" s="245">
        <f t="shared" si="23"/>
        <v>3.3091991046915454E-3</v>
      </c>
      <c r="O188" s="20">
        <f t="shared" si="24"/>
        <v>1.7320508075688774</v>
      </c>
      <c r="P188" s="20">
        <f>'nmol-per-mg-dry-lipid-wt'!P188*100/'nmol-per-mg-dry-lipid-wt'!P$370</f>
        <v>0</v>
      </c>
      <c r="Q188" s="20">
        <f>'nmol-per-mg-dry-lipid-wt'!R188*100/'nmol-per-mg-dry-lipid-wt'!R$370</f>
        <v>2.7322559590577094E-3</v>
      </c>
      <c r="R188" s="20">
        <f>'nmol-per-mg-dry-lipid-wt'!V188*100/'nmol-per-mg-dry-lipid-wt'!V$370</f>
        <v>0</v>
      </c>
      <c r="S188" s="20">
        <f>'nmol-per-mg-dry-lipid-wt'!X188*100/'nmol-per-mg-dry-lipid-wt'!X$370</f>
        <v>0</v>
      </c>
      <c r="T188" s="20">
        <f>'nmol-per-mg-dry-lipid-wt'!AF188*100/'nmol-per-mg-dry-lipid-wt'!AF$370</f>
        <v>2.7809532273734916E-3</v>
      </c>
      <c r="U188" s="252">
        <f t="shared" si="25"/>
        <v>1.1026418372862402E-3</v>
      </c>
      <c r="V188" s="253">
        <f t="shared" si="26"/>
        <v>1.509952679057818E-3</v>
      </c>
      <c r="W188" s="20">
        <f>'nmol-per-mg-dry-lipid-wt'!Y188*100/'nmol-per-mg-dry-lipid-wt'!Y$370</f>
        <v>0</v>
      </c>
      <c r="X188" s="20">
        <f>'nmol-per-mg-dry-lipid-wt'!AA188*100/'nmol-per-mg-dry-lipid-wt'!AA$370</f>
        <v>0</v>
      </c>
      <c r="Y188" s="20">
        <f>'nmol-per-mg-dry-lipid-wt'!AC188*100/'nmol-per-mg-dry-lipid-wt'!AC$370</f>
        <v>0</v>
      </c>
      <c r="Z188" s="20">
        <f>'nmol-per-mg-dry-lipid-wt'!AE188*100/'nmol-per-mg-dry-lipid-wt'!AE$370</f>
        <v>0</v>
      </c>
      <c r="AA188" s="20">
        <f>'nmol-per-mg-dry-lipid-wt'!AG188*100/'nmol-per-mg-dry-lipid-wt'!AG$370</f>
        <v>0</v>
      </c>
      <c r="AB188" s="20">
        <f>'nmol-per-mg-dry-lipid-wt'!AI188*100/'nmol-per-mg-dry-lipid-wt'!AI$370</f>
        <v>0</v>
      </c>
      <c r="AC188" s="252">
        <f t="shared" si="27"/>
        <v>0</v>
      </c>
      <c r="AD188" s="253">
        <f t="shared" si="28"/>
        <v>0</v>
      </c>
      <c r="AE188" s="20">
        <f>'nmol-per-mg-dry-lipid-wt'!S188*100/'nmol-per-mg-dry-lipid-wt'!S$370</f>
        <v>0</v>
      </c>
      <c r="AF188" s="20">
        <f>'nmol-per-mg-dry-lipid-wt'!U188*100/'nmol-per-mg-dry-lipid-wt'!U$370</f>
        <v>0</v>
      </c>
      <c r="AG188" s="20">
        <f>'nmol-per-mg-dry-lipid-wt'!Z188*100/'nmol-per-mg-dry-lipid-wt'!Z$370</f>
        <v>1.3179692808929852E-2</v>
      </c>
      <c r="AH188" s="20">
        <f>'nmol-per-mg-dry-lipid-wt'!AB188*100/'nmol-per-mg-dry-lipid-wt'!AB$370</f>
        <v>0</v>
      </c>
      <c r="AI188" s="20">
        <f>'nmol-per-mg-dry-lipid-wt'!AD188*100/'nmol-per-mg-dry-lipid-wt'!AD$370</f>
        <v>0</v>
      </c>
      <c r="AJ188" s="20">
        <f>'nmol-per-mg-dry-lipid-wt'!AH188*100/'nmol-per-mg-dry-lipid-wt'!AH$370</f>
        <v>0</v>
      </c>
      <c r="AK188" s="20">
        <f>'nmol-per-mg-dry-lipid-wt'!AJ188*100/'nmol-per-mg-dry-lipid-wt'!AJ$370</f>
        <v>0</v>
      </c>
      <c r="AL188" s="252">
        <f t="shared" si="29"/>
        <v>1.8828132584185503E-3</v>
      </c>
      <c r="AM188" s="253">
        <f t="shared" si="30"/>
        <v>4.9814556469506728E-3</v>
      </c>
      <c r="AN188" s="20">
        <f>'nmol-per-mg-dry-lipid-wt'!Q188*100/'nmol-per-mg-dry-lipid-wt'!Q$370</f>
        <v>1.3012199512789048E-2</v>
      </c>
      <c r="AO188" s="20">
        <f>'nmol-per-mg-dry-lipid-wt'!T188*100/'nmol-per-mg-dry-lipid-wt'!T$370</f>
        <v>0</v>
      </c>
      <c r="AP188" s="20">
        <f>'nmol-per-mg-dry-lipid-wt'!W188*100/'nmol-per-mg-dry-lipid-wt'!W$370</f>
        <v>0</v>
      </c>
      <c r="AQ188" s="252">
        <f t="shared" si="31"/>
        <v>4.3373998375963495E-3</v>
      </c>
      <c r="AR188" s="253">
        <f t="shared" si="32"/>
        <v>7.5125968914578744E-3</v>
      </c>
    </row>
    <row r="189" spans="1:44" x14ac:dyDescent="0.2">
      <c r="A189">
        <f>'imported summary from web'!A135</f>
        <v>672.5</v>
      </c>
      <c r="B189" t="str">
        <f>'imported summary from web'!B135</f>
        <v>C37H70O7PN</v>
      </c>
      <c r="C189" s="2" t="str">
        <f>'imported summary from web'!C135</f>
        <v>ePE(32:3)</v>
      </c>
      <c r="D189" s="69"/>
      <c r="E189" s="19" t="e">
        <f>'nmol-per-mg-dry-lipid-wt'!E189*100/'nmol-per-mg-dry-lipid-wt'!E$370</f>
        <v>#DIV/0!</v>
      </c>
      <c r="F189" s="19">
        <f>'nmol-per-mg-dry-lipid-wt'!F189*100/'nmol-per-mg-dry-lipid-wt'!F$370</f>
        <v>1.1380069749223323E-3</v>
      </c>
      <c r="G189" s="19">
        <f>'nmol-per-mg-dry-lipid-wt'!G189*100/'nmol-per-mg-dry-lipid-wt'!G$370</f>
        <v>0</v>
      </c>
      <c r="H189" s="19">
        <f>'nmol-per-mg-dry-lipid-wt'!H189*100/'nmol-per-mg-dry-lipid-wt'!H$370</f>
        <v>0</v>
      </c>
      <c r="I189" s="19">
        <f>'nmol-per-mg-dry-lipid-wt'!I189*100/'nmol-per-mg-dry-lipid-wt'!I$370</f>
        <v>0</v>
      </c>
      <c r="J189" s="19">
        <f>'nmol-per-mg-dry-lipid-wt'!J189*100/'nmol-per-mg-dry-lipid-wt'!J$370</f>
        <v>0</v>
      </c>
      <c r="K189" s="19">
        <f>'nmol-per-mg-dry-lipid-wt'!K189*100/'nmol-per-mg-dry-lipid-wt'!K$370</f>
        <v>0</v>
      </c>
      <c r="L189" s="19">
        <f>'nmol-per-mg-dry-lipid-wt'!L189*100/'nmol-per-mg-dry-lipid-wt'!L$370</f>
        <v>0</v>
      </c>
      <c r="M189" s="19">
        <f t="shared" si="22"/>
        <v>0</v>
      </c>
      <c r="N189" s="243">
        <f t="shared" si="23"/>
        <v>0</v>
      </c>
      <c r="O189" s="19" t="e">
        <f t="shared" si="24"/>
        <v>#DIV/0!</v>
      </c>
      <c r="P189" s="19">
        <f>'nmol-per-mg-dry-lipid-wt'!P189*100/'nmol-per-mg-dry-lipid-wt'!P$370</f>
        <v>5.5858841668907496E-3</v>
      </c>
      <c r="Q189" s="19">
        <f>'nmol-per-mg-dry-lipid-wt'!R189*100/'nmol-per-mg-dry-lipid-wt'!R$370</f>
        <v>0</v>
      </c>
      <c r="R189" s="19">
        <f>'nmol-per-mg-dry-lipid-wt'!V189*100/'nmol-per-mg-dry-lipid-wt'!V$370</f>
        <v>0</v>
      </c>
      <c r="S189" s="19">
        <f>'nmol-per-mg-dry-lipid-wt'!X189*100/'nmol-per-mg-dry-lipid-wt'!X$370</f>
        <v>0</v>
      </c>
      <c r="T189" s="19">
        <f>'nmol-per-mg-dry-lipid-wt'!AF189*100/'nmol-per-mg-dry-lipid-wt'!AF$370</f>
        <v>0</v>
      </c>
      <c r="U189" s="226">
        <f t="shared" si="25"/>
        <v>1.11717683337815E-3</v>
      </c>
      <c r="V189" s="251">
        <f t="shared" si="26"/>
        <v>2.4980833423214992E-3</v>
      </c>
      <c r="W189" s="19">
        <f>'nmol-per-mg-dry-lipid-wt'!Y189*100/'nmol-per-mg-dry-lipid-wt'!Y$370</f>
        <v>1.3708284840159707E-2</v>
      </c>
      <c r="X189" s="19">
        <f>'nmol-per-mg-dry-lipid-wt'!AA189*100/'nmol-per-mg-dry-lipid-wt'!AA$370</f>
        <v>5.6706731783603258E-3</v>
      </c>
      <c r="Y189" s="19">
        <f>'nmol-per-mg-dry-lipid-wt'!AC189*100/'nmol-per-mg-dry-lipid-wt'!AC$370</f>
        <v>0</v>
      </c>
      <c r="Z189" s="19">
        <f>'nmol-per-mg-dry-lipid-wt'!AE189*100/'nmol-per-mg-dry-lipid-wt'!AE$370</f>
        <v>1.3785644649333791E-2</v>
      </c>
      <c r="AA189" s="19">
        <f>'nmol-per-mg-dry-lipid-wt'!AG189*100/'nmol-per-mg-dry-lipid-wt'!AG$370</f>
        <v>0</v>
      </c>
      <c r="AB189" s="19">
        <f>'nmol-per-mg-dry-lipid-wt'!AI189*100/'nmol-per-mg-dry-lipid-wt'!AI$370</f>
        <v>9.4027125030659159E-3</v>
      </c>
      <c r="AC189" s="226">
        <f t="shared" si="27"/>
        <v>7.0945525284866239E-3</v>
      </c>
      <c r="AD189" s="251">
        <f t="shared" si="28"/>
        <v>6.269490487926581E-3</v>
      </c>
      <c r="AE189" s="19">
        <f>'nmol-per-mg-dry-lipid-wt'!S189*100/'nmol-per-mg-dry-lipid-wt'!S$370</f>
        <v>8.6174592362023211E-2</v>
      </c>
      <c r="AF189" s="19">
        <f>'nmol-per-mg-dry-lipid-wt'!U189*100/'nmol-per-mg-dry-lipid-wt'!U$370</f>
        <v>1.2345149747067666E-3</v>
      </c>
      <c r="AG189" s="19">
        <f>'nmol-per-mg-dry-lipid-wt'!Z189*100/'nmol-per-mg-dry-lipid-wt'!Z$370</f>
        <v>0</v>
      </c>
      <c r="AH189" s="19">
        <f>'nmol-per-mg-dry-lipid-wt'!AB189*100/'nmol-per-mg-dry-lipid-wt'!AB$370</f>
        <v>8.4875500127274701E-3</v>
      </c>
      <c r="AI189" s="19">
        <f>'nmol-per-mg-dry-lipid-wt'!AD189*100/'nmol-per-mg-dry-lipid-wt'!AD$370</f>
        <v>3.1178342318669758E-2</v>
      </c>
      <c r="AJ189" s="19">
        <f>'nmol-per-mg-dry-lipid-wt'!AH189*100/'nmol-per-mg-dry-lipid-wt'!AH$370</f>
        <v>1.9248937815276337E-2</v>
      </c>
      <c r="AK189" s="19">
        <f>'nmol-per-mg-dry-lipid-wt'!AJ189*100/'nmol-per-mg-dry-lipid-wt'!AJ$370</f>
        <v>0</v>
      </c>
      <c r="AL189" s="226">
        <f t="shared" si="29"/>
        <v>2.0903419640486223E-2</v>
      </c>
      <c r="AM189" s="251">
        <f t="shared" si="30"/>
        <v>3.1047176117683838E-2</v>
      </c>
      <c r="AN189" s="19">
        <f>'nmol-per-mg-dry-lipid-wt'!Q189*100/'nmol-per-mg-dry-lipid-wt'!Q$370</f>
        <v>2.3132799133847207E-2</v>
      </c>
      <c r="AO189" s="19">
        <f>'nmol-per-mg-dry-lipid-wt'!T189*100/'nmol-per-mg-dry-lipid-wt'!T$370</f>
        <v>0</v>
      </c>
      <c r="AP189" s="19">
        <f>'nmol-per-mg-dry-lipid-wt'!W189*100/'nmol-per-mg-dry-lipid-wt'!W$370</f>
        <v>5.7641974192130024E-3</v>
      </c>
      <c r="AQ189" s="226">
        <f t="shared" si="31"/>
        <v>9.6323321843534027E-3</v>
      </c>
      <c r="AR189" s="251">
        <f t="shared" si="32"/>
        <v>1.204173778416954E-2</v>
      </c>
    </row>
    <row r="190" spans="1:44" x14ac:dyDescent="0.2">
      <c r="A190">
        <f>'imported summary from web'!A136</f>
        <v>674.5</v>
      </c>
      <c r="B190" t="str">
        <f>'imported summary from web'!B136</f>
        <v>C37H72O7PN</v>
      </c>
      <c r="C190" s="2" t="str">
        <f>'imported summary from web'!C136</f>
        <v>ePE(32:2)</v>
      </c>
      <c r="D190" s="69"/>
      <c r="E190" s="19" t="e">
        <f>'nmol-per-mg-dry-lipid-wt'!E190*100/'nmol-per-mg-dry-lipid-wt'!E$370</f>
        <v>#DIV/0!</v>
      </c>
      <c r="F190" s="19">
        <f>'nmol-per-mg-dry-lipid-wt'!F190*100/'nmol-per-mg-dry-lipid-wt'!F$370</f>
        <v>0</v>
      </c>
      <c r="G190" s="19">
        <f>'nmol-per-mg-dry-lipid-wt'!G190*100/'nmol-per-mg-dry-lipid-wt'!G$370</f>
        <v>0</v>
      </c>
      <c r="H190" s="19">
        <f>'nmol-per-mg-dry-lipid-wt'!H190*100/'nmol-per-mg-dry-lipid-wt'!H$370</f>
        <v>0</v>
      </c>
      <c r="I190" s="19">
        <f>'nmol-per-mg-dry-lipid-wt'!I190*100/'nmol-per-mg-dry-lipid-wt'!I$370</f>
        <v>5.5426792998336076E-2</v>
      </c>
      <c r="J190" s="19">
        <f>'nmol-per-mg-dry-lipid-wt'!J190*100/'nmol-per-mg-dry-lipid-wt'!J$370</f>
        <v>0</v>
      </c>
      <c r="K190" s="19">
        <f>'nmol-per-mg-dry-lipid-wt'!K190*100/'nmol-per-mg-dry-lipid-wt'!K$370</f>
        <v>0</v>
      </c>
      <c r="L190" s="19">
        <f>'nmol-per-mg-dry-lipid-wt'!L190*100/'nmol-per-mg-dry-lipid-wt'!L$370</f>
        <v>0</v>
      </c>
      <c r="M190" s="19">
        <f t="shared" si="22"/>
        <v>0</v>
      </c>
      <c r="N190" s="243">
        <f t="shared" si="23"/>
        <v>0</v>
      </c>
      <c r="O190" s="19" t="e">
        <f t="shared" si="24"/>
        <v>#DIV/0!</v>
      </c>
      <c r="P190" s="19">
        <f>'nmol-per-mg-dry-lipid-wt'!P190*100/'nmol-per-mg-dry-lipid-wt'!P$370</f>
        <v>0</v>
      </c>
      <c r="Q190" s="19">
        <f>'nmol-per-mg-dry-lipid-wt'!R190*100/'nmol-per-mg-dry-lipid-wt'!R$370</f>
        <v>5.8743503119740755E-2</v>
      </c>
      <c r="R190" s="19">
        <f>'nmol-per-mg-dry-lipid-wt'!V190*100/'nmol-per-mg-dry-lipid-wt'!V$370</f>
        <v>5.1344996672977733E-3</v>
      </c>
      <c r="S190" s="19">
        <f>'nmol-per-mg-dry-lipid-wt'!X190*100/'nmol-per-mg-dry-lipid-wt'!X$370</f>
        <v>0</v>
      </c>
      <c r="T190" s="19">
        <f>'nmol-per-mg-dry-lipid-wt'!AF190*100/'nmol-per-mg-dry-lipid-wt'!AF$370</f>
        <v>0</v>
      </c>
      <c r="U190" s="226">
        <f t="shared" si="25"/>
        <v>1.2775600557407707E-2</v>
      </c>
      <c r="V190" s="251">
        <f t="shared" si="26"/>
        <v>2.5792840080147691E-2</v>
      </c>
      <c r="W190" s="19">
        <f>'nmol-per-mg-dry-lipid-wt'!Y190*100/'nmol-per-mg-dry-lipid-wt'!Y$370</f>
        <v>0</v>
      </c>
      <c r="X190" s="19">
        <f>'nmol-per-mg-dry-lipid-wt'!AA190*100/'nmol-per-mg-dry-lipid-wt'!AA$370</f>
        <v>1.4176682945900815E-3</v>
      </c>
      <c r="Y190" s="19">
        <f>'nmol-per-mg-dry-lipid-wt'!AC190*100/'nmol-per-mg-dry-lipid-wt'!AC$370</f>
        <v>1.366878899907927E-3</v>
      </c>
      <c r="Z190" s="19">
        <f>'nmol-per-mg-dry-lipid-wt'!AE190*100/'nmol-per-mg-dry-lipid-wt'!AE$370</f>
        <v>0</v>
      </c>
      <c r="AA190" s="19">
        <f>'nmol-per-mg-dry-lipid-wt'!AG190*100/'nmol-per-mg-dry-lipid-wt'!AG$370</f>
        <v>0</v>
      </c>
      <c r="AB190" s="19">
        <f>'nmol-per-mg-dry-lipid-wt'!AI190*100/'nmol-per-mg-dry-lipid-wt'!AI$370</f>
        <v>0</v>
      </c>
      <c r="AC190" s="226">
        <f t="shared" si="27"/>
        <v>4.6409119908300141E-4</v>
      </c>
      <c r="AD190" s="251">
        <f t="shared" si="28"/>
        <v>7.1914636536683774E-4</v>
      </c>
      <c r="AE190" s="19">
        <f>'nmol-per-mg-dry-lipid-wt'!S190*100/'nmol-per-mg-dry-lipid-wt'!S$370</f>
        <v>0</v>
      </c>
      <c r="AF190" s="19">
        <f>'nmol-per-mg-dry-lipid-wt'!U190*100/'nmol-per-mg-dry-lipid-wt'!U$370</f>
        <v>1.9752239595308294E-2</v>
      </c>
      <c r="AG190" s="19">
        <f>'nmol-per-mg-dry-lipid-wt'!Z190*100/'nmol-per-mg-dry-lipid-wt'!Z$370</f>
        <v>0</v>
      </c>
      <c r="AH190" s="19">
        <f>'nmol-per-mg-dry-lipid-wt'!AB190*100/'nmol-per-mg-dry-lipid-wt'!AB$370</f>
        <v>0</v>
      </c>
      <c r="AI190" s="19">
        <f>'nmol-per-mg-dry-lipid-wt'!AD190*100/'nmol-per-mg-dry-lipid-wt'!AD$370</f>
        <v>0</v>
      </c>
      <c r="AJ190" s="19">
        <f>'nmol-per-mg-dry-lipid-wt'!AH190*100/'nmol-per-mg-dry-lipid-wt'!AH$370</f>
        <v>0</v>
      </c>
      <c r="AK190" s="19">
        <f>'nmol-per-mg-dry-lipid-wt'!AJ190*100/'nmol-per-mg-dry-lipid-wt'!AJ$370</f>
        <v>1.3587719188116625E-3</v>
      </c>
      <c r="AL190" s="226">
        <f t="shared" si="29"/>
        <v>3.0158587877314224E-3</v>
      </c>
      <c r="AM190" s="251">
        <f t="shared" si="30"/>
        <v>7.3974027037091196E-3</v>
      </c>
      <c r="AN190" s="19">
        <f>'nmol-per-mg-dry-lipid-wt'!Q190*100/'nmol-per-mg-dry-lipid-wt'!Q$370</f>
        <v>0</v>
      </c>
      <c r="AO190" s="19">
        <f>'nmol-per-mg-dry-lipid-wt'!T190*100/'nmol-per-mg-dry-lipid-wt'!T$370</f>
        <v>0</v>
      </c>
      <c r="AP190" s="19">
        <f>'nmol-per-mg-dry-lipid-wt'!W190*100/'nmol-per-mg-dry-lipid-wt'!W$370</f>
        <v>0</v>
      </c>
      <c r="AQ190" s="226">
        <f t="shared" si="31"/>
        <v>0</v>
      </c>
      <c r="AR190" s="251">
        <f t="shared" si="32"/>
        <v>0</v>
      </c>
    </row>
    <row r="191" spans="1:44" x14ac:dyDescent="0.2">
      <c r="A191">
        <f>'imported summary from web'!A137</f>
        <v>676.5</v>
      </c>
      <c r="B191" t="str">
        <f>'imported summary from web'!B137</f>
        <v>C37H74O7PN</v>
      </c>
      <c r="C191" s="2" t="str">
        <f>'imported summary from web'!C137</f>
        <v>ePE(32:1)</v>
      </c>
      <c r="D191" s="69"/>
      <c r="E191" s="19" t="e">
        <f>'nmol-per-mg-dry-lipid-wt'!E191*100/'nmol-per-mg-dry-lipid-wt'!E$370</f>
        <v>#DIV/0!</v>
      </c>
      <c r="F191" s="19">
        <f>'nmol-per-mg-dry-lipid-wt'!F191*100/'nmol-per-mg-dry-lipid-wt'!F$370</f>
        <v>6.8280418495340056E-3</v>
      </c>
      <c r="G191" s="19">
        <f>'nmol-per-mg-dry-lipid-wt'!G191*100/'nmol-per-mg-dry-lipid-wt'!G$370</f>
        <v>2.411589993951507E-2</v>
      </c>
      <c r="H191" s="19">
        <f>'nmol-per-mg-dry-lipid-wt'!H191*100/'nmol-per-mg-dry-lipid-wt'!H$370</f>
        <v>0</v>
      </c>
      <c r="I191" s="19">
        <f>'nmol-per-mg-dry-lipid-wt'!I191*100/'nmol-per-mg-dry-lipid-wt'!I$370</f>
        <v>0</v>
      </c>
      <c r="J191" s="19">
        <f>'nmol-per-mg-dry-lipid-wt'!J191*100/'nmol-per-mg-dry-lipid-wt'!J$370</f>
        <v>0</v>
      </c>
      <c r="K191" s="19">
        <f>'nmol-per-mg-dry-lipid-wt'!K191*100/'nmol-per-mg-dry-lipid-wt'!K$370</f>
        <v>0</v>
      </c>
      <c r="L191" s="19">
        <f>'nmol-per-mg-dry-lipid-wt'!L191*100/'nmol-per-mg-dry-lipid-wt'!L$370</f>
        <v>0</v>
      </c>
      <c r="M191" s="19">
        <f t="shared" si="22"/>
        <v>0</v>
      </c>
      <c r="N191" s="243">
        <f t="shared" si="23"/>
        <v>0</v>
      </c>
      <c r="O191" s="19" t="e">
        <f t="shared" si="24"/>
        <v>#DIV/0!</v>
      </c>
      <c r="P191" s="19">
        <f>'nmol-per-mg-dry-lipid-wt'!P191*100/'nmol-per-mg-dry-lipid-wt'!P$370</f>
        <v>0</v>
      </c>
      <c r="Q191" s="19">
        <f>'nmol-per-mg-dry-lipid-wt'!R191*100/'nmol-per-mg-dry-lipid-wt'!R$370</f>
        <v>0</v>
      </c>
      <c r="R191" s="19">
        <f>'nmol-per-mg-dry-lipid-wt'!V191*100/'nmol-per-mg-dry-lipid-wt'!V$370</f>
        <v>0</v>
      </c>
      <c r="S191" s="19">
        <f>'nmol-per-mg-dry-lipid-wt'!X191*100/'nmol-per-mg-dry-lipid-wt'!X$370</f>
        <v>0</v>
      </c>
      <c r="T191" s="19">
        <f>'nmol-per-mg-dry-lipid-wt'!AF191*100/'nmol-per-mg-dry-lipid-wt'!AF$370</f>
        <v>0</v>
      </c>
      <c r="U191" s="226">
        <f t="shared" si="25"/>
        <v>0</v>
      </c>
      <c r="V191" s="251">
        <f t="shared" si="26"/>
        <v>0</v>
      </c>
      <c r="W191" s="19">
        <f>'nmol-per-mg-dry-lipid-wt'!Y191*100/'nmol-per-mg-dry-lipid-wt'!Y$370</f>
        <v>0</v>
      </c>
      <c r="X191" s="19">
        <f>'nmol-per-mg-dry-lipid-wt'!AA191*100/'nmol-per-mg-dry-lipid-wt'!AA$370</f>
        <v>4.253004883770244E-3</v>
      </c>
      <c r="Y191" s="19">
        <f>'nmol-per-mg-dry-lipid-wt'!AC191*100/'nmol-per-mg-dry-lipid-wt'!AC$370</f>
        <v>1.6402546798895128E-2</v>
      </c>
      <c r="Z191" s="19">
        <f>'nmol-per-mg-dry-lipid-wt'!AE191*100/'nmol-per-mg-dry-lipid-wt'!AE$370</f>
        <v>0</v>
      </c>
      <c r="AA191" s="19">
        <f>'nmol-per-mg-dry-lipid-wt'!AG191*100/'nmol-per-mg-dry-lipid-wt'!AG$370</f>
        <v>1.3645447656325291E-2</v>
      </c>
      <c r="AB191" s="19">
        <f>'nmol-per-mg-dry-lipid-wt'!AI191*100/'nmol-per-mg-dry-lipid-wt'!AI$370</f>
        <v>0</v>
      </c>
      <c r="AC191" s="226">
        <f t="shared" si="27"/>
        <v>5.7168332231651098E-3</v>
      </c>
      <c r="AD191" s="251">
        <f t="shared" si="28"/>
        <v>7.446297619138325E-3</v>
      </c>
      <c r="AE191" s="19">
        <f>'nmol-per-mg-dry-lipid-wt'!S191*100/'nmol-per-mg-dry-lipid-wt'!S$370</f>
        <v>0</v>
      </c>
      <c r="AF191" s="19">
        <f>'nmol-per-mg-dry-lipid-wt'!U191*100/'nmol-per-mg-dry-lipid-wt'!U$370</f>
        <v>0</v>
      </c>
      <c r="AG191" s="19">
        <f>'nmol-per-mg-dry-lipid-wt'!Z191*100/'nmol-per-mg-dry-lipid-wt'!Z$370</f>
        <v>0</v>
      </c>
      <c r="AH191" s="19">
        <f>'nmol-per-mg-dry-lipid-wt'!AB191*100/'nmol-per-mg-dry-lipid-wt'!AB$370</f>
        <v>0</v>
      </c>
      <c r="AI191" s="19">
        <f>'nmol-per-mg-dry-lipid-wt'!AD191*100/'nmol-per-mg-dry-lipid-wt'!AD$370</f>
        <v>0</v>
      </c>
      <c r="AJ191" s="19">
        <f>'nmol-per-mg-dry-lipid-wt'!AH191*100/'nmol-per-mg-dry-lipid-wt'!AH$370</f>
        <v>0</v>
      </c>
      <c r="AK191" s="19">
        <f>'nmol-per-mg-dry-lipid-wt'!AJ191*100/'nmol-per-mg-dry-lipid-wt'!AJ$370</f>
        <v>4.0763157564349881E-3</v>
      </c>
      <c r="AL191" s="226">
        <f t="shared" si="29"/>
        <v>5.8233082234785544E-4</v>
      </c>
      <c r="AM191" s="251">
        <f t="shared" si="30"/>
        <v>1.5407025367001597E-3</v>
      </c>
      <c r="AN191" s="19">
        <f>'nmol-per-mg-dry-lipid-wt'!Q191*100/'nmol-per-mg-dry-lipid-wt'!Q$370</f>
        <v>0</v>
      </c>
      <c r="AO191" s="19">
        <f>'nmol-per-mg-dry-lipid-wt'!T191*100/'nmol-per-mg-dry-lipid-wt'!T$370</f>
        <v>2.6953232093420872E-2</v>
      </c>
      <c r="AP191" s="19">
        <f>'nmol-per-mg-dry-lipid-wt'!W191*100/'nmol-per-mg-dry-lipid-wt'!W$370</f>
        <v>0</v>
      </c>
      <c r="AQ191" s="226">
        <f t="shared" si="31"/>
        <v>8.984410697806958E-3</v>
      </c>
      <c r="AR191" s="251">
        <f t="shared" si="32"/>
        <v>1.5561455804667E-2</v>
      </c>
    </row>
    <row r="192" spans="1:44" x14ac:dyDescent="0.2">
      <c r="A192">
        <f>'imported summary from web'!A138</f>
        <v>678.5</v>
      </c>
      <c r="B192" t="str">
        <f>'imported summary from web'!B138</f>
        <v>C37H76O7PN</v>
      </c>
      <c r="C192" s="2" t="str">
        <f>'imported summary from web'!C138</f>
        <v>ePE(32:0)</v>
      </c>
      <c r="D192" s="69"/>
      <c r="E192" s="19" t="e">
        <f>'nmol-per-mg-dry-lipid-wt'!E192*100/'nmol-per-mg-dry-lipid-wt'!E$370</f>
        <v>#DIV/0!</v>
      </c>
      <c r="F192" s="19">
        <f>'nmol-per-mg-dry-lipid-wt'!F192*100/'nmol-per-mg-dry-lipid-wt'!F$370</f>
        <v>0</v>
      </c>
      <c r="G192" s="19">
        <f>'nmol-per-mg-dry-lipid-wt'!G192*100/'nmol-per-mg-dry-lipid-wt'!G$370</f>
        <v>1.2632138063555516E-2</v>
      </c>
      <c r="H192" s="19">
        <f>'nmol-per-mg-dry-lipid-wt'!H192*100/'nmol-per-mg-dry-lipid-wt'!H$370</f>
        <v>0</v>
      </c>
      <c r="I192" s="19">
        <f>'nmol-per-mg-dry-lipid-wt'!I192*100/'nmol-per-mg-dry-lipid-wt'!I$370</f>
        <v>0</v>
      </c>
      <c r="J192" s="19">
        <f>'nmol-per-mg-dry-lipid-wt'!J192*100/'nmol-per-mg-dry-lipid-wt'!J$370</f>
        <v>0</v>
      </c>
      <c r="K192" s="19">
        <f>'nmol-per-mg-dry-lipid-wt'!K192*100/'nmol-per-mg-dry-lipid-wt'!K$370</f>
        <v>0</v>
      </c>
      <c r="L192" s="19">
        <f>'nmol-per-mg-dry-lipid-wt'!L192*100/'nmol-per-mg-dry-lipid-wt'!L$370</f>
        <v>1.6412406336427522E-2</v>
      </c>
      <c r="M192" s="19">
        <f t="shared" si="22"/>
        <v>5.4708021121425074E-3</v>
      </c>
      <c r="N192" s="243">
        <f t="shared" si="23"/>
        <v>9.4757072163859507E-3</v>
      </c>
      <c r="O192" s="19">
        <f t="shared" si="24"/>
        <v>1.7320508075688774</v>
      </c>
      <c r="P192" s="19">
        <f>'nmol-per-mg-dry-lipid-wt'!P192*100/'nmol-per-mg-dry-lipid-wt'!P$370</f>
        <v>0</v>
      </c>
      <c r="Q192" s="19">
        <f>'nmol-per-mg-dry-lipid-wt'!R192*100/'nmol-per-mg-dry-lipid-wt'!R$370</f>
        <v>0</v>
      </c>
      <c r="R192" s="19">
        <f>'nmol-per-mg-dry-lipid-wt'!V192*100/'nmol-per-mg-dry-lipid-wt'!V$370</f>
        <v>0</v>
      </c>
      <c r="S192" s="19">
        <f>'nmol-per-mg-dry-lipid-wt'!X192*100/'nmol-per-mg-dry-lipid-wt'!X$370</f>
        <v>0</v>
      </c>
      <c r="T192" s="19">
        <f>'nmol-per-mg-dry-lipid-wt'!AF192*100/'nmol-per-mg-dry-lipid-wt'!AF$370</f>
        <v>0</v>
      </c>
      <c r="U192" s="226">
        <f t="shared" si="25"/>
        <v>0</v>
      </c>
      <c r="V192" s="251">
        <f t="shared" si="26"/>
        <v>0</v>
      </c>
      <c r="W192" s="19">
        <f>'nmol-per-mg-dry-lipid-wt'!Y192*100/'nmol-per-mg-dry-lipid-wt'!Y$370</f>
        <v>0</v>
      </c>
      <c r="X192" s="19">
        <f>'nmol-per-mg-dry-lipid-wt'!AA192*100/'nmol-per-mg-dry-lipid-wt'!AA$370</f>
        <v>0</v>
      </c>
      <c r="Y192" s="19">
        <f>'nmol-per-mg-dry-lipid-wt'!AC192*100/'nmol-per-mg-dry-lipid-wt'!AC$370</f>
        <v>0</v>
      </c>
      <c r="Z192" s="19">
        <f>'nmol-per-mg-dry-lipid-wt'!AE192*100/'nmol-per-mg-dry-lipid-wt'!AE$370</f>
        <v>6.8928223246668974E-3</v>
      </c>
      <c r="AA192" s="19">
        <f>'nmol-per-mg-dry-lipid-wt'!AG192*100/'nmol-per-mg-dry-lipid-wt'!AG$370</f>
        <v>1.6677769357730909E-2</v>
      </c>
      <c r="AB192" s="19">
        <f>'nmol-per-mg-dry-lipid-wt'!AI192*100/'nmol-per-mg-dry-lipid-wt'!AI$370</f>
        <v>0</v>
      </c>
      <c r="AC192" s="226">
        <f t="shared" si="27"/>
        <v>3.9284319470663008E-3</v>
      </c>
      <c r="AD192" s="251">
        <f t="shared" si="28"/>
        <v>6.8273497782478914E-3</v>
      </c>
      <c r="AE192" s="19">
        <f>'nmol-per-mg-dry-lipid-wt'!S192*100/'nmol-per-mg-dry-lipid-wt'!S$370</f>
        <v>0</v>
      </c>
      <c r="AF192" s="19">
        <f>'nmol-per-mg-dry-lipid-wt'!U192*100/'nmol-per-mg-dry-lipid-wt'!U$370</f>
        <v>0</v>
      </c>
      <c r="AG192" s="19">
        <f>'nmol-per-mg-dry-lipid-wt'!Z192*100/'nmol-per-mg-dry-lipid-wt'!Z$370</f>
        <v>0</v>
      </c>
      <c r="AH192" s="19">
        <f>'nmol-per-mg-dry-lipid-wt'!AB192*100/'nmol-per-mg-dry-lipid-wt'!AB$370</f>
        <v>2.4250142893507054E-3</v>
      </c>
      <c r="AI192" s="19">
        <f>'nmol-per-mg-dry-lipid-wt'!AD192*100/'nmol-per-mg-dry-lipid-wt'!AD$370</f>
        <v>0</v>
      </c>
      <c r="AJ192" s="19">
        <f>'nmol-per-mg-dry-lipid-wt'!AH192*100/'nmol-per-mg-dry-lipid-wt'!AH$370</f>
        <v>0</v>
      </c>
      <c r="AK192" s="19">
        <f>'nmol-per-mg-dry-lipid-wt'!AJ192*100/'nmol-per-mg-dry-lipid-wt'!AJ$370</f>
        <v>0</v>
      </c>
      <c r="AL192" s="226">
        <f t="shared" si="29"/>
        <v>3.4643061276438649E-4</v>
      </c>
      <c r="AM192" s="251">
        <f t="shared" si="30"/>
        <v>9.1656924791428502E-4</v>
      </c>
      <c r="AN192" s="19">
        <f>'nmol-per-mg-dry-lipid-wt'!Q192*100/'nmol-per-mg-dry-lipid-wt'!Q$370</f>
        <v>2.8915998917309E-3</v>
      </c>
      <c r="AO192" s="19">
        <f>'nmol-per-mg-dry-lipid-wt'!T192*100/'nmol-per-mg-dry-lipid-wt'!T$370</f>
        <v>0</v>
      </c>
      <c r="AP192" s="19">
        <f>'nmol-per-mg-dry-lipid-wt'!W192*100/'nmol-per-mg-dry-lipid-wt'!W$370</f>
        <v>0</v>
      </c>
      <c r="AQ192" s="226">
        <f t="shared" si="31"/>
        <v>9.6386663057696669E-4</v>
      </c>
      <c r="AR192" s="251">
        <f t="shared" si="32"/>
        <v>1.6694659758795278E-3</v>
      </c>
    </row>
    <row r="193" spans="1:44" x14ac:dyDescent="0.2">
      <c r="A193">
        <f>'imported summary from web'!A144</f>
        <v>698.5</v>
      </c>
      <c r="B193" t="str">
        <f>'imported summary from web'!B144</f>
        <v>C39H72O7PN</v>
      </c>
      <c r="C193" s="2" t="str">
        <f>'imported summary from web'!C144</f>
        <v>ePE(34:4)</v>
      </c>
      <c r="D193" s="69"/>
      <c r="E193" s="19" t="e">
        <f>'nmol-per-mg-dry-lipid-wt'!E193*100/'nmol-per-mg-dry-lipid-wt'!E$370</f>
        <v>#DIV/0!</v>
      </c>
      <c r="F193" s="19">
        <f>'nmol-per-mg-dry-lipid-wt'!F193*100/'nmol-per-mg-dry-lipid-wt'!F$370</f>
        <v>0</v>
      </c>
      <c r="G193" s="19">
        <f>'nmol-per-mg-dry-lipid-wt'!G193*100/'nmol-per-mg-dry-lipid-wt'!G$370</f>
        <v>0</v>
      </c>
      <c r="H193" s="19">
        <f>'nmol-per-mg-dry-lipid-wt'!H193*100/'nmol-per-mg-dry-lipid-wt'!H$370</f>
        <v>1.0163177119437835E-2</v>
      </c>
      <c r="I193" s="19">
        <f>'nmol-per-mg-dry-lipid-wt'!I193*100/'nmol-per-mg-dry-lipid-wt'!I$370</f>
        <v>1.0180431367041319E-2</v>
      </c>
      <c r="J193" s="19">
        <f>'nmol-per-mg-dry-lipid-wt'!J193*100/'nmol-per-mg-dry-lipid-wt'!J$370</f>
        <v>0</v>
      </c>
      <c r="K193" s="19">
        <f>'nmol-per-mg-dry-lipid-wt'!K193*100/'nmol-per-mg-dry-lipid-wt'!K$370</f>
        <v>0</v>
      </c>
      <c r="L193" s="19">
        <f>'nmol-per-mg-dry-lipid-wt'!L193*100/'nmol-per-mg-dry-lipid-wt'!L$370</f>
        <v>0</v>
      </c>
      <c r="M193" s="19">
        <f t="shared" si="22"/>
        <v>0</v>
      </c>
      <c r="N193" s="243">
        <f t="shared" si="23"/>
        <v>0</v>
      </c>
      <c r="O193" s="19" t="e">
        <f t="shared" si="24"/>
        <v>#DIV/0!</v>
      </c>
      <c r="P193" s="19">
        <f>'nmol-per-mg-dry-lipid-wt'!P193*100/'nmol-per-mg-dry-lipid-wt'!P$370</f>
        <v>0</v>
      </c>
      <c r="Q193" s="19">
        <f>'nmol-per-mg-dry-lipid-wt'!R193*100/'nmol-per-mg-dry-lipid-wt'!R$370</f>
        <v>0</v>
      </c>
      <c r="R193" s="19">
        <f>'nmol-per-mg-dry-lipid-wt'!V193*100/'nmol-per-mg-dry-lipid-wt'!V$370</f>
        <v>0</v>
      </c>
      <c r="S193" s="19">
        <f>'nmol-per-mg-dry-lipid-wt'!X193*100/'nmol-per-mg-dry-lipid-wt'!X$370</f>
        <v>0</v>
      </c>
      <c r="T193" s="19">
        <f>'nmol-per-mg-dry-lipid-wt'!AF193*100/'nmol-per-mg-dry-lipid-wt'!AF$370</f>
        <v>0</v>
      </c>
      <c r="U193" s="226">
        <f t="shared" si="25"/>
        <v>0</v>
      </c>
      <c r="V193" s="251">
        <f t="shared" si="26"/>
        <v>0</v>
      </c>
      <c r="W193" s="19">
        <f>'nmol-per-mg-dry-lipid-wt'!Y193*100/'nmol-per-mg-dry-lipid-wt'!Y$370</f>
        <v>0</v>
      </c>
      <c r="X193" s="19">
        <f>'nmol-per-mg-dry-lipid-wt'!AA193*100/'nmol-per-mg-dry-lipid-wt'!AA$370</f>
        <v>4.253004883770245E-2</v>
      </c>
      <c r="Y193" s="19">
        <f>'nmol-per-mg-dry-lipid-wt'!AC193*100/'nmol-per-mg-dry-lipid-wt'!AC$370</f>
        <v>0</v>
      </c>
      <c r="Z193" s="19">
        <f>'nmol-per-mg-dry-lipid-wt'!AE193*100/'nmol-per-mg-dry-lipid-wt'!AE$370</f>
        <v>0</v>
      </c>
      <c r="AA193" s="19">
        <f>'nmol-per-mg-dry-lipid-wt'!AG193*100/'nmol-per-mg-dry-lipid-wt'!AG$370</f>
        <v>0</v>
      </c>
      <c r="AB193" s="19">
        <f>'nmol-per-mg-dry-lipid-wt'!AI193*100/'nmol-per-mg-dry-lipid-wt'!AI$370</f>
        <v>0</v>
      </c>
      <c r="AC193" s="226">
        <f t="shared" si="27"/>
        <v>7.0883414729504086E-3</v>
      </c>
      <c r="AD193" s="251">
        <f t="shared" si="28"/>
        <v>1.7362819731336632E-2</v>
      </c>
      <c r="AE193" s="19">
        <f>'nmol-per-mg-dry-lipid-wt'!S193*100/'nmol-per-mg-dry-lipid-wt'!S$370</f>
        <v>0</v>
      </c>
      <c r="AF193" s="19">
        <f>'nmol-per-mg-dry-lipid-wt'!U193*100/'nmol-per-mg-dry-lipid-wt'!U$370</f>
        <v>0</v>
      </c>
      <c r="AG193" s="19">
        <f>'nmol-per-mg-dry-lipid-wt'!Z193*100/'nmol-per-mg-dry-lipid-wt'!Z$370</f>
        <v>0</v>
      </c>
      <c r="AH193" s="19">
        <f>'nmol-per-mg-dry-lipid-wt'!AB193*100/'nmol-per-mg-dry-lipid-wt'!AB$370</f>
        <v>0</v>
      </c>
      <c r="AI193" s="19">
        <f>'nmol-per-mg-dry-lipid-wt'!AD193*100/'nmol-per-mg-dry-lipid-wt'!AD$370</f>
        <v>0</v>
      </c>
      <c r="AJ193" s="19">
        <f>'nmol-per-mg-dry-lipid-wt'!AH193*100/'nmol-per-mg-dry-lipid-wt'!AH$370</f>
        <v>0</v>
      </c>
      <c r="AK193" s="19">
        <f>'nmol-per-mg-dry-lipid-wt'!AJ193*100/'nmol-per-mg-dry-lipid-wt'!AJ$370</f>
        <v>0</v>
      </c>
      <c r="AL193" s="226">
        <f t="shared" si="29"/>
        <v>0</v>
      </c>
      <c r="AM193" s="251">
        <f t="shared" si="30"/>
        <v>0</v>
      </c>
      <c r="AN193" s="19">
        <f>'nmol-per-mg-dry-lipid-wt'!Q193*100/'nmol-per-mg-dry-lipid-wt'!Q$370</f>
        <v>0</v>
      </c>
      <c r="AO193" s="19">
        <f>'nmol-per-mg-dry-lipid-wt'!T193*100/'nmol-per-mg-dry-lipid-wt'!T$370</f>
        <v>0</v>
      </c>
      <c r="AP193" s="19">
        <f>'nmol-per-mg-dry-lipid-wt'!W193*100/'nmol-per-mg-dry-lipid-wt'!W$370</f>
        <v>0</v>
      </c>
      <c r="AQ193" s="226">
        <f t="shared" si="31"/>
        <v>0</v>
      </c>
      <c r="AR193" s="251">
        <f t="shared" si="32"/>
        <v>0</v>
      </c>
    </row>
    <row r="194" spans="1:44" x14ac:dyDescent="0.2">
      <c r="A194">
        <f>'imported summary from web'!A145</f>
        <v>700.5</v>
      </c>
      <c r="B194" t="str">
        <f>'imported summary from web'!B145</f>
        <v>C39H74O7PN</v>
      </c>
      <c r="C194" s="2" t="str">
        <f>'imported summary from web'!C145</f>
        <v>ePE(34:3)</v>
      </c>
      <c r="D194" s="69"/>
      <c r="E194" s="19" t="e">
        <f>'nmol-per-mg-dry-lipid-wt'!E194*100/'nmol-per-mg-dry-lipid-wt'!E$370</f>
        <v>#DIV/0!</v>
      </c>
      <c r="F194" s="19">
        <f>'nmol-per-mg-dry-lipid-wt'!F194*100/'nmol-per-mg-dry-lipid-wt'!F$370</f>
        <v>0</v>
      </c>
      <c r="G194" s="19">
        <f>'nmol-per-mg-dry-lipid-wt'!G194*100/'nmol-per-mg-dry-lipid-wt'!G$370</f>
        <v>2.2967523751919118E-3</v>
      </c>
      <c r="H194" s="19">
        <f>'nmol-per-mg-dry-lipid-wt'!H194*100/'nmol-per-mg-dry-lipid-wt'!H$370</f>
        <v>0</v>
      </c>
      <c r="I194" s="19">
        <f>'nmol-per-mg-dry-lipid-wt'!I194*100/'nmol-per-mg-dry-lipid-wt'!I$370</f>
        <v>0</v>
      </c>
      <c r="J194" s="19">
        <f>'nmol-per-mg-dry-lipid-wt'!J194*100/'nmol-per-mg-dry-lipid-wt'!J$370</f>
        <v>0</v>
      </c>
      <c r="K194" s="19">
        <f>'nmol-per-mg-dry-lipid-wt'!K194*100/'nmol-per-mg-dry-lipid-wt'!K$370</f>
        <v>0</v>
      </c>
      <c r="L194" s="19">
        <f>'nmol-per-mg-dry-lipid-wt'!L194*100/'nmol-per-mg-dry-lipid-wt'!L$370</f>
        <v>0</v>
      </c>
      <c r="M194" s="19">
        <f t="shared" si="22"/>
        <v>0</v>
      </c>
      <c r="N194" s="243">
        <f t="shared" si="23"/>
        <v>0</v>
      </c>
      <c r="O194" s="19" t="e">
        <f t="shared" si="24"/>
        <v>#DIV/0!</v>
      </c>
      <c r="P194" s="19">
        <f>'nmol-per-mg-dry-lipid-wt'!P194*100/'nmol-per-mg-dry-lipid-wt'!P$370</f>
        <v>0</v>
      </c>
      <c r="Q194" s="19">
        <f>'nmol-per-mg-dry-lipid-wt'!R194*100/'nmol-per-mg-dry-lipid-wt'!R$370</f>
        <v>0</v>
      </c>
      <c r="R194" s="19">
        <f>'nmol-per-mg-dry-lipid-wt'!V194*100/'nmol-per-mg-dry-lipid-wt'!V$370</f>
        <v>0</v>
      </c>
      <c r="S194" s="19">
        <f>'nmol-per-mg-dry-lipid-wt'!X194*100/'nmol-per-mg-dry-lipid-wt'!X$370</f>
        <v>0</v>
      </c>
      <c r="T194" s="19">
        <f>'nmol-per-mg-dry-lipid-wt'!AF194*100/'nmol-per-mg-dry-lipid-wt'!AF$370</f>
        <v>0</v>
      </c>
      <c r="U194" s="226">
        <f t="shared" si="25"/>
        <v>0</v>
      </c>
      <c r="V194" s="251">
        <f t="shared" si="26"/>
        <v>0</v>
      </c>
      <c r="W194" s="19">
        <f>'nmol-per-mg-dry-lipid-wt'!Y194*100/'nmol-per-mg-dry-lipid-wt'!Y$370</f>
        <v>0</v>
      </c>
      <c r="X194" s="19">
        <f>'nmol-per-mg-dry-lipid-wt'!AA194*100/'nmol-per-mg-dry-lipid-wt'!AA$370</f>
        <v>0</v>
      </c>
      <c r="Y194" s="19">
        <f>'nmol-per-mg-dry-lipid-wt'!AC194*100/'nmol-per-mg-dry-lipid-wt'!AC$370</f>
        <v>0</v>
      </c>
      <c r="Z194" s="19">
        <f>'nmol-per-mg-dry-lipid-wt'!AE194*100/'nmol-per-mg-dry-lipid-wt'!AE$370</f>
        <v>0</v>
      </c>
      <c r="AA194" s="19">
        <f>'nmol-per-mg-dry-lipid-wt'!AG194*100/'nmol-per-mg-dry-lipid-wt'!AG$370</f>
        <v>3.0323217014056204E-3</v>
      </c>
      <c r="AB194" s="19">
        <f>'nmol-per-mg-dry-lipid-wt'!AI194*100/'nmol-per-mg-dry-lipid-wt'!AI$370</f>
        <v>0</v>
      </c>
      <c r="AC194" s="226">
        <f t="shared" si="27"/>
        <v>5.053869502342701E-4</v>
      </c>
      <c r="AD194" s="251">
        <f t="shared" si="28"/>
        <v>1.2379401507353171E-3</v>
      </c>
      <c r="AE194" s="19">
        <f>'nmol-per-mg-dry-lipid-wt'!S194*100/'nmol-per-mg-dry-lipid-wt'!S$370</f>
        <v>0</v>
      </c>
      <c r="AF194" s="19">
        <f>'nmol-per-mg-dry-lipid-wt'!U194*100/'nmol-per-mg-dry-lipid-wt'!U$370</f>
        <v>0</v>
      </c>
      <c r="AG194" s="19">
        <f>'nmol-per-mg-dry-lipid-wt'!Z194*100/'nmol-per-mg-dry-lipid-wt'!Z$370</f>
        <v>0</v>
      </c>
      <c r="AH194" s="19">
        <f>'nmol-per-mg-dry-lipid-wt'!AB194*100/'nmol-per-mg-dry-lipid-wt'!AB$370</f>
        <v>0</v>
      </c>
      <c r="AI194" s="19">
        <f>'nmol-per-mg-dry-lipid-wt'!AD194*100/'nmol-per-mg-dry-lipid-wt'!AD$370</f>
        <v>0</v>
      </c>
      <c r="AJ194" s="19">
        <f>'nmol-per-mg-dry-lipid-wt'!AH194*100/'nmol-per-mg-dry-lipid-wt'!AH$370</f>
        <v>0</v>
      </c>
      <c r="AK194" s="19">
        <f>'nmol-per-mg-dry-lipid-wt'!AJ194*100/'nmol-per-mg-dry-lipid-wt'!AJ$370</f>
        <v>0</v>
      </c>
      <c r="AL194" s="226">
        <f t="shared" si="29"/>
        <v>0</v>
      </c>
      <c r="AM194" s="251">
        <f t="shared" si="30"/>
        <v>0</v>
      </c>
      <c r="AN194" s="19">
        <f>'nmol-per-mg-dry-lipid-wt'!Q194*100/'nmol-per-mg-dry-lipid-wt'!Q$370</f>
        <v>2.8915998917309001E-2</v>
      </c>
      <c r="AO194" s="19">
        <f>'nmol-per-mg-dry-lipid-wt'!T194*100/'nmol-per-mg-dry-lipid-wt'!T$370</f>
        <v>0</v>
      </c>
      <c r="AP194" s="19">
        <f>'nmol-per-mg-dry-lipid-wt'!W194*100/'nmol-per-mg-dry-lipid-wt'!W$370</f>
        <v>0</v>
      </c>
      <c r="AQ194" s="226">
        <f t="shared" si="31"/>
        <v>9.6386663057696671E-3</v>
      </c>
      <c r="AR194" s="251">
        <f t="shared" si="32"/>
        <v>1.6694659758795281E-2</v>
      </c>
    </row>
    <row r="195" spans="1:44" x14ac:dyDescent="0.2">
      <c r="A195">
        <f>'imported summary from web'!A146</f>
        <v>702.5</v>
      </c>
      <c r="B195" t="str">
        <f>'imported summary from web'!B146</f>
        <v>C39H76O7PN</v>
      </c>
      <c r="C195" s="2" t="str">
        <f>'imported summary from web'!C146</f>
        <v>ePE(34:2)</v>
      </c>
      <c r="D195" s="69"/>
      <c r="E195" s="19" t="e">
        <f>'nmol-per-mg-dry-lipid-wt'!E195*100/'nmol-per-mg-dry-lipid-wt'!E$370</f>
        <v>#DIV/0!</v>
      </c>
      <c r="F195" s="19">
        <f>'nmol-per-mg-dry-lipid-wt'!F195*100/'nmol-per-mg-dry-lipid-wt'!F$370</f>
        <v>0</v>
      </c>
      <c r="G195" s="19">
        <f>'nmol-per-mg-dry-lipid-wt'!G195*100/'nmol-per-mg-dry-lipid-wt'!G$370</f>
        <v>0</v>
      </c>
      <c r="H195" s="19">
        <f>'nmol-per-mg-dry-lipid-wt'!H195*100/'nmol-per-mg-dry-lipid-wt'!H$370</f>
        <v>0</v>
      </c>
      <c r="I195" s="19">
        <f>'nmol-per-mg-dry-lipid-wt'!I195*100/'nmol-per-mg-dry-lipid-wt'!I$370</f>
        <v>0</v>
      </c>
      <c r="J195" s="19">
        <f>'nmol-per-mg-dry-lipid-wt'!J195*100/'nmol-per-mg-dry-lipid-wt'!J$370</f>
        <v>0</v>
      </c>
      <c r="K195" s="19">
        <f>'nmol-per-mg-dry-lipid-wt'!K195*100/'nmol-per-mg-dry-lipid-wt'!K$370</f>
        <v>0</v>
      </c>
      <c r="L195" s="19">
        <f>'nmol-per-mg-dry-lipid-wt'!L195*100/'nmol-per-mg-dry-lipid-wt'!L$370</f>
        <v>0</v>
      </c>
      <c r="M195" s="19">
        <f t="shared" si="22"/>
        <v>0</v>
      </c>
      <c r="N195" s="243">
        <f t="shared" si="23"/>
        <v>0</v>
      </c>
      <c r="O195" s="19" t="e">
        <f t="shared" si="24"/>
        <v>#DIV/0!</v>
      </c>
      <c r="P195" s="19">
        <f>'nmol-per-mg-dry-lipid-wt'!P195*100/'nmol-per-mg-dry-lipid-wt'!P$370</f>
        <v>5.3065899585462123E-2</v>
      </c>
      <c r="Q195" s="19">
        <f>'nmol-per-mg-dry-lipid-wt'!R195*100/'nmol-per-mg-dry-lipid-wt'!R$370</f>
        <v>2.7322559590577094E-2</v>
      </c>
      <c r="R195" s="19">
        <f>'nmol-per-mg-dry-lipid-wt'!V195*100/'nmol-per-mg-dry-lipid-wt'!V$370</f>
        <v>0</v>
      </c>
      <c r="S195" s="19">
        <f>'nmol-per-mg-dry-lipid-wt'!X195*100/'nmol-per-mg-dry-lipid-wt'!X$370</f>
        <v>0</v>
      </c>
      <c r="T195" s="19">
        <f>'nmol-per-mg-dry-lipid-wt'!AF195*100/'nmol-per-mg-dry-lipid-wt'!AF$370</f>
        <v>0</v>
      </c>
      <c r="U195" s="226">
        <f t="shared" si="25"/>
        <v>1.6077691835207845E-2</v>
      </c>
      <c r="V195" s="251">
        <f t="shared" si="26"/>
        <v>2.382252656444862E-2</v>
      </c>
      <c r="W195" s="19">
        <f>'nmol-per-mg-dry-lipid-wt'!Y195*100/'nmol-per-mg-dry-lipid-wt'!Y$370</f>
        <v>0</v>
      </c>
      <c r="X195" s="19">
        <f>'nmol-per-mg-dry-lipid-wt'!AA195*100/'nmol-per-mg-dry-lipid-wt'!AA$370</f>
        <v>2.8353365891801629E-3</v>
      </c>
      <c r="Y195" s="19">
        <f>'nmol-per-mg-dry-lipid-wt'!AC195*100/'nmol-per-mg-dry-lipid-wt'!AC$370</f>
        <v>0</v>
      </c>
      <c r="Z195" s="19">
        <f>'nmol-per-mg-dry-lipid-wt'!AE195*100/'nmol-per-mg-dry-lipid-wt'!AE$370</f>
        <v>0</v>
      </c>
      <c r="AA195" s="19">
        <f>'nmol-per-mg-dry-lipid-wt'!AG195*100/'nmol-per-mg-dry-lipid-wt'!AG$370</f>
        <v>0</v>
      </c>
      <c r="AB195" s="19">
        <f>'nmol-per-mg-dry-lipid-wt'!AI195*100/'nmol-per-mg-dry-lipid-wt'!AI$370</f>
        <v>1.8805425006131825E-2</v>
      </c>
      <c r="AC195" s="226">
        <f t="shared" si="27"/>
        <v>3.6067935992186648E-3</v>
      </c>
      <c r="AD195" s="251">
        <f t="shared" si="28"/>
        <v>7.5316582879337212E-3</v>
      </c>
      <c r="AE195" s="19">
        <f>'nmol-per-mg-dry-lipid-wt'!S195*100/'nmol-per-mg-dry-lipid-wt'!S$370</f>
        <v>0</v>
      </c>
      <c r="AF195" s="19">
        <f>'nmol-per-mg-dry-lipid-wt'!U195*100/'nmol-per-mg-dry-lipid-wt'!U$370</f>
        <v>0</v>
      </c>
      <c r="AG195" s="19">
        <f>'nmol-per-mg-dry-lipid-wt'!Z195*100/'nmol-per-mg-dry-lipid-wt'!Z$370</f>
        <v>0</v>
      </c>
      <c r="AH195" s="19">
        <f>'nmol-per-mg-dry-lipid-wt'!AB195*100/'nmol-per-mg-dry-lipid-wt'!AB$370</f>
        <v>0</v>
      </c>
      <c r="AI195" s="19">
        <f>'nmol-per-mg-dry-lipid-wt'!AD195*100/'nmol-per-mg-dry-lipid-wt'!AD$370</f>
        <v>0</v>
      </c>
      <c r="AJ195" s="19">
        <f>'nmol-per-mg-dry-lipid-wt'!AH195*100/'nmol-per-mg-dry-lipid-wt'!AH$370</f>
        <v>0</v>
      </c>
      <c r="AK195" s="19">
        <f>'nmol-per-mg-dry-lipid-wt'!AJ195*100/'nmol-per-mg-dry-lipid-wt'!AJ$370</f>
        <v>0</v>
      </c>
      <c r="AL195" s="226">
        <f t="shared" si="29"/>
        <v>0</v>
      </c>
      <c r="AM195" s="251">
        <f t="shared" si="30"/>
        <v>0</v>
      </c>
      <c r="AN195" s="19">
        <f>'nmol-per-mg-dry-lipid-wt'!Q195*100/'nmol-per-mg-dry-lipid-wt'!Q$370</f>
        <v>2.8915998917309E-3</v>
      </c>
      <c r="AO195" s="19">
        <f>'nmol-per-mg-dry-lipid-wt'!T195*100/'nmol-per-mg-dry-lipid-wt'!T$370</f>
        <v>0</v>
      </c>
      <c r="AP195" s="19">
        <f>'nmol-per-mg-dry-lipid-wt'!W195*100/'nmol-per-mg-dry-lipid-wt'!W$370</f>
        <v>0</v>
      </c>
      <c r="AQ195" s="226">
        <f t="shared" si="31"/>
        <v>9.6386663057696669E-4</v>
      </c>
      <c r="AR195" s="251">
        <f t="shared" si="32"/>
        <v>1.6694659758795278E-3</v>
      </c>
    </row>
    <row r="196" spans="1:44" x14ac:dyDescent="0.2">
      <c r="A196">
        <f>'imported summary from web'!A147</f>
        <v>704.6</v>
      </c>
      <c r="B196" t="str">
        <f>'imported summary from web'!B147</f>
        <v>C39H78O7PN</v>
      </c>
      <c r="C196" s="2" t="str">
        <f>'imported summary from web'!C147</f>
        <v>ePE(34:1)</v>
      </c>
      <c r="D196" s="69"/>
      <c r="E196" s="19" t="e">
        <f>'nmol-per-mg-dry-lipid-wt'!E196*100/'nmol-per-mg-dry-lipid-wt'!E$370</f>
        <v>#DIV/0!</v>
      </c>
      <c r="F196" s="19">
        <f>'nmol-per-mg-dry-lipid-wt'!F196*100/'nmol-per-mg-dry-lipid-wt'!F$370</f>
        <v>0</v>
      </c>
      <c r="G196" s="19">
        <f>'nmol-per-mg-dry-lipid-wt'!G196*100/'nmol-per-mg-dry-lipid-wt'!G$370</f>
        <v>4.5935047503838236E-3</v>
      </c>
      <c r="H196" s="19">
        <f>'nmol-per-mg-dry-lipid-wt'!H196*100/'nmol-per-mg-dry-lipid-wt'!H$370</f>
        <v>0</v>
      </c>
      <c r="I196" s="19">
        <f>'nmol-per-mg-dry-lipid-wt'!I196*100/'nmol-per-mg-dry-lipid-wt'!I$370</f>
        <v>0</v>
      </c>
      <c r="J196" s="19">
        <f>'nmol-per-mg-dry-lipid-wt'!J196*100/'nmol-per-mg-dry-lipid-wt'!J$370</f>
        <v>8.2648810362715742E-3</v>
      </c>
      <c r="K196" s="19">
        <f>'nmol-per-mg-dry-lipid-wt'!K196*100/'nmol-per-mg-dry-lipid-wt'!K$370</f>
        <v>1.1463401963374394E-3</v>
      </c>
      <c r="L196" s="19">
        <f>'nmol-per-mg-dry-lipid-wt'!L196*100/'nmol-per-mg-dry-lipid-wt'!L$370</f>
        <v>1.1723147383162514E-2</v>
      </c>
      <c r="M196" s="19">
        <f t="shared" si="22"/>
        <v>7.0447895385905082E-3</v>
      </c>
      <c r="N196" s="243">
        <f t="shared" si="23"/>
        <v>5.3929287046885635E-3</v>
      </c>
      <c r="O196" s="19">
        <f t="shared" si="24"/>
        <v>0.76552020115672015</v>
      </c>
      <c r="P196" s="19">
        <f>'nmol-per-mg-dry-lipid-wt'!P196*100/'nmol-per-mg-dry-lipid-wt'!P$370</f>
        <v>0</v>
      </c>
      <c r="Q196" s="19">
        <f>'nmol-per-mg-dry-lipid-wt'!R196*100/'nmol-per-mg-dry-lipid-wt'!R$370</f>
        <v>0</v>
      </c>
      <c r="R196" s="19">
        <f>'nmol-per-mg-dry-lipid-wt'!V196*100/'nmol-per-mg-dry-lipid-wt'!V$370</f>
        <v>0</v>
      </c>
      <c r="S196" s="19">
        <f>'nmol-per-mg-dry-lipid-wt'!X196*100/'nmol-per-mg-dry-lipid-wt'!X$370</f>
        <v>5.2038760671454347E-3</v>
      </c>
      <c r="T196" s="19">
        <f>'nmol-per-mg-dry-lipid-wt'!AF196*100/'nmol-per-mg-dry-lipid-wt'!AF$370</f>
        <v>9.7333362958072177E-3</v>
      </c>
      <c r="U196" s="226">
        <f t="shared" si="25"/>
        <v>2.9874424725905304E-3</v>
      </c>
      <c r="V196" s="251">
        <f t="shared" si="26"/>
        <v>4.3930086197928771E-3</v>
      </c>
      <c r="W196" s="19">
        <f>'nmol-per-mg-dry-lipid-wt'!Y196*100/'nmol-per-mg-dry-lipid-wt'!Y$370</f>
        <v>0</v>
      </c>
      <c r="X196" s="19">
        <f>'nmol-per-mg-dry-lipid-wt'!AA196*100/'nmol-per-mg-dry-lipid-wt'!AA$370</f>
        <v>0</v>
      </c>
      <c r="Y196" s="19">
        <f>'nmol-per-mg-dry-lipid-wt'!AC196*100/'nmol-per-mg-dry-lipid-wt'!AC$370</f>
        <v>0</v>
      </c>
      <c r="Z196" s="19">
        <f>'nmol-per-mg-dry-lipid-wt'!AE196*100/'nmol-per-mg-dry-lipid-wt'!AE$370</f>
        <v>5.5142578597335177E-3</v>
      </c>
      <c r="AA196" s="19">
        <f>'nmol-per-mg-dry-lipid-wt'!AG196*100/'nmol-per-mg-dry-lipid-wt'!AG$370</f>
        <v>6.5194916580220835E-2</v>
      </c>
      <c r="AB196" s="19">
        <f>'nmol-per-mg-dry-lipid-wt'!AI196*100/'nmol-per-mg-dry-lipid-wt'!AI$370</f>
        <v>0</v>
      </c>
      <c r="AC196" s="226">
        <f t="shared" si="27"/>
        <v>1.1784862406659059E-2</v>
      </c>
      <c r="AD196" s="251">
        <f t="shared" si="28"/>
        <v>2.6258279821733451E-2</v>
      </c>
      <c r="AE196" s="19">
        <f>'nmol-per-mg-dry-lipid-wt'!S196*100/'nmol-per-mg-dry-lipid-wt'!S$370</f>
        <v>0</v>
      </c>
      <c r="AF196" s="19">
        <f>'nmol-per-mg-dry-lipid-wt'!U196*100/'nmol-per-mg-dry-lipid-wt'!U$370</f>
        <v>0</v>
      </c>
      <c r="AG196" s="19">
        <f>'nmol-per-mg-dry-lipid-wt'!Z196*100/'nmol-per-mg-dry-lipid-wt'!Z$370</f>
        <v>1.0250872184723219E-2</v>
      </c>
      <c r="AH196" s="19">
        <f>'nmol-per-mg-dry-lipid-wt'!AB196*100/'nmol-per-mg-dry-lipid-wt'!AB$370</f>
        <v>0</v>
      </c>
      <c r="AI196" s="19">
        <f>'nmol-per-mg-dry-lipid-wt'!AD196*100/'nmol-per-mg-dry-lipid-wt'!AD$370</f>
        <v>0</v>
      </c>
      <c r="AJ196" s="19">
        <f>'nmol-per-mg-dry-lipid-wt'!AH196*100/'nmol-per-mg-dry-lipid-wt'!AH$370</f>
        <v>0</v>
      </c>
      <c r="AK196" s="19">
        <f>'nmol-per-mg-dry-lipid-wt'!AJ196*100/'nmol-per-mg-dry-lipid-wt'!AJ$370</f>
        <v>0</v>
      </c>
      <c r="AL196" s="226">
        <f t="shared" si="29"/>
        <v>1.4644103121033169E-3</v>
      </c>
      <c r="AM196" s="251">
        <f t="shared" si="30"/>
        <v>3.8744655031838571E-3</v>
      </c>
      <c r="AN196" s="19">
        <f>'nmol-per-mg-dry-lipid-wt'!Q196*100/'nmol-per-mg-dry-lipid-wt'!Q$370</f>
        <v>1.4457999458654501E-2</v>
      </c>
      <c r="AO196" s="19">
        <f>'nmol-per-mg-dry-lipid-wt'!T196*100/'nmol-per-mg-dry-lipid-wt'!T$370</f>
        <v>5.0312699907718972E-2</v>
      </c>
      <c r="AP196" s="19">
        <f>'nmol-per-mg-dry-lipid-wt'!W196*100/'nmol-per-mg-dry-lipid-wt'!W$370</f>
        <v>1.4410493548032506E-3</v>
      </c>
      <c r="AQ196" s="226">
        <f t="shared" si="31"/>
        <v>2.2070582907058909E-2</v>
      </c>
      <c r="AR196" s="251">
        <f t="shared" si="32"/>
        <v>2.530954616366653E-2</v>
      </c>
    </row>
    <row r="197" spans="1:44" x14ac:dyDescent="0.2">
      <c r="A197">
        <f>'imported summary from web'!A148</f>
        <v>706.6</v>
      </c>
      <c r="B197" t="str">
        <f>'imported summary from web'!B148</f>
        <v>C39H80O7PN</v>
      </c>
      <c r="C197" s="2" t="str">
        <f>'imported summary from web'!C148</f>
        <v>ePE(34:0)</v>
      </c>
      <c r="D197" s="69"/>
      <c r="E197" s="19" t="e">
        <f>'nmol-per-mg-dry-lipid-wt'!E197*100/'nmol-per-mg-dry-lipid-wt'!E$370</f>
        <v>#DIV/0!</v>
      </c>
      <c r="F197" s="19">
        <f>'nmol-per-mg-dry-lipid-wt'!F197*100/'nmol-per-mg-dry-lipid-wt'!F$370</f>
        <v>0</v>
      </c>
      <c r="G197" s="19">
        <f>'nmol-per-mg-dry-lipid-wt'!G197*100/'nmol-per-mg-dry-lipid-wt'!G$370</f>
        <v>0</v>
      </c>
      <c r="H197" s="19">
        <f>'nmol-per-mg-dry-lipid-wt'!H197*100/'nmol-per-mg-dry-lipid-wt'!H$370</f>
        <v>0</v>
      </c>
      <c r="I197" s="19">
        <f>'nmol-per-mg-dry-lipid-wt'!I197*100/'nmol-per-mg-dry-lipid-wt'!I$370</f>
        <v>0</v>
      </c>
      <c r="J197" s="19">
        <f>'nmol-per-mg-dry-lipid-wt'!J197*100/'nmol-per-mg-dry-lipid-wt'!J$370</f>
        <v>2.1252551236126908E-2</v>
      </c>
      <c r="K197" s="19">
        <f>'nmol-per-mg-dry-lipid-wt'!K197*100/'nmol-per-mg-dry-lipid-wt'!K$370</f>
        <v>0</v>
      </c>
      <c r="L197" s="19">
        <f>'nmol-per-mg-dry-lipid-wt'!L197*100/'nmol-per-mg-dry-lipid-wt'!L$370</f>
        <v>3.5169442149487538E-3</v>
      </c>
      <c r="M197" s="19">
        <f t="shared" si="22"/>
        <v>8.2564984836918879E-3</v>
      </c>
      <c r="N197" s="243">
        <f t="shared" si="23"/>
        <v>1.1391455767847267E-2</v>
      </c>
      <c r="O197" s="19">
        <f t="shared" si="24"/>
        <v>1.3796957378902812</v>
      </c>
      <c r="P197" s="19">
        <f>'nmol-per-mg-dry-lipid-wt'!P197*100/'nmol-per-mg-dry-lipid-wt'!P$370</f>
        <v>0</v>
      </c>
      <c r="Q197" s="19">
        <f>'nmol-per-mg-dry-lipid-wt'!R197*100/'nmol-per-mg-dry-lipid-wt'!R$370</f>
        <v>0</v>
      </c>
      <c r="R197" s="19">
        <f>'nmol-per-mg-dry-lipid-wt'!V197*100/'nmol-per-mg-dry-lipid-wt'!V$370</f>
        <v>0</v>
      </c>
      <c r="S197" s="19">
        <f>'nmol-per-mg-dry-lipid-wt'!X197*100/'nmol-per-mg-dry-lipid-wt'!X$370</f>
        <v>0</v>
      </c>
      <c r="T197" s="19">
        <f>'nmol-per-mg-dry-lipid-wt'!AF197*100/'nmol-per-mg-dry-lipid-wt'!AF$370</f>
        <v>0</v>
      </c>
      <c r="U197" s="226">
        <f t="shared" si="25"/>
        <v>0</v>
      </c>
      <c r="V197" s="251">
        <f t="shared" si="26"/>
        <v>0</v>
      </c>
      <c r="W197" s="19">
        <f>'nmol-per-mg-dry-lipid-wt'!Y197*100/'nmol-per-mg-dry-lipid-wt'!Y$370</f>
        <v>0</v>
      </c>
      <c r="X197" s="19">
        <f>'nmol-per-mg-dry-lipid-wt'!AA197*100/'nmol-per-mg-dry-lipid-wt'!AA$370</f>
        <v>0</v>
      </c>
      <c r="Y197" s="19">
        <f>'nmol-per-mg-dry-lipid-wt'!AC197*100/'nmol-per-mg-dry-lipid-wt'!AC$370</f>
        <v>0</v>
      </c>
      <c r="Z197" s="19">
        <f>'nmol-per-mg-dry-lipid-wt'!AE197*100/'nmol-per-mg-dry-lipid-wt'!AE$370</f>
        <v>8.2713867896002762E-3</v>
      </c>
      <c r="AA197" s="19">
        <f>'nmol-per-mg-dry-lipid-wt'!AG197*100/'nmol-per-mg-dry-lipid-wt'!AG$370</f>
        <v>0</v>
      </c>
      <c r="AB197" s="19">
        <f>'nmol-per-mg-dry-lipid-wt'!AI197*100/'nmol-per-mg-dry-lipid-wt'!AI$370</f>
        <v>0</v>
      </c>
      <c r="AC197" s="226">
        <f t="shared" si="27"/>
        <v>1.3785644649333794E-3</v>
      </c>
      <c r="AD197" s="251">
        <f t="shared" si="28"/>
        <v>3.3767795166196931E-3</v>
      </c>
      <c r="AE197" s="19">
        <f>'nmol-per-mg-dry-lipid-wt'!S197*100/'nmol-per-mg-dry-lipid-wt'!S$370</f>
        <v>3.858563837105517E-3</v>
      </c>
      <c r="AF197" s="19">
        <f>'nmol-per-mg-dry-lipid-wt'!U197*100/'nmol-per-mg-dry-lipid-wt'!U$370</f>
        <v>0</v>
      </c>
      <c r="AG197" s="19">
        <f>'nmol-per-mg-dry-lipid-wt'!Z197*100/'nmol-per-mg-dry-lipid-wt'!Z$370</f>
        <v>9.2257849662508967E-2</v>
      </c>
      <c r="AH197" s="19">
        <f>'nmol-per-mg-dry-lipid-wt'!AB197*100/'nmol-per-mg-dry-lipid-wt'!AB$370</f>
        <v>0</v>
      </c>
      <c r="AI197" s="19">
        <f>'nmol-per-mg-dry-lipid-wt'!AD197*100/'nmol-per-mg-dry-lipid-wt'!AD$370</f>
        <v>0</v>
      </c>
      <c r="AJ197" s="19">
        <f>'nmol-per-mg-dry-lipid-wt'!AH197*100/'nmol-per-mg-dry-lipid-wt'!AH$370</f>
        <v>0</v>
      </c>
      <c r="AK197" s="19">
        <f>'nmol-per-mg-dry-lipid-wt'!AJ197*100/'nmol-per-mg-dry-lipid-wt'!AJ$370</f>
        <v>0</v>
      </c>
      <c r="AL197" s="226">
        <f t="shared" si="29"/>
        <v>1.3730916214230641E-2</v>
      </c>
      <c r="AM197" s="251">
        <f t="shared" si="30"/>
        <v>3.4656968800563931E-2</v>
      </c>
      <c r="AN197" s="19">
        <f>'nmol-per-mg-dry-lipid-wt'!Q197*100/'nmol-per-mg-dry-lipid-wt'!Q$370</f>
        <v>3.0361798863174451E-2</v>
      </c>
      <c r="AO197" s="19">
        <f>'nmol-per-mg-dry-lipid-wt'!T197*100/'nmol-per-mg-dry-lipid-wt'!T$370</f>
        <v>3.2343878512105038E-2</v>
      </c>
      <c r="AP197" s="19">
        <f>'nmol-per-mg-dry-lipid-wt'!W197*100/'nmol-per-mg-dry-lipid-wt'!W$370</f>
        <v>0</v>
      </c>
      <c r="AQ197" s="226">
        <f t="shared" si="31"/>
        <v>2.0901892458426496E-2</v>
      </c>
      <c r="AR197" s="251">
        <f t="shared" si="32"/>
        <v>1.8128678694030516E-2</v>
      </c>
    </row>
    <row r="198" spans="1:44" x14ac:dyDescent="0.2">
      <c r="A198">
        <f>'imported summary from web'!A154</f>
        <v>724.5</v>
      </c>
      <c r="B198" t="str">
        <f>'imported summary from web'!B154</f>
        <v>C41H74O7PN</v>
      </c>
      <c r="C198" s="2" t="str">
        <f>'imported summary from web'!C154</f>
        <v>ePE(36:5)</v>
      </c>
      <c r="D198" s="69"/>
      <c r="E198" s="19" t="e">
        <f>'nmol-per-mg-dry-lipid-wt'!E198*100/'nmol-per-mg-dry-lipid-wt'!E$370</f>
        <v>#DIV/0!</v>
      </c>
      <c r="F198" s="19">
        <f>'nmol-per-mg-dry-lipid-wt'!F198*100/'nmol-per-mg-dry-lipid-wt'!F$370</f>
        <v>0</v>
      </c>
      <c r="G198" s="19">
        <f>'nmol-per-mg-dry-lipid-wt'!G198*100/'nmol-per-mg-dry-lipid-wt'!G$370</f>
        <v>2.2967523751919118E-3</v>
      </c>
      <c r="H198" s="19">
        <f>'nmol-per-mg-dry-lipid-wt'!H198*100/'nmol-per-mg-dry-lipid-wt'!H$370</f>
        <v>0</v>
      </c>
      <c r="I198" s="19">
        <f>'nmol-per-mg-dry-lipid-wt'!I198*100/'nmol-per-mg-dry-lipid-wt'!I$370</f>
        <v>5.6557952039118457E-3</v>
      </c>
      <c r="J198" s="19">
        <f>'nmol-per-mg-dry-lipid-wt'!J198*100/'nmol-per-mg-dry-lipid-wt'!J$370</f>
        <v>9.4455783271675149E-3</v>
      </c>
      <c r="K198" s="19">
        <f>'nmol-per-mg-dry-lipid-wt'!K198*100/'nmol-per-mg-dry-lipid-wt'!K$370</f>
        <v>0</v>
      </c>
      <c r="L198" s="19">
        <f>'nmol-per-mg-dry-lipid-wt'!L198*100/'nmol-per-mg-dry-lipid-wt'!L$370</f>
        <v>0</v>
      </c>
      <c r="M198" s="19">
        <f t="shared" ref="M198:M261" si="33">AVERAGE(J198:L198)</f>
        <v>3.1485261090558382E-3</v>
      </c>
      <c r="N198" s="243">
        <f t="shared" ref="N198:N261" si="34">STDEV(J198:L198)</f>
        <v>5.4534071898418596E-3</v>
      </c>
      <c r="O198" s="19">
        <f t="shared" ref="O198:O261" si="35">N198/M198</f>
        <v>1.7320508075688774</v>
      </c>
      <c r="P198" s="19">
        <f>'nmol-per-mg-dry-lipid-wt'!P198*100/'nmol-per-mg-dry-lipid-wt'!P$370</f>
        <v>0</v>
      </c>
      <c r="Q198" s="19">
        <f>'nmol-per-mg-dry-lipid-wt'!R198*100/'nmol-per-mg-dry-lipid-wt'!R$370</f>
        <v>0</v>
      </c>
      <c r="R198" s="19">
        <f>'nmol-per-mg-dry-lipid-wt'!V198*100/'nmol-per-mg-dry-lipid-wt'!V$370</f>
        <v>0</v>
      </c>
      <c r="S198" s="19">
        <f>'nmol-per-mg-dry-lipid-wt'!X198*100/'nmol-per-mg-dry-lipid-wt'!X$370</f>
        <v>0</v>
      </c>
      <c r="T198" s="19">
        <f>'nmol-per-mg-dry-lipid-wt'!AF198*100/'nmol-per-mg-dry-lipid-wt'!AF$370</f>
        <v>0</v>
      </c>
      <c r="U198" s="226">
        <f t="shared" ref="U198:U261" si="36">AVERAGE(P198:T198)</f>
        <v>0</v>
      </c>
      <c r="V198" s="251">
        <f t="shared" ref="V198:V261" si="37">STDEV(P198:T198)</f>
        <v>0</v>
      </c>
      <c r="W198" s="19">
        <f>'nmol-per-mg-dry-lipid-wt'!Y198*100/'nmol-per-mg-dry-lipid-wt'!Y$370</f>
        <v>3.4603437460597308E-3</v>
      </c>
      <c r="X198" s="19">
        <f>'nmol-per-mg-dry-lipid-wt'!AA198*100/'nmol-per-mg-dry-lipid-wt'!AA$370</f>
        <v>1.9847356124261147E-2</v>
      </c>
      <c r="Y198" s="19">
        <f>'nmol-per-mg-dry-lipid-wt'!AC198*100/'nmol-per-mg-dry-lipid-wt'!AC$370</f>
        <v>0</v>
      </c>
      <c r="Z198" s="19">
        <f>'nmol-per-mg-dry-lipid-wt'!AE198*100/'nmol-per-mg-dry-lipid-wt'!AE$370</f>
        <v>0</v>
      </c>
      <c r="AA198" s="19">
        <f>'nmol-per-mg-dry-lipid-wt'!AG198*100/'nmol-per-mg-dry-lipid-wt'!AG$370</f>
        <v>0</v>
      </c>
      <c r="AB198" s="19">
        <f>'nmol-per-mg-dry-lipid-wt'!AI198*100/'nmol-per-mg-dry-lipid-wt'!AI$370</f>
        <v>0</v>
      </c>
      <c r="AC198" s="226">
        <f t="shared" ref="AC198:AC261" si="38">AVERAGE(W198:AB198)</f>
        <v>3.8846166450534798E-3</v>
      </c>
      <c r="AD198" s="251">
        <f t="shared" ref="AD198:AD261" si="39">STDEV(W198:AB198)</f>
        <v>7.9416628622723823E-3</v>
      </c>
      <c r="AE198" s="19">
        <f>'nmol-per-mg-dry-lipid-wt'!S198*100/'nmol-per-mg-dry-lipid-wt'!S$370</f>
        <v>0</v>
      </c>
      <c r="AF198" s="19">
        <f>'nmol-per-mg-dry-lipid-wt'!U198*100/'nmol-per-mg-dry-lipid-wt'!U$370</f>
        <v>1.3579664721774453E-2</v>
      </c>
      <c r="AG198" s="19">
        <f>'nmol-per-mg-dry-lipid-wt'!Z198*100/'nmol-per-mg-dry-lipid-wt'!Z$370</f>
        <v>0</v>
      </c>
      <c r="AH198" s="19">
        <f>'nmol-per-mg-dry-lipid-wt'!AB198*100/'nmol-per-mg-dry-lipid-wt'!AB$370</f>
        <v>0</v>
      </c>
      <c r="AI198" s="19">
        <f>'nmol-per-mg-dry-lipid-wt'!AD198*100/'nmol-per-mg-dry-lipid-wt'!AD$370</f>
        <v>0</v>
      </c>
      <c r="AJ198" s="19">
        <f>'nmol-per-mg-dry-lipid-wt'!AH198*100/'nmol-per-mg-dry-lipid-wt'!AH$370</f>
        <v>0</v>
      </c>
      <c r="AK198" s="19">
        <f>'nmol-per-mg-dry-lipid-wt'!AJ198*100/'nmol-per-mg-dry-lipid-wt'!AJ$370</f>
        <v>0</v>
      </c>
      <c r="AL198" s="226">
        <f t="shared" ref="AL198:AL261" si="40">AVERAGE(AE198:AK198)</f>
        <v>1.9399521031106361E-3</v>
      </c>
      <c r="AM198" s="251">
        <f t="shared" ref="AM198:AM261" si="41">STDEV(AE198:AK198)</f>
        <v>5.1326308202074749E-3</v>
      </c>
      <c r="AN198" s="19">
        <f>'nmol-per-mg-dry-lipid-wt'!Q198*100/'nmol-per-mg-dry-lipid-wt'!Q$370</f>
        <v>0</v>
      </c>
      <c r="AO198" s="19">
        <f>'nmol-per-mg-dry-lipid-wt'!T198*100/'nmol-per-mg-dry-lipid-wt'!T$370</f>
        <v>0</v>
      </c>
      <c r="AP198" s="19">
        <f>'nmol-per-mg-dry-lipid-wt'!W198*100/'nmol-per-mg-dry-lipid-wt'!W$370</f>
        <v>0</v>
      </c>
      <c r="AQ198" s="226">
        <f t="shared" ref="AQ198:AQ261" si="42">AVERAGE(AN198:AP198)</f>
        <v>0</v>
      </c>
      <c r="AR198" s="251">
        <f t="shared" ref="AR198:AR261" si="43">STDEV(AN198:AP198)</f>
        <v>0</v>
      </c>
    </row>
    <row r="199" spans="1:44" x14ac:dyDescent="0.2">
      <c r="A199">
        <f>'imported summary from web'!A155</f>
        <v>726.5</v>
      </c>
      <c r="B199" t="str">
        <f>'imported summary from web'!B155</f>
        <v>C41H76O7PN</v>
      </c>
      <c r="C199" s="2" t="str">
        <f>'imported summary from web'!C155</f>
        <v>ePE(36:4)</v>
      </c>
      <c r="D199" s="69"/>
      <c r="E199" s="19" t="e">
        <f>'nmol-per-mg-dry-lipid-wt'!E199*100/'nmol-per-mg-dry-lipid-wt'!E$370</f>
        <v>#DIV/0!</v>
      </c>
      <c r="F199" s="19">
        <f>'nmol-per-mg-dry-lipid-wt'!F199*100/'nmol-per-mg-dry-lipid-wt'!F$370</f>
        <v>0</v>
      </c>
      <c r="G199" s="19">
        <f>'nmol-per-mg-dry-lipid-wt'!G199*100/'nmol-per-mg-dry-lipid-wt'!G$370</f>
        <v>0</v>
      </c>
      <c r="H199" s="19">
        <f>'nmol-per-mg-dry-lipid-wt'!H199*100/'nmol-per-mg-dry-lipid-wt'!H$370</f>
        <v>0</v>
      </c>
      <c r="I199" s="19">
        <f>'nmol-per-mg-dry-lipid-wt'!I199*100/'nmol-per-mg-dry-lipid-wt'!I$370</f>
        <v>0</v>
      </c>
      <c r="J199" s="19">
        <f>'nmol-per-mg-dry-lipid-wt'!J199*100/'nmol-per-mg-dry-lipid-wt'!J$370</f>
        <v>0</v>
      </c>
      <c r="K199" s="19">
        <f>'nmol-per-mg-dry-lipid-wt'!K199*100/'nmol-per-mg-dry-lipid-wt'!K$370</f>
        <v>0</v>
      </c>
      <c r="L199" s="19">
        <f>'nmol-per-mg-dry-lipid-wt'!L199*100/'nmol-per-mg-dry-lipid-wt'!L$370</f>
        <v>0</v>
      </c>
      <c r="M199" s="19">
        <f t="shared" si="33"/>
        <v>0</v>
      </c>
      <c r="N199" s="243">
        <f t="shared" si="34"/>
        <v>0</v>
      </c>
      <c r="O199" s="19" t="e">
        <f t="shared" si="35"/>
        <v>#DIV/0!</v>
      </c>
      <c r="P199" s="19">
        <f>'nmol-per-mg-dry-lipid-wt'!P199*100/'nmol-per-mg-dry-lipid-wt'!P$370</f>
        <v>0</v>
      </c>
      <c r="Q199" s="19">
        <f>'nmol-per-mg-dry-lipid-wt'!R199*100/'nmol-per-mg-dry-lipid-wt'!R$370</f>
        <v>0</v>
      </c>
      <c r="R199" s="19">
        <f>'nmol-per-mg-dry-lipid-wt'!V199*100/'nmol-per-mg-dry-lipid-wt'!V$370</f>
        <v>0</v>
      </c>
      <c r="S199" s="19">
        <f>'nmol-per-mg-dry-lipid-wt'!X199*100/'nmol-per-mg-dry-lipid-wt'!X$370</f>
        <v>0</v>
      </c>
      <c r="T199" s="19">
        <f>'nmol-per-mg-dry-lipid-wt'!AF199*100/'nmol-per-mg-dry-lipid-wt'!AF$370</f>
        <v>0</v>
      </c>
      <c r="U199" s="226">
        <f t="shared" si="36"/>
        <v>0</v>
      </c>
      <c r="V199" s="251">
        <f t="shared" si="37"/>
        <v>0</v>
      </c>
      <c r="W199" s="19">
        <f>'nmol-per-mg-dry-lipid-wt'!Y199*100/'nmol-per-mg-dry-lipid-wt'!Y$370</f>
        <v>0</v>
      </c>
      <c r="X199" s="19">
        <f>'nmol-per-mg-dry-lipid-wt'!AA199*100/'nmol-per-mg-dry-lipid-wt'!AA$370</f>
        <v>5.6706731783603345E-3</v>
      </c>
      <c r="Y199" s="19">
        <f>'nmol-per-mg-dry-lipid-wt'!AC199*100/'nmol-per-mg-dry-lipid-wt'!AC$370</f>
        <v>0</v>
      </c>
      <c r="Z199" s="19">
        <f>'nmol-per-mg-dry-lipid-wt'!AE199*100/'nmol-per-mg-dry-lipid-wt'!AE$370</f>
        <v>1.3785644649333905E-3</v>
      </c>
      <c r="AA199" s="19">
        <f>'nmol-per-mg-dry-lipid-wt'!AG199*100/'nmol-per-mg-dry-lipid-wt'!AG$370</f>
        <v>1.0613125954919669E-2</v>
      </c>
      <c r="AB199" s="19">
        <f>'nmol-per-mg-dry-lipid-wt'!AI199*100/'nmol-per-mg-dry-lipid-wt'!AI$370</f>
        <v>0</v>
      </c>
      <c r="AC199" s="226">
        <f t="shared" si="38"/>
        <v>2.9437272663688993E-3</v>
      </c>
      <c r="AD199" s="251">
        <f t="shared" si="39"/>
        <v>4.3520623962015901E-3</v>
      </c>
      <c r="AE199" s="19">
        <f>'nmol-per-mg-dry-lipid-wt'!S199*100/'nmol-per-mg-dry-lipid-wt'!S$370</f>
        <v>1.2861879457018386E-2</v>
      </c>
      <c r="AF199" s="19">
        <f>'nmol-per-mg-dry-lipid-wt'!U199*100/'nmol-per-mg-dry-lipid-wt'!U$370</f>
        <v>0</v>
      </c>
      <c r="AG199" s="19">
        <f>'nmol-per-mg-dry-lipid-wt'!Z199*100/'nmol-per-mg-dry-lipid-wt'!Z$370</f>
        <v>0</v>
      </c>
      <c r="AH199" s="19">
        <f>'nmol-per-mg-dry-lipid-wt'!AB199*100/'nmol-per-mg-dry-lipid-wt'!AB$370</f>
        <v>0</v>
      </c>
      <c r="AI199" s="19">
        <f>'nmol-per-mg-dry-lipid-wt'!AD199*100/'nmol-per-mg-dry-lipid-wt'!AD$370</f>
        <v>0</v>
      </c>
      <c r="AJ199" s="19">
        <f>'nmol-per-mg-dry-lipid-wt'!AH199*100/'nmol-per-mg-dry-lipid-wt'!AH$370</f>
        <v>0</v>
      </c>
      <c r="AK199" s="19">
        <f>'nmol-per-mg-dry-lipid-wt'!AJ199*100/'nmol-per-mg-dry-lipid-wt'!AJ$370</f>
        <v>0</v>
      </c>
      <c r="AL199" s="226">
        <f t="shared" si="40"/>
        <v>1.8374113510026267E-3</v>
      </c>
      <c r="AM199" s="251">
        <f t="shared" si="41"/>
        <v>4.8613334908801601E-3</v>
      </c>
      <c r="AN199" s="19">
        <f>'nmol-per-mg-dry-lipid-wt'!Q199*100/'nmol-per-mg-dry-lipid-wt'!Q$370</f>
        <v>5.7831997834618095E-3</v>
      </c>
      <c r="AO199" s="19">
        <f>'nmol-per-mg-dry-lipid-wt'!T199*100/'nmol-per-mg-dry-lipid-wt'!T$370</f>
        <v>0</v>
      </c>
      <c r="AP199" s="19">
        <f>'nmol-per-mg-dry-lipid-wt'!W199*100/'nmol-per-mg-dry-lipid-wt'!W$370</f>
        <v>0</v>
      </c>
      <c r="AQ199" s="226">
        <f t="shared" si="42"/>
        <v>1.9277332611539364E-3</v>
      </c>
      <c r="AR199" s="251">
        <f t="shared" si="43"/>
        <v>3.3389319517590612E-3</v>
      </c>
    </row>
    <row r="200" spans="1:44" x14ac:dyDescent="0.2">
      <c r="A200">
        <f>'imported summary from web'!A156</f>
        <v>728.6</v>
      </c>
      <c r="B200" t="str">
        <f>'imported summary from web'!B156</f>
        <v>C41H78O7PN</v>
      </c>
      <c r="C200" s="2" t="str">
        <f>'imported summary from web'!C156</f>
        <v>ePE(36:3)</v>
      </c>
      <c r="D200" s="69"/>
      <c r="E200" s="19" t="e">
        <f>'nmol-per-mg-dry-lipid-wt'!E200*100/'nmol-per-mg-dry-lipid-wt'!E$370</f>
        <v>#DIV/0!</v>
      </c>
      <c r="F200" s="19">
        <f>'nmol-per-mg-dry-lipid-wt'!F200*100/'nmol-per-mg-dry-lipid-wt'!F$370</f>
        <v>0</v>
      </c>
      <c r="G200" s="19">
        <f>'nmol-per-mg-dry-lipid-wt'!G200*100/'nmol-per-mg-dry-lipid-wt'!G$370</f>
        <v>0</v>
      </c>
      <c r="H200" s="19">
        <f>'nmol-per-mg-dry-lipid-wt'!H200*100/'nmol-per-mg-dry-lipid-wt'!H$370</f>
        <v>0</v>
      </c>
      <c r="I200" s="19">
        <f>'nmol-per-mg-dry-lipid-wt'!I200*100/'nmol-per-mg-dry-lipid-wt'!I$370</f>
        <v>7.9181132854765808E-3</v>
      </c>
      <c r="J200" s="19">
        <f>'nmol-per-mg-dry-lipid-wt'!J200*100/'nmol-per-mg-dry-lipid-wt'!J$370</f>
        <v>0</v>
      </c>
      <c r="K200" s="19">
        <f>'nmol-per-mg-dry-lipid-wt'!K200*100/'nmol-per-mg-dry-lipid-wt'!K$370</f>
        <v>0</v>
      </c>
      <c r="L200" s="19">
        <f>'nmol-per-mg-dry-lipid-wt'!L200*100/'nmol-per-mg-dry-lipid-wt'!L$370</f>
        <v>0</v>
      </c>
      <c r="M200" s="19">
        <f t="shared" si="33"/>
        <v>0</v>
      </c>
      <c r="N200" s="243">
        <f t="shared" si="34"/>
        <v>0</v>
      </c>
      <c r="O200" s="19" t="e">
        <f t="shared" si="35"/>
        <v>#DIV/0!</v>
      </c>
      <c r="P200" s="19">
        <f>'nmol-per-mg-dry-lipid-wt'!P200*100/'nmol-per-mg-dry-lipid-wt'!P$370</f>
        <v>0</v>
      </c>
      <c r="Q200" s="19">
        <f>'nmol-per-mg-dry-lipid-wt'!R200*100/'nmol-per-mg-dry-lipid-wt'!R$370</f>
        <v>0</v>
      </c>
      <c r="R200" s="19">
        <f>'nmol-per-mg-dry-lipid-wt'!V200*100/'nmol-per-mg-dry-lipid-wt'!V$370</f>
        <v>0</v>
      </c>
      <c r="S200" s="19">
        <f>'nmol-per-mg-dry-lipid-wt'!X200*100/'nmol-per-mg-dry-lipid-wt'!X$370</f>
        <v>0</v>
      </c>
      <c r="T200" s="19">
        <f>'nmol-per-mg-dry-lipid-wt'!AF200*100/'nmol-per-mg-dry-lipid-wt'!AF$370</f>
        <v>0</v>
      </c>
      <c r="U200" s="226">
        <f t="shared" si="36"/>
        <v>0</v>
      </c>
      <c r="V200" s="251">
        <f t="shared" si="37"/>
        <v>0</v>
      </c>
      <c r="W200" s="19">
        <f>'nmol-per-mg-dry-lipid-wt'!Y200*100/'nmol-per-mg-dry-lipid-wt'!Y$370</f>
        <v>0</v>
      </c>
      <c r="X200" s="19">
        <f>'nmol-per-mg-dry-lipid-wt'!AA200*100/'nmol-per-mg-dry-lipid-wt'!AA$370</f>
        <v>0</v>
      </c>
      <c r="Y200" s="19">
        <f>'nmol-per-mg-dry-lipid-wt'!AC200*100/'nmol-per-mg-dry-lipid-wt'!AC$370</f>
        <v>0</v>
      </c>
      <c r="Z200" s="19">
        <f>'nmol-per-mg-dry-lipid-wt'!AE200*100/'nmol-per-mg-dry-lipid-wt'!AE$370</f>
        <v>0</v>
      </c>
      <c r="AA200" s="19">
        <f>'nmol-per-mg-dry-lipid-wt'!AG200*100/'nmol-per-mg-dry-lipid-wt'!AG$370</f>
        <v>0</v>
      </c>
      <c r="AB200" s="19">
        <f>'nmol-per-mg-dry-lipid-wt'!AI200*100/'nmol-per-mg-dry-lipid-wt'!AI$370</f>
        <v>0</v>
      </c>
      <c r="AC200" s="226">
        <f t="shared" si="38"/>
        <v>0</v>
      </c>
      <c r="AD200" s="251">
        <f t="shared" si="39"/>
        <v>0</v>
      </c>
      <c r="AE200" s="19">
        <f>'nmol-per-mg-dry-lipid-wt'!S200*100/'nmol-per-mg-dry-lipid-wt'!S$370</f>
        <v>0</v>
      </c>
      <c r="AF200" s="19">
        <f>'nmol-per-mg-dry-lipid-wt'!U200*100/'nmol-per-mg-dry-lipid-wt'!U$370</f>
        <v>0</v>
      </c>
      <c r="AG200" s="19">
        <f>'nmol-per-mg-dry-lipid-wt'!Z200*100/'nmol-per-mg-dry-lipid-wt'!Z$370</f>
        <v>1.0250872184723215E-2</v>
      </c>
      <c r="AH200" s="19">
        <f>'nmol-per-mg-dry-lipid-wt'!AB200*100/'nmol-per-mg-dry-lipid-wt'!AB$370</f>
        <v>0</v>
      </c>
      <c r="AI200" s="19">
        <f>'nmol-per-mg-dry-lipid-wt'!AD200*100/'nmol-per-mg-dry-lipid-wt'!AD$370</f>
        <v>0</v>
      </c>
      <c r="AJ200" s="19">
        <f>'nmol-per-mg-dry-lipid-wt'!AH200*100/'nmol-per-mg-dry-lipid-wt'!AH$370</f>
        <v>0</v>
      </c>
      <c r="AK200" s="19">
        <f>'nmol-per-mg-dry-lipid-wt'!AJ200*100/'nmol-per-mg-dry-lipid-wt'!AJ$370</f>
        <v>0</v>
      </c>
      <c r="AL200" s="226">
        <f t="shared" si="40"/>
        <v>1.4644103121033165E-3</v>
      </c>
      <c r="AM200" s="251">
        <f t="shared" si="41"/>
        <v>3.8744655031838558E-3</v>
      </c>
      <c r="AN200" s="19">
        <f>'nmol-per-mg-dry-lipid-wt'!Q200*100/'nmol-per-mg-dry-lipid-wt'!Q$370</f>
        <v>0</v>
      </c>
      <c r="AO200" s="19">
        <f>'nmol-per-mg-dry-lipid-wt'!T200*100/'nmol-per-mg-dry-lipid-wt'!T$370</f>
        <v>0</v>
      </c>
      <c r="AP200" s="19">
        <f>'nmol-per-mg-dry-lipid-wt'!W200*100/'nmol-per-mg-dry-lipid-wt'!W$370</f>
        <v>0</v>
      </c>
      <c r="AQ200" s="226">
        <f t="shared" si="42"/>
        <v>0</v>
      </c>
      <c r="AR200" s="251">
        <f t="shared" si="43"/>
        <v>0</v>
      </c>
    </row>
    <row r="201" spans="1:44" x14ac:dyDescent="0.2">
      <c r="A201">
        <f>'imported summary from web'!A157</f>
        <v>730.6</v>
      </c>
      <c r="B201" t="str">
        <f>'imported summary from web'!B157</f>
        <v>C41H80O7PN</v>
      </c>
      <c r="C201" s="2" t="str">
        <f>'imported summary from web'!C157</f>
        <v>ePE(36:2)</v>
      </c>
      <c r="D201" s="69"/>
      <c r="E201" s="19" t="e">
        <f>'nmol-per-mg-dry-lipid-wt'!E201*100/'nmol-per-mg-dry-lipid-wt'!E$370</f>
        <v>#DIV/0!</v>
      </c>
      <c r="F201" s="19">
        <f>'nmol-per-mg-dry-lipid-wt'!F201*100/'nmol-per-mg-dry-lipid-wt'!F$370</f>
        <v>0</v>
      </c>
      <c r="G201" s="19">
        <f>'nmol-per-mg-dry-lipid-wt'!G201*100/'nmol-per-mg-dry-lipid-wt'!G$370</f>
        <v>0</v>
      </c>
      <c r="H201" s="19">
        <f>'nmol-per-mg-dry-lipid-wt'!H201*100/'nmol-per-mg-dry-lipid-wt'!H$370</f>
        <v>0</v>
      </c>
      <c r="I201" s="19">
        <f>'nmol-per-mg-dry-lipid-wt'!I201*100/'nmol-per-mg-dry-lipid-wt'!I$370</f>
        <v>1.8098544652517898E-2</v>
      </c>
      <c r="J201" s="19">
        <f>'nmol-per-mg-dry-lipid-wt'!J201*100/'nmol-per-mg-dry-lipid-wt'!J$370</f>
        <v>0</v>
      </c>
      <c r="K201" s="19">
        <f>'nmol-per-mg-dry-lipid-wt'!K201*100/'nmol-per-mg-dry-lipid-wt'!K$370</f>
        <v>0</v>
      </c>
      <c r="L201" s="19">
        <f>'nmol-per-mg-dry-lipid-wt'!L201*100/'nmol-per-mg-dry-lipid-wt'!L$370</f>
        <v>0</v>
      </c>
      <c r="M201" s="19">
        <f t="shared" si="33"/>
        <v>0</v>
      </c>
      <c r="N201" s="243">
        <f t="shared" si="34"/>
        <v>0</v>
      </c>
      <c r="O201" s="19" t="e">
        <f t="shared" si="35"/>
        <v>#DIV/0!</v>
      </c>
      <c r="P201" s="19">
        <f>'nmol-per-mg-dry-lipid-wt'!P201*100/'nmol-per-mg-dry-lipid-wt'!P$370</f>
        <v>0</v>
      </c>
      <c r="Q201" s="19">
        <f>'nmol-per-mg-dry-lipid-wt'!R201*100/'nmol-per-mg-dry-lipid-wt'!R$370</f>
        <v>9.5628958567019785E-3</v>
      </c>
      <c r="R201" s="19">
        <f>'nmol-per-mg-dry-lipid-wt'!V201*100/'nmol-per-mg-dry-lipid-wt'!V$370</f>
        <v>0</v>
      </c>
      <c r="S201" s="19">
        <f>'nmol-per-mg-dry-lipid-wt'!X201*100/'nmol-per-mg-dry-lipid-wt'!X$370</f>
        <v>0</v>
      </c>
      <c r="T201" s="19">
        <f>'nmol-per-mg-dry-lipid-wt'!AF201*100/'nmol-per-mg-dry-lipid-wt'!AF$370</f>
        <v>0</v>
      </c>
      <c r="U201" s="226">
        <f t="shared" si="36"/>
        <v>1.9125791713403956E-3</v>
      </c>
      <c r="V201" s="251">
        <f t="shared" si="37"/>
        <v>4.2766570394673423E-3</v>
      </c>
      <c r="W201" s="19">
        <f>'nmol-per-mg-dry-lipid-wt'!Y201*100/'nmol-per-mg-dry-lipid-wt'!Y$370</f>
        <v>7.7192283565947839E-3</v>
      </c>
      <c r="X201" s="19">
        <f>'nmol-per-mg-dry-lipid-wt'!AA201*100/'nmol-per-mg-dry-lipid-wt'!AA$370</f>
        <v>0</v>
      </c>
      <c r="Y201" s="19">
        <f>'nmol-per-mg-dry-lipid-wt'!AC201*100/'nmol-per-mg-dry-lipid-wt'!AC$370</f>
        <v>0</v>
      </c>
      <c r="Z201" s="19">
        <f>'nmol-per-mg-dry-lipid-wt'!AE201*100/'nmol-per-mg-dry-lipid-wt'!AE$370</f>
        <v>0</v>
      </c>
      <c r="AA201" s="19">
        <f>'nmol-per-mg-dry-lipid-wt'!AG201*100/'nmol-per-mg-dry-lipid-wt'!AG$370</f>
        <v>0</v>
      </c>
      <c r="AB201" s="19">
        <f>'nmol-per-mg-dry-lipid-wt'!AI201*100/'nmol-per-mg-dry-lipid-wt'!AI$370</f>
        <v>0</v>
      </c>
      <c r="AC201" s="226">
        <f t="shared" si="38"/>
        <v>1.286538059432464E-3</v>
      </c>
      <c r="AD201" s="251">
        <f t="shared" si="39"/>
        <v>3.1513617802799952E-3</v>
      </c>
      <c r="AE201" s="19">
        <f>'nmol-per-mg-dry-lipid-wt'!S201*100/'nmol-per-mg-dry-lipid-wt'!S$370</f>
        <v>0</v>
      </c>
      <c r="AF201" s="19">
        <f>'nmol-per-mg-dry-lipid-wt'!U201*100/'nmol-per-mg-dry-lipid-wt'!U$370</f>
        <v>0</v>
      </c>
      <c r="AG201" s="19">
        <f>'nmol-per-mg-dry-lipid-wt'!Z201*100/'nmol-per-mg-dry-lipid-wt'!Z$370</f>
        <v>0</v>
      </c>
      <c r="AH201" s="19">
        <f>'nmol-per-mg-dry-lipid-wt'!AB201*100/'nmol-per-mg-dry-lipid-wt'!AB$370</f>
        <v>0</v>
      </c>
      <c r="AI201" s="19">
        <f>'nmol-per-mg-dry-lipid-wt'!AD201*100/'nmol-per-mg-dry-lipid-wt'!AD$370</f>
        <v>0</v>
      </c>
      <c r="AJ201" s="19">
        <f>'nmol-per-mg-dry-lipid-wt'!AH201*100/'nmol-per-mg-dry-lipid-wt'!AH$370</f>
        <v>0</v>
      </c>
      <c r="AK201" s="19">
        <f>'nmol-per-mg-dry-lipid-wt'!AJ201*100/'nmol-per-mg-dry-lipid-wt'!AJ$370</f>
        <v>0</v>
      </c>
      <c r="AL201" s="226">
        <f t="shared" si="40"/>
        <v>0</v>
      </c>
      <c r="AM201" s="251">
        <f t="shared" si="41"/>
        <v>0</v>
      </c>
      <c r="AN201" s="19">
        <f>'nmol-per-mg-dry-lipid-wt'!Q201*100/'nmol-per-mg-dry-lipid-wt'!Q$370</f>
        <v>0</v>
      </c>
      <c r="AO201" s="19">
        <f>'nmol-per-mg-dry-lipid-wt'!T201*100/'nmol-per-mg-dry-lipid-wt'!T$370</f>
        <v>0</v>
      </c>
      <c r="AP201" s="19">
        <f>'nmol-per-mg-dry-lipid-wt'!W201*100/'nmol-per-mg-dry-lipid-wt'!W$370</f>
        <v>0</v>
      </c>
      <c r="AQ201" s="226">
        <f t="shared" si="42"/>
        <v>0</v>
      </c>
      <c r="AR201" s="251">
        <f t="shared" si="43"/>
        <v>0</v>
      </c>
    </row>
    <row r="202" spans="1:44" x14ac:dyDescent="0.2">
      <c r="A202">
        <f>'imported summary from web'!A158</f>
        <v>732.6</v>
      </c>
      <c r="B202" t="str">
        <f>'imported summary from web'!B158</f>
        <v>C41H82O7PN</v>
      </c>
      <c r="C202" s="2" t="str">
        <f>'imported summary from web'!C158</f>
        <v>ePE(36:1)</v>
      </c>
      <c r="D202" s="69"/>
      <c r="E202" s="19" t="e">
        <f>'nmol-per-mg-dry-lipid-wt'!E202*100/'nmol-per-mg-dry-lipid-wt'!E$370</f>
        <v>#DIV/0!</v>
      </c>
      <c r="F202" s="19">
        <f>'nmol-per-mg-dry-lipid-wt'!F202*100/'nmol-per-mg-dry-lipid-wt'!F$370</f>
        <v>0</v>
      </c>
      <c r="G202" s="19">
        <f>'nmol-per-mg-dry-lipid-wt'!G202*100/'nmol-per-mg-dry-lipid-wt'!G$370</f>
        <v>0</v>
      </c>
      <c r="H202" s="19">
        <f>'nmol-per-mg-dry-lipid-wt'!H202*100/'nmol-per-mg-dry-lipid-wt'!H$370</f>
        <v>0</v>
      </c>
      <c r="I202" s="19">
        <f>'nmol-per-mg-dry-lipid-wt'!I202*100/'nmol-per-mg-dry-lipid-wt'!I$370</f>
        <v>1.6967385611735539E-2</v>
      </c>
      <c r="J202" s="19">
        <f>'nmol-per-mg-dry-lipid-wt'!J202*100/'nmol-per-mg-dry-lipid-wt'!J$370</f>
        <v>1.7710459363439096E-2</v>
      </c>
      <c r="K202" s="19">
        <f>'nmol-per-mg-dry-lipid-wt'!K202*100/'nmol-per-mg-dry-lipid-wt'!K$370</f>
        <v>3.4390205890123182E-3</v>
      </c>
      <c r="L202" s="19">
        <f>'nmol-per-mg-dry-lipid-wt'!L202*100/'nmol-per-mg-dry-lipid-wt'!L$370</f>
        <v>0</v>
      </c>
      <c r="M202" s="19">
        <f t="shared" si="33"/>
        <v>7.0498266508171384E-3</v>
      </c>
      <c r="N202" s="243">
        <f t="shared" si="34"/>
        <v>9.391141199448642E-3</v>
      </c>
      <c r="O202" s="19">
        <f t="shared" si="35"/>
        <v>1.3321095205029083</v>
      </c>
      <c r="P202" s="19">
        <f>'nmol-per-mg-dry-lipid-wt'!P202*100/'nmol-per-mg-dry-lipid-wt'!P$370</f>
        <v>0</v>
      </c>
      <c r="Q202" s="19">
        <f>'nmol-per-mg-dry-lipid-wt'!R202*100/'nmol-per-mg-dry-lipid-wt'!R$370</f>
        <v>0</v>
      </c>
      <c r="R202" s="19">
        <f>'nmol-per-mg-dry-lipid-wt'!V202*100/'nmol-per-mg-dry-lipid-wt'!V$370</f>
        <v>0</v>
      </c>
      <c r="S202" s="19">
        <f>'nmol-per-mg-dry-lipid-wt'!X202*100/'nmol-per-mg-dry-lipid-wt'!X$370</f>
        <v>0</v>
      </c>
      <c r="T202" s="19">
        <f>'nmol-per-mg-dry-lipid-wt'!AF202*100/'nmol-per-mg-dry-lipid-wt'!AF$370</f>
        <v>0</v>
      </c>
      <c r="U202" s="226">
        <f t="shared" si="36"/>
        <v>0</v>
      </c>
      <c r="V202" s="251">
        <f t="shared" si="37"/>
        <v>0</v>
      </c>
      <c r="W202" s="19">
        <f>'nmol-per-mg-dry-lipid-wt'!Y202*100/'nmol-per-mg-dry-lipid-wt'!Y$370</f>
        <v>0</v>
      </c>
      <c r="X202" s="19">
        <f>'nmol-per-mg-dry-lipid-wt'!AA202*100/'nmol-per-mg-dry-lipid-wt'!AA$370</f>
        <v>4.253004883770244E-3</v>
      </c>
      <c r="Y202" s="19">
        <f>'nmol-per-mg-dry-lipid-wt'!AC202*100/'nmol-per-mg-dry-lipid-wt'!AC$370</f>
        <v>0</v>
      </c>
      <c r="Z202" s="19">
        <f>'nmol-per-mg-dry-lipid-wt'!AE202*100/'nmol-per-mg-dry-lipid-wt'!AE$370</f>
        <v>6.203540092200209E-2</v>
      </c>
      <c r="AA202" s="19">
        <f>'nmol-per-mg-dry-lipid-wt'!AG202*100/'nmol-per-mg-dry-lipid-wt'!AG$370</f>
        <v>2.2742412760542154E-2</v>
      </c>
      <c r="AB202" s="19">
        <f>'nmol-per-mg-dry-lipid-wt'!AI202*100/'nmol-per-mg-dry-lipid-wt'!AI$370</f>
        <v>1.6118935719541566E-2</v>
      </c>
      <c r="AC202" s="226">
        <f t="shared" si="38"/>
        <v>1.7524959047642674E-2</v>
      </c>
      <c r="AD202" s="251">
        <f t="shared" si="39"/>
        <v>2.3667578276060173E-2</v>
      </c>
      <c r="AE202" s="19">
        <f>'nmol-per-mg-dry-lipid-wt'!S202*100/'nmol-per-mg-dry-lipid-wt'!S$370</f>
        <v>0</v>
      </c>
      <c r="AF202" s="19">
        <f>'nmol-per-mg-dry-lipid-wt'!U202*100/'nmol-per-mg-dry-lipid-wt'!U$370</f>
        <v>2.9628359392962447E-2</v>
      </c>
      <c r="AG202" s="19">
        <f>'nmol-per-mg-dry-lipid-wt'!Z202*100/'nmol-per-mg-dry-lipid-wt'!Z$370</f>
        <v>4.3932309363099512E-3</v>
      </c>
      <c r="AH202" s="19">
        <f>'nmol-per-mg-dry-lipid-wt'!AB202*100/'nmol-per-mg-dry-lipid-wt'!AB$370</f>
        <v>0</v>
      </c>
      <c r="AI202" s="19">
        <f>'nmol-per-mg-dry-lipid-wt'!AD202*100/'nmol-per-mg-dry-lipid-wt'!AD$370</f>
        <v>2.6189807547682596E-2</v>
      </c>
      <c r="AJ202" s="19">
        <f>'nmol-per-mg-dry-lipid-wt'!AH202*100/'nmol-per-mg-dry-lipid-wt'!AH$370</f>
        <v>1.3326187718268222E-2</v>
      </c>
      <c r="AK202" s="19">
        <f>'nmol-per-mg-dry-lipid-wt'!AJ202*100/'nmol-per-mg-dry-lipid-wt'!AJ$370</f>
        <v>0</v>
      </c>
      <c r="AL202" s="226">
        <f t="shared" si="40"/>
        <v>1.0505369370746174E-2</v>
      </c>
      <c r="AM202" s="251">
        <f t="shared" si="41"/>
        <v>1.283286118755796E-2</v>
      </c>
      <c r="AN202" s="19">
        <f>'nmol-per-mg-dry-lipid-wt'!Q202*100/'nmol-per-mg-dry-lipid-wt'!Q$370</f>
        <v>0</v>
      </c>
      <c r="AO202" s="19">
        <f>'nmol-per-mg-dry-lipid-wt'!T202*100/'nmol-per-mg-dry-lipid-wt'!T$370</f>
        <v>0</v>
      </c>
      <c r="AP202" s="19">
        <f>'nmol-per-mg-dry-lipid-wt'!W202*100/'nmol-per-mg-dry-lipid-wt'!W$370</f>
        <v>0</v>
      </c>
      <c r="AQ202" s="226">
        <f t="shared" si="42"/>
        <v>0</v>
      </c>
      <c r="AR202" s="251">
        <f t="shared" si="43"/>
        <v>0</v>
      </c>
    </row>
    <row r="203" spans="1:44" x14ac:dyDescent="0.2">
      <c r="A203">
        <f>'imported summary from web'!A159</f>
        <v>734.6</v>
      </c>
      <c r="B203" t="str">
        <f>'imported summary from web'!B159</f>
        <v>C41H84O7PN</v>
      </c>
      <c r="C203" s="2" t="str">
        <f>'imported summary from web'!C159</f>
        <v>ePE(36:0)</v>
      </c>
      <c r="D203" s="69"/>
      <c r="E203" s="19" t="e">
        <f>'nmol-per-mg-dry-lipid-wt'!E203*100/'nmol-per-mg-dry-lipid-wt'!E$370</f>
        <v>#DIV/0!</v>
      </c>
      <c r="F203" s="19">
        <f>'nmol-per-mg-dry-lipid-wt'!F203*100/'nmol-per-mg-dry-lipid-wt'!F$370</f>
        <v>5.6900348746116696E-3</v>
      </c>
      <c r="G203" s="19">
        <f>'nmol-per-mg-dry-lipid-wt'!G203*100/'nmol-per-mg-dry-lipid-wt'!G$370</f>
        <v>2.2967523751919123E-3</v>
      </c>
      <c r="H203" s="19">
        <f>'nmol-per-mg-dry-lipid-wt'!H203*100/'nmol-per-mg-dry-lipid-wt'!H$370</f>
        <v>0</v>
      </c>
      <c r="I203" s="19">
        <f>'nmol-per-mg-dry-lipid-wt'!I203*100/'nmol-per-mg-dry-lipid-wt'!I$370</f>
        <v>0</v>
      </c>
      <c r="J203" s="19">
        <f>'nmol-per-mg-dry-lipid-wt'!J203*100/'nmol-per-mg-dry-lipid-wt'!J$370</f>
        <v>2.7156037690606601E-2</v>
      </c>
      <c r="K203" s="19">
        <f>'nmol-per-mg-dry-lipid-wt'!K203*100/'nmol-per-mg-dry-lipid-wt'!K$370</f>
        <v>0</v>
      </c>
      <c r="L203" s="19">
        <f>'nmol-per-mg-dry-lipid-wt'!L203*100/'nmol-per-mg-dry-lipid-wt'!L$370</f>
        <v>0</v>
      </c>
      <c r="M203" s="19">
        <f t="shared" si="33"/>
        <v>9.0520125635355341E-3</v>
      </c>
      <c r="N203" s="243">
        <f t="shared" si="34"/>
        <v>1.5678545670795341E-2</v>
      </c>
      <c r="O203" s="19">
        <f t="shared" si="35"/>
        <v>1.732050807568877</v>
      </c>
      <c r="P203" s="19">
        <f>'nmol-per-mg-dry-lipid-wt'!P203*100/'nmol-per-mg-dry-lipid-wt'!P$370</f>
        <v>0</v>
      </c>
      <c r="Q203" s="19">
        <f>'nmol-per-mg-dry-lipid-wt'!R203*100/'nmol-per-mg-dry-lipid-wt'!R$370</f>
        <v>1.9125791713403961E-2</v>
      </c>
      <c r="R203" s="19">
        <f>'nmol-per-mg-dry-lipid-wt'!V203*100/'nmol-per-mg-dry-lipid-wt'!V$370</f>
        <v>6.0330371090748826E-2</v>
      </c>
      <c r="S203" s="19">
        <f>'nmol-per-mg-dry-lipid-wt'!X203*100/'nmol-per-mg-dry-lipid-wt'!X$370</f>
        <v>4.5533915587522546E-2</v>
      </c>
      <c r="T203" s="19">
        <f>'nmol-per-mg-dry-lipid-wt'!AF203*100/'nmol-per-mg-dry-lipid-wt'!AF$370</f>
        <v>4.032382179691564E-2</v>
      </c>
      <c r="U203" s="226">
        <f t="shared" si="36"/>
        <v>3.3062780037718197E-2</v>
      </c>
      <c r="V203" s="251">
        <f t="shared" si="37"/>
        <v>2.3659884501727423E-2</v>
      </c>
      <c r="W203" s="19">
        <f>'nmol-per-mg-dry-lipid-wt'!Y203*100/'nmol-per-mg-dry-lipid-wt'!Y$370</f>
        <v>0</v>
      </c>
      <c r="X203" s="19">
        <f>'nmol-per-mg-dry-lipid-wt'!AA203*100/'nmol-per-mg-dry-lipid-wt'!AA$370</f>
        <v>0</v>
      </c>
      <c r="Y203" s="19">
        <f>'nmol-per-mg-dry-lipid-wt'!AC203*100/'nmol-per-mg-dry-lipid-wt'!AC$370</f>
        <v>3.5538851397606111E-2</v>
      </c>
      <c r="Z203" s="19">
        <f>'nmol-per-mg-dry-lipid-wt'!AE203*100/'nmol-per-mg-dry-lipid-wt'!AE$370</f>
        <v>0</v>
      </c>
      <c r="AA203" s="19">
        <f>'nmol-per-mg-dry-lipid-wt'!AG203*100/'nmol-per-mg-dry-lipid-wt'!AG$370</f>
        <v>4.3968664670381491E-2</v>
      </c>
      <c r="AB203" s="19">
        <f>'nmol-per-mg-dry-lipid-wt'!AI203*100/'nmol-per-mg-dry-lipid-wt'!AI$370</f>
        <v>0</v>
      </c>
      <c r="AC203" s="226">
        <f t="shared" si="38"/>
        <v>1.3251252677997934E-2</v>
      </c>
      <c r="AD203" s="251">
        <f t="shared" si="39"/>
        <v>2.070110744062114E-2</v>
      </c>
      <c r="AE203" s="19">
        <f>'nmol-per-mg-dry-lipid-wt'!S203*100/'nmol-per-mg-dry-lipid-wt'!S$370</f>
        <v>1.0289503565614712E-2</v>
      </c>
      <c r="AF203" s="19">
        <f>'nmol-per-mg-dry-lipid-wt'!U203*100/'nmol-per-mg-dry-lipid-wt'!U$370</f>
        <v>6.1725748735338417E-3</v>
      </c>
      <c r="AG203" s="19">
        <f>'nmol-per-mg-dry-lipid-wt'!Z203*100/'nmol-per-mg-dry-lipid-wt'!Z$370</f>
        <v>0</v>
      </c>
      <c r="AH203" s="19">
        <f>'nmol-per-mg-dry-lipid-wt'!AB203*100/'nmol-per-mg-dry-lipid-wt'!AB$370</f>
        <v>6.0625357233767621E-3</v>
      </c>
      <c r="AI203" s="19">
        <f>'nmol-per-mg-dry-lipid-wt'!AD203*100/'nmol-per-mg-dry-lipid-wt'!AD$370</f>
        <v>1.3718470620214694E-2</v>
      </c>
      <c r="AJ203" s="19">
        <f>'nmol-per-mg-dry-lipid-wt'!AH203*100/'nmol-per-mg-dry-lipid-wt'!AH$370</f>
        <v>1.6287562766772276E-2</v>
      </c>
      <c r="AK203" s="19">
        <f>'nmol-per-mg-dry-lipid-wt'!AJ203*100/'nmol-per-mg-dry-lipid-wt'!AJ$370</f>
        <v>2.717543837623326E-3</v>
      </c>
      <c r="AL203" s="226">
        <f t="shared" si="40"/>
        <v>7.8925987695908015E-3</v>
      </c>
      <c r="AM203" s="251">
        <f t="shared" si="41"/>
        <v>5.8529661679331399E-3</v>
      </c>
      <c r="AN203" s="19">
        <f>'nmol-per-mg-dry-lipid-wt'!Q203*100/'nmol-per-mg-dry-lipid-wt'!Q$370</f>
        <v>0</v>
      </c>
      <c r="AO203" s="19">
        <f>'nmol-per-mg-dry-lipid-wt'!T203*100/'nmol-per-mg-dry-lipid-wt'!T$370</f>
        <v>1.4375057116491131E-2</v>
      </c>
      <c r="AP203" s="19">
        <f>'nmol-per-mg-dry-lipid-wt'!W203*100/'nmol-per-mg-dry-lipid-wt'!W$370</f>
        <v>0</v>
      </c>
      <c r="AQ203" s="226">
        <f t="shared" si="42"/>
        <v>4.791685705497044E-3</v>
      </c>
      <c r="AR203" s="251">
        <f t="shared" si="43"/>
        <v>8.2994430958224005E-3</v>
      </c>
    </row>
    <row r="204" spans="1:44" x14ac:dyDescent="0.2">
      <c r="A204">
        <f>'imported summary from web'!A167</f>
        <v>750.5</v>
      </c>
      <c r="B204" t="str">
        <f>'imported summary from web'!B167</f>
        <v>C43H76O7PN</v>
      </c>
      <c r="C204" s="2" t="str">
        <f>'imported summary from web'!C167</f>
        <v>ePE(38:6)</v>
      </c>
      <c r="D204" s="69"/>
      <c r="E204" s="19" t="e">
        <f>'nmol-per-mg-dry-lipid-wt'!E204*100/'nmol-per-mg-dry-lipid-wt'!E$370</f>
        <v>#DIV/0!</v>
      </c>
      <c r="F204" s="19">
        <f>'nmol-per-mg-dry-lipid-wt'!F204*100/'nmol-per-mg-dry-lipid-wt'!F$370</f>
        <v>7.0556432445184711E-2</v>
      </c>
      <c r="G204" s="19">
        <f>'nmol-per-mg-dry-lipid-wt'!G204*100/'nmol-per-mg-dry-lipid-wt'!G$370</f>
        <v>0.15388240913785808</v>
      </c>
      <c r="H204" s="19">
        <f>'nmol-per-mg-dry-lipid-wt'!H204*100/'nmol-per-mg-dry-lipid-wt'!H$370</f>
        <v>2.5972563749674472E-2</v>
      </c>
      <c r="I204" s="19">
        <f>'nmol-per-mg-dry-lipid-wt'!I204*100/'nmol-per-mg-dry-lipid-wt'!I$370</f>
        <v>0.10406663175197794</v>
      </c>
      <c r="J204" s="19">
        <f>'nmol-per-mg-dry-lipid-wt'!J204*100/'nmol-per-mg-dry-lipid-wt'!J$370</f>
        <v>7.6745323908236074E-2</v>
      </c>
      <c r="K204" s="19">
        <f>'nmol-per-mg-dry-lipid-wt'!K204*100/'nmol-per-mg-dry-lipid-wt'!K$370</f>
        <v>8.8268195117982826E-2</v>
      </c>
      <c r="L204" s="19">
        <f>'nmol-per-mg-dry-lipid-wt'!L204*100/'nmol-per-mg-dry-lipid-wt'!L$370</f>
        <v>1.6412406336427522E-2</v>
      </c>
      <c r="M204" s="19">
        <f t="shared" si="33"/>
        <v>6.0475308454215476E-2</v>
      </c>
      <c r="N204" s="243">
        <f t="shared" si="34"/>
        <v>3.8592080113806035E-2</v>
      </c>
      <c r="O204" s="19">
        <f t="shared" si="35"/>
        <v>0.63814606490222781</v>
      </c>
      <c r="P204" s="19">
        <f>'nmol-per-mg-dry-lipid-wt'!P204*100/'nmol-per-mg-dry-lipid-wt'!P$370</f>
        <v>8.6581204586806626E-2</v>
      </c>
      <c r="Q204" s="19">
        <f>'nmol-per-mg-dry-lipid-wt'!R204*100/'nmol-per-mg-dry-lipid-wt'!R$370</f>
        <v>3.142094352916365E-2</v>
      </c>
      <c r="R204" s="19">
        <f>'nmol-per-mg-dry-lipid-wt'!V204*100/'nmol-per-mg-dry-lipid-wt'!V$370</f>
        <v>9.8839118595482112E-2</v>
      </c>
      <c r="S204" s="19">
        <f>'nmol-per-mg-dry-lipid-wt'!X204*100/'nmol-per-mg-dry-lipid-wt'!X$370</f>
        <v>4.5533915587522546E-2</v>
      </c>
      <c r="T204" s="19">
        <f>'nmol-per-mg-dry-lipid-wt'!AF204*100/'nmol-per-mg-dry-lipid-wt'!AF$370</f>
        <v>0</v>
      </c>
      <c r="U204" s="226">
        <f t="shared" si="36"/>
        <v>5.2475036459794989E-2</v>
      </c>
      <c r="V204" s="251">
        <f t="shared" si="37"/>
        <v>4.0490561419127956E-2</v>
      </c>
      <c r="W204" s="19">
        <f>'nmol-per-mg-dry-lipid-wt'!Y204*100/'nmol-per-mg-dry-lipid-wt'!Y$370</f>
        <v>5.7761122530381681E-2</v>
      </c>
      <c r="X204" s="19">
        <f>'nmol-per-mg-dry-lipid-wt'!AA204*100/'nmol-per-mg-dry-lipid-wt'!AA$370</f>
        <v>4.5365385426882607E-2</v>
      </c>
      <c r="Y204" s="19">
        <f>'nmol-per-mg-dry-lipid-wt'!AC204*100/'nmol-per-mg-dry-lipid-wt'!AC$370</f>
        <v>0.12165222209180554</v>
      </c>
      <c r="Z204" s="19">
        <f>'nmol-per-mg-dry-lipid-wt'!AE204*100/'nmol-per-mg-dry-lipid-wt'!AE$370</f>
        <v>7.7199610036269267E-2</v>
      </c>
      <c r="AA204" s="19">
        <f>'nmol-per-mg-dry-lipid-wt'!AG204*100/'nmol-per-mg-dry-lipid-wt'!AG$370</f>
        <v>0.13948679826465851</v>
      </c>
      <c r="AB204" s="19">
        <f>'nmol-per-mg-dry-lipid-wt'!AI204*100/'nmol-per-mg-dry-lipid-wt'!AI$370</f>
        <v>3.8954094655558782E-2</v>
      </c>
      <c r="AC204" s="226">
        <f t="shared" si="38"/>
        <v>8.0069872167592718E-2</v>
      </c>
      <c r="AD204" s="251">
        <f t="shared" si="39"/>
        <v>4.1618001411594337E-2</v>
      </c>
      <c r="AE204" s="19">
        <f>'nmol-per-mg-dry-lipid-wt'!S204*100/'nmol-per-mg-dry-lipid-wt'!S$370</f>
        <v>7.2026524959302979E-2</v>
      </c>
      <c r="AF204" s="19">
        <f>'nmol-per-mg-dry-lipid-wt'!U204*100/'nmol-per-mg-dry-lipid-wt'!U$370</f>
        <v>3.9504479190616594E-2</v>
      </c>
      <c r="AG204" s="19">
        <f>'nmol-per-mg-dry-lipid-wt'!Z204*100/'nmol-per-mg-dry-lipid-wt'!Z$370</f>
        <v>0.10836636309564547</v>
      </c>
      <c r="AH204" s="19">
        <f>'nmol-per-mg-dry-lipid-wt'!AB204*100/'nmol-per-mg-dry-lipid-wt'!AB$370</f>
        <v>2.0612621459480986E-2</v>
      </c>
      <c r="AI204" s="19">
        <f>'nmol-per-mg-dry-lipid-wt'!AD204*100/'nmol-per-mg-dry-lipid-wt'!AD$370</f>
        <v>5.8615283559099146E-2</v>
      </c>
      <c r="AJ204" s="19">
        <f>'nmol-per-mg-dry-lipid-wt'!AH204*100/'nmol-per-mg-dry-lipid-wt'!AH$370</f>
        <v>0.15399150252221055</v>
      </c>
      <c r="AK204" s="19">
        <f>'nmol-per-mg-dry-lipid-wt'!AJ204*100/'nmol-per-mg-dry-lipid-wt'!AJ$370</f>
        <v>4.3480701401973201E-2</v>
      </c>
      <c r="AL204" s="226">
        <f t="shared" si="40"/>
        <v>7.0942496598332697E-2</v>
      </c>
      <c r="AM204" s="251">
        <f t="shared" si="41"/>
        <v>4.6055064746420848E-2</v>
      </c>
      <c r="AN204" s="19">
        <f>'nmol-per-mg-dry-lipid-wt'!Q204*100/'nmol-per-mg-dry-lipid-wt'!Q$370</f>
        <v>9.3976996481254266E-2</v>
      </c>
      <c r="AO204" s="19">
        <f>'nmol-per-mg-dry-lipid-wt'!T204*100/'nmol-per-mg-dry-lipid-wt'!T$370</f>
        <v>3.5937642791227832E-2</v>
      </c>
      <c r="AP204" s="19">
        <f>'nmol-per-mg-dry-lipid-wt'!W204*100/'nmol-per-mg-dry-lipid-wt'!W$370</f>
        <v>0</v>
      </c>
      <c r="AQ204" s="226">
        <f t="shared" si="42"/>
        <v>4.330487975749403E-2</v>
      </c>
      <c r="AR204" s="251">
        <f t="shared" si="43"/>
        <v>4.7419680537697205E-2</v>
      </c>
    </row>
    <row r="205" spans="1:44" x14ac:dyDescent="0.2">
      <c r="A205">
        <f>'imported summary from web'!A168</f>
        <v>752.6</v>
      </c>
      <c r="B205" t="str">
        <f>'imported summary from web'!B168</f>
        <v>C43H78O7PN</v>
      </c>
      <c r="C205" s="2" t="str">
        <f>'imported summary from web'!C168</f>
        <v>ePE(38:5)</v>
      </c>
      <c r="D205" s="69"/>
      <c r="E205" s="19" t="e">
        <f>'nmol-per-mg-dry-lipid-wt'!E205*100/'nmol-per-mg-dry-lipid-wt'!E$370</f>
        <v>#DIV/0!</v>
      </c>
      <c r="F205" s="19">
        <f>'nmol-per-mg-dry-lipid-wt'!F205*100/'nmol-per-mg-dry-lipid-wt'!F$370</f>
        <v>1.3656083699068011E-2</v>
      </c>
      <c r="G205" s="19">
        <f>'nmol-per-mg-dry-lipid-wt'!G205*100/'nmol-per-mg-dry-lipid-wt'!G$370</f>
        <v>3.7896414190666548E-2</v>
      </c>
      <c r="H205" s="19">
        <f>'nmol-per-mg-dry-lipid-wt'!H205*100/'nmol-per-mg-dry-lipid-wt'!H$370</f>
        <v>2.3714079945354953E-2</v>
      </c>
      <c r="I205" s="19">
        <f>'nmol-per-mg-dry-lipid-wt'!I205*100/'nmol-per-mg-dry-lipid-wt'!I$370</f>
        <v>1.0180431367041319E-2</v>
      </c>
      <c r="J205" s="19">
        <f>'nmol-per-mg-dry-lipid-wt'!J205*100/'nmol-per-mg-dry-lipid-wt'!J$370</f>
        <v>3.5420918726878185E-3</v>
      </c>
      <c r="K205" s="19">
        <f>'nmol-per-mg-dry-lipid-wt'!K205*100/'nmol-per-mg-dry-lipid-wt'!K$370</f>
        <v>1.7195102945061592E-2</v>
      </c>
      <c r="L205" s="19">
        <f>'nmol-per-mg-dry-lipid-wt'!L205*100/'nmol-per-mg-dry-lipid-wt'!L$370</f>
        <v>0</v>
      </c>
      <c r="M205" s="19">
        <f t="shared" si="33"/>
        <v>6.9123982725831368E-3</v>
      </c>
      <c r="N205" s="243">
        <f t="shared" si="34"/>
        <v>9.0794887105330978E-3</v>
      </c>
      <c r="O205" s="19">
        <f t="shared" si="35"/>
        <v>1.3135077512164426</v>
      </c>
      <c r="P205" s="19">
        <f>'nmol-per-mg-dry-lipid-wt'!P205*100/'nmol-per-mg-dry-lipid-wt'!P$370</f>
        <v>2.9325891876176433E-2</v>
      </c>
      <c r="Q205" s="19">
        <f>'nmol-per-mg-dry-lipid-wt'!R205*100/'nmol-per-mg-dry-lipid-wt'!R$370</f>
        <v>0</v>
      </c>
      <c r="R205" s="19">
        <f>'nmol-per-mg-dry-lipid-wt'!V205*100/'nmol-per-mg-dry-lipid-wt'!V$370</f>
        <v>0</v>
      </c>
      <c r="S205" s="19">
        <f>'nmol-per-mg-dry-lipid-wt'!X205*100/'nmol-per-mg-dry-lipid-wt'!X$370</f>
        <v>0</v>
      </c>
      <c r="T205" s="19">
        <f>'nmol-per-mg-dry-lipid-wt'!AF205*100/'nmol-per-mg-dry-lipid-wt'!AF$370</f>
        <v>6.6742877456963792E-2</v>
      </c>
      <c r="U205" s="226">
        <f t="shared" si="36"/>
        <v>1.9213753866628044E-2</v>
      </c>
      <c r="V205" s="251">
        <f t="shared" si="37"/>
        <v>2.9448166060604079E-2</v>
      </c>
      <c r="W205" s="19">
        <f>'nmol-per-mg-dry-lipid-wt'!Y205*100/'nmol-per-mg-dry-lipid-wt'!Y$370</f>
        <v>7.9854086447532259E-3</v>
      </c>
      <c r="X205" s="19">
        <f>'nmol-per-mg-dry-lipid-wt'!AA205*100/'nmol-per-mg-dry-lipid-wt'!AA$370</f>
        <v>0</v>
      </c>
      <c r="Y205" s="19">
        <f>'nmol-per-mg-dry-lipid-wt'!AC205*100/'nmol-per-mg-dry-lipid-wt'!AC$370</f>
        <v>2.4603820198342684E-2</v>
      </c>
      <c r="Z205" s="19">
        <f>'nmol-per-mg-dry-lipid-wt'!AE205*100/'nmol-per-mg-dry-lipid-wt'!AE$370</f>
        <v>0</v>
      </c>
      <c r="AA205" s="19">
        <f>'nmol-per-mg-dry-lipid-wt'!AG205*100/'nmol-per-mg-dry-lipid-wt'!AG$370</f>
        <v>9.0969651042168611E-3</v>
      </c>
      <c r="AB205" s="19">
        <f>'nmol-per-mg-dry-lipid-wt'!AI205*100/'nmol-per-mg-dry-lipid-wt'!AI$370</f>
        <v>0</v>
      </c>
      <c r="AC205" s="226">
        <f t="shared" si="38"/>
        <v>6.9476989912187958E-3</v>
      </c>
      <c r="AD205" s="251">
        <f t="shared" si="39"/>
        <v>9.6150545089242045E-3</v>
      </c>
      <c r="AE205" s="19">
        <f>'nmol-per-mg-dry-lipid-wt'!S205*100/'nmol-per-mg-dry-lipid-wt'!S$370</f>
        <v>2.700994685973861E-2</v>
      </c>
      <c r="AF205" s="19">
        <f>'nmol-per-mg-dry-lipid-wt'!U205*100/'nmol-per-mg-dry-lipid-wt'!U$370</f>
        <v>0</v>
      </c>
      <c r="AG205" s="19">
        <f>'nmol-per-mg-dry-lipid-wt'!Z205*100/'nmol-per-mg-dry-lipid-wt'!Z$370</f>
        <v>2.6359385617859703E-2</v>
      </c>
      <c r="AH205" s="19">
        <f>'nmol-per-mg-dry-lipid-wt'!AB205*100/'nmol-per-mg-dry-lipid-wt'!AB$370</f>
        <v>0</v>
      </c>
      <c r="AI205" s="19">
        <f>'nmol-per-mg-dry-lipid-wt'!AD205*100/'nmol-per-mg-dry-lipid-wt'!AD$370</f>
        <v>3.7414010782403709E-2</v>
      </c>
      <c r="AJ205" s="19">
        <f>'nmol-per-mg-dry-lipid-wt'!AH205*100/'nmol-per-mg-dry-lipid-wt'!AH$370</f>
        <v>1.7768250291024298E-2</v>
      </c>
      <c r="AK205" s="19">
        <f>'nmol-per-mg-dry-lipid-wt'!AJ205*100/'nmol-per-mg-dry-lipid-wt'!AJ$370</f>
        <v>0</v>
      </c>
      <c r="AL205" s="226">
        <f t="shared" si="40"/>
        <v>1.5507370507289476E-2</v>
      </c>
      <c r="AM205" s="251">
        <f t="shared" si="41"/>
        <v>1.5580562572185782E-2</v>
      </c>
      <c r="AN205" s="19">
        <f>'nmol-per-mg-dry-lipid-wt'!Q205*100/'nmol-per-mg-dry-lipid-wt'!Q$370</f>
        <v>4.3373998375963504E-3</v>
      </c>
      <c r="AO205" s="19">
        <f>'nmol-per-mg-dry-lipid-wt'!T205*100/'nmol-per-mg-dry-lipid-wt'!T$370</f>
        <v>2.1562585674736699E-2</v>
      </c>
      <c r="AP205" s="19">
        <f>'nmol-per-mg-dry-lipid-wt'!W205*100/'nmol-per-mg-dry-lipid-wt'!W$370</f>
        <v>3.4585184515278013E-2</v>
      </c>
      <c r="AQ205" s="226">
        <f t="shared" si="42"/>
        <v>2.0161723342537023E-2</v>
      </c>
      <c r="AR205" s="251">
        <f t="shared" si="43"/>
        <v>1.5172472802156556E-2</v>
      </c>
    </row>
    <row r="206" spans="1:44" x14ac:dyDescent="0.2">
      <c r="A206">
        <f>'imported summary from web'!A169</f>
        <v>754.6</v>
      </c>
      <c r="B206" t="str">
        <f>'imported summary from web'!B169</f>
        <v>C43H80O7PN</v>
      </c>
      <c r="C206" s="2" t="str">
        <f>'imported summary from web'!C169</f>
        <v>ePE(38:4)</v>
      </c>
      <c r="D206" s="69"/>
      <c r="E206" s="19" t="e">
        <f>'nmol-per-mg-dry-lipid-wt'!E206*100/'nmol-per-mg-dry-lipid-wt'!E$370</f>
        <v>#DIV/0!</v>
      </c>
      <c r="F206" s="19">
        <f>'nmol-per-mg-dry-lipid-wt'!F206*100/'nmol-per-mg-dry-lipid-wt'!F$370</f>
        <v>1.8208111598757345E-2</v>
      </c>
      <c r="G206" s="19">
        <f>'nmol-per-mg-dry-lipid-wt'!G206*100/'nmol-per-mg-dry-lipid-wt'!G$370</f>
        <v>0</v>
      </c>
      <c r="H206" s="19">
        <f>'nmol-per-mg-dry-lipid-wt'!H206*100/'nmol-per-mg-dry-lipid-wt'!H$370</f>
        <v>0</v>
      </c>
      <c r="I206" s="19">
        <f>'nmol-per-mg-dry-lipid-wt'!I206*100/'nmol-per-mg-dry-lipid-wt'!I$370</f>
        <v>7.9181132854765825E-3</v>
      </c>
      <c r="J206" s="19">
        <f>'nmol-per-mg-dry-lipid-wt'!J206*100/'nmol-per-mg-dry-lipid-wt'!J$370</f>
        <v>0</v>
      </c>
      <c r="K206" s="19">
        <f>'nmol-per-mg-dry-lipid-wt'!K206*100/'nmol-per-mg-dry-lipid-wt'!K$370</f>
        <v>0</v>
      </c>
      <c r="L206" s="19">
        <f>'nmol-per-mg-dry-lipid-wt'!L206*100/'nmol-per-mg-dry-lipid-wt'!L$370</f>
        <v>0</v>
      </c>
      <c r="M206" s="19">
        <f t="shared" si="33"/>
        <v>0</v>
      </c>
      <c r="N206" s="243">
        <f t="shared" si="34"/>
        <v>0</v>
      </c>
      <c r="O206" s="19" t="e">
        <f t="shared" si="35"/>
        <v>#DIV/0!</v>
      </c>
      <c r="P206" s="19">
        <f>'nmol-per-mg-dry-lipid-wt'!P206*100/'nmol-per-mg-dry-lipid-wt'!P$370</f>
        <v>0</v>
      </c>
      <c r="Q206" s="19">
        <f>'nmol-per-mg-dry-lipid-wt'!R206*100/'nmol-per-mg-dry-lipid-wt'!R$370</f>
        <v>0</v>
      </c>
      <c r="R206" s="19">
        <f>'nmol-per-mg-dry-lipid-wt'!V206*100/'nmol-per-mg-dry-lipid-wt'!V$370</f>
        <v>0</v>
      </c>
      <c r="S206" s="19">
        <f>'nmol-per-mg-dry-lipid-wt'!X206*100/'nmol-per-mg-dry-lipid-wt'!X$370</f>
        <v>0</v>
      </c>
      <c r="T206" s="19">
        <f>'nmol-per-mg-dry-lipid-wt'!AF206*100/'nmol-per-mg-dry-lipid-wt'!AF$370</f>
        <v>0</v>
      </c>
      <c r="U206" s="226">
        <f t="shared" si="36"/>
        <v>0</v>
      </c>
      <c r="V206" s="251">
        <f t="shared" si="37"/>
        <v>0</v>
      </c>
      <c r="W206" s="19">
        <f>'nmol-per-mg-dry-lipid-wt'!Y206*100/'nmol-per-mg-dry-lipid-wt'!Y$370</f>
        <v>0</v>
      </c>
      <c r="X206" s="19">
        <f>'nmol-per-mg-dry-lipid-wt'!AA206*100/'nmol-per-mg-dry-lipid-wt'!AA$370</f>
        <v>3.1188702480981791E-2</v>
      </c>
      <c r="Y206" s="19">
        <f>'nmol-per-mg-dry-lipid-wt'!AC206*100/'nmol-per-mg-dry-lipid-wt'!AC$370</f>
        <v>0</v>
      </c>
      <c r="Z206" s="19">
        <f>'nmol-per-mg-dry-lipid-wt'!AE206*100/'nmol-per-mg-dry-lipid-wt'!AE$370</f>
        <v>5.5142578597335177E-3</v>
      </c>
      <c r="AA206" s="19">
        <f>'nmol-per-mg-dry-lipid-wt'!AG206*100/'nmol-per-mg-dry-lipid-wt'!AG$370</f>
        <v>1.5161608507028102E-3</v>
      </c>
      <c r="AB206" s="19">
        <f>'nmol-per-mg-dry-lipid-wt'!AI206*100/'nmol-per-mg-dry-lipid-wt'!AI$370</f>
        <v>0</v>
      </c>
      <c r="AC206" s="226">
        <f t="shared" si="38"/>
        <v>6.3698535319030199E-3</v>
      </c>
      <c r="AD206" s="251">
        <f t="shared" si="39"/>
        <v>1.2344964494146203E-2</v>
      </c>
      <c r="AE206" s="19">
        <f>'nmol-per-mg-dry-lipid-wt'!S206*100/'nmol-per-mg-dry-lipid-wt'!S$370</f>
        <v>0</v>
      </c>
      <c r="AF206" s="19">
        <f>'nmol-per-mg-dry-lipid-wt'!U206*100/'nmol-per-mg-dry-lipid-wt'!U$370</f>
        <v>0</v>
      </c>
      <c r="AG206" s="19">
        <f>'nmol-per-mg-dry-lipid-wt'!Z206*100/'nmol-per-mg-dry-lipid-wt'!Z$370</f>
        <v>0</v>
      </c>
      <c r="AH206" s="19">
        <f>'nmol-per-mg-dry-lipid-wt'!AB206*100/'nmol-per-mg-dry-lipid-wt'!AB$370</f>
        <v>1.2125071446753527E-3</v>
      </c>
      <c r="AI206" s="19">
        <f>'nmol-per-mg-dry-lipid-wt'!AD206*100/'nmol-per-mg-dry-lipid-wt'!AD$370</f>
        <v>0</v>
      </c>
      <c r="AJ206" s="19">
        <f>'nmol-per-mg-dry-lipid-wt'!AH206*100/'nmol-per-mg-dry-lipid-wt'!AH$370</f>
        <v>0</v>
      </c>
      <c r="AK206" s="19">
        <f>'nmol-per-mg-dry-lipid-wt'!AJ206*100/'nmol-per-mg-dry-lipid-wt'!AJ$370</f>
        <v>0</v>
      </c>
      <c r="AL206" s="226">
        <f t="shared" si="40"/>
        <v>1.7321530638219324E-4</v>
      </c>
      <c r="AM206" s="251">
        <f t="shared" si="41"/>
        <v>4.5828462395714251E-4</v>
      </c>
      <c r="AN206" s="19">
        <f>'nmol-per-mg-dry-lipid-wt'!Q206*100/'nmol-per-mg-dry-lipid-wt'!Q$370</f>
        <v>4.9157198159425292E-2</v>
      </c>
      <c r="AO206" s="19">
        <f>'nmol-per-mg-dry-lipid-wt'!T206*100/'nmol-per-mg-dry-lipid-wt'!T$370</f>
        <v>0</v>
      </c>
      <c r="AP206" s="19">
        <f>'nmol-per-mg-dry-lipid-wt'!W206*100/'nmol-per-mg-dry-lipid-wt'!W$370</f>
        <v>0</v>
      </c>
      <c r="AQ206" s="226">
        <f t="shared" si="42"/>
        <v>1.6385732719808432E-2</v>
      </c>
      <c r="AR206" s="251">
        <f t="shared" si="43"/>
        <v>2.8380921589951966E-2</v>
      </c>
    </row>
    <row r="207" spans="1:44" x14ac:dyDescent="0.2">
      <c r="A207">
        <f>'imported summary from web'!A170</f>
        <v>756.6</v>
      </c>
      <c r="B207" t="str">
        <f>'imported summary from web'!B170</f>
        <v>C43H82O7PN</v>
      </c>
      <c r="C207" s="2" t="str">
        <f>'imported summary from web'!C170</f>
        <v>ePE(38:3)</v>
      </c>
      <c r="D207" s="69"/>
      <c r="E207" s="19" t="e">
        <f>'nmol-per-mg-dry-lipid-wt'!E207*100/'nmol-per-mg-dry-lipid-wt'!E$370</f>
        <v>#DIV/0!</v>
      </c>
      <c r="F207" s="19">
        <f>'nmol-per-mg-dry-lipid-wt'!F207*100/'nmol-per-mg-dry-lipid-wt'!F$370</f>
        <v>0</v>
      </c>
      <c r="G207" s="19">
        <f>'nmol-per-mg-dry-lipid-wt'!G207*100/'nmol-per-mg-dry-lipid-wt'!G$370</f>
        <v>0</v>
      </c>
      <c r="H207" s="19">
        <f>'nmol-per-mg-dry-lipid-wt'!H207*100/'nmol-per-mg-dry-lipid-wt'!H$370</f>
        <v>0</v>
      </c>
      <c r="I207" s="19">
        <f>'nmol-per-mg-dry-lipid-wt'!I207*100/'nmol-per-mg-dry-lipid-wt'!I$370</f>
        <v>3.1672453141906344E-2</v>
      </c>
      <c r="J207" s="19">
        <f>'nmol-per-mg-dry-lipid-wt'!J207*100/'nmol-per-mg-dry-lipid-wt'!J$370</f>
        <v>8.2648810362715777E-3</v>
      </c>
      <c r="K207" s="19">
        <f>'nmol-per-mg-dry-lipid-wt'!K207*100/'nmol-per-mg-dry-lipid-wt'!K$370</f>
        <v>0</v>
      </c>
      <c r="L207" s="19">
        <f>'nmol-per-mg-dry-lipid-wt'!L207*100/'nmol-per-mg-dry-lipid-wt'!L$370</f>
        <v>0</v>
      </c>
      <c r="M207" s="19">
        <f t="shared" si="33"/>
        <v>2.7549603454238591E-3</v>
      </c>
      <c r="N207" s="243">
        <f t="shared" si="34"/>
        <v>4.7717312911116283E-3</v>
      </c>
      <c r="O207" s="19">
        <f t="shared" si="35"/>
        <v>1.7320508075688772</v>
      </c>
      <c r="P207" s="19">
        <f>'nmol-per-mg-dry-lipid-wt'!P207*100/'nmol-per-mg-dry-lipid-wt'!P$370</f>
        <v>0</v>
      </c>
      <c r="Q207" s="19">
        <f>'nmol-per-mg-dry-lipid-wt'!R207*100/'nmol-per-mg-dry-lipid-wt'!R$370</f>
        <v>0</v>
      </c>
      <c r="R207" s="19">
        <f>'nmol-per-mg-dry-lipid-wt'!V207*100/'nmol-per-mg-dry-lipid-wt'!V$370</f>
        <v>0</v>
      </c>
      <c r="S207" s="19">
        <f>'nmol-per-mg-dry-lipid-wt'!X207*100/'nmol-per-mg-dry-lipid-wt'!X$370</f>
        <v>0</v>
      </c>
      <c r="T207" s="19">
        <f>'nmol-per-mg-dry-lipid-wt'!AF207*100/'nmol-per-mg-dry-lipid-wt'!AF$370</f>
        <v>5.5619064547469833E-3</v>
      </c>
      <c r="U207" s="226">
        <f t="shared" si="36"/>
        <v>1.1123812909493967E-3</v>
      </c>
      <c r="V207" s="251">
        <f t="shared" si="37"/>
        <v>2.4873601834618226E-3</v>
      </c>
      <c r="W207" s="19">
        <f>'nmol-per-mg-dry-lipid-wt'!Y207*100/'nmol-per-mg-dry-lipid-wt'!Y$370</f>
        <v>0</v>
      </c>
      <c r="X207" s="19">
        <f>'nmol-per-mg-dry-lipid-wt'!AA207*100/'nmol-per-mg-dry-lipid-wt'!AA$370</f>
        <v>0</v>
      </c>
      <c r="Y207" s="19">
        <f>'nmol-per-mg-dry-lipid-wt'!AC207*100/'nmol-per-mg-dry-lipid-wt'!AC$370</f>
        <v>0</v>
      </c>
      <c r="Z207" s="19">
        <f>'nmol-per-mg-dry-lipid-wt'!AE207*100/'nmol-per-mg-dry-lipid-wt'!AE$370</f>
        <v>0</v>
      </c>
      <c r="AA207" s="19">
        <f>'nmol-per-mg-dry-lipid-wt'!AG207*100/'nmol-per-mg-dry-lipid-wt'!AG$370</f>
        <v>0</v>
      </c>
      <c r="AB207" s="19">
        <f>'nmol-per-mg-dry-lipid-wt'!AI207*100/'nmol-per-mg-dry-lipid-wt'!AI$370</f>
        <v>0</v>
      </c>
      <c r="AC207" s="226">
        <f t="shared" si="38"/>
        <v>0</v>
      </c>
      <c r="AD207" s="251">
        <f t="shared" si="39"/>
        <v>0</v>
      </c>
      <c r="AE207" s="19">
        <f>'nmol-per-mg-dry-lipid-wt'!S207*100/'nmol-per-mg-dry-lipid-wt'!S$370</f>
        <v>0</v>
      </c>
      <c r="AF207" s="19">
        <f>'nmol-per-mg-dry-lipid-wt'!U207*100/'nmol-per-mg-dry-lipid-wt'!U$370</f>
        <v>0</v>
      </c>
      <c r="AG207" s="19">
        <f>'nmol-per-mg-dry-lipid-wt'!Z207*100/'nmol-per-mg-dry-lipid-wt'!Z$370</f>
        <v>0</v>
      </c>
      <c r="AH207" s="19">
        <f>'nmol-per-mg-dry-lipid-wt'!AB207*100/'nmol-per-mg-dry-lipid-wt'!AB$370</f>
        <v>0</v>
      </c>
      <c r="AI207" s="19">
        <f>'nmol-per-mg-dry-lipid-wt'!AD207*100/'nmol-per-mg-dry-lipid-wt'!AD$370</f>
        <v>0</v>
      </c>
      <c r="AJ207" s="19">
        <f>'nmol-per-mg-dry-lipid-wt'!AH207*100/'nmol-per-mg-dry-lipid-wt'!AH$370</f>
        <v>0</v>
      </c>
      <c r="AK207" s="19">
        <f>'nmol-per-mg-dry-lipid-wt'!AJ207*100/'nmol-per-mg-dry-lipid-wt'!AJ$370</f>
        <v>0</v>
      </c>
      <c r="AL207" s="226">
        <f t="shared" si="40"/>
        <v>0</v>
      </c>
      <c r="AM207" s="251">
        <f t="shared" si="41"/>
        <v>0</v>
      </c>
      <c r="AN207" s="19">
        <f>'nmol-per-mg-dry-lipid-wt'!Q207*100/'nmol-per-mg-dry-lipid-wt'!Q$370</f>
        <v>0</v>
      </c>
      <c r="AO207" s="19">
        <f>'nmol-per-mg-dry-lipid-wt'!T207*100/'nmol-per-mg-dry-lipid-wt'!T$370</f>
        <v>0</v>
      </c>
      <c r="AP207" s="19">
        <f>'nmol-per-mg-dry-lipid-wt'!W207*100/'nmol-per-mg-dry-lipid-wt'!W$370</f>
        <v>0</v>
      </c>
      <c r="AQ207" s="226">
        <f t="shared" si="42"/>
        <v>0</v>
      </c>
      <c r="AR207" s="251">
        <f t="shared" si="43"/>
        <v>0</v>
      </c>
    </row>
    <row r="208" spans="1:44" x14ac:dyDescent="0.2">
      <c r="A208">
        <f>'imported summary from web'!A171</f>
        <v>758.6</v>
      </c>
      <c r="B208" t="str">
        <f>'imported summary from web'!B171</f>
        <v>C43H84O7PN</v>
      </c>
      <c r="C208" s="2" t="str">
        <f>'imported summary from web'!C171</f>
        <v>ePE(38:2)</v>
      </c>
      <c r="D208" s="69"/>
      <c r="E208" s="19" t="e">
        <f>'nmol-per-mg-dry-lipid-wt'!E208*100/'nmol-per-mg-dry-lipid-wt'!E$370</f>
        <v>#DIV/0!</v>
      </c>
      <c r="F208" s="19">
        <f>'nmol-per-mg-dry-lipid-wt'!F208*100/'nmol-per-mg-dry-lipid-wt'!F$370</f>
        <v>1.7070104623835014E-2</v>
      </c>
      <c r="G208" s="19">
        <f>'nmol-per-mg-dry-lipid-wt'!G208*100/'nmol-per-mg-dry-lipid-wt'!G$370</f>
        <v>0</v>
      </c>
      <c r="H208" s="19">
        <f>'nmol-per-mg-dry-lipid-wt'!H208*100/'nmol-per-mg-dry-lipid-wt'!H$370</f>
        <v>1.0163177119437835E-2</v>
      </c>
      <c r="I208" s="19">
        <f>'nmol-per-mg-dry-lipid-wt'!I208*100/'nmol-per-mg-dry-lipid-wt'!I$370</f>
        <v>0</v>
      </c>
      <c r="J208" s="19">
        <f>'nmol-per-mg-dry-lipid-wt'!J208*100/'nmol-per-mg-dry-lipid-wt'!J$370</f>
        <v>7.0841837453756371E-3</v>
      </c>
      <c r="K208" s="19">
        <f>'nmol-per-mg-dry-lipid-wt'!K208*100/'nmol-per-mg-dry-lipid-wt'!K$370</f>
        <v>3.4390205890123182E-3</v>
      </c>
      <c r="L208" s="19">
        <f>'nmol-per-mg-dry-lipid-wt'!L208*100/'nmol-per-mg-dry-lipid-wt'!L$370</f>
        <v>0</v>
      </c>
      <c r="M208" s="19">
        <f t="shared" si="33"/>
        <v>3.5077347781293186E-3</v>
      </c>
      <c r="N208" s="243">
        <f t="shared" si="34"/>
        <v>3.5425917157358966E-3</v>
      </c>
      <c r="O208" s="19">
        <f t="shared" si="35"/>
        <v>1.0099371645267796</v>
      </c>
      <c r="P208" s="19">
        <f>'nmol-per-mg-dry-lipid-wt'!P208*100/'nmol-per-mg-dry-lipid-wt'!P$370</f>
        <v>5.0272957502016734E-2</v>
      </c>
      <c r="Q208" s="19">
        <f>'nmol-per-mg-dry-lipid-wt'!R208*100/'nmol-per-mg-dry-lipid-wt'!R$370</f>
        <v>6.5574143017385012E-2</v>
      </c>
      <c r="R208" s="19">
        <f>'nmol-per-mg-dry-lipid-wt'!V208*100/'nmol-per-mg-dry-lipid-wt'!V$370</f>
        <v>0</v>
      </c>
      <c r="S208" s="19">
        <f>'nmol-per-mg-dry-lipid-wt'!X208*100/'nmol-per-mg-dry-lipid-wt'!X$370</f>
        <v>2.3417442302154454E-2</v>
      </c>
      <c r="T208" s="19">
        <f>'nmol-per-mg-dry-lipid-wt'!AF208*100/'nmol-per-mg-dry-lipid-wt'!AF$370</f>
        <v>0</v>
      </c>
      <c r="U208" s="226">
        <f t="shared" si="36"/>
        <v>2.7852908564311239E-2</v>
      </c>
      <c r="V208" s="251">
        <f t="shared" si="37"/>
        <v>2.9566841710687349E-2</v>
      </c>
      <c r="W208" s="19">
        <f>'nmol-per-mg-dry-lipid-wt'!Y208*100/'nmol-per-mg-dry-lipid-wt'!Y$370</f>
        <v>9.5824903737038707E-3</v>
      </c>
      <c r="X208" s="19">
        <f>'nmol-per-mg-dry-lipid-wt'!AA208*100/'nmol-per-mg-dry-lipid-wt'!AA$370</f>
        <v>4.253004883770244E-3</v>
      </c>
      <c r="Y208" s="19">
        <f>'nmol-per-mg-dry-lipid-wt'!AC208*100/'nmol-per-mg-dry-lipid-wt'!AC$370</f>
        <v>8.2012733994475638E-3</v>
      </c>
      <c r="Z208" s="19">
        <f>'nmol-per-mg-dry-lipid-wt'!AE208*100/'nmol-per-mg-dry-lipid-wt'!AE$370</f>
        <v>4.5492627342801531E-2</v>
      </c>
      <c r="AA208" s="19">
        <f>'nmol-per-mg-dry-lipid-wt'!AG208*100/'nmol-per-mg-dry-lipid-wt'!AG$370</f>
        <v>5.9130273177409591E-2</v>
      </c>
      <c r="AB208" s="19">
        <f>'nmol-per-mg-dry-lipid-wt'!AI208*100/'nmol-per-mg-dry-lipid-wt'!AI$370</f>
        <v>0</v>
      </c>
      <c r="AC208" s="226">
        <f t="shared" si="38"/>
        <v>2.110994486285547E-2</v>
      </c>
      <c r="AD208" s="251">
        <f t="shared" si="39"/>
        <v>2.4776451616748098E-2</v>
      </c>
      <c r="AE208" s="19">
        <f>'nmol-per-mg-dry-lipid-wt'!S208*100/'nmol-per-mg-dry-lipid-wt'!S$370</f>
        <v>0</v>
      </c>
      <c r="AF208" s="19">
        <f>'nmol-per-mg-dry-lipid-wt'!U208*100/'nmol-per-mg-dry-lipid-wt'!U$370</f>
        <v>0</v>
      </c>
      <c r="AG208" s="19">
        <f>'nmol-per-mg-dry-lipid-wt'!Z208*100/'nmol-per-mg-dry-lipid-wt'!Z$370</f>
        <v>0</v>
      </c>
      <c r="AH208" s="19">
        <f>'nmol-per-mg-dry-lipid-wt'!AB208*100/'nmol-per-mg-dry-lipid-wt'!AB$370</f>
        <v>5.0925300076364803E-2</v>
      </c>
      <c r="AI208" s="19">
        <f>'nmol-per-mg-dry-lipid-wt'!AD208*100/'nmol-per-mg-dry-lipid-wt'!AD$370</f>
        <v>2.6189807547682596E-2</v>
      </c>
      <c r="AJ208" s="19">
        <f>'nmol-per-mg-dry-lipid-wt'!AH208*100/'nmol-per-mg-dry-lipid-wt'!AH$370</f>
        <v>1.3326187718268222E-2</v>
      </c>
      <c r="AK208" s="19">
        <f>'nmol-per-mg-dry-lipid-wt'!AJ208*100/'nmol-per-mg-dry-lipid-wt'!AJ$370</f>
        <v>0</v>
      </c>
      <c r="AL208" s="226">
        <f t="shared" si="40"/>
        <v>1.2920185048902232E-2</v>
      </c>
      <c r="AM208" s="251">
        <f t="shared" si="41"/>
        <v>1.9529299417669163E-2</v>
      </c>
      <c r="AN208" s="19">
        <f>'nmol-per-mg-dry-lipid-wt'!Q208*100/'nmol-per-mg-dry-lipid-wt'!Q$370</f>
        <v>8.6747996751927008E-3</v>
      </c>
      <c r="AO208" s="19">
        <f>'nmol-per-mg-dry-lipid-wt'!T208*100/'nmol-per-mg-dry-lipid-wt'!T$370</f>
        <v>0</v>
      </c>
      <c r="AP208" s="19">
        <f>'nmol-per-mg-dry-lipid-wt'!W208*100/'nmol-per-mg-dry-lipid-wt'!W$370</f>
        <v>0</v>
      </c>
      <c r="AQ208" s="226">
        <f t="shared" si="42"/>
        <v>2.8915998917309004E-3</v>
      </c>
      <c r="AR208" s="251">
        <f t="shared" si="43"/>
        <v>5.0083979276385844E-3</v>
      </c>
    </row>
    <row r="209" spans="1:44" x14ac:dyDescent="0.2">
      <c r="A209">
        <f>'imported summary from web'!A172</f>
        <v>760.6</v>
      </c>
      <c r="B209" t="str">
        <f>'imported summary from web'!B172</f>
        <v>C43H86O7PN</v>
      </c>
      <c r="C209" s="2" t="str">
        <f>'imported summary from web'!C172</f>
        <v>ePE(38:1)</v>
      </c>
      <c r="D209" s="69"/>
      <c r="E209" s="19" t="e">
        <f>'nmol-per-mg-dry-lipid-wt'!E209*100/'nmol-per-mg-dry-lipid-wt'!E$370</f>
        <v>#DIV/0!</v>
      </c>
      <c r="F209" s="19">
        <f>'nmol-per-mg-dry-lipid-wt'!F209*100/'nmol-per-mg-dry-lipid-wt'!F$370</f>
        <v>9.7868599843320747E-2</v>
      </c>
      <c r="G209" s="19">
        <f>'nmol-per-mg-dry-lipid-wt'!G209*100/'nmol-per-mg-dry-lipid-wt'!G$370</f>
        <v>6.775419506816141E-2</v>
      </c>
      <c r="H209" s="19">
        <f>'nmol-per-mg-dry-lipid-wt'!H209*100/'nmol-per-mg-dry-lipid-wt'!H$370</f>
        <v>2.2584838043195197E-2</v>
      </c>
      <c r="I209" s="19">
        <f>'nmol-per-mg-dry-lipid-wt'!I209*100/'nmol-per-mg-dry-lipid-wt'!I$370</f>
        <v>5.6557952039118446E-2</v>
      </c>
      <c r="J209" s="19">
        <f>'nmol-per-mg-dry-lipid-wt'!J209*100/'nmol-per-mg-dry-lipid-wt'!J$370</f>
        <v>4.8408588926733519E-2</v>
      </c>
      <c r="K209" s="19">
        <f>'nmol-per-mg-dry-lipid-wt'!K209*100/'nmol-per-mg-dry-lipid-wt'!K$370</f>
        <v>0.12953644218613064</v>
      </c>
      <c r="L209" s="19">
        <f>'nmol-per-mg-dry-lipid-wt'!L209*100/'nmol-per-mg-dry-lipid-wt'!L$370</f>
        <v>6.2132681130761307E-2</v>
      </c>
      <c r="M209" s="19">
        <f t="shared" si="33"/>
        <v>8.0025904081208493E-2</v>
      </c>
      <c r="N209" s="243">
        <f t="shared" si="34"/>
        <v>4.3423009042273607E-2</v>
      </c>
      <c r="O209" s="19">
        <f t="shared" si="35"/>
        <v>0.54261191473961867</v>
      </c>
      <c r="P209" s="19">
        <f>'nmol-per-mg-dry-lipid-wt'!P209*100/'nmol-per-mg-dry-lipid-wt'!P$370</f>
        <v>0.10333885708747886</v>
      </c>
      <c r="Q209" s="19">
        <f>'nmol-per-mg-dry-lipid-wt'!R209*100/'nmol-per-mg-dry-lipid-wt'!R$370</f>
        <v>0.17896276531827995</v>
      </c>
      <c r="R209" s="19">
        <f>'nmol-per-mg-dry-lipid-wt'!V209*100/'nmol-per-mg-dry-lipid-wt'!V$370</f>
        <v>8.7286494344062132E-2</v>
      </c>
      <c r="S209" s="19">
        <f>'nmol-per-mg-dry-lipid-wt'!X209*100/'nmol-per-mg-dry-lipid-wt'!X$370</f>
        <v>2.6019380335727177E-2</v>
      </c>
      <c r="T209" s="19">
        <f>'nmol-per-mg-dry-lipid-wt'!AF209*100/'nmol-per-mg-dry-lipid-wt'!AF$370</f>
        <v>3.1980962114795154E-2</v>
      </c>
      <c r="U209" s="226">
        <f t="shared" si="36"/>
        <v>8.551769184006866E-2</v>
      </c>
      <c r="V209" s="251">
        <f t="shared" si="37"/>
        <v>6.2166982498683701E-2</v>
      </c>
      <c r="W209" s="19">
        <f>'nmol-per-mg-dry-lipid-wt'!Y209*100/'nmol-per-mg-dry-lipid-wt'!Y$370</f>
        <v>6.734361290408554E-2</v>
      </c>
      <c r="X209" s="19">
        <f>'nmol-per-mg-dry-lipid-wt'!AA209*100/'nmol-per-mg-dry-lipid-wt'!AA$370</f>
        <v>0.10065444891589577</v>
      </c>
      <c r="Y209" s="19">
        <f>'nmol-per-mg-dry-lipid-wt'!AC209*100/'nmol-per-mg-dry-lipid-wt'!AC$370</f>
        <v>0.12165222209180554</v>
      </c>
      <c r="Z209" s="19">
        <f>'nmol-per-mg-dry-lipid-wt'!AE209*100/'nmol-per-mg-dry-lipid-wt'!AE$370</f>
        <v>9.7878077010269932E-2</v>
      </c>
      <c r="AA209" s="19">
        <f>'nmol-per-mg-dry-lipid-wt'!AG209*100/'nmol-per-mg-dry-lipid-wt'!AG$370</f>
        <v>9.8550455295682682E-2</v>
      </c>
      <c r="AB209" s="19">
        <f>'nmol-per-mg-dry-lipid-wt'!AI209*100/'nmol-per-mg-dry-lipid-wt'!AI$370</f>
        <v>6.7162232164756502E-2</v>
      </c>
      <c r="AC209" s="226">
        <f t="shared" si="38"/>
        <v>9.220684139708267E-2</v>
      </c>
      <c r="AD209" s="251">
        <f t="shared" si="39"/>
        <v>2.1242454897769044E-2</v>
      </c>
      <c r="AE209" s="19">
        <f>'nmol-per-mg-dry-lipid-wt'!S209*100/'nmol-per-mg-dry-lipid-wt'!S$370</f>
        <v>5.2733705773775397E-2</v>
      </c>
      <c r="AF209" s="19">
        <f>'nmol-per-mg-dry-lipid-wt'!U209*100/'nmol-per-mg-dry-lipid-wt'!U$370</f>
        <v>9.8761197976541482E-2</v>
      </c>
      <c r="AG209" s="19">
        <f>'nmol-per-mg-dry-lipid-wt'!Z209*100/'nmol-per-mg-dry-lipid-wt'!Z$370</f>
        <v>0.13033251777719523</v>
      </c>
      <c r="AH209" s="19">
        <f>'nmol-per-mg-dry-lipid-wt'!AB209*100/'nmol-per-mg-dry-lipid-wt'!AB$370</f>
        <v>7.5175442969871831E-2</v>
      </c>
      <c r="AI209" s="19">
        <f>'nmol-per-mg-dry-lipid-wt'!AD209*100/'nmol-per-mg-dry-lipid-wt'!AD$370</f>
        <v>5.1132481402618397E-2</v>
      </c>
      <c r="AJ209" s="19">
        <f>'nmol-per-mg-dry-lipid-wt'!AH209*100/'nmol-per-mg-dry-lipid-wt'!AH$370</f>
        <v>0.10068675164913769</v>
      </c>
      <c r="AK209" s="19">
        <f>'nmol-per-mg-dry-lipid-wt'!AJ209*100/'nmol-per-mg-dry-lipid-wt'!AJ$370</f>
        <v>4.3480701401973201E-2</v>
      </c>
      <c r="AL209" s="226">
        <f t="shared" si="40"/>
        <v>7.8900399850159036E-2</v>
      </c>
      <c r="AM209" s="251">
        <f t="shared" si="41"/>
        <v>3.2245265019593884E-2</v>
      </c>
      <c r="AN209" s="19">
        <f>'nmol-per-mg-dry-lipid-wt'!Q209*100/'nmol-per-mg-dry-lipid-wt'!Q$370</f>
        <v>0.16771279372039222</v>
      </c>
      <c r="AO209" s="19">
        <f>'nmol-per-mg-dry-lipid-wt'!T209*100/'nmol-per-mg-dry-lipid-wt'!T$370</f>
        <v>4.1328289209912002E-2</v>
      </c>
      <c r="AP209" s="19">
        <f>'nmol-per-mg-dry-lipid-wt'!W209*100/'nmol-per-mg-dry-lipid-wt'!W$370</f>
        <v>8.0698763868982032E-2</v>
      </c>
      <c r="AQ209" s="226">
        <f t="shared" si="42"/>
        <v>9.6579948933095405E-2</v>
      </c>
      <c r="AR209" s="251">
        <f t="shared" si="43"/>
        <v>6.4671630367343955E-2</v>
      </c>
    </row>
    <row r="210" spans="1:44" x14ac:dyDescent="0.2">
      <c r="A210">
        <f>'imported summary from web'!A173</f>
        <v>762.6</v>
      </c>
      <c r="B210" t="str">
        <f>'imported summary from web'!B173</f>
        <v>C43H88O7PN</v>
      </c>
      <c r="C210" s="2" t="str">
        <f>'imported summary from web'!C173</f>
        <v>ePE(38:0)</v>
      </c>
      <c r="D210" s="69" t="s">
        <v>125</v>
      </c>
      <c r="E210" s="19" t="e">
        <f>'nmol-per-mg-dry-lipid-wt'!E210*100/'nmol-per-mg-dry-lipid-wt'!E$370</f>
        <v>#DIV/0!</v>
      </c>
      <c r="F210" s="19">
        <f>'nmol-per-mg-dry-lipid-wt'!F210*100/'nmol-per-mg-dry-lipid-wt'!F$370</f>
        <v>0.4620308318184676</v>
      </c>
      <c r="G210" s="19">
        <f>'nmol-per-mg-dry-lipid-wt'!G210*100/'nmol-per-mg-dry-lipid-wt'!G$370</f>
        <v>0.55925920335923041</v>
      </c>
      <c r="H210" s="19">
        <f>'nmol-per-mg-dry-lipid-wt'!H210*100/'nmol-per-mg-dry-lipid-wt'!H$370</f>
        <v>0.49573719504813452</v>
      </c>
      <c r="I210" s="19">
        <f>'nmol-per-mg-dry-lipid-wt'!I210*100/'nmol-per-mg-dry-lipid-wt'!I$370</f>
        <v>0.43210275357886502</v>
      </c>
      <c r="J210" s="19">
        <f>'nmol-per-mg-dry-lipid-wt'!J210*100/'nmol-per-mg-dry-lipid-wt'!J$370</f>
        <v>0.58208376441169818</v>
      </c>
      <c r="K210" s="19">
        <f>'nmol-per-mg-dry-lipid-wt'!K210*100/'nmol-per-mg-dry-lipid-wt'!K$370</f>
        <v>0.47917020206904964</v>
      </c>
      <c r="L210" s="19">
        <f>'nmol-per-mg-dry-lipid-wt'!L210*100/'nmol-per-mg-dry-lipid-wt'!L$370</f>
        <v>0.56036644491516818</v>
      </c>
      <c r="M210" s="19">
        <f t="shared" si="33"/>
        <v>0.54054013713197202</v>
      </c>
      <c r="N210" s="243">
        <f t="shared" si="34"/>
        <v>5.424584950711963E-2</v>
      </c>
      <c r="O210" s="19">
        <f t="shared" si="35"/>
        <v>0.10035489648361781</v>
      </c>
      <c r="P210" s="19">
        <f>'nmol-per-mg-dry-lipid-wt'!P210*100/'nmol-per-mg-dry-lipid-wt'!P$370</f>
        <v>0.62142961356659598</v>
      </c>
      <c r="Q210" s="19">
        <f>'nmol-per-mg-dry-lipid-wt'!R210*100/'nmol-per-mg-dry-lipid-wt'!R$370</f>
        <v>0.64481240633761938</v>
      </c>
      <c r="R210" s="19">
        <f>'nmol-per-mg-dry-lipid-wt'!V210*100/'nmol-per-mg-dry-lipid-wt'!V$370</f>
        <v>0.45183597072220405</v>
      </c>
      <c r="S210" s="19">
        <f>'nmol-per-mg-dry-lipid-wt'!X210*100/'nmol-per-mg-dry-lipid-wt'!X$370</f>
        <v>0.33304806829730782</v>
      </c>
      <c r="T210" s="19">
        <f>'nmol-per-mg-dry-lipid-wt'!AF210*100/'nmol-per-mg-dry-lipid-wt'!AF$370</f>
        <v>0.57704779467999956</v>
      </c>
      <c r="U210" s="226">
        <f t="shared" si="36"/>
        <v>0.52563477072074538</v>
      </c>
      <c r="V210" s="251">
        <f t="shared" si="37"/>
        <v>0.1309190213560304</v>
      </c>
      <c r="W210" s="19">
        <f>'nmol-per-mg-dry-lipid-wt'!Y210*100/'nmol-per-mg-dry-lipid-wt'!Y$370</f>
        <v>0.33711733495266538</v>
      </c>
      <c r="X210" s="19">
        <f>'nmol-per-mg-dry-lipid-wt'!AA210*100/'nmol-per-mg-dry-lipid-wt'!AA$370</f>
        <v>0.37142909318260142</v>
      </c>
      <c r="Y210" s="19">
        <f>'nmol-per-mg-dry-lipid-wt'!AC210*100/'nmol-per-mg-dry-lipid-wt'!AC$370</f>
        <v>0.48114137276759034</v>
      </c>
      <c r="Z210" s="19">
        <f>'nmol-per-mg-dry-lipid-wt'!AE210*100/'nmol-per-mg-dry-lipid-wt'!AE$370</f>
        <v>0.55556147936815203</v>
      </c>
      <c r="AA210" s="19">
        <f>'nmol-per-mg-dry-lipid-wt'!AG210*100/'nmol-per-mg-dry-lipid-wt'!AG$370</f>
        <v>0.27897359652931703</v>
      </c>
      <c r="AB210" s="19">
        <f>'nmol-per-mg-dry-lipid-wt'!AI210*100/'nmol-per-mg-dry-lipid-wt'!AI$370</f>
        <v>0.53729785731805235</v>
      </c>
      <c r="AC210" s="226">
        <f t="shared" si="38"/>
        <v>0.42692012235306304</v>
      </c>
      <c r="AD210" s="251">
        <f t="shared" si="39"/>
        <v>0.1137574231017866</v>
      </c>
      <c r="AE210" s="19">
        <f>'nmol-per-mg-dry-lipid-wt'!S210*100/'nmol-per-mg-dry-lipid-wt'!S$370</f>
        <v>0.44502102921283632</v>
      </c>
      <c r="AF210" s="19">
        <f>'nmol-per-mg-dry-lipid-wt'!U210*100/'nmol-per-mg-dry-lipid-wt'!U$370</f>
        <v>0.5234343492756699</v>
      </c>
      <c r="AG210" s="19">
        <f>'nmol-per-mg-dry-lipid-wt'!Z210*100/'nmol-per-mg-dry-lipid-wt'!Z$370</f>
        <v>0.44078750394309851</v>
      </c>
      <c r="AH210" s="19">
        <f>'nmol-per-mg-dry-lipid-wt'!AB210*100/'nmol-per-mg-dry-lipid-wt'!AB$370</f>
        <v>0.35768960767922908</v>
      </c>
      <c r="AI210" s="19">
        <f>'nmol-per-mg-dry-lipid-wt'!AD210*100/'nmol-per-mg-dry-lipid-wt'!AD$370</f>
        <v>0.38287004367326466</v>
      </c>
      <c r="AJ210" s="19">
        <f>'nmol-per-mg-dry-lipid-wt'!AH210*100/'nmol-per-mg-dry-lipid-wt'!AH$370</f>
        <v>0.39238219392678658</v>
      </c>
      <c r="AK210" s="19">
        <f>'nmol-per-mg-dry-lipid-wt'!AJ210*100/'nmol-per-mg-dry-lipid-wt'!AJ$370</f>
        <v>0.34784561121578561</v>
      </c>
      <c r="AL210" s="226">
        <f t="shared" si="40"/>
        <v>0.41286147698952436</v>
      </c>
      <c r="AM210" s="251">
        <f t="shared" si="41"/>
        <v>6.141436441481276E-2</v>
      </c>
      <c r="AN210" s="19">
        <f>'nmol-per-mg-dry-lipid-wt'!Q210*100/'nmol-per-mg-dry-lipid-wt'!Q$370</f>
        <v>0.51759638061983115</v>
      </c>
      <c r="AO210" s="19">
        <f>'nmol-per-mg-dry-lipid-wt'!T210*100/'nmol-per-mg-dry-lipid-wt'!T$370</f>
        <v>0.30367308158587514</v>
      </c>
      <c r="AP210" s="19">
        <f>'nmol-per-mg-dry-lipid-wt'!W210*100/'nmol-per-mg-dry-lipid-wt'!W$370</f>
        <v>0.56777344579248068</v>
      </c>
      <c r="AQ210" s="226">
        <f t="shared" si="42"/>
        <v>0.46301430266606231</v>
      </c>
      <c r="AR210" s="251">
        <f t="shared" si="43"/>
        <v>0.14025567018423496</v>
      </c>
    </row>
    <row r="211" spans="1:44" x14ac:dyDescent="0.2">
      <c r="A211">
        <f>'imported summary from web'!A182</f>
        <v>778.6</v>
      </c>
      <c r="B211" t="str">
        <f>'imported summary from web'!B182</f>
        <v>C45H80O7PN</v>
      </c>
      <c r="C211" s="2" t="str">
        <f>'imported summary from web'!C182</f>
        <v>ePE(40:6)</v>
      </c>
      <c r="D211" s="69"/>
      <c r="E211" s="19" t="e">
        <f>'nmol-per-mg-dry-lipid-wt'!E211*100/'nmol-per-mg-dry-lipid-wt'!E$370</f>
        <v>#DIV/0!</v>
      </c>
      <c r="F211" s="19">
        <f>'nmol-per-mg-dry-lipid-wt'!F211*100/'nmol-per-mg-dry-lipid-wt'!F$370</f>
        <v>0.2310154159092338</v>
      </c>
      <c r="G211" s="19">
        <f>'nmol-per-mg-dry-lipid-wt'!G211*100/'nmol-per-mg-dry-lipid-wt'!G$370</f>
        <v>0.22278498039361544</v>
      </c>
      <c r="H211" s="19">
        <f>'nmol-per-mg-dry-lipid-wt'!H211*100/'nmol-per-mg-dry-lipid-wt'!H$370</f>
        <v>0.16486931771532495</v>
      </c>
      <c r="I211" s="19">
        <f>'nmol-per-mg-dry-lipid-wt'!I211*100/'nmol-per-mg-dry-lipid-wt'!I$370</f>
        <v>0.16854269707657299</v>
      </c>
      <c r="J211" s="19">
        <f>'nmol-per-mg-dry-lipid-wt'!J211*100/'nmol-per-mg-dry-lipid-wt'!J$370</f>
        <v>0.23259736630650016</v>
      </c>
      <c r="K211" s="19">
        <f>'nmol-per-mg-dry-lipid-wt'!K211*100/'nmol-per-mg-dry-lipid-wt'!K$370</f>
        <v>0.24646314221254945</v>
      </c>
      <c r="L211" s="19">
        <f>'nmol-per-mg-dry-lipid-wt'!L211*100/'nmol-per-mg-dry-lipid-wt'!L$370</f>
        <v>0.17467489600912145</v>
      </c>
      <c r="M211" s="19">
        <f t="shared" si="33"/>
        <v>0.21791180150939035</v>
      </c>
      <c r="N211" s="243">
        <f t="shared" si="34"/>
        <v>3.8080670074180624E-2</v>
      </c>
      <c r="O211" s="19">
        <f t="shared" si="35"/>
        <v>0.17475267429487812</v>
      </c>
      <c r="P211" s="19">
        <f>'nmol-per-mg-dry-lipid-wt'!P211*100/'nmol-per-mg-dry-lipid-wt'!P$370</f>
        <v>0.13685416208882337</v>
      </c>
      <c r="Q211" s="19">
        <f>'nmol-per-mg-dry-lipid-wt'!R211*100/'nmol-per-mg-dry-lipid-wt'!R$370</f>
        <v>0.29371751559870374</v>
      </c>
      <c r="R211" s="19">
        <f>'nmol-per-mg-dry-lipid-wt'!V211*100/'nmol-per-mg-dry-lipid-wt'!V$370</f>
        <v>0.14890049035163544</v>
      </c>
      <c r="S211" s="19">
        <f>'nmol-per-mg-dry-lipid-wt'!X211*100/'nmol-per-mg-dry-lipid-wt'!X$370</f>
        <v>0.13920368479614037</v>
      </c>
      <c r="T211" s="19">
        <f>'nmol-per-mg-dry-lipid-wt'!AF211*100/'nmol-per-mg-dry-lipid-wt'!AF$370</f>
        <v>0.23220959448568657</v>
      </c>
      <c r="U211" s="226">
        <f t="shared" si="36"/>
        <v>0.19017708946419792</v>
      </c>
      <c r="V211" s="251">
        <f t="shared" si="37"/>
        <v>7.0058424768418642E-2</v>
      </c>
      <c r="W211" s="19">
        <f>'nmol-per-mg-dry-lipid-wt'!Y211*100/'nmol-per-mg-dry-lipid-wt'!Y$370</f>
        <v>0.18592693127867094</v>
      </c>
      <c r="X211" s="19">
        <f>'nmol-per-mg-dry-lipid-wt'!AA211*100/'nmol-per-mg-dry-lipid-wt'!AA$370</f>
        <v>0.21123257589392214</v>
      </c>
      <c r="Y211" s="19">
        <f>'nmol-per-mg-dry-lipid-wt'!AC211*100/'nmol-per-mg-dry-lipid-wt'!AC$370</f>
        <v>0.2692751432818617</v>
      </c>
      <c r="Z211" s="19">
        <f>'nmol-per-mg-dry-lipid-wt'!AE211*100/'nmol-per-mg-dry-lipid-wt'!AE$370</f>
        <v>0.20127041188027348</v>
      </c>
      <c r="AA211" s="19">
        <f>'nmol-per-mg-dry-lipid-wt'!AG211*100/'nmol-per-mg-dry-lipid-wt'!AG$370</f>
        <v>0.18497162378574289</v>
      </c>
      <c r="AB211" s="19">
        <f>'nmol-per-mg-dry-lipid-wt'!AI211*100/'nmol-per-mg-dry-lipid-wt'!AI$370</f>
        <v>0.22835158936017225</v>
      </c>
      <c r="AC211" s="226">
        <f t="shared" si="38"/>
        <v>0.2135047125801072</v>
      </c>
      <c r="AD211" s="251">
        <f t="shared" si="39"/>
        <v>3.1812835733940101E-2</v>
      </c>
      <c r="AE211" s="19">
        <f>'nmol-per-mg-dry-lipid-wt'!S211*100/'nmol-per-mg-dry-lipid-wt'!S$370</f>
        <v>0.21479338693220709</v>
      </c>
      <c r="AF211" s="19">
        <f>'nmol-per-mg-dry-lipid-wt'!U211*100/'nmol-per-mg-dry-lipid-wt'!U$370</f>
        <v>0.30615971372727857</v>
      </c>
      <c r="AG211" s="19">
        <f>'nmol-per-mg-dry-lipid-wt'!Z211*100/'nmol-per-mg-dry-lipid-wt'!Z$370</f>
        <v>0.14790544152243501</v>
      </c>
      <c r="AH211" s="19">
        <f>'nmol-per-mg-dry-lipid-wt'!AB211*100/'nmol-per-mg-dry-lipid-wt'!AB$370</f>
        <v>0.19885117172675779</v>
      </c>
      <c r="AI211" s="19">
        <f>'nmol-per-mg-dry-lipid-wt'!AD211*100/'nmol-per-mg-dry-lipid-wt'!AD$370</f>
        <v>0.30554775472296369</v>
      </c>
      <c r="AJ211" s="19">
        <f>'nmol-per-mg-dry-lipid-wt'!AH211*100/'nmol-per-mg-dry-lipid-wt'!AH$370</f>
        <v>0.11401293936740592</v>
      </c>
      <c r="AK211" s="19">
        <f>'nmol-per-mg-dry-lipid-wt'!AJ211*100/'nmol-per-mg-dry-lipid-wt'!AJ$370</f>
        <v>0.31251754132668236</v>
      </c>
      <c r="AL211" s="226">
        <f t="shared" si="40"/>
        <v>0.22854113561796147</v>
      </c>
      <c r="AM211" s="251">
        <f t="shared" si="41"/>
        <v>8.1338815270766737E-2</v>
      </c>
      <c r="AN211" s="19">
        <f>'nmol-per-mg-dry-lipid-wt'!Q211*100/'nmol-per-mg-dry-lipid-wt'!Q$370</f>
        <v>0.39325758527540239</v>
      </c>
      <c r="AO211" s="19">
        <f>'nmol-per-mg-dry-lipid-wt'!T211*100/'nmol-per-mg-dry-lipid-wt'!T$370</f>
        <v>0.35937642791227831</v>
      </c>
      <c r="AP211" s="19">
        <f>'nmol-per-mg-dry-lipid-wt'!W211*100/'nmol-per-mg-dry-lipid-wt'!W$370</f>
        <v>0.32711820354033794</v>
      </c>
      <c r="AQ211" s="226">
        <f t="shared" si="42"/>
        <v>0.35991740557600621</v>
      </c>
      <c r="AR211" s="251">
        <f t="shared" si="43"/>
        <v>3.3073009338411188E-2</v>
      </c>
    </row>
    <row r="212" spans="1:44" x14ac:dyDescent="0.2">
      <c r="A212">
        <f>'imported summary from web'!A183</f>
        <v>780.6</v>
      </c>
      <c r="B212" t="str">
        <f>'imported summary from web'!B183</f>
        <v>C45H82O7PN</v>
      </c>
      <c r="C212" s="2" t="str">
        <f>'imported summary from web'!C183</f>
        <v>ePE(40:5)</v>
      </c>
      <c r="D212" s="69"/>
      <c r="E212" s="19" t="e">
        <f>'nmol-per-mg-dry-lipid-wt'!E212*100/'nmol-per-mg-dry-lipid-wt'!E$370</f>
        <v>#DIV/0!</v>
      </c>
      <c r="F212" s="19">
        <f>'nmol-per-mg-dry-lipid-wt'!F212*100/'nmol-per-mg-dry-lipid-wt'!F$370</f>
        <v>1.0242062774301005E-2</v>
      </c>
      <c r="G212" s="19">
        <f>'nmol-per-mg-dry-lipid-wt'!G212*100/'nmol-per-mg-dry-lipid-wt'!G$370</f>
        <v>0</v>
      </c>
      <c r="H212" s="19">
        <f>'nmol-per-mg-dry-lipid-wt'!H212*100/'nmol-per-mg-dry-lipid-wt'!H$370</f>
        <v>0</v>
      </c>
      <c r="I212" s="19">
        <f>'nmol-per-mg-dry-lipid-wt'!I212*100/'nmol-per-mg-dry-lipid-wt'!I$370</f>
        <v>1.6967385611735539E-2</v>
      </c>
      <c r="J212" s="19">
        <f>'nmol-per-mg-dry-lipid-wt'!J212*100/'nmol-per-mg-dry-lipid-wt'!J$370</f>
        <v>0</v>
      </c>
      <c r="K212" s="19">
        <f>'nmol-per-mg-dry-lipid-wt'!K212*100/'nmol-per-mg-dry-lipid-wt'!K$370</f>
        <v>0</v>
      </c>
      <c r="L212" s="19">
        <f>'nmol-per-mg-dry-lipid-wt'!L212*100/'nmol-per-mg-dry-lipid-wt'!L$370</f>
        <v>0</v>
      </c>
      <c r="M212" s="19">
        <f t="shared" si="33"/>
        <v>0</v>
      </c>
      <c r="N212" s="243">
        <f t="shared" si="34"/>
        <v>0</v>
      </c>
      <c r="O212" s="19" t="e">
        <f t="shared" si="35"/>
        <v>#DIV/0!</v>
      </c>
      <c r="P212" s="19">
        <f>'nmol-per-mg-dry-lipid-wt'!P212*100/'nmol-per-mg-dry-lipid-wt'!P$370</f>
        <v>8.3788262503361258E-3</v>
      </c>
      <c r="Q212" s="19">
        <f>'nmol-per-mg-dry-lipid-wt'!R212*100/'nmol-per-mg-dry-lipid-wt'!R$370</f>
        <v>0</v>
      </c>
      <c r="R212" s="19">
        <f>'nmol-per-mg-dry-lipid-wt'!V212*100/'nmol-per-mg-dry-lipid-wt'!V$370</f>
        <v>0</v>
      </c>
      <c r="S212" s="19">
        <f>'nmol-per-mg-dry-lipid-wt'!X212*100/'nmol-per-mg-dry-lipid-wt'!X$370</f>
        <v>4.6834884604308909E-2</v>
      </c>
      <c r="T212" s="19">
        <f>'nmol-per-mg-dry-lipid-wt'!AF212*100/'nmol-per-mg-dry-lipid-wt'!AF$370</f>
        <v>1.6685719364240948E-2</v>
      </c>
      <c r="U212" s="226">
        <f t="shared" si="36"/>
        <v>1.4379886043777195E-2</v>
      </c>
      <c r="V212" s="251">
        <f t="shared" si="37"/>
        <v>1.9417896144886346E-2</v>
      </c>
      <c r="W212" s="19">
        <f>'nmol-per-mg-dry-lipid-wt'!Y212*100/'nmol-per-mg-dry-lipid-wt'!Y$370</f>
        <v>3.4337257172438872E-2</v>
      </c>
      <c r="X212" s="19">
        <f>'nmol-per-mg-dry-lipid-wt'!AA212*100/'nmol-per-mg-dry-lipid-wt'!AA$370</f>
        <v>0</v>
      </c>
      <c r="Y212" s="19">
        <f>'nmol-per-mg-dry-lipid-wt'!AC212*100/'nmol-per-mg-dry-lipid-wt'!AC$370</f>
        <v>0</v>
      </c>
      <c r="Z212" s="19">
        <f>'nmol-per-mg-dry-lipid-wt'!AE212*100/'nmol-per-mg-dry-lipid-wt'!AE$370</f>
        <v>0</v>
      </c>
      <c r="AA212" s="19">
        <f>'nmol-per-mg-dry-lipid-wt'!AG212*100/'nmol-per-mg-dry-lipid-wt'!AG$370</f>
        <v>0</v>
      </c>
      <c r="AB212" s="19">
        <f>'nmol-per-mg-dry-lipid-wt'!AI212*100/'nmol-per-mg-dry-lipid-wt'!AI$370</f>
        <v>0</v>
      </c>
      <c r="AC212" s="226">
        <f t="shared" si="38"/>
        <v>5.7228761954064783E-3</v>
      </c>
      <c r="AD212" s="251">
        <f t="shared" si="39"/>
        <v>1.4018126539866187E-2</v>
      </c>
      <c r="AE212" s="19">
        <f>'nmol-per-mg-dry-lipid-wt'!S212*100/'nmol-per-mg-dry-lipid-wt'!S$370</f>
        <v>5.0161329882371715E-2</v>
      </c>
      <c r="AF212" s="19">
        <f>'nmol-per-mg-dry-lipid-wt'!U212*100/'nmol-per-mg-dry-lipid-wt'!U$370</f>
        <v>0</v>
      </c>
      <c r="AG212" s="19">
        <f>'nmol-per-mg-dry-lipid-wt'!Z212*100/'nmol-per-mg-dry-lipid-wt'!Z$370</f>
        <v>0</v>
      </c>
      <c r="AH212" s="19">
        <f>'nmol-per-mg-dry-lipid-wt'!AB212*100/'nmol-per-mg-dry-lipid-wt'!AB$370</f>
        <v>0</v>
      </c>
      <c r="AI212" s="19">
        <f>'nmol-per-mg-dry-lipid-wt'!AD212*100/'nmol-per-mg-dry-lipid-wt'!AD$370</f>
        <v>0</v>
      </c>
      <c r="AJ212" s="19">
        <f>'nmol-per-mg-dry-lipid-wt'!AH212*100/'nmol-per-mg-dry-lipid-wt'!AH$370</f>
        <v>6.218887601858504E-2</v>
      </c>
      <c r="AK212" s="19">
        <f>'nmol-per-mg-dry-lipid-wt'!AJ212*100/'nmol-per-mg-dry-lipid-wt'!AJ$370</f>
        <v>0</v>
      </c>
      <c r="AL212" s="226">
        <f t="shared" si="40"/>
        <v>1.6050029414422396E-2</v>
      </c>
      <c r="AM212" s="251">
        <f t="shared" si="41"/>
        <v>2.7629667649697036E-2</v>
      </c>
      <c r="AN212" s="19">
        <f>'nmol-per-mg-dry-lipid-wt'!Q212*100/'nmol-per-mg-dry-lipid-wt'!Q$370</f>
        <v>7.3735797239137951E-2</v>
      </c>
      <c r="AO212" s="19">
        <f>'nmol-per-mg-dry-lipid-wt'!T212*100/'nmol-per-mg-dry-lipid-wt'!T$370</f>
        <v>0</v>
      </c>
      <c r="AP212" s="19">
        <f>'nmol-per-mg-dry-lipid-wt'!W212*100/'nmol-per-mg-dry-lipid-wt'!W$370</f>
        <v>0</v>
      </c>
      <c r="AQ212" s="226">
        <f t="shared" si="42"/>
        <v>2.4578599079712649E-2</v>
      </c>
      <c r="AR212" s="251">
        <f t="shared" si="43"/>
        <v>4.2571382384927962E-2</v>
      </c>
    </row>
    <row r="213" spans="1:44" x14ac:dyDescent="0.2">
      <c r="A213">
        <f>'imported summary from web'!A184</f>
        <v>782.6</v>
      </c>
      <c r="B213" t="str">
        <f>'imported summary from web'!B184</f>
        <v>C45H84O7PN</v>
      </c>
      <c r="C213" s="2" t="str">
        <f>'imported summary from web'!C184</f>
        <v>ePE(40:4)</v>
      </c>
      <c r="D213" s="69"/>
      <c r="E213" s="19" t="e">
        <f>'nmol-per-mg-dry-lipid-wt'!E213*100/'nmol-per-mg-dry-lipid-wt'!E$370</f>
        <v>#DIV/0!</v>
      </c>
      <c r="F213" s="19">
        <f>'nmol-per-mg-dry-lipid-wt'!F213*100/'nmol-per-mg-dry-lipid-wt'!F$370</f>
        <v>0</v>
      </c>
      <c r="G213" s="19">
        <f>'nmol-per-mg-dry-lipid-wt'!G213*100/'nmol-per-mg-dry-lipid-wt'!G$370</f>
        <v>1.2632138063555516E-2</v>
      </c>
      <c r="H213" s="19">
        <f>'nmol-per-mg-dry-lipid-wt'!H213*100/'nmol-per-mg-dry-lipid-wt'!H$370</f>
        <v>0</v>
      </c>
      <c r="I213" s="19">
        <f>'nmol-per-mg-dry-lipid-wt'!I213*100/'nmol-per-mg-dry-lipid-wt'!I$370</f>
        <v>2.2623180815647383E-2</v>
      </c>
      <c r="J213" s="19">
        <f>'nmol-per-mg-dry-lipid-wt'!J213*100/'nmol-per-mg-dry-lipid-wt'!J$370</f>
        <v>2.3613945817918792E-2</v>
      </c>
      <c r="K213" s="19">
        <f>'nmol-per-mg-dry-lipid-wt'!K213*100/'nmol-per-mg-dry-lipid-wt'!K$370</f>
        <v>0</v>
      </c>
      <c r="L213" s="19">
        <f>'nmol-per-mg-dry-lipid-wt'!L213*100/'nmol-per-mg-dry-lipid-wt'!L$370</f>
        <v>5.1581848485915051E-2</v>
      </c>
      <c r="M213" s="19">
        <f t="shared" si="33"/>
        <v>2.5065264767944614E-2</v>
      </c>
      <c r="N213" s="243">
        <f t="shared" si="34"/>
        <v>2.5821532067772476E-2</v>
      </c>
      <c r="O213" s="19">
        <f t="shared" si="35"/>
        <v>1.0301719254446111</v>
      </c>
      <c r="P213" s="19">
        <f>'nmol-per-mg-dry-lipid-wt'!P213*100/'nmol-per-mg-dry-lipid-wt'!P$370</f>
        <v>0</v>
      </c>
      <c r="Q213" s="19">
        <f>'nmol-per-mg-dry-lipid-wt'!R213*100/'nmol-per-mg-dry-lipid-wt'!R$370</f>
        <v>1.9125791713403971E-2</v>
      </c>
      <c r="R213" s="19">
        <f>'nmol-per-mg-dry-lipid-wt'!V213*100/'nmol-per-mg-dry-lipid-wt'!V$370</f>
        <v>0</v>
      </c>
      <c r="S213" s="19">
        <f>'nmol-per-mg-dry-lipid-wt'!X213*100/'nmol-per-mg-dry-lipid-wt'!X$370</f>
        <v>0</v>
      </c>
      <c r="T213" s="19">
        <f>'nmol-per-mg-dry-lipid-wt'!AF213*100/'nmol-per-mg-dry-lipid-wt'!AF$370</f>
        <v>0</v>
      </c>
      <c r="U213" s="226">
        <f t="shared" si="36"/>
        <v>3.8251583426807943E-3</v>
      </c>
      <c r="V213" s="251">
        <f t="shared" si="37"/>
        <v>8.5533140789346915E-3</v>
      </c>
      <c r="W213" s="19">
        <f>'nmol-per-mg-dry-lipid-wt'!Y213*100/'nmol-per-mg-dry-lipid-wt'!Y$370</f>
        <v>8.2515889329116635E-3</v>
      </c>
      <c r="X213" s="19">
        <f>'nmol-per-mg-dry-lipid-wt'!AA213*100/'nmol-per-mg-dry-lipid-wt'!AA$370</f>
        <v>3.6859375659342115E-2</v>
      </c>
      <c r="Y213" s="19">
        <f>'nmol-per-mg-dry-lipid-wt'!AC213*100/'nmol-per-mg-dry-lipid-wt'!AC$370</f>
        <v>0</v>
      </c>
      <c r="Z213" s="19">
        <f>'nmol-per-mg-dry-lipid-wt'!AE213*100/'nmol-per-mg-dry-lipid-wt'!AE$370</f>
        <v>1.1028515719467034E-2</v>
      </c>
      <c r="AA213" s="19">
        <f>'nmol-per-mg-dry-lipid-wt'!AG213*100/'nmol-per-mg-dry-lipid-wt'!AG$370</f>
        <v>0</v>
      </c>
      <c r="AB213" s="19">
        <f>'nmol-per-mg-dry-lipid-wt'!AI213*100/'nmol-per-mg-dry-lipid-wt'!AI$370</f>
        <v>0</v>
      </c>
      <c r="AC213" s="226">
        <f t="shared" si="38"/>
        <v>9.3565800519534673E-3</v>
      </c>
      <c r="AD213" s="251">
        <f t="shared" si="39"/>
        <v>1.4304243505177772E-2</v>
      </c>
      <c r="AE213" s="19">
        <f>'nmol-per-mg-dry-lipid-wt'!S213*100/'nmol-per-mg-dry-lipid-wt'!S$370</f>
        <v>0</v>
      </c>
      <c r="AF213" s="19">
        <f>'nmol-per-mg-dry-lipid-wt'!U213*100/'nmol-per-mg-dry-lipid-wt'!U$370</f>
        <v>0</v>
      </c>
      <c r="AG213" s="19">
        <f>'nmol-per-mg-dry-lipid-wt'!Z213*100/'nmol-per-mg-dry-lipid-wt'!Z$370</f>
        <v>3.3681437178376288E-2</v>
      </c>
      <c r="AH213" s="19">
        <f>'nmol-per-mg-dry-lipid-wt'!AB213*100/'nmol-per-mg-dry-lipid-wt'!AB$370</f>
        <v>0</v>
      </c>
      <c r="AI213" s="19">
        <f>'nmol-per-mg-dry-lipid-wt'!AD213*100/'nmol-per-mg-dry-lipid-wt'!AD$370</f>
        <v>0</v>
      </c>
      <c r="AJ213" s="19">
        <f>'nmol-per-mg-dry-lipid-wt'!AH213*100/'nmol-per-mg-dry-lipid-wt'!AH$370</f>
        <v>0</v>
      </c>
      <c r="AK213" s="19">
        <f>'nmol-per-mg-dry-lipid-wt'!AJ213*100/'nmol-per-mg-dry-lipid-wt'!AJ$370</f>
        <v>0</v>
      </c>
      <c r="AL213" s="226">
        <f t="shared" si="40"/>
        <v>4.8116338826251839E-3</v>
      </c>
      <c r="AM213" s="251">
        <f t="shared" si="41"/>
        <v>1.2730386653318387E-2</v>
      </c>
      <c r="AN213" s="19">
        <f>'nmol-per-mg-dry-lipid-wt'!Q213*100/'nmol-per-mg-dry-lipid-wt'!Q$370</f>
        <v>2.0241199242116304E-2</v>
      </c>
      <c r="AO213" s="19">
        <f>'nmol-per-mg-dry-lipid-wt'!T213*100/'nmol-per-mg-dry-lipid-wt'!T$370</f>
        <v>1.9765703535175306E-2</v>
      </c>
      <c r="AP213" s="19">
        <f>'nmol-per-mg-dry-lipid-wt'!W213*100/'nmol-per-mg-dry-lipid-wt'!W$370</f>
        <v>3.7467283224884511E-2</v>
      </c>
      <c r="AQ213" s="226">
        <f t="shared" si="42"/>
        <v>2.5824728667392039E-2</v>
      </c>
      <c r="AR213" s="251">
        <f t="shared" si="43"/>
        <v>1.0085550629984036E-2</v>
      </c>
    </row>
    <row r="214" spans="1:44" x14ac:dyDescent="0.2">
      <c r="A214">
        <f>'imported summary from web'!A185</f>
        <v>784.6</v>
      </c>
      <c r="B214" t="str">
        <f>'imported summary from web'!B185</f>
        <v>C45H86O7PN</v>
      </c>
      <c r="C214" s="2" t="str">
        <f>'imported summary from web'!C185</f>
        <v>ePE(40:3)</v>
      </c>
      <c r="D214" s="69"/>
      <c r="E214" s="19" t="e">
        <f>'nmol-per-mg-dry-lipid-wt'!E214*100/'nmol-per-mg-dry-lipid-wt'!E$370</f>
        <v>#DIV/0!</v>
      </c>
      <c r="F214" s="19">
        <f>'nmol-per-mg-dry-lipid-wt'!F214*100/'nmol-per-mg-dry-lipid-wt'!F$370</f>
        <v>0.17752908808788415</v>
      </c>
      <c r="G214" s="19">
        <f>'nmol-per-mg-dry-lipid-wt'!G214*100/'nmol-per-mg-dry-lipid-wt'!G$370</f>
        <v>0.11024411400921175</v>
      </c>
      <c r="H214" s="19">
        <f>'nmol-per-mg-dry-lipid-wt'!H214*100/'nmol-per-mg-dry-lipid-wt'!H$370</f>
        <v>0.14567220537860903</v>
      </c>
      <c r="I214" s="19">
        <f>'nmol-per-mg-dry-lipid-wt'!I214*100/'nmol-per-mg-dry-lipid-wt'!I$370</f>
        <v>0.17646081036204961</v>
      </c>
      <c r="J214" s="19">
        <f>'nmol-per-mg-dry-lipid-wt'!J214*100/'nmol-per-mg-dry-lipid-wt'!J$370</f>
        <v>0.116889031798698</v>
      </c>
      <c r="K214" s="19">
        <f>'nmol-per-mg-dry-lipid-wt'!K214*100/'nmol-per-mg-dry-lipid-wt'!K$370</f>
        <v>0.17882907062864056</v>
      </c>
      <c r="L214" s="19">
        <f>'nmol-per-mg-dry-lipid-wt'!L214*100/'nmol-per-mg-dry-lipid-wt'!L$370</f>
        <v>7.737277272887258E-2</v>
      </c>
      <c r="M214" s="19">
        <f t="shared" si="33"/>
        <v>0.12436362505207037</v>
      </c>
      <c r="N214" s="243">
        <f t="shared" si="34"/>
        <v>5.1139488207344638E-2</v>
      </c>
      <c r="O214" s="19">
        <f t="shared" si="35"/>
        <v>0.41120937240236294</v>
      </c>
      <c r="P214" s="19">
        <f>'nmol-per-mg-dry-lipid-wt'!P214*100/'nmol-per-mg-dry-lipid-wt'!P$370</f>
        <v>0.12987180688020994</v>
      </c>
      <c r="Q214" s="19">
        <f>'nmol-per-mg-dry-lipid-wt'!R214*100/'nmol-per-mg-dry-lipid-wt'!R$370</f>
        <v>0.11885313421901035</v>
      </c>
      <c r="R214" s="19">
        <f>'nmol-per-mg-dry-lipid-wt'!V214*100/'nmol-per-mg-dry-lipid-wt'!V$370</f>
        <v>6.5464870758046606E-2</v>
      </c>
      <c r="S214" s="19">
        <f>'nmol-per-mg-dry-lipid-wt'!X214*100/'nmol-per-mg-dry-lipid-wt'!X$370</f>
        <v>5.4640698705027066E-2</v>
      </c>
      <c r="T214" s="19">
        <f>'nmol-per-mg-dry-lipid-wt'!AF214*100/'nmol-per-mg-dry-lipid-wt'!AF$370</f>
        <v>0.15017147427816854</v>
      </c>
      <c r="U214" s="226">
        <f t="shared" si="36"/>
        <v>0.10380039696809251</v>
      </c>
      <c r="V214" s="251">
        <f t="shared" si="37"/>
        <v>4.1661938947811276E-2</v>
      </c>
      <c r="W214" s="19">
        <f>'nmol-per-mg-dry-lipid-wt'!Y214*100/'nmol-per-mg-dry-lipid-wt'!Y$370</f>
        <v>0.10500812367850491</v>
      </c>
      <c r="X214" s="19">
        <f>'nmol-per-mg-dry-lipid-wt'!AA214*100/'nmol-per-mg-dry-lipid-wt'!AA$370</f>
        <v>0.11057812697802638</v>
      </c>
      <c r="Y214" s="19">
        <f>'nmol-per-mg-dry-lipid-wt'!AC214*100/'nmol-per-mg-dry-lipid-wt'!AC$370</f>
        <v>0.13942164779060856</v>
      </c>
      <c r="Z214" s="19">
        <f>'nmol-per-mg-dry-lipid-wt'!AE214*100/'nmol-per-mg-dry-lipid-wt'!AE$370</f>
        <v>0.13647788202840455</v>
      </c>
      <c r="AA214" s="19">
        <f>'nmol-per-mg-dry-lipid-wt'!AG214*100/'nmol-per-mg-dry-lipid-wt'!AG$370</f>
        <v>0.16374537187590349</v>
      </c>
      <c r="AB214" s="19">
        <f>'nmol-per-mg-dry-lipid-wt'!AI214*100/'nmol-per-mg-dry-lipid-wt'!AI$370</f>
        <v>8.0594678597707817E-2</v>
      </c>
      <c r="AC214" s="226">
        <f t="shared" si="38"/>
        <v>0.12263763849152597</v>
      </c>
      <c r="AD214" s="251">
        <f t="shared" si="39"/>
        <v>2.9620746582194071E-2</v>
      </c>
      <c r="AE214" s="19">
        <f>'nmol-per-mg-dry-lipid-wt'!S214*100/'nmol-per-mg-dry-lipid-wt'!S$370</f>
        <v>0.11189835127606</v>
      </c>
      <c r="AF214" s="19">
        <f>'nmol-per-mg-dry-lipid-wt'!U214*100/'nmol-per-mg-dry-lipid-wt'!U$370</f>
        <v>0.17036306650953409</v>
      </c>
      <c r="AG214" s="19">
        <f>'nmol-per-mg-dry-lipid-wt'!Z214*100/'nmol-per-mg-dry-lipid-wt'!Z$370</f>
        <v>0.11861723528036869</v>
      </c>
      <c r="AH214" s="19">
        <f>'nmol-per-mg-dry-lipid-wt'!AB214*100/'nmol-per-mg-dry-lipid-wt'!AB$370</f>
        <v>0.21461376460753745</v>
      </c>
      <c r="AI214" s="19">
        <f>'nmol-per-mg-dry-lipid-wt'!AD214*100/'nmol-per-mg-dry-lipid-wt'!AD$370</f>
        <v>0.1533974442078552</v>
      </c>
      <c r="AJ214" s="19">
        <f>'nmol-per-mg-dry-lipid-wt'!AH214*100/'nmol-per-mg-dry-lipid-wt'!AH$370</f>
        <v>7.9957126309609355E-2</v>
      </c>
      <c r="AK214" s="19">
        <f>'nmol-per-mg-dry-lipid-wt'!AJ214*100/'nmol-per-mg-dry-lipid-wt'!AJ$370</f>
        <v>0.17120526177026948</v>
      </c>
      <c r="AL214" s="226">
        <f t="shared" si="40"/>
        <v>0.14572174999446205</v>
      </c>
      <c r="AM214" s="251">
        <f t="shared" si="41"/>
        <v>4.521300063457076E-2</v>
      </c>
      <c r="AN214" s="19">
        <f>'nmol-per-mg-dry-lipid-wt'!Q214*100/'nmol-per-mg-dry-lipid-wt'!Q$370</f>
        <v>0.26891878993097373</v>
      </c>
      <c r="AO214" s="19">
        <f>'nmol-per-mg-dry-lipid-wt'!T214*100/'nmol-per-mg-dry-lipid-wt'!T$370</f>
        <v>3.7734524930789229E-2</v>
      </c>
      <c r="AP214" s="19">
        <f>'nmol-per-mg-dry-lipid-wt'!W214*100/'nmol-per-mg-dry-lipid-wt'!W$370</f>
        <v>8.6462961288195014E-2</v>
      </c>
      <c r="AQ214" s="226">
        <f t="shared" si="42"/>
        <v>0.13103875871665266</v>
      </c>
      <c r="AR214" s="251">
        <f t="shared" si="43"/>
        <v>0.12186793008501479</v>
      </c>
    </row>
    <row r="215" spans="1:44" x14ac:dyDescent="0.2">
      <c r="A215">
        <f>'imported summary from web'!A186</f>
        <v>786.6</v>
      </c>
      <c r="B215" t="str">
        <f>'imported summary from web'!B186</f>
        <v>C45H88O7PN</v>
      </c>
      <c r="C215" s="2" t="str">
        <f>'imported summary from web'!C186</f>
        <v>ePE(40:2)</v>
      </c>
      <c r="D215" s="69"/>
      <c r="E215" s="19" t="e">
        <f>'nmol-per-mg-dry-lipid-wt'!E215*100/'nmol-per-mg-dry-lipid-wt'!E$370</f>
        <v>#DIV/0!</v>
      </c>
      <c r="F215" s="19">
        <f>'nmol-per-mg-dry-lipid-wt'!F215*100/'nmol-per-mg-dry-lipid-wt'!F$370</f>
        <v>0.78863883362117759</v>
      </c>
      <c r="G215" s="19">
        <f>'nmol-per-mg-dry-lipid-wt'!G215*100/'nmol-per-mg-dry-lipid-wt'!G$370</f>
        <v>0.94396522620387568</v>
      </c>
      <c r="H215" s="19">
        <f>'nmol-per-mg-dry-lipid-wt'!H215*100/'nmol-per-mg-dry-lipid-wt'!H$370</f>
        <v>0.93162456928180171</v>
      </c>
      <c r="I215" s="19">
        <f>'nmol-per-mg-dry-lipid-wt'!I215*100/'nmol-per-mg-dry-lipid-wt'!I$370</f>
        <v>0.88569752893259512</v>
      </c>
      <c r="J215" s="19">
        <f>'nmol-per-mg-dry-lipid-wt'!J215*100/'nmol-per-mg-dry-lipid-wt'!J$370</f>
        <v>0.91031761128076938</v>
      </c>
      <c r="K215" s="19">
        <f>'nmol-per-mg-dry-lipid-wt'!K215*100/'nmol-per-mg-dry-lipid-wt'!K$370</f>
        <v>0.95604772374542457</v>
      </c>
      <c r="L215" s="19">
        <f>'nmol-per-mg-dry-lipid-wt'!L215*100/'nmol-per-mg-dry-lipid-wt'!L$370</f>
        <v>1.0093629896902925</v>
      </c>
      <c r="M215" s="19">
        <f t="shared" si="33"/>
        <v>0.95857610823882877</v>
      </c>
      <c r="N215" s="243">
        <f t="shared" si="34"/>
        <v>4.9571073139294368E-2</v>
      </c>
      <c r="O215" s="19">
        <f t="shared" si="35"/>
        <v>5.1713236657202143E-2</v>
      </c>
      <c r="P215" s="19">
        <f>'nmol-per-mg-dry-lipid-wt'!P215*100/'nmol-per-mg-dry-lipid-wt'!P$370</f>
        <v>1.0473532812920157</v>
      </c>
      <c r="Q215" s="19">
        <f>'nmol-per-mg-dry-lipid-wt'!R215*100/'nmol-per-mg-dry-lipid-wt'!R$370</f>
        <v>1.0286943685852279</v>
      </c>
      <c r="R215" s="19">
        <f>'nmol-per-mg-dry-lipid-wt'!V215*100/'nmol-per-mg-dry-lipid-wt'!V$370</f>
        <v>1.1167536776372657</v>
      </c>
      <c r="S215" s="19">
        <f>'nmol-per-mg-dry-lipid-wt'!X215*100/'nmol-per-mg-dry-lipid-wt'!X$370</f>
        <v>0.94450350618689649</v>
      </c>
      <c r="T215" s="19">
        <f>'nmol-per-mg-dry-lipid-wt'!AF215*100/'nmol-per-mg-dry-lipid-wt'!AF$370</f>
        <v>0.80508595932462568</v>
      </c>
      <c r="U215" s="226">
        <f t="shared" si="36"/>
        <v>0.98847815860520627</v>
      </c>
      <c r="V215" s="251">
        <f t="shared" si="37"/>
        <v>0.11948294984198329</v>
      </c>
      <c r="W215" s="19">
        <f>'nmol-per-mg-dry-lipid-wt'!Y215*100/'nmol-per-mg-dry-lipid-wt'!Y$370</f>
        <v>0.53262675660504</v>
      </c>
      <c r="X215" s="19">
        <f>'nmol-per-mg-dry-lipid-wt'!AA215*100/'nmol-per-mg-dry-lipid-wt'!AA$370</f>
        <v>0.84209496698650843</v>
      </c>
      <c r="Y215" s="19">
        <f>'nmol-per-mg-dry-lipid-wt'!AC215*100/'nmol-per-mg-dry-lipid-wt'!AC$370</f>
        <v>1.2465935567160296</v>
      </c>
      <c r="Z215" s="19">
        <f>'nmol-per-mg-dry-lipid-wt'!AE215*100/'nmol-per-mg-dry-lipid-wt'!AE$370</f>
        <v>1.2365723250452416</v>
      </c>
      <c r="AA215" s="19">
        <f>'nmol-per-mg-dry-lipid-wt'!AG215*100/'nmol-per-mg-dry-lipid-wt'!AG$370</f>
        <v>1.4600628992268059</v>
      </c>
      <c r="AB215" s="19">
        <f>'nmol-per-mg-dry-lipid-wt'!AI215*100/'nmol-per-mg-dry-lipid-wt'!AI$370</f>
        <v>1.2895148575633253</v>
      </c>
      <c r="AC215" s="226">
        <f t="shared" si="38"/>
        <v>1.1012442270238252</v>
      </c>
      <c r="AD215" s="251">
        <f t="shared" si="39"/>
        <v>0.34470885055207462</v>
      </c>
      <c r="AE215" s="19">
        <f>'nmol-per-mg-dry-lipid-wt'!S215*100/'nmol-per-mg-dry-lipid-wt'!S$370</f>
        <v>1.0611050552040171</v>
      </c>
      <c r="AF215" s="19">
        <f>'nmol-per-mg-dry-lipid-wt'!U215*100/'nmol-per-mg-dry-lipid-wt'!U$370</f>
        <v>1.4147541610139565</v>
      </c>
      <c r="AG215" s="19">
        <f>'nmol-per-mg-dry-lipid-wt'!Z215*100/'nmol-per-mg-dry-lipid-wt'!Z$370</f>
        <v>0.99726342254235889</v>
      </c>
      <c r="AH215" s="19">
        <f>'nmol-per-mg-dry-lipid-wt'!AB215*100/'nmol-per-mg-dry-lipid-wt'!AB$370</f>
        <v>1.1785569446244426</v>
      </c>
      <c r="AI215" s="19">
        <f>'nmol-per-mg-dry-lipid-wt'!AD215*100/'nmol-per-mg-dry-lipid-wt'!AD$370</f>
        <v>0.82684963829112201</v>
      </c>
      <c r="AJ215" s="19">
        <f>'nmol-per-mg-dry-lipid-wt'!AH215*100/'nmol-per-mg-dry-lipid-wt'!AH$370</f>
        <v>1.0749791426069701</v>
      </c>
      <c r="AK215" s="19">
        <f>'nmol-per-mg-dry-lipid-wt'!AJ215*100/'nmol-per-mg-dry-lipid-wt'!AJ$370</f>
        <v>1.0231552548651819</v>
      </c>
      <c r="AL215" s="226">
        <f t="shared" si="40"/>
        <v>1.08238051702115</v>
      </c>
      <c r="AM215" s="251">
        <f t="shared" si="41"/>
        <v>0.18086742451347754</v>
      </c>
      <c r="AN215" s="19">
        <f>'nmol-per-mg-dry-lipid-wt'!Q215*100/'nmol-per-mg-dry-lipid-wt'!Q$370</f>
        <v>1.6438745384490165</v>
      </c>
      <c r="AO215" s="19">
        <f>'nmol-per-mg-dry-lipid-wt'!T215*100/'nmol-per-mg-dry-lipid-wt'!T$370</f>
        <v>0.74929985219710005</v>
      </c>
      <c r="AP215" s="19">
        <f>'nmol-per-mg-dry-lipid-wt'!W215*100/'nmol-per-mg-dry-lipid-wt'!W$370</f>
        <v>0.87327590901076979</v>
      </c>
      <c r="AQ215" s="226">
        <f t="shared" si="42"/>
        <v>1.0888167665522954</v>
      </c>
      <c r="AR215" s="251">
        <f t="shared" si="43"/>
        <v>0.48467449207997454</v>
      </c>
    </row>
    <row r="216" spans="1:44" s="2" customFormat="1" x14ac:dyDescent="0.2">
      <c r="A216" s="2" t="s">
        <v>8</v>
      </c>
      <c r="C216" s="2" t="s">
        <v>8</v>
      </c>
      <c r="D216" s="69"/>
      <c r="E216" s="20" t="e">
        <f>'nmol-per-mg-dry-lipid-wt'!E216*100/'nmol-per-mg-dry-lipid-wt'!E$370</f>
        <v>#DIV/0!</v>
      </c>
      <c r="F216" s="20">
        <f>'nmol-per-mg-dry-lipid-wt'!F216*100/'nmol-per-mg-dry-lipid-wt'!F$370</f>
        <v>1.9004716481202979</v>
      </c>
      <c r="G216" s="20">
        <f>'nmol-per-mg-dry-lipid-wt'!G216*100/'nmol-per-mg-dry-lipid-wt'!G$370</f>
        <v>2.1566504803052049</v>
      </c>
      <c r="H216" s="20">
        <f>'nmol-per-mg-dry-lipid-wt'!H216*100/'nmol-per-mg-dry-lipid-wt'!H$370</f>
        <v>1.8305011234009707</v>
      </c>
      <c r="I216" s="20">
        <f>'nmol-per-mg-dry-lipid-wt'!I216*100/'nmol-per-mg-dry-lipid-wt'!I$370</f>
        <v>2.0270370010820056</v>
      </c>
      <c r="J216" s="20">
        <f>'nmol-per-mg-dry-lipid-wt'!J216*100/'nmol-per-mg-dry-lipid-wt'!J$370</f>
        <v>2.093376296758501</v>
      </c>
      <c r="K216" s="20">
        <f>'nmol-per-mg-dry-lipid-wt'!K216*100/'nmol-per-mg-dry-lipid-wt'!K$370</f>
        <v>2.103534260279202</v>
      </c>
      <c r="L216" s="20">
        <f>'nmol-per-mg-dry-lipid-wt'!L216*100/'nmol-per-mg-dry-lipid-wt'!L$370</f>
        <v>1.9835565372310975</v>
      </c>
      <c r="M216" s="244">
        <f t="shared" si="33"/>
        <v>2.0601556980896003</v>
      </c>
      <c r="N216" s="245">
        <f t="shared" si="34"/>
        <v>6.6530967518081754E-2</v>
      </c>
      <c r="O216" s="20">
        <f t="shared" si="35"/>
        <v>3.2294145330751693E-2</v>
      </c>
      <c r="P216" s="20">
        <f>'nmol-per-mg-dry-lipid-wt'!P216*100/'nmol-per-mg-dry-lipid-wt'!P$370</f>
        <v>2.2720583848828131</v>
      </c>
      <c r="Q216" s="20">
        <f>'nmol-per-mg-dry-lipid-wt'!R216*100/'nmol-per-mg-dry-lipid-wt'!R$370</f>
        <v>2.4959158185992179</v>
      </c>
      <c r="R216" s="20">
        <f>'nmol-per-mg-dry-lipid-wt'!V216*100/'nmol-per-mg-dry-lipid-wt'!V$370</f>
        <v>2.0345454931667426</v>
      </c>
      <c r="S216" s="20">
        <f>'nmol-per-mg-dry-lipid-wt'!X216*100/'nmol-per-mg-dry-lipid-wt'!X$370</f>
        <v>1.6639393724697529</v>
      </c>
      <c r="T216" s="20">
        <f>'nmol-per-mg-dry-lipid-wt'!AF216*100/'nmol-per-mg-dry-lipid-wt'!AF$370</f>
        <v>1.9355434462519503</v>
      </c>
      <c r="U216" s="252">
        <f t="shared" si="36"/>
        <v>2.0804005030740953</v>
      </c>
      <c r="V216" s="253">
        <f t="shared" si="37"/>
        <v>0.31855605599500392</v>
      </c>
      <c r="W216" s="20">
        <f>'nmol-per-mg-dry-lipid-wt'!Y216*100/'nmol-per-mg-dry-lipid-wt'!Y$370</f>
        <v>1.3708284840159703</v>
      </c>
      <c r="X216" s="20">
        <f>'nmol-per-mg-dry-lipid-wt'!AA216*100/'nmol-per-mg-dry-lipid-wt'!AA$370</f>
        <v>1.8401334463779258</v>
      </c>
      <c r="Y216" s="20">
        <f>'nmol-per-mg-dry-lipid-wt'!AC216*100/'nmol-per-mg-dry-lipid-wt'!AC$370</f>
        <v>2.4658495354339007</v>
      </c>
      <c r="Z216" s="20">
        <f>'nmol-per-mg-dry-lipid-wt'!AE216*100/'nmol-per-mg-dry-lipid-wt'!AE$370</f>
        <v>2.4648732633008827</v>
      </c>
      <c r="AA216" s="20">
        <f>'nmol-per-mg-dry-lipid-wt'!AG216*100/'nmol-per-mg-dry-lipid-wt'!AG$370</f>
        <v>2.5714088027919666</v>
      </c>
      <c r="AB216" s="20">
        <f>'nmol-per-mg-dry-lipid-wt'!AI216*100/'nmol-per-mg-dry-lipid-wt'!AI$370</f>
        <v>2.2862023828883125</v>
      </c>
      <c r="AC216" s="252">
        <f t="shared" si="38"/>
        <v>2.1665493191348264</v>
      </c>
      <c r="AD216" s="253">
        <f t="shared" si="39"/>
        <v>0.4683000793811784</v>
      </c>
      <c r="AE216" s="20">
        <f>'nmol-per-mg-dry-lipid-wt'!S216*100/'nmol-per-mg-dry-lipid-wt'!S$370</f>
        <v>2.1479338693220709</v>
      </c>
      <c r="AF216" s="20">
        <f>'nmol-per-mg-dry-lipid-wt'!U216*100/'nmol-per-mg-dry-lipid-wt'!U$370</f>
        <v>2.6233443212518832</v>
      </c>
      <c r="AG216" s="20">
        <f>'nmol-per-mg-dry-lipid-wt'!Z216*100/'nmol-per-mg-dry-lipid-wt'!Z$370</f>
        <v>2.1204661319256037</v>
      </c>
      <c r="AH216" s="20">
        <f>'nmol-per-mg-dry-lipid-wt'!AB216*100/'nmol-per-mg-dry-lipid-wt'!AB$370</f>
        <v>2.1146124603138152</v>
      </c>
      <c r="AI216" s="20">
        <f>'nmol-per-mg-dry-lipid-wt'!AD216*100/'nmol-per-mg-dry-lipid-wt'!AD$370</f>
        <v>1.9131030846735764</v>
      </c>
      <c r="AJ216" s="20">
        <f>'nmol-per-mg-dry-lipid-wt'!AH216*100/'nmol-per-mg-dry-lipid-wt'!AH$370</f>
        <v>2.0581556587103149</v>
      </c>
      <c r="AK216" s="20">
        <f>'nmol-per-mg-dry-lipid-wt'!AJ216*100/'nmol-per-mg-dry-lipid-wt'!AJ$370</f>
        <v>1.9498377034947361</v>
      </c>
      <c r="AL216" s="252">
        <f t="shared" si="40"/>
        <v>2.1324933185274282</v>
      </c>
      <c r="AM216" s="253">
        <f t="shared" si="41"/>
        <v>0.2340437038507148</v>
      </c>
      <c r="AN216" s="20">
        <f>'nmol-per-mg-dry-lipid-wt'!Q216*100/'nmol-per-mg-dry-lipid-wt'!Q$370</f>
        <v>3.3499184745702473</v>
      </c>
      <c r="AO216" s="20">
        <f>'nmol-per-mg-dry-lipid-wt'!T216*100/'nmol-per-mg-dry-lipid-wt'!T$370</f>
        <v>1.6926629754668305</v>
      </c>
      <c r="AP216" s="20">
        <f>'nmol-per-mg-dry-lipid-wt'!W216*100/'nmol-per-mg-dry-lipid-wt'!W$370</f>
        <v>2.014586998014944</v>
      </c>
      <c r="AQ216" s="252">
        <f t="shared" si="42"/>
        <v>2.3523894826840075</v>
      </c>
      <c r="AR216" s="253">
        <f t="shared" si="43"/>
        <v>0.8787530007422869</v>
      </c>
    </row>
    <row r="217" spans="1:44" x14ac:dyDescent="0.2">
      <c r="A217">
        <f>'imported summary from web'!A216</f>
        <v>848.5</v>
      </c>
      <c r="B217" t="str">
        <f>'imported summary from web'!B216</f>
        <v>C43H75O13P</v>
      </c>
      <c r="C217" s="2" t="str">
        <f>'imported summary from web'!C216</f>
        <v>PI(34:4)</v>
      </c>
      <c r="D217" s="69"/>
      <c r="E217" s="19" t="e">
        <f>'nmol-per-mg-dry-lipid-wt'!E217*100/'nmol-per-mg-dry-lipid-wt'!E$370</f>
        <v>#DIV/0!</v>
      </c>
      <c r="F217" s="19">
        <f>'nmol-per-mg-dry-lipid-wt'!F217*100/'nmol-per-mg-dry-lipid-wt'!F$370</f>
        <v>0</v>
      </c>
      <c r="G217" s="19">
        <f>'nmol-per-mg-dry-lipid-wt'!G217*100/'nmol-per-mg-dry-lipid-wt'!G$370</f>
        <v>4.0557280023656942E-3</v>
      </c>
      <c r="H217" s="19">
        <f>'nmol-per-mg-dry-lipid-wt'!H217*100/'nmol-per-mg-dry-lipid-wt'!H$370</f>
        <v>2.4925945726143817E-2</v>
      </c>
      <c r="I217" s="19">
        <f>'nmol-per-mg-dry-lipid-wt'!I217*100/'nmol-per-mg-dry-lipid-wt'!I$370</f>
        <v>0.12234448893619575</v>
      </c>
      <c r="J217" s="19">
        <f>'nmol-per-mg-dry-lipid-wt'!J217*100/'nmol-per-mg-dry-lipid-wt'!J$370</f>
        <v>0</v>
      </c>
      <c r="K217" s="19">
        <f>'nmol-per-mg-dry-lipid-wt'!K217*100/'nmol-per-mg-dry-lipid-wt'!K$370</f>
        <v>0</v>
      </c>
      <c r="L217" s="19">
        <f>'nmol-per-mg-dry-lipid-wt'!L217*100/'nmol-per-mg-dry-lipid-wt'!L$370</f>
        <v>0</v>
      </c>
      <c r="M217" s="19">
        <f t="shared" si="33"/>
        <v>0</v>
      </c>
      <c r="N217" s="243">
        <f t="shared" si="34"/>
        <v>0</v>
      </c>
      <c r="O217" s="19" t="e">
        <f t="shared" si="35"/>
        <v>#DIV/0!</v>
      </c>
      <c r="P217" s="19">
        <f>'nmol-per-mg-dry-lipid-wt'!P217*100/'nmol-per-mg-dry-lipid-wt'!P$370</f>
        <v>0</v>
      </c>
      <c r="Q217" s="19">
        <f>'nmol-per-mg-dry-lipid-wt'!R217*100/'nmol-per-mg-dry-lipid-wt'!R$370</f>
        <v>6.6340497971839781E-3</v>
      </c>
      <c r="R217" s="19">
        <f>'nmol-per-mg-dry-lipid-wt'!V217*100/'nmol-per-mg-dry-lipid-wt'!V$370</f>
        <v>0</v>
      </c>
      <c r="S217" s="19">
        <f>'nmol-per-mg-dry-lipid-wt'!X217*100/'nmol-per-mg-dry-lipid-wt'!X$370</f>
        <v>0</v>
      </c>
      <c r="T217" s="19">
        <f>'nmol-per-mg-dry-lipid-wt'!AF217*100/'nmol-per-mg-dry-lipid-wt'!AF$370</f>
        <v>3.0692223287092208E-3</v>
      </c>
      <c r="U217" s="226">
        <f t="shared" si="36"/>
        <v>1.9406544251786399E-3</v>
      </c>
      <c r="V217" s="251">
        <f t="shared" si="37"/>
        <v>2.9410901220779028E-3</v>
      </c>
      <c r="W217" s="19">
        <f>'nmol-per-mg-dry-lipid-wt'!Y217*100/'nmol-per-mg-dry-lipid-wt'!Y$370</f>
        <v>0</v>
      </c>
      <c r="X217" s="19">
        <f>'nmol-per-mg-dry-lipid-wt'!AA217*100/'nmol-per-mg-dry-lipid-wt'!AA$370</f>
        <v>0</v>
      </c>
      <c r="Y217" s="19">
        <f>'nmol-per-mg-dry-lipid-wt'!AC217*100/'nmol-per-mg-dry-lipid-wt'!AC$370</f>
        <v>1.0258257978890191E-2</v>
      </c>
      <c r="Z217" s="19">
        <f>'nmol-per-mg-dry-lipid-wt'!AE217*100/'nmol-per-mg-dry-lipid-wt'!AE$370</f>
        <v>2.4952013233926203E-2</v>
      </c>
      <c r="AA217" s="19">
        <f>'nmol-per-mg-dry-lipid-wt'!AG217*100/'nmol-per-mg-dry-lipid-wt'!AG$370</f>
        <v>0</v>
      </c>
      <c r="AB217" s="19">
        <f>'nmol-per-mg-dry-lipid-wt'!AI217*100/'nmol-per-mg-dry-lipid-wt'!AI$370</f>
        <v>0</v>
      </c>
      <c r="AC217" s="226">
        <f t="shared" si="38"/>
        <v>5.8683785354693985E-3</v>
      </c>
      <c r="AD217" s="251">
        <f t="shared" si="39"/>
        <v>1.0209873861847117E-2</v>
      </c>
      <c r="AE217" s="19">
        <f>'nmol-per-mg-dry-lipid-wt'!S217*100/'nmol-per-mg-dry-lipid-wt'!S$370</f>
        <v>0</v>
      </c>
      <c r="AF217" s="19">
        <f>'nmol-per-mg-dry-lipid-wt'!U217*100/'nmol-per-mg-dry-lipid-wt'!U$370</f>
        <v>0</v>
      </c>
      <c r="AG217" s="19">
        <f>'nmol-per-mg-dry-lipid-wt'!Z217*100/'nmol-per-mg-dry-lipid-wt'!Z$370</f>
        <v>1.0990219228283376E-2</v>
      </c>
      <c r="AH217" s="19">
        <f>'nmol-per-mg-dry-lipid-wt'!AB217*100/'nmol-per-mg-dry-lipid-wt'!AB$370</f>
        <v>0</v>
      </c>
      <c r="AI217" s="19">
        <f>'nmol-per-mg-dry-lipid-wt'!AD217*100/'nmol-per-mg-dry-lipid-wt'!AD$370</f>
        <v>0</v>
      </c>
      <c r="AJ217" s="19">
        <f>'nmol-per-mg-dry-lipid-wt'!AH217*100/'nmol-per-mg-dry-lipid-wt'!AH$370</f>
        <v>0</v>
      </c>
      <c r="AK217" s="19">
        <f>'nmol-per-mg-dry-lipid-wt'!AJ217*100/'nmol-per-mg-dry-lipid-wt'!AJ$370</f>
        <v>0</v>
      </c>
      <c r="AL217" s="226">
        <f t="shared" si="40"/>
        <v>1.5700313183261965E-3</v>
      </c>
      <c r="AM217" s="251">
        <f t="shared" si="41"/>
        <v>4.1539124188740024E-3</v>
      </c>
      <c r="AN217" s="19">
        <f>'nmol-per-mg-dry-lipid-wt'!Q217*100/'nmol-per-mg-dry-lipid-wt'!Q$370</f>
        <v>2.4254172196019084E-2</v>
      </c>
      <c r="AO217" s="19">
        <f>'nmol-per-mg-dry-lipid-wt'!T217*100/'nmol-per-mg-dry-lipid-wt'!T$370</f>
        <v>0</v>
      </c>
      <c r="AP217" s="19">
        <f>'nmol-per-mg-dry-lipid-wt'!W217*100/'nmol-per-mg-dry-lipid-wt'!W$370</f>
        <v>1.4631920982916014E-2</v>
      </c>
      <c r="AQ217" s="226">
        <f t="shared" si="42"/>
        <v>1.2962031059645033E-2</v>
      </c>
      <c r="AR217" s="251">
        <f t="shared" si="43"/>
        <v>1.2213010132453741E-2</v>
      </c>
    </row>
    <row r="218" spans="1:44" x14ac:dyDescent="0.2">
      <c r="A218">
        <f>'imported summary from web'!A217</f>
        <v>850.5</v>
      </c>
      <c r="B218" t="str">
        <f>'imported summary from web'!B217</f>
        <v>C43H77O13P</v>
      </c>
      <c r="C218" s="2" t="str">
        <f>'imported summary from web'!C217</f>
        <v>PI(34:3)</v>
      </c>
      <c r="D218" s="69"/>
      <c r="E218" s="19" t="e">
        <f>'nmol-per-mg-dry-lipid-wt'!E218*100/'nmol-per-mg-dry-lipid-wt'!E$370</f>
        <v>#DIV/0!</v>
      </c>
      <c r="F218" s="19">
        <f>'nmol-per-mg-dry-lipid-wt'!F218*100/'nmol-per-mg-dry-lipid-wt'!F$370</f>
        <v>1.5574039560482025E-2</v>
      </c>
      <c r="G218" s="19">
        <f>'nmol-per-mg-dry-lipid-wt'!G218*100/'nmol-per-mg-dry-lipid-wt'!G$370</f>
        <v>0</v>
      </c>
      <c r="H218" s="19">
        <f>'nmol-per-mg-dry-lipid-wt'!H218*100/'nmol-per-mg-dry-lipid-wt'!H$370</f>
        <v>0</v>
      </c>
      <c r="I218" s="19">
        <f>'nmol-per-mg-dry-lipid-wt'!I218*100/'nmol-per-mg-dry-lipid-wt'!I$370</f>
        <v>2.5966993570131335E-2</v>
      </c>
      <c r="J218" s="19">
        <f>'nmol-per-mg-dry-lipid-wt'!J218*100/'nmol-per-mg-dry-lipid-wt'!J$370</f>
        <v>8.3397533260046817E-3</v>
      </c>
      <c r="K218" s="19">
        <f>'nmol-per-mg-dry-lipid-wt'!K218*100/'nmol-per-mg-dry-lipid-wt'!K$370</f>
        <v>0</v>
      </c>
      <c r="L218" s="19">
        <f>'nmol-per-mg-dry-lipid-wt'!L218*100/'nmol-per-mg-dry-lipid-wt'!L$370</f>
        <v>0</v>
      </c>
      <c r="M218" s="19">
        <f t="shared" si="33"/>
        <v>2.7799177753348937E-3</v>
      </c>
      <c r="N218" s="243">
        <f t="shared" si="34"/>
        <v>4.8149588277438798E-3</v>
      </c>
      <c r="O218" s="19">
        <f t="shared" si="35"/>
        <v>1.7320508075688774</v>
      </c>
      <c r="P218" s="19">
        <f>'nmol-per-mg-dry-lipid-wt'!P218*100/'nmol-per-mg-dry-lipid-wt'!P$370</f>
        <v>0</v>
      </c>
      <c r="Q218" s="19">
        <f>'nmol-per-mg-dry-lipid-wt'!R218*100/'nmol-per-mg-dry-lipid-wt'!R$370</f>
        <v>0</v>
      </c>
      <c r="R218" s="19">
        <f>'nmol-per-mg-dry-lipid-wt'!V218*100/'nmol-per-mg-dry-lipid-wt'!V$370</f>
        <v>0</v>
      </c>
      <c r="S218" s="19">
        <f>'nmol-per-mg-dry-lipid-wt'!X218*100/'nmol-per-mg-dry-lipid-wt'!X$370</f>
        <v>0</v>
      </c>
      <c r="T218" s="19">
        <f>'nmol-per-mg-dry-lipid-wt'!AF218*100/'nmol-per-mg-dry-lipid-wt'!AF$370</f>
        <v>0</v>
      </c>
      <c r="U218" s="226">
        <f t="shared" si="36"/>
        <v>0</v>
      </c>
      <c r="V218" s="251">
        <f t="shared" si="37"/>
        <v>0</v>
      </c>
      <c r="W218" s="19">
        <f>'nmol-per-mg-dry-lipid-wt'!Y218*100/'nmol-per-mg-dry-lipid-wt'!Y$370</f>
        <v>0</v>
      </c>
      <c r="X218" s="19">
        <f>'nmol-per-mg-dry-lipid-wt'!AA218*100/'nmol-per-mg-dry-lipid-wt'!AA$370</f>
        <v>4.3809401742408195E-3</v>
      </c>
      <c r="Y218" s="19">
        <f>'nmol-per-mg-dry-lipid-wt'!AC218*100/'nmol-per-mg-dry-lipid-wt'!AC$370</f>
        <v>0</v>
      </c>
      <c r="Z218" s="19">
        <f>'nmol-per-mg-dry-lipid-wt'!AE218*100/'nmol-per-mg-dry-lipid-wt'!AE$370</f>
        <v>1.8866156347602744E-2</v>
      </c>
      <c r="AA218" s="19">
        <f>'nmol-per-mg-dry-lipid-wt'!AG218*100/'nmol-per-mg-dry-lipid-wt'!AG$370</f>
        <v>0</v>
      </c>
      <c r="AB218" s="19">
        <f>'nmol-per-mg-dry-lipid-wt'!AI218*100/'nmol-per-mg-dry-lipid-wt'!AI$370</f>
        <v>0</v>
      </c>
      <c r="AC218" s="226">
        <f t="shared" si="38"/>
        <v>3.8745160869739274E-3</v>
      </c>
      <c r="AD218" s="251">
        <f t="shared" si="39"/>
        <v>7.5505396190358462E-3</v>
      </c>
      <c r="AE218" s="19">
        <f>'nmol-per-mg-dry-lipid-wt'!S218*100/'nmol-per-mg-dry-lipid-wt'!S$370</f>
        <v>0</v>
      </c>
      <c r="AF218" s="19">
        <f>'nmol-per-mg-dry-lipid-wt'!U218*100/'nmol-per-mg-dry-lipid-wt'!U$370</f>
        <v>0</v>
      </c>
      <c r="AG218" s="19">
        <f>'nmol-per-mg-dry-lipid-wt'!Z218*100/'nmol-per-mg-dry-lipid-wt'!Z$370</f>
        <v>0</v>
      </c>
      <c r="AH218" s="19">
        <f>'nmol-per-mg-dry-lipid-wt'!AB218*100/'nmol-per-mg-dry-lipid-wt'!AB$370</f>
        <v>0</v>
      </c>
      <c r="AI218" s="19">
        <f>'nmol-per-mg-dry-lipid-wt'!AD218*100/'nmol-per-mg-dry-lipid-wt'!AD$370</f>
        <v>0</v>
      </c>
      <c r="AJ218" s="19">
        <f>'nmol-per-mg-dry-lipid-wt'!AH218*100/'nmol-per-mg-dry-lipid-wt'!AH$370</f>
        <v>0</v>
      </c>
      <c r="AK218" s="19">
        <f>'nmol-per-mg-dry-lipid-wt'!AJ218*100/'nmol-per-mg-dry-lipid-wt'!AJ$370</f>
        <v>5.9984800489126973E-4</v>
      </c>
      <c r="AL218" s="226">
        <f t="shared" si="40"/>
        <v>8.5692572127324241E-5</v>
      </c>
      <c r="AM218" s="251">
        <f t="shared" si="41"/>
        <v>2.2672123505436515E-4</v>
      </c>
      <c r="AN218" s="19">
        <f>'nmol-per-mg-dry-lipid-wt'!Q218*100/'nmol-per-mg-dry-lipid-wt'!Q$370</f>
        <v>1.978629837043662E-2</v>
      </c>
      <c r="AO218" s="19">
        <f>'nmol-per-mg-dry-lipid-wt'!T218*100/'nmol-per-mg-dry-lipid-wt'!T$370</f>
        <v>5.5528032781860968E-3</v>
      </c>
      <c r="AP218" s="19">
        <f>'nmol-per-mg-dry-lipid-wt'!W218*100/'nmol-per-mg-dry-lipid-wt'!W$370</f>
        <v>0</v>
      </c>
      <c r="AQ218" s="226">
        <f t="shared" si="42"/>
        <v>8.4463672162075724E-3</v>
      </c>
      <c r="AR218" s="251">
        <f t="shared" si="43"/>
        <v>1.0205583520727732E-2</v>
      </c>
    </row>
    <row r="219" spans="1:44" x14ac:dyDescent="0.2">
      <c r="A219">
        <f>'imported summary from web'!A218</f>
        <v>852.5</v>
      </c>
      <c r="B219" t="str">
        <f>'imported summary from web'!B218</f>
        <v>C43H79O13P</v>
      </c>
      <c r="C219" s="2" t="str">
        <f>'imported summary from web'!C218</f>
        <v>PI(34:2)</v>
      </c>
      <c r="D219" s="69"/>
      <c r="E219" s="19" t="e">
        <f>'nmol-per-mg-dry-lipid-wt'!E219*100/'nmol-per-mg-dry-lipid-wt'!E$370</f>
        <v>#DIV/0!</v>
      </c>
      <c r="F219" s="19">
        <f>'nmol-per-mg-dry-lipid-wt'!F219*100/'nmol-per-mg-dry-lipid-wt'!F$370</f>
        <v>0</v>
      </c>
      <c r="G219" s="19">
        <f>'nmol-per-mg-dry-lipid-wt'!G219*100/'nmol-per-mg-dry-lipid-wt'!G$370</f>
        <v>3.5994586020995548E-2</v>
      </c>
      <c r="H219" s="19">
        <f>'nmol-per-mg-dry-lipid-wt'!H219*100/'nmol-per-mg-dry-lipid-wt'!H$370</f>
        <v>0</v>
      </c>
      <c r="I219" s="19">
        <f>'nmol-per-mg-dry-lipid-wt'!I219*100/'nmol-per-mg-dry-lipid-wt'!I$370</f>
        <v>0</v>
      </c>
      <c r="J219" s="19">
        <f>'nmol-per-mg-dry-lipid-wt'!J219*100/'nmol-per-mg-dry-lipid-wt'!J$370</f>
        <v>1.6679506652009377E-2</v>
      </c>
      <c r="K219" s="19">
        <f>'nmol-per-mg-dry-lipid-wt'!K219*100/'nmol-per-mg-dry-lipid-wt'!K$370</f>
        <v>0</v>
      </c>
      <c r="L219" s="19">
        <f>'nmol-per-mg-dry-lipid-wt'!L219*100/'nmol-per-mg-dry-lipid-wt'!L$370</f>
        <v>0</v>
      </c>
      <c r="M219" s="19">
        <f t="shared" si="33"/>
        <v>5.5598355506697927E-3</v>
      </c>
      <c r="N219" s="243">
        <f t="shared" si="34"/>
        <v>9.6299176554877682E-3</v>
      </c>
      <c r="O219" s="19">
        <f t="shared" si="35"/>
        <v>1.7320508075688774</v>
      </c>
      <c r="P219" s="19">
        <f>'nmol-per-mg-dry-lipid-wt'!P219*100/'nmol-per-mg-dry-lipid-wt'!P$370</f>
        <v>3.0824539301577141E-3</v>
      </c>
      <c r="Q219" s="19">
        <f>'nmol-per-mg-dry-lipid-wt'!R219*100/'nmol-per-mg-dry-lipid-wt'!R$370</f>
        <v>4.8247634888610776E-3</v>
      </c>
      <c r="R219" s="19">
        <f>'nmol-per-mg-dry-lipid-wt'!V219*100/'nmol-per-mg-dry-lipid-wt'!V$370</f>
        <v>0</v>
      </c>
      <c r="S219" s="19">
        <f>'nmol-per-mg-dry-lipid-wt'!X219*100/'nmol-per-mg-dry-lipid-wt'!X$370</f>
        <v>0</v>
      </c>
      <c r="T219" s="19">
        <f>'nmol-per-mg-dry-lipid-wt'!AF219*100/'nmol-per-mg-dry-lipid-wt'!AF$370</f>
        <v>0</v>
      </c>
      <c r="U219" s="226">
        <f t="shared" si="36"/>
        <v>1.5814434838037582E-3</v>
      </c>
      <c r="V219" s="251">
        <f t="shared" si="37"/>
        <v>2.2513910973365344E-3</v>
      </c>
      <c r="W219" s="19">
        <f>'nmol-per-mg-dry-lipid-wt'!Y219*100/'nmol-per-mg-dry-lipid-wt'!Y$370</f>
        <v>0</v>
      </c>
      <c r="X219" s="19">
        <f>'nmol-per-mg-dry-lipid-wt'!AA219*100/'nmol-per-mg-dry-lipid-wt'!AA$370</f>
        <v>0</v>
      </c>
      <c r="Y219" s="19">
        <f>'nmol-per-mg-dry-lipid-wt'!AC219*100/'nmol-per-mg-dry-lipid-wt'!AC$370</f>
        <v>0</v>
      </c>
      <c r="Z219" s="19">
        <f>'nmol-per-mg-dry-lipid-wt'!AE219*100/'nmol-per-mg-dry-lipid-wt'!AE$370</f>
        <v>0</v>
      </c>
      <c r="AA219" s="19">
        <f>'nmol-per-mg-dry-lipid-wt'!AG219*100/'nmol-per-mg-dry-lipid-wt'!AG$370</f>
        <v>1.3386589004337414E-3</v>
      </c>
      <c r="AB219" s="19">
        <f>'nmol-per-mg-dry-lipid-wt'!AI219*100/'nmol-per-mg-dry-lipid-wt'!AI$370</f>
        <v>1.363884548152967E-2</v>
      </c>
      <c r="AC219" s="226">
        <f t="shared" si="38"/>
        <v>2.4962507303272351E-3</v>
      </c>
      <c r="AD219" s="251">
        <f t="shared" si="39"/>
        <v>5.4849340464366066E-3</v>
      </c>
      <c r="AE219" s="19">
        <f>'nmol-per-mg-dry-lipid-wt'!S219*100/'nmol-per-mg-dry-lipid-wt'!S$370</f>
        <v>0</v>
      </c>
      <c r="AF219" s="19">
        <f>'nmol-per-mg-dry-lipid-wt'!U219*100/'nmol-per-mg-dry-lipid-wt'!U$370</f>
        <v>0</v>
      </c>
      <c r="AG219" s="19">
        <f>'nmol-per-mg-dry-lipid-wt'!Z219*100/'nmol-per-mg-dry-lipid-wt'!Z$370</f>
        <v>9.0507687762333682E-3</v>
      </c>
      <c r="AH219" s="19">
        <f>'nmol-per-mg-dry-lipid-wt'!AB219*100/'nmol-per-mg-dry-lipid-wt'!AB$370</f>
        <v>0</v>
      </c>
      <c r="AI219" s="19">
        <f>'nmol-per-mg-dry-lipid-wt'!AD219*100/'nmol-per-mg-dry-lipid-wt'!AD$370</f>
        <v>2.4224808057240726E-2</v>
      </c>
      <c r="AJ219" s="19">
        <f>'nmol-per-mg-dry-lipid-wt'!AH219*100/'nmol-per-mg-dry-lipid-wt'!AH$370</f>
        <v>9.1513698729765742E-3</v>
      </c>
      <c r="AK219" s="19">
        <f>'nmol-per-mg-dry-lipid-wt'!AJ219*100/'nmol-per-mg-dry-lipid-wt'!AJ$370</f>
        <v>0</v>
      </c>
      <c r="AL219" s="226">
        <f t="shared" si="40"/>
        <v>6.0609923866358096E-3</v>
      </c>
      <c r="AM219" s="251">
        <f t="shared" si="41"/>
        <v>9.0862158462422134E-3</v>
      </c>
      <c r="AN219" s="19">
        <f>'nmol-per-mg-dry-lipid-wt'!Q219*100/'nmol-per-mg-dry-lipid-wt'!Q$370</f>
        <v>0</v>
      </c>
      <c r="AO219" s="19">
        <f>'nmol-per-mg-dry-lipid-wt'!T219*100/'nmol-per-mg-dry-lipid-wt'!T$370</f>
        <v>0</v>
      </c>
      <c r="AP219" s="19">
        <f>'nmol-per-mg-dry-lipid-wt'!W219*100/'nmol-per-mg-dry-lipid-wt'!W$370</f>
        <v>0</v>
      </c>
      <c r="AQ219" s="226">
        <f t="shared" si="42"/>
        <v>0</v>
      </c>
      <c r="AR219" s="251">
        <f t="shared" si="43"/>
        <v>0</v>
      </c>
    </row>
    <row r="220" spans="1:44" x14ac:dyDescent="0.2">
      <c r="A220">
        <f>'imported summary from web'!A219</f>
        <v>854.5</v>
      </c>
      <c r="B220" t="str">
        <f>'imported summary from web'!B219</f>
        <v>C43H81O13P</v>
      </c>
      <c r="C220" s="2" t="str">
        <f>'imported summary from web'!C219</f>
        <v>PI(34:1)</v>
      </c>
      <c r="D220" s="69"/>
      <c r="E220" s="19" t="e">
        <f>'nmol-per-mg-dry-lipid-wt'!E220*100/'nmol-per-mg-dry-lipid-wt'!E$370</f>
        <v>#DIV/0!</v>
      </c>
      <c r="F220" s="19">
        <f>'nmol-per-mg-dry-lipid-wt'!F220*100/'nmol-per-mg-dry-lipid-wt'!F$370</f>
        <v>0</v>
      </c>
      <c r="G220" s="19">
        <f>'nmol-per-mg-dry-lipid-wt'!G220*100/'nmol-per-mg-dry-lipid-wt'!G$370</f>
        <v>0</v>
      </c>
      <c r="H220" s="19">
        <f>'nmol-per-mg-dry-lipid-wt'!H220*100/'nmol-per-mg-dry-lipid-wt'!H$370</f>
        <v>0</v>
      </c>
      <c r="I220" s="19">
        <f>'nmol-per-mg-dry-lipid-wt'!I220*100/'nmol-per-mg-dry-lipid-wt'!I$370</f>
        <v>0</v>
      </c>
      <c r="J220" s="19">
        <f>'nmol-per-mg-dry-lipid-wt'!J220*100/'nmol-per-mg-dry-lipid-wt'!J$370</f>
        <v>0</v>
      </c>
      <c r="K220" s="19">
        <f>'nmol-per-mg-dry-lipid-wt'!K220*100/'nmol-per-mg-dry-lipid-wt'!K$370</f>
        <v>0</v>
      </c>
      <c r="L220" s="19">
        <f>'nmol-per-mg-dry-lipid-wt'!L220*100/'nmol-per-mg-dry-lipid-wt'!L$370</f>
        <v>0</v>
      </c>
      <c r="M220" s="19">
        <f t="shared" si="33"/>
        <v>0</v>
      </c>
      <c r="N220" s="243">
        <f t="shared" si="34"/>
        <v>0</v>
      </c>
      <c r="O220" s="19" t="e">
        <f t="shared" si="35"/>
        <v>#DIV/0!</v>
      </c>
      <c r="P220" s="19">
        <f>'nmol-per-mg-dry-lipid-wt'!P220*100/'nmol-per-mg-dry-lipid-wt'!P$370</f>
        <v>6.1649078603154327E-4</v>
      </c>
      <c r="Q220" s="19">
        <f>'nmol-per-mg-dry-lipid-wt'!R220*100/'nmol-per-mg-dry-lipid-wt'!R$370</f>
        <v>0</v>
      </c>
      <c r="R220" s="19">
        <f>'nmol-per-mg-dry-lipid-wt'!V220*100/'nmol-per-mg-dry-lipid-wt'!V$370</f>
        <v>0</v>
      </c>
      <c r="S220" s="19">
        <f>'nmol-per-mg-dry-lipid-wt'!X220*100/'nmol-per-mg-dry-lipid-wt'!X$370</f>
        <v>0</v>
      </c>
      <c r="T220" s="19">
        <f>'nmol-per-mg-dry-lipid-wt'!AF220*100/'nmol-per-mg-dry-lipid-wt'!AF$370</f>
        <v>3.9286045807478021E-2</v>
      </c>
      <c r="U220" s="226">
        <f t="shared" si="36"/>
        <v>7.9805073187019133E-3</v>
      </c>
      <c r="V220" s="251">
        <f t="shared" si="37"/>
        <v>1.7502363917177365E-2</v>
      </c>
      <c r="W220" s="19">
        <f>'nmol-per-mg-dry-lipid-wt'!Y220*100/'nmol-per-mg-dry-lipid-wt'!Y$370</f>
        <v>0</v>
      </c>
      <c r="X220" s="19">
        <f>'nmol-per-mg-dry-lipid-wt'!AA220*100/'nmol-per-mg-dry-lipid-wt'!AA$370</f>
        <v>0</v>
      </c>
      <c r="Y220" s="19">
        <f>'nmol-per-mg-dry-lipid-wt'!AC220*100/'nmol-per-mg-dry-lipid-wt'!AC$370</f>
        <v>0</v>
      </c>
      <c r="Z220" s="19">
        <f>'nmol-per-mg-dry-lipid-wt'!AE220*100/'nmol-per-mg-dry-lipid-wt'!AE$370</f>
        <v>0</v>
      </c>
      <c r="AA220" s="19">
        <f>'nmol-per-mg-dry-lipid-wt'!AG220*100/'nmol-per-mg-dry-lipid-wt'!AG$370</f>
        <v>0</v>
      </c>
      <c r="AB220" s="19">
        <f>'nmol-per-mg-dry-lipid-wt'!AI220*100/'nmol-per-mg-dry-lipid-wt'!AI$370</f>
        <v>5.7520348335146847E-2</v>
      </c>
      <c r="AC220" s="226">
        <f t="shared" si="38"/>
        <v>9.5867247225244739E-3</v>
      </c>
      <c r="AD220" s="251">
        <f t="shared" si="39"/>
        <v>2.3482583874709612E-2</v>
      </c>
      <c r="AE220" s="19">
        <f>'nmol-per-mg-dry-lipid-wt'!S220*100/'nmol-per-mg-dry-lipid-wt'!S$370</f>
        <v>0</v>
      </c>
      <c r="AF220" s="19">
        <f>'nmol-per-mg-dry-lipid-wt'!U220*100/'nmol-per-mg-dry-lipid-wt'!U$370</f>
        <v>0</v>
      </c>
      <c r="AG220" s="19">
        <f>'nmol-per-mg-dry-lipid-wt'!Z220*100/'nmol-per-mg-dry-lipid-wt'!Z$370</f>
        <v>0</v>
      </c>
      <c r="AH220" s="19">
        <f>'nmol-per-mg-dry-lipid-wt'!AB220*100/'nmol-per-mg-dry-lipid-wt'!AB$370</f>
        <v>0</v>
      </c>
      <c r="AI220" s="19">
        <f>'nmol-per-mg-dry-lipid-wt'!AD220*100/'nmol-per-mg-dry-lipid-wt'!AD$370</f>
        <v>0</v>
      </c>
      <c r="AJ220" s="19">
        <f>'nmol-per-mg-dry-lipid-wt'!AH220*100/'nmol-per-mg-dry-lipid-wt'!AH$370</f>
        <v>0</v>
      </c>
      <c r="AK220" s="19">
        <f>'nmol-per-mg-dry-lipid-wt'!AJ220*100/'nmol-per-mg-dry-lipid-wt'!AJ$370</f>
        <v>0</v>
      </c>
      <c r="AL220" s="226">
        <f t="shared" si="40"/>
        <v>0</v>
      </c>
      <c r="AM220" s="251">
        <f t="shared" si="41"/>
        <v>0</v>
      </c>
      <c r="AN220" s="19">
        <f>'nmol-per-mg-dry-lipid-wt'!Q220*100/'nmol-per-mg-dry-lipid-wt'!Q$370</f>
        <v>1.0212283029902769E-2</v>
      </c>
      <c r="AO220" s="19">
        <f>'nmol-per-mg-dry-lipid-wt'!T220*100/'nmol-per-mg-dry-lipid-wt'!T$370</f>
        <v>0</v>
      </c>
      <c r="AP220" s="19">
        <f>'nmol-per-mg-dry-lipid-wt'!W220*100/'nmol-per-mg-dry-lipid-wt'!W$370</f>
        <v>0</v>
      </c>
      <c r="AQ220" s="226">
        <f t="shared" si="42"/>
        <v>3.4040943433009227E-3</v>
      </c>
      <c r="AR220" s="251">
        <f t="shared" si="43"/>
        <v>5.8960643563550109E-3</v>
      </c>
    </row>
    <row r="221" spans="1:44" x14ac:dyDescent="0.2">
      <c r="A221">
        <f>'imported summary from web'!A220</f>
        <v>872.5</v>
      </c>
      <c r="B221" t="str">
        <f>'imported summary from web'!B220</f>
        <v>C45H75O13P</v>
      </c>
      <c r="C221" s="2" t="str">
        <f>'imported summary from web'!C220</f>
        <v>PI(36:6)</v>
      </c>
      <c r="D221" s="69"/>
      <c r="E221" s="19" t="e">
        <f>'nmol-per-mg-dry-lipid-wt'!E221*100/'nmol-per-mg-dry-lipid-wt'!E$370</f>
        <v>#DIV/0!</v>
      </c>
      <c r="F221" s="19">
        <f>'nmol-per-mg-dry-lipid-wt'!F221*100/'nmol-per-mg-dry-lipid-wt'!F$370</f>
        <v>0</v>
      </c>
      <c r="G221" s="19">
        <f>'nmol-per-mg-dry-lipid-wt'!G221*100/'nmol-per-mg-dry-lipid-wt'!G$370</f>
        <v>0</v>
      </c>
      <c r="H221" s="19">
        <f>'nmol-per-mg-dry-lipid-wt'!H221*100/'nmol-per-mg-dry-lipid-wt'!H$370</f>
        <v>0</v>
      </c>
      <c r="I221" s="19">
        <f>'nmol-per-mg-dry-lipid-wt'!I221*100/'nmol-per-mg-dry-lipid-wt'!I$370</f>
        <v>0</v>
      </c>
      <c r="J221" s="19">
        <f>'nmol-per-mg-dry-lipid-wt'!J221*100/'nmol-per-mg-dry-lipid-wt'!J$370</f>
        <v>0</v>
      </c>
      <c r="K221" s="19">
        <f>'nmol-per-mg-dry-lipid-wt'!K221*100/'nmol-per-mg-dry-lipid-wt'!K$370</f>
        <v>3.6436837303552974E-2</v>
      </c>
      <c r="L221" s="19">
        <f>'nmol-per-mg-dry-lipid-wt'!L221*100/'nmol-per-mg-dry-lipid-wt'!L$370</f>
        <v>1.3973417814274016E-2</v>
      </c>
      <c r="M221" s="19">
        <f t="shared" si="33"/>
        <v>1.6803418372608996E-2</v>
      </c>
      <c r="N221" s="243">
        <f t="shared" si="34"/>
        <v>1.8382531260452941E-2</v>
      </c>
      <c r="O221" s="19">
        <f t="shared" si="35"/>
        <v>1.0939756930898081</v>
      </c>
      <c r="P221" s="19">
        <f>'nmol-per-mg-dry-lipid-wt'!P221*100/'nmol-per-mg-dry-lipid-wt'!P$370</f>
        <v>2.5892613013324788E-2</v>
      </c>
      <c r="Q221" s="19">
        <f>'nmol-per-mg-dry-lipid-wt'!R221*100/'nmol-per-mg-dry-lipid-wt'!R$370</f>
        <v>4.342287139974968E-2</v>
      </c>
      <c r="R221" s="19">
        <f>'nmol-per-mg-dry-lipid-wt'!V221*100/'nmol-per-mg-dry-lipid-wt'!V$370</f>
        <v>0</v>
      </c>
      <c r="S221" s="19">
        <f>'nmol-per-mg-dry-lipid-wt'!X221*100/'nmol-per-mg-dry-lipid-wt'!X$370</f>
        <v>3.4459808523000126E-3</v>
      </c>
      <c r="T221" s="19">
        <f>'nmol-per-mg-dry-lipid-wt'!AF221*100/'nmol-per-mg-dry-lipid-wt'!AF$370</f>
        <v>2.5781467561157453E-2</v>
      </c>
      <c r="U221" s="226">
        <f t="shared" si="36"/>
        <v>1.9708586565306389E-2</v>
      </c>
      <c r="V221" s="251">
        <f t="shared" si="37"/>
        <v>1.7961000117529297E-2</v>
      </c>
      <c r="W221" s="19">
        <f>'nmol-per-mg-dry-lipid-wt'!Y221*100/'nmol-per-mg-dry-lipid-wt'!Y$370</f>
        <v>0</v>
      </c>
      <c r="X221" s="19">
        <f>'nmol-per-mg-dry-lipid-wt'!AA221*100/'nmol-per-mg-dry-lipid-wt'!AA$370</f>
        <v>9.3877289448017591E-3</v>
      </c>
      <c r="Y221" s="19">
        <f>'nmol-per-mg-dry-lipid-wt'!AC221*100/'nmol-per-mg-dry-lipid-wt'!AC$370</f>
        <v>0</v>
      </c>
      <c r="Z221" s="19">
        <f>'nmol-per-mg-dry-lipid-wt'!AE221*100/'nmol-per-mg-dry-lipid-wt'!AE$370</f>
        <v>5.4772711976911184E-3</v>
      </c>
      <c r="AA221" s="19">
        <f>'nmol-per-mg-dry-lipid-wt'!AG221*100/'nmol-per-mg-dry-lipid-wt'!AG$370</f>
        <v>0</v>
      </c>
      <c r="AB221" s="19">
        <f>'nmol-per-mg-dry-lipid-wt'!AI221*100/'nmol-per-mg-dry-lipid-wt'!AI$370</f>
        <v>8.8948992270845659E-3</v>
      </c>
      <c r="AC221" s="226">
        <f t="shared" si="38"/>
        <v>3.959983228262908E-3</v>
      </c>
      <c r="AD221" s="251">
        <f t="shared" si="39"/>
        <v>4.5422545891962932E-3</v>
      </c>
      <c r="AE221" s="19">
        <f>'nmol-per-mg-dry-lipid-wt'!S221*100/'nmol-per-mg-dry-lipid-wt'!S$370</f>
        <v>0</v>
      </c>
      <c r="AF221" s="19">
        <f>'nmol-per-mg-dry-lipid-wt'!U221*100/'nmol-per-mg-dry-lipid-wt'!U$370</f>
        <v>1.1444855476489145E-2</v>
      </c>
      <c r="AG221" s="19">
        <f>'nmol-per-mg-dry-lipid-wt'!Z221*100/'nmol-per-mg-dry-lipid-wt'!Z$370</f>
        <v>1.745505406845007E-2</v>
      </c>
      <c r="AH221" s="19">
        <f>'nmol-per-mg-dry-lipid-wt'!AB221*100/'nmol-per-mg-dry-lipid-wt'!AB$370</f>
        <v>0</v>
      </c>
      <c r="AI221" s="19">
        <f>'nmol-per-mg-dry-lipid-wt'!AD221*100/'nmol-per-mg-dry-lipid-wt'!AD$370</f>
        <v>2.4775371876723472E-2</v>
      </c>
      <c r="AJ221" s="19">
        <f>'nmol-per-mg-dry-lipid-wt'!AH221*100/'nmol-per-mg-dry-lipid-wt'!AH$370</f>
        <v>9.8050391496177589E-3</v>
      </c>
      <c r="AK221" s="19">
        <f>'nmol-per-mg-dry-lipid-wt'!AJ221*100/'nmol-per-mg-dry-lipid-wt'!AJ$370</f>
        <v>0</v>
      </c>
      <c r="AL221" s="226">
        <f t="shared" si="40"/>
        <v>9.0686172244686357E-3</v>
      </c>
      <c r="AM221" s="251">
        <f t="shared" si="41"/>
        <v>9.7463048144601251E-3</v>
      </c>
      <c r="AN221" s="19">
        <f>'nmol-per-mg-dry-lipid-wt'!Q221*100/'nmol-per-mg-dry-lipid-wt'!Q$370</f>
        <v>1.7233227612960929E-2</v>
      </c>
      <c r="AO221" s="19">
        <f>'nmol-per-mg-dry-lipid-wt'!T221*100/'nmol-per-mg-dry-lipid-wt'!T$370</f>
        <v>5.7114548004199864E-2</v>
      </c>
      <c r="AP221" s="19">
        <f>'nmol-per-mg-dry-lipid-wt'!W221*100/'nmol-per-mg-dry-lipid-wt'!W$370</f>
        <v>0</v>
      </c>
      <c r="AQ221" s="226">
        <f t="shared" si="42"/>
        <v>2.4782591872386933E-2</v>
      </c>
      <c r="AR221" s="251">
        <f t="shared" si="43"/>
        <v>2.9296118752697199E-2</v>
      </c>
    </row>
    <row r="222" spans="1:44" x14ac:dyDescent="0.2">
      <c r="A222">
        <f>'imported summary from web'!A221</f>
        <v>874.5</v>
      </c>
      <c r="B222" t="str">
        <f>'imported summary from web'!B221</f>
        <v>C45H77O13P</v>
      </c>
      <c r="C222" s="2" t="str">
        <f>'imported summary from web'!C221</f>
        <v>PI(36:5)</v>
      </c>
      <c r="D222" s="69"/>
      <c r="E222" s="19" t="e">
        <f>'nmol-per-mg-dry-lipid-wt'!E222*100/'nmol-per-mg-dry-lipid-wt'!E$370</f>
        <v>#DIV/0!</v>
      </c>
      <c r="F222" s="19">
        <f>'nmol-per-mg-dry-lipid-wt'!F222*100/'nmol-per-mg-dry-lipid-wt'!F$370</f>
        <v>6.22961582419281E-2</v>
      </c>
      <c r="G222" s="19">
        <f>'nmol-per-mg-dry-lipid-wt'!G222*100/'nmol-per-mg-dry-lipid-wt'!G$370</f>
        <v>1.2674150007392797E-2</v>
      </c>
      <c r="H222" s="19">
        <f>'nmol-per-mg-dry-lipid-wt'!H222*100/'nmol-per-mg-dry-lipid-wt'!H$370</f>
        <v>3.1905210529464094E-2</v>
      </c>
      <c r="I222" s="19">
        <f>'nmol-per-mg-dry-lipid-wt'!I222*100/'nmol-per-mg-dry-lipid-wt'!I$370</f>
        <v>0</v>
      </c>
      <c r="J222" s="19">
        <f>'nmol-per-mg-dry-lipid-wt'!J222*100/'nmol-per-mg-dry-lipid-wt'!J$370</f>
        <v>6.1505680779284554E-2</v>
      </c>
      <c r="K222" s="19">
        <f>'nmol-per-mg-dry-lipid-wt'!K222*100/'nmol-per-mg-dry-lipid-wt'!K$370</f>
        <v>8.0970749563451058E-2</v>
      </c>
      <c r="L222" s="19">
        <f>'nmol-per-mg-dry-lipid-wt'!L222*100/'nmol-per-mg-dry-lipid-wt'!L$370</f>
        <v>3.0016971601033077E-2</v>
      </c>
      <c r="M222" s="19">
        <f t="shared" si="33"/>
        <v>5.7497800647922898E-2</v>
      </c>
      <c r="N222" s="243">
        <f t="shared" si="34"/>
        <v>2.5712238321884188E-2</v>
      </c>
      <c r="O222" s="19">
        <f t="shared" si="35"/>
        <v>0.44718646682380608</v>
      </c>
      <c r="P222" s="19">
        <f>'nmol-per-mg-dry-lipid-wt'!P222*100/'nmol-per-mg-dry-lipid-wt'!P$370</f>
        <v>0.12083219406218235</v>
      </c>
      <c r="Q222" s="19">
        <f>'nmol-per-mg-dry-lipid-wt'!R222*100/'nmol-per-mg-dry-lipid-wt'!R$370</f>
        <v>0.10373241501051308</v>
      </c>
      <c r="R222" s="19">
        <f>'nmol-per-mg-dry-lipid-wt'!V222*100/'nmol-per-mg-dry-lipid-wt'!V$370</f>
        <v>4.4767195246927065E-2</v>
      </c>
      <c r="S222" s="19">
        <f>'nmol-per-mg-dry-lipid-wt'!X222*100/'nmol-per-mg-dry-lipid-wt'!X$370</f>
        <v>5.3987033352700185E-2</v>
      </c>
      <c r="T222" s="19">
        <f>'nmol-per-mg-dry-lipid-wt'!AF222*100/'nmol-per-mg-dry-lipid-wt'!AF$370</f>
        <v>4.2969112601929073E-2</v>
      </c>
      <c r="U222" s="226">
        <f t="shared" si="36"/>
        <v>7.3257590054850358E-2</v>
      </c>
      <c r="V222" s="251">
        <f t="shared" si="37"/>
        <v>3.6374808318639207E-2</v>
      </c>
      <c r="W222" s="19">
        <f>'nmol-per-mg-dry-lipid-wt'!Y222*100/'nmol-per-mg-dry-lipid-wt'!Y$370</f>
        <v>6.0164527130960037E-2</v>
      </c>
      <c r="X222" s="19">
        <f>'nmol-per-mg-dry-lipid-wt'!AA222*100/'nmol-per-mg-dry-lipid-wt'!AA$370</f>
        <v>3.442167279760644E-2</v>
      </c>
      <c r="Y222" s="19">
        <f>'nmol-per-mg-dry-lipid-wt'!AC222*100/'nmol-per-mg-dry-lipid-wt'!AC$370</f>
        <v>0.12732308432622533</v>
      </c>
      <c r="Z222" s="19">
        <f>'nmol-per-mg-dry-lipid-wt'!AE222*100/'nmol-per-mg-dry-lipid-wt'!AE$370</f>
        <v>0.1594494504216748</v>
      </c>
      <c r="AA222" s="19">
        <f>'nmol-per-mg-dry-lipid-wt'!AG222*100/'nmol-per-mg-dry-lipid-wt'!AG$370</f>
        <v>0.11713265378795244</v>
      </c>
      <c r="AB222" s="19">
        <f>'nmol-per-mg-dry-lipid-wt'!AI222*100/'nmol-per-mg-dry-lipid-wt'!AI$370</f>
        <v>0.19450179643224919</v>
      </c>
      <c r="AC222" s="226">
        <f t="shared" si="38"/>
        <v>0.11549886414944471</v>
      </c>
      <c r="AD222" s="251">
        <f t="shared" si="39"/>
        <v>5.9918275350854103E-2</v>
      </c>
      <c r="AE222" s="19">
        <f>'nmol-per-mg-dry-lipid-wt'!S222*100/'nmol-per-mg-dry-lipid-wt'!S$370</f>
        <v>0.10447609072075303</v>
      </c>
      <c r="AF222" s="19">
        <f>'nmol-per-mg-dry-lipid-wt'!U222*100/'nmol-per-mg-dry-lipid-wt'!U$370</f>
        <v>0.1362482794820136</v>
      </c>
      <c r="AG222" s="19">
        <f>'nmol-per-mg-dry-lipid-wt'!Z222*100/'nmol-per-mg-dry-lipid-wt'!Z$370</f>
        <v>6.0769447497566902E-2</v>
      </c>
      <c r="AH222" s="19">
        <f>'nmol-per-mg-dry-lipid-wt'!AB222*100/'nmol-per-mg-dry-lipid-wt'!AB$370</f>
        <v>0.11454937805103206</v>
      </c>
      <c r="AI222" s="19">
        <f>'nmol-per-mg-dry-lipid-wt'!AD222*100/'nmol-per-mg-dry-lipid-wt'!AD$370</f>
        <v>0.10460712570172137</v>
      </c>
      <c r="AJ222" s="19">
        <f>'nmol-per-mg-dry-lipid-wt'!AH222*100/'nmol-per-mg-dry-lipid-wt'!AH$370</f>
        <v>0.11831413907205425</v>
      </c>
      <c r="AK222" s="19">
        <f>'nmol-per-mg-dry-lipid-wt'!AJ222*100/'nmol-per-mg-dry-lipid-wt'!AJ$370</f>
        <v>5.9984800489127119E-2</v>
      </c>
      <c r="AL222" s="226">
        <f t="shared" si="40"/>
        <v>9.9849894430609751E-2</v>
      </c>
      <c r="AM222" s="251">
        <f t="shared" si="41"/>
        <v>2.8989611852546528E-2</v>
      </c>
      <c r="AN222" s="19">
        <f>'nmol-per-mg-dry-lipid-wt'!Q222*100/'nmol-per-mg-dry-lipid-wt'!Q$370</f>
        <v>8.4889602686066781E-2</v>
      </c>
      <c r="AO222" s="19">
        <f>'nmol-per-mg-dry-lipid-wt'!T222*100/'nmol-per-mg-dry-lipid-wt'!T$370</f>
        <v>6.7426896949402626E-2</v>
      </c>
      <c r="AP222" s="19">
        <f>'nmol-per-mg-dry-lipid-wt'!W222*100/'nmol-per-mg-dry-lipid-wt'!W$370</f>
        <v>3.4989376263494805E-2</v>
      </c>
      <c r="AQ222" s="226">
        <f t="shared" si="42"/>
        <v>6.2435291966321395E-2</v>
      </c>
      <c r="AR222" s="251">
        <f t="shared" si="43"/>
        <v>2.5321833256822673E-2</v>
      </c>
    </row>
    <row r="223" spans="1:44" x14ac:dyDescent="0.2">
      <c r="A223">
        <f>'imported summary from web'!A222</f>
        <v>876.5</v>
      </c>
      <c r="B223" t="str">
        <f>'imported summary from web'!B222</f>
        <v>C45H79O13P</v>
      </c>
      <c r="C223" s="2" t="str">
        <f>'imported summary from web'!C222</f>
        <v>PI(36:4)</v>
      </c>
      <c r="D223" s="69"/>
      <c r="E223" s="19" t="e">
        <f>'nmol-per-mg-dry-lipid-wt'!E223*100/'nmol-per-mg-dry-lipid-wt'!E$370</f>
        <v>#DIV/0!</v>
      </c>
      <c r="F223" s="19">
        <f>'nmol-per-mg-dry-lipid-wt'!F223*100/'nmol-per-mg-dry-lipid-wt'!F$370</f>
        <v>0.15222367699438882</v>
      </c>
      <c r="G223" s="19">
        <f>'nmol-per-mg-dry-lipid-wt'!G223*100/'nmol-per-mg-dry-lipid-wt'!G$370</f>
        <v>0.15817339209226206</v>
      </c>
      <c r="H223" s="19">
        <f>'nmol-per-mg-dry-lipid-wt'!H223*100/'nmol-per-mg-dry-lipid-wt'!H$370</f>
        <v>0.13759122040831387</v>
      </c>
      <c r="I223" s="19">
        <f>'nmol-per-mg-dry-lipid-wt'!I223*100/'nmol-per-mg-dry-lipid-wt'!I$370</f>
        <v>0.1842657812957397</v>
      </c>
      <c r="J223" s="19">
        <f>'nmol-per-mg-dry-lipid-wt'!J223*100/'nmol-per-mg-dry-lipid-wt'!J$370</f>
        <v>0.17357111609747253</v>
      </c>
      <c r="K223" s="19">
        <f>'nmol-per-mg-dry-lipid-wt'!K223*100/'nmol-per-mg-dry-lipid-wt'!K$370</f>
        <v>7.7428279270050068E-2</v>
      </c>
      <c r="L223" s="19">
        <f>'nmol-per-mg-dry-lipid-wt'!L223*100/'nmol-per-mg-dry-lipid-wt'!L$370</f>
        <v>0.14439198408083151</v>
      </c>
      <c r="M223" s="19">
        <f t="shared" si="33"/>
        <v>0.13179712648278472</v>
      </c>
      <c r="N223" s="243">
        <f t="shared" si="34"/>
        <v>4.9293347388287577E-2</v>
      </c>
      <c r="O223" s="19">
        <f t="shared" si="35"/>
        <v>0.37400927246108245</v>
      </c>
      <c r="P223" s="19">
        <f>'nmol-per-mg-dry-lipid-wt'!P223*100/'nmol-per-mg-dry-lipid-wt'!P$370</f>
        <v>0.16090409515423257</v>
      </c>
      <c r="Q223" s="19">
        <f>'nmol-per-mg-dry-lipid-wt'!R223*100/'nmol-per-mg-dry-lipid-wt'!R$370</f>
        <v>0.1176036100409887</v>
      </c>
      <c r="R223" s="19">
        <f>'nmol-per-mg-dry-lipid-wt'!V223*100/'nmol-per-mg-dry-lipid-wt'!V$370</f>
        <v>0.13090154559544498</v>
      </c>
      <c r="S223" s="19">
        <f>'nmol-per-mg-dry-lipid-wt'!X223*100/'nmol-per-mg-dry-lipid-wt'!X$370</f>
        <v>0.12405531068280042</v>
      </c>
      <c r="T223" s="19">
        <f>'nmol-per-mg-dry-lipid-wt'!AF223*100/'nmol-per-mg-dry-lipid-wt'!AF$370</f>
        <v>0.16205493895584683</v>
      </c>
      <c r="U223" s="226">
        <f t="shared" si="36"/>
        <v>0.13910390008586271</v>
      </c>
      <c r="V223" s="251">
        <f t="shared" si="37"/>
        <v>2.0964254246530055E-2</v>
      </c>
      <c r="W223" s="19">
        <f>'nmol-per-mg-dry-lipid-wt'!Y223*100/'nmol-per-mg-dry-lipid-wt'!Y$370</f>
        <v>0.18930674454682933</v>
      </c>
      <c r="X223" s="19">
        <f>'nmol-per-mg-dry-lipid-wt'!AA223*100/'nmol-per-mg-dry-lipid-wt'!AA$370</f>
        <v>0.15583630048370917</v>
      </c>
      <c r="Y223" s="19">
        <f>'nmol-per-mg-dry-lipid-wt'!AC223*100/'nmol-per-mg-dry-lipid-wt'!AC$370</f>
        <v>0.22809538329532314</v>
      </c>
      <c r="Z223" s="19">
        <f>'nmol-per-mg-dry-lipid-wt'!AE223*100/'nmol-per-mg-dry-lipid-wt'!AE$370</f>
        <v>0.17344692126021877</v>
      </c>
      <c r="AA223" s="19">
        <f>'nmol-per-mg-dry-lipid-wt'!AG223*100/'nmol-per-mg-dry-lipid-wt'!AG$370</f>
        <v>0.22690268362351931</v>
      </c>
      <c r="AB223" s="19">
        <f>'nmol-per-mg-dry-lipid-wt'!AI223*100/'nmol-per-mg-dry-lipid-wt'!AI$370</f>
        <v>0.22059350083169724</v>
      </c>
      <c r="AC223" s="226">
        <f t="shared" si="38"/>
        <v>0.19903025567354948</v>
      </c>
      <c r="AD223" s="251">
        <f t="shared" si="39"/>
        <v>3.0663981667501377E-2</v>
      </c>
      <c r="AE223" s="19">
        <f>'nmol-per-mg-dry-lipid-wt'!S223*100/'nmol-per-mg-dry-lipid-wt'!S$370</f>
        <v>0.13967999085491981</v>
      </c>
      <c r="AF223" s="19">
        <f>'nmol-per-mg-dry-lipid-wt'!U223*100/'nmol-per-mg-dry-lipid-wt'!U$370</f>
        <v>6.8669132858934848E-2</v>
      </c>
      <c r="AG223" s="19">
        <f>'nmol-per-mg-dry-lipid-wt'!Z223*100/'nmol-per-mg-dry-lipid-wt'!Z$370</f>
        <v>0.26182581102675107</v>
      </c>
      <c r="AH223" s="19">
        <f>'nmol-per-mg-dry-lipid-wt'!AB223*100/'nmol-per-mg-dry-lipid-wt'!AB$370</f>
        <v>0.11561993298608841</v>
      </c>
      <c r="AI223" s="19">
        <f>'nmol-per-mg-dry-lipid-wt'!AD223*100/'nmol-per-mg-dry-lipid-wt'!AD$370</f>
        <v>8.9191338756204497E-2</v>
      </c>
      <c r="AJ223" s="19">
        <f>'nmol-per-mg-dry-lipid-wt'!AH223*100/'nmol-per-mg-dry-lipid-wt'!AH$370</f>
        <v>9.0206360176483369E-2</v>
      </c>
      <c r="AK223" s="19">
        <f>'nmol-per-mg-dry-lipid-wt'!AJ223*100/'nmol-per-mg-dry-lipid-wt'!AJ$370</f>
        <v>0.14216397715923129</v>
      </c>
      <c r="AL223" s="226">
        <f t="shared" si="40"/>
        <v>0.12962236340265904</v>
      </c>
      <c r="AM223" s="251">
        <f t="shared" si="41"/>
        <v>6.4337460504306179E-2</v>
      </c>
      <c r="AN223" s="19">
        <f>'nmol-per-mg-dry-lipid-wt'!Q223*100/'nmol-per-mg-dry-lipid-wt'!Q$370</f>
        <v>3.4466455225921858E-2</v>
      </c>
      <c r="AO223" s="19">
        <f>'nmol-per-mg-dry-lipid-wt'!T223*100/'nmol-per-mg-dry-lipid-wt'!T$370</f>
        <v>0.14754591567751635</v>
      </c>
      <c r="AP223" s="19">
        <f>'nmol-per-mg-dry-lipid-wt'!W223*100/'nmol-per-mg-dry-lipid-wt'!W$370</f>
        <v>8.3974503032387571E-2</v>
      </c>
      <c r="AQ223" s="226">
        <f t="shared" si="42"/>
        <v>8.8662291311941921E-2</v>
      </c>
      <c r="AR223" s="251">
        <f t="shared" si="43"/>
        <v>5.668529450590673E-2</v>
      </c>
    </row>
    <row r="224" spans="1:44" x14ac:dyDescent="0.2">
      <c r="A224">
        <f>'imported summary from web'!A223</f>
        <v>878.5</v>
      </c>
      <c r="B224" t="str">
        <f>'imported summary from web'!B223</f>
        <v>C45H81O13P</v>
      </c>
      <c r="C224" s="2" t="str">
        <f>'imported summary from web'!C223</f>
        <v>PI(36:3)</v>
      </c>
      <c r="D224" s="69"/>
      <c r="E224" s="19" t="e">
        <f>'nmol-per-mg-dry-lipid-wt'!E224*100/'nmol-per-mg-dry-lipid-wt'!E$370</f>
        <v>#DIV/0!</v>
      </c>
      <c r="F224" s="19">
        <f>'nmol-per-mg-dry-lipid-wt'!F224*100/'nmol-per-mg-dry-lipid-wt'!F$370</f>
        <v>1.1554932577131825E-2</v>
      </c>
      <c r="G224" s="19">
        <f>'nmol-per-mg-dry-lipid-wt'!G224*100/'nmol-per-mg-dry-lipid-wt'!G$370</f>
        <v>0</v>
      </c>
      <c r="H224" s="19">
        <f>'nmol-per-mg-dry-lipid-wt'!H224*100/'nmol-per-mg-dry-lipid-wt'!H$370</f>
        <v>0</v>
      </c>
      <c r="I224" s="19">
        <f>'nmol-per-mg-dry-lipid-wt'!I224*100/'nmol-per-mg-dry-lipid-wt'!I$370</f>
        <v>9.9873052192812808E-3</v>
      </c>
      <c r="J224" s="19">
        <f>'nmol-per-mg-dry-lipid-wt'!J224*100/'nmol-per-mg-dry-lipid-wt'!J$370</f>
        <v>4.1698766630023421E-2</v>
      </c>
      <c r="K224" s="19">
        <f>'nmol-per-mg-dry-lipid-wt'!K224*100/'nmol-per-mg-dry-lipid-wt'!K$370</f>
        <v>4.0485374781725515E-3</v>
      </c>
      <c r="L224" s="19">
        <f>'nmol-per-mg-dry-lipid-wt'!L224*100/'nmol-per-mg-dry-lipid-wt'!L$370</f>
        <v>0</v>
      </c>
      <c r="M224" s="19">
        <f t="shared" si="33"/>
        <v>1.5249101369398657E-2</v>
      </c>
      <c r="N224" s="243">
        <f t="shared" si="34"/>
        <v>2.2995352970271346E-2</v>
      </c>
      <c r="O224" s="19">
        <f t="shared" si="35"/>
        <v>1.5079808582306093</v>
      </c>
      <c r="P224" s="19">
        <f>'nmol-per-mg-dry-lipid-wt'!P224*100/'nmol-per-mg-dry-lipid-wt'!P$370</f>
        <v>0</v>
      </c>
      <c r="Q224" s="19">
        <f>'nmol-per-mg-dry-lipid-wt'!R224*100/'nmol-per-mg-dry-lipid-wt'!R$370</f>
        <v>3.0154771805381717E-2</v>
      </c>
      <c r="R224" s="19">
        <f>'nmol-per-mg-dry-lipid-wt'!V224*100/'nmol-per-mg-dry-lipid-wt'!V$370</f>
        <v>0</v>
      </c>
      <c r="S224" s="19">
        <f>'nmol-per-mg-dry-lipid-wt'!X224*100/'nmol-per-mg-dry-lipid-wt'!X$370</f>
        <v>4.4223420937850144E-2</v>
      </c>
      <c r="T224" s="19">
        <f>'nmol-per-mg-dry-lipid-wt'!AF224*100/'nmol-per-mg-dry-lipid-wt'!AF$370</f>
        <v>0</v>
      </c>
      <c r="U224" s="226">
        <f t="shared" si="36"/>
        <v>1.4875638548646371E-2</v>
      </c>
      <c r="V224" s="251">
        <f t="shared" si="37"/>
        <v>2.0967821244296324E-2</v>
      </c>
      <c r="W224" s="19">
        <f>'nmol-per-mg-dry-lipid-wt'!Y224*100/'nmol-per-mg-dry-lipid-wt'!Y$370</f>
        <v>0</v>
      </c>
      <c r="X224" s="19">
        <f>'nmol-per-mg-dry-lipid-wt'!AA224*100/'nmol-per-mg-dry-lipid-wt'!AA$370</f>
        <v>3.504752139392657E-2</v>
      </c>
      <c r="Y224" s="19">
        <f>'nmol-per-mg-dry-lipid-wt'!AC224*100/'nmol-per-mg-dry-lipid-wt'!AC$370</f>
        <v>1.2068538798694343E-2</v>
      </c>
      <c r="Z224" s="19">
        <f>'nmol-per-mg-dry-lipid-wt'!AE224*100/'nmol-per-mg-dry-lipid-wt'!AE$370</f>
        <v>1.217171377264693E-3</v>
      </c>
      <c r="AA224" s="19">
        <f>'nmol-per-mg-dry-lipid-wt'!AG224*100/'nmol-per-mg-dry-lipid-wt'!AG$370</f>
        <v>0</v>
      </c>
      <c r="AB224" s="19">
        <f>'nmol-per-mg-dry-lipid-wt'!AI224*100/'nmol-per-mg-dry-lipid-wt'!AI$370</f>
        <v>0</v>
      </c>
      <c r="AC224" s="226">
        <f t="shared" si="38"/>
        <v>8.0555385949809353E-3</v>
      </c>
      <c r="AD224" s="251">
        <f t="shared" si="39"/>
        <v>1.4043572753566661E-2</v>
      </c>
      <c r="AE224" s="19">
        <f>'nmol-per-mg-dry-lipid-wt'!S224*100/'nmol-per-mg-dry-lipid-wt'!S$370</f>
        <v>6.2458532496102353E-3</v>
      </c>
      <c r="AF224" s="19">
        <f>'nmol-per-mg-dry-lipid-wt'!U224*100/'nmol-per-mg-dry-lipid-wt'!U$370</f>
        <v>3.0519614603971047E-2</v>
      </c>
      <c r="AG224" s="19">
        <f>'nmol-per-mg-dry-lipid-wt'!Z224*100/'nmol-per-mg-dry-lipid-wt'!Z$370</f>
        <v>0</v>
      </c>
      <c r="AH224" s="19">
        <f>'nmol-per-mg-dry-lipid-wt'!AB224*100/'nmol-per-mg-dry-lipid-wt'!AB$370</f>
        <v>0</v>
      </c>
      <c r="AI224" s="19">
        <f>'nmol-per-mg-dry-lipid-wt'!AD224*100/'nmol-per-mg-dry-lipid-wt'!AD$370</f>
        <v>1.5966350764999575E-2</v>
      </c>
      <c r="AJ224" s="19">
        <f>'nmol-per-mg-dry-lipid-wt'!AH224*100/'nmol-per-mg-dry-lipid-wt'!AH$370</f>
        <v>3.2683463832059189E-3</v>
      </c>
      <c r="AK224" s="19">
        <f>'nmol-per-mg-dry-lipid-wt'!AJ224*100/'nmol-per-mg-dry-lipid-wt'!AJ$370</f>
        <v>0</v>
      </c>
      <c r="AL224" s="226">
        <f t="shared" si="40"/>
        <v>8.0000235716838255E-3</v>
      </c>
      <c r="AM224" s="251">
        <f t="shared" si="41"/>
        <v>1.1460521826322812E-2</v>
      </c>
      <c r="AN224" s="19">
        <f>'nmol-per-mg-dry-lipid-wt'!Q224*100/'nmol-per-mg-dry-lipid-wt'!Q$370</f>
        <v>5.1061415149513852E-3</v>
      </c>
      <c r="AO224" s="19">
        <f>'nmol-per-mg-dry-lipid-wt'!T224*100/'nmol-per-mg-dry-lipid-wt'!T$370</f>
        <v>3.72831077249638E-2</v>
      </c>
      <c r="AP224" s="19">
        <f>'nmol-per-mg-dry-lipid-wt'!W224*100/'nmol-per-mg-dry-lipid-wt'!W$370</f>
        <v>0</v>
      </c>
      <c r="AQ224" s="226">
        <f t="shared" si="42"/>
        <v>1.4129749746638396E-2</v>
      </c>
      <c r="AR224" s="251">
        <f t="shared" si="43"/>
        <v>2.0213279287316074E-2</v>
      </c>
    </row>
    <row r="225" spans="1:44" x14ac:dyDescent="0.2">
      <c r="A225">
        <f>'imported summary from web'!A224</f>
        <v>880.6</v>
      </c>
      <c r="B225" t="str">
        <f>'imported summary from web'!B224</f>
        <v>C45H83O13P</v>
      </c>
      <c r="C225" s="2" t="str">
        <f>'imported summary from web'!C224</f>
        <v>PI(36:2)</v>
      </c>
      <c r="D225" s="69"/>
      <c r="E225" s="19" t="e">
        <f>'nmol-per-mg-dry-lipid-wt'!E225*100/'nmol-per-mg-dry-lipid-wt'!E$370</f>
        <v>#DIV/0!</v>
      </c>
      <c r="F225" s="19">
        <f>'nmol-per-mg-dry-lipid-wt'!F225*100/'nmol-per-mg-dry-lipid-wt'!F$370</f>
        <v>1.1554932577131825E-2</v>
      </c>
      <c r="G225" s="19">
        <f>'nmol-per-mg-dry-lipid-wt'!G225*100/'nmol-per-mg-dry-lipid-wt'!G$370</f>
        <v>7.0975240041399653E-3</v>
      </c>
      <c r="H225" s="19">
        <f>'nmol-per-mg-dry-lipid-wt'!H225*100/'nmol-per-mg-dry-lipid-wt'!H$370</f>
        <v>1.1465935034026157E-2</v>
      </c>
      <c r="I225" s="19">
        <f>'nmol-per-mg-dry-lipid-wt'!I225*100/'nmol-per-mg-dry-lipid-wt'!I$370</f>
        <v>8.4892094363890908E-3</v>
      </c>
      <c r="J225" s="19">
        <f>'nmol-per-mg-dry-lipid-wt'!J225*100/'nmol-per-mg-dry-lipid-wt'!J$370</f>
        <v>1.5115802903383494E-2</v>
      </c>
      <c r="K225" s="19">
        <f>'nmol-per-mg-dry-lipid-wt'!K225*100/'nmol-per-mg-dry-lipid-wt'!K$370</f>
        <v>1.7712351467004912E-2</v>
      </c>
      <c r="L225" s="19">
        <f>'nmol-per-mg-dry-lipid-wt'!L225*100/'nmol-per-mg-dry-lipid-wt'!L$370</f>
        <v>5.6928739243338579E-3</v>
      </c>
      <c r="M225" s="19">
        <f t="shared" si="33"/>
        <v>1.2840342764907422E-2</v>
      </c>
      <c r="N225" s="243">
        <f t="shared" si="34"/>
        <v>6.3245750237497051E-3</v>
      </c>
      <c r="O225" s="19">
        <f t="shared" si="35"/>
        <v>0.4925549994689184</v>
      </c>
      <c r="P225" s="19">
        <f>'nmol-per-mg-dry-lipid-wt'!P225*100/'nmol-per-mg-dry-lipid-wt'!P$370</f>
        <v>3.0824539301577128E-3</v>
      </c>
      <c r="Q225" s="19">
        <f>'nmol-per-mg-dry-lipid-wt'!R225*100/'nmol-per-mg-dry-lipid-wt'!R$370</f>
        <v>1.2061908722152685E-2</v>
      </c>
      <c r="R225" s="19">
        <f>'nmol-per-mg-dry-lipid-wt'!V225*100/'nmol-per-mg-dry-lipid-wt'!V$370</f>
        <v>6.2334069331164274E-3</v>
      </c>
      <c r="S225" s="19">
        <f>'nmol-per-mg-dry-lipid-wt'!X225*100/'nmol-per-mg-dry-lipid-wt'!X$370</f>
        <v>1.1486602841000037E-2</v>
      </c>
      <c r="T225" s="19">
        <f>'nmol-per-mg-dry-lipid-wt'!AF225*100/'nmol-per-mg-dry-lipid-wt'!AF$370</f>
        <v>4.7266023862121989E-2</v>
      </c>
      <c r="U225" s="226">
        <f t="shared" si="36"/>
        <v>1.6026079257709769E-2</v>
      </c>
      <c r="V225" s="251">
        <f t="shared" si="37"/>
        <v>1.7858397891023781E-2</v>
      </c>
      <c r="W225" s="19">
        <f>'nmol-per-mg-dry-lipid-wt'!Y225*100/'nmol-per-mg-dry-lipid-wt'!Y$370</f>
        <v>6.8155128390540659E-3</v>
      </c>
      <c r="X225" s="19">
        <f>'nmol-per-mg-dry-lipid-wt'!AA225*100/'nmol-per-mg-dry-lipid-wt'!AA$370</f>
        <v>5.0067887705609361E-3</v>
      </c>
      <c r="Y225" s="19">
        <f>'nmol-per-mg-dry-lipid-wt'!AC225*100/'nmol-per-mg-dry-lipid-wt'!AC$370</f>
        <v>1.2068538798694343E-2</v>
      </c>
      <c r="Z225" s="19">
        <f>'nmol-per-mg-dry-lipid-wt'!AE225*100/'nmol-per-mg-dry-lipid-wt'!AE$370</f>
        <v>3.2255041497514354E-2</v>
      </c>
      <c r="AA225" s="19">
        <f>'nmol-per-mg-dry-lipid-wt'!AG225*100/'nmol-per-mg-dry-lipid-wt'!AG$370</f>
        <v>0</v>
      </c>
      <c r="AB225" s="19">
        <f>'nmol-per-mg-dry-lipid-wt'!AI225*100/'nmol-per-mg-dry-lipid-wt'!AI$370</f>
        <v>0</v>
      </c>
      <c r="AC225" s="226">
        <f t="shared" si="38"/>
        <v>9.3576469843039498E-3</v>
      </c>
      <c r="AD225" s="251">
        <f t="shared" si="39"/>
        <v>1.2100934982861222E-2</v>
      </c>
      <c r="AE225" s="19">
        <f>'nmol-per-mg-dry-lipid-wt'!S225*100/'nmol-per-mg-dry-lipid-wt'!S$370</f>
        <v>0</v>
      </c>
      <c r="AF225" s="19">
        <f>'nmol-per-mg-dry-lipid-wt'!U225*100/'nmol-per-mg-dry-lipid-wt'!U$370</f>
        <v>0</v>
      </c>
      <c r="AG225" s="19">
        <f>'nmol-per-mg-dry-lipid-wt'!Z225*100/'nmol-per-mg-dry-lipid-wt'!Z$370</f>
        <v>1.0990219228283376E-2</v>
      </c>
      <c r="AH225" s="19">
        <f>'nmol-per-mg-dry-lipid-wt'!AB225*100/'nmol-per-mg-dry-lipid-wt'!AB$370</f>
        <v>0</v>
      </c>
      <c r="AI225" s="19">
        <f>'nmol-per-mg-dry-lipid-wt'!AD225*100/'nmol-per-mg-dry-lipid-wt'!AD$370</f>
        <v>2.9179882432585423E-2</v>
      </c>
      <c r="AJ225" s="19">
        <f>'nmol-per-mg-dry-lipid-wt'!AH225*100/'nmol-per-mg-dry-lipid-wt'!AH$370</f>
        <v>1.8956409022594333E-2</v>
      </c>
      <c r="AK225" s="19">
        <f>'nmol-per-mg-dry-lipid-wt'!AJ225*100/'nmol-per-mg-dry-lipid-wt'!AJ$370</f>
        <v>0</v>
      </c>
      <c r="AL225" s="226">
        <f t="shared" si="40"/>
        <v>8.446644383351876E-3</v>
      </c>
      <c r="AM225" s="251">
        <f t="shared" si="41"/>
        <v>1.1776921577994993E-2</v>
      </c>
      <c r="AN225" s="19">
        <f>'nmol-per-mg-dry-lipid-wt'!Q225*100/'nmol-per-mg-dry-lipid-wt'!Q$370</f>
        <v>2.2339369127912307E-2</v>
      </c>
      <c r="AO225" s="19">
        <f>'nmol-per-mg-dry-lipid-wt'!T225*100/'nmol-per-mg-dry-lipid-wt'!T$370</f>
        <v>0</v>
      </c>
      <c r="AP225" s="19">
        <f>'nmol-per-mg-dry-lipid-wt'!W225*100/'nmol-per-mg-dry-lipid-wt'!W$370</f>
        <v>3.1808523875904372E-3</v>
      </c>
      <c r="AQ225" s="226">
        <f t="shared" si="42"/>
        <v>8.5067405051675819E-3</v>
      </c>
      <c r="AR225" s="251">
        <f t="shared" si="43"/>
        <v>1.2084521771215955E-2</v>
      </c>
    </row>
    <row r="226" spans="1:44" x14ac:dyDescent="0.2">
      <c r="A226">
        <f>'imported summary from web'!A225</f>
        <v>882.6</v>
      </c>
      <c r="B226" t="str">
        <f>'imported summary from web'!B225</f>
        <v>C45H85O13P</v>
      </c>
      <c r="C226" s="2" t="str">
        <f>'imported summary from web'!C225</f>
        <v>PI(36:1)</v>
      </c>
      <c r="D226" s="69"/>
      <c r="E226" s="19" t="e">
        <f>'nmol-per-mg-dry-lipid-wt'!E226*100/'nmol-per-mg-dry-lipid-wt'!E$370</f>
        <v>#DIV/0!</v>
      </c>
      <c r="F226" s="19">
        <f>'nmol-per-mg-dry-lipid-wt'!F226*100/'nmol-per-mg-dry-lipid-wt'!F$370</f>
        <v>0</v>
      </c>
      <c r="G226" s="19">
        <f>'nmol-per-mg-dry-lipid-wt'!G226*100/'nmol-per-mg-dry-lipid-wt'!G$370</f>
        <v>0</v>
      </c>
      <c r="H226" s="19">
        <f>'nmol-per-mg-dry-lipid-wt'!H226*100/'nmol-per-mg-dry-lipid-wt'!H$370</f>
        <v>0</v>
      </c>
      <c r="I226" s="19">
        <f>'nmol-per-mg-dry-lipid-wt'!I226*100/'nmol-per-mg-dry-lipid-wt'!I$370</f>
        <v>0</v>
      </c>
      <c r="J226" s="19">
        <f>'nmol-per-mg-dry-lipid-wt'!J226*100/'nmol-per-mg-dry-lipid-wt'!J$370</f>
        <v>0</v>
      </c>
      <c r="K226" s="19">
        <f>'nmol-per-mg-dry-lipid-wt'!K226*100/'nmol-per-mg-dry-lipid-wt'!K$370</f>
        <v>8.6031421411166802E-3</v>
      </c>
      <c r="L226" s="19">
        <f>'nmol-per-mg-dry-lipid-wt'!L226*100/'nmol-per-mg-dry-lipid-wt'!L$370</f>
        <v>1.0350679862425227E-3</v>
      </c>
      <c r="M226" s="19">
        <f t="shared" si="33"/>
        <v>3.2127367091197342E-3</v>
      </c>
      <c r="N226" s="243">
        <f t="shared" si="34"/>
        <v>4.6968281291753346E-3</v>
      </c>
      <c r="O226" s="19">
        <f t="shared" si="35"/>
        <v>1.4619399454187549</v>
      </c>
      <c r="P226" s="19">
        <f>'nmol-per-mg-dry-lipid-wt'!P226*100/'nmol-per-mg-dry-lipid-wt'!P$370</f>
        <v>4.9319262882523401E-3</v>
      </c>
      <c r="Q226" s="19">
        <f>'nmol-per-mg-dry-lipid-wt'!R226*100/'nmol-per-mg-dry-lipid-wt'!R$370</f>
        <v>0</v>
      </c>
      <c r="R226" s="19">
        <f>'nmol-per-mg-dry-lipid-wt'!V226*100/'nmol-per-mg-dry-lipid-wt'!V$370</f>
        <v>0</v>
      </c>
      <c r="S226" s="19">
        <f>'nmol-per-mg-dry-lipid-wt'!X226*100/'nmol-per-mg-dry-lipid-wt'!X$370</f>
        <v>0</v>
      </c>
      <c r="T226" s="19">
        <f>'nmol-per-mg-dry-lipid-wt'!AF226*100/'nmol-per-mg-dry-lipid-wt'!AF$370</f>
        <v>0</v>
      </c>
      <c r="U226" s="226">
        <f t="shared" si="36"/>
        <v>9.8638525765046801E-4</v>
      </c>
      <c r="V226" s="251">
        <f t="shared" si="37"/>
        <v>2.2056244881100908E-3</v>
      </c>
      <c r="W226" s="19">
        <f>'nmol-per-mg-dry-lipid-wt'!Y226*100/'nmol-per-mg-dry-lipid-wt'!Y$370</f>
        <v>0</v>
      </c>
      <c r="X226" s="19">
        <f>'nmol-per-mg-dry-lipid-wt'!AA226*100/'nmol-per-mg-dry-lipid-wt'!AA$370</f>
        <v>4.8190341916649025E-2</v>
      </c>
      <c r="Y226" s="19">
        <f>'nmol-per-mg-dry-lipid-wt'!AC226*100/'nmol-per-mg-dry-lipid-wt'!AC$370</f>
        <v>0</v>
      </c>
      <c r="Z226" s="19">
        <f>'nmol-per-mg-dry-lipid-wt'!AE226*100/'nmol-per-mg-dry-lipid-wt'!AE$370</f>
        <v>0</v>
      </c>
      <c r="AA226" s="19">
        <f>'nmol-per-mg-dry-lipid-wt'!AG226*100/'nmol-per-mg-dry-lipid-wt'!AG$370</f>
        <v>1.1378600653686817E-2</v>
      </c>
      <c r="AB226" s="19">
        <f>'nmol-per-mg-dry-lipid-wt'!AI226*100/'nmol-per-mg-dry-lipid-wt'!AI$370</f>
        <v>7.4124160225704727E-2</v>
      </c>
      <c r="AC226" s="226">
        <f t="shared" si="38"/>
        <v>2.2282183799340095E-2</v>
      </c>
      <c r="AD226" s="251">
        <f t="shared" si="39"/>
        <v>3.1518878301234399E-2</v>
      </c>
      <c r="AE226" s="19">
        <f>'nmol-per-mg-dry-lipid-wt'!S226*100/'nmol-per-mg-dry-lipid-wt'!S$370</f>
        <v>0</v>
      </c>
      <c r="AF226" s="19">
        <f>'nmol-per-mg-dry-lipid-wt'!U226*100/'nmol-per-mg-dry-lipid-wt'!U$370</f>
        <v>0</v>
      </c>
      <c r="AG226" s="19">
        <f>'nmol-per-mg-dry-lipid-wt'!Z226*100/'nmol-per-mg-dry-lipid-wt'!Z$370</f>
        <v>1.6808570584433399E-2</v>
      </c>
      <c r="AH226" s="19">
        <f>'nmol-per-mg-dry-lipid-wt'!AB226*100/'nmol-per-mg-dry-lipid-wt'!AB$370</f>
        <v>0</v>
      </c>
      <c r="AI226" s="19">
        <f>'nmol-per-mg-dry-lipid-wt'!AD226*100/'nmol-per-mg-dry-lipid-wt'!AD$370</f>
        <v>0</v>
      </c>
      <c r="AJ226" s="19">
        <f>'nmol-per-mg-dry-lipid-wt'!AH226*100/'nmol-per-mg-dry-lipid-wt'!AH$370</f>
        <v>6.0137573450988913E-2</v>
      </c>
      <c r="AK226" s="19">
        <f>'nmol-per-mg-dry-lipid-wt'!AJ226*100/'nmol-per-mg-dry-lipid-wt'!AJ$370</f>
        <v>0</v>
      </c>
      <c r="AL226" s="226">
        <f t="shared" si="40"/>
        <v>1.0992306290774616E-2</v>
      </c>
      <c r="AM226" s="251">
        <f t="shared" si="41"/>
        <v>2.2558221718232224E-2</v>
      </c>
      <c r="AN226" s="19">
        <f>'nmol-per-mg-dry-lipid-wt'!Q226*100/'nmol-per-mg-dry-lipid-wt'!Q$370</f>
        <v>0</v>
      </c>
      <c r="AO226" s="19">
        <f>'nmol-per-mg-dry-lipid-wt'!T226*100/'nmol-per-mg-dry-lipid-wt'!T$370</f>
        <v>0</v>
      </c>
      <c r="AP226" s="19">
        <f>'nmol-per-mg-dry-lipid-wt'!W226*100/'nmol-per-mg-dry-lipid-wt'!W$370</f>
        <v>0</v>
      </c>
      <c r="AQ226" s="226">
        <f t="shared" si="42"/>
        <v>0</v>
      </c>
      <c r="AR226" s="251">
        <f t="shared" si="43"/>
        <v>0</v>
      </c>
    </row>
    <row r="227" spans="1:44" x14ac:dyDescent="0.2">
      <c r="A227">
        <f>'imported summary from web'!A226</f>
        <v>900.5</v>
      </c>
      <c r="B227" t="str">
        <f>'imported summary from web'!B226</f>
        <v>C47H79O13P</v>
      </c>
      <c r="C227" s="2" t="str">
        <f>'imported summary from web'!C226</f>
        <v>PI(38:6)</v>
      </c>
      <c r="D227" s="69"/>
      <c r="E227" s="19" t="e">
        <f>'nmol-per-mg-dry-lipid-wt'!E227*100/'nmol-per-mg-dry-lipid-wt'!E$370</f>
        <v>#DIV/0!</v>
      </c>
      <c r="F227" s="19">
        <f>'nmol-per-mg-dry-lipid-wt'!F227*100/'nmol-per-mg-dry-lipid-wt'!F$370</f>
        <v>0.4471256518977097</v>
      </c>
      <c r="G227" s="19">
        <f>'nmol-per-mg-dry-lipid-wt'!G227*100/'nmol-per-mg-dry-lipid-wt'!G$370</f>
        <v>0.40557280023656939</v>
      </c>
      <c r="H227" s="19">
        <f>'nmol-per-mg-dry-lipid-wt'!H227*100/'nmol-per-mg-dry-lipid-wt'!H$370</f>
        <v>0.34497508884983047</v>
      </c>
      <c r="I227" s="19">
        <f>'nmol-per-mg-dry-lipid-wt'!I227*100/'nmol-per-mg-dry-lipid-wt'!I$370</f>
        <v>0.18376641603477561</v>
      </c>
      <c r="J227" s="19">
        <f>'nmol-per-mg-dry-lipid-wt'!J227*100/'nmol-per-mg-dry-lipid-wt'!J$370</f>
        <v>0.37007655384145782</v>
      </c>
      <c r="K227" s="19">
        <f>'nmol-per-mg-dry-lipid-wt'!K227*100/'nmol-per-mg-dry-lipid-wt'!K$370</f>
        <v>0.19230553021319627</v>
      </c>
      <c r="L227" s="19">
        <f>'nmol-per-mg-dry-lipid-wt'!L227*100/'nmol-per-mg-dry-lipid-wt'!L$370</f>
        <v>0.37831734897164099</v>
      </c>
      <c r="M227" s="19">
        <f t="shared" si="33"/>
        <v>0.31356647767543167</v>
      </c>
      <c r="N227" s="243">
        <f t="shared" si="34"/>
        <v>0.10509586438425489</v>
      </c>
      <c r="O227" s="19">
        <f t="shared" si="35"/>
        <v>0.33516294587152318</v>
      </c>
      <c r="P227" s="19">
        <f>'nmol-per-mg-dry-lipid-wt'!P227*100/'nmol-per-mg-dry-lipid-wt'!P$370</f>
        <v>0.24351386048245927</v>
      </c>
      <c r="Q227" s="19">
        <f>'nmol-per-mg-dry-lipid-wt'!R227*100/'nmol-per-mg-dry-lipid-wt'!R$370</f>
        <v>0.54037351075244033</v>
      </c>
      <c r="R227" s="19">
        <f>'nmol-per-mg-dry-lipid-wt'!V227*100/'nmol-per-mg-dry-lipid-wt'!V$370</f>
        <v>0.42443834480947307</v>
      </c>
      <c r="S227" s="19">
        <f>'nmol-per-mg-dry-lipid-wt'!X227*100/'nmol-per-mg-dry-lipid-wt'!X$370</f>
        <v>0.33713179338335125</v>
      </c>
      <c r="T227" s="19">
        <f>'nmol-per-mg-dry-lipid-wt'!AF227*100/'nmol-per-mg-dry-lipid-wt'!AF$370</f>
        <v>0.19827176243461558</v>
      </c>
      <c r="U227" s="226">
        <f t="shared" si="36"/>
        <v>0.34874585437246786</v>
      </c>
      <c r="V227" s="251">
        <f t="shared" si="37"/>
        <v>0.13811374215975394</v>
      </c>
      <c r="W227" s="19">
        <f>'nmol-per-mg-dry-lipid-wt'!Y227*100/'nmol-per-mg-dry-lipid-wt'!Y$370</f>
        <v>0.35564051047236428</v>
      </c>
      <c r="X227" s="19">
        <f>'nmol-per-mg-dry-lipid-wt'!AA227*100/'nmol-per-mg-dry-lipid-wt'!AA$370</f>
        <v>0.55700525072490426</v>
      </c>
      <c r="Y227" s="19">
        <f>'nmol-per-mg-dry-lipid-wt'!AC227*100/'nmol-per-mg-dry-lipid-wt'!AC$370</f>
        <v>0.44110509309227836</v>
      </c>
      <c r="Z227" s="19">
        <f>'nmol-per-mg-dry-lipid-wt'!AE227*100/'nmol-per-mg-dry-lipid-wt'!AE$370</f>
        <v>0.72239121240659543</v>
      </c>
      <c r="AA227" s="19">
        <f>'nmol-per-mg-dry-lipid-wt'!AG227*100/'nmol-per-mg-dry-lipid-wt'!AG$370</f>
        <v>0.45313603779682177</v>
      </c>
      <c r="AB227" s="19">
        <f>'nmol-per-mg-dry-lipid-wt'!AI227*100/'nmol-per-mg-dry-lipid-wt'!AI$370</f>
        <v>0.46905768590825947</v>
      </c>
      <c r="AC227" s="226">
        <f t="shared" si="38"/>
        <v>0.49972263173353726</v>
      </c>
      <c r="AD227" s="251">
        <f t="shared" si="39"/>
        <v>0.12662457770751659</v>
      </c>
      <c r="AE227" s="19">
        <f>'nmol-per-mg-dry-lipid-wt'!S227*100/'nmol-per-mg-dry-lipid-wt'!S$370</f>
        <v>0.44402338556320037</v>
      </c>
      <c r="AF227" s="19">
        <f>'nmol-per-mg-dry-lipid-wt'!U227*100/'nmol-per-mg-dry-lipid-wt'!U$370</f>
        <v>0.35261054729945118</v>
      </c>
      <c r="AG227" s="19">
        <f>'nmol-per-mg-dry-lipid-wt'!Z227*100/'nmol-per-mg-dry-lipid-wt'!Z$370</f>
        <v>0.43379041777518507</v>
      </c>
      <c r="AH227" s="19">
        <f>'nmol-per-mg-dry-lipid-wt'!AB227*100/'nmol-per-mg-dry-lipid-wt'!AB$370</f>
        <v>0.20019377285554191</v>
      </c>
      <c r="AI227" s="19">
        <f>'nmol-per-mg-dry-lipid-wt'!AD227*100/'nmol-per-mg-dry-lipid-wt'!AD$370</f>
        <v>0.30501235599344018</v>
      </c>
      <c r="AJ227" s="19">
        <f>'nmol-per-mg-dry-lipid-wt'!AH227*100/'nmol-per-mg-dry-lipid-wt'!AH$370</f>
        <v>0.35232774010959811</v>
      </c>
      <c r="AK227" s="19">
        <f>'nmol-per-mg-dry-lipid-wt'!AJ227*100/'nmol-per-mg-dry-lipid-wt'!AJ$370</f>
        <v>0.39170074719400011</v>
      </c>
      <c r="AL227" s="226">
        <f t="shared" si="40"/>
        <v>0.35423699525577385</v>
      </c>
      <c r="AM227" s="251">
        <f t="shared" si="41"/>
        <v>8.3618723675183998E-2</v>
      </c>
      <c r="AN227" s="19">
        <f>'nmol-per-mg-dry-lipid-wt'!Q227*100/'nmol-per-mg-dry-lipid-wt'!Q$370</f>
        <v>0.38232234593198516</v>
      </c>
      <c r="AO227" s="19">
        <f>'nmol-per-mg-dry-lipid-wt'!T227*100/'nmol-per-mg-dry-lipid-wt'!T$370</f>
        <v>0.42756585242032963</v>
      </c>
      <c r="AP227" s="19">
        <f>'nmol-per-mg-dry-lipid-wt'!W227*100/'nmol-per-mg-dry-lipid-wt'!W$370</f>
        <v>0.3390788645171407</v>
      </c>
      <c r="AQ227" s="226">
        <f t="shared" si="42"/>
        <v>0.38298902095648518</v>
      </c>
      <c r="AR227" s="251">
        <f t="shared" si="43"/>
        <v>4.4247260917891801E-2</v>
      </c>
    </row>
    <row r="228" spans="1:44" x14ac:dyDescent="0.2">
      <c r="A228">
        <f>'imported summary from web'!A227</f>
        <v>902.5</v>
      </c>
      <c r="B228" t="str">
        <f>'imported summary from web'!B227</f>
        <v>C47H81O13P</v>
      </c>
      <c r="C228" s="2" t="str">
        <f>'imported summary from web'!C227</f>
        <v>PI(38:5)</v>
      </c>
      <c r="D228" s="69"/>
      <c r="E228" s="19" t="e">
        <f>'nmol-per-mg-dry-lipid-wt'!E228*100/'nmol-per-mg-dry-lipid-wt'!E$370</f>
        <v>#DIV/0!</v>
      </c>
      <c r="F228" s="19">
        <f>'nmol-per-mg-dry-lipid-wt'!F228*100/'nmol-per-mg-dry-lipid-wt'!F$370</f>
        <v>0.70585566395087873</v>
      </c>
      <c r="G228" s="19">
        <f>'nmol-per-mg-dry-lipid-wt'!G228*100/'nmol-per-mg-dry-lipid-wt'!G$370</f>
        <v>0.92977564454233541</v>
      </c>
      <c r="H228" s="19">
        <f>'nmol-per-mg-dry-lipid-wt'!H228*100/'nmol-per-mg-dry-lipid-wt'!H$370</f>
        <v>0.85147030600507301</v>
      </c>
      <c r="I228" s="19">
        <f>'nmol-per-mg-dry-lipid-wt'!I228*100/'nmol-per-mg-dry-lipid-wt'!I$370</f>
        <v>0.75104535248995252</v>
      </c>
      <c r="J228" s="19">
        <f>'nmol-per-mg-dry-lipid-wt'!J228*100/'nmol-per-mg-dry-lipid-wt'!J$370</f>
        <v>1.1091871923586232</v>
      </c>
      <c r="K228" s="19">
        <f>'nmol-per-mg-dry-lipid-wt'!K228*100/'nmol-per-mg-dry-lipid-wt'!K$370</f>
        <v>0.56375884383552799</v>
      </c>
      <c r="L228" s="19">
        <f>'nmol-per-mg-dry-lipid-wt'!L228*100/'nmol-per-mg-dry-lipid-wt'!L$370</f>
        <v>0.87152724441620166</v>
      </c>
      <c r="M228" s="19">
        <f t="shared" si="33"/>
        <v>0.84815776020345091</v>
      </c>
      <c r="N228" s="243">
        <f t="shared" si="34"/>
        <v>0.2734641117906248</v>
      </c>
      <c r="O228" s="19">
        <f t="shared" si="35"/>
        <v>0.32242128130152098</v>
      </c>
      <c r="P228" s="19">
        <f>'nmol-per-mg-dry-lipid-wt'!P228*100/'nmol-per-mg-dry-lipid-wt'!P$370</f>
        <v>0.61464131367344799</v>
      </c>
      <c r="Q228" s="19">
        <f>'nmol-per-mg-dry-lipid-wt'!R228*100/'nmol-per-mg-dry-lipid-wt'!R$370</f>
        <v>0.65194616643235281</v>
      </c>
      <c r="R228" s="19">
        <f>'nmol-per-mg-dry-lipid-wt'!V228*100/'nmol-per-mg-dry-lipid-wt'!V$370</f>
        <v>0.50037257472198227</v>
      </c>
      <c r="S228" s="19">
        <f>'nmol-per-mg-dry-lipid-wt'!X228*100/'nmol-per-mg-dry-lipid-wt'!X$370</f>
        <v>0.4554438026456516</v>
      </c>
      <c r="T228" s="19">
        <f>'nmol-per-mg-dry-lipid-wt'!AF228*100/'nmol-per-mg-dry-lipid-wt'!AF$370</f>
        <v>0.82009620623110369</v>
      </c>
      <c r="U228" s="226">
        <f t="shared" si="36"/>
        <v>0.6085000127409077</v>
      </c>
      <c r="V228" s="251">
        <f t="shared" si="37"/>
        <v>0.14301746331176193</v>
      </c>
      <c r="W228" s="19">
        <f>'nmol-per-mg-dry-lipid-wt'!Y228*100/'nmol-per-mg-dry-lipid-wt'!Y$370</f>
        <v>1.090952089616861</v>
      </c>
      <c r="X228" s="19">
        <f>'nmol-per-mg-dry-lipid-wt'!AA228*100/'nmol-per-mg-dry-lipid-wt'!AA$370</f>
        <v>0.77417471364798496</v>
      </c>
      <c r="Y228" s="19">
        <f>'nmol-per-mg-dry-lipid-wt'!AC228*100/'nmol-per-mg-dry-lipid-wt'!AC$370</f>
        <v>0.74100828223983295</v>
      </c>
      <c r="Z228" s="19">
        <f>'nmol-per-mg-dry-lipid-wt'!AE228*100/'nmol-per-mg-dry-lipid-wt'!AE$370</f>
        <v>1.0577219268430185</v>
      </c>
      <c r="AA228" s="19">
        <f>'nmol-per-mg-dry-lipid-wt'!AG228*100/'nmol-per-mg-dry-lipid-wt'!AG$370</f>
        <v>0.64924956671036504</v>
      </c>
      <c r="AB228" s="19">
        <f>'nmol-per-mg-dry-lipid-wt'!AI228*100/'nmol-per-mg-dry-lipid-wt'!AI$370</f>
        <v>0.76733330665649513</v>
      </c>
      <c r="AC228" s="226">
        <f t="shared" si="38"/>
        <v>0.84673998095242631</v>
      </c>
      <c r="AD228" s="251">
        <f t="shared" si="39"/>
        <v>0.18215692645736356</v>
      </c>
      <c r="AE228" s="19">
        <f>'nmol-per-mg-dry-lipid-wt'!S228*100/'nmol-per-mg-dry-lipid-wt'!S$370</f>
        <v>1.1963647997207969</v>
      </c>
      <c r="AF228" s="19">
        <f>'nmol-per-mg-dry-lipid-wt'!U228*100/'nmol-per-mg-dry-lipid-wt'!U$370</f>
        <v>1.1286807472290006</v>
      </c>
      <c r="AG228" s="19">
        <f>'nmol-per-mg-dry-lipid-wt'!Z228*100/'nmol-per-mg-dry-lipid-wt'!Z$370</f>
        <v>1.4125664125764228</v>
      </c>
      <c r="AH228" s="19">
        <f>'nmol-per-mg-dry-lipid-wt'!AB228*100/'nmol-per-mg-dry-lipid-wt'!AB$370</f>
        <v>1.0106038586932171</v>
      </c>
      <c r="AI228" s="19">
        <f>'nmol-per-mg-dry-lipid-wt'!AD228*100/'nmol-per-mg-dry-lipid-wt'!AD$370</f>
        <v>0.73390157137049772</v>
      </c>
      <c r="AJ228" s="19">
        <f>'nmol-per-mg-dry-lipid-wt'!AH228*100/'nmol-per-mg-dry-lipid-wt'!AH$370</f>
        <v>1.1105841010133712</v>
      </c>
      <c r="AK228" s="19">
        <f>'nmol-per-mg-dry-lipid-wt'!AJ228*100/'nmol-per-mg-dry-lipid-wt'!AJ$370</f>
        <v>0.82119191869615016</v>
      </c>
      <c r="AL228" s="226">
        <f t="shared" si="40"/>
        <v>1.0591276298999224</v>
      </c>
      <c r="AM228" s="251">
        <f t="shared" si="41"/>
        <v>0.22948433737936702</v>
      </c>
      <c r="AN228" s="19">
        <f>'nmol-per-mg-dry-lipid-wt'!Q228*100/'nmol-per-mg-dry-lipid-wt'!Q$370</f>
        <v>1.0920760165102279</v>
      </c>
      <c r="AO228" s="19">
        <f>'nmol-per-mg-dry-lipid-wt'!T228*100/'nmol-per-mg-dry-lipid-wt'!T$370</f>
        <v>1.057412395688867</v>
      </c>
      <c r="AP228" s="19">
        <f>'nmol-per-mg-dry-lipid-wt'!W228*100/'nmol-per-mg-dry-lipid-wt'!W$370</f>
        <v>0.37852143412326206</v>
      </c>
      <c r="AQ228" s="226">
        <f t="shared" si="42"/>
        <v>0.84266994877411905</v>
      </c>
      <c r="AR228" s="251">
        <f t="shared" si="43"/>
        <v>0.40233788585163005</v>
      </c>
    </row>
    <row r="229" spans="1:44" x14ac:dyDescent="0.2">
      <c r="A229">
        <f>'imported summary from web'!A228</f>
        <v>904.6</v>
      </c>
      <c r="B229" t="str">
        <f>'imported summary from web'!B228</f>
        <v>C47H83O13P</v>
      </c>
      <c r="C229" s="2" t="str">
        <f>'imported summary from web'!C228</f>
        <v>PI(38:4)</v>
      </c>
      <c r="D229" s="69"/>
      <c r="E229" s="19" t="e">
        <f>'nmol-per-mg-dry-lipid-wt'!E229*100/'nmol-per-mg-dry-lipid-wt'!E$370</f>
        <v>#DIV/0!</v>
      </c>
      <c r="F229" s="19">
        <f>'nmol-per-mg-dry-lipid-wt'!F229*100/'nmol-per-mg-dry-lipid-wt'!F$370</f>
        <v>1.6850106027695713</v>
      </c>
      <c r="G229" s="19">
        <f>'nmol-per-mg-dry-lipid-wt'!G229*100/'nmol-per-mg-dry-lipid-wt'!G$370</f>
        <v>1.7140520469998017</v>
      </c>
      <c r="H229" s="19">
        <f>'nmol-per-mg-dry-lipid-wt'!H229*100/'nmol-per-mg-dry-lipid-wt'!H$370</f>
        <v>1.6705368825661591</v>
      </c>
      <c r="I229" s="19">
        <f>'nmol-per-mg-dry-lipid-wt'!I229*100/'nmol-per-mg-dry-lipid-wt'!I$370</f>
        <v>1.3482862046029738</v>
      </c>
      <c r="J229" s="19">
        <f>'nmol-per-mg-dry-lipid-wt'!J229*100/'nmol-per-mg-dry-lipid-wt'!J$370</f>
        <v>1.4511170787248151</v>
      </c>
      <c r="K229" s="19">
        <f>'nmol-per-mg-dry-lipid-wt'!K229*100/'nmol-per-mg-dry-lipid-wt'!K$370</f>
        <v>1.5090923449888187</v>
      </c>
      <c r="L229" s="19">
        <f>'nmol-per-mg-dry-lipid-wt'!L229*100/'nmol-per-mg-dry-lipid-wt'!L$370</f>
        <v>1.506023919982866</v>
      </c>
      <c r="M229" s="19">
        <f t="shared" si="33"/>
        <v>1.4887444478988332</v>
      </c>
      <c r="N229" s="243">
        <f t="shared" si="34"/>
        <v>3.26223541643254E-2</v>
      </c>
      <c r="O229" s="19">
        <f t="shared" si="35"/>
        <v>2.1912662183471151E-2</v>
      </c>
      <c r="P229" s="19">
        <f>'nmol-per-mg-dry-lipid-wt'!P229*100/'nmol-per-mg-dry-lipid-wt'!P$370</f>
        <v>1.2687380376529145</v>
      </c>
      <c r="Q229" s="19">
        <f>'nmol-per-mg-dry-lipid-wt'!R229*100/'nmol-per-mg-dry-lipid-wt'!R$370</f>
        <v>1.4818054865164578</v>
      </c>
      <c r="R229" s="19">
        <f>'nmol-per-mg-dry-lipid-wt'!V229*100/'nmol-per-mg-dry-lipid-wt'!V$370</f>
        <v>1.1577136694869874</v>
      </c>
      <c r="S229" s="19">
        <f>'nmol-per-mg-dry-lipid-wt'!X229*100/'nmol-per-mg-dry-lipid-wt'!X$370</f>
        <v>1.1199437769975038</v>
      </c>
      <c r="T229" s="19">
        <f>'nmol-per-mg-dry-lipid-wt'!AF229*100/'nmol-per-mg-dry-lipid-wt'!AF$370</f>
        <v>1.2393519763327829</v>
      </c>
      <c r="U229" s="226">
        <f t="shared" si="36"/>
        <v>1.2535105893973291</v>
      </c>
      <c r="V229" s="251">
        <f t="shared" si="37"/>
        <v>0.14103904139801368</v>
      </c>
      <c r="W229" s="19">
        <f>'nmol-per-mg-dry-lipid-wt'!Y229*100/'nmol-per-mg-dry-lipid-wt'!Y$370</f>
        <v>2.0407760599284828</v>
      </c>
      <c r="X229" s="19">
        <f>'nmol-per-mg-dry-lipid-wt'!AA229*100/'nmol-per-mg-dry-lipid-wt'!AA$370</f>
        <v>1.9451374373629244</v>
      </c>
      <c r="Y229" s="19">
        <f>'nmol-per-mg-dry-lipid-wt'!AC229*100/'nmol-per-mg-dry-lipid-wt'!AC$370</f>
        <v>1.7233873404535527</v>
      </c>
      <c r="Z229" s="19">
        <f>'nmol-per-mg-dry-lipid-wt'!AE229*100/'nmol-per-mg-dry-lipid-wt'!AE$370</f>
        <v>1.519029878826337</v>
      </c>
      <c r="AA229" s="19">
        <f>'nmol-per-mg-dry-lipid-wt'!AG229*100/'nmol-per-mg-dry-lipid-wt'!AG$370</f>
        <v>2.0140123157025647</v>
      </c>
      <c r="AB229" s="19">
        <f>'nmol-per-mg-dry-lipid-wt'!AI229*100/'nmol-per-mg-dry-lipid-wt'!AI$370</f>
        <v>2.4336444285303371</v>
      </c>
      <c r="AC229" s="226">
        <f t="shared" si="38"/>
        <v>1.9459979101340332</v>
      </c>
      <c r="AD229" s="251">
        <f t="shared" si="39"/>
        <v>0.31089094224597869</v>
      </c>
      <c r="AE229" s="19">
        <f>'nmol-per-mg-dry-lipid-wt'!S229*100/'nmol-per-mg-dry-lipid-wt'!S$370</f>
        <v>1.3235530840764964</v>
      </c>
      <c r="AF229" s="19">
        <f>'nmol-per-mg-dry-lipid-wt'!U229*100/'nmol-per-mg-dry-lipid-wt'!U$370</f>
        <v>0.83220449107613914</v>
      </c>
      <c r="AG229" s="19">
        <f>'nmol-per-mg-dry-lipid-wt'!Z229*100/'nmol-per-mg-dry-lipid-wt'!Z$370</f>
        <v>1.4196777309006057</v>
      </c>
      <c r="AH229" s="19">
        <f>'nmol-per-mg-dry-lipid-wt'!AB229*100/'nmol-per-mg-dry-lipid-wt'!AB$370</f>
        <v>1.0229152404463655</v>
      </c>
      <c r="AI229" s="19">
        <f>'nmol-per-mg-dry-lipid-wt'!AD229*100/'nmol-per-mg-dry-lipid-wt'!AD$370</f>
        <v>1.2718024230051386</v>
      </c>
      <c r="AJ229" s="19">
        <f>'nmol-per-mg-dry-lipid-wt'!AH229*100/'nmol-per-mg-dry-lipid-wt'!AH$370</f>
        <v>1.4315357158441924</v>
      </c>
      <c r="AK229" s="19">
        <f>'nmol-per-mg-dry-lipid-wt'!AJ229*100/'nmol-per-mg-dry-lipid-wt'!AJ$370</f>
        <v>1.245284458154279</v>
      </c>
      <c r="AL229" s="226">
        <f t="shared" si="40"/>
        <v>1.2209961633576023</v>
      </c>
      <c r="AM229" s="251">
        <f t="shared" si="41"/>
        <v>0.21904543066459561</v>
      </c>
      <c r="AN229" s="19">
        <f>'nmol-per-mg-dry-lipid-wt'!Q229*100/'nmol-per-mg-dry-lipid-wt'!Q$370</f>
        <v>1.5452460759621636</v>
      </c>
      <c r="AO229" s="19">
        <f>'nmol-per-mg-dry-lipid-wt'!T229*100/'nmol-per-mg-dry-lipid-wt'!T$370</f>
        <v>2.2560246461658955</v>
      </c>
      <c r="AP229" s="19">
        <f>'nmol-per-mg-dry-lipid-wt'!W229*100/'nmol-per-mg-dry-lipid-wt'!W$370</f>
        <v>1.969583798395999</v>
      </c>
      <c r="AQ229" s="226">
        <f t="shared" si="42"/>
        <v>1.9236181735080196</v>
      </c>
      <c r="AR229" s="251">
        <f t="shared" si="43"/>
        <v>0.35761176290597779</v>
      </c>
    </row>
    <row r="230" spans="1:44" x14ac:dyDescent="0.2">
      <c r="A230">
        <f>'imported summary from web'!A229</f>
        <v>906.6</v>
      </c>
      <c r="B230" t="str">
        <f>'imported summary from web'!B229</f>
        <v>C47H85O13P</v>
      </c>
      <c r="C230" s="2" t="str">
        <f>'imported summary from web'!C229</f>
        <v>PI(38:3)</v>
      </c>
      <c r="D230" s="69"/>
      <c r="E230" s="19" t="e">
        <f>'nmol-per-mg-dry-lipid-wt'!E230*100/'nmol-per-mg-dry-lipid-wt'!E$370</f>
        <v>#DIV/0!</v>
      </c>
      <c r="F230" s="19">
        <f>'nmol-per-mg-dry-lipid-wt'!F230*100/'nmol-per-mg-dry-lipid-wt'!F$370</f>
        <v>0</v>
      </c>
      <c r="G230" s="19">
        <f>'nmol-per-mg-dry-lipid-wt'!G230*100/'nmol-per-mg-dry-lipid-wt'!G$370</f>
        <v>3.7515484021882685E-2</v>
      </c>
      <c r="H230" s="19">
        <f>'nmol-per-mg-dry-lipid-wt'!H230*100/'nmol-per-mg-dry-lipid-wt'!H$370</f>
        <v>1.8943718751869308E-2</v>
      </c>
      <c r="I230" s="19">
        <f>'nmol-per-mg-dry-lipid-wt'!I230*100/'nmol-per-mg-dry-lipid-wt'!I$370</f>
        <v>0</v>
      </c>
      <c r="J230" s="19">
        <f>'nmol-per-mg-dry-lipid-wt'!J230*100/'nmol-per-mg-dry-lipid-wt'!J$370</f>
        <v>0.12613876905582086</v>
      </c>
      <c r="K230" s="19">
        <f>'nmol-per-mg-dry-lipid-wt'!K230*100/'nmol-per-mg-dry-lipid-wt'!K$370</f>
        <v>1.9230553021319628E-2</v>
      </c>
      <c r="L230" s="19">
        <f>'nmol-per-mg-dry-lipid-wt'!L230*100/'nmol-per-mg-dry-lipid-wt'!L$370</f>
        <v>3.5192311532245675E-2</v>
      </c>
      <c r="M230" s="19">
        <f t="shared" si="33"/>
        <v>6.018721120312872E-2</v>
      </c>
      <c r="N230" s="243">
        <f t="shared" si="34"/>
        <v>5.7670620085863732E-2</v>
      </c>
      <c r="O230" s="19">
        <f t="shared" si="35"/>
        <v>0.95818727821145222</v>
      </c>
      <c r="P230" s="19">
        <f>'nmol-per-mg-dry-lipid-wt'!P230*100/'nmol-per-mg-dry-lipid-wt'!P$370</f>
        <v>3.8222428733955642E-2</v>
      </c>
      <c r="Q230" s="19">
        <f>'nmol-per-mg-dry-lipid-wt'!R230*100/'nmol-per-mg-dry-lipid-wt'!R$370</f>
        <v>0</v>
      </c>
      <c r="R230" s="19">
        <f>'nmol-per-mg-dry-lipid-wt'!V230*100/'nmol-per-mg-dry-lipid-wt'!V$370</f>
        <v>1.9833567514461362E-2</v>
      </c>
      <c r="S230" s="19">
        <f>'nmol-per-mg-dry-lipid-wt'!X230*100/'nmol-per-mg-dry-lipid-wt'!X$370</f>
        <v>6.4899306051650216E-2</v>
      </c>
      <c r="T230" s="19">
        <f>'nmol-per-mg-dry-lipid-wt'!AF230*100/'nmol-per-mg-dry-lipid-wt'!AF$370</f>
        <v>0</v>
      </c>
      <c r="U230" s="226">
        <f t="shared" si="36"/>
        <v>2.4591060460013445E-2</v>
      </c>
      <c r="V230" s="251">
        <f t="shared" si="37"/>
        <v>2.7580079368624895E-2</v>
      </c>
      <c r="W230" s="19">
        <f>'nmol-per-mg-dry-lipid-wt'!Y230*100/'nmol-per-mg-dry-lipid-wt'!Y$370</f>
        <v>5.8460648921196512E-2</v>
      </c>
      <c r="X230" s="19">
        <f>'nmol-per-mg-dry-lipid-wt'!AA230*100/'nmol-per-mg-dry-lipid-wt'!AA$370</f>
        <v>0</v>
      </c>
      <c r="Y230" s="19">
        <f>'nmol-per-mg-dry-lipid-wt'!AC230*100/'nmol-per-mg-dry-lipid-wt'!AC$370</f>
        <v>0</v>
      </c>
      <c r="Z230" s="19">
        <f>'nmol-per-mg-dry-lipid-wt'!AE230*100/'nmol-per-mg-dry-lipid-wt'!AE$370</f>
        <v>0</v>
      </c>
      <c r="AA230" s="19">
        <f>'nmol-per-mg-dry-lipid-wt'!AG230*100/'nmol-per-mg-dry-lipid-wt'!AG$370</f>
        <v>0.15796175025118159</v>
      </c>
      <c r="AB230" s="19">
        <f>'nmol-per-mg-dry-lipid-wt'!AI230*100/'nmol-per-mg-dry-lipid-wt'!AI$370</f>
        <v>0</v>
      </c>
      <c r="AC230" s="226">
        <f t="shared" si="38"/>
        <v>3.6070399862063014E-2</v>
      </c>
      <c r="AD230" s="251">
        <f t="shared" si="39"/>
        <v>6.4129742768000195E-2</v>
      </c>
      <c r="AE230" s="19">
        <f>'nmol-per-mg-dry-lipid-wt'!S230*100/'nmol-per-mg-dry-lipid-wt'!S$370</f>
        <v>1.1356096817473162E-2</v>
      </c>
      <c r="AF230" s="19">
        <f>'nmol-per-mg-dry-lipid-wt'!U230*100/'nmol-per-mg-dry-lipid-wt'!U$370</f>
        <v>0</v>
      </c>
      <c r="AG230" s="19">
        <f>'nmol-per-mg-dry-lipid-wt'!Z230*100/'nmol-per-mg-dry-lipid-wt'!Z$370</f>
        <v>0</v>
      </c>
      <c r="AH230" s="19">
        <f>'nmol-per-mg-dry-lipid-wt'!AB230*100/'nmol-per-mg-dry-lipid-wt'!AB$370</f>
        <v>7.4938845453946185E-3</v>
      </c>
      <c r="AI230" s="19">
        <f>'nmol-per-mg-dry-lipid-wt'!AD230*100/'nmol-per-mg-dry-lipid-wt'!AD$370</f>
        <v>0</v>
      </c>
      <c r="AJ230" s="19">
        <f>'nmol-per-mg-dry-lipid-wt'!AH230*100/'nmol-per-mg-dry-lipid-wt'!AH$370</f>
        <v>0</v>
      </c>
      <c r="AK230" s="19">
        <f>'nmol-per-mg-dry-lipid-wt'!AJ230*100/'nmol-per-mg-dry-lipid-wt'!AJ$370</f>
        <v>0</v>
      </c>
      <c r="AL230" s="226">
        <f t="shared" si="40"/>
        <v>2.6928544804096827E-3</v>
      </c>
      <c r="AM230" s="251">
        <f t="shared" si="41"/>
        <v>4.732141582463675E-3</v>
      </c>
      <c r="AN230" s="19">
        <f>'nmol-per-mg-dry-lipid-wt'!Q230*100/'nmol-per-mg-dry-lipid-wt'!Q$370</f>
        <v>0.14680156855485232</v>
      </c>
      <c r="AO230" s="19">
        <f>'nmol-per-mg-dry-lipid-wt'!T230*100/'nmol-per-mg-dry-lipid-wt'!T$370</f>
        <v>6.822015456057208E-2</v>
      </c>
      <c r="AP230" s="19">
        <f>'nmol-per-mg-dry-lipid-wt'!W230*100/'nmol-per-mg-dry-lipid-wt'!W$370</f>
        <v>0</v>
      </c>
      <c r="AQ230" s="226">
        <f t="shared" si="42"/>
        <v>7.1673907705141468E-2</v>
      </c>
      <c r="AR230" s="251">
        <f t="shared" si="43"/>
        <v>7.3461700501887175E-2</v>
      </c>
    </row>
    <row r="231" spans="1:44" x14ac:dyDescent="0.2">
      <c r="A231">
        <f>'imported summary from web'!A230</f>
        <v>908.6</v>
      </c>
      <c r="B231" t="str">
        <f>'imported summary from web'!B230</f>
        <v>C47H87O13P</v>
      </c>
      <c r="C231" s="2" t="str">
        <f>'imported summary from web'!C230</f>
        <v>PI(38:2)</v>
      </c>
      <c r="D231" s="69"/>
      <c r="E231" s="19" t="e">
        <f>'nmol-per-mg-dry-lipid-wt'!E231*100/'nmol-per-mg-dry-lipid-wt'!E$370</f>
        <v>#DIV/0!</v>
      </c>
      <c r="F231" s="19">
        <f>'nmol-per-mg-dry-lipid-wt'!F231*100/'nmol-per-mg-dry-lipid-wt'!F$370</f>
        <v>1.0550155831294275E-2</v>
      </c>
      <c r="G231" s="19">
        <f>'nmol-per-mg-dry-lipid-wt'!G231*100/'nmol-per-mg-dry-lipid-wt'!G$370</f>
        <v>0</v>
      </c>
      <c r="H231" s="19">
        <f>'nmol-per-mg-dry-lipid-wt'!H231*100/'nmol-per-mg-dry-lipid-wt'!H$370</f>
        <v>0</v>
      </c>
      <c r="I231" s="19">
        <f>'nmol-per-mg-dry-lipid-wt'!I231*100/'nmol-per-mg-dry-lipid-wt'!I$370</f>
        <v>0</v>
      </c>
      <c r="J231" s="19">
        <f>'nmol-per-mg-dry-lipid-wt'!J231*100/'nmol-per-mg-dry-lipid-wt'!J$370</f>
        <v>0</v>
      </c>
      <c r="K231" s="19">
        <f>'nmol-per-mg-dry-lipid-wt'!K231*100/'nmol-per-mg-dry-lipid-wt'!K$370</f>
        <v>0</v>
      </c>
      <c r="L231" s="19">
        <f>'nmol-per-mg-dry-lipid-wt'!L231*100/'nmol-per-mg-dry-lipid-wt'!L$370</f>
        <v>0</v>
      </c>
      <c r="M231" s="19">
        <f t="shared" si="33"/>
        <v>0</v>
      </c>
      <c r="N231" s="243">
        <f t="shared" si="34"/>
        <v>0</v>
      </c>
      <c r="O231" s="19" t="e">
        <f t="shared" si="35"/>
        <v>#DIV/0!</v>
      </c>
      <c r="P231" s="19">
        <f>'nmol-per-mg-dry-lipid-wt'!P231*100/'nmol-per-mg-dry-lipid-wt'!P$370</f>
        <v>0</v>
      </c>
      <c r="Q231" s="19">
        <f>'nmol-per-mg-dry-lipid-wt'!R231*100/'nmol-per-mg-dry-lipid-wt'!R$370</f>
        <v>2.1711435699874836E-2</v>
      </c>
      <c r="R231" s="19">
        <f>'nmol-per-mg-dry-lipid-wt'!V231*100/'nmol-per-mg-dry-lipid-wt'!V$370</f>
        <v>0</v>
      </c>
      <c r="S231" s="19">
        <f>'nmol-per-mg-dry-lipid-wt'!X231*100/'nmol-per-mg-dry-lipid-wt'!X$370</f>
        <v>0</v>
      </c>
      <c r="T231" s="19">
        <f>'nmol-per-mg-dry-lipid-wt'!AF231*100/'nmol-per-mg-dry-lipid-wt'!AF$370</f>
        <v>0</v>
      </c>
      <c r="U231" s="226">
        <f t="shared" si="36"/>
        <v>4.3422871399749676E-3</v>
      </c>
      <c r="V231" s="251">
        <f t="shared" si="37"/>
        <v>9.709649222807171E-3</v>
      </c>
      <c r="W231" s="19">
        <f>'nmol-per-mg-dry-lipid-wt'!Y231*100/'nmol-per-mg-dry-lipid-wt'!Y$370</f>
        <v>5.6404244185275032E-3</v>
      </c>
      <c r="X231" s="19">
        <f>'nmol-per-mg-dry-lipid-wt'!AA231*100/'nmol-per-mg-dry-lipid-wt'!AA$370</f>
        <v>0</v>
      </c>
      <c r="Y231" s="19">
        <f>'nmol-per-mg-dry-lipid-wt'!AC231*100/'nmol-per-mg-dry-lipid-wt'!AC$370</f>
        <v>0</v>
      </c>
      <c r="Z231" s="19">
        <f>'nmol-per-mg-dry-lipid-wt'!AE231*100/'nmol-per-mg-dry-lipid-wt'!AE$370</f>
        <v>0</v>
      </c>
      <c r="AA231" s="19">
        <f>'nmol-per-mg-dry-lipid-wt'!AG231*100/'nmol-per-mg-dry-lipid-wt'!AG$370</f>
        <v>8.031953402602451E-3</v>
      </c>
      <c r="AB231" s="19">
        <f>'nmol-per-mg-dry-lipid-wt'!AI231*100/'nmol-per-mg-dry-lipid-wt'!AI$370</f>
        <v>0</v>
      </c>
      <c r="AC231" s="226">
        <f t="shared" si="38"/>
        <v>2.2787296368549925E-3</v>
      </c>
      <c r="AD231" s="251">
        <f t="shared" si="39"/>
        <v>3.6102911388255295E-3</v>
      </c>
      <c r="AE231" s="19">
        <f>'nmol-per-mg-dry-lipid-wt'!S231*100/'nmol-per-mg-dry-lipid-wt'!S$370</f>
        <v>1.7034145226209724E-3</v>
      </c>
      <c r="AF231" s="19">
        <f>'nmol-per-mg-dry-lipid-wt'!U231*100/'nmol-per-mg-dry-lipid-wt'!U$370</f>
        <v>0</v>
      </c>
      <c r="AG231" s="19">
        <f>'nmol-per-mg-dry-lipid-wt'!Z231*100/'nmol-per-mg-dry-lipid-wt'!Z$370</f>
        <v>0</v>
      </c>
      <c r="AH231" s="19">
        <f>'nmol-per-mg-dry-lipid-wt'!AB231*100/'nmol-per-mg-dry-lipid-wt'!AB$370</f>
        <v>0</v>
      </c>
      <c r="AI231" s="19">
        <f>'nmol-per-mg-dry-lipid-wt'!AD231*100/'nmol-per-mg-dry-lipid-wt'!AD$370</f>
        <v>0</v>
      </c>
      <c r="AJ231" s="19">
        <f>'nmol-per-mg-dry-lipid-wt'!AH231*100/'nmol-per-mg-dry-lipid-wt'!AH$370</f>
        <v>0</v>
      </c>
      <c r="AK231" s="19">
        <f>'nmol-per-mg-dry-lipid-wt'!AJ231*100/'nmol-per-mg-dry-lipid-wt'!AJ$370</f>
        <v>5.3986320440214406E-3</v>
      </c>
      <c r="AL231" s="226">
        <f t="shared" si="40"/>
        <v>1.0145780809489161E-3</v>
      </c>
      <c r="AM231" s="251">
        <f t="shared" si="41"/>
        <v>2.034750935053938E-3</v>
      </c>
      <c r="AN231" s="19">
        <f>'nmol-per-mg-dry-lipid-wt'!Q231*100/'nmol-per-mg-dry-lipid-wt'!Q$370</f>
        <v>0</v>
      </c>
      <c r="AO231" s="19">
        <f>'nmol-per-mg-dry-lipid-wt'!T231*100/'nmol-per-mg-dry-lipid-wt'!T$370</f>
        <v>0</v>
      </c>
      <c r="AP231" s="19">
        <f>'nmol-per-mg-dry-lipid-wt'!W231*100/'nmol-per-mg-dry-lipid-wt'!W$370</f>
        <v>0</v>
      </c>
      <c r="AQ231" s="226">
        <f t="shared" si="42"/>
        <v>0</v>
      </c>
      <c r="AR231" s="251">
        <f t="shared" si="43"/>
        <v>0</v>
      </c>
    </row>
    <row r="232" spans="1:44" x14ac:dyDescent="0.2">
      <c r="A232">
        <f>'imported summary from web'!A231</f>
        <v>910.6</v>
      </c>
      <c r="B232" t="str">
        <f>'imported summary from web'!B231</f>
        <v>C47H89O13P</v>
      </c>
      <c r="C232" s="2" t="str">
        <f>'imported summary from web'!C231</f>
        <v>PI(38:1)</v>
      </c>
      <c r="D232" s="69"/>
      <c r="E232" s="19" t="e">
        <f>'nmol-per-mg-dry-lipid-wt'!E232*100/'nmol-per-mg-dry-lipid-wt'!E$370</f>
        <v>#DIV/0!</v>
      </c>
      <c r="F232" s="19">
        <f>'nmol-per-mg-dry-lipid-wt'!F232*100/'nmol-per-mg-dry-lipid-wt'!F$370</f>
        <v>3.7176739595989348E-2</v>
      </c>
      <c r="G232" s="19">
        <f>'nmol-per-mg-dry-lipid-wt'!G232*100/'nmol-per-mg-dry-lipid-wt'!G$370</f>
        <v>0</v>
      </c>
      <c r="H232" s="19">
        <f>'nmol-per-mg-dry-lipid-wt'!H232*100/'nmol-per-mg-dry-lipid-wt'!H$370</f>
        <v>6.9792648033202677E-3</v>
      </c>
      <c r="I232" s="19">
        <f>'nmol-per-mg-dry-lipid-wt'!I232*100/'nmol-per-mg-dry-lipid-wt'!I$370</f>
        <v>9.9873052192812842E-3</v>
      </c>
      <c r="J232" s="19">
        <f>'nmol-per-mg-dry-lipid-wt'!J232*100/'nmol-per-mg-dry-lipid-wt'!J$370</f>
        <v>0</v>
      </c>
      <c r="K232" s="19">
        <f>'nmol-per-mg-dry-lipid-wt'!K232*100/'nmol-per-mg-dry-lipid-wt'!K$370</f>
        <v>0</v>
      </c>
      <c r="L232" s="19">
        <f>'nmol-per-mg-dry-lipid-wt'!L232*100/'nmol-per-mg-dry-lipid-wt'!L$370</f>
        <v>0</v>
      </c>
      <c r="M232" s="19">
        <f t="shared" si="33"/>
        <v>0</v>
      </c>
      <c r="N232" s="243">
        <f t="shared" si="34"/>
        <v>0</v>
      </c>
      <c r="O232" s="19" t="e">
        <f t="shared" si="35"/>
        <v>#DIV/0!</v>
      </c>
      <c r="P232" s="19">
        <f>'nmol-per-mg-dry-lipid-wt'!P232*100/'nmol-per-mg-dry-lipid-wt'!P$370</f>
        <v>0</v>
      </c>
      <c r="Q232" s="19">
        <f>'nmol-per-mg-dry-lipid-wt'!R232*100/'nmol-per-mg-dry-lipid-wt'!R$370</f>
        <v>0</v>
      </c>
      <c r="R232" s="19">
        <f>'nmol-per-mg-dry-lipid-wt'!V232*100/'nmol-per-mg-dry-lipid-wt'!V$370</f>
        <v>0</v>
      </c>
      <c r="S232" s="19">
        <f>'nmol-per-mg-dry-lipid-wt'!X232*100/'nmol-per-mg-dry-lipid-wt'!X$370</f>
        <v>0</v>
      </c>
      <c r="T232" s="19">
        <f>'nmol-per-mg-dry-lipid-wt'!AF232*100/'nmol-per-mg-dry-lipid-wt'!AF$370</f>
        <v>0</v>
      </c>
      <c r="U232" s="226">
        <f t="shared" si="36"/>
        <v>0</v>
      </c>
      <c r="V232" s="251">
        <f t="shared" si="37"/>
        <v>0</v>
      </c>
      <c r="W232" s="19">
        <f>'nmol-per-mg-dry-lipid-wt'!Y232*100/'nmol-per-mg-dry-lipid-wt'!Y$370</f>
        <v>0</v>
      </c>
      <c r="X232" s="19">
        <f>'nmol-per-mg-dry-lipid-wt'!AA232*100/'nmol-per-mg-dry-lipid-wt'!AA$370</f>
        <v>0</v>
      </c>
      <c r="Y232" s="19">
        <f>'nmol-per-mg-dry-lipid-wt'!AC232*100/'nmol-per-mg-dry-lipid-wt'!AC$370</f>
        <v>0</v>
      </c>
      <c r="Z232" s="19">
        <f>'nmol-per-mg-dry-lipid-wt'!AE232*100/'nmol-per-mg-dry-lipid-wt'!AE$370</f>
        <v>3.2255041497514375E-2</v>
      </c>
      <c r="AA232" s="19">
        <f>'nmol-per-mg-dry-lipid-wt'!AG232*100/'nmol-per-mg-dry-lipid-wt'!AG$370</f>
        <v>3.346647251084355E-3</v>
      </c>
      <c r="AB232" s="19">
        <f>'nmol-per-mg-dry-lipid-wt'!AI232*100/'nmol-per-mg-dry-lipid-wt'!AI$370</f>
        <v>4.9218442389867931E-2</v>
      </c>
      <c r="AC232" s="226">
        <f t="shared" si="38"/>
        <v>1.4136688523077777E-2</v>
      </c>
      <c r="AD232" s="251">
        <f t="shared" si="39"/>
        <v>2.133057451979763E-2</v>
      </c>
      <c r="AE232" s="19">
        <f>'nmol-per-mg-dry-lipid-wt'!S232*100/'nmol-per-mg-dry-lipid-wt'!S$370</f>
        <v>0</v>
      </c>
      <c r="AF232" s="19">
        <f>'nmol-per-mg-dry-lipid-wt'!U232*100/'nmol-per-mg-dry-lipid-wt'!U$370</f>
        <v>0</v>
      </c>
      <c r="AG232" s="19">
        <f>'nmol-per-mg-dry-lipid-wt'!Z232*100/'nmol-per-mg-dry-lipid-wt'!Z$370</f>
        <v>1.0990219228283376E-2</v>
      </c>
      <c r="AH232" s="19">
        <f>'nmol-per-mg-dry-lipid-wt'!AB232*100/'nmol-per-mg-dry-lipid-wt'!AB$370</f>
        <v>0</v>
      </c>
      <c r="AI232" s="19">
        <f>'nmol-per-mg-dry-lipid-wt'!AD232*100/'nmol-per-mg-dry-lipid-wt'!AD$370</f>
        <v>0</v>
      </c>
      <c r="AJ232" s="19">
        <f>'nmol-per-mg-dry-lipid-wt'!AH232*100/'nmol-per-mg-dry-lipid-wt'!AH$370</f>
        <v>0</v>
      </c>
      <c r="AK232" s="19">
        <f>'nmol-per-mg-dry-lipid-wt'!AJ232*100/'nmol-per-mg-dry-lipid-wt'!AJ$370</f>
        <v>0</v>
      </c>
      <c r="AL232" s="226">
        <f t="shared" si="40"/>
        <v>1.5700313183261965E-3</v>
      </c>
      <c r="AM232" s="251">
        <f t="shared" si="41"/>
        <v>4.1539124188740024E-3</v>
      </c>
      <c r="AN232" s="19">
        <f>'nmol-per-mg-dry-lipid-wt'!Q232*100/'nmol-per-mg-dry-lipid-wt'!Q$370</f>
        <v>3.1913384468446162E-3</v>
      </c>
      <c r="AO232" s="19">
        <f>'nmol-per-mg-dry-lipid-wt'!T232*100/'nmol-per-mg-dry-lipid-wt'!T$370</f>
        <v>0</v>
      </c>
      <c r="AP232" s="19">
        <f>'nmol-per-mg-dry-lipid-wt'!W232*100/'nmol-per-mg-dry-lipid-wt'!W$370</f>
        <v>0</v>
      </c>
      <c r="AQ232" s="226">
        <f t="shared" si="42"/>
        <v>1.0637794822815386E-3</v>
      </c>
      <c r="AR232" s="251">
        <f t="shared" si="43"/>
        <v>1.8425201113609414E-3</v>
      </c>
    </row>
    <row r="233" spans="1:44" x14ac:dyDescent="0.2">
      <c r="A233">
        <f>'imported summary from web'!A232</f>
        <v>912.6</v>
      </c>
      <c r="B233" t="str">
        <f>'imported summary from web'!B232</f>
        <v>C47H91O13P</v>
      </c>
      <c r="C233" s="2" t="str">
        <f>'imported summary from web'!C232</f>
        <v>PI(38:0)</v>
      </c>
      <c r="D233" s="69"/>
      <c r="E233" s="19" t="e">
        <f>'nmol-per-mg-dry-lipid-wt'!E233*100/'nmol-per-mg-dry-lipid-wt'!E$370</f>
        <v>#DIV/0!</v>
      </c>
      <c r="F233" s="19">
        <f>'nmol-per-mg-dry-lipid-wt'!F233*100/'nmol-per-mg-dry-lipid-wt'!F$370</f>
        <v>0</v>
      </c>
      <c r="G233" s="19">
        <f>'nmol-per-mg-dry-lipid-wt'!G233*100/'nmol-per-mg-dry-lipid-wt'!G$370</f>
        <v>1.8757742010941342E-2</v>
      </c>
      <c r="H233" s="19">
        <f>'nmol-per-mg-dry-lipid-wt'!H233*100/'nmol-per-mg-dry-lipid-wt'!H$370</f>
        <v>7.9763026323660235E-3</v>
      </c>
      <c r="I233" s="19">
        <f>'nmol-per-mg-dry-lipid-wt'!I233*100/'nmol-per-mg-dry-lipid-wt'!I$370</f>
        <v>2.5966993570131339E-2</v>
      </c>
      <c r="J233" s="19">
        <f>'nmol-per-mg-dry-lipid-wt'!J233*100/'nmol-per-mg-dry-lipid-wt'!J$370</f>
        <v>2.8667902058141102E-2</v>
      </c>
      <c r="K233" s="19">
        <f>'nmol-per-mg-dry-lipid-wt'!K233*100/'nmol-per-mg-dry-lipid-wt'!K$370</f>
        <v>6.5788734020303975E-3</v>
      </c>
      <c r="L233" s="19">
        <f>'nmol-per-mg-dry-lipid-wt'!L233*100/'nmol-per-mg-dry-lipid-wt'!L$370</f>
        <v>0.10919967254858584</v>
      </c>
      <c r="M233" s="19">
        <f t="shared" si="33"/>
        <v>4.8148816002919113E-2</v>
      </c>
      <c r="N233" s="243">
        <f t="shared" si="34"/>
        <v>5.4012837459832673E-2</v>
      </c>
      <c r="O233" s="19">
        <f t="shared" si="35"/>
        <v>1.1217895255525712</v>
      </c>
      <c r="P233" s="19">
        <f>'nmol-per-mg-dry-lipid-wt'!P233*100/'nmol-per-mg-dry-lipid-wt'!P$370</f>
        <v>8.014380218410052E-3</v>
      </c>
      <c r="Q233" s="19">
        <f>'nmol-per-mg-dry-lipid-wt'!R233*100/'nmol-per-mg-dry-lipid-wt'!R$370</f>
        <v>4.9453825760826027E-2</v>
      </c>
      <c r="R233" s="19">
        <f>'nmol-per-mg-dry-lipid-wt'!V233*100/'nmol-per-mg-dry-lipid-wt'!V$370</f>
        <v>9.0667737208966221E-3</v>
      </c>
      <c r="S233" s="19">
        <f>'nmol-per-mg-dry-lipid-wt'!X233*100/'nmol-per-mg-dry-lipid-wt'!X$370</f>
        <v>4.0203109943500138E-3</v>
      </c>
      <c r="T233" s="19">
        <f>'nmol-per-mg-dry-lipid-wt'!AF233*100/'nmol-per-mg-dry-lipid-wt'!AF$370</f>
        <v>1.350457824632057E-2</v>
      </c>
      <c r="U233" s="226">
        <f t="shared" si="36"/>
        <v>1.6811973788160656E-2</v>
      </c>
      <c r="V233" s="251">
        <f t="shared" si="37"/>
        <v>1.8556951387597352E-2</v>
      </c>
      <c r="W233" s="19">
        <f>'nmol-per-mg-dry-lipid-wt'!Y233*100/'nmol-per-mg-dry-lipid-wt'!Y$370</f>
        <v>3.0552298933690641E-3</v>
      </c>
      <c r="X233" s="19">
        <f>'nmol-per-mg-dry-lipid-wt'!AA233*100/'nmol-per-mg-dry-lipid-wt'!AA$370</f>
        <v>4.7564493320328902E-2</v>
      </c>
      <c r="Y233" s="19">
        <f>'nmol-per-mg-dry-lipid-wt'!AC233*100/'nmol-per-mg-dry-lipid-wt'!AC$370</f>
        <v>1.1465111858759628E-2</v>
      </c>
      <c r="Z233" s="19">
        <f>'nmol-per-mg-dry-lipid-wt'!AE233*100/'nmol-per-mg-dry-lipid-wt'!AE$370</f>
        <v>3.5297969940676098E-2</v>
      </c>
      <c r="AA233" s="19">
        <f>'nmol-per-mg-dry-lipid-wt'!AG233*100/'nmol-per-mg-dry-lipid-wt'!AG$370</f>
        <v>2.2757201307373614E-2</v>
      </c>
      <c r="AB233" s="19">
        <f>'nmol-per-mg-dry-lipid-wt'!AI233*100/'nmol-per-mg-dry-lipid-wt'!AI$370</f>
        <v>3.4393610344726988E-2</v>
      </c>
      <c r="AC233" s="226">
        <f t="shared" si="38"/>
        <v>2.5755602777539049E-2</v>
      </c>
      <c r="AD233" s="251">
        <f t="shared" si="39"/>
        <v>1.6551828440813831E-2</v>
      </c>
      <c r="AE233" s="19">
        <f>'nmol-per-mg-dry-lipid-wt'!S233*100/'nmol-per-mg-dry-lipid-wt'!S$370</f>
        <v>4.9966825996881882E-2</v>
      </c>
      <c r="AF233" s="19">
        <f>'nmol-per-mg-dry-lipid-wt'!U233*100/'nmol-per-mg-dry-lipid-wt'!U$370</f>
        <v>2.179972471712218E-3</v>
      </c>
      <c r="AG233" s="19">
        <f>'nmol-per-mg-dry-lipid-wt'!Z233*100/'nmol-per-mg-dry-lipid-wt'!Z$370</f>
        <v>8.4042852922166997E-3</v>
      </c>
      <c r="AH233" s="19">
        <f>'nmol-per-mg-dry-lipid-wt'!AB233*100/'nmol-per-mg-dry-lipid-wt'!AB$370</f>
        <v>4.5498584739895903E-2</v>
      </c>
      <c r="AI233" s="19">
        <f>'nmol-per-mg-dry-lipid-wt'!AD233*100/'nmol-per-mg-dry-lipid-wt'!AD$370</f>
        <v>4.8449616114481467E-2</v>
      </c>
      <c r="AJ233" s="19">
        <f>'nmol-per-mg-dry-lipid-wt'!AH233*100/'nmol-per-mg-dry-lipid-wt'!AH$370</f>
        <v>2.8107778895570895E-2</v>
      </c>
      <c r="AK233" s="19">
        <f>'nmol-per-mg-dry-lipid-wt'!AJ233*100/'nmol-per-mg-dry-lipid-wt'!AJ$370</f>
        <v>7.798024063586523E-3</v>
      </c>
      <c r="AL233" s="226">
        <f t="shared" si="40"/>
        <v>2.7200726796335086E-2</v>
      </c>
      <c r="AM233" s="251">
        <f t="shared" si="41"/>
        <v>2.1060445359424061E-2</v>
      </c>
      <c r="AN233" s="19">
        <f>'nmol-per-mg-dry-lipid-wt'!Q233*100/'nmol-per-mg-dry-lipid-wt'!Q$370</f>
        <v>6.3826768936892249E-4</v>
      </c>
      <c r="AO233" s="19">
        <f>'nmol-per-mg-dry-lipid-wt'!T233*100/'nmol-per-mg-dry-lipid-wt'!T$370</f>
        <v>6.2667351282385986E-2</v>
      </c>
      <c r="AP233" s="19">
        <f>'nmol-per-mg-dry-lipid-wt'!W233*100/'nmol-per-mg-dry-lipid-wt'!W$370</f>
        <v>1.0178727640289402E-2</v>
      </c>
      <c r="AQ233" s="226">
        <f t="shared" si="42"/>
        <v>2.449478220401477E-2</v>
      </c>
      <c r="AR233" s="251">
        <f t="shared" si="43"/>
        <v>3.3400806375760546E-2</v>
      </c>
    </row>
    <row r="234" spans="1:44" x14ac:dyDescent="0.2">
      <c r="A234">
        <f>'imported summary from web'!A233</f>
        <v>924.5</v>
      </c>
      <c r="B234" t="str">
        <f>'imported summary from web'!B233</f>
        <v>C49H79O13P</v>
      </c>
      <c r="C234" s="2" t="str">
        <f>'imported summary from web'!C233</f>
        <v>PI(40:8)</v>
      </c>
      <c r="D234" s="69"/>
      <c r="E234" s="19" t="e">
        <f>'nmol-per-mg-dry-lipid-wt'!E234*100/'nmol-per-mg-dry-lipid-wt'!E$370</f>
        <v>#DIV/0!</v>
      </c>
      <c r="F234" s="19">
        <f>'nmol-per-mg-dry-lipid-wt'!F234*100/'nmol-per-mg-dry-lipid-wt'!F$370</f>
        <v>1.9090758170913449E-2</v>
      </c>
      <c r="G234" s="19">
        <f>'nmol-per-mg-dry-lipid-wt'!G234*100/'nmol-per-mg-dry-lipid-wt'!G$370</f>
        <v>3.9036382022769808E-2</v>
      </c>
      <c r="H234" s="19">
        <f>'nmol-per-mg-dry-lipid-wt'!H234*100/'nmol-per-mg-dry-lipid-wt'!H$370</f>
        <v>0</v>
      </c>
      <c r="I234" s="19">
        <f>'nmol-per-mg-dry-lipid-wt'!I234*100/'nmol-per-mg-dry-lipid-wt'!I$370</f>
        <v>1.2983496785065668E-2</v>
      </c>
      <c r="J234" s="19">
        <f>'nmol-per-mg-dry-lipid-wt'!J234*100/'nmol-per-mg-dry-lipid-wt'!J$370</f>
        <v>3.5443951635519916E-2</v>
      </c>
      <c r="K234" s="19">
        <f>'nmol-per-mg-dry-lipid-wt'!K234*100/'nmol-per-mg-dry-lipid-wt'!K$370</f>
        <v>1.0121343695431382E-2</v>
      </c>
      <c r="L234" s="19">
        <f>'nmol-per-mg-dry-lipid-wt'!L234*100/'nmol-per-mg-dry-lipid-wt'!L$370</f>
        <v>0</v>
      </c>
      <c r="M234" s="19">
        <f t="shared" si="33"/>
        <v>1.5188431776983766E-2</v>
      </c>
      <c r="N234" s="243">
        <f t="shared" si="34"/>
        <v>1.8257189353921004E-2</v>
      </c>
      <c r="O234" s="19">
        <f t="shared" si="35"/>
        <v>1.2020457162396165</v>
      </c>
      <c r="P234" s="19">
        <f>'nmol-per-mg-dry-lipid-wt'!P234*100/'nmol-per-mg-dry-lipid-wt'!P$370</f>
        <v>1.972770515300936E-2</v>
      </c>
      <c r="Q234" s="19">
        <f>'nmol-per-mg-dry-lipid-wt'!R234*100/'nmol-per-mg-dry-lipid-wt'!R$370</f>
        <v>2.8345485497058814E-2</v>
      </c>
      <c r="R234" s="19">
        <f>'nmol-per-mg-dry-lipid-wt'!V234*100/'nmol-per-mg-dry-lipid-wt'!V$370</f>
        <v>6.2334069331164274E-3</v>
      </c>
      <c r="S234" s="19">
        <f>'nmol-per-mg-dry-lipid-wt'!X234*100/'nmol-per-mg-dry-lipid-wt'!X$370</f>
        <v>0.17000172204680061</v>
      </c>
      <c r="T234" s="19">
        <f>'nmol-per-mg-dry-lipid-wt'!AF234*100/'nmol-per-mg-dry-lipid-wt'!AF$370</f>
        <v>5.4632157451024108E-2</v>
      </c>
      <c r="U234" s="226">
        <f t="shared" si="36"/>
        <v>5.5788095416201867E-2</v>
      </c>
      <c r="V234" s="251">
        <f t="shared" si="37"/>
        <v>6.6248027209224861E-2</v>
      </c>
      <c r="W234" s="19">
        <f>'nmol-per-mg-dry-lipid-wt'!Y234*100/'nmol-per-mg-dry-lipid-wt'!Y$370</f>
        <v>2.7262051356216264E-2</v>
      </c>
      <c r="X234" s="19">
        <f>'nmol-per-mg-dry-lipid-wt'!AA234*100/'nmol-per-mg-dry-lipid-wt'!AA$370</f>
        <v>0</v>
      </c>
      <c r="Y234" s="19">
        <f>'nmol-per-mg-dry-lipid-wt'!AC234*100/'nmol-per-mg-dry-lipid-wt'!AC$370</f>
        <v>1.2068538798694348E-3</v>
      </c>
      <c r="Z234" s="19">
        <f>'nmol-per-mg-dry-lipid-wt'!AE234*100/'nmol-per-mg-dry-lipid-wt'!AE$370</f>
        <v>1.2171713772646933E-2</v>
      </c>
      <c r="AA234" s="19">
        <f>'nmol-per-mg-dry-lipid-wt'!AG234*100/'nmol-per-mg-dry-lipid-wt'!AG$370</f>
        <v>0</v>
      </c>
      <c r="AB234" s="19">
        <f>'nmol-per-mg-dry-lipid-wt'!AI234*100/'nmol-per-mg-dry-lipid-wt'!AI$370</f>
        <v>2.6091704399448058E-2</v>
      </c>
      <c r="AC234" s="226">
        <f t="shared" si="38"/>
        <v>1.1122053901363449E-2</v>
      </c>
      <c r="AD234" s="251">
        <f t="shared" si="39"/>
        <v>1.2894984274195496E-2</v>
      </c>
      <c r="AE234" s="19">
        <f>'nmol-per-mg-dry-lipid-wt'!S234*100/'nmol-per-mg-dry-lipid-wt'!S$370</f>
        <v>9.6526822948521818E-3</v>
      </c>
      <c r="AF234" s="19">
        <f>'nmol-per-mg-dry-lipid-wt'!U234*100/'nmol-per-mg-dry-lipid-wt'!U$370</f>
        <v>2.2344717835050227E-2</v>
      </c>
      <c r="AG234" s="19">
        <f>'nmol-per-mg-dry-lipid-wt'!Z234*100/'nmol-per-mg-dry-lipid-wt'!Z$370</f>
        <v>0</v>
      </c>
      <c r="AH234" s="19">
        <f>'nmol-per-mg-dry-lipid-wt'!AB234*100/'nmol-per-mg-dry-lipid-wt'!AB$370</f>
        <v>4.9245527012593208E-2</v>
      </c>
      <c r="AI234" s="19">
        <f>'nmol-per-mg-dry-lipid-wt'!AD234*100/'nmol-per-mg-dry-lipid-wt'!AD$370</f>
        <v>0</v>
      </c>
      <c r="AJ234" s="19">
        <f>'nmol-per-mg-dry-lipid-wt'!AH234*100/'nmol-per-mg-dry-lipid-wt'!AH$370</f>
        <v>4.6410518641524047E-2</v>
      </c>
      <c r="AK234" s="19">
        <f>'nmol-per-mg-dry-lipid-wt'!AJ234*100/'nmol-per-mg-dry-lipid-wt'!AJ$370</f>
        <v>0</v>
      </c>
      <c r="AL234" s="226">
        <f t="shared" si="40"/>
        <v>1.8236206540574236E-2</v>
      </c>
      <c r="AM234" s="251">
        <f t="shared" si="41"/>
        <v>2.1770026255547192E-2</v>
      </c>
      <c r="AN234" s="19">
        <f>'nmol-per-mg-dry-lipid-wt'!Q234*100/'nmol-per-mg-dry-lipid-wt'!Q$370</f>
        <v>2.0424566059805551E-2</v>
      </c>
      <c r="AO234" s="19">
        <f>'nmol-per-mg-dry-lipid-wt'!T234*100/'nmol-per-mg-dry-lipid-wt'!T$370</f>
        <v>1.1105606556372195E-2</v>
      </c>
      <c r="AP234" s="19">
        <f>'nmol-per-mg-dry-lipid-wt'!W234*100/'nmol-per-mg-dry-lipid-wt'!W$370</f>
        <v>0</v>
      </c>
      <c r="AQ234" s="226">
        <f t="shared" si="42"/>
        <v>1.0510057538725914E-2</v>
      </c>
      <c r="AR234" s="251">
        <f t="shared" si="43"/>
        <v>1.0225298707478176E-2</v>
      </c>
    </row>
    <row r="235" spans="1:44" x14ac:dyDescent="0.2">
      <c r="A235">
        <f>'imported summary from web'!A234</f>
        <v>926.5</v>
      </c>
      <c r="B235" t="str">
        <f>'imported summary from web'!B234</f>
        <v>C49H81O13P</v>
      </c>
      <c r="C235" s="2" t="str">
        <f>'imported summary from web'!C234</f>
        <v>PI(40:7)</v>
      </c>
      <c r="D235" s="69"/>
      <c r="E235" s="19" t="e">
        <f>'nmol-per-mg-dry-lipid-wt'!E235*100/'nmol-per-mg-dry-lipid-wt'!E$370</f>
        <v>#DIV/0!</v>
      </c>
      <c r="F235" s="19">
        <f>'nmol-per-mg-dry-lipid-wt'!F235*100/'nmol-per-mg-dry-lipid-wt'!F$370</f>
        <v>0.20999833988004793</v>
      </c>
      <c r="G235" s="19">
        <f>'nmol-per-mg-dry-lipid-wt'!G235*100/'nmol-per-mg-dry-lipid-wt'!G$370</f>
        <v>0.13130419407658936</v>
      </c>
      <c r="H235" s="19">
        <f>'nmol-per-mg-dry-lipid-wt'!H235*100/'nmol-per-mg-dry-lipid-wt'!H$370</f>
        <v>0.18445199837346432</v>
      </c>
      <c r="I235" s="19">
        <f>'nmol-per-mg-dry-lipid-wt'!I235*100/'nmol-per-mg-dry-lipid-wt'!I$370</f>
        <v>0.20124420016851788</v>
      </c>
      <c r="J235" s="19">
        <f>'nmol-per-mg-dry-lipid-wt'!J235*100/'nmol-per-mg-dry-lipid-wt'!J$370</f>
        <v>0.21162124064736887</v>
      </c>
      <c r="K235" s="19">
        <f>'nmol-per-mg-dry-lipid-wt'!K235*100/'nmol-per-mg-dry-lipid-wt'!K$370</f>
        <v>0.1629536334964452</v>
      </c>
      <c r="L235" s="19">
        <f>'nmol-per-mg-dry-lipid-wt'!L235*100/'nmol-per-mg-dry-lipid-wt'!L$370</f>
        <v>8.280543889940159E-2</v>
      </c>
      <c r="M235" s="19">
        <f t="shared" si="33"/>
        <v>0.15246010434773857</v>
      </c>
      <c r="N235" s="243">
        <f t="shared" si="34"/>
        <v>6.5045855444362977E-2</v>
      </c>
      <c r="O235" s="19">
        <f t="shared" si="35"/>
        <v>0.42664181375609689</v>
      </c>
      <c r="P235" s="19">
        <f>'nmol-per-mg-dry-lipid-wt'!P235*100/'nmol-per-mg-dry-lipid-wt'!P$370</f>
        <v>0.21515528432500838</v>
      </c>
      <c r="Q235" s="19">
        <f>'nmol-per-mg-dry-lipid-wt'!R235*100/'nmol-per-mg-dry-lipid-wt'!R$370</f>
        <v>0.21771745243485605</v>
      </c>
      <c r="R235" s="19">
        <f>'nmol-per-mg-dry-lipid-wt'!V235*100/'nmol-per-mg-dry-lipid-wt'!V$370</f>
        <v>0.18076880106037638</v>
      </c>
      <c r="S235" s="19">
        <f>'nmol-per-mg-dry-lipid-wt'!X235*100/'nmol-per-mg-dry-lipid-wt'!X$370</f>
        <v>0.24523897065535089</v>
      </c>
      <c r="T235" s="19">
        <f>'nmol-per-mg-dry-lipid-wt'!AF235*100/'nmol-per-mg-dry-lipid-wt'!AF$370</f>
        <v>0.14609498284655886</v>
      </c>
      <c r="U235" s="226">
        <f t="shared" si="36"/>
        <v>0.2009950982644301</v>
      </c>
      <c r="V235" s="251">
        <f t="shared" si="37"/>
        <v>3.8277911430411621E-2</v>
      </c>
      <c r="W235" s="19">
        <f>'nmol-per-mg-dry-lipid-wt'!Y235*100/'nmol-per-mg-dry-lipid-wt'!Y$370</f>
        <v>0.23642779020994448</v>
      </c>
      <c r="X235" s="19">
        <f>'nmol-per-mg-dry-lipid-wt'!AA235*100/'nmol-per-mg-dry-lipid-wt'!AA$370</f>
        <v>0.10952350435602053</v>
      </c>
      <c r="Y235" s="19">
        <f>'nmol-per-mg-dry-lipid-wt'!AC235*100/'nmol-per-mg-dry-lipid-wt'!AC$370</f>
        <v>0.12732308432622536</v>
      </c>
      <c r="Z235" s="19">
        <f>'nmol-per-mg-dry-lipid-wt'!AE235*100/'nmol-per-mg-dry-lipid-wt'!AE$370</f>
        <v>0.30003274449574679</v>
      </c>
      <c r="AA235" s="19">
        <f>'nmol-per-mg-dry-lipid-wt'!AG235*100/'nmol-per-mg-dry-lipid-wt'!AG$370</f>
        <v>0.15126845574901285</v>
      </c>
      <c r="AB235" s="19">
        <f>'nmol-per-mg-dry-lipid-wt'!AI235*100/'nmol-per-mg-dry-lipid-wt'!AI$370</f>
        <v>0.17315403828724621</v>
      </c>
      <c r="AC235" s="226">
        <f t="shared" si="38"/>
        <v>0.18295493623736603</v>
      </c>
      <c r="AD235" s="251">
        <f t="shared" si="39"/>
        <v>7.2323893811290479E-2</v>
      </c>
      <c r="AE235" s="19">
        <f>'nmol-per-mg-dry-lipid-wt'!S235*100/'nmol-per-mg-dry-lipid-wt'!S$370</f>
        <v>0.34295412388768926</v>
      </c>
      <c r="AF235" s="19">
        <f>'nmol-per-mg-dry-lipid-wt'!U235*100/'nmol-per-mg-dry-lipid-wt'!U$370</f>
        <v>0.20328243298716431</v>
      </c>
      <c r="AG235" s="19">
        <f>'nmol-per-mg-dry-lipid-wt'!Z235*100/'nmol-per-mg-dry-lipid-wt'!Z$370</f>
        <v>0.1616208710041673</v>
      </c>
      <c r="AH235" s="19">
        <f>'nmol-per-mg-dry-lipid-wt'!AB235*100/'nmol-per-mg-dry-lipid-wt'!AB$370</f>
        <v>0.10330855123294008</v>
      </c>
      <c r="AI235" s="19">
        <f>'nmol-per-mg-dry-lipid-wt'!AD235*100/'nmol-per-mg-dry-lipid-wt'!AD$370</f>
        <v>0.1937984644579259</v>
      </c>
      <c r="AJ235" s="19">
        <f>'nmol-per-mg-dry-lipid-wt'!AH235*100/'nmol-per-mg-dry-lipid-wt'!AH$370</f>
        <v>0.220286546228079</v>
      </c>
      <c r="AK235" s="19">
        <f>'nmol-per-mg-dry-lipid-wt'!AJ235*100/'nmol-per-mg-dry-lipid-wt'!AJ$370</f>
        <v>0.35511001889563265</v>
      </c>
      <c r="AL235" s="226">
        <f t="shared" si="40"/>
        <v>0.22576585838479976</v>
      </c>
      <c r="AM235" s="251">
        <f t="shared" si="41"/>
        <v>9.2313609022516341E-2</v>
      </c>
      <c r="AN235" s="19">
        <f>'nmol-per-mg-dry-lipid-wt'!Q235*100/'nmol-per-mg-dry-lipid-wt'!Q$370</f>
        <v>7.723039041363973E-2</v>
      </c>
      <c r="AO235" s="19">
        <f>'nmol-per-mg-dry-lipid-wt'!T235*100/'nmol-per-mg-dry-lipid-wt'!T$370</f>
        <v>0.2792266791316439</v>
      </c>
      <c r="AP235" s="19">
        <f>'nmol-per-mg-dry-lipid-wt'!W235*100/'nmol-per-mg-dry-lipid-wt'!W$370</f>
        <v>0.20866391662593273</v>
      </c>
      <c r="AQ235" s="226">
        <f t="shared" si="42"/>
        <v>0.18837366205707209</v>
      </c>
      <c r="AR235" s="251">
        <f t="shared" si="43"/>
        <v>0.10251534512849136</v>
      </c>
    </row>
    <row r="236" spans="1:44" x14ac:dyDescent="0.2">
      <c r="A236">
        <f>'imported summary from web'!A235</f>
        <v>928.6</v>
      </c>
      <c r="B236" t="str">
        <f>'imported summary from web'!B235</f>
        <v>C49H83O13P</v>
      </c>
      <c r="C236" s="2" t="str">
        <f>'imported summary from web'!C235</f>
        <v>PI(40:6)</v>
      </c>
      <c r="D236" s="69"/>
      <c r="E236" s="19" t="e">
        <f>'nmol-per-mg-dry-lipid-wt'!E236*100/'nmol-per-mg-dry-lipid-wt'!E$370</f>
        <v>#DIV/0!</v>
      </c>
      <c r="F236" s="19">
        <f>'nmol-per-mg-dry-lipid-wt'!F236*100/'nmol-per-mg-dry-lipid-wt'!F$370</f>
        <v>0.4983692659354248</v>
      </c>
      <c r="G236" s="19">
        <f>'nmol-per-mg-dry-lipid-wt'!G236*100/'nmol-per-mg-dry-lipid-wt'!G$370</f>
        <v>0.32192341018777698</v>
      </c>
      <c r="H236" s="19">
        <f>'nmol-per-mg-dry-lipid-wt'!H236*100/'nmol-per-mg-dry-lipid-wt'!H$370</f>
        <v>0.45265517438677172</v>
      </c>
      <c r="I236" s="19">
        <f>'nmol-per-mg-dry-lipid-wt'!I236*100/'nmol-per-mg-dry-lipid-wt'!I$370</f>
        <v>0.34406266480424025</v>
      </c>
      <c r="J236" s="19">
        <f>'nmol-per-mg-dry-lipid-wt'!J236*100/'nmol-per-mg-dry-lipid-wt'!J$370</f>
        <v>0.50924618746916106</v>
      </c>
      <c r="K236" s="19">
        <f>'nmol-per-mg-dry-lipid-wt'!K236*100/'nmol-per-mg-dry-lipid-wt'!K$370</f>
        <v>0.3167980576670022</v>
      </c>
      <c r="L236" s="19">
        <f>'nmol-per-mg-dry-lipid-wt'!L236*100/'nmol-per-mg-dry-lipid-wt'!L$370</f>
        <v>0.34260750344627394</v>
      </c>
      <c r="M236" s="19">
        <f t="shared" si="33"/>
        <v>0.3895505828608124</v>
      </c>
      <c r="N236" s="243">
        <f t="shared" si="34"/>
        <v>0.10445961035145059</v>
      </c>
      <c r="O236" s="19">
        <f t="shared" si="35"/>
        <v>0.26815416263611219</v>
      </c>
      <c r="P236" s="19">
        <f>'nmol-per-mg-dry-lipid-wt'!P236*100/'nmol-per-mg-dry-lipid-wt'!P$370</f>
        <v>0.3970200662043134</v>
      </c>
      <c r="Q236" s="19">
        <f>'nmol-per-mg-dry-lipid-wt'!R236*100/'nmol-per-mg-dry-lipid-wt'!R$370</f>
        <v>0.42457918701977448</v>
      </c>
      <c r="R236" s="19">
        <f>'nmol-per-mg-dry-lipid-wt'!V236*100/'nmol-per-mg-dry-lipid-wt'!V$370</f>
        <v>0.40233808386478753</v>
      </c>
      <c r="S236" s="19">
        <f>'nmol-per-mg-dry-lipid-wt'!X236*100/'nmol-per-mg-dry-lipid-wt'!X$370</f>
        <v>0.31990188912185114</v>
      </c>
      <c r="T236" s="19">
        <f>'nmol-per-mg-dry-lipid-wt'!AF236*100/'nmol-per-mg-dry-lipid-wt'!AF$370</f>
        <v>0.24983469755693047</v>
      </c>
      <c r="U236" s="226">
        <f t="shared" si="36"/>
        <v>0.35873478475353138</v>
      </c>
      <c r="V236" s="251">
        <f t="shared" si="37"/>
        <v>7.2577060000937249E-2</v>
      </c>
      <c r="W236" s="19">
        <f>'nmol-per-mg-dry-lipid-wt'!Y236*100/'nmol-per-mg-dry-lipid-wt'!Y$370</f>
        <v>0.58566406879043909</v>
      </c>
      <c r="X236" s="19">
        <f>'nmol-per-mg-dry-lipid-wt'!AA236*100/'nmol-per-mg-dry-lipid-wt'!AA$370</f>
        <v>0.59080107492619061</v>
      </c>
      <c r="Y236" s="19">
        <f>'nmol-per-mg-dry-lipid-wt'!AC236*100/'nmol-per-mg-dry-lipid-wt'!AC$370</f>
        <v>0.616702332613281</v>
      </c>
      <c r="Z236" s="19">
        <f>'nmol-per-mg-dry-lipid-wt'!AE236*100/'nmol-per-mg-dry-lipid-wt'!AE$370</f>
        <v>0.30064133018437916</v>
      </c>
      <c r="AA236" s="19">
        <f>'nmol-per-mg-dry-lipid-wt'!AG236*100/'nmol-per-mg-dry-lipid-wt'!AG$370</f>
        <v>0.62381504760212381</v>
      </c>
      <c r="AB236" s="19">
        <f>'nmol-per-mg-dry-lipid-wt'!AI236*100/'nmol-per-mg-dry-lipid-wt'!AI$370</f>
        <v>0.54555381926118662</v>
      </c>
      <c r="AC236" s="226">
        <f t="shared" si="38"/>
        <v>0.54386294556293346</v>
      </c>
      <c r="AD236" s="251">
        <f t="shared" si="39"/>
        <v>0.12231766026112101</v>
      </c>
      <c r="AE236" s="19">
        <f>'nmol-per-mg-dry-lipid-wt'!S236*100/'nmol-per-mg-dry-lipid-wt'!S$370</f>
        <v>0.29752973661779675</v>
      </c>
      <c r="AF236" s="19">
        <f>'nmol-per-mg-dry-lipid-wt'!U236*100/'nmol-per-mg-dry-lipid-wt'!U$370</f>
        <v>0.14987310743021498</v>
      </c>
      <c r="AG236" s="19">
        <f>'nmol-per-mg-dry-lipid-wt'!Z236*100/'nmol-per-mg-dry-lipid-wt'!Z$370</f>
        <v>0.22626921940583425</v>
      </c>
      <c r="AH236" s="19">
        <f>'nmol-per-mg-dry-lipid-wt'!AB236*100/'nmol-per-mg-dry-lipid-wt'!AB$370</f>
        <v>9.7420499090130036E-2</v>
      </c>
      <c r="AI236" s="19">
        <f>'nmol-per-mg-dry-lipid-wt'!AD236*100/'nmol-per-mg-dry-lipid-wt'!AD$370</f>
        <v>0.32813603641171529</v>
      </c>
      <c r="AJ236" s="19">
        <f>'nmol-per-mg-dry-lipid-wt'!AH236*100/'nmol-per-mg-dry-lipid-wt'!AH$370</f>
        <v>0.36017177142929213</v>
      </c>
      <c r="AK236" s="19">
        <f>'nmol-per-mg-dry-lipid-wt'!AJ236*100/'nmol-per-mg-dry-lipid-wt'!AJ$370</f>
        <v>0.51586928420649314</v>
      </c>
      <c r="AL236" s="226">
        <f t="shared" si="40"/>
        <v>0.28218137922735381</v>
      </c>
      <c r="AM236" s="251">
        <f t="shared" si="41"/>
        <v>0.14012385713587017</v>
      </c>
      <c r="AN236" s="19">
        <f>'nmol-per-mg-dry-lipid-wt'!Q236*100/'nmol-per-mg-dry-lipid-wt'!Q$370</f>
        <v>0.35742990604659702</v>
      </c>
      <c r="AO236" s="19">
        <f>'nmol-per-mg-dry-lipid-wt'!T236*100/'nmol-per-mg-dry-lipid-wt'!T$370</f>
        <v>0.5727319952643376</v>
      </c>
      <c r="AP236" s="19">
        <f>'nmol-per-mg-dry-lipid-wt'!W236*100/'nmol-per-mg-dry-lipid-wt'!W$370</f>
        <v>0.30663417016371819</v>
      </c>
      <c r="AQ236" s="226">
        <f t="shared" si="42"/>
        <v>0.4122653571582176</v>
      </c>
      <c r="AR236" s="251">
        <f t="shared" si="43"/>
        <v>0.14126998320514231</v>
      </c>
    </row>
    <row r="237" spans="1:44" x14ac:dyDescent="0.2">
      <c r="A237">
        <f>'imported summary from web'!A236</f>
        <v>930.6</v>
      </c>
      <c r="B237" t="str">
        <f>'imported summary from web'!B236</f>
        <v>C49H85O13P</v>
      </c>
      <c r="C237" s="2" t="str">
        <f>'imported summary from web'!C236</f>
        <v>PI(40:5)</v>
      </c>
      <c r="D237" s="69"/>
      <c r="E237" s="19" t="e">
        <f>'nmol-per-mg-dry-lipid-wt'!E237*100/'nmol-per-mg-dry-lipid-wt'!E$370</f>
        <v>#DIV/0!</v>
      </c>
      <c r="F237" s="19">
        <f>'nmol-per-mg-dry-lipid-wt'!F237*100/'nmol-per-mg-dry-lipid-wt'!F$370</f>
        <v>1.4569262814644476E-2</v>
      </c>
      <c r="G237" s="19">
        <f>'nmol-per-mg-dry-lipid-wt'!G237*100/'nmol-per-mg-dry-lipid-wt'!G$370</f>
        <v>2.3827402013898453E-2</v>
      </c>
      <c r="H237" s="19">
        <f>'nmol-per-mg-dry-lipid-wt'!H237*100/'nmol-per-mg-dry-lipid-wt'!H$370</f>
        <v>8.4748215468888975E-3</v>
      </c>
      <c r="I237" s="19">
        <f>'nmol-per-mg-dry-lipid-wt'!I237*100/'nmol-per-mg-dry-lipid-wt'!I$370</f>
        <v>1.1485401002173476E-2</v>
      </c>
      <c r="J237" s="19">
        <f>'nmol-per-mg-dry-lipid-wt'!J237*100/'nmol-per-mg-dry-lipid-wt'!J$370</f>
        <v>1.5115802903383496E-2</v>
      </c>
      <c r="K237" s="19">
        <f>'nmol-per-mg-dry-lipid-wt'!K237*100/'nmol-per-mg-dry-lipid-wt'!K$370</f>
        <v>3.2894367010151998E-2</v>
      </c>
      <c r="L237" s="19">
        <f>'nmol-per-mg-dry-lipid-wt'!L237*100/'nmol-per-mg-dry-lipid-wt'!L$370</f>
        <v>9.5743788727433096E-2</v>
      </c>
      <c r="M237" s="19">
        <f t="shared" si="33"/>
        <v>4.79179862136562E-2</v>
      </c>
      <c r="N237" s="243">
        <f t="shared" si="34"/>
        <v>4.2361537684433868E-2</v>
      </c>
      <c r="O237" s="19">
        <f t="shared" si="35"/>
        <v>0.88404252832230268</v>
      </c>
      <c r="P237" s="19">
        <f>'nmol-per-mg-dry-lipid-wt'!P237*100/'nmol-per-mg-dry-lipid-wt'!P$370</f>
        <v>0</v>
      </c>
      <c r="Q237" s="19">
        <f>'nmol-per-mg-dry-lipid-wt'!R237*100/'nmol-per-mg-dry-lipid-wt'!R$370</f>
        <v>0</v>
      </c>
      <c r="R237" s="19">
        <f>'nmol-per-mg-dry-lipid-wt'!V237*100/'nmol-per-mg-dry-lipid-wt'!V$370</f>
        <v>1.9833567514461359E-2</v>
      </c>
      <c r="S237" s="19">
        <f>'nmol-per-mg-dry-lipid-wt'!X237*100/'nmol-per-mg-dry-lipid-wt'!X$370</f>
        <v>5.800734434705019E-2</v>
      </c>
      <c r="T237" s="19">
        <f>'nmol-per-mg-dry-lipid-wt'!AF237*100/'nmol-per-mg-dry-lipid-wt'!AF$370</f>
        <v>0.13013502673727093</v>
      </c>
      <c r="U237" s="226">
        <f t="shared" si="36"/>
        <v>4.1595187719756496E-2</v>
      </c>
      <c r="V237" s="251">
        <f t="shared" si="37"/>
        <v>5.4869275043619048E-2</v>
      </c>
      <c r="W237" s="19">
        <f>'nmol-per-mg-dry-lipid-wt'!Y237*100/'nmol-per-mg-dry-lipid-wt'!Y$370</f>
        <v>4.9294959241089321E-2</v>
      </c>
      <c r="X237" s="19">
        <f>'nmol-per-mg-dry-lipid-wt'!AA237*100/'nmol-per-mg-dry-lipid-wt'!AA$370</f>
        <v>6.321070822833183E-2</v>
      </c>
      <c r="Y237" s="19">
        <f>'nmol-per-mg-dry-lipid-wt'!AC237*100/'nmol-per-mg-dry-lipid-wt'!AC$370</f>
        <v>1.7499381258106805E-2</v>
      </c>
      <c r="Z237" s="19">
        <f>'nmol-per-mg-dry-lipid-wt'!AE237*100/'nmol-per-mg-dry-lipid-wt'!AE$370</f>
        <v>3.5906555629308438E-2</v>
      </c>
      <c r="AA237" s="19">
        <f>'nmol-per-mg-dry-lipid-wt'!AG237*100/'nmol-per-mg-dry-lipid-wt'!AG$370</f>
        <v>7.3626239523855823E-3</v>
      </c>
      <c r="AB237" s="19">
        <f>'nmol-per-mg-dry-lipid-wt'!AI237*100/'nmol-per-mg-dry-lipid-wt'!AI$370</f>
        <v>4.5660482699034104E-2</v>
      </c>
      <c r="AC237" s="226">
        <f t="shared" si="38"/>
        <v>3.6489118501376011E-2</v>
      </c>
      <c r="AD237" s="251">
        <f t="shared" si="39"/>
        <v>2.0839621016771993E-2</v>
      </c>
      <c r="AE237" s="19">
        <f>'nmol-per-mg-dry-lipid-wt'!S237*100/'nmol-per-mg-dry-lipid-wt'!S$370</f>
        <v>1.4762925862715099E-2</v>
      </c>
      <c r="AF237" s="19">
        <f>'nmol-per-mg-dry-lipid-wt'!U237*100/'nmol-per-mg-dry-lipid-wt'!U$370</f>
        <v>5.5044304910733498E-2</v>
      </c>
      <c r="AG237" s="19">
        <f>'nmol-per-mg-dry-lipid-wt'!Z237*100/'nmol-per-mg-dry-lipid-wt'!Z$370</f>
        <v>4.9779228269283528E-2</v>
      </c>
      <c r="AH237" s="19">
        <f>'nmol-per-mg-dry-lipid-wt'!AB237*100/'nmol-per-mg-dry-lipid-wt'!AB$370</f>
        <v>4.9245527012593208E-2</v>
      </c>
      <c r="AI237" s="19">
        <f>'nmol-per-mg-dry-lipid-wt'!AD237*100/'nmol-per-mg-dry-lipid-wt'!AD$370</f>
        <v>0</v>
      </c>
      <c r="AJ237" s="19">
        <f>'nmol-per-mg-dry-lipid-wt'!AH237*100/'nmol-per-mg-dry-lipid-wt'!AH$370</f>
        <v>1.5034393362747225E-2</v>
      </c>
      <c r="AK237" s="19">
        <f>'nmol-per-mg-dry-lipid-wt'!AJ237*100/'nmol-per-mg-dry-lipid-wt'!AJ$370</f>
        <v>0</v>
      </c>
      <c r="AL237" s="226">
        <f t="shared" si="40"/>
        <v>2.6266625631153225E-2</v>
      </c>
      <c r="AM237" s="251">
        <f t="shared" si="41"/>
        <v>2.431527849735304E-2</v>
      </c>
      <c r="AN237" s="19">
        <f>'nmol-per-mg-dry-lipid-wt'!Q237*100/'nmol-per-mg-dry-lipid-wt'!Q$370</f>
        <v>3.7657793672766469E-2</v>
      </c>
      <c r="AO237" s="19">
        <f>'nmol-per-mg-dry-lipid-wt'!T237*100/'nmol-per-mg-dry-lipid-wt'!T$370</f>
        <v>0</v>
      </c>
      <c r="AP237" s="19">
        <f>'nmol-per-mg-dry-lipid-wt'!W237*100/'nmol-per-mg-dry-lipid-wt'!W$370</f>
        <v>6.043619536421832E-2</v>
      </c>
      <c r="AQ237" s="226">
        <f t="shared" si="42"/>
        <v>3.2697996345661597E-2</v>
      </c>
      <c r="AR237" s="251">
        <f t="shared" si="43"/>
        <v>3.0521846596658572E-2</v>
      </c>
    </row>
    <row r="238" spans="1:44" x14ac:dyDescent="0.2">
      <c r="A238">
        <f>'imported summary from web'!A237</f>
        <v>932.6</v>
      </c>
      <c r="B238" t="str">
        <f>'imported summary from web'!B237</f>
        <v>C49H87O13P</v>
      </c>
      <c r="C238" s="2" t="str">
        <f>'imported summary from web'!C237</f>
        <v>PI(40:4)</v>
      </c>
      <c r="D238" s="69"/>
      <c r="E238" s="19" t="e">
        <f>'nmol-per-mg-dry-lipid-wt'!E238*100/'nmol-per-mg-dry-lipid-wt'!E$370</f>
        <v>#DIV/0!</v>
      </c>
      <c r="F238" s="19">
        <f>'nmol-per-mg-dry-lipid-wt'!F238*100/'nmol-per-mg-dry-lipid-wt'!F$370</f>
        <v>0</v>
      </c>
      <c r="G238" s="19">
        <f>'nmol-per-mg-dry-lipid-wt'!G238*100/'nmol-per-mg-dry-lipid-wt'!G$370</f>
        <v>3.0417960017742685E-3</v>
      </c>
      <c r="H238" s="19">
        <f>'nmol-per-mg-dry-lipid-wt'!H238*100/'nmol-per-mg-dry-lipid-wt'!H$370</f>
        <v>1.4955567435686295E-3</v>
      </c>
      <c r="I238" s="19">
        <f>'nmol-per-mg-dry-lipid-wt'!I238*100/'nmol-per-mg-dry-lipid-wt'!I$370</f>
        <v>1.3482862046029732E-2</v>
      </c>
      <c r="J238" s="19">
        <f>'nmol-per-mg-dry-lipid-wt'!J238*100/'nmol-per-mg-dry-lipid-wt'!J$370</f>
        <v>0</v>
      </c>
      <c r="K238" s="19">
        <f>'nmol-per-mg-dry-lipid-wt'!K238*100/'nmol-per-mg-dry-lipid-wt'!K$370</f>
        <v>1.6700217097461778E-2</v>
      </c>
      <c r="L238" s="19">
        <f>'nmol-per-mg-dry-lipid-wt'!L238*100/'nmol-per-mg-dry-lipid-wt'!L$370</f>
        <v>0</v>
      </c>
      <c r="M238" s="19">
        <f t="shared" si="33"/>
        <v>5.5667390324872596E-3</v>
      </c>
      <c r="N238" s="243">
        <f t="shared" si="34"/>
        <v>9.6418748367447481E-3</v>
      </c>
      <c r="O238" s="19">
        <f t="shared" si="35"/>
        <v>1.7320508075688772</v>
      </c>
      <c r="P238" s="19">
        <f>'nmol-per-mg-dry-lipid-wt'!P238*100/'nmol-per-mg-dry-lipid-wt'!P$370</f>
        <v>1.2946306506662397E-2</v>
      </c>
      <c r="Q238" s="19">
        <f>'nmol-per-mg-dry-lipid-wt'!R238*100/'nmol-per-mg-dry-lipid-wt'!R$370</f>
        <v>7.2371452332916121E-3</v>
      </c>
      <c r="R238" s="19">
        <f>'nmol-per-mg-dry-lipid-wt'!V238*100/'nmol-per-mg-dry-lipid-wt'!V$370</f>
        <v>0</v>
      </c>
      <c r="S238" s="19">
        <f>'nmol-per-mg-dry-lipid-wt'!X238*100/'nmol-per-mg-dry-lipid-wt'!X$370</f>
        <v>0</v>
      </c>
      <c r="T238" s="19">
        <f>'nmol-per-mg-dry-lipid-wt'!AF238*100/'nmol-per-mg-dry-lipid-wt'!AF$370</f>
        <v>0</v>
      </c>
      <c r="U238" s="226">
        <f t="shared" si="36"/>
        <v>4.0366903479908019E-3</v>
      </c>
      <c r="V238" s="251">
        <f t="shared" si="37"/>
        <v>5.8844876256220072E-3</v>
      </c>
      <c r="W238" s="19">
        <f>'nmol-per-mg-dry-lipid-wt'!Y238*100/'nmol-per-mg-dry-lipid-wt'!Y$370</f>
        <v>4.9353713662115654E-3</v>
      </c>
      <c r="X238" s="19">
        <f>'nmol-per-mg-dry-lipid-wt'!AA238*100/'nmol-per-mg-dry-lipid-wt'!AA$370</f>
        <v>7.5101831558414068E-3</v>
      </c>
      <c r="Y238" s="19">
        <f>'nmol-per-mg-dry-lipid-wt'!AC238*100/'nmol-per-mg-dry-lipid-wt'!AC$370</f>
        <v>5.4308424594124534E-3</v>
      </c>
      <c r="Z238" s="19">
        <f>'nmol-per-mg-dry-lipid-wt'!AE238*100/'nmol-per-mg-dry-lipid-wt'!AE$370</f>
        <v>1.2780299461279281E-2</v>
      </c>
      <c r="AA238" s="19">
        <f>'nmol-per-mg-dry-lipid-wt'!AG238*100/'nmol-per-mg-dry-lipid-wt'!AG$370</f>
        <v>6.023965051951837E-3</v>
      </c>
      <c r="AB238" s="19">
        <f>'nmol-per-mg-dry-lipid-wt'!AI238*100/'nmol-per-mg-dry-lipid-wt'!AI$370</f>
        <v>0</v>
      </c>
      <c r="AC238" s="226">
        <f t="shared" si="38"/>
        <v>6.1134435824494243E-3</v>
      </c>
      <c r="AD238" s="251">
        <f t="shared" si="39"/>
        <v>4.1384500970296206E-3</v>
      </c>
      <c r="AE238" s="19">
        <f>'nmol-per-mg-dry-lipid-wt'!S238*100/'nmol-per-mg-dry-lipid-wt'!S$370</f>
        <v>1.3627316180967783E-2</v>
      </c>
      <c r="AF238" s="19">
        <f>'nmol-per-mg-dry-lipid-wt'!U238*100/'nmol-per-mg-dry-lipid-wt'!U$370</f>
        <v>0</v>
      </c>
      <c r="AG238" s="19">
        <f>'nmol-per-mg-dry-lipid-wt'!Z238*100/'nmol-per-mg-dry-lipid-wt'!Z$370</f>
        <v>0</v>
      </c>
      <c r="AH238" s="19">
        <f>'nmol-per-mg-dry-lipid-wt'!AB238*100/'nmol-per-mg-dry-lipid-wt'!AB$370</f>
        <v>0</v>
      </c>
      <c r="AI238" s="19">
        <f>'nmol-per-mg-dry-lipid-wt'!AD238*100/'nmol-per-mg-dry-lipid-wt'!AD$370</f>
        <v>1.9820297501378783E-2</v>
      </c>
      <c r="AJ238" s="19">
        <f>'nmol-per-mg-dry-lipid-wt'!AH238*100/'nmol-per-mg-dry-lipid-wt'!AH$370</f>
        <v>1.5688062639388409E-2</v>
      </c>
      <c r="AK238" s="19">
        <f>'nmol-per-mg-dry-lipid-wt'!AJ238*100/'nmol-per-mg-dry-lipid-wt'!AJ$370</f>
        <v>0</v>
      </c>
      <c r="AL238" s="226">
        <f t="shared" si="40"/>
        <v>7.0193823316764253E-3</v>
      </c>
      <c r="AM238" s="251">
        <f t="shared" si="41"/>
        <v>8.942046284164536E-3</v>
      </c>
      <c r="AN238" s="19">
        <f>'nmol-per-mg-dry-lipid-wt'!Q238*100/'nmol-per-mg-dry-lipid-wt'!Q$370</f>
        <v>0</v>
      </c>
      <c r="AO238" s="19">
        <f>'nmol-per-mg-dry-lipid-wt'!T238*100/'nmol-per-mg-dry-lipid-wt'!T$370</f>
        <v>2.3797728335083274E-2</v>
      </c>
      <c r="AP238" s="19">
        <f>'nmol-per-mg-dry-lipid-wt'!W238*100/'nmol-per-mg-dry-lipid-wt'!W$370</f>
        <v>0</v>
      </c>
      <c r="AQ238" s="226">
        <f t="shared" si="42"/>
        <v>7.9325761116944248E-3</v>
      </c>
      <c r="AR238" s="251">
        <f t="shared" si="43"/>
        <v>1.3739624860361913E-2</v>
      </c>
    </row>
    <row r="239" spans="1:44" x14ac:dyDescent="0.2">
      <c r="A239">
        <f>'imported summary from web'!A238</f>
        <v>934.6</v>
      </c>
      <c r="B239" t="str">
        <f>'imported summary from web'!B238</f>
        <v>C49H89O13P</v>
      </c>
      <c r="C239" s="2" t="str">
        <f>'imported summary from web'!C238</f>
        <v>PI(40:3)</v>
      </c>
      <c r="D239" s="69"/>
      <c r="E239" s="19" t="e">
        <f>'nmol-per-mg-dry-lipid-wt'!E239*100/'nmol-per-mg-dry-lipid-wt'!E$370</f>
        <v>#DIV/0!</v>
      </c>
      <c r="F239" s="19">
        <f>'nmol-per-mg-dry-lipid-wt'!F239*100/'nmol-per-mg-dry-lipid-wt'!F$370</f>
        <v>1.1554932577131824E-2</v>
      </c>
      <c r="G239" s="19">
        <f>'nmol-per-mg-dry-lipid-wt'!G239*100/'nmol-per-mg-dry-lipid-wt'!G$370</f>
        <v>1.0139320005914235E-2</v>
      </c>
      <c r="H239" s="19">
        <f>'nmol-per-mg-dry-lipid-wt'!H239*100/'nmol-per-mg-dry-lipid-wt'!H$370</f>
        <v>8.4748215468888975E-3</v>
      </c>
      <c r="I239" s="19">
        <f>'nmol-per-mg-dry-lipid-wt'!I239*100/'nmol-per-mg-dry-lipid-wt'!I$370</f>
        <v>4.144731666001733E-2</v>
      </c>
      <c r="J239" s="19">
        <f>'nmol-per-mg-dry-lipid-wt'!J239*100/'nmol-per-mg-dry-lipid-wt'!J$370</f>
        <v>0</v>
      </c>
      <c r="K239" s="19">
        <f>'nmol-per-mg-dry-lipid-wt'!K239*100/'nmol-per-mg-dry-lipid-wt'!K$370</f>
        <v>0</v>
      </c>
      <c r="L239" s="19">
        <f>'nmol-per-mg-dry-lipid-wt'!L239*100/'nmol-per-mg-dry-lipid-wt'!L$370</f>
        <v>8.7980778830614153E-3</v>
      </c>
      <c r="M239" s="19">
        <f t="shared" si="33"/>
        <v>2.9326926276871386E-3</v>
      </c>
      <c r="N239" s="243">
        <f t="shared" si="34"/>
        <v>5.0795726341368013E-3</v>
      </c>
      <c r="O239" s="19">
        <f t="shared" si="35"/>
        <v>1.7320508075688774</v>
      </c>
      <c r="P239" s="19">
        <f>'nmol-per-mg-dry-lipid-wt'!P239*100/'nmol-per-mg-dry-lipid-wt'!P$370</f>
        <v>0</v>
      </c>
      <c r="Q239" s="19">
        <f>'nmol-per-mg-dry-lipid-wt'!R239*100/'nmol-per-mg-dry-lipid-wt'!R$370</f>
        <v>0</v>
      </c>
      <c r="R239" s="19">
        <f>'nmol-per-mg-dry-lipid-wt'!V239*100/'nmol-per-mg-dry-lipid-wt'!V$370</f>
        <v>2.8333667877801939E-3</v>
      </c>
      <c r="S239" s="19">
        <f>'nmol-per-mg-dry-lipid-wt'!X239*100/'nmol-per-mg-dry-lipid-wt'!X$370</f>
        <v>2.0101554971750066E-2</v>
      </c>
      <c r="T239" s="19">
        <f>'nmol-per-mg-dry-lipid-wt'!AF239*100/'nmol-per-mg-dry-lipid-wt'!AF$370</f>
        <v>0</v>
      </c>
      <c r="U239" s="226">
        <f t="shared" si="36"/>
        <v>4.5869843519060526E-3</v>
      </c>
      <c r="V239" s="251">
        <f t="shared" si="37"/>
        <v>8.7592572803467592E-3</v>
      </c>
      <c r="W239" s="19">
        <f>'nmol-per-mg-dry-lipid-wt'!Y239*100/'nmol-per-mg-dry-lipid-wt'!Y$370</f>
        <v>0</v>
      </c>
      <c r="X239" s="19">
        <f>'nmol-per-mg-dry-lipid-wt'!AA239*100/'nmol-per-mg-dry-lipid-wt'!AA$370</f>
        <v>0</v>
      </c>
      <c r="Y239" s="19">
        <f>'nmol-per-mg-dry-lipid-wt'!AC239*100/'nmol-per-mg-dry-lipid-wt'!AC$370</f>
        <v>0</v>
      </c>
      <c r="Z239" s="19">
        <f>'nmol-per-mg-dry-lipid-wt'!AE239*100/'nmol-per-mg-dry-lipid-wt'!AE$370</f>
        <v>0</v>
      </c>
      <c r="AA239" s="19">
        <f>'nmol-per-mg-dry-lipid-wt'!AG239*100/'nmol-per-mg-dry-lipid-wt'!AG$370</f>
        <v>9.3706123030361937E-3</v>
      </c>
      <c r="AB239" s="19">
        <f>'nmol-per-mg-dry-lipid-wt'!AI239*100/'nmol-per-mg-dry-lipid-wt'!AI$370</f>
        <v>6.5229260998620146E-3</v>
      </c>
      <c r="AC239" s="226">
        <f t="shared" si="38"/>
        <v>2.6489230671497012E-3</v>
      </c>
      <c r="AD239" s="251">
        <f t="shared" si="39"/>
        <v>4.2013373904985938E-3</v>
      </c>
      <c r="AE239" s="19">
        <f>'nmol-per-mg-dry-lipid-wt'!S239*100/'nmol-per-mg-dry-lipid-wt'!S$370</f>
        <v>3.0093656566303865E-2</v>
      </c>
      <c r="AF239" s="19">
        <f>'nmol-per-mg-dry-lipid-wt'!U239*100/'nmol-per-mg-dry-lipid-wt'!U$370</f>
        <v>0</v>
      </c>
      <c r="AG239" s="19">
        <f>'nmol-per-mg-dry-lipid-wt'!Z239*100/'nmol-per-mg-dry-lipid-wt'!Z$370</f>
        <v>0</v>
      </c>
      <c r="AH239" s="19">
        <f>'nmol-per-mg-dry-lipid-wt'!AB239*100/'nmol-per-mg-dry-lipid-wt'!AB$370</f>
        <v>0</v>
      </c>
      <c r="AI239" s="19">
        <f>'nmol-per-mg-dry-lipid-wt'!AD239*100/'nmol-per-mg-dry-lipid-wt'!AD$370</f>
        <v>0</v>
      </c>
      <c r="AJ239" s="19">
        <f>'nmol-per-mg-dry-lipid-wt'!AH239*100/'nmol-per-mg-dry-lipid-wt'!AH$370</f>
        <v>0</v>
      </c>
      <c r="AK239" s="19">
        <f>'nmol-per-mg-dry-lipid-wt'!AJ239*100/'nmol-per-mg-dry-lipid-wt'!AJ$370</f>
        <v>0</v>
      </c>
      <c r="AL239" s="226">
        <f t="shared" si="40"/>
        <v>4.2990937951862662E-3</v>
      </c>
      <c r="AM239" s="251">
        <f t="shared" si="41"/>
        <v>1.1374333045003711E-2</v>
      </c>
      <c r="AN239" s="19">
        <f>'nmol-per-mg-dry-lipid-wt'!Q239*100/'nmol-per-mg-dry-lipid-wt'!Q$370</f>
        <v>0</v>
      </c>
      <c r="AO239" s="19">
        <f>'nmol-per-mg-dry-lipid-wt'!T239*100/'nmol-per-mg-dry-lipid-wt'!T$370</f>
        <v>6.3460608893555412E-3</v>
      </c>
      <c r="AP239" s="19">
        <f>'nmol-per-mg-dry-lipid-wt'!W239*100/'nmol-per-mg-dry-lipid-wt'!W$370</f>
        <v>2.4174478145687326E-2</v>
      </c>
      <c r="AQ239" s="226">
        <f t="shared" si="42"/>
        <v>1.0173513011680955E-2</v>
      </c>
      <c r="AR239" s="251">
        <f t="shared" si="43"/>
        <v>1.2533490763374684E-2</v>
      </c>
    </row>
    <row r="240" spans="1:44" x14ac:dyDescent="0.2">
      <c r="A240">
        <f>'imported summary from web'!A239</f>
        <v>936.6</v>
      </c>
      <c r="B240" t="str">
        <f>'imported summary from web'!B239</f>
        <v>C49H91O13P</v>
      </c>
      <c r="C240" s="2" t="str">
        <f>'imported summary from web'!C239</f>
        <v>PI(40:2)</v>
      </c>
      <c r="D240" s="69"/>
      <c r="E240" s="19" t="e">
        <f>'nmol-per-mg-dry-lipid-wt'!E240*100/'nmol-per-mg-dry-lipid-wt'!E$370</f>
        <v>#DIV/0!</v>
      </c>
      <c r="F240" s="19">
        <f>'nmol-per-mg-dry-lipid-wt'!F240*100/'nmol-per-mg-dry-lipid-wt'!F$370</f>
        <v>0</v>
      </c>
      <c r="G240" s="19">
        <f>'nmol-per-mg-dry-lipid-wt'!G240*100/'nmol-per-mg-dry-lipid-wt'!G$370</f>
        <v>0</v>
      </c>
      <c r="H240" s="19">
        <f>'nmol-per-mg-dry-lipid-wt'!H240*100/'nmol-per-mg-dry-lipid-wt'!H$370</f>
        <v>7.4777837178431495E-3</v>
      </c>
      <c r="I240" s="19">
        <f>'nmol-per-mg-dry-lipid-wt'!I240*100/'nmol-per-mg-dry-lipid-wt'!I$370</f>
        <v>1.8043303186514126E-18</v>
      </c>
      <c r="J240" s="19">
        <f>'nmol-per-mg-dry-lipid-wt'!J240*100/'nmol-per-mg-dry-lipid-wt'!J$370</f>
        <v>0</v>
      </c>
      <c r="K240" s="19">
        <f>'nmol-per-mg-dry-lipid-wt'!K240*100/'nmol-per-mg-dry-lipid-wt'!K$370</f>
        <v>0</v>
      </c>
      <c r="L240" s="19">
        <f>'nmol-per-mg-dry-lipid-wt'!L240*100/'nmol-per-mg-dry-lipid-wt'!L$370</f>
        <v>0</v>
      </c>
      <c r="M240" s="19">
        <f t="shared" si="33"/>
        <v>0</v>
      </c>
      <c r="N240" s="243">
        <f t="shared" si="34"/>
        <v>0</v>
      </c>
      <c r="O240" s="19" t="e">
        <f t="shared" si="35"/>
        <v>#DIV/0!</v>
      </c>
      <c r="P240" s="19">
        <f>'nmol-per-mg-dry-lipid-wt'!P240*100/'nmol-per-mg-dry-lipid-wt'!P$370</f>
        <v>1.8494723580946278E-2</v>
      </c>
      <c r="Q240" s="19">
        <f>'nmol-per-mg-dry-lipid-wt'!R240*100/'nmol-per-mg-dry-lipid-wt'!R$370</f>
        <v>1.2665004158260322E-2</v>
      </c>
      <c r="R240" s="19">
        <f>'nmol-per-mg-dry-lipid-wt'!V240*100/'nmol-per-mg-dry-lipid-wt'!V$370</f>
        <v>0</v>
      </c>
      <c r="S240" s="19">
        <f>'nmol-per-mg-dry-lipid-wt'!X240*100/'nmol-per-mg-dry-lipid-wt'!X$370</f>
        <v>0</v>
      </c>
      <c r="T240" s="19">
        <f>'nmol-per-mg-dry-lipid-wt'!AF240*100/'nmol-per-mg-dry-lipid-wt'!AF$370</f>
        <v>5.5246001916765975E-3</v>
      </c>
      <c r="U240" s="226">
        <f t="shared" si="36"/>
        <v>7.3368655861766399E-3</v>
      </c>
      <c r="V240" s="251">
        <f t="shared" si="37"/>
        <v>8.1214277500036777E-3</v>
      </c>
      <c r="W240" s="19">
        <f>'nmol-per-mg-dry-lipid-wt'!Y240*100/'nmol-per-mg-dry-lipid-wt'!Y$370</f>
        <v>1.8683905886372355E-2</v>
      </c>
      <c r="X240" s="19">
        <f>'nmol-per-mg-dry-lipid-wt'!AA240*100/'nmol-per-mg-dry-lipid-wt'!AA$370</f>
        <v>2.2613459235144505E-18</v>
      </c>
      <c r="Y240" s="19">
        <f>'nmol-per-mg-dry-lipid-wt'!AC240*100/'nmol-per-mg-dry-lipid-wt'!AC$370</f>
        <v>2.180330927932945E-18</v>
      </c>
      <c r="Z240" s="19">
        <f>'nmol-per-mg-dry-lipid-wt'!AE240*100/'nmol-per-mg-dry-lipid-wt'!AE$370</f>
        <v>2.0083327724867431E-2</v>
      </c>
      <c r="AA240" s="19">
        <f>'nmol-per-mg-dry-lipid-wt'!AG240*100/'nmol-per-mg-dry-lipid-wt'!AG$370</f>
        <v>4.0159767013012247E-3</v>
      </c>
      <c r="AB240" s="19">
        <f>'nmol-per-mg-dry-lipid-wt'!AI240*100/'nmol-per-mg-dry-lipid-wt'!AI$370</f>
        <v>0</v>
      </c>
      <c r="AC240" s="226">
        <f t="shared" si="38"/>
        <v>7.1305350520901693E-3</v>
      </c>
      <c r="AD240" s="251">
        <f t="shared" si="39"/>
        <v>9.6279725775068898E-3</v>
      </c>
      <c r="AE240" s="19">
        <f>'nmol-per-mg-dry-lipid-wt'!S240*100/'nmol-per-mg-dry-lipid-wt'!S$370</f>
        <v>0</v>
      </c>
      <c r="AF240" s="19">
        <f>'nmol-per-mg-dry-lipid-wt'!U240*100/'nmol-per-mg-dry-lipid-wt'!U$370</f>
        <v>0</v>
      </c>
      <c r="AG240" s="19">
        <f>'nmol-per-mg-dry-lipid-wt'!Z240*100/'nmol-per-mg-dry-lipid-wt'!Z$370</f>
        <v>7.7578018082000285E-3</v>
      </c>
      <c r="AH240" s="19">
        <f>'nmol-per-mg-dry-lipid-wt'!AB240*100/'nmol-per-mg-dry-lipid-wt'!AB$370</f>
        <v>1.9340900119633232E-18</v>
      </c>
      <c r="AI240" s="19">
        <f>'nmol-per-mg-dry-lipid-wt'!AD240*100/'nmol-per-mg-dry-lipid-wt'!AD$370</f>
        <v>5.7809201045688111E-2</v>
      </c>
      <c r="AJ240" s="19">
        <f>'nmol-per-mg-dry-lipid-wt'!AH240*100/'nmol-per-mg-dry-lipid-wt'!AH$370</f>
        <v>0</v>
      </c>
      <c r="AK240" s="19">
        <f>'nmol-per-mg-dry-lipid-wt'!AJ240*100/'nmol-per-mg-dry-lipid-wt'!AJ$370</f>
        <v>3.5990880293476249E-3</v>
      </c>
      <c r="AL240" s="226">
        <f t="shared" si="40"/>
        <v>9.8808701261765379E-3</v>
      </c>
      <c r="AM240" s="251">
        <f t="shared" si="41"/>
        <v>2.1337054966757231E-2</v>
      </c>
      <c r="AN240" s="19">
        <f>'nmol-per-mg-dry-lipid-wt'!Q240*100/'nmol-per-mg-dry-lipid-wt'!Q$370</f>
        <v>0</v>
      </c>
      <c r="AO240" s="19">
        <f>'nmol-per-mg-dry-lipid-wt'!T240*100/'nmol-per-mg-dry-lipid-wt'!T$370</f>
        <v>0</v>
      </c>
      <c r="AP240" s="19">
        <f>'nmol-per-mg-dry-lipid-wt'!W240*100/'nmol-per-mg-dry-lipid-wt'!W$370</f>
        <v>0</v>
      </c>
      <c r="AQ240" s="226">
        <f t="shared" si="42"/>
        <v>0</v>
      </c>
      <c r="AR240" s="251">
        <f t="shared" si="43"/>
        <v>0</v>
      </c>
    </row>
    <row r="241" spans="1:44" x14ac:dyDescent="0.2">
      <c r="A241">
        <f>'imported summary from web'!A240</f>
        <v>938.6</v>
      </c>
      <c r="B241" t="str">
        <f>'imported summary from web'!B240</f>
        <v>C49H93O13P</v>
      </c>
      <c r="C241" s="2" t="str">
        <f>'imported summary from web'!C240</f>
        <v>PI(40:1)</v>
      </c>
      <c r="D241" s="69"/>
      <c r="E241" s="19" t="e">
        <f>'nmol-per-mg-dry-lipid-wt'!E241*100/'nmol-per-mg-dry-lipid-wt'!E$370</f>
        <v>#DIV/0!</v>
      </c>
      <c r="F241" s="19">
        <f>'nmol-per-mg-dry-lipid-wt'!F241*100/'nmol-per-mg-dry-lipid-wt'!F$370</f>
        <v>0</v>
      </c>
      <c r="G241" s="19">
        <f>'nmol-per-mg-dry-lipid-wt'!G241*100/'nmol-per-mg-dry-lipid-wt'!G$370</f>
        <v>3.0417960017742701E-2</v>
      </c>
      <c r="H241" s="19">
        <f>'nmol-per-mg-dry-lipid-wt'!H241*100/'nmol-per-mg-dry-lipid-wt'!H$370</f>
        <v>0</v>
      </c>
      <c r="I241" s="19">
        <f>'nmol-per-mg-dry-lipid-wt'!I241*100/'nmol-per-mg-dry-lipid-wt'!I$370</f>
        <v>0</v>
      </c>
      <c r="J241" s="19">
        <f>'nmol-per-mg-dry-lipid-wt'!J241*100/'nmol-per-mg-dry-lipid-wt'!J$370</f>
        <v>6.2548149945035152E-3</v>
      </c>
      <c r="K241" s="19">
        <f>'nmol-per-mg-dry-lipid-wt'!K241*100/'nmol-per-mg-dry-lipid-wt'!K$370</f>
        <v>1.0627410880202954E-2</v>
      </c>
      <c r="L241" s="19">
        <f>'nmol-per-mg-dry-lipid-wt'!L241*100/'nmol-per-mg-dry-lipid-wt'!L$370</f>
        <v>0</v>
      </c>
      <c r="M241" s="19">
        <f t="shared" si="33"/>
        <v>5.6274086249021556E-3</v>
      </c>
      <c r="N241" s="243">
        <f t="shared" si="34"/>
        <v>5.3414131621347472E-3</v>
      </c>
      <c r="O241" s="19">
        <f t="shared" si="35"/>
        <v>0.94917812410105884</v>
      </c>
      <c r="P241" s="19">
        <f>'nmol-per-mg-dry-lipid-wt'!P241*100/'nmol-per-mg-dry-lipid-wt'!P$370</f>
        <v>0</v>
      </c>
      <c r="Q241" s="19">
        <f>'nmol-per-mg-dry-lipid-wt'!R241*100/'nmol-per-mg-dry-lipid-wt'!R$370</f>
        <v>1.8092863083229041E-3</v>
      </c>
      <c r="R241" s="19">
        <f>'nmol-per-mg-dry-lipid-wt'!V241*100/'nmol-per-mg-dry-lipid-wt'!V$370</f>
        <v>0</v>
      </c>
      <c r="S241" s="19">
        <f>'nmol-per-mg-dry-lipid-wt'!X241*100/'nmol-per-mg-dry-lipid-wt'!X$370</f>
        <v>7.925755960290029E-2</v>
      </c>
      <c r="T241" s="19">
        <f>'nmol-per-mg-dry-lipid-wt'!AF241*100/'nmol-per-mg-dry-lipid-wt'!AF$370</f>
        <v>0</v>
      </c>
      <c r="U241" s="226">
        <f t="shared" si="36"/>
        <v>1.6213369182244638E-2</v>
      </c>
      <c r="V241" s="251">
        <f t="shared" si="37"/>
        <v>3.525148071341818E-2</v>
      </c>
      <c r="W241" s="19">
        <f>'nmol-per-mg-dry-lipid-wt'!Y241*100/'nmol-per-mg-dry-lipid-wt'!Y$370</f>
        <v>0</v>
      </c>
      <c r="X241" s="19">
        <f>'nmol-per-mg-dry-lipid-wt'!AA241*100/'nmol-per-mg-dry-lipid-wt'!AA$370</f>
        <v>0</v>
      </c>
      <c r="Y241" s="19">
        <f>'nmol-per-mg-dry-lipid-wt'!AC241*100/'nmol-per-mg-dry-lipid-wt'!AC$370</f>
        <v>0</v>
      </c>
      <c r="Z241" s="19">
        <f>'nmol-per-mg-dry-lipid-wt'!AE241*100/'nmol-per-mg-dry-lipid-wt'!AE$370</f>
        <v>0</v>
      </c>
      <c r="AA241" s="19">
        <f>'nmol-per-mg-dry-lipid-wt'!AG241*100/'nmol-per-mg-dry-lipid-wt'!AG$370</f>
        <v>1.6063906805204902E-2</v>
      </c>
      <c r="AB241" s="19">
        <f>'nmol-per-mg-dry-lipid-wt'!AI241*100/'nmol-per-mg-dry-lipid-wt'!AI$370</f>
        <v>3.7358576753755174E-2</v>
      </c>
      <c r="AC241" s="226">
        <f t="shared" si="38"/>
        <v>8.9037472598266793E-3</v>
      </c>
      <c r="AD241" s="251">
        <f t="shared" si="39"/>
        <v>1.5349606296653332E-2</v>
      </c>
      <c r="AE241" s="19">
        <f>'nmol-per-mg-dry-lipid-wt'!S241*100/'nmol-per-mg-dry-lipid-wt'!S$370</f>
        <v>0</v>
      </c>
      <c r="AF241" s="19">
        <f>'nmol-per-mg-dry-lipid-wt'!U241*100/'nmol-per-mg-dry-lipid-wt'!U$370</f>
        <v>8.1748967689208151E-3</v>
      </c>
      <c r="AG241" s="19">
        <f>'nmol-per-mg-dry-lipid-wt'!Z241*100/'nmol-per-mg-dry-lipid-wt'!Z$370</f>
        <v>0</v>
      </c>
      <c r="AH241" s="19">
        <f>'nmol-per-mg-dry-lipid-wt'!AB241*100/'nmol-per-mg-dry-lipid-wt'!AB$370</f>
        <v>1.7664156428430174E-2</v>
      </c>
      <c r="AI241" s="19">
        <f>'nmol-per-mg-dry-lipid-wt'!AD241*100/'nmol-per-mg-dry-lipid-wt'!AD$370</f>
        <v>0</v>
      </c>
      <c r="AJ241" s="19">
        <f>'nmol-per-mg-dry-lipid-wt'!AH241*100/'nmol-per-mg-dry-lipid-wt'!AH$370</f>
        <v>4.5103180088241684E-2</v>
      </c>
      <c r="AK241" s="19">
        <f>'nmol-per-mg-dry-lipid-wt'!AJ241*100/'nmol-per-mg-dry-lipid-wt'!AJ$370</f>
        <v>0</v>
      </c>
      <c r="AL241" s="226">
        <f t="shared" si="40"/>
        <v>1.0134604755084669E-2</v>
      </c>
      <c r="AM241" s="251">
        <f t="shared" si="41"/>
        <v>1.6803653961715345E-2</v>
      </c>
      <c r="AN241" s="19">
        <f>'nmol-per-mg-dry-lipid-wt'!Q241*100/'nmol-per-mg-dry-lipid-wt'!Q$370</f>
        <v>1.1531095906837681E-18</v>
      </c>
      <c r="AO241" s="19">
        <f>'nmol-per-mg-dry-lipid-wt'!T241*100/'nmol-per-mg-dry-lipid-wt'!T$370</f>
        <v>2.1417955501574951E-2</v>
      </c>
      <c r="AP241" s="19">
        <f>'nmol-per-mg-dry-lipid-wt'!W241*100/'nmol-per-mg-dry-lipid-wt'!W$370</f>
        <v>5.7255342976627859E-3</v>
      </c>
      <c r="AQ241" s="226">
        <f t="shared" si="42"/>
        <v>9.0478299330792461E-3</v>
      </c>
      <c r="AR241" s="251">
        <f t="shared" si="43"/>
        <v>1.108875289127193E-2</v>
      </c>
    </row>
    <row r="242" spans="1:44" x14ac:dyDescent="0.2">
      <c r="A242">
        <f>'imported summary from web'!A241</f>
        <v>940.7</v>
      </c>
      <c r="B242" t="str">
        <f>'imported summary from web'!B241</f>
        <v>C49H95O13P</v>
      </c>
      <c r="C242" s="2" t="str">
        <f>'imported summary from web'!C241</f>
        <v>PI(40:0)</v>
      </c>
      <c r="D242" s="69"/>
      <c r="E242" s="19" t="e">
        <f>'nmol-per-mg-dry-lipid-wt'!E242*100/'nmol-per-mg-dry-lipid-wt'!E$370</f>
        <v>#DIV/0!</v>
      </c>
      <c r="F242" s="19">
        <f>'nmol-per-mg-dry-lipid-wt'!F242*100/'nmol-per-mg-dry-lipid-wt'!F$370</f>
        <v>2.0095534916751007E-3</v>
      </c>
      <c r="G242" s="19">
        <f>'nmol-per-mg-dry-lipid-wt'!G242*100/'nmol-per-mg-dry-lipid-wt'!G$370</f>
        <v>5.6780192033119722E-2</v>
      </c>
      <c r="H242" s="19">
        <f>'nmol-per-mg-dry-lipid-wt'!H242*100/'nmol-per-mg-dry-lipid-wt'!H$370</f>
        <v>6.4807458887973955E-3</v>
      </c>
      <c r="I242" s="19">
        <f>'nmol-per-mg-dry-lipid-wt'!I242*100/'nmol-per-mg-dry-lipid-wt'!I$370</f>
        <v>1.9974610438562572E-2</v>
      </c>
      <c r="J242" s="19">
        <f>'nmol-per-mg-dry-lipid-wt'!J242*100/'nmol-per-mg-dry-lipid-wt'!J$370</f>
        <v>1.6158272069134082E-2</v>
      </c>
      <c r="K242" s="19">
        <f>'nmol-per-mg-dry-lipid-wt'!K242*100/'nmol-per-mg-dry-lipid-wt'!K$370</f>
        <v>1.5688082727918645E-2</v>
      </c>
      <c r="L242" s="19">
        <f>'nmol-per-mg-dry-lipid-wt'!L242*100/'nmol-per-mg-dry-lipid-wt'!L$370</f>
        <v>6.8832021085127565E-2</v>
      </c>
      <c r="M242" s="19">
        <f t="shared" si="33"/>
        <v>3.3559458627393429E-2</v>
      </c>
      <c r="N242" s="243">
        <f t="shared" si="34"/>
        <v>3.0547839796869675E-2</v>
      </c>
      <c r="O242" s="19">
        <f t="shared" si="35"/>
        <v>0.91026020818865438</v>
      </c>
      <c r="P242" s="19">
        <f>'nmol-per-mg-dry-lipid-wt'!P242*100/'nmol-per-mg-dry-lipid-wt'!P$370</f>
        <v>3.9455410306018721E-2</v>
      </c>
      <c r="Q242" s="19">
        <f>'nmol-per-mg-dry-lipid-wt'!R242*100/'nmol-per-mg-dry-lipid-wt'!R$370</f>
        <v>2.2314531135982474E-2</v>
      </c>
      <c r="R242" s="19">
        <f>'nmol-per-mg-dry-lipid-wt'!V242*100/'nmol-per-mg-dry-lipid-wt'!V$370</f>
        <v>8.3867656918293745E-2</v>
      </c>
      <c r="S242" s="19">
        <f>'nmol-per-mg-dry-lipid-wt'!X242*100/'nmol-per-mg-dry-lipid-wt'!X$370</f>
        <v>6.0878995057300218E-2</v>
      </c>
      <c r="T242" s="19">
        <f>'nmol-per-mg-dry-lipid-wt'!AF242*100/'nmol-per-mg-dry-lipid-wt'!AF$370</f>
        <v>3.0078378821350366E-2</v>
      </c>
      <c r="U242" s="226">
        <f t="shared" si="36"/>
        <v>4.7318994447789101E-2</v>
      </c>
      <c r="V242" s="251">
        <f t="shared" si="37"/>
        <v>2.5019873666535606E-2</v>
      </c>
      <c r="W242" s="19">
        <f>'nmol-per-mg-dry-lipid-wt'!Y242*100/'nmol-per-mg-dry-lipid-wt'!Y$370</f>
        <v>5.8754421026328179E-3</v>
      </c>
      <c r="X242" s="19">
        <f>'nmol-per-mg-dry-lipid-wt'!AA242*100/'nmol-per-mg-dry-lipid-wt'!AA$370</f>
        <v>2.6911489641765044E-2</v>
      </c>
      <c r="Y242" s="19">
        <f>'nmol-per-mg-dry-lipid-wt'!AC242*100/'nmol-per-mg-dry-lipid-wt'!AC$370</f>
        <v>1.3275392678563782E-2</v>
      </c>
      <c r="Z242" s="19">
        <f>'nmol-per-mg-dry-lipid-wt'!AE242*100/'nmol-per-mg-dry-lipid-wt'!AE$370</f>
        <v>2.4343427545293873E-3</v>
      </c>
      <c r="AA242" s="19">
        <f>'nmol-per-mg-dry-lipid-wt'!AG242*100/'nmol-per-mg-dry-lipid-wt'!AG$370</f>
        <v>0.16331638585291652</v>
      </c>
      <c r="AB242" s="19">
        <f>'nmol-per-mg-dry-lipid-wt'!AI242*100/'nmol-per-mg-dry-lipid-wt'!AI$370</f>
        <v>2.3719731272225514E-3</v>
      </c>
      <c r="AC242" s="226">
        <f t="shared" si="38"/>
        <v>3.569750435960501E-2</v>
      </c>
      <c r="AD242" s="251">
        <f t="shared" si="39"/>
        <v>6.3202703121951476E-2</v>
      </c>
      <c r="AE242" s="19">
        <f>'nmol-per-mg-dry-lipid-wt'!S242*100/'nmol-per-mg-dry-lipid-wt'!S$370</f>
        <v>2.4415608157567287E-2</v>
      </c>
      <c r="AF242" s="19">
        <f>'nmol-per-mg-dry-lipid-wt'!U242*100/'nmol-per-mg-dry-lipid-wt'!U$370</f>
        <v>5.4499311792805443E-3</v>
      </c>
      <c r="AG242" s="19">
        <f>'nmol-per-mg-dry-lipid-wt'!Z242*100/'nmol-per-mg-dry-lipid-wt'!Z$370</f>
        <v>1.6162087100416729E-2</v>
      </c>
      <c r="AH242" s="19">
        <f>'nmol-per-mg-dry-lipid-wt'!AB242*100/'nmol-per-mg-dry-lipid-wt'!AB$370</f>
        <v>3.2651925519219409E-2</v>
      </c>
      <c r="AI242" s="19">
        <f>'nmol-per-mg-dry-lipid-wt'!AD242*100/'nmol-per-mg-dry-lipid-wt'!AD$370</f>
        <v>1.5415786945516832E-2</v>
      </c>
      <c r="AJ242" s="19">
        <f>'nmol-per-mg-dry-lipid-wt'!AH242*100/'nmol-per-mg-dry-lipid-wt'!AH$370</f>
        <v>5.3600880684577086E-2</v>
      </c>
      <c r="AK242" s="19">
        <f>'nmol-per-mg-dry-lipid-wt'!AJ242*100/'nmol-per-mg-dry-lipid-wt'!AJ$370</f>
        <v>2.0394832166303223E-2</v>
      </c>
      <c r="AL242" s="226">
        <f t="shared" si="40"/>
        <v>2.4013007393268729E-2</v>
      </c>
      <c r="AM242" s="251">
        <f t="shared" si="41"/>
        <v>1.5510552209362344E-2</v>
      </c>
      <c r="AN242" s="19">
        <f>'nmol-per-mg-dry-lipid-wt'!Q242*100/'nmol-per-mg-dry-lipid-wt'!Q$370</f>
        <v>2.170110143854339E-2</v>
      </c>
      <c r="AO242" s="19">
        <f>'nmol-per-mg-dry-lipid-wt'!T242*100/'nmol-per-mg-dry-lipid-wt'!T$370</f>
        <v>2.2211213112744401E-2</v>
      </c>
      <c r="AP242" s="19">
        <f>'nmol-per-mg-dry-lipid-wt'!W242*100/'nmol-per-mg-dry-lipid-wt'!W$370</f>
        <v>2.9263841965832028E-2</v>
      </c>
      <c r="AQ242" s="226">
        <f t="shared" si="42"/>
        <v>2.4392052172373269E-2</v>
      </c>
      <c r="AR242" s="251">
        <f t="shared" si="43"/>
        <v>4.2267961062459249E-3</v>
      </c>
    </row>
    <row r="243" spans="1:44" x14ac:dyDescent="0.2">
      <c r="A243">
        <f>'imported summary from web'!A242</f>
        <v>948.5</v>
      </c>
      <c r="B243" t="str">
        <f>'imported summary from web'!B242</f>
        <v>C51H79O13P</v>
      </c>
      <c r="C243" s="2" t="str">
        <f>'imported summary from web'!C242</f>
        <v>PI(42:10)</v>
      </c>
      <c r="D243" s="69"/>
      <c r="E243" s="19" t="e">
        <f>'nmol-per-mg-dry-lipid-wt'!E243*100/'nmol-per-mg-dry-lipid-wt'!E$370</f>
        <v>#DIV/0!</v>
      </c>
      <c r="F243" s="19">
        <f>'nmol-per-mg-dry-lipid-wt'!F243*100/'nmol-per-mg-dry-lipid-wt'!F$370</f>
        <v>1.0550155831294275E-2</v>
      </c>
      <c r="G243" s="19">
        <f>'nmol-per-mg-dry-lipid-wt'!G243*100/'nmol-per-mg-dry-lipid-wt'!G$370</f>
        <v>0</v>
      </c>
      <c r="H243" s="19">
        <f>'nmol-per-mg-dry-lipid-wt'!H243*100/'nmol-per-mg-dry-lipid-wt'!H$370</f>
        <v>0</v>
      </c>
      <c r="I243" s="19">
        <f>'nmol-per-mg-dry-lipid-wt'!I243*100/'nmol-per-mg-dry-lipid-wt'!I$370</f>
        <v>0</v>
      </c>
      <c r="J243" s="19">
        <f>'nmol-per-mg-dry-lipid-wt'!J243*100/'nmol-per-mg-dry-lipid-wt'!J$370</f>
        <v>0</v>
      </c>
      <c r="K243" s="19">
        <f>'nmol-per-mg-dry-lipid-wt'!K243*100/'nmol-per-mg-dry-lipid-wt'!K$370</f>
        <v>0</v>
      </c>
      <c r="L243" s="19">
        <f>'nmol-per-mg-dry-lipid-wt'!L243*100/'nmol-per-mg-dry-lipid-wt'!L$370</f>
        <v>7.7630098968188973E-3</v>
      </c>
      <c r="M243" s="19">
        <f t="shared" si="33"/>
        <v>2.5876699656062993E-3</v>
      </c>
      <c r="N243" s="243">
        <f t="shared" si="34"/>
        <v>4.4819758536501194E-3</v>
      </c>
      <c r="O243" s="19">
        <f t="shared" si="35"/>
        <v>1.7320508075688772</v>
      </c>
      <c r="P243" s="19">
        <f>'nmol-per-mg-dry-lipid-wt'!P243*100/'nmol-per-mg-dry-lipid-wt'!P$370</f>
        <v>3.1441030087608672E-2</v>
      </c>
      <c r="Q243" s="19">
        <f>'nmol-per-mg-dry-lipid-wt'!R243*100/'nmol-per-mg-dry-lipid-wt'!R$370</f>
        <v>0</v>
      </c>
      <c r="R243" s="19">
        <f>'nmol-per-mg-dry-lipid-wt'!V243*100/'nmol-per-mg-dry-lipid-wt'!V$370</f>
        <v>0</v>
      </c>
      <c r="S243" s="19">
        <f>'nmol-per-mg-dry-lipid-wt'!X243*100/'nmol-per-mg-dry-lipid-wt'!X$370</f>
        <v>0</v>
      </c>
      <c r="T243" s="19">
        <f>'nmol-per-mg-dry-lipid-wt'!AF243*100/'nmol-per-mg-dry-lipid-wt'!AF$370</f>
        <v>0</v>
      </c>
      <c r="U243" s="226">
        <f t="shared" si="36"/>
        <v>6.2882060175217342E-3</v>
      </c>
      <c r="V243" s="251">
        <f t="shared" si="37"/>
        <v>1.4060856111701832E-2</v>
      </c>
      <c r="W243" s="19">
        <f>'nmol-per-mg-dry-lipid-wt'!Y243*100/'nmol-per-mg-dry-lipid-wt'!Y$370</f>
        <v>6.8742672600803946E-3</v>
      </c>
      <c r="X243" s="19">
        <f>'nmol-per-mg-dry-lipid-wt'!AA243*100/'nmol-per-mg-dry-lipid-wt'!AA$370</f>
        <v>0</v>
      </c>
      <c r="Y243" s="19">
        <f>'nmol-per-mg-dry-lipid-wt'!AC243*100/'nmol-per-mg-dry-lipid-wt'!AC$370</f>
        <v>0</v>
      </c>
      <c r="Z243" s="19">
        <f>'nmol-per-mg-dry-lipid-wt'!AE243*100/'nmol-per-mg-dry-lipid-wt'!AE$370</f>
        <v>3.6515141317940789E-3</v>
      </c>
      <c r="AA243" s="19">
        <f>'nmol-per-mg-dry-lipid-wt'!AG243*100/'nmol-per-mg-dry-lipid-wt'!AG$370</f>
        <v>0</v>
      </c>
      <c r="AB243" s="19">
        <f>'nmol-per-mg-dry-lipid-wt'!AI243*100/'nmol-per-mg-dry-lipid-wt'!AI$370</f>
        <v>0</v>
      </c>
      <c r="AC243" s="226">
        <f t="shared" si="38"/>
        <v>1.7542968986457455E-3</v>
      </c>
      <c r="AD243" s="251">
        <f t="shared" si="39"/>
        <v>2.9025423396090741E-3</v>
      </c>
      <c r="AE243" s="19">
        <f>'nmol-per-mg-dry-lipid-wt'!S243*100/'nmol-per-mg-dry-lipid-wt'!S$370</f>
        <v>0</v>
      </c>
      <c r="AF243" s="19">
        <f>'nmol-per-mg-dry-lipid-wt'!U243*100/'nmol-per-mg-dry-lipid-wt'!U$370</f>
        <v>0</v>
      </c>
      <c r="AG243" s="19">
        <f>'nmol-per-mg-dry-lipid-wt'!Z243*100/'nmol-per-mg-dry-lipid-wt'!Z$370</f>
        <v>1.3576153164350053E-2</v>
      </c>
      <c r="AH243" s="19">
        <f>'nmol-per-mg-dry-lipid-wt'!AB243*100/'nmol-per-mg-dry-lipid-wt'!AB$370</f>
        <v>0</v>
      </c>
      <c r="AI243" s="19">
        <f>'nmol-per-mg-dry-lipid-wt'!AD243*100/'nmol-per-mg-dry-lipid-wt'!AD$370</f>
        <v>0</v>
      </c>
      <c r="AJ243" s="19">
        <f>'nmol-per-mg-dry-lipid-wt'!AH243*100/'nmol-per-mg-dry-lipid-wt'!AH$370</f>
        <v>5.883023489770654E-3</v>
      </c>
      <c r="AK243" s="19">
        <f>'nmol-per-mg-dry-lipid-wt'!AJ243*100/'nmol-per-mg-dry-lipid-wt'!AJ$370</f>
        <v>0</v>
      </c>
      <c r="AL243" s="226">
        <f t="shared" si="40"/>
        <v>2.7798823791601009E-3</v>
      </c>
      <c r="AM243" s="251">
        <f t="shared" si="41"/>
        <v>5.2413051464517794E-3</v>
      </c>
      <c r="AN243" s="19">
        <f>'nmol-per-mg-dry-lipid-wt'!Q243*100/'nmol-per-mg-dry-lipid-wt'!Q$370</f>
        <v>0</v>
      </c>
      <c r="AO243" s="19">
        <f>'nmol-per-mg-dry-lipid-wt'!T243*100/'nmol-per-mg-dry-lipid-wt'!T$370</f>
        <v>1.9038182668066627E-2</v>
      </c>
      <c r="AP243" s="19">
        <f>'nmol-per-mg-dry-lipid-wt'!W243*100/'nmol-per-mg-dry-lipid-wt'!W$370</f>
        <v>0</v>
      </c>
      <c r="AQ243" s="226">
        <f t="shared" si="42"/>
        <v>6.3460608893555421E-3</v>
      </c>
      <c r="AR243" s="251">
        <f t="shared" si="43"/>
        <v>1.0991699888289535E-2</v>
      </c>
    </row>
    <row r="244" spans="1:44" x14ac:dyDescent="0.2">
      <c r="A244">
        <f>'imported summary from web'!A243</f>
        <v>950.5</v>
      </c>
      <c r="B244" t="str">
        <f>'imported summary from web'!B243</f>
        <v>C51H81O13P</v>
      </c>
      <c r="C244" s="2" t="str">
        <f>'imported summary from web'!C243</f>
        <v>PI(42:9)</v>
      </c>
      <c r="D244" s="69"/>
      <c r="E244" s="19" t="e">
        <f>'nmol-per-mg-dry-lipid-wt'!E244*100/'nmol-per-mg-dry-lipid-wt'!E$370</f>
        <v>#DIV/0!</v>
      </c>
      <c r="F244" s="19">
        <f>'nmol-per-mg-dry-lipid-wt'!F244*100/'nmol-per-mg-dry-lipid-wt'!F$370</f>
        <v>4.0191069833501996E-3</v>
      </c>
      <c r="G244" s="19">
        <f>'nmol-per-mg-dry-lipid-wt'!G244*100/'nmol-per-mg-dry-lipid-wt'!G$370</f>
        <v>0</v>
      </c>
      <c r="H244" s="19">
        <f>'nmol-per-mg-dry-lipid-wt'!H244*100/'nmol-per-mg-dry-lipid-wt'!H$370</f>
        <v>6.9792648033202695E-3</v>
      </c>
      <c r="I244" s="19">
        <f>'nmol-per-mg-dry-lipid-wt'!I244*100/'nmol-per-mg-dry-lipid-wt'!I$370</f>
        <v>0</v>
      </c>
      <c r="J244" s="19">
        <f>'nmol-per-mg-dry-lipid-wt'!J244*100/'nmol-per-mg-dry-lipid-wt'!J$370</f>
        <v>1.0424691657505856E-3</v>
      </c>
      <c r="K244" s="19">
        <f>'nmol-per-mg-dry-lipid-wt'!K244*100/'nmol-per-mg-dry-lipid-wt'!K$370</f>
        <v>1.4675948358375506E-2</v>
      </c>
      <c r="L244" s="19">
        <f>'nmol-per-mg-dry-lipid-wt'!L244*100/'nmol-per-mg-dry-lipid-wt'!L$370</f>
        <v>0</v>
      </c>
      <c r="M244" s="19">
        <f t="shared" si="33"/>
        <v>5.2394725080420305E-3</v>
      </c>
      <c r="N244" s="243">
        <f t="shared" si="34"/>
        <v>8.1888334239884463E-3</v>
      </c>
      <c r="O244" s="19">
        <f t="shared" si="35"/>
        <v>1.5629118029380749</v>
      </c>
      <c r="P244" s="19">
        <f>'nmol-per-mg-dry-lipid-wt'!P244*100/'nmol-per-mg-dry-lipid-wt'!P$370</f>
        <v>0</v>
      </c>
      <c r="Q244" s="19">
        <f>'nmol-per-mg-dry-lipid-wt'!R244*100/'nmol-per-mg-dry-lipid-wt'!R$370</f>
        <v>4.1010489655319143E-2</v>
      </c>
      <c r="R244" s="19">
        <f>'nmol-per-mg-dry-lipid-wt'!V244*100/'nmol-per-mg-dry-lipid-wt'!V$370</f>
        <v>0</v>
      </c>
      <c r="S244" s="19">
        <f>'nmol-per-mg-dry-lipid-wt'!X244*100/'nmol-per-mg-dry-lipid-wt'!X$370</f>
        <v>9.7636124148500307E-3</v>
      </c>
      <c r="T244" s="19">
        <f>'nmol-per-mg-dry-lipid-wt'!AF244*100/'nmol-per-mg-dry-lipid-wt'!AF$370</f>
        <v>1.2276889314836881E-3</v>
      </c>
      <c r="U244" s="226">
        <f t="shared" si="36"/>
        <v>1.0400358200330573E-2</v>
      </c>
      <c r="V244" s="251">
        <f t="shared" si="37"/>
        <v>1.7591605638720295E-2</v>
      </c>
      <c r="W244" s="19">
        <f>'nmol-per-mg-dry-lipid-wt'!Y244*100/'nmol-per-mg-dry-lipid-wt'!Y$370</f>
        <v>7.3443026282910204E-3</v>
      </c>
      <c r="X244" s="19">
        <f>'nmol-per-mg-dry-lipid-wt'!AA244*100/'nmol-per-mg-dry-lipid-wt'!AA$370</f>
        <v>3.1292429816005859E-3</v>
      </c>
      <c r="Y244" s="19">
        <f>'nmol-per-mg-dry-lipid-wt'!AC244*100/'nmol-per-mg-dry-lipid-wt'!AC$370</f>
        <v>0</v>
      </c>
      <c r="Z244" s="19">
        <f>'nmol-per-mg-dry-lipid-wt'!AE244*100/'nmol-per-mg-dry-lipid-wt'!AE$370</f>
        <v>3.0429284431617324E-3</v>
      </c>
      <c r="AA244" s="19">
        <f>'nmol-per-mg-dry-lipid-wt'!AG244*100/'nmol-per-mg-dry-lipid-wt'!AG$370</f>
        <v>0</v>
      </c>
      <c r="AB244" s="19">
        <f>'nmol-per-mg-dry-lipid-wt'!AI244*100/'nmol-per-mg-dry-lipid-wt'!AI$370</f>
        <v>1.1859865636112752E-2</v>
      </c>
      <c r="AC244" s="226">
        <f t="shared" si="38"/>
        <v>4.2293899481943486E-3</v>
      </c>
      <c r="AD244" s="251">
        <f t="shared" si="39"/>
        <v>4.6112977164209507E-3</v>
      </c>
      <c r="AE244" s="19">
        <f>'nmol-per-mg-dry-lipid-wt'!S244*100/'nmol-per-mg-dry-lipid-wt'!S$370</f>
        <v>1.9873169430578017E-2</v>
      </c>
      <c r="AF244" s="19">
        <f>'nmol-per-mg-dry-lipid-wt'!U244*100/'nmol-per-mg-dry-lipid-wt'!U$370</f>
        <v>5.8314263618301811E-2</v>
      </c>
      <c r="AG244" s="19">
        <f>'nmol-per-mg-dry-lipid-wt'!Z244*100/'nmol-per-mg-dry-lipid-wt'!Z$370</f>
        <v>9.0507687762333699E-3</v>
      </c>
      <c r="AH244" s="19">
        <f>'nmol-per-mg-dry-lipid-wt'!AB244*100/'nmol-per-mg-dry-lipid-wt'!AB$370</f>
        <v>1.0705549350563744E-3</v>
      </c>
      <c r="AI244" s="19">
        <f>'nmol-per-mg-dry-lipid-wt'!AD244*100/'nmol-per-mg-dry-lipid-wt'!AD$370</f>
        <v>4.4045105558619506E-3</v>
      </c>
      <c r="AJ244" s="19">
        <f>'nmol-per-mg-dry-lipid-wt'!AH244*100/'nmol-per-mg-dry-lipid-wt'!AH$370</f>
        <v>1.3073385532823677E-3</v>
      </c>
      <c r="AK244" s="19">
        <f>'nmol-per-mg-dry-lipid-wt'!AJ244*100/'nmol-per-mg-dry-lipid-wt'!AJ$370</f>
        <v>0</v>
      </c>
      <c r="AL244" s="226">
        <f t="shared" si="40"/>
        <v>1.3431515124187702E-2</v>
      </c>
      <c r="AM244" s="251">
        <f t="shared" si="41"/>
        <v>2.096357303149796E-2</v>
      </c>
      <c r="AN244" s="19">
        <f>'nmol-per-mg-dry-lipid-wt'!Q244*100/'nmol-per-mg-dry-lipid-wt'!Q$370</f>
        <v>1.6594959923592004E-2</v>
      </c>
      <c r="AO244" s="19">
        <f>'nmol-per-mg-dry-lipid-wt'!T244*100/'nmol-per-mg-dry-lipid-wt'!T$370</f>
        <v>0</v>
      </c>
      <c r="AP244" s="19">
        <f>'nmol-per-mg-dry-lipid-wt'!W244*100/'nmol-per-mg-dry-lipid-wt'!W$370</f>
        <v>0</v>
      </c>
      <c r="AQ244" s="226">
        <f t="shared" si="42"/>
        <v>5.5316533078640017E-3</v>
      </c>
      <c r="AR244" s="251">
        <f t="shared" si="43"/>
        <v>9.5811045790768958E-3</v>
      </c>
    </row>
    <row r="245" spans="1:44" x14ac:dyDescent="0.2">
      <c r="A245">
        <f>'imported summary from web'!A244</f>
        <v>952.6</v>
      </c>
      <c r="B245" t="str">
        <f>'imported summary from web'!B244</f>
        <v>C51H83O13P</v>
      </c>
      <c r="C245" s="2" t="str">
        <f>'imported summary from web'!C244</f>
        <v>PI(42:8)</v>
      </c>
      <c r="D245" s="69"/>
      <c r="E245" s="19" t="e">
        <f>'nmol-per-mg-dry-lipid-wt'!E245*100/'nmol-per-mg-dry-lipid-wt'!E$370</f>
        <v>#DIV/0!</v>
      </c>
      <c r="F245" s="19">
        <f>'nmol-per-mg-dry-lipid-wt'!F245*100/'nmol-per-mg-dry-lipid-wt'!F$370</f>
        <v>6.5310488479440737E-3</v>
      </c>
      <c r="G245" s="19">
        <f>'nmol-per-mg-dry-lipid-wt'!G245*100/'nmol-per-mg-dry-lipid-wt'!G$370</f>
        <v>5.0696600029571199E-4</v>
      </c>
      <c r="H245" s="19">
        <f>'nmol-per-mg-dry-lipid-wt'!H245*100/'nmol-per-mg-dry-lipid-wt'!H$370</f>
        <v>4.9851891452287658E-4</v>
      </c>
      <c r="I245" s="19">
        <f>'nmol-per-mg-dry-lipid-wt'!I245*100/'nmol-per-mg-dry-lipid-wt'!I$370</f>
        <v>1.9974610438562562E-3</v>
      </c>
      <c r="J245" s="19">
        <f>'nmol-per-mg-dry-lipid-wt'!J245*100/'nmol-per-mg-dry-lipid-wt'!J$370</f>
        <v>0</v>
      </c>
      <c r="K245" s="19">
        <f>'nmol-per-mg-dry-lipid-wt'!K245*100/'nmol-per-mg-dry-lipid-wt'!K$370</f>
        <v>0</v>
      </c>
      <c r="L245" s="19">
        <f>'nmol-per-mg-dry-lipid-wt'!L245*100/'nmol-per-mg-dry-lipid-wt'!L$370</f>
        <v>0</v>
      </c>
      <c r="M245" s="19">
        <f t="shared" si="33"/>
        <v>0</v>
      </c>
      <c r="N245" s="243">
        <f t="shared" si="34"/>
        <v>0</v>
      </c>
      <c r="O245" s="19" t="e">
        <f t="shared" si="35"/>
        <v>#DIV/0!</v>
      </c>
      <c r="P245" s="19">
        <f>'nmol-per-mg-dry-lipid-wt'!P245*100/'nmol-per-mg-dry-lipid-wt'!P$370</f>
        <v>0</v>
      </c>
      <c r="Q245" s="19">
        <f>'nmol-per-mg-dry-lipid-wt'!R245*100/'nmol-per-mg-dry-lipid-wt'!R$370</f>
        <v>4.2216680527534401E-3</v>
      </c>
      <c r="R245" s="19">
        <f>'nmol-per-mg-dry-lipid-wt'!V245*100/'nmol-per-mg-dry-lipid-wt'!V$370</f>
        <v>3.9667135028922714E-3</v>
      </c>
      <c r="S245" s="19">
        <f>'nmol-per-mg-dry-lipid-wt'!X245*100/'nmol-per-mg-dry-lipid-wt'!X$370</f>
        <v>5.7433014205000195E-3</v>
      </c>
      <c r="T245" s="19">
        <f>'nmol-per-mg-dry-lipid-wt'!AF245*100/'nmol-per-mg-dry-lipid-wt'!AF$370</f>
        <v>0</v>
      </c>
      <c r="U245" s="226">
        <f t="shared" si="36"/>
        <v>2.7863365952291463E-3</v>
      </c>
      <c r="V245" s="251">
        <f t="shared" si="37"/>
        <v>2.6327006219288721E-3</v>
      </c>
      <c r="W245" s="19">
        <f>'nmol-per-mg-dry-lipid-wt'!Y245*100/'nmol-per-mg-dry-lipid-wt'!Y$370</f>
        <v>1.733255420276681E-2</v>
      </c>
      <c r="X245" s="19">
        <f>'nmol-per-mg-dry-lipid-wt'!AA245*100/'nmol-per-mg-dry-lipid-wt'!AA$370</f>
        <v>0</v>
      </c>
      <c r="Y245" s="19">
        <f>'nmol-per-mg-dry-lipid-wt'!AC245*100/'nmol-per-mg-dry-lipid-wt'!AC$370</f>
        <v>0</v>
      </c>
      <c r="Z245" s="19">
        <f>'nmol-per-mg-dry-lipid-wt'!AE245*100/'nmol-per-mg-dry-lipid-wt'!AE$370</f>
        <v>0</v>
      </c>
      <c r="AA245" s="19">
        <f>'nmol-per-mg-dry-lipid-wt'!AG245*100/'nmol-per-mg-dry-lipid-wt'!AG$370</f>
        <v>0</v>
      </c>
      <c r="AB245" s="19">
        <f>'nmol-per-mg-dry-lipid-wt'!AI245*100/'nmol-per-mg-dry-lipid-wt'!AI$370</f>
        <v>0</v>
      </c>
      <c r="AC245" s="226">
        <f t="shared" si="38"/>
        <v>2.8887590337944684E-3</v>
      </c>
      <c r="AD245" s="251">
        <f t="shared" si="39"/>
        <v>7.0759856226517946E-3</v>
      </c>
      <c r="AE245" s="19">
        <f>'nmol-per-mg-dry-lipid-wt'!S245*100/'nmol-per-mg-dry-lipid-wt'!S$370</f>
        <v>1.0788291976599499E-2</v>
      </c>
      <c r="AF245" s="19">
        <f>'nmol-per-mg-dry-lipid-wt'!U245*100/'nmol-per-mg-dry-lipid-wt'!U$370</f>
        <v>0</v>
      </c>
      <c r="AG245" s="19">
        <f>'nmol-per-mg-dry-lipid-wt'!Z245*100/'nmol-per-mg-dry-lipid-wt'!Z$370</f>
        <v>0</v>
      </c>
      <c r="AH245" s="19">
        <f>'nmol-per-mg-dry-lipid-wt'!AB245*100/'nmol-per-mg-dry-lipid-wt'!AB$370</f>
        <v>0</v>
      </c>
      <c r="AI245" s="19">
        <f>'nmol-per-mg-dry-lipid-wt'!AD245*100/'nmol-per-mg-dry-lipid-wt'!AD$370</f>
        <v>0</v>
      </c>
      <c r="AJ245" s="19">
        <f>'nmol-per-mg-dry-lipid-wt'!AH245*100/'nmol-per-mg-dry-lipid-wt'!AH$370</f>
        <v>2.0263747575876696E-2</v>
      </c>
      <c r="AK245" s="19">
        <f>'nmol-per-mg-dry-lipid-wt'!AJ245*100/'nmol-per-mg-dry-lipid-wt'!AJ$370</f>
        <v>3.839027231304136E-2</v>
      </c>
      <c r="AL245" s="226">
        <f t="shared" si="40"/>
        <v>9.9203302665025073E-3</v>
      </c>
      <c r="AM245" s="251">
        <f t="shared" si="41"/>
        <v>1.4786982167237955E-2</v>
      </c>
      <c r="AN245" s="19">
        <f>'nmol-per-mg-dry-lipid-wt'!Q245*100/'nmol-per-mg-dry-lipid-wt'!Q$370</f>
        <v>8.2974799617960022E-3</v>
      </c>
      <c r="AO245" s="19">
        <f>'nmol-per-mg-dry-lipid-wt'!T245*100/'nmol-per-mg-dry-lipid-wt'!T$370</f>
        <v>0</v>
      </c>
      <c r="AP245" s="19">
        <f>'nmol-per-mg-dry-lipid-wt'!W245*100/'nmol-per-mg-dry-lipid-wt'!W$370</f>
        <v>0</v>
      </c>
      <c r="AQ245" s="226">
        <f t="shared" si="42"/>
        <v>2.7658266539320009E-3</v>
      </c>
      <c r="AR245" s="251">
        <f t="shared" si="43"/>
        <v>4.7905522895384479E-3</v>
      </c>
    </row>
    <row r="246" spans="1:44" x14ac:dyDescent="0.2">
      <c r="A246">
        <f>'imported summary from web'!A245</f>
        <v>954.6</v>
      </c>
      <c r="B246" t="str">
        <f>'imported summary from web'!B245</f>
        <v>C51H85O13P</v>
      </c>
      <c r="C246" s="2" t="str">
        <f>'imported summary from web'!C245</f>
        <v>PI(42:7)</v>
      </c>
      <c r="D246" s="69"/>
      <c r="E246" s="19" t="e">
        <f>'nmol-per-mg-dry-lipid-wt'!E246*100/'nmol-per-mg-dry-lipid-wt'!E$370</f>
        <v>#DIV/0!</v>
      </c>
      <c r="F246" s="19">
        <f>'nmol-per-mg-dry-lipid-wt'!F246*100/'nmol-per-mg-dry-lipid-wt'!F$370</f>
        <v>2.1602700035507325E-2</v>
      </c>
      <c r="G246" s="19">
        <f>'nmol-per-mg-dry-lipid-wt'!G246*100/'nmol-per-mg-dry-lipid-wt'!G$370</f>
        <v>1.8757742010941336E-2</v>
      </c>
      <c r="H246" s="19">
        <f>'nmol-per-mg-dry-lipid-wt'!H246*100/'nmol-per-mg-dry-lipid-wt'!H$370</f>
        <v>3.9382994247307235E-2</v>
      </c>
      <c r="I246" s="19">
        <f>'nmol-per-mg-dry-lipid-wt'!I246*100/'nmol-per-mg-dry-lipid-wt'!I$370</f>
        <v>0</v>
      </c>
      <c r="J246" s="19">
        <f>'nmol-per-mg-dry-lipid-wt'!J246*100/'nmol-per-mg-dry-lipid-wt'!J$370</f>
        <v>0</v>
      </c>
      <c r="K246" s="19">
        <f>'nmol-per-mg-dry-lipid-wt'!K246*100/'nmol-per-mg-dry-lipid-wt'!K$370</f>
        <v>0</v>
      </c>
      <c r="L246" s="19">
        <f>'nmol-per-mg-dry-lipid-wt'!L246*100/'nmol-per-mg-dry-lipid-wt'!L$370</f>
        <v>5.1753399312125866E-4</v>
      </c>
      <c r="M246" s="19">
        <f t="shared" si="33"/>
        <v>1.7251133104041955E-4</v>
      </c>
      <c r="N246" s="243">
        <f t="shared" si="34"/>
        <v>2.9879839024334059E-4</v>
      </c>
      <c r="O246" s="19">
        <f t="shared" si="35"/>
        <v>1.7320508075688772</v>
      </c>
      <c r="P246" s="19">
        <f>'nmol-per-mg-dry-lipid-wt'!P246*100/'nmol-per-mg-dry-lipid-wt'!P$370</f>
        <v>0</v>
      </c>
      <c r="Q246" s="19">
        <f>'nmol-per-mg-dry-lipid-wt'!R246*100/'nmol-per-mg-dry-lipid-wt'!R$370</f>
        <v>0</v>
      </c>
      <c r="R246" s="19">
        <f>'nmol-per-mg-dry-lipid-wt'!V246*100/'nmol-per-mg-dry-lipid-wt'!V$370</f>
        <v>0</v>
      </c>
      <c r="S246" s="19">
        <f>'nmol-per-mg-dry-lipid-wt'!X246*100/'nmol-per-mg-dry-lipid-wt'!X$370</f>
        <v>0</v>
      </c>
      <c r="T246" s="19">
        <f>'nmol-per-mg-dry-lipid-wt'!AF246*100/'nmol-per-mg-dry-lipid-wt'!AF$370</f>
        <v>1.1663044849095033E-2</v>
      </c>
      <c r="U246" s="226">
        <f t="shared" si="36"/>
        <v>2.3326089698190067E-3</v>
      </c>
      <c r="V246" s="251">
        <f t="shared" si="37"/>
        <v>5.2158722214410537E-3</v>
      </c>
      <c r="W246" s="19">
        <f>'nmol-per-mg-dry-lipid-wt'!Y246*100/'nmol-per-mg-dry-lipid-wt'!Y$370</f>
        <v>3.7602829456850023E-3</v>
      </c>
      <c r="X246" s="19">
        <f>'nmol-per-mg-dry-lipid-wt'!AA246*100/'nmol-per-mg-dry-lipid-wt'!AA$370</f>
        <v>2.5033943852804676E-3</v>
      </c>
      <c r="Y246" s="19">
        <f>'nmol-per-mg-dry-lipid-wt'!AC246*100/'nmol-per-mg-dry-lipid-wt'!AC$370</f>
        <v>6.0342693993471589E-4</v>
      </c>
      <c r="Z246" s="19">
        <f>'nmol-per-mg-dry-lipid-wt'!AE246*100/'nmol-per-mg-dry-lipid-wt'!AE$370</f>
        <v>0</v>
      </c>
      <c r="AA246" s="19">
        <f>'nmol-per-mg-dry-lipid-wt'!AG246*100/'nmol-per-mg-dry-lipid-wt'!AG$370</f>
        <v>0</v>
      </c>
      <c r="AB246" s="19">
        <f>'nmol-per-mg-dry-lipid-wt'!AI246*100/'nmol-per-mg-dry-lipid-wt'!AI$370</f>
        <v>0</v>
      </c>
      <c r="AC246" s="226">
        <f t="shared" si="38"/>
        <v>1.1445173784833643E-3</v>
      </c>
      <c r="AD246" s="251">
        <f t="shared" si="39"/>
        <v>1.6069421379626355E-3</v>
      </c>
      <c r="AE246" s="19">
        <f>'nmol-per-mg-dry-lipid-wt'!S246*100/'nmol-per-mg-dry-lipid-wt'!S$370</f>
        <v>5.678048408736565E-4</v>
      </c>
      <c r="AF246" s="19">
        <f>'nmol-per-mg-dry-lipid-wt'!U246*100/'nmol-per-mg-dry-lipid-wt'!U$370</f>
        <v>3.8149518254963813E-3</v>
      </c>
      <c r="AG246" s="19">
        <f>'nmol-per-mg-dry-lipid-wt'!Z246*100/'nmol-per-mg-dry-lipid-wt'!Z$370</f>
        <v>2.5859339360666755E-3</v>
      </c>
      <c r="AH246" s="19">
        <f>'nmol-per-mg-dry-lipid-wt'!AB246*100/'nmol-per-mg-dry-lipid-wt'!AB$370</f>
        <v>1.8199433895958361E-2</v>
      </c>
      <c r="AI246" s="19">
        <f>'nmol-per-mg-dry-lipid-wt'!AD246*100/'nmol-per-mg-dry-lipid-wt'!AD$370</f>
        <v>0</v>
      </c>
      <c r="AJ246" s="19">
        <f>'nmol-per-mg-dry-lipid-wt'!AH246*100/'nmol-per-mg-dry-lipid-wt'!AH$370</f>
        <v>0</v>
      </c>
      <c r="AK246" s="19">
        <f>'nmol-per-mg-dry-lipid-wt'!AJ246*100/'nmol-per-mg-dry-lipid-wt'!AJ$370</f>
        <v>0</v>
      </c>
      <c r="AL246" s="226">
        <f t="shared" si="40"/>
        <v>3.595446356913582E-3</v>
      </c>
      <c r="AM246" s="251">
        <f t="shared" si="41"/>
        <v>6.6117580451437053E-3</v>
      </c>
      <c r="AN246" s="19">
        <f>'nmol-per-mg-dry-lipid-wt'!Q246*100/'nmol-per-mg-dry-lipid-wt'!Q$370</f>
        <v>6.1911965868785571E-2</v>
      </c>
      <c r="AO246" s="19">
        <f>'nmol-per-mg-dry-lipid-wt'!T246*100/'nmol-per-mg-dry-lipid-wt'!T$370</f>
        <v>0.10312348945202753</v>
      </c>
      <c r="AP246" s="19">
        <f>'nmol-per-mg-dry-lipid-wt'!W246*100/'nmol-per-mg-dry-lipid-wt'!W$370</f>
        <v>8.2702162077351385E-3</v>
      </c>
      <c r="AQ246" s="226">
        <f t="shared" si="42"/>
        <v>5.776855717618274E-2</v>
      </c>
      <c r="AR246" s="251">
        <f t="shared" si="43"/>
        <v>4.7562188111824201E-2</v>
      </c>
    </row>
    <row r="247" spans="1:44" x14ac:dyDescent="0.2">
      <c r="A247">
        <f>'imported summary from web'!A246</f>
        <v>956.6</v>
      </c>
      <c r="B247" t="str">
        <f>'imported summary from web'!B246</f>
        <v>C51H87O13P</v>
      </c>
      <c r="C247" s="2" t="str">
        <f>'imported summary from web'!C246</f>
        <v>PI(42:6)</v>
      </c>
      <c r="D247" s="69"/>
      <c r="E247" s="19" t="e">
        <f>'nmol-per-mg-dry-lipid-wt'!E247*100/'nmol-per-mg-dry-lipid-wt'!E$370</f>
        <v>#DIV/0!</v>
      </c>
      <c r="F247" s="19">
        <f>'nmol-per-mg-dry-lipid-wt'!F247*100/'nmol-per-mg-dry-lipid-wt'!F$370</f>
        <v>0</v>
      </c>
      <c r="G247" s="19">
        <f>'nmol-per-mg-dry-lipid-wt'!G247*100/'nmol-per-mg-dry-lipid-wt'!G$370</f>
        <v>0</v>
      </c>
      <c r="H247" s="19">
        <f>'nmol-per-mg-dry-lipid-wt'!H247*100/'nmol-per-mg-dry-lipid-wt'!H$370</f>
        <v>0</v>
      </c>
      <c r="I247" s="19">
        <f>'nmol-per-mg-dry-lipid-wt'!I247*100/'nmol-per-mg-dry-lipid-wt'!I$370</f>
        <v>0</v>
      </c>
      <c r="J247" s="19">
        <f>'nmol-per-mg-dry-lipid-wt'!J247*100/'nmol-per-mg-dry-lipid-wt'!J$370</f>
        <v>0</v>
      </c>
      <c r="K247" s="19">
        <f>'nmol-per-mg-dry-lipid-wt'!K247*100/'nmol-per-mg-dry-lipid-wt'!K$370</f>
        <v>0</v>
      </c>
      <c r="L247" s="19">
        <f>'nmol-per-mg-dry-lipid-wt'!L247*100/'nmol-per-mg-dry-lipid-wt'!L$370</f>
        <v>0</v>
      </c>
      <c r="M247" s="19">
        <f t="shared" si="33"/>
        <v>0</v>
      </c>
      <c r="N247" s="243">
        <f t="shared" si="34"/>
        <v>0</v>
      </c>
      <c r="O247" s="19" t="e">
        <f t="shared" si="35"/>
        <v>#DIV/0!</v>
      </c>
      <c r="P247" s="19">
        <f>'nmol-per-mg-dry-lipid-wt'!P247*100/'nmol-per-mg-dry-lipid-wt'!P$370</f>
        <v>9.8638525765046853E-3</v>
      </c>
      <c r="Q247" s="19">
        <f>'nmol-per-mg-dry-lipid-wt'!R247*100/'nmol-per-mg-dry-lipid-wt'!R$370</f>
        <v>2.4123817444305366E-3</v>
      </c>
      <c r="R247" s="19">
        <f>'nmol-per-mg-dry-lipid-wt'!V247*100/'nmol-per-mg-dry-lipid-wt'!V$370</f>
        <v>0</v>
      </c>
      <c r="S247" s="19">
        <f>'nmol-per-mg-dry-lipid-wt'!X247*100/'nmol-per-mg-dry-lipid-wt'!X$370</f>
        <v>2.6419186534300098E-2</v>
      </c>
      <c r="T247" s="19">
        <f>'nmol-per-mg-dry-lipid-wt'!AF247*100/'nmol-per-mg-dry-lipid-wt'!AF$370</f>
        <v>2.4553778629673763E-3</v>
      </c>
      <c r="U247" s="226">
        <f t="shared" si="36"/>
        <v>8.2301597436405388E-3</v>
      </c>
      <c r="V247" s="251">
        <f t="shared" si="37"/>
        <v>1.0821735349364805E-2</v>
      </c>
      <c r="W247" s="19">
        <f>'nmol-per-mg-dry-lipid-wt'!Y247*100/'nmol-per-mg-dry-lipid-wt'!Y$370</f>
        <v>4.4653359980009405E-3</v>
      </c>
      <c r="X247" s="19">
        <f>'nmol-per-mg-dry-lipid-wt'!AA247*100/'nmol-per-mg-dry-lipid-wt'!AA$370</f>
        <v>1.3768669119042575E-2</v>
      </c>
      <c r="Y247" s="19">
        <f>'nmol-per-mg-dry-lipid-wt'!AC247*100/'nmol-per-mg-dry-lipid-wt'!AC$370</f>
        <v>0</v>
      </c>
      <c r="Z247" s="19">
        <f>'nmol-per-mg-dry-lipid-wt'!AE247*100/'nmol-per-mg-dry-lipid-wt'!AE$370</f>
        <v>0</v>
      </c>
      <c r="AA247" s="19">
        <f>'nmol-per-mg-dry-lipid-wt'!AG247*100/'nmol-per-mg-dry-lipid-wt'!AG$370</f>
        <v>0</v>
      </c>
      <c r="AB247" s="19">
        <f>'nmol-per-mg-dry-lipid-wt'!AI247*100/'nmol-per-mg-dry-lipid-wt'!AI$370</f>
        <v>1.8382791735974773E-2</v>
      </c>
      <c r="AC247" s="226">
        <f t="shared" si="38"/>
        <v>6.1027994755030483E-3</v>
      </c>
      <c r="AD247" s="251">
        <f t="shared" si="39"/>
        <v>8.0495656810009378E-3</v>
      </c>
      <c r="AE247" s="19">
        <f>'nmol-per-mg-dry-lipid-wt'!S247*100/'nmol-per-mg-dry-lipid-wt'!S$370</f>
        <v>0</v>
      </c>
      <c r="AF247" s="19">
        <f>'nmol-per-mg-dry-lipid-wt'!U247*100/'nmol-per-mg-dry-lipid-wt'!U$370</f>
        <v>0</v>
      </c>
      <c r="AG247" s="19">
        <f>'nmol-per-mg-dry-lipid-wt'!Z247*100/'nmol-per-mg-dry-lipid-wt'!Z$370</f>
        <v>0</v>
      </c>
      <c r="AH247" s="19">
        <f>'nmol-per-mg-dry-lipid-wt'!AB247*100/'nmol-per-mg-dry-lipid-wt'!AB$370</f>
        <v>0</v>
      </c>
      <c r="AI247" s="19">
        <f>'nmol-per-mg-dry-lipid-wt'!AD247*100/'nmol-per-mg-dry-lipid-wt'!AD$370</f>
        <v>0</v>
      </c>
      <c r="AJ247" s="19">
        <f>'nmol-per-mg-dry-lipid-wt'!AH247*100/'nmol-per-mg-dry-lipid-wt'!AH$370</f>
        <v>2.2224755405800257E-2</v>
      </c>
      <c r="AK247" s="19">
        <f>'nmol-per-mg-dry-lipid-wt'!AJ247*100/'nmol-per-mg-dry-lipid-wt'!AJ$370</f>
        <v>0.1085724888853201</v>
      </c>
      <c r="AL247" s="226">
        <f t="shared" si="40"/>
        <v>1.8685320613017194E-2</v>
      </c>
      <c r="AM247" s="251">
        <f t="shared" si="41"/>
        <v>4.0492667341799647E-2</v>
      </c>
      <c r="AN247" s="19">
        <f>'nmol-per-mg-dry-lipid-wt'!Q247*100/'nmol-per-mg-dry-lipid-wt'!Q$370</f>
        <v>0</v>
      </c>
      <c r="AO247" s="19">
        <f>'nmol-per-mg-dry-lipid-wt'!T247*100/'nmol-per-mg-dry-lipid-wt'!T$370</f>
        <v>0</v>
      </c>
      <c r="AP247" s="19">
        <f>'nmol-per-mg-dry-lipid-wt'!W247*100/'nmol-per-mg-dry-lipid-wt'!W$370</f>
        <v>0</v>
      </c>
      <c r="AQ247" s="226">
        <f t="shared" si="42"/>
        <v>0</v>
      </c>
      <c r="AR247" s="251">
        <f t="shared" si="43"/>
        <v>0</v>
      </c>
    </row>
    <row r="248" spans="1:44" x14ac:dyDescent="0.2">
      <c r="A248">
        <f>'imported summary from web'!A247</f>
        <v>958.6</v>
      </c>
      <c r="B248" t="str">
        <f>'imported summary from web'!B247</f>
        <v>C51H89O13P</v>
      </c>
      <c r="C248" s="2" t="str">
        <f>'imported summary from web'!C247</f>
        <v>PI(42:5)</v>
      </c>
      <c r="D248" s="69"/>
      <c r="E248" s="19" t="e">
        <f>'nmol-per-mg-dry-lipid-wt'!E248*100/'nmol-per-mg-dry-lipid-wt'!E$370</f>
        <v>#DIV/0!</v>
      </c>
      <c r="F248" s="19">
        <f>'nmol-per-mg-dry-lipid-wt'!F248*100/'nmol-per-mg-dry-lipid-wt'!F$370</f>
        <v>5.023883729187756E-4</v>
      </c>
      <c r="G248" s="19">
        <f>'nmol-per-mg-dry-lipid-wt'!G248*100/'nmol-per-mg-dry-lipid-wt'!G$370</f>
        <v>0</v>
      </c>
      <c r="H248" s="19">
        <f>'nmol-per-mg-dry-lipid-wt'!H248*100/'nmol-per-mg-dry-lipid-wt'!H$370</f>
        <v>0</v>
      </c>
      <c r="I248" s="19">
        <f>'nmol-per-mg-dry-lipid-wt'!I248*100/'nmol-per-mg-dry-lipid-wt'!I$370</f>
        <v>0</v>
      </c>
      <c r="J248" s="19">
        <f>'nmol-per-mg-dry-lipid-wt'!J248*100/'nmol-per-mg-dry-lipid-wt'!J$370</f>
        <v>5.2123458287529267E-3</v>
      </c>
      <c r="K248" s="19">
        <f>'nmol-per-mg-dry-lipid-wt'!K248*100/'nmol-per-mg-dry-lipid-wt'!K$370</f>
        <v>0</v>
      </c>
      <c r="L248" s="19">
        <f>'nmol-per-mg-dry-lipid-wt'!L248*100/'nmol-per-mg-dry-lipid-wt'!L$370</f>
        <v>5.1753399312125976E-3</v>
      </c>
      <c r="M248" s="19">
        <f t="shared" si="33"/>
        <v>3.4625619199885084E-3</v>
      </c>
      <c r="N248" s="243">
        <f t="shared" si="34"/>
        <v>2.9987236695682828E-3</v>
      </c>
      <c r="O248" s="19">
        <f t="shared" si="35"/>
        <v>0.866041890040261</v>
      </c>
      <c r="P248" s="19">
        <f>'nmol-per-mg-dry-lipid-wt'!P248*100/'nmol-per-mg-dry-lipid-wt'!P$370</f>
        <v>6.1649078603154327E-4</v>
      </c>
      <c r="Q248" s="19">
        <f>'nmol-per-mg-dry-lipid-wt'!R248*100/'nmol-per-mg-dry-lipid-wt'!R$370</f>
        <v>0</v>
      </c>
      <c r="R248" s="19">
        <f>'nmol-per-mg-dry-lipid-wt'!V248*100/'nmol-per-mg-dry-lipid-wt'!V$370</f>
        <v>5.6667335755603953E-4</v>
      </c>
      <c r="S248" s="19">
        <f>'nmol-per-mg-dry-lipid-wt'!X248*100/'nmol-per-mg-dry-lipid-wt'!X$370</f>
        <v>0</v>
      </c>
      <c r="T248" s="19">
        <f>'nmol-per-mg-dry-lipid-wt'!AF248*100/'nmol-per-mg-dry-lipid-wt'!AF$370</f>
        <v>0</v>
      </c>
      <c r="U248" s="226">
        <f t="shared" si="36"/>
        <v>2.3663282871751656E-4</v>
      </c>
      <c r="V248" s="251">
        <f t="shared" si="37"/>
        <v>3.2450119618090679E-4</v>
      </c>
      <c r="W248" s="19">
        <f>'nmol-per-mg-dry-lipid-wt'!Y248*100/'nmol-per-mg-dry-lipid-wt'!Y$370</f>
        <v>6.7567584180277364E-3</v>
      </c>
      <c r="X248" s="19">
        <f>'nmol-per-mg-dry-lipid-wt'!AA248*100/'nmol-per-mg-dry-lipid-wt'!AA$370</f>
        <v>0</v>
      </c>
      <c r="Y248" s="19">
        <f>'nmol-per-mg-dry-lipid-wt'!AC248*100/'nmol-per-mg-dry-lipid-wt'!AC$370</f>
        <v>0</v>
      </c>
      <c r="Z248" s="19">
        <f>'nmol-per-mg-dry-lipid-wt'!AE248*100/'nmol-per-mg-dry-lipid-wt'!AE$370</f>
        <v>6.0858568863234714E-4</v>
      </c>
      <c r="AA248" s="19">
        <f>'nmol-per-mg-dry-lipid-wt'!AG248*100/'nmol-per-mg-dry-lipid-wt'!AG$370</f>
        <v>0</v>
      </c>
      <c r="AB248" s="19">
        <f>'nmol-per-mg-dry-lipid-wt'!AI248*100/'nmol-per-mg-dry-lipid-wt'!AI$370</f>
        <v>0</v>
      </c>
      <c r="AC248" s="226">
        <f t="shared" si="38"/>
        <v>1.2275573511100139E-3</v>
      </c>
      <c r="AD248" s="251">
        <f t="shared" si="39"/>
        <v>2.7196609552814256E-3</v>
      </c>
      <c r="AE248" s="19">
        <f>'nmol-per-mg-dry-lipid-wt'!S248*100/'nmol-per-mg-dry-lipid-wt'!S$370</f>
        <v>7.3814629313575511E-3</v>
      </c>
      <c r="AF248" s="19">
        <f>'nmol-per-mg-dry-lipid-wt'!U248*100/'nmol-per-mg-dry-lipid-wt'!U$370</f>
        <v>0</v>
      </c>
      <c r="AG248" s="19">
        <f>'nmol-per-mg-dry-lipid-wt'!Z248*100/'nmol-per-mg-dry-lipid-wt'!Z$370</f>
        <v>0</v>
      </c>
      <c r="AH248" s="19">
        <f>'nmol-per-mg-dry-lipid-wt'!AB248*100/'nmol-per-mg-dry-lipid-wt'!AB$370</f>
        <v>0</v>
      </c>
      <c r="AI248" s="19">
        <f>'nmol-per-mg-dry-lipid-wt'!AD248*100/'nmol-per-mg-dry-lipid-wt'!AD$370</f>
        <v>0</v>
      </c>
      <c r="AJ248" s="19">
        <f>'nmol-per-mg-dry-lipid-wt'!AH248*100/'nmol-per-mg-dry-lipid-wt'!AH$370</f>
        <v>0</v>
      </c>
      <c r="AK248" s="19">
        <f>'nmol-per-mg-dry-lipid-wt'!AJ248*100/'nmol-per-mg-dry-lipid-wt'!AJ$370</f>
        <v>5.9984800489127112E-3</v>
      </c>
      <c r="AL248" s="226">
        <f t="shared" si="40"/>
        <v>1.9114204257528948E-3</v>
      </c>
      <c r="AM248" s="251">
        <f t="shared" si="41"/>
        <v>3.2886943102167416E-3</v>
      </c>
      <c r="AN248" s="19">
        <f>'nmol-per-mg-dry-lipid-wt'!Q248*100/'nmol-per-mg-dry-lipid-wt'!Q$370</f>
        <v>0</v>
      </c>
      <c r="AO248" s="19">
        <f>'nmol-per-mg-dry-lipid-wt'!T248*100/'nmol-per-mg-dry-lipid-wt'!T$370</f>
        <v>4.8388714281335989E-2</v>
      </c>
      <c r="AP248" s="19">
        <f>'nmol-per-mg-dry-lipid-wt'!W248*100/'nmol-per-mg-dry-lipid-wt'!W$370</f>
        <v>0</v>
      </c>
      <c r="AQ248" s="226">
        <f t="shared" si="42"/>
        <v>1.6129571427111997E-2</v>
      </c>
      <c r="AR248" s="251">
        <f t="shared" si="43"/>
        <v>2.7937237216069218E-2</v>
      </c>
    </row>
    <row r="249" spans="1:44" x14ac:dyDescent="0.2">
      <c r="A249">
        <f>'imported summary from web'!A248</f>
        <v>960.6</v>
      </c>
      <c r="B249" t="str">
        <f>'imported summary from web'!B248</f>
        <v>C51H91O13P</v>
      </c>
      <c r="C249" s="2" t="str">
        <f>'imported summary from web'!C248</f>
        <v>PI(42:4)</v>
      </c>
      <c r="D249" s="69"/>
      <c r="E249" s="19" t="e">
        <f>'nmol-per-mg-dry-lipid-wt'!E249*100/'nmol-per-mg-dry-lipid-wt'!E$370</f>
        <v>#DIV/0!</v>
      </c>
      <c r="F249" s="19">
        <f>'nmol-per-mg-dry-lipid-wt'!F249*100/'nmol-per-mg-dry-lipid-wt'!F$370</f>
        <v>0</v>
      </c>
      <c r="G249" s="19">
        <f>'nmol-per-mg-dry-lipid-wt'!G249*100/'nmol-per-mg-dry-lipid-wt'!G$370</f>
        <v>1.0139320005914238E-3</v>
      </c>
      <c r="H249" s="19">
        <f>'nmol-per-mg-dry-lipid-wt'!H249*100/'nmol-per-mg-dry-lipid-wt'!H$370</f>
        <v>2.492594572614382E-3</v>
      </c>
      <c r="I249" s="19">
        <f>'nmol-per-mg-dry-lipid-wt'!I249*100/'nmol-per-mg-dry-lipid-wt'!I$370</f>
        <v>9.9873052192812851E-4</v>
      </c>
      <c r="J249" s="19">
        <f>'nmol-per-mg-dry-lipid-wt'!J249*100/'nmol-per-mg-dry-lipid-wt'!J$370</f>
        <v>0</v>
      </c>
      <c r="K249" s="19">
        <f>'nmol-per-mg-dry-lipid-wt'!K249*100/'nmol-per-mg-dry-lipid-wt'!K$370</f>
        <v>0</v>
      </c>
      <c r="L249" s="19">
        <f>'nmol-per-mg-dry-lipid-wt'!L249*100/'nmol-per-mg-dry-lipid-wt'!L$370</f>
        <v>0</v>
      </c>
      <c r="M249" s="19">
        <f t="shared" si="33"/>
        <v>0</v>
      </c>
      <c r="N249" s="243">
        <f t="shared" si="34"/>
        <v>0</v>
      </c>
      <c r="O249" s="19" t="e">
        <f t="shared" si="35"/>
        <v>#DIV/0!</v>
      </c>
      <c r="P249" s="19">
        <f>'nmol-per-mg-dry-lipid-wt'!P249*100/'nmol-per-mg-dry-lipid-wt'!P$370</f>
        <v>0</v>
      </c>
      <c r="Q249" s="19">
        <f>'nmol-per-mg-dry-lipid-wt'!R249*100/'nmol-per-mg-dry-lipid-wt'!R$370</f>
        <v>0</v>
      </c>
      <c r="R249" s="19">
        <f>'nmol-per-mg-dry-lipid-wt'!V249*100/'nmol-per-mg-dry-lipid-wt'!V$370</f>
        <v>0</v>
      </c>
      <c r="S249" s="19">
        <f>'nmol-per-mg-dry-lipid-wt'!X249*100/'nmol-per-mg-dry-lipid-wt'!X$370</f>
        <v>2.8716507102500097E-3</v>
      </c>
      <c r="T249" s="19">
        <f>'nmol-per-mg-dry-lipid-wt'!AF249*100/'nmol-per-mg-dry-lipid-wt'!AF$370</f>
        <v>0</v>
      </c>
      <c r="U249" s="226">
        <f t="shared" si="36"/>
        <v>5.7433014205000193E-4</v>
      </c>
      <c r="V249" s="251">
        <f t="shared" si="37"/>
        <v>1.2842412391509148E-3</v>
      </c>
      <c r="W249" s="19">
        <f>'nmol-per-mg-dry-lipid-wt'!Y249*100/'nmol-per-mg-dry-lipid-wt'!Y$370</f>
        <v>0</v>
      </c>
      <c r="X249" s="19">
        <f>'nmol-per-mg-dry-lipid-wt'!AA249*100/'nmol-per-mg-dry-lipid-wt'!AA$370</f>
        <v>0</v>
      </c>
      <c r="Y249" s="19">
        <f>'nmol-per-mg-dry-lipid-wt'!AC249*100/'nmol-per-mg-dry-lipid-wt'!AC$370</f>
        <v>1.2068538798694348E-3</v>
      </c>
      <c r="Z249" s="19">
        <f>'nmol-per-mg-dry-lipid-wt'!AE249*100/'nmol-per-mg-dry-lipid-wt'!AE$370</f>
        <v>3.0429284431617324E-3</v>
      </c>
      <c r="AA249" s="19">
        <f>'nmol-per-mg-dry-lipid-wt'!AG249*100/'nmol-per-mg-dry-lipid-wt'!AG$370</f>
        <v>0</v>
      </c>
      <c r="AB249" s="19">
        <f>'nmol-per-mg-dry-lipid-wt'!AI249*100/'nmol-per-mg-dry-lipid-wt'!AI$370</f>
        <v>0</v>
      </c>
      <c r="AC249" s="226">
        <f t="shared" si="38"/>
        <v>7.0829705383852791E-4</v>
      </c>
      <c r="AD249" s="251">
        <f t="shared" si="39"/>
        <v>1.2414347746620088E-3</v>
      </c>
      <c r="AE249" s="19">
        <f>'nmol-per-mg-dry-lipid-wt'!S249*100/'nmol-per-mg-dry-lipid-wt'!S$370</f>
        <v>2.8390242043682887E-3</v>
      </c>
      <c r="AF249" s="19">
        <f>'nmol-per-mg-dry-lipid-wt'!U249*100/'nmol-per-mg-dry-lipid-wt'!U$370</f>
        <v>0</v>
      </c>
      <c r="AG249" s="19">
        <f>'nmol-per-mg-dry-lipid-wt'!Z249*100/'nmol-per-mg-dry-lipid-wt'!Z$370</f>
        <v>1.4869120132383392E-2</v>
      </c>
      <c r="AH249" s="19">
        <f>'nmol-per-mg-dry-lipid-wt'!AB249*100/'nmol-per-mg-dry-lipid-wt'!AB$370</f>
        <v>2.6763873376409349E-3</v>
      </c>
      <c r="AI249" s="19">
        <f>'nmol-per-mg-dry-lipid-wt'!AD249*100/'nmol-per-mg-dry-lipid-wt'!AD$370</f>
        <v>0</v>
      </c>
      <c r="AJ249" s="19">
        <f>'nmol-per-mg-dry-lipid-wt'!AH249*100/'nmol-per-mg-dry-lipid-wt'!AH$370</f>
        <v>9.1513698729765742E-3</v>
      </c>
      <c r="AK249" s="19">
        <f>'nmol-per-mg-dry-lipid-wt'!AJ249*100/'nmol-per-mg-dry-lipid-wt'!AJ$370</f>
        <v>0</v>
      </c>
      <c r="AL249" s="226">
        <f t="shared" si="40"/>
        <v>4.2194145067670271E-3</v>
      </c>
      <c r="AM249" s="251">
        <f t="shared" si="41"/>
        <v>5.7072643799800432E-3</v>
      </c>
      <c r="AN249" s="19">
        <f>'nmol-per-mg-dry-lipid-wt'!Q249*100/'nmol-per-mg-dry-lipid-wt'!Q$370</f>
        <v>3.1913384468446166E-3</v>
      </c>
      <c r="AO249" s="19">
        <f>'nmol-per-mg-dry-lipid-wt'!T249*100/'nmol-per-mg-dry-lipid-wt'!T$370</f>
        <v>1.3485379389880524E-2</v>
      </c>
      <c r="AP249" s="19">
        <f>'nmol-per-mg-dry-lipid-wt'!W249*100/'nmol-per-mg-dry-lipid-wt'!W$370</f>
        <v>0</v>
      </c>
      <c r="AQ249" s="226">
        <f t="shared" si="42"/>
        <v>5.5589059455750474E-3</v>
      </c>
      <c r="AR249" s="251">
        <f t="shared" si="43"/>
        <v>7.0475454037584673E-3</v>
      </c>
    </row>
    <row r="250" spans="1:44" x14ac:dyDescent="0.2">
      <c r="A250">
        <f>'imported summary from web'!A249</f>
        <v>962.6</v>
      </c>
      <c r="B250" t="str">
        <f>'imported summary from web'!B249</f>
        <v>C51H93O13P</v>
      </c>
      <c r="C250" s="2" t="str">
        <f>'imported summary from web'!C249</f>
        <v>PI(42:3)</v>
      </c>
      <c r="D250" s="69"/>
      <c r="E250" s="19" t="e">
        <f>'nmol-per-mg-dry-lipid-wt'!E250*100/'nmol-per-mg-dry-lipid-wt'!E$370</f>
        <v>#DIV/0!</v>
      </c>
      <c r="F250" s="19">
        <f>'nmol-per-mg-dry-lipid-wt'!F250*100/'nmol-per-mg-dry-lipid-wt'!F$370</f>
        <v>0</v>
      </c>
      <c r="G250" s="19">
        <f>'nmol-per-mg-dry-lipid-wt'!G250*100/'nmol-per-mg-dry-lipid-wt'!G$370</f>
        <v>0</v>
      </c>
      <c r="H250" s="19">
        <f>'nmol-per-mg-dry-lipid-wt'!H250*100/'nmol-per-mg-dry-lipid-wt'!H$370</f>
        <v>1.4955567435686295E-3</v>
      </c>
      <c r="I250" s="19">
        <f>'nmol-per-mg-dry-lipid-wt'!I250*100/'nmol-per-mg-dry-lipid-wt'!I$370</f>
        <v>0</v>
      </c>
      <c r="J250" s="19">
        <f>'nmol-per-mg-dry-lipid-wt'!J250*100/'nmol-per-mg-dry-lipid-wt'!J$370</f>
        <v>4.6911112458776346E-3</v>
      </c>
      <c r="K250" s="19">
        <f>'nmol-per-mg-dry-lipid-wt'!K250*100/'nmol-per-mg-dry-lipid-wt'!K$370</f>
        <v>0</v>
      </c>
      <c r="L250" s="19">
        <f>'nmol-per-mg-dry-lipid-wt'!L250*100/'nmol-per-mg-dry-lipid-wt'!L$370</f>
        <v>3.1052039587275595E-3</v>
      </c>
      <c r="M250" s="19">
        <f t="shared" si="33"/>
        <v>2.5987717348683981E-3</v>
      </c>
      <c r="N250" s="243">
        <f t="shared" si="34"/>
        <v>2.386207530438647E-3</v>
      </c>
      <c r="O250" s="19">
        <f t="shared" si="35"/>
        <v>0.91820589643264094</v>
      </c>
      <c r="P250" s="19">
        <f>'nmol-per-mg-dry-lipid-wt'!P250*100/'nmol-per-mg-dry-lipid-wt'!P$370</f>
        <v>1.1096834148567762E-2</v>
      </c>
      <c r="Q250" s="19">
        <f>'nmol-per-mg-dry-lipid-wt'!R250*100/'nmol-per-mg-dry-lipid-wt'!R$370</f>
        <v>1.809286308322903E-3</v>
      </c>
      <c r="R250" s="19">
        <f>'nmol-per-mg-dry-lipid-wt'!V250*100/'nmol-per-mg-dry-lipid-wt'!V$370</f>
        <v>3.4000401453362326E-3</v>
      </c>
      <c r="S250" s="19">
        <f>'nmol-per-mg-dry-lipid-wt'!X250*100/'nmol-per-mg-dry-lipid-wt'!X$370</f>
        <v>0</v>
      </c>
      <c r="T250" s="19">
        <f>'nmol-per-mg-dry-lipid-wt'!AF250*100/'nmol-per-mg-dry-lipid-wt'!AF$370</f>
        <v>9.2076669861276602E-3</v>
      </c>
      <c r="U250" s="226">
        <f t="shared" si="36"/>
        <v>5.1027655176709109E-3</v>
      </c>
      <c r="V250" s="251">
        <f t="shared" si="37"/>
        <v>4.8104981483722449E-3</v>
      </c>
      <c r="W250" s="19">
        <f>'nmol-per-mg-dry-lipid-wt'!Y250*100/'nmol-per-mg-dry-lipid-wt'!Y$370</f>
        <v>0</v>
      </c>
      <c r="X250" s="19">
        <f>'nmol-per-mg-dry-lipid-wt'!AA250*100/'nmol-per-mg-dry-lipid-wt'!AA$370</f>
        <v>3.7550915779207034E-3</v>
      </c>
      <c r="Y250" s="19">
        <f>'nmol-per-mg-dry-lipid-wt'!AC250*100/'nmol-per-mg-dry-lipid-wt'!AC$370</f>
        <v>0</v>
      </c>
      <c r="Z250" s="19">
        <f>'nmol-per-mg-dry-lipid-wt'!AE250*100/'nmol-per-mg-dry-lipid-wt'!AE$370</f>
        <v>0</v>
      </c>
      <c r="AA250" s="19">
        <f>'nmol-per-mg-dry-lipid-wt'!AG250*100/'nmol-per-mg-dry-lipid-wt'!AG$370</f>
        <v>2.0079883506506136E-3</v>
      </c>
      <c r="AB250" s="19">
        <f>'nmol-per-mg-dry-lipid-wt'!AI250*100/'nmol-per-mg-dry-lipid-wt'!AI$370</f>
        <v>1.4231838763335307E-2</v>
      </c>
      <c r="AC250" s="226">
        <f t="shared" si="38"/>
        <v>3.3324864486511036E-3</v>
      </c>
      <c r="AD250" s="251">
        <f t="shared" si="39"/>
        <v>5.5505885990196303E-3</v>
      </c>
      <c r="AE250" s="19">
        <f>'nmol-per-mg-dry-lipid-wt'!S250*100/'nmol-per-mg-dry-lipid-wt'!S$370</f>
        <v>0</v>
      </c>
      <c r="AF250" s="19">
        <f>'nmol-per-mg-dry-lipid-wt'!U250*100/'nmol-per-mg-dry-lipid-wt'!U$370</f>
        <v>1.6349793537841632E-3</v>
      </c>
      <c r="AG250" s="19">
        <f>'nmol-per-mg-dry-lipid-wt'!Z250*100/'nmol-per-mg-dry-lipid-wt'!Z$370</f>
        <v>0</v>
      </c>
      <c r="AH250" s="19">
        <f>'nmol-per-mg-dry-lipid-wt'!AB250*100/'nmol-per-mg-dry-lipid-wt'!AB$370</f>
        <v>0</v>
      </c>
      <c r="AI250" s="19">
        <f>'nmol-per-mg-dry-lipid-wt'!AD250*100/'nmol-per-mg-dry-lipid-wt'!AD$370</f>
        <v>9.910148750689388E-3</v>
      </c>
      <c r="AJ250" s="19">
        <f>'nmol-per-mg-dry-lipid-wt'!AH250*100/'nmol-per-mg-dry-lipid-wt'!AH$370</f>
        <v>1.9610078299235512E-3</v>
      </c>
      <c r="AK250" s="19">
        <f>'nmol-per-mg-dry-lipid-wt'!AJ250*100/'nmol-per-mg-dry-lipid-wt'!AJ$370</f>
        <v>0</v>
      </c>
      <c r="AL250" s="226">
        <f t="shared" si="40"/>
        <v>1.9294479906281573E-3</v>
      </c>
      <c r="AM250" s="251">
        <f t="shared" si="41"/>
        <v>3.6210120734710607E-3</v>
      </c>
      <c r="AN250" s="19">
        <f>'nmol-per-mg-dry-lipid-wt'!Q250*100/'nmol-per-mg-dry-lipid-wt'!Q$370</f>
        <v>1.7233227612960929E-2</v>
      </c>
      <c r="AO250" s="19">
        <f>'nmol-per-mg-dry-lipid-wt'!T250*100/'nmol-per-mg-dry-lipid-wt'!T$370</f>
        <v>0</v>
      </c>
      <c r="AP250" s="19">
        <f>'nmol-per-mg-dry-lipid-wt'!W250*100/'nmol-per-mg-dry-lipid-wt'!W$370</f>
        <v>0</v>
      </c>
      <c r="AQ250" s="226">
        <f t="shared" si="42"/>
        <v>5.7444092043203096E-3</v>
      </c>
      <c r="AR250" s="251">
        <f t="shared" si="43"/>
        <v>9.9496086013490838E-3</v>
      </c>
    </row>
    <row r="251" spans="1:44" x14ac:dyDescent="0.2">
      <c r="A251">
        <f>'imported summary from web'!A250</f>
        <v>964.7</v>
      </c>
      <c r="B251" t="str">
        <f>'imported summary from web'!B250</f>
        <v>C51H95O13P</v>
      </c>
      <c r="C251" s="2" t="str">
        <f>'imported summary from web'!C250</f>
        <v>PI(42:2)</v>
      </c>
      <c r="D251" s="69"/>
      <c r="E251" s="19" t="e">
        <f>'nmol-per-mg-dry-lipid-wt'!E251*100/'nmol-per-mg-dry-lipid-wt'!E$370</f>
        <v>#DIV/0!</v>
      </c>
      <c r="F251" s="19">
        <f>'nmol-per-mg-dry-lipid-wt'!F251*100/'nmol-per-mg-dry-lipid-wt'!F$370</f>
        <v>4.0191069833501996E-3</v>
      </c>
      <c r="G251" s="19">
        <f>'nmol-per-mg-dry-lipid-wt'!G251*100/'nmol-per-mg-dry-lipid-wt'!G$370</f>
        <v>0</v>
      </c>
      <c r="H251" s="19">
        <f>'nmol-per-mg-dry-lipid-wt'!H251*100/'nmol-per-mg-dry-lipid-wt'!H$370</f>
        <v>2.4925945726143833E-3</v>
      </c>
      <c r="I251" s="19">
        <f>'nmol-per-mg-dry-lipid-wt'!I251*100/'nmol-per-mg-dry-lipid-wt'!I$370</f>
        <v>0</v>
      </c>
      <c r="J251" s="19">
        <f>'nmol-per-mg-dry-lipid-wt'!J251*100/'nmol-per-mg-dry-lipid-wt'!J$370</f>
        <v>0</v>
      </c>
      <c r="K251" s="19">
        <f>'nmol-per-mg-dry-lipid-wt'!K251*100/'nmol-per-mg-dry-lipid-wt'!K$370</f>
        <v>0</v>
      </c>
      <c r="L251" s="19">
        <f>'nmol-per-mg-dry-lipid-wt'!L251*100/'nmol-per-mg-dry-lipid-wt'!L$370</f>
        <v>0</v>
      </c>
      <c r="M251" s="19">
        <f t="shared" si="33"/>
        <v>0</v>
      </c>
      <c r="N251" s="243">
        <f t="shared" si="34"/>
        <v>0</v>
      </c>
      <c r="O251" s="19" t="e">
        <f t="shared" si="35"/>
        <v>#DIV/0!</v>
      </c>
      <c r="P251" s="19">
        <f>'nmol-per-mg-dry-lipid-wt'!P251*100/'nmol-per-mg-dry-lipid-wt'!P$370</f>
        <v>0</v>
      </c>
      <c r="Q251" s="19">
        <f>'nmol-per-mg-dry-lipid-wt'!R251*100/'nmol-per-mg-dry-lipid-wt'!R$370</f>
        <v>0</v>
      </c>
      <c r="R251" s="19">
        <f>'nmol-per-mg-dry-lipid-wt'!V251*100/'nmol-per-mg-dry-lipid-wt'!V$370</f>
        <v>0</v>
      </c>
      <c r="S251" s="19">
        <f>'nmol-per-mg-dry-lipid-wt'!X251*100/'nmol-per-mg-dry-lipid-wt'!X$370</f>
        <v>9.7636124148500307E-3</v>
      </c>
      <c r="T251" s="19">
        <f>'nmol-per-mg-dry-lipid-wt'!AF251*100/'nmol-per-mg-dry-lipid-wt'!AF$370</f>
        <v>2.3326089698190076E-2</v>
      </c>
      <c r="U251" s="226">
        <f t="shared" si="36"/>
        <v>6.6179404226080207E-3</v>
      </c>
      <c r="V251" s="251">
        <f t="shared" si="37"/>
        <v>1.0252425454611663E-2</v>
      </c>
      <c r="W251" s="19">
        <f>'nmol-per-mg-dry-lipid-wt'!Y251*100/'nmol-per-mg-dry-lipid-wt'!Y$370</f>
        <v>9.9882515744757847E-4</v>
      </c>
      <c r="X251" s="19">
        <f>'nmol-per-mg-dry-lipid-wt'!AA251*100/'nmol-per-mg-dry-lipid-wt'!AA$370</f>
        <v>5.0067887705609361E-3</v>
      </c>
      <c r="Y251" s="19">
        <f>'nmol-per-mg-dry-lipid-wt'!AC251*100/'nmol-per-mg-dry-lipid-wt'!AC$370</f>
        <v>6.6376963392818919E-3</v>
      </c>
      <c r="Z251" s="19">
        <f>'nmol-per-mg-dry-lipid-wt'!AE251*100/'nmol-per-mg-dry-lipid-wt'!AE$370</f>
        <v>0</v>
      </c>
      <c r="AA251" s="19">
        <f>'nmol-per-mg-dry-lipid-wt'!AG251*100/'nmol-per-mg-dry-lipid-wt'!AG$370</f>
        <v>2.3426530757590488E-2</v>
      </c>
      <c r="AB251" s="19">
        <f>'nmol-per-mg-dry-lipid-wt'!AI251*100/'nmol-per-mg-dry-lipid-wt'!AI$370</f>
        <v>7.0566200534870893E-2</v>
      </c>
      <c r="AC251" s="226">
        <f t="shared" si="38"/>
        <v>1.7772673593291963E-2</v>
      </c>
      <c r="AD251" s="251">
        <f t="shared" si="39"/>
        <v>2.721509889573228E-2</v>
      </c>
      <c r="AE251" s="19">
        <f>'nmol-per-mg-dry-lipid-wt'!S251*100/'nmol-per-mg-dry-lipid-wt'!S$370</f>
        <v>3.5203900134166778E-2</v>
      </c>
      <c r="AF251" s="19">
        <f>'nmol-per-mg-dry-lipid-wt'!U251*100/'nmol-per-mg-dry-lipid-wt'!U$370</f>
        <v>0</v>
      </c>
      <c r="AG251" s="19">
        <f>'nmol-per-mg-dry-lipid-wt'!Z251*100/'nmol-per-mg-dry-lipid-wt'!Z$370</f>
        <v>3.2324174200833479E-3</v>
      </c>
      <c r="AH251" s="19">
        <f>'nmol-per-mg-dry-lipid-wt'!AB251*100/'nmol-per-mg-dry-lipid-wt'!AB$370</f>
        <v>2.5158040973824798E-2</v>
      </c>
      <c r="AI251" s="19">
        <f>'nmol-per-mg-dry-lipid-wt'!AD251*100/'nmol-per-mg-dry-lipid-wt'!AD$370</f>
        <v>0</v>
      </c>
      <c r="AJ251" s="19">
        <f>'nmol-per-mg-dry-lipid-wt'!AH251*100/'nmol-per-mg-dry-lipid-wt'!AH$370</f>
        <v>0</v>
      </c>
      <c r="AK251" s="19">
        <f>'nmol-per-mg-dry-lipid-wt'!AJ251*100/'nmol-per-mg-dry-lipid-wt'!AJ$370</f>
        <v>6.5983280538039852E-3</v>
      </c>
      <c r="AL251" s="226">
        <f t="shared" si="40"/>
        <v>1.0027526654554132E-2</v>
      </c>
      <c r="AM251" s="251">
        <f t="shared" si="41"/>
        <v>1.4273337790707044E-2</v>
      </c>
      <c r="AN251" s="19">
        <f>'nmol-per-mg-dry-lipid-wt'!Q251*100/'nmol-per-mg-dry-lipid-wt'!Q$370</f>
        <v>0</v>
      </c>
      <c r="AO251" s="19">
        <f>'nmol-per-mg-dry-lipid-wt'!T251*100/'nmol-per-mg-dry-lipid-wt'!T$370</f>
        <v>1.5865152223388844E-3</v>
      </c>
      <c r="AP251" s="19">
        <f>'nmol-per-mg-dry-lipid-wt'!W251*100/'nmol-per-mg-dry-lipid-wt'!W$370</f>
        <v>0</v>
      </c>
      <c r="AQ251" s="226">
        <f t="shared" si="42"/>
        <v>5.2883840744629481E-4</v>
      </c>
      <c r="AR251" s="251">
        <f t="shared" si="43"/>
        <v>9.15974990690794E-4</v>
      </c>
    </row>
    <row r="252" spans="1:44" x14ac:dyDescent="0.2">
      <c r="A252">
        <f>'imported summary from web'!A251</f>
        <v>972.5</v>
      </c>
      <c r="B252" t="str">
        <f>'imported summary from web'!B251</f>
        <v>C53H79O13P</v>
      </c>
      <c r="C252" s="2" t="str">
        <f>'imported summary from web'!C251</f>
        <v>PI(44:12)</v>
      </c>
      <c r="D252" s="69"/>
      <c r="E252" s="19" t="e">
        <f>'nmol-per-mg-dry-lipid-wt'!E252*100/'nmol-per-mg-dry-lipid-wt'!E$370</f>
        <v>#DIV/0!</v>
      </c>
      <c r="F252" s="19">
        <f>'nmol-per-mg-dry-lipid-wt'!F252*100/'nmol-per-mg-dry-lipid-wt'!F$370</f>
        <v>0</v>
      </c>
      <c r="G252" s="19">
        <f>'nmol-per-mg-dry-lipid-wt'!G252*100/'nmol-per-mg-dry-lipid-wt'!G$370</f>
        <v>4.0557280023656959E-3</v>
      </c>
      <c r="H252" s="19">
        <f>'nmol-per-mg-dry-lipid-wt'!H252*100/'nmol-per-mg-dry-lipid-wt'!H$370</f>
        <v>0</v>
      </c>
      <c r="I252" s="19">
        <f>'nmol-per-mg-dry-lipid-wt'!I252*100/'nmol-per-mg-dry-lipid-wt'!I$370</f>
        <v>2.4968263048203219E-3</v>
      </c>
      <c r="J252" s="19">
        <f>'nmol-per-mg-dry-lipid-wt'!J252*100/'nmol-per-mg-dry-lipid-wt'!J$370</f>
        <v>8.8609879088799807E-3</v>
      </c>
      <c r="K252" s="19">
        <f>'nmol-per-mg-dry-lipid-wt'!K252*100/'nmol-per-mg-dry-lipid-wt'!K$370</f>
        <v>0</v>
      </c>
      <c r="L252" s="19">
        <f>'nmol-per-mg-dry-lipid-wt'!L252*100/'nmol-per-mg-dry-lipid-wt'!L$370</f>
        <v>0</v>
      </c>
      <c r="M252" s="19">
        <f t="shared" si="33"/>
        <v>2.9536626362933267E-3</v>
      </c>
      <c r="N252" s="243">
        <f t="shared" si="34"/>
        <v>5.1158937544778758E-3</v>
      </c>
      <c r="O252" s="19">
        <f t="shared" si="35"/>
        <v>1.7320508075688774</v>
      </c>
      <c r="P252" s="19">
        <f>'nmol-per-mg-dry-lipid-wt'!P252*100/'nmol-per-mg-dry-lipid-wt'!P$370</f>
        <v>1.232981572063085E-3</v>
      </c>
      <c r="Q252" s="19">
        <f>'nmol-per-mg-dry-lipid-wt'!R252*100/'nmol-per-mg-dry-lipid-wt'!R$370</f>
        <v>3.0154771805381729E-3</v>
      </c>
      <c r="R252" s="19">
        <f>'nmol-per-mg-dry-lipid-wt'!V252*100/'nmol-per-mg-dry-lipid-wt'!V$370</f>
        <v>0</v>
      </c>
      <c r="S252" s="19">
        <f>'nmol-per-mg-dry-lipid-wt'!X252*100/'nmol-per-mg-dry-lipid-wt'!X$370</f>
        <v>0</v>
      </c>
      <c r="T252" s="19">
        <f>'nmol-per-mg-dry-lipid-wt'!AF252*100/'nmol-per-mg-dry-lipid-wt'!AF$370</f>
        <v>6.7522891231602839E-3</v>
      </c>
      <c r="U252" s="226">
        <f t="shared" si="36"/>
        <v>2.2001495751523084E-3</v>
      </c>
      <c r="V252" s="251">
        <f t="shared" si="37"/>
        <v>2.8285802013080638E-3</v>
      </c>
      <c r="W252" s="19">
        <f>'nmol-per-mg-dry-lipid-wt'!Y252*100/'nmol-per-mg-dry-lipid-wt'!Y$370</f>
        <v>5.2291434713432061E-3</v>
      </c>
      <c r="X252" s="19">
        <f>'nmol-per-mg-dry-lipid-wt'!AA252*100/'nmol-per-mg-dry-lipid-wt'!AA$370</f>
        <v>0</v>
      </c>
      <c r="Y252" s="19">
        <f>'nmol-per-mg-dry-lipid-wt'!AC252*100/'nmol-per-mg-dry-lipid-wt'!AC$370</f>
        <v>1.5689100438302656E-2</v>
      </c>
      <c r="Z252" s="19">
        <f>'nmol-per-mg-dry-lipid-wt'!AE252*100/'nmol-per-mg-dry-lipid-wt'!AE$370</f>
        <v>1.3997470838543972E-2</v>
      </c>
      <c r="AA252" s="19">
        <f>'nmol-per-mg-dry-lipid-wt'!AG252*100/'nmol-per-mg-dry-lipid-wt'!AG$370</f>
        <v>1.3386589004337418E-3</v>
      </c>
      <c r="AB252" s="19">
        <f>'nmol-per-mg-dry-lipid-wt'!AI252*100/'nmol-per-mg-dry-lipid-wt'!AI$370</f>
        <v>0</v>
      </c>
      <c r="AC252" s="226">
        <f t="shared" si="38"/>
        <v>6.0423956081039282E-3</v>
      </c>
      <c r="AD252" s="251">
        <f t="shared" si="39"/>
        <v>7.1014046980247139E-3</v>
      </c>
      <c r="AE252" s="19">
        <f>'nmol-per-mg-dry-lipid-wt'!S252*100/'nmol-per-mg-dry-lipid-wt'!S$370</f>
        <v>0</v>
      </c>
      <c r="AF252" s="19">
        <f>'nmol-per-mg-dry-lipid-wt'!U252*100/'nmol-per-mg-dry-lipid-wt'!U$370</f>
        <v>0.10082372681669007</v>
      </c>
      <c r="AG252" s="19">
        <f>'nmol-per-mg-dry-lipid-wt'!Z252*100/'nmol-per-mg-dry-lipid-wt'!Z$370</f>
        <v>7.1113183241833609E-3</v>
      </c>
      <c r="AH252" s="19">
        <f>'nmol-per-mg-dry-lipid-wt'!AB252*100/'nmol-per-mg-dry-lipid-wt'!AB$370</f>
        <v>0</v>
      </c>
      <c r="AI252" s="19">
        <f>'nmol-per-mg-dry-lipid-wt'!AD252*100/'nmol-per-mg-dry-lipid-wt'!AD$370</f>
        <v>0</v>
      </c>
      <c r="AJ252" s="19">
        <f>'nmol-per-mg-dry-lipid-wt'!AH252*100/'nmol-per-mg-dry-lipid-wt'!AH$370</f>
        <v>0</v>
      </c>
      <c r="AK252" s="19">
        <f>'nmol-per-mg-dry-lipid-wt'!AJ252*100/'nmol-per-mg-dry-lipid-wt'!AJ$370</f>
        <v>1.1996960097825421E-3</v>
      </c>
      <c r="AL252" s="226">
        <f t="shared" si="40"/>
        <v>1.5590677307236567E-2</v>
      </c>
      <c r="AM252" s="251">
        <f t="shared" si="41"/>
        <v>3.7673928818529205E-2</v>
      </c>
      <c r="AN252" s="19">
        <f>'nmol-per-mg-dry-lipid-wt'!Q252*100/'nmol-per-mg-dry-lipid-wt'!Q$370</f>
        <v>0</v>
      </c>
      <c r="AO252" s="19">
        <f>'nmol-per-mg-dry-lipid-wt'!T252*100/'nmol-per-mg-dry-lipid-wt'!T$370</f>
        <v>3.9662880558472141E-3</v>
      </c>
      <c r="AP252" s="19">
        <f>'nmol-per-mg-dry-lipid-wt'!W252*100/'nmol-per-mg-dry-lipid-wt'!W$370</f>
        <v>0</v>
      </c>
      <c r="AQ252" s="226">
        <f t="shared" si="42"/>
        <v>1.3220960186157381E-3</v>
      </c>
      <c r="AR252" s="251">
        <f t="shared" si="43"/>
        <v>2.2899374767269866E-3</v>
      </c>
    </row>
    <row r="253" spans="1:44" x14ac:dyDescent="0.2">
      <c r="A253">
        <f>'imported summary from web'!A252</f>
        <v>974.5</v>
      </c>
      <c r="B253" t="str">
        <f>'imported summary from web'!B252</f>
        <v>C53H81O13P</v>
      </c>
      <c r="C253" s="2" t="str">
        <f>'imported summary from web'!C252</f>
        <v>PI(44:11)</v>
      </c>
      <c r="D253" s="69"/>
      <c r="E253" s="19" t="e">
        <f>'nmol-per-mg-dry-lipid-wt'!E253*100/'nmol-per-mg-dry-lipid-wt'!E$370</f>
        <v>#DIV/0!</v>
      </c>
      <c r="F253" s="19">
        <f>'nmol-per-mg-dry-lipid-wt'!F253*100/'nmol-per-mg-dry-lipid-wt'!F$370</f>
        <v>0</v>
      </c>
      <c r="G253" s="19">
        <f>'nmol-per-mg-dry-lipid-wt'!G253*100/'nmol-per-mg-dry-lipid-wt'!G$370</f>
        <v>0</v>
      </c>
      <c r="H253" s="19">
        <f>'nmol-per-mg-dry-lipid-wt'!H253*100/'nmol-per-mg-dry-lipid-wt'!H$370</f>
        <v>0</v>
      </c>
      <c r="I253" s="19">
        <f>'nmol-per-mg-dry-lipid-wt'!I253*100/'nmol-per-mg-dry-lipid-wt'!I$370</f>
        <v>1.9974610438562562E-3</v>
      </c>
      <c r="J253" s="19">
        <f>'nmol-per-mg-dry-lipid-wt'!J253*100/'nmol-per-mg-dry-lipid-wt'!J$370</f>
        <v>0</v>
      </c>
      <c r="K253" s="19">
        <f>'nmol-per-mg-dry-lipid-wt'!K253*100/'nmol-per-mg-dry-lipid-wt'!K$370</f>
        <v>0</v>
      </c>
      <c r="L253" s="19">
        <f>'nmol-per-mg-dry-lipid-wt'!L253*100/'nmol-per-mg-dry-lipid-wt'!L$370</f>
        <v>5.1753399312126018E-4</v>
      </c>
      <c r="M253" s="19">
        <f t="shared" si="33"/>
        <v>1.7251133104042007E-4</v>
      </c>
      <c r="N253" s="243">
        <f t="shared" si="34"/>
        <v>2.9879839024334146E-4</v>
      </c>
      <c r="O253" s="19">
        <f t="shared" si="35"/>
        <v>1.732050807568877</v>
      </c>
      <c r="P253" s="19">
        <f>'nmol-per-mg-dry-lipid-wt'!P253*100/'nmol-per-mg-dry-lipid-wt'!P$370</f>
        <v>0</v>
      </c>
      <c r="Q253" s="19">
        <f>'nmol-per-mg-dry-lipid-wt'!R253*100/'nmol-per-mg-dry-lipid-wt'!R$370</f>
        <v>1.5077385902690862E-2</v>
      </c>
      <c r="R253" s="19">
        <f>'nmol-per-mg-dry-lipid-wt'!V253*100/'nmol-per-mg-dry-lipid-wt'!V$370</f>
        <v>0</v>
      </c>
      <c r="S253" s="19">
        <f>'nmol-per-mg-dry-lipid-wt'!X253*100/'nmol-per-mg-dry-lipid-wt'!X$370</f>
        <v>5.7433014205000214E-4</v>
      </c>
      <c r="T253" s="19">
        <f>'nmol-per-mg-dry-lipid-wt'!AF253*100/'nmol-per-mg-dry-lipid-wt'!AF$370</f>
        <v>9.8215114518695051E-3</v>
      </c>
      <c r="U253" s="226">
        <f t="shared" si="36"/>
        <v>5.0946454993220733E-3</v>
      </c>
      <c r="V253" s="251">
        <f t="shared" si="37"/>
        <v>6.9703379428675983E-3</v>
      </c>
      <c r="W253" s="19">
        <f>'nmol-per-mg-dry-lipid-wt'!Y253*100/'nmol-per-mg-dry-lipid-wt'!Y$370</f>
        <v>0</v>
      </c>
      <c r="X253" s="19">
        <f>'nmol-per-mg-dry-lipid-wt'!AA253*100/'nmol-per-mg-dry-lipid-wt'!AA$370</f>
        <v>6.2584859632011736E-3</v>
      </c>
      <c r="Y253" s="19">
        <f>'nmol-per-mg-dry-lipid-wt'!AC253*100/'nmol-per-mg-dry-lipid-wt'!AC$370</f>
        <v>2.5947358417192843E-2</v>
      </c>
      <c r="Z253" s="19">
        <f>'nmol-per-mg-dry-lipid-wt'!AE253*100/'nmol-per-mg-dry-lipid-wt'!AE$370</f>
        <v>0</v>
      </c>
      <c r="AA253" s="19">
        <f>'nmol-per-mg-dry-lipid-wt'!AG253*100/'nmol-per-mg-dry-lipid-wt'!AG$370</f>
        <v>4.6853061515180977E-3</v>
      </c>
      <c r="AB253" s="19">
        <f>'nmol-per-mg-dry-lipid-wt'!AI253*100/'nmol-per-mg-dry-lipid-wt'!AI$370</f>
        <v>5.9299328180563785E-4</v>
      </c>
      <c r="AC253" s="226">
        <f t="shared" si="38"/>
        <v>6.2473573022862926E-3</v>
      </c>
      <c r="AD253" s="251">
        <f t="shared" si="39"/>
        <v>1.0005607933284165E-2</v>
      </c>
      <c r="AE253" s="19">
        <f>'nmol-per-mg-dry-lipid-wt'!S253*100/'nmol-per-mg-dry-lipid-wt'!S$370</f>
        <v>9.0848774539785231E-3</v>
      </c>
      <c r="AF253" s="19">
        <f>'nmol-per-mg-dry-lipid-wt'!U253*100/'nmol-per-mg-dry-lipid-wt'!U$370</f>
        <v>0</v>
      </c>
      <c r="AG253" s="19">
        <f>'nmol-per-mg-dry-lipid-wt'!Z253*100/'nmol-per-mg-dry-lipid-wt'!Z$370</f>
        <v>0</v>
      </c>
      <c r="AH253" s="19">
        <f>'nmol-per-mg-dry-lipid-wt'!AB253*100/'nmol-per-mg-dry-lipid-wt'!AB$370</f>
        <v>0</v>
      </c>
      <c r="AI253" s="19">
        <f>'nmol-per-mg-dry-lipid-wt'!AD253*100/'nmol-per-mg-dry-lipid-wt'!AD$370</f>
        <v>0</v>
      </c>
      <c r="AJ253" s="19">
        <f>'nmol-per-mg-dry-lipid-wt'!AH253*100/'nmol-per-mg-dry-lipid-wt'!AH$370</f>
        <v>0</v>
      </c>
      <c r="AK253" s="19">
        <f>'nmol-per-mg-dry-lipid-wt'!AJ253*100/'nmol-per-mg-dry-lipid-wt'!AJ$370</f>
        <v>0</v>
      </c>
      <c r="AL253" s="226">
        <f t="shared" si="40"/>
        <v>1.2978396362826462E-3</v>
      </c>
      <c r="AM253" s="251">
        <f t="shared" si="41"/>
        <v>3.4337609192464026E-3</v>
      </c>
      <c r="AN253" s="19">
        <f>'nmol-per-mg-dry-lipid-wt'!Q253*100/'nmol-per-mg-dry-lipid-wt'!Q$370</f>
        <v>0</v>
      </c>
      <c r="AO253" s="19">
        <f>'nmol-per-mg-dry-lipid-wt'!T253*100/'nmol-per-mg-dry-lipid-wt'!T$370</f>
        <v>0</v>
      </c>
      <c r="AP253" s="19">
        <f>'nmol-per-mg-dry-lipid-wt'!W253*100/'nmol-per-mg-dry-lipid-wt'!W$370</f>
        <v>1.3995750505397926E-2</v>
      </c>
      <c r="AQ253" s="226">
        <f t="shared" si="42"/>
        <v>4.6652501684659757E-3</v>
      </c>
      <c r="AR253" s="251">
        <f t="shared" si="43"/>
        <v>8.0804503218023342E-3</v>
      </c>
    </row>
    <row r="254" spans="1:44" x14ac:dyDescent="0.2">
      <c r="A254">
        <f>'imported summary from web'!A253</f>
        <v>976.6</v>
      </c>
      <c r="B254" t="str">
        <f>'imported summary from web'!B253</f>
        <v>C53H83O13P</v>
      </c>
      <c r="C254" s="2" t="str">
        <f>'imported summary from web'!C253</f>
        <v>PI(44:10)</v>
      </c>
      <c r="D254" s="69"/>
      <c r="E254" s="19" t="e">
        <f>'nmol-per-mg-dry-lipid-wt'!E254*100/'nmol-per-mg-dry-lipid-wt'!E$370</f>
        <v>#DIV/0!</v>
      </c>
      <c r="F254" s="19">
        <f>'nmol-per-mg-dry-lipid-wt'!F254*100/'nmol-per-mg-dry-lipid-wt'!F$370</f>
        <v>0</v>
      </c>
      <c r="G254" s="19">
        <f>'nmol-per-mg-dry-lipid-wt'!G254*100/'nmol-per-mg-dry-lipid-wt'!G$370</f>
        <v>1.0139320005914236E-3</v>
      </c>
      <c r="H254" s="19">
        <f>'nmol-per-mg-dry-lipid-wt'!H254*100/'nmol-per-mg-dry-lipid-wt'!H$370</f>
        <v>9.9703782904575272E-4</v>
      </c>
      <c r="I254" s="19">
        <f>'nmol-per-mg-dry-lipid-wt'!I254*100/'nmol-per-mg-dry-lipid-wt'!I$370</f>
        <v>8.4892094363890943E-3</v>
      </c>
      <c r="J254" s="19">
        <f>'nmol-per-mg-dry-lipid-wt'!J254*100/'nmol-per-mg-dry-lipid-wt'!J$370</f>
        <v>0</v>
      </c>
      <c r="K254" s="19">
        <f>'nmol-per-mg-dry-lipid-wt'!K254*100/'nmol-per-mg-dry-lipid-wt'!K$370</f>
        <v>0</v>
      </c>
      <c r="L254" s="19">
        <f>'nmol-per-mg-dry-lipid-wt'!L254*100/'nmol-per-mg-dry-lipid-wt'!L$370</f>
        <v>2.432409767669921E-2</v>
      </c>
      <c r="M254" s="19">
        <f t="shared" si="33"/>
        <v>8.1080325588997366E-3</v>
      </c>
      <c r="N254" s="243">
        <f t="shared" si="34"/>
        <v>1.404352434143704E-2</v>
      </c>
      <c r="O254" s="19">
        <f t="shared" si="35"/>
        <v>1.7320508075688774</v>
      </c>
      <c r="P254" s="19">
        <f>'nmol-per-mg-dry-lipid-wt'!P254*100/'nmol-per-mg-dry-lipid-wt'!P$370</f>
        <v>0</v>
      </c>
      <c r="Q254" s="19">
        <f>'nmol-per-mg-dry-lipid-wt'!R254*100/'nmol-per-mg-dry-lipid-wt'!R$370</f>
        <v>0</v>
      </c>
      <c r="R254" s="19">
        <f>'nmol-per-mg-dry-lipid-wt'!V254*100/'nmol-per-mg-dry-lipid-wt'!V$370</f>
        <v>0</v>
      </c>
      <c r="S254" s="19">
        <f>'nmol-per-mg-dry-lipid-wt'!X254*100/'nmol-per-mg-dry-lipid-wt'!X$370</f>
        <v>0</v>
      </c>
      <c r="T254" s="19">
        <f>'nmol-per-mg-dry-lipid-wt'!AF254*100/'nmol-per-mg-dry-lipid-wt'!AF$370</f>
        <v>0</v>
      </c>
      <c r="U254" s="226">
        <f t="shared" si="36"/>
        <v>0</v>
      </c>
      <c r="V254" s="251">
        <f t="shared" si="37"/>
        <v>0</v>
      </c>
      <c r="W254" s="19">
        <f>'nmol-per-mg-dry-lipid-wt'!Y254*100/'nmol-per-mg-dry-lipid-wt'!Y$370</f>
        <v>1.5276149466845325E-3</v>
      </c>
      <c r="X254" s="19">
        <f>'nmol-per-mg-dry-lipid-wt'!AA254*100/'nmol-per-mg-dry-lipid-wt'!AA$370</f>
        <v>0</v>
      </c>
      <c r="Y254" s="19">
        <f>'nmol-per-mg-dry-lipid-wt'!AC254*100/'nmol-per-mg-dry-lipid-wt'!AC$370</f>
        <v>0</v>
      </c>
      <c r="Z254" s="19">
        <f>'nmol-per-mg-dry-lipid-wt'!AE254*100/'nmol-per-mg-dry-lipid-wt'!AE$370</f>
        <v>0</v>
      </c>
      <c r="AA254" s="19">
        <f>'nmol-per-mg-dry-lipid-wt'!AG254*100/'nmol-per-mg-dry-lipid-wt'!AG$370</f>
        <v>0</v>
      </c>
      <c r="AB254" s="19">
        <f>'nmol-per-mg-dry-lipid-wt'!AI254*100/'nmol-per-mg-dry-lipid-wt'!AI$370</f>
        <v>0</v>
      </c>
      <c r="AC254" s="226">
        <f t="shared" si="38"/>
        <v>2.5460249111408873E-4</v>
      </c>
      <c r="AD254" s="251">
        <f t="shared" si="39"/>
        <v>6.2364619047100556E-4</v>
      </c>
      <c r="AE254" s="19">
        <f>'nmol-per-mg-dry-lipid-wt'!S254*100/'nmol-per-mg-dry-lipid-wt'!S$370</f>
        <v>9.6526822948521853E-3</v>
      </c>
      <c r="AF254" s="19">
        <f>'nmol-per-mg-dry-lipid-wt'!U254*100/'nmol-per-mg-dry-lipid-wt'!U$370</f>
        <v>0</v>
      </c>
      <c r="AG254" s="19">
        <f>'nmol-per-mg-dry-lipid-wt'!Z254*100/'nmol-per-mg-dry-lipid-wt'!Z$370</f>
        <v>0</v>
      </c>
      <c r="AH254" s="19">
        <f>'nmol-per-mg-dry-lipid-wt'!AB254*100/'nmol-per-mg-dry-lipid-wt'!AB$370</f>
        <v>0</v>
      </c>
      <c r="AI254" s="19">
        <f>'nmol-per-mg-dry-lipid-wt'!AD254*100/'nmol-per-mg-dry-lipid-wt'!AD$370</f>
        <v>0</v>
      </c>
      <c r="AJ254" s="19">
        <f>'nmol-per-mg-dry-lipid-wt'!AH254*100/'nmol-per-mg-dry-lipid-wt'!AH$370</f>
        <v>0</v>
      </c>
      <c r="AK254" s="19">
        <f>'nmol-per-mg-dry-lipid-wt'!AJ254*100/'nmol-per-mg-dry-lipid-wt'!AJ$370</f>
        <v>0</v>
      </c>
      <c r="AL254" s="226">
        <f t="shared" si="40"/>
        <v>1.3789546135503123E-3</v>
      </c>
      <c r="AM254" s="251">
        <f t="shared" si="41"/>
        <v>3.6483709766993041E-3</v>
      </c>
      <c r="AN254" s="19">
        <f>'nmol-per-mg-dry-lipid-wt'!Q254*100/'nmol-per-mg-dry-lipid-wt'!Q$370</f>
        <v>0</v>
      </c>
      <c r="AO254" s="19">
        <f>'nmol-per-mg-dry-lipid-wt'!T254*100/'nmol-per-mg-dry-lipid-wt'!T$370</f>
        <v>0</v>
      </c>
      <c r="AP254" s="19">
        <f>'nmol-per-mg-dry-lipid-wt'!W254*100/'nmol-per-mg-dry-lipid-wt'!W$370</f>
        <v>0</v>
      </c>
      <c r="AQ254" s="226">
        <f t="shared" si="42"/>
        <v>0</v>
      </c>
      <c r="AR254" s="251">
        <f t="shared" si="43"/>
        <v>0</v>
      </c>
    </row>
    <row r="255" spans="1:44" x14ac:dyDescent="0.2">
      <c r="A255">
        <f>'imported summary from web'!A254</f>
        <v>978.6</v>
      </c>
      <c r="B255" t="str">
        <f>'imported summary from web'!B254</f>
        <v>C53H85O13P</v>
      </c>
      <c r="C255" s="2" t="str">
        <f>'imported summary from web'!C254</f>
        <v>PI(44:9)</v>
      </c>
      <c r="D255" s="69"/>
      <c r="E255" s="19" t="e">
        <f>'nmol-per-mg-dry-lipid-wt'!E255*100/'nmol-per-mg-dry-lipid-wt'!E$370</f>
        <v>#DIV/0!</v>
      </c>
      <c r="F255" s="19">
        <f>'nmol-per-mg-dry-lipid-wt'!F255*100/'nmol-per-mg-dry-lipid-wt'!F$370</f>
        <v>0</v>
      </c>
      <c r="G255" s="19">
        <f>'nmol-per-mg-dry-lipid-wt'!G255*100/'nmol-per-mg-dry-lipid-wt'!G$370</f>
        <v>0</v>
      </c>
      <c r="H255" s="19">
        <f>'nmol-per-mg-dry-lipid-wt'!H255*100/'nmol-per-mg-dry-lipid-wt'!H$370</f>
        <v>2.9911134871372577E-3</v>
      </c>
      <c r="I255" s="19">
        <f>'nmol-per-mg-dry-lipid-wt'!I255*100/'nmol-per-mg-dry-lipid-wt'!I$370</f>
        <v>0</v>
      </c>
      <c r="J255" s="19">
        <f>'nmol-per-mg-dry-lipid-wt'!J255*100/'nmol-per-mg-dry-lipid-wt'!J$370</f>
        <v>1.7200741234884662E-2</v>
      </c>
      <c r="K255" s="19">
        <f>'nmol-per-mg-dry-lipid-wt'!K255*100/'nmol-per-mg-dry-lipid-wt'!K$370</f>
        <v>0</v>
      </c>
      <c r="L255" s="19">
        <f>'nmol-per-mg-dry-lipid-wt'!L255*100/'nmol-per-mg-dry-lipid-wt'!L$370</f>
        <v>0</v>
      </c>
      <c r="M255" s="19">
        <f t="shared" si="33"/>
        <v>5.7335804116282205E-3</v>
      </c>
      <c r="N255" s="243">
        <f t="shared" si="34"/>
        <v>9.9308525822217556E-3</v>
      </c>
      <c r="O255" s="19">
        <f t="shared" si="35"/>
        <v>1.7320508075688774</v>
      </c>
      <c r="P255" s="19">
        <f>'nmol-per-mg-dry-lipid-wt'!P255*100/'nmol-per-mg-dry-lipid-wt'!P$370</f>
        <v>0</v>
      </c>
      <c r="Q255" s="19">
        <f>'nmol-per-mg-dry-lipid-wt'!R255*100/'nmol-per-mg-dry-lipid-wt'!R$370</f>
        <v>0</v>
      </c>
      <c r="R255" s="19">
        <f>'nmol-per-mg-dry-lipid-wt'!V255*100/'nmol-per-mg-dry-lipid-wt'!V$370</f>
        <v>0</v>
      </c>
      <c r="S255" s="19">
        <f>'nmol-per-mg-dry-lipid-wt'!X255*100/'nmol-per-mg-dry-lipid-wt'!X$370</f>
        <v>0</v>
      </c>
      <c r="T255" s="19">
        <f>'nmol-per-mg-dry-lipid-wt'!AF255*100/'nmol-per-mg-dry-lipid-wt'!AF$370</f>
        <v>0</v>
      </c>
      <c r="U255" s="226">
        <f t="shared" si="36"/>
        <v>0</v>
      </c>
      <c r="V255" s="251">
        <f t="shared" si="37"/>
        <v>0</v>
      </c>
      <c r="W255" s="19">
        <f>'nmol-per-mg-dry-lipid-wt'!Y255*100/'nmol-per-mg-dry-lipid-wt'!Y$370</f>
        <v>0</v>
      </c>
      <c r="X255" s="19">
        <f>'nmol-per-mg-dry-lipid-wt'!AA255*100/'nmol-per-mg-dry-lipid-wt'!AA$370</f>
        <v>0</v>
      </c>
      <c r="Y255" s="19">
        <f>'nmol-per-mg-dry-lipid-wt'!AC255*100/'nmol-per-mg-dry-lipid-wt'!AC$370</f>
        <v>0</v>
      </c>
      <c r="Z255" s="19">
        <f>'nmol-per-mg-dry-lipid-wt'!AE255*100/'nmol-per-mg-dry-lipid-wt'!AE$370</f>
        <v>0</v>
      </c>
      <c r="AA255" s="19">
        <f>'nmol-per-mg-dry-lipid-wt'!AG255*100/'nmol-per-mg-dry-lipid-wt'!AG$370</f>
        <v>0.13252723114294049</v>
      </c>
      <c r="AB255" s="19">
        <f>'nmol-per-mg-dry-lipid-wt'!AI255*100/'nmol-per-mg-dry-lipid-wt'!AI$370</f>
        <v>1.778979845416912E-3</v>
      </c>
      <c r="AC255" s="226">
        <f t="shared" si="38"/>
        <v>2.2384368498059568E-2</v>
      </c>
      <c r="AD255" s="251">
        <f t="shared" si="39"/>
        <v>5.3963454384172341E-2</v>
      </c>
      <c r="AE255" s="19">
        <f>'nmol-per-mg-dry-lipid-wt'!S255*100/'nmol-per-mg-dry-lipid-wt'!S$370</f>
        <v>0</v>
      </c>
      <c r="AF255" s="19">
        <f>'nmol-per-mg-dry-lipid-wt'!U255*100/'nmol-per-mg-dry-lipid-wt'!U$370</f>
        <v>0</v>
      </c>
      <c r="AG255" s="19">
        <f>'nmol-per-mg-dry-lipid-wt'!Z255*100/'nmol-per-mg-dry-lipid-wt'!Z$370</f>
        <v>0</v>
      </c>
      <c r="AH255" s="19">
        <f>'nmol-per-mg-dry-lipid-wt'!AB255*100/'nmol-per-mg-dry-lipid-wt'!AB$370</f>
        <v>0</v>
      </c>
      <c r="AI255" s="19">
        <f>'nmol-per-mg-dry-lipid-wt'!AD255*100/'nmol-per-mg-dry-lipid-wt'!AD$370</f>
        <v>0</v>
      </c>
      <c r="AJ255" s="19">
        <f>'nmol-per-mg-dry-lipid-wt'!AH255*100/'nmol-per-mg-dry-lipid-wt'!AH$370</f>
        <v>0</v>
      </c>
      <c r="AK255" s="19">
        <f>'nmol-per-mg-dry-lipid-wt'!AJ255*100/'nmol-per-mg-dry-lipid-wt'!AJ$370</f>
        <v>0</v>
      </c>
      <c r="AL255" s="226">
        <f t="shared" si="40"/>
        <v>0</v>
      </c>
      <c r="AM255" s="251">
        <f t="shared" si="41"/>
        <v>0</v>
      </c>
      <c r="AN255" s="19">
        <f>'nmol-per-mg-dry-lipid-wt'!Q255*100/'nmol-per-mg-dry-lipid-wt'!Q$370</f>
        <v>0</v>
      </c>
      <c r="AO255" s="19">
        <f>'nmol-per-mg-dry-lipid-wt'!T255*100/'nmol-per-mg-dry-lipid-wt'!T$370</f>
        <v>0</v>
      </c>
      <c r="AP255" s="19">
        <f>'nmol-per-mg-dry-lipid-wt'!W255*100/'nmol-per-mg-dry-lipid-wt'!W$370</f>
        <v>1.3359580027879838E-2</v>
      </c>
      <c r="AQ255" s="226">
        <f t="shared" si="42"/>
        <v>4.4531933426266131E-3</v>
      </c>
      <c r="AR255" s="251">
        <f t="shared" si="43"/>
        <v>7.7131571253567727E-3</v>
      </c>
    </row>
    <row r="256" spans="1:44" x14ac:dyDescent="0.2">
      <c r="A256">
        <f>'imported summary from web'!A255</f>
        <v>980.6</v>
      </c>
      <c r="B256" t="str">
        <f>'imported summary from web'!B255</f>
        <v>C53H87O13P</v>
      </c>
      <c r="C256" s="2" t="str">
        <f>'imported summary from web'!C255</f>
        <v>PI(44:8)</v>
      </c>
      <c r="D256" s="69"/>
      <c r="E256" s="19" t="e">
        <f>'nmol-per-mg-dry-lipid-wt'!E256*100/'nmol-per-mg-dry-lipid-wt'!E$370</f>
        <v>#DIV/0!</v>
      </c>
      <c r="F256" s="19">
        <f>'nmol-per-mg-dry-lipid-wt'!F256*100/'nmol-per-mg-dry-lipid-wt'!F$370</f>
        <v>0</v>
      </c>
      <c r="G256" s="19">
        <f>'nmol-per-mg-dry-lipid-wt'!G256*100/'nmol-per-mg-dry-lipid-wt'!G$370</f>
        <v>2.5348300014785569E-3</v>
      </c>
      <c r="H256" s="19">
        <f>'nmol-per-mg-dry-lipid-wt'!H256*100/'nmol-per-mg-dry-lipid-wt'!H$370</f>
        <v>8.4748215468888992E-3</v>
      </c>
      <c r="I256" s="19">
        <f>'nmol-per-mg-dry-lipid-wt'!I256*100/'nmol-per-mg-dry-lipid-wt'!I$370</f>
        <v>0</v>
      </c>
      <c r="J256" s="19">
        <f>'nmol-per-mg-dry-lipid-wt'!J256*100/'nmol-per-mg-dry-lipid-wt'!J$370</f>
        <v>0</v>
      </c>
      <c r="K256" s="19">
        <f>'nmol-per-mg-dry-lipid-wt'!K256*100/'nmol-per-mg-dry-lipid-wt'!K$370</f>
        <v>3.44125685644667E-2</v>
      </c>
      <c r="L256" s="19">
        <f>'nmol-per-mg-dry-lipid-wt'!L256*100/'nmol-per-mg-dry-lipid-wt'!L$370</f>
        <v>0</v>
      </c>
      <c r="M256" s="19">
        <f t="shared" si="33"/>
        <v>1.1470856188155567E-2</v>
      </c>
      <c r="N256" s="243">
        <f t="shared" si="34"/>
        <v>1.98681057242013E-2</v>
      </c>
      <c r="O256" s="19">
        <f t="shared" si="35"/>
        <v>1.732050807568877</v>
      </c>
      <c r="P256" s="19">
        <f>'nmol-per-mg-dry-lipid-wt'!P256*100/'nmol-per-mg-dry-lipid-wt'!P$370</f>
        <v>0</v>
      </c>
      <c r="Q256" s="19">
        <f>'nmol-per-mg-dry-lipid-wt'!R256*100/'nmol-per-mg-dry-lipid-wt'!R$370</f>
        <v>6.6340497971839763E-3</v>
      </c>
      <c r="R256" s="19">
        <f>'nmol-per-mg-dry-lipid-wt'!V256*100/'nmol-per-mg-dry-lipid-wt'!V$370</f>
        <v>1.1333467151120777E-2</v>
      </c>
      <c r="S256" s="19">
        <f>'nmol-per-mg-dry-lipid-wt'!X256*100/'nmol-per-mg-dry-lipid-wt'!X$370</f>
        <v>8.0406219887000242E-3</v>
      </c>
      <c r="T256" s="19">
        <f>'nmol-per-mg-dry-lipid-wt'!AF256*100/'nmol-per-mg-dry-lipid-wt'!AF$370</f>
        <v>0</v>
      </c>
      <c r="U256" s="226">
        <f t="shared" si="36"/>
        <v>5.2016277874009555E-3</v>
      </c>
      <c r="V256" s="251">
        <f t="shared" si="37"/>
        <v>5.0454196591787079E-3</v>
      </c>
      <c r="W256" s="19">
        <f>'nmol-per-mg-dry-lipid-wt'!Y256*100/'nmol-per-mg-dry-lipid-wt'!Y$370</f>
        <v>2.5851945251584387E-3</v>
      </c>
      <c r="X256" s="19">
        <f>'nmol-per-mg-dry-lipid-wt'!AA256*100/'nmol-per-mg-dry-lipid-wt'!AA$370</f>
        <v>0</v>
      </c>
      <c r="Y256" s="19">
        <f>'nmol-per-mg-dry-lipid-wt'!AC256*100/'nmol-per-mg-dry-lipid-wt'!AC$370</f>
        <v>0</v>
      </c>
      <c r="Z256" s="19">
        <f>'nmol-per-mg-dry-lipid-wt'!AE256*100/'nmol-per-mg-dry-lipid-wt'!AE$370</f>
        <v>0</v>
      </c>
      <c r="AA256" s="19">
        <f>'nmol-per-mg-dry-lipid-wt'!AG256*100/'nmol-per-mg-dry-lipid-wt'!AG$370</f>
        <v>0</v>
      </c>
      <c r="AB256" s="19">
        <f>'nmol-per-mg-dry-lipid-wt'!AI256*100/'nmol-per-mg-dry-lipid-wt'!AI$370</f>
        <v>2.0754764863197321E-2</v>
      </c>
      <c r="AC256" s="226">
        <f t="shared" si="38"/>
        <v>3.8899932313926269E-3</v>
      </c>
      <c r="AD256" s="251">
        <f t="shared" si="39"/>
        <v>8.3264783818591225E-3</v>
      </c>
      <c r="AE256" s="19">
        <f>'nmol-per-mg-dry-lipid-wt'!S256*100/'nmol-per-mg-dry-lipid-wt'!S$370</f>
        <v>0</v>
      </c>
      <c r="AF256" s="19">
        <f>'nmol-per-mg-dry-lipid-wt'!U256*100/'nmol-per-mg-dry-lipid-wt'!U$370</f>
        <v>0</v>
      </c>
      <c r="AG256" s="19">
        <f>'nmol-per-mg-dry-lipid-wt'!Z256*100/'nmol-per-mg-dry-lipid-wt'!Z$370</f>
        <v>0</v>
      </c>
      <c r="AH256" s="19">
        <f>'nmol-per-mg-dry-lipid-wt'!AB256*100/'nmol-per-mg-dry-lipid-wt'!AB$370</f>
        <v>0</v>
      </c>
      <c r="AI256" s="19">
        <f>'nmol-per-mg-dry-lipid-wt'!AD256*100/'nmol-per-mg-dry-lipid-wt'!AD$370</f>
        <v>0</v>
      </c>
      <c r="AJ256" s="19">
        <f>'nmol-per-mg-dry-lipid-wt'!AH256*100/'nmol-per-mg-dry-lipid-wt'!AH$370</f>
        <v>0</v>
      </c>
      <c r="AK256" s="19">
        <f>'nmol-per-mg-dry-lipid-wt'!AJ256*100/'nmol-per-mg-dry-lipid-wt'!AJ$370</f>
        <v>1.0197416083151611E-2</v>
      </c>
      <c r="AL256" s="226">
        <f t="shared" si="40"/>
        <v>1.4567737261645159E-3</v>
      </c>
      <c r="AM256" s="251">
        <f t="shared" si="41"/>
        <v>3.8542609959242168E-3</v>
      </c>
      <c r="AN256" s="19">
        <f>'nmol-per-mg-dry-lipid-wt'!Q256*100/'nmol-per-mg-dry-lipid-wt'!Q$370</f>
        <v>1.2765353787378461E-3</v>
      </c>
      <c r="AO256" s="19">
        <f>'nmol-per-mg-dry-lipid-wt'!T256*100/'nmol-per-mg-dry-lipid-wt'!T$370</f>
        <v>0</v>
      </c>
      <c r="AP256" s="19">
        <f>'nmol-per-mg-dry-lipid-wt'!W256*100/'nmol-per-mg-dry-lipid-wt'!W$370</f>
        <v>6.9978752526989631E-3</v>
      </c>
      <c r="AQ256" s="226">
        <f t="shared" si="42"/>
        <v>2.7581368771456027E-3</v>
      </c>
      <c r="AR256" s="251">
        <f t="shared" si="43"/>
        <v>3.7267843730416214E-3</v>
      </c>
    </row>
    <row r="257" spans="1:44" x14ac:dyDescent="0.2">
      <c r="A257">
        <f>'imported summary from web'!A256</f>
        <v>982.6</v>
      </c>
      <c r="B257" t="str">
        <f>'imported summary from web'!B256</f>
        <v>C53H89O13P</v>
      </c>
      <c r="C257" s="2" t="str">
        <f>'imported summary from web'!C256</f>
        <v>PI(44:7)</v>
      </c>
      <c r="D257" s="69"/>
      <c r="E257" s="19" t="e">
        <f>'nmol-per-mg-dry-lipid-wt'!E257*100/'nmol-per-mg-dry-lipid-wt'!E$370</f>
        <v>#DIV/0!</v>
      </c>
      <c r="F257" s="19">
        <f>'nmol-per-mg-dry-lipid-wt'!F257*100/'nmol-per-mg-dry-lipid-wt'!F$370</f>
        <v>8.0382139667003992E-3</v>
      </c>
      <c r="G257" s="19">
        <f>'nmol-per-mg-dry-lipid-wt'!G257*100/'nmol-per-mg-dry-lipid-wt'!G$370</f>
        <v>0</v>
      </c>
      <c r="H257" s="19">
        <f>'nmol-per-mg-dry-lipid-wt'!H257*100/'nmol-per-mg-dry-lipid-wt'!H$370</f>
        <v>7.9763026323660217E-3</v>
      </c>
      <c r="I257" s="19">
        <f>'nmol-per-mg-dry-lipid-wt'!I257*100/'nmol-per-mg-dry-lipid-wt'!I$370</f>
        <v>1.8476514655670375E-2</v>
      </c>
      <c r="J257" s="19">
        <f>'nmol-per-mg-dry-lipid-wt'!J257*100/'nmol-per-mg-dry-lipid-wt'!J$370</f>
        <v>3.6486420801270488E-3</v>
      </c>
      <c r="K257" s="19">
        <f>'nmol-per-mg-dry-lipid-wt'!K257*100/'nmol-per-mg-dry-lipid-wt'!K$370</f>
        <v>0</v>
      </c>
      <c r="L257" s="19">
        <f>'nmol-per-mg-dry-lipid-wt'!L257*100/'nmol-per-mg-dry-lipid-wt'!L$370</f>
        <v>5.1753399312125996E-4</v>
      </c>
      <c r="M257" s="19">
        <f t="shared" si="33"/>
        <v>1.3887253577494364E-3</v>
      </c>
      <c r="N257" s="243">
        <f t="shared" si="34"/>
        <v>1.9741778168570548E-3</v>
      </c>
      <c r="O257" s="19">
        <f t="shared" si="35"/>
        <v>1.4215754078663911</v>
      </c>
      <c r="P257" s="19">
        <f>'nmol-per-mg-dry-lipid-wt'!P257*100/'nmol-per-mg-dry-lipid-wt'!P$370</f>
        <v>6.1649078603154255E-3</v>
      </c>
      <c r="Q257" s="19">
        <f>'nmol-per-mg-dry-lipid-wt'!R257*100/'nmol-per-mg-dry-lipid-wt'!R$370</f>
        <v>6.0309543610763427E-4</v>
      </c>
      <c r="R257" s="19">
        <f>'nmol-per-mg-dry-lipid-wt'!V257*100/'nmol-per-mg-dry-lipid-wt'!V$370</f>
        <v>7.3667536482285041E-3</v>
      </c>
      <c r="S257" s="19">
        <f>'nmol-per-mg-dry-lipid-wt'!X257*100/'nmol-per-mg-dry-lipid-wt'!X$370</f>
        <v>0</v>
      </c>
      <c r="T257" s="19">
        <f>'nmol-per-mg-dry-lipid-wt'!AF257*100/'nmol-per-mg-dry-lipid-wt'!AF$370</f>
        <v>6.1384446574184407E-4</v>
      </c>
      <c r="U257" s="226">
        <f t="shared" si="36"/>
        <v>2.9497202820786815E-3</v>
      </c>
      <c r="V257" s="251">
        <f t="shared" si="37"/>
        <v>3.5182178961979801E-3</v>
      </c>
      <c r="W257" s="19">
        <f>'nmol-per-mg-dry-lipid-wt'!Y257*100/'nmol-per-mg-dry-lipid-wt'!Y$370</f>
        <v>0</v>
      </c>
      <c r="X257" s="19">
        <f>'nmol-per-mg-dry-lipid-wt'!AA257*100/'nmol-per-mg-dry-lipid-wt'!AA$370</f>
        <v>1.1891123330082225E-2</v>
      </c>
      <c r="Y257" s="19">
        <f>'nmol-per-mg-dry-lipid-wt'!AC257*100/'nmol-per-mg-dry-lipid-wt'!AC$370</f>
        <v>2.4137077597388697E-3</v>
      </c>
      <c r="Z257" s="19">
        <f>'nmol-per-mg-dry-lipid-wt'!AE257*100/'nmol-per-mg-dry-lipid-wt'!AE$370</f>
        <v>6.0858568863234649E-4</v>
      </c>
      <c r="AA257" s="19">
        <f>'nmol-per-mg-dry-lipid-wt'!AG257*100/'nmol-per-mg-dry-lipid-wt'!AG$370</f>
        <v>2.6773178008674841E-3</v>
      </c>
      <c r="AB257" s="19">
        <f>'nmol-per-mg-dry-lipid-wt'!AI257*100/'nmol-per-mg-dry-lipid-wt'!AI$370</f>
        <v>0</v>
      </c>
      <c r="AC257" s="226">
        <f t="shared" si="38"/>
        <v>2.931789096553488E-3</v>
      </c>
      <c r="AD257" s="251">
        <f t="shared" si="39"/>
        <v>4.542925984602434E-3</v>
      </c>
      <c r="AE257" s="19">
        <f>'nmol-per-mg-dry-lipid-wt'!S257*100/'nmol-per-mg-dry-lipid-wt'!S$370</f>
        <v>7.3814629313575493E-3</v>
      </c>
      <c r="AF257" s="19">
        <f>'nmol-per-mg-dry-lipid-wt'!U257*100/'nmol-per-mg-dry-lipid-wt'!U$370</f>
        <v>0</v>
      </c>
      <c r="AG257" s="19">
        <f>'nmol-per-mg-dry-lipid-wt'!Z257*100/'nmol-per-mg-dry-lipid-wt'!Z$370</f>
        <v>3.1677690716816788E-2</v>
      </c>
      <c r="AH257" s="19">
        <f>'nmol-per-mg-dry-lipid-wt'!AB257*100/'nmol-per-mg-dry-lipid-wt'!AB$370</f>
        <v>2.1411098701127488E-3</v>
      </c>
      <c r="AI257" s="19">
        <f>'nmol-per-mg-dry-lipid-wt'!AD257*100/'nmol-per-mg-dry-lipid-wt'!AD$370</f>
        <v>2.2022552779309753E-3</v>
      </c>
      <c r="AJ257" s="19">
        <f>'nmol-per-mg-dry-lipid-wt'!AH257*100/'nmol-per-mg-dry-lipid-wt'!AH$370</f>
        <v>8.4977005963353894E-3</v>
      </c>
      <c r="AK257" s="19">
        <f>'nmol-per-mg-dry-lipid-wt'!AJ257*100/'nmol-per-mg-dry-lipid-wt'!AJ$370</f>
        <v>0</v>
      </c>
      <c r="AL257" s="226">
        <f t="shared" si="40"/>
        <v>7.4143170560790643E-3</v>
      </c>
      <c r="AM257" s="251">
        <f t="shared" si="41"/>
        <v>1.1216079213275908E-2</v>
      </c>
      <c r="AN257" s="19">
        <f>'nmol-per-mg-dry-lipid-wt'!Q257*100/'nmol-per-mg-dry-lipid-wt'!Q$370</f>
        <v>0</v>
      </c>
      <c r="AO257" s="19">
        <f>'nmol-per-mg-dry-lipid-wt'!T257*100/'nmol-per-mg-dry-lipid-wt'!T$370</f>
        <v>3.1730304446777706E-3</v>
      </c>
      <c r="AP257" s="19">
        <f>'nmol-per-mg-dry-lipid-wt'!W257*100/'nmol-per-mg-dry-lipid-wt'!W$370</f>
        <v>1.01787276402894E-2</v>
      </c>
      <c r="AQ257" s="226">
        <f t="shared" si="42"/>
        <v>4.4505860283223899E-3</v>
      </c>
      <c r="AR257" s="251">
        <f t="shared" si="43"/>
        <v>5.208237254174776E-3</v>
      </c>
    </row>
    <row r="258" spans="1:44" x14ac:dyDescent="0.2">
      <c r="A258">
        <f>'imported summary from web'!A257</f>
        <v>984.6</v>
      </c>
      <c r="B258" t="str">
        <f>'imported summary from web'!B257</f>
        <v>C53H91O13P</v>
      </c>
      <c r="C258" s="2" t="str">
        <f>'imported summary from web'!C257</f>
        <v>PI(44:6)</v>
      </c>
      <c r="D258" s="69"/>
      <c r="E258" s="19" t="e">
        <f>'nmol-per-mg-dry-lipid-wt'!E258*100/'nmol-per-mg-dry-lipid-wt'!E$370</f>
        <v>#DIV/0!</v>
      </c>
      <c r="F258" s="19">
        <f>'nmol-per-mg-dry-lipid-wt'!F258*100/'nmol-per-mg-dry-lipid-wt'!F$370</f>
        <v>2.0095534916750993E-2</v>
      </c>
      <c r="G258" s="19">
        <f>'nmol-per-mg-dry-lipid-wt'!G258*100/'nmol-per-mg-dry-lipid-wt'!G$370</f>
        <v>5.0696600029571188E-4</v>
      </c>
      <c r="H258" s="19">
        <f>'nmol-per-mg-dry-lipid-wt'!H258*100/'nmol-per-mg-dry-lipid-wt'!H$370</f>
        <v>0</v>
      </c>
      <c r="I258" s="19">
        <f>'nmol-per-mg-dry-lipid-wt'!I258*100/'nmol-per-mg-dry-lipid-wt'!I$370</f>
        <v>0</v>
      </c>
      <c r="J258" s="19">
        <f>'nmol-per-mg-dry-lipid-wt'!J258*100/'nmol-per-mg-dry-lipid-wt'!J$370</f>
        <v>5.2123458287529282E-4</v>
      </c>
      <c r="K258" s="19">
        <f>'nmol-per-mg-dry-lipid-wt'!K258*100/'nmol-per-mg-dry-lipid-wt'!K$370</f>
        <v>0</v>
      </c>
      <c r="L258" s="19">
        <f>'nmol-per-mg-dry-lipid-wt'!L258*100/'nmol-per-mg-dry-lipid-wt'!L$370</f>
        <v>2.0701359724850398E-3</v>
      </c>
      <c r="M258" s="19">
        <f t="shared" si="33"/>
        <v>8.6379018512011089E-4</v>
      </c>
      <c r="N258" s="243">
        <f t="shared" si="34"/>
        <v>1.0767423051111756E-3</v>
      </c>
      <c r="O258" s="19">
        <f t="shared" si="35"/>
        <v>1.2465322293068815</v>
      </c>
      <c r="P258" s="19">
        <f>'nmol-per-mg-dry-lipid-wt'!P258*100/'nmol-per-mg-dry-lipid-wt'!P$370</f>
        <v>6.1649078603154251E-4</v>
      </c>
      <c r="Q258" s="19">
        <f>'nmol-per-mg-dry-lipid-wt'!R258*100/'nmol-per-mg-dry-lipid-wt'!R$370</f>
        <v>2.4123817444305371E-3</v>
      </c>
      <c r="R258" s="19">
        <f>'nmol-per-mg-dry-lipid-wt'!V258*100/'nmol-per-mg-dry-lipid-wt'!V$370</f>
        <v>3.9667135028922705E-3</v>
      </c>
      <c r="S258" s="19">
        <f>'nmol-per-mg-dry-lipid-wt'!X258*100/'nmol-per-mg-dry-lipid-wt'!X$370</f>
        <v>0</v>
      </c>
      <c r="T258" s="19">
        <f>'nmol-per-mg-dry-lipid-wt'!AF258*100/'nmol-per-mg-dry-lipid-wt'!AF$370</f>
        <v>6.1384446574184407E-4</v>
      </c>
      <c r="U258" s="226">
        <f t="shared" si="36"/>
        <v>1.5218860998192389E-3</v>
      </c>
      <c r="V258" s="251">
        <f t="shared" si="37"/>
        <v>1.6378782851724817E-3</v>
      </c>
      <c r="W258" s="19">
        <f>'nmol-per-mg-dry-lipid-wt'!Y258*100/'nmol-per-mg-dry-lipid-wt'!Y$370</f>
        <v>0</v>
      </c>
      <c r="X258" s="19">
        <f>'nmol-per-mg-dry-lipid-wt'!AA258*100/'nmol-per-mg-dry-lipid-wt'!AA$370</f>
        <v>6.2584859632011723E-4</v>
      </c>
      <c r="Y258" s="19">
        <f>'nmol-per-mg-dry-lipid-wt'!AC258*100/'nmol-per-mg-dry-lipid-wt'!AC$370</f>
        <v>6.0342693993471741E-4</v>
      </c>
      <c r="Z258" s="19">
        <f>'nmol-per-mg-dry-lipid-wt'!AE258*100/'nmol-per-mg-dry-lipid-wt'!AE$370</f>
        <v>6.0858568863234649E-4</v>
      </c>
      <c r="AA258" s="19">
        <f>'nmol-per-mg-dry-lipid-wt'!AG258*100/'nmol-per-mg-dry-lipid-wt'!AG$370</f>
        <v>6.6932945021687118E-3</v>
      </c>
      <c r="AB258" s="19">
        <f>'nmol-per-mg-dry-lipid-wt'!AI258*100/'nmol-per-mg-dry-lipid-wt'!AI$370</f>
        <v>5.9299328180563763E-4</v>
      </c>
      <c r="AC258" s="226">
        <f t="shared" si="38"/>
        <v>1.5206915014769219E-3</v>
      </c>
      <c r="AD258" s="251">
        <f t="shared" si="39"/>
        <v>2.5457023999991301E-3</v>
      </c>
      <c r="AE258" s="19">
        <f>'nmol-per-mg-dry-lipid-wt'!S258*100/'nmol-per-mg-dry-lipid-wt'!S$370</f>
        <v>0</v>
      </c>
      <c r="AF258" s="19">
        <f>'nmol-per-mg-dry-lipid-wt'!U258*100/'nmol-per-mg-dry-lipid-wt'!U$370</f>
        <v>2.179972471712218E-3</v>
      </c>
      <c r="AG258" s="19">
        <f>'nmol-per-mg-dry-lipid-wt'!Z258*100/'nmol-per-mg-dry-lipid-wt'!Z$370</f>
        <v>0</v>
      </c>
      <c r="AH258" s="19">
        <f>'nmol-per-mg-dry-lipid-wt'!AB258*100/'nmol-per-mg-dry-lipid-wt'!AB$370</f>
        <v>5.3527746752818719E-4</v>
      </c>
      <c r="AI258" s="19">
        <f>'nmol-per-mg-dry-lipid-wt'!AD258*100/'nmol-per-mg-dry-lipid-wt'!AD$370</f>
        <v>5.5056381948274382E-4</v>
      </c>
      <c r="AJ258" s="19">
        <f>'nmol-per-mg-dry-lipid-wt'!AH258*100/'nmol-per-mg-dry-lipid-wt'!AH$370</f>
        <v>1.0458708426258938E-2</v>
      </c>
      <c r="AK258" s="19">
        <f>'nmol-per-mg-dry-lipid-wt'!AJ258*100/'nmol-per-mg-dry-lipid-wt'!AJ$370</f>
        <v>5.9984800489127125E-4</v>
      </c>
      <c r="AL258" s="226">
        <f t="shared" si="40"/>
        <v>2.0463385985533371E-3</v>
      </c>
      <c r="AM258" s="251">
        <f t="shared" si="41"/>
        <v>3.7809568986998739E-3</v>
      </c>
      <c r="AN258" s="19">
        <f>'nmol-per-mg-dry-lipid-wt'!Q258*100/'nmol-per-mg-dry-lipid-wt'!Q$370</f>
        <v>6.3826768936892347E-4</v>
      </c>
      <c r="AO258" s="19">
        <f>'nmol-per-mg-dry-lipid-wt'!T258*100/'nmol-per-mg-dry-lipid-wt'!T$370</f>
        <v>0</v>
      </c>
      <c r="AP258" s="19">
        <f>'nmol-per-mg-dry-lipid-wt'!W258*100/'nmol-per-mg-dry-lipid-wt'!W$370</f>
        <v>0</v>
      </c>
      <c r="AQ258" s="226">
        <f t="shared" si="42"/>
        <v>2.1275589645630783E-4</v>
      </c>
      <c r="AR258" s="251">
        <f t="shared" si="43"/>
        <v>3.685040222721884E-4</v>
      </c>
    </row>
    <row r="259" spans="1:44" x14ac:dyDescent="0.2">
      <c r="A259">
        <f>'imported summary from web'!A258</f>
        <v>986.6</v>
      </c>
      <c r="B259" t="str">
        <f>'imported summary from web'!B258</f>
        <v>C53H93O13P</v>
      </c>
      <c r="C259" s="2" t="str">
        <f>'imported summary from web'!C258</f>
        <v>PI(44:5)</v>
      </c>
      <c r="D259" s="69"/>
      <c r="E259" s="19" t="e">
        <f>'nmol-per-mg-dry-lipid-wt'!E259*100/'nmol-per-mg-dry-lipid-wt'!E$370</f>
        <v>#DIV/0!</v>
      </c>
      <c r="F259" s="19">
        <f>'nmol-per-mg-dry-lipid-wt'!F259*100/'nmol-per-mg-dry-lipid-wt'!F$370</f>
        <v>1.0047767458375501E-3</v>
      </c>
      <c r="G259" s="19">
        <f>'nmol-per-mg-dry-lipid-wt'!G259*100/'nmol-per-mg-dry-lipid-wt'!G$370</f>
        <v>4.0557280023656942E-3</v>
      </c>
      <c r="H259" s="19">
        <f>'nmol-per-mg-dry-lipid-wt'!H259*100/'nmol-per-mg-dry-lipid-wt'!H$370</f>
        <v>9.9703782904575246E-3</v>
      </c>
      <c r="I259" s="19">
        <f>'nmol-per-mg-dry-lipid-wt'!I259*100/'nmol-per-mg-dry-lipid-wt'!I$370</f>
        <v>0</v>
      </c>
      <c r="J259" s="19">
        <f>'nmol-per-mg-dry-lipid-wt'!J259*100/'nmol-per-mg-dry-lipid-wt'!J$370</f>
        <v>1.0424691657505856E-3</v>
      </c>
      <c r="K259" s="19">
        <f>'nmol-per-mg-dry-lipid-wt'!K259*100/'nmol-per-mg-dry-lipid-wt'!K$370</f>
        <v>1.0121343695431383E-3</v>
      </c>
      <c r="L259" s="19">
        <f>'nmol-per-mg-dry-lipid-wt'!L259*100/'nmol-per-mg-dry-lipid-wt'!L$370</f>
        <v>2.5876699656062993E-3</v>
      </c>
      <c r="M259" s="19">
        <f t="shared" si="33"/>
        <v>1.5474245003000077E-3</v>
      </c>
      <c r="N259" s="243">
        <f t="shared" si="34"/>
        <v>9.0100667091479636E-4</v>
      </c>
      <c r="O259" s="19">
        <f t="shared" si="35"/>
        <v>0.58226212053648707</v>
      </c>
      <c r="P259" s="19">
        <f>'nmol-per-mg-dry-lipid-wt'!P259*100/'nmol-per-mg-dry-lipid-wt'!P$370</f>
        <v>1.232981572063085E-3</v>
      </c>
      <c r="Q259" s="19">
        <f>'nmol-per-mg-dry-lipid-wt'!R259*100/'nmol-per-mg-dry-lipid-wt'!R$370</f>
        <v>1.9299053955444297E-2</v>
      </c>
      <c r="R259" s="19">
        <f>'nmol-per-mg-dry-lipid-wt'!V259*100/'nmol-per-mg-dry-lipid-wt'!V$370</f>
        <v>0</v>
      </c>
      <c r="S259" s="19">
        <f>'nmol-per-mg-dry-lipid-wt'!X259*100/'nmol-per-mg-dry-lipid-wt'!X$370</f>
        <v>0</v>
      </c>
      <c r="T259" s="19">
        <f>'nmol-per-mg-dry-lipid-wt'!AF259*100/'nmol-per-mg-dry-lipid-wt'!AF$370</f>
        <v>0</v>
      </c>
      <c r="U259" s="226">
        <f t="shared" si="36"/>
        <v>4.1064071055014768E-3</v>
      </c>
      <c r="V259" s="251">
        <f t="shared" si="37"/>
        <v>8.50971254731369E-3</v>
      </c>
      <c r="W259" s="19">
        <f>'nmol-per-mg-dry-lipid-wt'!Y259*100/'nmol-per-mg-dry-lipid-wt'!Y$370</f>
        <v>8.2256189436859424E-4</v>
      </c>
      <c r="X259" s="19">
        <f>'nmol-per-mg-dry-lipid-wt'!AA259*100/'nmol-per-mg-dry-lipid-wt'!AA$370</f>
        <v>1.2516971926402345E-3</v>
      </c>
      <c r="Y259" s="19">
        <f>'nmol-per-mg-dry-lipid-wt'!AC259*100/'nmol-per-mg-dry-lipid-wt'!AC$370</f>
        <v>6.637696339281891E-3</v>
      </c>
      <c r="Z259" s="19">
        <f>'nmol-per-mg-dry-lipid-wt'!AE259*100/'nmol-per-mg-dry-lipid-wt'!AE$370</f>
        <v>8.5201996408528526E-3</v>
      </c>
      <c r="AA259" s="19">
        <f>'nmol-per-mg-dry-lipid-wt'!AG259*100/'nmol-per-mg-dry-lipid-wt'!AG$370</f>
        <v>3.3466472510843559E-3</v>
      </c>
      <c r="AB259" s="19">
        <f>'nmol-per-mg-dry-lipid-wt'!AI259*100/'nmol-per-mg-dry-lipid-wt'!AI$370</f>
        <v>8.3019059452789281E-3</v>
      </c>
      <c r="AC259" s="226">
        <f t="shared" si="38"/>
        <v>4.8134513772511434E-3</v>
      </c>
      <c r="AD259" s="251">
        <f t="shared" si="39"/>
        <v>3.4641585912056185E-3</v>
      </c>
      <c r="AE259" s="19">
        <f>'nmol-per-mg-dry-lipid-wt'!S259*100/'nmol-per-mg-dry-lipid-wt'!S$370</f>
        <v>0</v>
      </c>
      <c r="AF259" s="19">
        <f>'nmol-per-mg-dry-lipid-wt'!U259*100/'nmol-per-mg-dry-lipid-wt'!U$370</f>
        <v>1.089986235856109E-3</v>
      </c>
      <c r="AG259" s="19">
        <f>'nmol-per-mg-dry-lipid-wt'!Z259*100/'nmol-per-mg-dry-lipid-wt'!Z$370</f>
        <v>1.8748021036483407E-2</v>
      </c>
      <c r="AH259" s="19">
        <f>'nmol-per-mg-dry-lipid-wt'!AB259*100/'nmol-per-mg-dry-lipid-wt'!AB$370</f>
        <v>4.2822197402254958E-3</v>
      </c>
      <c r="AI259" s="19">
        <f>'nmol-per-mg-dry-lipid-wt'!AD259*100/'nmol-per-mg-dry-lipid-wt'!AD$370</f>
        <v>1.1011276389654876E-3</v>
      </c>
      <c r="AJ259" s="19">
        <f>'nmol-per-mg-dry-lipid-wt'!AH259*100/'nmol-per-mg-dry-lipid-wt'!AH$370</f>
        <v>1.1112377702900123E-2</v>
      </c>
      <c r="AK259" s="19">
        <f>'nmol-per-mg-dry-lipid-wt'!AJ259*100/'nmol-per-mg-dry-lipid-wt'!AJ$370</f>
        <v>0</v>
      </c>
      <c r="AL259" s="226">
        <f t="shared" si="40"/>
        <v>5.1905331934900892E-3</v>
      </c>
      <c r="AM259" s="251">
        <f t="shared" si="41"/>
        <v>7.1544828038382765E-3</v>
      </c>
      <c r="AN259" s="19">
        <f>'nmol-per-mg-dry-lipid-wt'!Q259*100/'nmol-per-mg-dry-lipid-wt'!Q$370</f>
        <v>1.2765353787378469E-3</v>
      </c>
      <c r="AO259" s="19">
        <f>'nmol-per-mg-dry-lipid-wt'!T259*100/'nmol-per-mg-dry-lipid-wt'!T$370</f>
        <v>1.5865152223388853E-3</v>
      </c>
      <c r="AP259" s="19">
        <f>'nmol-per-mg-dry-lipid-wt'!W259*100/'nmol-per-mg-dry-lipid-wt'!W$370</f>
        <v>3.1808523875904372E-3</v>
      </c>
      <c r="AQ259" s="226">
        <f t="shared" si="42"/>
        <v>2.0146343295557229E-3</v>
      </c>
      <c r="AR259" s="251">
        <f t="shared" si="43"/>
        <v>1.0217975802596254E-3</v>
      </c>
    </row>
    <row r="260" spans="1:44" x14ac:dyDescent="0.2">
      <c r="A260">
        <f>'imported summary from web'!A259</f>
        <v>988.7</v>
      </c>
      <c r="B260" t="str">
        <f>'imported summary from web'!B259</f>
        <v>C53H95O13P</v>
      </c>
      <c r="C260" s="2" t="str">
        <f>'imported summary from web'!C259</f>
        <v>PI(44:4)</v>
      </c>
      <c r="D260" s="69"/>
      <c r="E260" s="19" t="e">
        <f>'nmol-per-mg-dry-lipid-wt'!E260*100/'nmol-per-mg-dry-lipid-wt'!E$370</f>
        <v>#DIV/0!</v>
      </c>
      <c r="F260" s="19">
        <f>'nmol-per-mg-dry-lipid-wt'!F260*100/'nmol-per-mg-dry-lipid-wt'!F$370</f>
        <v>0</v>
      </c>
      <c r="G260" s="19">
        <f>'nmol-per-mg-dry-lipid-wt'!G260*100/'nmol-per-mg-dry-lipid-wt'!G$370</f>
        <v>0</v>
      </c>
      <c r="H260" s="19">
        <f>'nmol-per-mg-dry-lipid-wt'!H260*100/'nmol-per-mg-dry-lipid-wt'!H$370</f>
        <v>1.4955567435686282E-3</v>
      </c>
      <c r="I260" s="19">
        <f>'nmol-per-mg-dry-lipid-wt'!I260*100/'nmol-per-mg-dry-lipid-wt'!I$370</f>
        <v>1.6479053611814121E-2</v>
      </c>
      <c r="J260" s="19">
        <f>'nmol-per-mg-dry-lipid-wt'!J260*100/'nmol-per-mg-dry-lipid-wt'!J$370</f>
        <v>0</v>
      </c>
      <c r="K260" s="19">
        <f>'nmol-per-mg-dry-lipid-wt'!K260*100/'nmol-per-mg-dry-lipid-wt'!K$370</f>
        <v>1.5182015543147062E-3</v>
      </c>
      <c r="L260" s="19">
        <f>'nmol-per-mg-dry-lipid-wt'!L260*100/'nmol-per-mg-dry-lipid-wt'!L$370</f>
        <v>0</v>
      </c>
      <c r="M260" s="19">
        <f t="shared" si="33"/>
        <v>5.0606718477156872E-4</v>
      </c>
      <c r="N260" s="243">
        <f t="shared" si="34"/>
        <v>8.7653407606770389E-4</v>
      </c>
      <c r="O260" s="19">
        <f t="shared" si="35"/>
        <v>1.7320508075688774</v>
      </c>
      <c r="P260" s="19">
        <f>'nmol-per-mg-dry-lipid-wt'!P260*100/'nmol-per-mg-dry-lipid-wt'!P$370</f>
        <v>7.3978894323785084E-3</v>
      </c>
      <c r="Q260" s="19">
        <f>'nmol-per-mg-dry-lipid-wt'!R260*100/'nmol-per-mg-dry-lipid-wt'!R$370</f>
        <v>0</v>
      </c>
      <c r="R260" s="19">
        <f>'nmol-per-mg-dry-lipid-wt'!V260*100/'nmol-per-mg-dry-lipid-wt'!V$370</f>
        <v>0</v>
      </c>
      <c r="S260" s="19">
        <f>'nmol-per-mg-dry-lipid-wt'!X260*100/'nmol-per-mg-dry-lipid-wt'!X$370</f>
        <v>0</v>
      </c>
      <c r="T260" s="19">
        <f>'nmol-per-mg-dry-lipid-wt'!AF260*100/'nmol-per-mg-dry-lipid-wt'!AF$370</f>
        <v>7.3661335889021263E-3</v>
      </c>
      <c r="U260" s="226">
        <f t="shared" si="36"/>
        <v>2.9528046042561268E-3</v>
      </c>
      <c r="V260" s="251">
        <f t="shared" si="37"/>
        <v>4.0433098121671566E-3</v>
      </c>
      <c r="W260" s="19">
        <f>'nmol-per-mg-dry-lipid-wt'!Y260*100/'nmol-per-mg-dry-lipid-wt'!Y$370</f>
        <v>8.8131631539492225E-4</v>
      </c>
      <c r="X260" s="19">
        <f>'nmol-per-mg-dry-lipid-wt'!AA260*100/'nmol-per-mg-dry-lipid-wt'!AA$370</f>
        <v>1.1265274733762109E-2</v>
      </c>
      <c r="Y260" s="19">
        <f>'nmol-per-mg-dry-lipid-wt'!AC260*100/'nmol-per-mg-dry-lipid-wt'!AC$370</f>
        <v>0</v>
      </c>
      <c r="Z260" s="19">
        <f>'nmol-per-mg-dry-lipid-wt'!AE260*100/'nmol-per-mg-dry-lipid-wt'!AE$370</f>
        <v>0</v>
      </c>
      <c r="AA260" s="19">
        <f>'nmol-per-mg-dry-lipid-wt'!AG260*100/'nmol-per-mg-dry-lipid-wt'!AG$370</f>
        <v>1.0039941753253064E-2</v>
      </c>
      <c r="AB260" s="19">
        <f>'nmol-per-mg-dry-lipid-wt'!AI260*100/'nmol-per-mg-dry-lipid-wt'!AI$370</f>
        <v>0</v>
      </c>
      <c r="AC260" s="226">
        <f t="shared" si="38"/>
        <v>3.6977554670683493E-3</v>
      </c>
      <c r="AD260" s="251">
        <f t="shared" si="39"/>
        <v>5.4118978319667357E-3</v>
      </c>
      <c r="AE260" s="19">
        <f>'nmol-per-mg-dry-lipid-wt'!S260*100/'nmol-per-mg-dry-lipid-wt'!S$370</f>
        <v>0</v>
      </c>
      <c r="AF260" s="19">
        <f>'nmol-per-mg-dry-lipid-wt'!U260*100/'nmol-per-mg-dry-lipid-wt'!U$370</f>
        <v>1.6349793537841621E-3</v>
      </c>
      <c r="AG260" s="19">
        <f>'nmol-per-mg-dry-lipid-wt'!Z260*100/'nmol-per-mg-dry-lipid-wt'!Z$370</f>
        <v>0</v>
      </c>
      <c r="AH260" s="19">
        <f>'nmol-per-mg-dry-lipid-wt'!AB260*100/'nmol-per-mg-dry-lipid-wt'!AB$370</f>
        <v>0</v>
      </c>
      <c r="AI260" s="19">
        <f>'nmol-per-mg-dry-lipid-wt'!AD260*100/'nmol-per-mg-dry-lipid-wt'!AD$370</f>
        <v>0</v>
      </c>
      <c r="AJ260" s="19">
        <f>'nmol-per-mg-dry-lipid-wt'!AH260*100/'nmol-per-mg-dry-lipid-wt'!AH$370</f>
        <v>0</v>
      </c>
      <c r="AK260" s="19">
        <f>'nmol-per-mg-dry-lipid-wt'!AJ260*100/'nmol-per-mg-dry-lipid-wt'!AJ$370</f>
        <v>0</v>
      </c>
      <c r="AL260" s="226">
        <f t="shared" si="40"/>
        <v>2.3356847911202316E-4</v>
      </c>
      <c r="AM260" s="251">
        <f t="shared" si="41"/>
        <v>6.1796410983399773E-4</v>
      </c>
      <c r="AN260" s="19">
        <f>'nmol-per-mg-dry-lipid-wt'!Q260*100/'nmol-per-mg-dry-lipid-wt'!Q$370</f>
        <v>1.1488818408640619E-2</v>
      </c>
      <c r="AO260" s="19">
        <f>'nmol-per-mg-dry-lipid-wt'!T260*100/'nmol-per-mg-dry-lipid-wt'!T$370</f>
        <v>0</v>
      </c>
      <c r="AP260" s="19">
        <f>'nmol-per-mg-dry-lipid-wt'!W260*100/'nmol-per-mg-dry-lipid-wt'!W$370</f>
        <v>0</v>
      </c>
      <c r="AQ260" s="226">
        <f t="shared" si="42"/>
        <v>3.8296061362135397E-3</v>
      </c>
      <c r="AR260" s="251">
        <f t="shared" si="43"/>
        <v>6.6330724008993886E-3</v>
      </c>
    </row>
    <row r="261" spans="1:44" x14ac:dyDescent="0.2">
      <c r="A261">
        <f>'imported summary from web'!A260</f>
        <v>990.7</v>
      </c>
      <c r="B261" t="str">
        <f>'imported summary from web'!B260</f>
        <v>C53H97O13P</v>
      </c>
      <c r="C261" s="2" t="str">
        <f>'imported summary from web'!C260</f>
        <v>PI(44:3)</v>
      </c>
      <c r="D261" s="69"/>
      <c r="E261" s="19" t="e">
        <f>'nmol-per-mg-dry-lipid-wt'!E261*100/'nmol-per-mg-dry-lipid-wt'!E$370</f>
        <v>#DIV/0!</v>
      </c>
      <c r="F261" s="19">
        <f>'nmol-per-mg-dry-lipid-wt'!F261*100/'nmol-per-mg-dry-lipid-wt'!F$370</f>
        <v>0</v>
      </c>
      <c r="G261" s="19">
        <f>'nmol-per-mg-dry-lipid-wt'!G261*100/'nmol-per-mg-dry-lipid-wt'!G$370</f>
        <v>0</v>
      </c>
      <c r="H261" s="19">
        <f>'nmol-per-mg-dry-lipid-wt'!H261*100/'nmol-per-mg-dry-lipid-wt'!H$370</f>
        <v>9.970378290457528E-3</v>
      </c>
      <c r="I261" s="19">
        <f>'nmol-per-mg-dry-lipid-wt'!I261*100/'nmol-per-mg-dry-lipid-wt'!I$370</f>
        <v>0</v>
      </c>
      <c r="J261" s="19">
        <f>'nmol-per-mg-dry-lipid-wt'!J261*100/'nmol-per-mg-dry-lipid-wt'!J$370</f>
        <v>0</v>
      </c>
      <c r="K261" s="19">
        <f>'nmol-per-mg-dry-lipid-wt'!K261*100/'nmol-per-mg-dry-lipid-wt'!K$370</f>
        <v>0</v>
      </c>
      <c r="L261" s="19">
        <f>'nmol-per-mg-dry-lipid-wt'!L261*100/'nmol-per-mg-dry-lipid-wt'!L$370</f>
        <v>0</v>
      </c>
      <c r="M261" s="19">
        <f t="shared" si="33"/>
        <v>0</v>
      </c>
      <c r="N261" s="243">
        <f t="shared" si="34"/>
        <v>0</v>
      </c>
      <c r="O261" s="19" t="e">
        <f t="shared" si="35"/>
        <v>#DIV/0!</v>
      </c>
      <c r="P261" s="19">
        <f>'nmol-per-mg-dry-lipid-wt'!P261*100/'nmol-per-mg-dry-lipid-wt'!P$370</f>
        <v>0</v>
      </c>
      <c r="Q261" s="19">
        <f>'nmol-per-mg-dry-lipid-wt'!R261*100/'nmol-per-mg-dry-lipid-wt'!R$370</f>
        <v>0</v>
      </c>
      <c r="R261" s="19">
        <f>'nmol-per-mg-dry-lipid-wt'!V261*100/'nmol-per-mg-dry-lipid-wt'!V$370</f>
        <v>1.4733507296457012E-2</v>
      </c>
      <c r="S261" s="19">
        <f>'nmol-per-mg-dry-lipid-wt'!X261*100/'nmol-per-mg-dry-lipid-wt'!X$370</f>
        <v>0</v>
      </c>
      <c r="T261" s="19">
        <f>'nmol-per-mg-dry-lipid-wt'!AF261*100/'nmol-per-mg-dry-lipid-wt'!AF$370</f>
        <v>0</v>
      </c>
      <c r="U261" s="226">
        <f t="shared" si="36"/>
        <v>2.9467014592914021E-3</v>
      </c>
      <c r="V261" s="251">
        <f t="shared" si="37"/>
        <v>6.5890247723734046E-3</v>
      </c>
      <c r="W261" s="19">
        <f>'nmol-per-mg-dry-lipid-wt'!Y261*100/'nmol-per-mg-dry-lipid-wt'!Y$370</f>
        <v>0</v>
      </c>
      <c r="X261" s="19">
        <f>'nmol-per-mg-dry-lipid-wt'!AA261*100/'nmol-per-mg-dry-lipid-wt'!AA$370</f>
        <v>0</v>
      </c>
      <c r="Y261" s="19">
        <f>'nmol-per-mg-dry-lipid-wt'!AC261*100/'nmol-per-mg-dry-lipid-wt'!AC$370</f>
        <v>0</v>
      </c>
      <c r="Z261" s="19">
        <f>'nmol-per-mg-dry-lipid-wt'!AE261*100/'nmol-per-mg-dry-lipid-wt'!AE$370</f>
        <v>0</v>
      </c>
      <c r="AA261" s="19">
        <f>'nmol-per-mg-dry-lipid-wt'!AG261*100/'nmol-per-mg-dry-lipid-wt'!AG$370</f>
        <v>0</v>
      </c>
      <c r="AB261" s="19">
        <f>'nmol-per-mg-dry-lipid-wt'!AI261*100/'nmol-per-mg-dry-lipid-wt'!AI$370</f>
        <v>0</v>
      </c>
      <c r="AC261" s="226">
        <f t="shared" si="38"/>
        <v>0</v>
      </c>
      <c r="AD261" s="251">
        <f t="shared" si="39"/>
        <v>0</v>
      </c>
      <c r="AE261" s="19">
        <f>'nmol-per-mg-dry-lipid-wt'!S261*100/'nmol-per-mg-dry-lipid-wt'!S$370</f>
        <v>0</v>
      </c>
      <c r="AF261" s="19">
        <f>'nmol-per-mg-dry-lipid-wt'!U261*100/'nmol-per-mg-dry-lipid-wt'!U$370</f>
        <v>7.6299036509927618E-3</v>
      </c>
      <c r="AG261" s="19">
        <f>'nmol-per-mg-dry-lipid-wt'!Z261*100/'nmol-per-mg-dry-lipid-wt'!Z$370</f>
        <v>0</v>
      </c>
      <c r="AH261" s="19">
        <f>'nmol-per-mg-dry-lipid-wt'!AB261*100/'nmol-per-mg-dry-lipid-wt'!AB$370</f>
        <v>1.0705549350563739E-3</v>
      </c>
      <c r="AI261" s="19">
        <f>'nmol-per-mg-dry-lipid-wt'!AD261*100/'nmol-per-mg-dry-lipid-wt'!AD$370</f>
        <v>0</v>
      </c>
      <c r="AJ261" s="19">
        <f>'nmol-per-mg-dry-lipid-wt'!AH261*100/'nmol-per-mg-dry-lipid-wt'!AH$370</f>
        <v>1.1112377702900128E-2</v>
      </c>
      <c r="AK261" s="19">
        <f>'nmol-per-mg-dry-lipid-wt'!AJ261*100/'nmol-per-mg-dry-lipid-wt'!AJ$370</f>
        <v>0.14516321718368763</v>
      </c>
      <c r="AL261" s="226">
        <f t="shared" si="40"/>
        <v>2.3568007638948126E-2</v>
      </c>
      <c r="AM261" s="251">
        <f t="shared" si="41"/>
        <v>5.3800633810448986E-2</v>
      </c>
      <c r="AN261" s="19">
        <f>'nmol-per-mg-dry-lipid-wt'!Q261*100/'nmol-per-mg-dry-lipid-wt'!Q$370</f>
        <v>0</v>
      </c>
      <c r="AO261" s="19">
        <f>'nmol-per-mg-dry-lipid-wt'!T261*100/'nmol-per-mg-dry-lipid-wt'!T$370</f>
        <v>0</v>
      </c>
      <c r="AP261" s="19">
        <f>'nmol-per-mg-dry-lipid-wt'!W261*100/'nmol-per-mg-dry-lipid-wt'!W$370</f>
        <v>1.272340955036175E-3</v>
      </c>
      <c r="AQ261" s="226">
        <f t="shared" si="42"/>
        <v>4.2411365167872498E-4</v>
      </c>
      <c r="AR261" s="251">
        <f t="shared" si="43"/>
        <v>7.3458639289112118E-4</v>
      </c>
    </row>
    <row r="262" spans="1:44" x14ac:dyDescent="0.2">
      <c r="A262">
        <f>'imported summary from web'!A261</f>
        <v>992.7</v>
      </c>
      <c r="B262" t="str">
        <f>'imported summary from web'!B261</f>
        <v>C53H99O13P</v>
      </c>
      <c r="C262" s="2" t="str">
        <f>'imported summary from web'!C261</f>
        <v>PI(44:2)</v>
      </c>
      <c r="D262" s="69"/>
      <c r="E262" s="19" t="e">
        <f>'nmol-per-mg-dry-lipid-wt'!E262*100/'nmol-per-mg-dry-lipid-wt'!E$370</f>
        <v>#DIV/0!</v>
      </c>
      <c r="F262" s="19">
        <f>'nmol-per-mg-dry-lipid-wt'!F262*100/'nmol-per-mg-dry-lipid-wt'!F$370</f>
        <v>1.0047767458375501E-3</v>
      </c>
      <c r="G262" s="19">
        <f>'nmol-per-mg-dry-lipid-wt'!G262*100/'nmol-per-mg-dry-lipid-wt'!G$370</f>
        <v>4.0557280023656942E-3</v>
      </c>
      <c r="H262" s="19">
        <f>'nmol-per-mg-dry-lipid-wt'!H262*100/'nmol-per-mg-dry-lipid-wt'!H$370</f>
        <v>0</v>
      </c>
      <c r="I262" s="19">
        <f>'nmol-per-mg-dry-lipid-wt'!I262*100/'nmol-per-mg-dry-lipid-wt'!I$370</f>
        <v>5.4930178706047066E-3</v>
      </c>
      <c r="J262" s="19">
        <f>'nmol-per-mg-dry-lipid-wt'!J262*100/'nmol-per-mg-dry-lipid-wt'!J$370</f>
        <v>5.7335804116282205E-3</v>
      </c>
      <c r="K262" s="19">
        <f>'nmol-per-mg-dry-lipid-wt'!K262*100/'nmol-per-mg-dry-lipid-wt'!K$370</f>
        <v>1.0121343695431383E-3</v>
      </c>
      <c r="L262" s="19">
        <f>'nmol-per-mg-dry-lipid-wt'!L262*100/'nmol-per-mg-dry-lipid-wt'!L$370</f>
        <v>2.5876699656062993E-3</v>
      </c>
      <c r="M262" s="19">
        <f t="shared" ref="M262:M325" si="44">AVERAGE(J262:L262)</f>
        <v>3.1111282489258859E-3</v>
      </c>
      <c r="N262" s="243">
        <f t="shared" ref="N262:N325" si="45">STDEV(J262:L262)</f>
        <v>2.4038551563815447E-3</v>
      </c>
      <c r="O262" s="19">
        <f t="shared" ref="O262:O325" si="46">N262/M262</f>
        <v>0.77266347255580781</v>
      </c>
      <c r="P262" s="19">
        <f>'nmol-per-mg-dry-lipid-wt'!P262*100/'nmol-per-mg-dry-lipid-wt'!P$370</f>
        <v>0</v>
      </c>
      <c r="Q262" s="19">
        <f>'nmol-per-mg-dry-lipid-wt'!R262*100/'nmol-per-mg-dry-lipid-wt'!R$370</f>
        <v>6.6340497971839781E-3</v>
      </c>
      <c r="R262" s="19">
        <f>'nmol-per-mg-dry-lipid-wt'!V262*100/'nmol-per-mg-dry-lipid-wt'!V$370</f>
        <v>1.1333467151120778E-3</v>
      </c>
      <c r="S262" s="19">
        <f>'nmol-per-mg-dry-lipid-wt'!X262*100/'nmol-per-mg-dry-lipid-wt'!X$370</f>
        <v>0</v>
      </c>
      <c r="T262" s="19">
        <f>'nmol-per-mg-dry-lipid-wt'!AF262*100/'nmol-per-mg-dry-lipid-wt'!AF$370</f>
        <v>0</v>
      </c>
      <c r="U262" s="226">
        <f t="shared" ref="U262:U325" si="47">AVERAGE(P262:T262)</f>
        <v>1.5534793024592111E-3</v>
      </c>
      <c r="V262" s="251">
        <f t="shared" ref="V262:V325" si="48">STDEV(P262:T262)</f>
        <v>2.8822127685307316E-3</v>
      </c>
      <c r="W262" s="19">
        <f>'nmol-per-mg-dry-lipid-wt'!Y262*100/'nmol-per-mg-dry-lipid-wt'!Y$370</f>
        <v>2.9377210513164078E-4</v>
      </c>
      <c r="X262" s="19">
        <f>'nmol-per-mg-dry-lipid-wt'!AA262*100/'nmol-per-mg-dry-lipid-wt'!AA$370</f>
        <v>6.884334559521291E-3</v>
      </c>
      <c r="Y262" s="19">
        <f>'nmol-per-mg-dry-lipid-wt'!AC262*100/'nmol-per-mg-dry-lipid-wt'!AC$370</f>
        <v>3.0171346996735859E-3</v>
      </c>
      <c r="Z262" s="19">
        <f>'nmol-per-mg-dry-lipid-wt'!AE262*100/'nmol-per-mg-dry-lipid-wt'!AE$370</f>
        <v>3.0429284431617324E-3</v>
      </c>
      <c r="AA262" s="19">
        <f>'nmol-per-mg-dry-lipid-wt'!AG262*100/'nmol-per-mg-dry-lipid-wt'!AG$370</f>
        <v>5.3546356017349674E-3</v>
      </c>
      <c r="AB262" s="19">
        <f>'nmol-per-mg-dry-lipid-wt'!AI262*100/'nmol-per-mg-dry-lipid-wt'!AI$370</f>
        <v>2.9649664090281888E-3</v>
      </c>
      <c r="AC262" s="226">
        <f t="shared" ref="AC262:AC325" si="49">AVERAGE(W262:AB262)</f>
        <v>3.5929619697085678E-3</v>
      </c>
      <c r="AD262" s="251">
        <f t="shared" ref="AD262:AD325" si="50">STDEV(W262:AB262)</f>
        <v>2.2737534440985668E-3</v>
      </c>
      <c r="AE262" s="19">
        <f>'nmol-per-mg-dry-lipid-wt'!S262*100/'nmol-per-mg-dry-lipid-wt'!S$370</f>
        <v>0</v>
      </c>
      <c r="AF262" s="19">
        <f>'nmol-per-mg-dry-lipid-wt'!U262*100/'nmol-per-mg-dry-lipid-wt'!U$370</f>
        <v>0</v>
      </c>
      <c r="AG262" s="19">
        <f>'nmol-per-mg-dry-lipid-wt'!Z262*100/'nmol-per-mg-dry-lipid-wt'!Z$370</f>
        <v>1.6808570584433399E-2</v>
      </c>
      <c r="AH262" s="19">
        <f>'nmol-per-mg-dry-lipid-wt'!AB262*100/'nmol-per-mg-dry-lipid-wt'!AB$370</f>
        <v>1.0705549350563744E-3</v>
      </c>
      <c r="AI262" s="19">
        <f>'nmol-per-mg-dry-lipid-wt'!AD262*100/'nmol-per-mg-dry-lipid-wt'!AD$370</f>
        <v>4.4045105558619506E-3</v>
      </c>
      <c r="AJ262" s="19">
        <f>'nmol-per-mg-dry-lipid-wt'!AH262*100/'nmol-per-mg-dry-lipid-wt'!AH$370</f>
        <v>0</v>
      </c>
      <c r="AK262" s="19">
        <f>'nmol-per-mg-dry-lipid-wt'!AJ262*100/'nmol-per-mg-dry-lipid-wt'!AJ$370</f>
        <v>0</v>
      </c>
      <c r="AL262" s="226">
        <f t="shared" ref="AL262:AL325" si="51">AVERAGE(AE262:AK262)</f>
        <v>3.1833765821931035E-3</v>
      </c>
      <c r="AM262" s="251">
        <f t="shared" ref="AM262:AM325" si="52">STDEV(AE262:AK262)</f>
        <v>6.2200836134407456E-3</v>
      </c>
      <c r="AN262" s="19">
        <f>'nmol-per-mg-dry-lipid-wt'!Q262*100/'nmol-per-mg-dry-lipid-wt'!Q$370</f>
        <v>6.0635430490047722E-2</v>
      </c>
      <c r="AO262" s="19">
        <f>'nmol-per-mg-dry-lipid-wt'!T262*100/'nmol-per-mg-dry-lipid-wt'!T$370</f>
        <v>3.4903334891455487E-2</v>
      </c>
      <c r="AP262" s="19">
        <f>'nmol-per-mg-dry-lipid-wt'!W262*100/'nmol-per-mg-dry-lipid-wt'!W$370</f>
        <v>0</v>
      </c>
      <c r="AQ262" s="226">
        <f t="shared" ref="AQ262:AQ325" si="53">AVERAGE(AN262:AP262)</f>
        <v>3.1846255127167739E-2</v>
      </c>
      <c r="AR262" s="251">
        <f t="shared" ref="AR262:AR325" si="54">STDEV(AN262:AP262)</f>
        <v>3.0433093174901976E-2</v>
      </c>
    </row>
    <row r="263" spans="1:44" s="2" customFormat="1" x14ac:dyDescent="0.2">
      <c r="A263" s="2" t="s">
        <v>9</v>
      </c>
      <c r="C263" s="2" t="s">
        <v>9</v>
      </c>
      <c r="D263" s="69"/>
      <c r="E263" s="20" t="e">
        <f>'nmol-per-mg-dry-lipid-wt'!E263*100/'nmol-per-mg-dry-lipid-wt'!E$370</f>
        <v>#DIV/0!</v>
      </c>
      <c r="F263" s="20">
        <f>'nmol-per-mg-dry-lipid-wt'!F263*100/'nmol-per-mg-dry-lipid-wt'!F$370</f>
        <v>3.9718824762958351</v>
      </c>
      <c r="G263" s="20">
        <f>'nmol-per-mg-dry-lipid-wt'!G263*100/'nmol-per-mg-dry-lipid-wt'!G$370</f>
        <v>3.9766413063195634</v>
      </c>
      <c r="H263" s="20">
        <f>'nmol-per-mg-dry-lipid-wt'!H263*100/'nmol-per-mg-dry-lipid-wt'!H$370</f>
        <v>3.8714978901846573</v>
      </c>
      <c r="I263" s="20">
        <f>'nmol-per-mg-dry-lipid-wt'!I263*100/'nmol-per-mg-dry-lipid-wt'!I$370</f>
        <v>3.3712148767683972</v>
      </c>
      <c r="J263" s="20">
        <f>'nmol-per-mg-dry-lipid-wt'!J263*100/'nmol-per-mg-dry-lipid-wt'!J$370</f>
        <v>4.2438919737706327</v>
      </c>
      <c r="K263" s="20">
        <f>'nmol-per-mg-dry-lipid-wt'!K263*100/'nmol-per-mg-dry-lipid-wt'!K$370</f>
        <v>3.1345801424750972</v>
      </c>
      <c r="L263" s="20">
        <f>'nmol-per-mg-dry-lipid-wt'!L263*100/'nmol-per-mg-dry-lipid-wt'!L$370</f>
        <v>3.7433233722460724</v>
      </c>
      <c r="M263" s="244">
        <f t="shared" si="44"/>
        <v>3.7072651628306006</v>
      </c>
      <c r="N263" s="245">
        <f t="shared" si="45"/>
        <v>0.55553427492167606</v>
      </c>
      <c r="O263" s="20">
        <f t="shared" si="46"/>
        <v>0.14985015922020267</v>
      </c>
      <c r="P263" s="20">
        <f>'nmol-per-mg-dry-lipid-wt'!P263*100/'nmol-per-mg-dry-lipid-wt'!P$370</f>
        <v>3.2649352028230489</v>
      </c>
      <c r="Q263" s="20">
        <f>'nmol-per-mg-dry-lipid-wt'!R263*100/'nmol-per-mg-dry-lipid-wt'!R$370</f>
        <v>3.8815222267887339</v>
      </c>
      <c r="R263" s="20">
        <f>'nmol-per-mg-dry-lipid-wt'!V263*100/'nmol-per-mg-dry-lipid-wt'!V$370</f>
        <v>3.0356691764276986</v>
      </c>
      <c r="S263" s="20">
        <f>'nmol-per-mg-dry-lipid-wt'!X263*100/'nmol-per-mg-dry-lipid-wt'!X$370</f>
        <v>3.2352016901676612</v>
      </c>
      <c r="T263" s="20">
        <f>'nmol-per-mg-dry-lipid-wt'!AF263*100/'nmol-per-mg-dry-lipid-wt'!AF$370</f>
        <v>3.2809986693901556</v>
      </c>
      <c r="U263" s="252">
        <f t="shared" si="47"/>
        <v>3.3396653931194598</v>
      </c>
      <c r="V263" s="253">
        <f t="shared" si="48"/>
        <v>0.31857557149217575</v>
      </c>
      <c r="W263" s="20">
        <f>'nmol-per-mg-dry-lipid-wt'!Y263*100/'nmol-per-mg-dry-lipid-wt'!Y$370</f>
        <v>4.7978272665889312</v>
      </c>
      <c r="X263" s="20">
        <f>'nmol-per-mg-dry-lipid-wt'!AA263*100/'nmol-per-mg-dry-lipid-wt'!AA$370</f>
        <v>4.4804501010557178</v>
      </c>
      <c r="Y263" s="20">
        <f>'nmol-per-mg-dry-lipid-wt'!AC263*100/'nmol-per-mg-dry-lipid-wt'!AC$370</f>
        <v>4.1509739198109195</v>
      </c>
      <c r="Z263" s="20">
        <f>'nmol-per-mg-dry-lipid-wt'!AE263*100/'nmol-per-mg-dry-lipid-wt'!AE$370</f>
        <v>4.5035340958793642</v>
      </c>
      <c r="AA263" s="20">
        <f>'nmol-per-mg-dry-lipid-wt'!AG263*100/'nmol-per-mg-dry-lipid-wt'!AG$370</f>
        <v>4.8385825956177593</v>
      </c>
      <c r="AB263" s="20">
        <f>'nmol-per-mg-dry-lipid-wt'!AI263*100/'nmol-per-mg-dry-lipid-wt'!AI$370</f>
        <v>5.3096618452876827</v>
      </c>
      <c r="AC263" s="252">
        <f t="shared" si="49"/>
        <v>4.6801716373733955</v>
      </c>
      <c r="AD263" s="253">
        <f t="shared" si="50"/>
        <v>0.39656891911632636</v>
      </c>
      <c r="AE263" s="20">
        <f>'nmol-per-mg-dry-lipid-wt'!S263*100/'nmol-per-mg-dry-lipid-wt'!S$370</f>
        <v>4.1131782672887764</v>
      </c>
      <c r="AF263" s="20">
        <f>'nmol-per-mg-dry-lipid-wt'!U263*100/'nmol-per-mg-dry-lipid-wt'!U$370</f>
        <v>3.1838497949356936</v>
      </c>
      <c r="AG263" s="20">
        <f>'nmol-per-mg-dry-lipid-wt'!Z263*100/'nmol-per-mg-dry-lipid-wt'!Z$370</f>
        <v>4.2525683578616498</v>
      </c>
      <c r="AH263" s="20">
        <f>'nmol-per-mg-dry-lipid-wt'!AB263*100/'nmol-per-mg-dry-lipid-wt'!AB$370</f>
        <v>2.9226149727039008</v>
      </c>
      <c r="AI263" s="20">
        <f>'nmol-per-mg-dry-lipid-wt'!AD263*100/'nmol-per-mg-dry-lipid-wt'!AD$370</f>
        <v>3.2846637470340498</v>
      </c>
      <c r="AJ263" s="20">
        <f>'nmol-per-mg-dry-lipid-wt'!AH263*100/'nmol-per-mg-dry-lipid-wt'!AH$370</f>
        <v>4.0906623332205267</v>
      </c>
      <c r="AK263" s="20">
        <f>'nmol-per-mg-dry-lipid-wt'!AJ263*100/'nmol-per-mg-dry-lipid-wt'!AJ$370</f>
        <v>3.8858153756856533</v>
      </c>
      <c r="AL263" s="252">
        <f t="shared" si="51"/>
        <v>3.6761932641043211</v>
      </c>
      <c r="AM263" s="253">
        <f t="shared" si="52"/>
        <v>0.53267686832169037</v>
      </c>
      <c r="AN263" s="20">
        <f>'nmol-per-mg-dry-lipid-wt'!Q263*100/'nmol-per-mg-dry-lipid-wt'!Q$370</f>
        <v>4.0855514796504764</v>
      </c>
      <c r="AO263" s="20">
        <f>'nmol-per-mg-dry-lipid-wt'!T263*100/'nmol-per-mg-dry-lipid-wt'!T$370</f>
        <v>5.352902360171397</v>
      </c>
      <c r="AP263" s="20">
        <f>'nmol-per-mg-dry-lipid-wt'!W263*100/'nmol-per-mg-dry-lipid-wt'!W$370</f>
        <v>3.5262929568827581</v>
      </c>
      <c r="AQ263" s="252">
        <f t="shared" si="53"/>
        <v>4.3215822655682103</v>
      </c>
      <c r="AR263" s="253">
        <f t="shared" si="54"/>
        <v>0.93589976865652202</v>
      </c>
    </row>
    <row r="264" spans="1:44" x14ac:dyDescent="0.2">
      <c r="A264">
        <f>'imported summary from web'!A264</f>
        <v>734.5</v>
      </c>
      <c r="B264" t="str">
        <f>'imported summary from web'!B264</f>
        <v>C38H72O10PN</v>
      </c>
      <c r="C264" s="2" t="str">
        <f>'imported summary from web'!C264</f>
        <v>PS(32:1)</v>
      </c>
      <c r="D264" s="69"/>
      <c r="E264" s="19" t="e">
        <f>'nmol-per-mg-dry-lipid-wt'!E264*100/'nmol-per-mg-dry-lipid-wt'!E$370</f>
        <v>#DIV/0!</v>
      </c>
      <c r="F264" s="19">
        <f>'nmol-per-mg-dry-lipid-wt'!F264*100/'nmol-per-mg-dry-lipid-wt'!F$370</f>
        <v>0</v>
      </c>
      <c r="G264" s="19">
        <f>'nmol-per-mg-dry-lipid-wt'!G264*100/'nmol-per-mg-dry-lipid-wt'!G$370</f>
        <v>3.2327673707909198E-3</v>
      </c>
      <c r="H264" s="19">
        <f>'nmol-per-mg-dry-lipid-wt'!H264*100/'nmol-per-mg-dry-lipid-wt'!H$370</f>
        <v>0</v>
      </c>
      <c r="I264" s="19">
        <f>'nmol-per-mg-dry-lipid-wt'!I264*100/'nmol-per-mg-dry-lipid-wt'!I$370</f>
        <v>0</v>
      </c>
      <c r="J264" s="19">
        <f>'nmol-per-mg-dry-lipid-wt'!J264*100/'nmol-per-mg-dry-lipid-wt'!J$370</f>
        <v>0</v>
      </c>
      <c r="K264" s="19">
        <f>'nmol-per-mg-dry-lipid-wt'!K264*100/'nmol-per-mg-dry-lipid-wt'!K$370</f>
        <v>3.2270358986663311E-3</v>
      </c>
      <c r="L264" s="19">
        <f>'nmol-per-mg-dry-lipid-wt'!L264*100/'nmol-per-mg-dry-lipid-wt'!L$370</f>
        <v>0</v>
      </c>
      <c r="M264" s="19">
        <f t="shared" si="44"/>
        <v>1.075678632888777E-3</v>
      </c>
      <c r="N264" s="243">
        <f t="shared" si="45"/>
        <v>1.8631300447795923E-3</v>
      </c>
      <c r="O264" s="19">
        <f t="shared" si="46"/>
        <v>1.7320508075688774</v>
      </c>
      <c r="P264" s="19">
        <f>'nmol-per-mg-dry-lipid-wt'!P264*100/'nmol-per-mg-dry-lipid-wt'!P$370</f>
        <v>0</v>
      </c>
      <c r="Q264" s="19">
        <f>'nmol-per-mg-dry-lipid-wt'!R264*100/'nmol-per-mg-dry-lipid-wt'!R$370</f>
        <v>1.5383021710997931E-2</v>
      </c>
      <c r="R264" s="19">
        <f>'nmol-per-mg-dry-lipid-wt'!V264*100/'nmol-per-mg-dry-lipid-wt'!V$370</f>
        <v>3.6135029550998345E-3</v>
      </c>
      <c r="S264" s="19">
        <f>'nmol-per-mg-dry-lipid-wt'!X264*100/'nmol-per-mg-dry-lipid-wt'!X$370</f>
        <v>0</v>
      </c>
      <c r="T264" s="19">
        <f>'nmol-per-mg-dry-lipid-wt'!AF264*100/'nmol-per-mg-dry-lipid-wt'!AF$370</f>
        <v>0</v>
      </c>
      <c r="U264" s="226">
        <f t="shared" si="47"/>
        <v>3.7993049332195527E-3</v>
      </c>
      <c r="V264" s="251">
        <f t="shared" si="48"/>
        <v>6.6618535463040763E-3</v>
      </c>
      <c r="W264" s="19">
        <f>'nmol-per-mg-dry-lipid-wt'!Y264*100/'nmol-per-mg-dry-lipid-wt'!Y$370</f>
        <v>3.7465900094451007E-3</v>
      </c>
      <c r="X264" s="19">
        <f>'nmol-per-mg-dry-lipid-wt'!AA264*100/'nmol-per-mg-dry-lipid-wt'!AA$370</f>
        <v>0</v>
      </c>
      <c r="Y264" s="19">
        <f>'nmol-per-mg-dry-lipid-wt'!AC264*100/'nmol-per-mg-dry-lipid-wt'!AC$370</f>
        <v>2.6935085284960213E-2</v>
      </c>
      <c r="Z264" s="19">
        <f>'nmol-per-mg-dry-lipid-wt'!AE264*100/'nmol-per-mg-dry-lipid-wt'!AE$370</f>
        <v>0</v>
      </c>
      <c r="AA264" s="19">
        <f>'nmol-per-mg-dry-lipid-wt'!AG264*100/'nmol-per-mg-dry-lipid-wt'!AG$370</f>
        <v>0</v>
      </c>
      <c r="AB264" s="19">
        <f>'nmol-per-mg-dry-lipid-wt'!AI264*100/'nmol-per-mg-dry-lipid-wt'!AI$370</f>
        <v>2.0797353910730055E-2</v>
      </c>
      <c r="AC264" s="226">
        <f t="shared" si="49"/>
        <v>8.5798382008558955E-3</v>
      </c>
      <c r="AD264" s="251">
        <f t="shared" si="50"/>
        <v>1.2086223102176429E-2</v>
      </c>
      <c r="AE264" s="19">
        <f>'nmol-per-mg-dry-lipid-wt'!S264*100/'nmol-per-mg-dry-lipid-wt'!S$370</f>
        <v>0</v>
      </c>
      <c r="AF264" s="19">
        <f>'nmol-per-mg-dry-lipid-wt'!U264*100/'nmol-per-mg-dry-lipid-wt'!U$370</f>
        <v>8.6881367188122467E-3</v>
      </c>
      <c r="AG264" s="19">
        <f>'nmol-per-mg-dry-lipid-wt'!Z264*100/'nmol-per-mg-dry-lipid-wt'!Z$370</f>
        <v>0</v>
      </c>
      <c r="AH264" s="19">
        <f>'nmol-per-mg-dry-lipid-wt'!AB264*100/'nmol-per-mg-dry-lipid-wt'!AB$370</f>
        <v>0</v>
      </c>
      <c r="AI264" s="19">
        <f>'nmol-per-mg-dry-lipid-wt'!AD264*100/'nmol-per-mg-dry-lipid-wt'!AD$370</f>
        <v>0</v>
      </c>
      <c r="AJ264" s="19">
        <f>'nmol-per-mg-dry-lipid-wt'!AH264*100/'nmol-per-mg-dry-lipid-wt'!AH$370</f>
        <v>4.168249365009727E-3</v>
      </c>
      <c r="AK264" s="19">
        <f>'nmol-per-mg-dry-lipid-wt'!AJ264*100/'nmol-per-mg-dry-lipid-wt'!AJ$370</f>
        <v>0</v>
      </c>
      <c r="AL264" s="226">
        <f t="shared" si="51"/>
        <v>1.8366265834031392E-3</v>
      </c>
      <c r="AM264" s="251">
        <f t="shared" si="52"/>
        <v>3.3971959507225961E-3</v>
      </c>
      <c r="AN264" s="19">
        <f>'nmol-per-mg-dry-lipid-wt'!Q264*100/'nmol-per-mg-dry-lipid-wt'!Q$370</f>
        <v>0</v>
      </c>
      <c r="AO264" s="19">
        <f>'nmol-per-mg-dry-lipid-wt'!T264*100/'nmol-per-mg-dry-lipid-wt'!T$370</f>
        <v>5.0583615479624028E-3</v>
      </c>
      <c r="AP264" s="19">
        <f>'nmol-per-mg-dry-lipid-wt'!W264*100/'nmol-per-mg-dry-lipid-wt'!W$370</f>
        <v>5.2736643266328535E-2</v>
      </c>
      <c r="AQ264" s="226">
        <f t="shared" si="53"/>
        <v>1.9265001604763646E-2</v>
      </c>
      <c r="AR264" s="251">
        <f t="shared" si="54"/>
        <v>2.9097420023562762E-2</v>
      </c>
    </row>
    <row r="265" spans="1:44" x14ac:dyDescent="0.2">
      <c r="A265">
        <f>'imported summary from web'!A265</f>
        <v>736.5</v>
      </c>
      <c r="B265" t="str">
        <f>'imported summary from web'!B265</f>
        <v>C38H74O10PN</v>
      </c>
      <c r="C265" s="2" t="str">
        <f>'imported summary from web'!C265</f>
        <v>PS(32:0)</v>
      </c>
      <c r="D265" s="69"/>
      <c r="E265" s="19" t="e">
        <f>'nmol-per-mg-dry-lipid-wt'!E265*100/'nmol-per-mg-dry-lipid-wt'!E$370</f>
        <v>#DIV/0!</v>
      </c>
      <c r="F265" s="19">
        <f>'nmol-per-mg-dry-lipid-wt'!F265*100/'nmol-per-mg-dry-lipid-wt'!F$370</f>
        <v>0</v>
      </c>
      <c r="G265" s="19">
        <f>'nmol-per-mg-dry-lipid-wt'!G265*100/'nmol-per-mg-dry-lipid-wt'!G$370</f>
        <v>0</v>
      </c>
      <c r="H265" s="19">
        <f>'nmol-per-mg-dry-lipid-wt'!H265*100/'nmol-per-mg-dry-lipid-wt'!H$370</f>
        <v>4.7683543264783728E-3</v>
      </c>
      <c r="I265" s="19">
        <f>'nmol-per-mg-dry-lipid-wt'!I265*100/'nmol-per-mg-dry-lipid-wt'!I$370</f>
        <v>4.7764496656861133E-3</v>
      </c>
      <c r="J265" s="19">
        <f>'nmol-per-mg-dry-lipid-wt'!J265*100/'nmol-per-mg-dry-lipid-wt'!J$370</f>
        <v>4.9856306470183066E-3</v>
      </c>
      <c r="K265" s="19">
        <f>'nmol-per-mg-dry-lipid-wt'!K265*100/'nmol-per-mg-dry-lipid-wt'!K$370</f>
        <v>9.6811076959989906E-3</v>
      </c>
      <c r="L265" s="19">
        <f>'nmol-per-mg-dry-lipid-wt'!L265*100/'nmol-per-mg-dry-lipid-wt'!L$370</f>
        <v>4.9502343508094591E-3</v>
      </c>
      <c r="M265" s="19">
        <f t="shared" si="44"/>
        <v>6.5389908979422524E-3</v>
      </c>
      <c r="N265" s="243">
        <f t="shared" si="45"/>
        <v>2.721210521793394E-3</v>
      </c>
      <c r="O265" s="19">
        <f t="shared" si="46"/>
        <v>0.41615144664748327</v>
      </c>
      <c r="P265" s="19">
        <f>'nmol-per-mg-dry-lipid-wt'!P265*100/'nmol-per-mg-dry-lipid-wt'!P$370</f>
        <v>0</v>
      </c>
      <c r="Q265" s="19">
        <f>'nmol-per-mg-dry-lipid-wt'!R265*100/'nmol-per-mg-dry-lipid-wt'!R$370</f>
        <v>0</v>
      </c>
      <c r="R265" s="19">
        <f>'nmol-per-mg-dry-lipid-wt'!V265*100/'nmol-per-mg-dry-lipid-wt'!V$370</f>
        <v>0</v>
      </c>
      <c r="S265" s="19">
        <f>'nmol-per-mg-dry-lipid-wt'!X265*100/'nmol-per-mg-dry-lipid-wt'!X$370</f>
        <v>0</v>
      </c>
      <c r="T265" s="19">
        <f>'nmol-per-mg-dry-lipid-wt'!AF265*100/'nmol-per-mg-dry-lipid-wt'!AF$370</f>
        <v>0</v>
      </c>
      <c r="U265" s="226">
        <f t="shared" si="47"/>
        <v>0</v>
      </c>
      <c r="V265" s="251">
        <f t="shared" si="48"/>
        <v>0</v>
      </c>
      <c r="W265" s="19">
        <f>'nmol-per-mg-dry-lipid-wt'!Y265*100/'nmol-per-mg-dry-lipid-wt'!Y$370</f>
        <v>0</v>
      </c>
      <c r="X265" s="19">
        <f>'nmol-per-mg-dry-lipid-wt'!AA265*100/'nmol-per-mg-dry-lipid-wt'!AA$370</f>
        <v>1.1972536146756385E-2</v>
      </c>
      <c r="Y265" s="19">
        <f>'nmol-per-mg-dry-lipid-wt'!AC265*100/'nmol-per-mg-dry-lipid-wt'!AC$370</f>
        <v>1.7315411968902988E-2</v>
      </c>
      <c r="Z265" s="19">
        <f>'nmol-per-mg-dry-lipid-wt'!AE265*100/'nmol-per-mg-dry-lipid-wt'!AE$370</f>
        <v>0</v>
      </c>
      <c r="AA265" s="19">
        <f>'nmol-per-mg-dry-lipid-wt'!AG265*100/'nmol-per-mg-dry-lipid-wt'!AG$370</f>
        <v>1.9206492793772713E-2</v>
      </c>
      <c r="AB265" s="19">
        <f>'nmol-per-mg-dry-lipid-wt'!AI265*100/'nmol-per-mg-dry-lipid-wt'!AI$370</f>
        <v>3.9704039284121008E-2</v>
      </c>
      <c r="AC265" s="226">
        <f t="shared" si="49"/>
        <v>1.4699746698925514E-2</v>
      </c>
      <c r="AD265" s="251">
        <f t="shared" si="50"/>
        <v>1.4778158858768944E-2</v>
      </c>
      <c r="AE265" s="19">
        <f>'nmol-per-mg-dry-lipid-wt'!S265*100/'nmol-per-mg-dry-lipid-wt'!S$370</f>
        <v>1.0862154236079748E-2</v>
      </c>
      <c r="AF265" s="19">
        <f>'nmol-per-mg-dry-lipid-wt'!U265*100/'nmol-per-mg-dry-lipid-wt'!U$370</f>
        <v>0</v>
      </c>
      <c r="AG265" s="19">
        <f>'nmol-per-mg-dry-lipid-wt'!Z265*100/'nmol-per-mg-dry-lipid-wt'!Z$370</f>
        <v>0</v>
      </c>
      <c r="AH265" s="19">
        <f>'nmol-per-mg-dry-lipid-wt'!AB265*100/'nmol-per-mg-dry-lipid-wt'!AB$370</f>
        <v>1.5359854283145503E-2</v>
      </c>
      <c r="AI265" s="19">
        <f>'nmol-per-mg-dry-lipid-wt'!AD265*100/'nmol-per-mg-dry-lipid-wt'!AD$370</f>
        <v>0</v>
      </c>
      <c r="AJ265" s="19">
        <f>'nmol-per-mg-dry-lipid-wt'!AH265*100/'nmol-per-mg-dry-lipid-wt'!AH$370</f>
        <v>2.5009496190058364E-2</v>
      </c>
      <c r="AK265" s="19">
        <f>'nmol-per-mg-dry-lipid-wt'!AJ265*100/'nmol-per-mg-dry-lipid-wt'!AJ$370</f>
        <v>0</v>
      </c>
      <c r="AL265" s="226">
        <f t="shared" si="51"/>
        <v>7.3187863870405167E-3</v>
      </c>
      <c r="AM265" s="251">
        <f t="shared" si="52"/>
        <v>1.0036881808896005E-2</v>
      </c>
      <c r="AN265" s="19">
        <f>'nmol-per-mg-dry-lipid-wt'!Q265*100/'nmol-per-mg-dry-lipid-wt'!Q$370</f>
        <v>0</v>
      </c>
      <c r="AO265" s="19">
        <f>'nmol-per-mg-dry-lipid-wt'!T265*100/'nmol-per-mg-dry-lipid-wt'!T$370</f>
        <v>7.5875423219436029E-3</v>
      </c>
      <c r="AP265" s="19">
        <f>'nmol-per-mg-dry-lipid-wt'!W265*100/'nmol-per-mg-dry-lipid-wt'!W$370</f>
        <v>0</v>
      </c>
      <c r="AQ265" s="226">
        <f t="shared" si="53"/>
        <v>2.529180773981201E-3</v>
      </c>
      <c r="AR265" s="251">
        <f t="shared" si="54"/>
        <v>4.3806696020618173E-3</v>
      </c>
    </row>
    <row r="266" spans="1:44" x14ac:dyDescent="0.2">
      <c r="A266">
        <f>'imported summary from web'!A268</f>
        <v>756.5</v>
      </c>
      <c r="B266" t="str">
        <f>'imported summary from web'!B268</f>
        <v>C40H70O10PN</v>
      </c>
      <c r="C266" s="2" t="str">
        <f>'imported summary from web'!C268</f>
        <v>PS(34:4)</v>
      </c>
      <c r="D266" s="69"/>
      <c r="E266" s="19" t="e">
        <f>'nmol-per-mg-dry-lipid-wt'!E266*100/'nmol-per-mg-dry-lipid-wt'!E$370</f>
        <v>#DIV/0!</v>
      </c>
      <c r="F266" s="19">
        <f>'nmol-per-mg-dry-lipid-wt'!F266*100/'nmol-per-mg-dry-lipid-wt'!F$370</f>
        <v>0</v>
      </c>
      <c r="G266" s="19">
        <f>'nmol-per-mg-dry-lipid-wt'!G266*100/'nmol-per-mg-dry-lipid-wt'!G$370</f>
        <v>0</v>
      </c>
      <c r="H266" s="19">
        <f>'nmol-per-mg-dry-lipid-wt'!H266*100/'nmol-per-mg-dry-lipid-wt'!H$370</f>
        <v>3.1789028843189153E-3</v>
      </c>
      <c r="I266" s="19">
        <f>'nmol-per-mg-dry-lipid-wt'!I266*100/'nmol-per-mg-dry-lipid-wt'!I$370</f>
        <v>4.1395897102612968E-2</v>
      </c>
      <c r="J266" s="19">
        <f>'nmol-per-mg-dry-lipid-wt'!J266*100/'nmol-per-mg-dry-lipid-wt'!J$370</f>
        <v>0</v>
      </c>
      <c r="K266" s="19">
        <f>'nmol-per-mg-dry-lipid-wt'!K266*100/'nmol-per-mg-dry-lipid-wt'!K$370</f>
        <v>0</v>
      </c>
      <c r="L266" s="19">
        <f>'nmol-per-mg-dry-lipid-wt'!L266*100/'nmol-per-mg-dry-lipid-wt'!L$370</f>
        <v>0</v>
      </c>
      <c r="M266" s="19">
        <f t="shared" si="44"/>
        <v>0</v>
      </c>
      <c r="N266" s="243">
        <f t="shared" si="45"/>
        <v>0</v>
      </c>
      <c r="O266" s="19" t="e">
        <f t="shared" si="46"/>
        <v>#DIV/0!</v>
      </c>
      <c r="P266" s="19">
        <f>'nmol-per-mg-dry-lipid-wt'!P266*100/'nmol-per-mg-dry-lipid-wt'!P$370</f>
        <v>9.8279337091319845E-3</v>
      </c>
      <c r="Q266" s="19">
        <f>'nmol-per-mg-dry-lipid-wt'!R266*100/'nmol-per-mg-dry-lipid-wt'!R$370</f>
        <v>0</v>
      </c>
      <c r="R266" s="19">
        <f>'nmol-per-mg-dry-lipid-wt'!V266*100/'nmol-per-mg-dry-lipid-wt'!V$370</f>
        <v>1.4454011820399331E-2</v>
      </c>
      <c r="S266" s="19">
        <f>'nmol-per-mg-dry-lipid-wt'!X266*100/'nmol-per-mg-dry-lipid-wt'!X$370</f>
        <v>0</v>
      </c>
      <c r="T266" s="19">
        <f>'nmol-per-mg-dry-lipid-wt'!AF266*100/'nmol-per-mg-dry-lipid-wt'!AF$370</f>
        <v>3.9142987072768457E-3</v>
      </c>
      <c r="U266" s="226">
        <f t="shared" si="47"/>
        <v>5.6392488473616317E-3</v>
      </c>
      <c r="V266" s="251">
        <f t="shared" si="48"/>
        <v>6.3604802344787237E-3</v>
      </c>
      <c r="W266" s="19">
        <f>'nmol-per-mg-dry-lipid-wt'!Y266*100/'nmol-per-mg-dry-lipid-wt'!Y$370</f>
        <v>3.1846015080283347E-3</v>
      </c>
      <c r="X266" s="19">
        <f>'nmol-per-mg-dry-lipid-wt'!AA266*100/'nmol-per-mg-dry-lipid-wt'!AA$370</f>
        <v>0</v>
      </c>
      <c r="Y266" s="19">
        <f>'nmol-per-mg-dry-lipid-wt'!AC266*100/'nmol-per-mg-dry-lipid-wt'!AC$370</f>
        <v>0</v>
      </c>
      <c r="Z266" s="19">
        <f>'nmol-per-mg-dry-lipid-wt'!AE266*100/'nmol-per-mg-dry-lipid-wt'!AE$370</f>
        <v>3.8807650915315497E-3</v>
      </c>
      <c r="AA266" s="19">
        <f>'nmol-per-mg-dry-lipid-wt'!AG266*100/'nmol-per-mg-dry-lipid-wt'!AG$370</f>
        <v>5.5485423626454498E-2</v>
      </c>
      <c r="AB266" s="19">
        <f>'nmol-per-mg-dry-lipid-wt'!AI266*100/'nmol-per-mg-dry-lipid-wt'!AI$370</f>
        <v>4.3485376358799205E-2</v>
      </c>
      <c r="AC266" s="226">
        <f t="shared" si="49"/>
        <v>1.7672694430802265E-2</v>
      </c>
      <c r="AD266" s="251">
        <f t="shared" si="50"/>
        <v>2.4983464314890593E-2</v>
      </c>
      <c r="AE266" s="19">
        <f>'nmol-per-mg-dry-lipid-wt'!S266*100/'nmol-per-mg-dry-lipid-wt'!S$370</f>
        <v>2.5345026550852745E-2</v>
      </c>
      <c r="AF266" s="19">
        <f>'nmol-per-mg-dry-lipid-wt'!U266*100/'nmol-per-mg-dry-lipid-wt'!U$370</f>
        <v>0</v>
      </c>
      <c r="AG266" s="19">
        <f>'nmol-per-mg-dry-lipid-wt'!Z266*100/'nmol-per-mg-dry-lipid-wt'!Z$370</f>
        <v>2.2673352678796981E-2</v>
      </c>
      <c r="AH266" s="19">
        <f>'nmol-per-mg-dry-lipid-wt'!AB266*100/'nmol-per-mg-dry-lipid-wt'!AB$370</f>
        <v>0</v>
      </c>
      <c r="AI266" s="19">
        <f>'nmol-per-mg-dry-lipid-wt'!AD266*100/'nmol-per-mg-dry-lipid-wt'!AD$370</f>
        <v>1.9309275426123491E-2</v>
      </c>
      <c r="AJ266" s="19">
        <f>'nmol-per-mg-dry-lipid-wt'!AH266*100/'nmol-per-mg-dry-lipid-wt'!AH$370</f>
        <v>1.0420623412524317E-2</v>
      </c>
      <c r="AK266" s="19">
        <f>'nmol-per-mg-dry-lipid-wt'!AJ266*100/'nmol-per-mg-dry-lipid-wt'!AJ$370</f>
        <v>1.5300190202225953E-2</v>
      </c>
      <c r="AL266" s="226">
        <f t="shared" si="51"/>
        <v>1.3292638324360498E-2</v>
      </c>
      <c r="AM266" s="251">
        <f t="shared" si="52"/>
        <v>1.0288545307092544E-2</v>
      </c>
      <c r="AN266" s="19">
        <f>'nmol-per-mg-dry-lipid-wt'!Q266*100/'nmol-per-mg-dry-lipid-wt'!Q$370</f>
        <v>0</v>
      </c>
      <c r="AO266" s="19">
        <f>'nmol-per-mg-dry-lipid-wt'!T266*100/'nmol-per-mg-dry-lipid-wt'!T$370</f>
        <v>0</v>
      </c>
      <c r="AP266" s="19">
        <f>'nmol-per-mg-dry-lipid-wt'!W266*100/'nmol-per-mg-dry-lipid-wt'!W$370</f>
        <v>0</v>
      </c>
      <c r="AQ266" s="226">
        <f t="shared" si="53"/>
        <v>0</v>
      </c>
      <c r="AR266" s="251">
        <f t="shared" si="54"/>
        <v>0</v>
      </c>
    </row>
    <row r="267" spans="1:44" x14ac:dyDescent="0.2">
      <c r="A267">
        <f>'imported summary from web'!A269</f>
        <v>758.5</v>
      </c>
      <c r="B267" t="str">
        <f>'imported summary from web'!B269</f>
        <v>C40H72O10PN</v>
      </c>
      <c r="C267" s="2" t="str">
        <f>'imported summary from web'!C269</f>
        <v>PS(34:3)</v>
      </c>
      <c r="D267" s="69"/>
      <c r="E267" s="19" t="e">
        <f>'nmol-per-mg-dry-lipid-wt'!E267*100/'nmol-per-mg-dry-lipid-wt'!E$370</f>
        <v>#DIV/0!</v>
      </c>
      <c r="F267" s="19">
        <f>'nmol-per-mg-dry-lipid-wt'!F267*100/'nmol-per-mg-dry-lipid-wt'!F$370</f>
        <v>1.2814308955545105E-2</v>
      </c>
      <c r="G267" s="19">
        <f>'nmol-per-mg-dry-lipid-wt'!G267*100/'nmol-per-mg-dry-lipid-wt'!G$370</f>
        <v>2.2629371595536438E-2</v>
      </c>
      <c r="H267" s="19">
        <f>'nmol-per-mg-dry-lipid-wt'!H267*100/'nmol-per-mg-dry-lipid-wt'!H$370</f>
        <v>2.7020674516710773E-2</v>
      </c>
      <c r="I267" s="19">
        <f>'nmol-per-mg-dry-lipid-wt'!I267*100/'nmol-per-mg-dry-lipid-wt'!I$370</f>
        <v>0</v>
      </c>
      <c r="J267" s="19">
        <f>'nmol-per-mg-dry-lipid-wt'!J267*100/'nmol-per-mg-dry-lipid-wt'!J$370</f>
        <v>0</v>
      </c>
      <c r="K267" s="19">
        <f>'nmol-per-mg-dry-lipid-wt'!K267*100/'nmol-per-mg-dry-lipid-wt'!K$370</f>
        <v>0</v>
      </c>
      <c r="L267" s="19">
        <f>'nmol-per-mg-dry-lipid-wt'!L267*100/'nmol-per-mg-dry-lipid-wt'!L$370</f>
        <v>0</v>
      </c>
      <c r="M267" s="19">
        <f t="shared" si="44"/>
        <v>0</v>
      </c>
      <c r="N267" s="243">
        <f t="shared" si="45"/>
        <v>0</v>
      </c>
      <c r="O267" s="19" t="e">
        <f t="shared" si="46"/>
        <v>#DIV/0!</v>
      </c>
      <c r="P267" s="19">
        <f>'nmol-per-mg-dry-lipid-wt'!P267*100/'nmol-per-mg-dry-lipid-wt'!P$370</f>
        <v>3.9311734836527945E-3</v>
      </c>
      <c r="Q267" s="19">
        <f>'nmol-per-mg-dry-lipid-wt'!R267*100/'nmol-per-mg-dry-lipid-wt'!R$370</f>
        <v>0</v>
      </c>
      <c r="R267" s="19">
        <f>'nmol-per-mg-dry-lipid-wt'!V267*100/'nmol-per-mg-dry-lipid-wt'!V$370</f>
        <v>3.6135029550998345E-3</v>
      </c>
      <c r="S267" s="19">
        <f>'nmol-per-mg-dry-lipid-wt'!X267*100/'nmol-per-mg-dry-lipid-wt'!X$370</f>
        <v>0</v>
      </c>
      <c r="T267" s="19">
        <f>'nmol-per-mg-dry-lipid-wt'!AF267*100/'nmol-per-mg-dry-lipid-wt'!AF$370</f>
        <v>0</v>
      </c>
      <c r="U267" s="226">
        <f t="shared" si="47"/>
        <v>1.5089352877505258E-3</v>
      </c>
      <c r="V267" s="251">
        <f t="shared" si="48"/>
        <v>2.0692450345473996E-3</v>
      </c>
      <c r="W267" s="19">
        <f>'nmol-per-mg-dry-lipid-wt'!Y267*100/'nmol-per-mg-dry-lipid-wt'!Y$370</f>
        <v>0</v>
      </c>
      <c r="X267" s="19">
        <f>'nmol-per-mg-dry-lipid-wt'!AA267*100/'nmol-per-mg-dry-lipid-wt'!AA$370</f>
        <v>0</v>
      </c>
      <c r="Y267" s="19">
        <f>'nmol-per-mg-dry-lipid-wt'!AC267*100/'nmol-per-mg-dry-lipid-wt'!AC$370</f>
        <v>0</v>
      </c>
      <c r="Z267" s="19">
        <f>'nmol-per-mg-dry-lipid-wt'!AE267*100/'nmol-per-mg-dry-lipid-wt'!AE$370</f>
        <v>0</v>
      </c>
      <c r="AA267" s="19">
        <f>'nmol-per-mg-dry-lipid-wt'!AG267*100/'nmol-per-mg-dry-lipid-wt'!AG$370</f>
        <v>0</v>
      </c>
      <c r="AB267" s="19">
        <f>'nmol-per-mg-dry-lipid-wt'!AI267*100/'nmol-per-mg-dry-lipid-wt'!AI$370</f>
        <v>0</v>
      </c>
      <c r="AC267" s="226">
        <f t="shared" si="49"/>
        <v>0</v>
      </c>
      <c r="AD267" s="251">
        <f t="shared" si="50"/>
        <v>0</v>
      </c>
      <c r="AE267" s="19">
        <f>'nmol-per-mg-dry-lipid-wt'!S267*100/'nmol-per-mg-dry-lipid-wt'!S$370</f>
        <v>0</v>
      </c>
      <c r="AF267" s="19">
        <f>'nmol-per-mg-dry-lipid-wt'!U267*100/'nmol-per-mg-dry-lipid-wt'!U$370</f>
        <v>0</v>
      </c>
      <c r="AG267" s="19">
        <f>'nmol-per-mg-dry-lipid-wt'!Z267*100/'nmol-per-mg-dry-lipid-wt'!Z$370</f>
        <v>0</v>
      </c>
      <c r="AH267" s="19">
        <f>'nmol-per-mg-dry-lipid-wt'!AB267*100/'nmol-per-mg-dry-lipid-wt'!AB$370</f>
        <v>2.3893106662670787E-2</v>
      </c>
      <c r="AI267" s="19">
        <f>'nmol-per-mg-dry-lipid-wt'!AD267*100/'nmol-per-mg-dry-lipid-wt'!AD$370</f>
        <v>8.7769433755106752E-3</v>
      </c>
      <c r="AJ267" s="19">
        <f>'nmol-per-mg-dry-lipid-wt'!AH267*100/'nmol-per-mg-dry-lipid-wt'!AH$370</f>
        <v>0</v>
      </c>
      <c r="AK267" s="19">
        <f>'nmol-per-mg-dry-lipid-wt'!AJ267*100/'nmol-per-mg-dry-lipid-wt'!AJ$370</f>
        <v>1.5300190202225953E-2</v>
      </c>
      <c r="AL267" s="226">
        <f t="shared" si="51"/>
        <v>6.8528914629153448E-3</v>
      </c>
      <c r="AM267" s="251">
        <f t="shared" si="52"/>
        <v>9.6027448455939662E-3</v>
      </c>
      <c r="AN267" s="19">
        <f>'nmol-per-mg-dry-lipid-wt'!Q267*100/'nmol-per-mg-dry-lipid-wt'!Q$370</f>
        <v>2.849026702328929E-2</v>
      </c>
      <c r="AO267" s="19">
        <f>'nmol-per-mg-dry-lipid-wt'!T267*100/'nmol-per-mg-dry-lipid-wt'!T$370</f>
        <v>2.7820988513793218E-2</v>
      </c>
      <c r="AP267" s="19">
        <f>'nmol-per-mg-dry-lipid-wt'!W267*100/'nmol-per-mg-dry-lipid-wt'!W$370</f>
        <v>0</v>
      </c>
      <c r="AQ267" s="226">
        <f t="shared" si="53"/>
        <v>1.8770418512360835E-2</v>
      </c>
      <c r="AR267" s="251">
        <f t="shared" si="54"/>
        <v>1.6259103350975485E-2</v>
      </c>
    </row>
    <row r="268" spans="1:44" x14ac:dyDescent="0.2">
      <c r="A268">
        <f>'imported summary from web'!A270</f>
        <v>760.5</v>
      </c>
      <c r="B268" t="str">
        <f>'imported summary from web'!B270</f>
        <v>C40H74O10PN</v>
      </c>
      <c r="C268" s="2" t="str">
        <f>'imported summary from web'!C270</f>
        <v>PS(34:2)</v>
      </c>
      <c r="D268" s="69"/>
      <c r="E268" s="19" t="e">
        <f>'nmol-per-mg-dry-lipid-wt'!E268*100/'nmol-per-mg-dry-lipid-wt'!E$370</f>
        <v>#DIV/0!</v>
      </c>
      <c r="F268" s="19">
        <f>'nmol-per-mg-dry-lipid-wt'!F268*100/'nmol-per-mg-dry-lipid-wt'!F$370</f>
        <v>0</v>
      </c>
      <c r="G268" s="19">
        <f>'nmol-per-mg-dry-lipid-wt'!G268*100/'nmol-per-mg-dry-lipid-wt'!G$370</f>
        <v>0</v>
      </c>
      <c r="H268" s="19">
        <f>'nmol-per-mg-dry-lipid-wt'!H268*100/'nmol-per-mg-dry-lipid-wt'!H$370</f>
        <v>0</v>
      </c>
      <c r="I268" s="19">
        <f>'nmol-per-mg-dry-lipid-wt'!I268*100/'nmol-per-mg-dry-lipid-wt'!I$370</f>
        <v>2.8658697994116678E-2</v>
      </c>
      <c r="J268" s="19">
        <f>'nmol-per-mg-dry-lipid-wt'!J268*100/'nmol-per-mg-dry-lipid-wt'!J$370</f>
        <v>0</v>
      </c>
      <c r="K268" s="19">
        <f>'nmol-per-mg-dry-lipid-wt'!K268*100/'nmol-per-mg-dry-lipid-wt'!K$370</f>
        <v>0</v>
      </c>
      <c r="L268" s="19">
        <f>'nmol-per-mg-dry-lipid-wt'!L268*100/'nmol-per-mg-dry-lipid-wt'!L$370</f>
        <v>0</v>
      </c>
      <c r="M268" s="19">
        <f t="shared" si="44"/>
        <v>0</v>
      </c>
      <c r="N268" s="243">
        <f t="shared" si="45"/>
        <v>0</v>
      </c>
      <c r="O268" s="19" t="e">
        <f t="shared" si="46"/>
        <v>#DIV/0!</v>
      </c>
      <c r="P268" s="19">
        <f>'nmol-per-mg-dry-lipid-wt'!P268*100/'nmol-per-mg-dry-lipid-wt'!P$370</f>
        <v>5.8967602254791918E-3</v>
      </c>
      <c r="Q268" s="19">
        <f>'nmol-per-mg-dry-lipid-wt'!R268*100/'nmol-per-mg-dry-lipid-wt'!R$370</f>
        <v>0</v>
      </c>
      <c r="R268" s="19">
        <f>'nmol-per-mg-dry-lipid-wt'!V268*100/'nmol-per-mg-dry-lipid-wt'!V$370</f>
        <v>5.4202544326497513E-3</v>
      </c>
      <c r="S268" s="19">
        <f>'nmol-per-mg-dry-lipid-wt'!X268*100/'nmol-per-mg-dry-lipid-wt'!X$370</f>
        <v>0</v>
      </c>
      <c r="T268" s="19">
        <f>'nmol-per-mg-dry-lipid-wt'!AF268*100/'nmol-per-mg-dry-lipid-wt'!AF$370</f>
        <v>0</v>
      </c>
      <c r="U268" s="226">
        <f t="shared" si="47"/>
        <v>2.263402931625789E-3</v>
      </c>
      <c r="V268" s="251">
        <f t="shared" si="48"/>
        <v>3.1038675518210994E-3</v>
      </c>
      <c r="W268" s="19">
        <f>'nmol-per-mg-dry-lipid-wt'!Y268*100/'nmol-per-mg-dry-lipid-wt'!Y$370</f>
        <v>2.8099425070838243E-3</v>
      </c>
      <c r="X268" s="19">
        <f>'nmol-per-mg-dry-lipid-wt'!AA268*100/'nmol-per-mg-dry-lipid-wt'!AA$370</f>
        <v>0</v>
      </c>
      <c r="Y268" s="19">
        <f>'nmol-per-mg-dry-lipid-wt'!AC268*100/'nmol-per-mg-dry-lipid-wt'!AC$370</f>
        <v>2.8859019948171642E-2</v>
      </c>
      <c r="Z268" s="19">
        <f>'nmol-per-mg-dry-lipid-wt'!AE268*100/'nmol-per-mg-dry-lipid-wt'!AE$370</f>
        <v>0</v>
      </c>
      <c r="AA268" s="19">
        <f>'nmol-per-mg-dry-lipid-wt'!AG268*100/'nmol-per-mg-dry-lipid-wt'!AG$370</f>
        <v>0</v>
      </c>
      <c r="AB268" s="19">
        <f>'nmol-per-mg-dry-lipid-wt'!AI268*100/'nmol-per-mg-dry-lipid-wt'!AI$370</f>
        <v>0</v>
      </c>
      <c r="AC268" s="226">
        <f t="shared" si="49"/>
        <v>5.2781604092092442E-3</v>
      </c>
      <c r="AD268" s="251">
        <f t="shared" si="50"/>
        <v>1.1606764798427009E-2</v>
      </c>
      <c r="AE268" s="19">
        <f>'nmol-per-mg-dry-lipid-wt'!S268*100/'nmol-per-mg-dry-lipid-wt'!S$370</f>
        <v>0</v>
      </c>
      <c r="AF268" s="19">
        <f>'nmol-per-mg-dry-lipid-wt'!U268*100/'nmol-per-mg-dry-lipid-wt'!U$370</f>
        <v>5.2128820312873489E-3</v>
      </c>
      <c r="AG268" s="19">
        <f>'nmol-per-mg-dry-lipid-wt'!Z268*100/'nmol-per-mg-dry-lipid-wt'!Z$370</f>
        <v>1.2367283279343801E-2</v>
      </c>
      <c r="AH268" s="19">
        <f>'nmol-per-mg-dry-lipid-wt'!AB268*100/'nmol-per-mg-dry-lipid-wt'!AB$370</f>
        <v>0</v>
      </c>
      <c r="AI268" s="19">
        <f>'nmol-per-mg-dry-lipid-wt'!AD268*100/'nmol-per-mg-dry-lipid-wt'!AD$370</f>
        <v>0</v>
      </c>
      <c r="AJ268" s="19">
        <f>'nmol-per-mg-dry-lipid-wt'!AH268*100/'nmol-per-mg-dry-lipid-wt'!AH$370</f>
        <v>0</v>
      </c>
      <c r="AK268" s="19">
        <f>'nmol-per-mg-dry-lipid-wt'!AJ268*100/'nmol-per-mg-dry-lipid-wt'!AJ$370</f>
        <v>0</v>
      </c>
      <c r="AL268" s="226">
        <f t="shared" si="51"/>
        <v>2.5114521872330216E-3</v>
      </c>
      <c r="AM268" s="251">
        <f t="shared" si="52"/>
        <v>4.7604637407566465E-3</v>
      </c>
      <c r="AN268" s="19">
        <f>'nmol-per-mg-dry-lipid-wt'!Q268*100/'nmol-per-mg-dry-lipid-wt'!Q$370</f>
        <v>0</v>
      </c>
      <c r="AO268" s="19">
        <f>'nmol-per-mg-dry-lipid-wt'!T268*100/'nmol-per-mg-dry-lipid-wt'!T$370</f>
        <v>1.5175084643887201E-2</v>
      </c>
      <c r="AP268" s="19">
        <f>'nmol-per-mg-dry-lipid-wt'!W268*100/'nmol-per-mg-dry-lipid-wt'!W$370</f>
        <v>0</v>
      </c>
      <c r="AQ268" s="226">
        <f t="shared" si="53"/>
        <v>5.0583615479624002E-3</v>
      </c>
      <c r="AR268" s="251">
        <f t="shared" si="54"/>
        <v>8.7613392041236311E-3</v>
      </c>
    </row>
    <row r="269" spans="1:44" x14ac:dyDescent="0.2">
      <c r="A269">
        <f>'imported summary from web'!A271</f>
        <v>762.5</v>
      </c>
      <c r="B269" t="str">
        <f>'imported summary from web'!B271</f>
        <v>C40H76O10PN</v>
      </c>
      <c r="C269" s="2" t="str">
        <f>'imported summary from web'!C271</f>
        <v>PS(34:1)</v>
      </c>
      <c r="D269" s="69"/>
      <c r="E269" s="19" t="e">
        <f>'nmol-per-mg-dry-lipid-wt'!E269*100/'nmol-per-mg-dry-lipid-wt'!E$370</f>
        <v>#DIV/0!</v>
      </c>
      <c r="F269" s="19">
        <f>'nmol-per-mg-dry-lipid-wt'!F269*100/'nmol-per-mg-dry-lipid-wt'!F$370</f>
        <v>6.4071544777725559E-3</v>
      </c>
      <c r="G269" s="19">
        <f>'nmol-per-mg-dry-lipid-wt'!G269*100/'nmol-per-mg-dry-lipid-wt'!G$370</f>
        <v>1.1314685797768214E-2</v>
      </c>
      <c r="H269" s="19">
        <f>'nmol-per-mg-dry-lipid-wt'!H269*100/'nmol-per-mg-dry-lipid-wt'!H$370</f>
        <v>0</v>
      </c>
      <c r="I269" s="19">
        <f>'nmol-per-mg-dry-lipid-wt'!I269*100/'nmol-per-mg-dry-lipid-wt'!I$370</f>
        <v>1.5921498885620378E-2</v>
      </c>
      <c r="J269" s="19">
        <f>'nmol-per-mg-dry-lipid-wt'!J269*100/'nmol-per-mg-dry-lipid-wt'!J$370</f>
        <v>1.6618768823394357E-3</v>
      </c>
      <c r="K269" s="19">
        <f>'nmol-per-mg-dry-lipid-wt'!K269*100/'nmol-per-mg-dry-lipid-wt'!K$370</f>
        <v>3.5497394885329638E-2</v>
      </c>
      <c r="L269" s="19">
        <f>'nmol-per-mg-dry-lipid-wt'!L269*100/'nmol-per-mg-dry-lipid-wt'!L$370</f>
        <v>6.6003124677459467E-3</v>
      </c>
      <c r="M269" s="19">
        <f t="shared" si="44"/>
        <v>1.4586528078471675E-2</v>
      </c>
      <c r="N269" s="243">
        <f t="shared" si="45"/>
        <v>1.8276906178793444E-2</v>
      </c>
      <c r="O269" s="19">
        <f t="shared" si="46"/>
        <v>1.252999074246353</v>
      </c>
      <c r="P269" s="19">
        <f>'nmol-per-mg-dry-lipid-wt'!P269*100/'nmol-per-mg-dry-lipid-wt'!P$370</f>
        <v>7.862346967305589E-3</v>
      </c>
      <c r="Q269" s="19">
        <f>'nmol-per-mg-dry-lipid-wt'!R269*100/'nmol-per-mg-dry-lipid-wt'!R$370</f>
        <v>0</v>
      </c>
      <c r="R269" s="19">
        <f>'nmol-per-mg-dry-lipid-wt'!V269*100/'nmol-per-mg-dry-lipid-wt'!V$370</f>
        <v>7.227005910199669E-3</v>
      </c>
      <c r="S269" s="19">
        <f>'nmol-per-mg-dry-lipid-wt'!X269*100/'nmol-per-mg-dry-lipid-wt'!X$370</f>
        <v>0</v>
      </c>
      <c r="T269" s="19">
        <f>'nmol-per-mg-dry-lipid-wt'!AF269*100/'nmol-per-mg-dry-lipid-wt'!AF$370</f>
        <v>0</v>
      </c>
      <c r="U269" s="226">
        <f t="shared" si="47"/>
        <v>3.0178705755010515E-3</v>
      </c>
      <c r="V269" s="251">
        <f t="shared" si="48"/>
        <v>4.1384900690947992E-3</v>
      </c>
      <c r="W269" s="19">
        <f>'nmol-per-mg-dry-lipid-wt'!Y269*100/'nmol-per-mg-dry-lipid-wt'!Y$370</f>
        <v>1.3113065033057848E-3</v>
      </c>
      <c r="X269" s="19">
        <f>'nmol-per-mg-dry-lipid-wt'!AA269*100/'nmol-per-mg-dry-lipid-wt'!AA$370</f>
        <v>0</v>
      </c>
      <c r="Y269" s="19">
        <f>'nmol-per-mg-dry-lipid-wt'!AC269*100/'nmol-per-mg-dry-lipid-wt'!AC$370</f>
        <v>1.9239346632114434E-3</v>
      </c>
      <c r="Z269" s="19">
        <f>'nmol-per-mg-dry-lipid-wt'!AE269*100/'nmol-per-mg-dry-lipid-wt'!AE$370</f>
        <v>1.9403825457657752E-2</v>
      </c>
      <c r="AA269" s="19">
        <f>'nmol-per-mg-dry-lipid-wt'!AG269*100/'nmol-per-mg-dry-lipid-wt'!AG$370</f>
        <v>8.5362190194545415E-3</v>
      </c>
      <c r="AB269" s="19">
        <f>'nmol-per-mg-dry-lipid-wt'!AI269*100/'nmol-per-mg-dry-lipid-wt'!AI$370</f>
        <v>0</v>
      </c>
      <c r="AC269" s="226">
        <f t="shared" si="49"/>
        <v>5.1958809406049203E-3</v>
      </c>
      <c r="AD269" s="251">
        <f t="shared" si="50"/>
        <v>7.6526264037860134E-3</v>
      </c>
      <c r="AE269" s="19">
        <f>'nmol-per-mg-dry-lipid-wt'!S269*100/'nmol-per-mg-dry-lipid-wt'!S$370</f>
        <v>0</v>
      </c>
      <c r="AF269" s="19">
        <f>'nmol-per-mg-dry-lipid-wt'!U269*100/'nmol-per-mg-dry-lipid-wt'!U$370</f>
        <v>1.7376273437624495E-3</v>
      </c>
      <c r="AG269" s="19">
        <f>'nmol-per-mg-dry-lipid-wt'!Z269*100/'nmol-per-mg-dry-lipid-wt'!Z$370</f>
        <v>3.9163063717922053E-2</v>
      </c>
      <c r="AH269" s="19">
        <f>'nmol-per-mg-dry-lipid-wt'!AB269*100/'nmol-per-mg-dry-lipid-wt'!AB$370</f>
        <v>2.2186456186765732E-2</v>
      </c>
      <c r="AI269" s="19">
        <f>'nmol-per-mg-dry-lipid-wt'!AD269*100/'nmol-per-mg-dry-lipid-wt'!AD$370</f>
        <v>7.0215547004085404E-3</v>
      </c>
      <c r="AJ269" s="19">
        <f>'nmol-per-mg-dry-lipid-wt'!AH269*100/'nmol-per-mg-dry-lipid-wt'!AH$370</f>
        <v>0</v>
      </c>
      <c r="AK269" s="19">
        <f>'nmol-per-mg-dry-lipid-wt'!AJ269*100/'nmol-per-mg-dry-lipid-wt'!AJ$370</f>
        <v>1.3387666426947711E-2</v>
      </c>
      <c r="AL269" s="226">
        <f t="shared" si="51"/>
        <v>1.1928052625115209E-2</v>
      </c>
      <c r="AM269" s="251">
        <f t="shared" si="52"/>
        <v>1.4500497195294809E-2</v>
      </c>
      <c r="AN269" s="19">
        <f>'nmol-per-mg-dry-lipid-wt'!Q269*100/'nmol-per-mg-dry-lipid-wt'!Q$370</f>
        <v>7.5295705704407384E-2</v>
      </c>
      <c r="AO269" s="19">
        <f>'nmol-per-mg-dry-lipid-wt'!T269*100/'nmol-per-mg-dry-lipid-wt'!T$370</f>
        <v>2.5291807739812014E-3</v>
      </c>
      <c r="AP269" s="19">
        <f>'nmol-per-mg-dry-lipid-wt'!W269*100/'nmol-per-mg-dry-lipid-wt'!W$370</f>
        <v>2.028332433320329E-2</v>
      </c>
      <c r="AQ269" s="226">
        <f t="shared" si="53"/>
        <v>3.2702736937197295E-2</v>
      </c>
      <c r="AR269" s="251">
        <f t="shared" si="54"/>
        <v>3.7939730424500481E-2</v>
      </c>
    </row>
    <row r="270" spans="1:44" x14ac:dyDescent="0.2">
      <c r="A270">
        <f>'imported summary from web'!A272</f>
        <v>764.5</v>
      </c>
      <c r="B270" t="str">
        <f>'imported summary from web'!B272</f>
        <v>C40H78O10PN</v>
      </c>
      <c r="C270" s="2" t="str">
        <f>'imported summary from web'!C272</f>
        <v>PS(34:0)</v>
      </c>
      <c r="D270" s="69"/>
      <c r="E270" s="19" t="e">
        <f>'nmol-per-mg-dry-lipid-wt'!E270*100/'nmol-per-mg-dry-lipid-wt'!E$370</f>
        <v>#DIV/0!</v>
      </c>
      <c r="F270" s="19">
        <f>'nmol-per-mg-dry-lipid-wt'!F270*100/'nmol-per-mg-dry-lipid-wt'!F$370</f>
        <v>4.8053658583294178E-3</v>
      </c>
      <c r="G270" s="19">
        <f>'nmol-per-mg-dry-lipid-wt'!G270*100/'nmol-per-mg-dry-lipid-wt'!G$370</f>
        <v>4.8491510561863805E-3</v>
      </c>
      <c r="H270" s="19">
        <f>'nmol-per-mg-dry-lipid-wt'!H270*100/'nmol-per-mg-dry-lipid-wt'!H$370</f>
        <v>0</v>
      </c>
      <c r="I270" s="19">
        <f>'nmol-per-mg-dry-lipid-wt'!I270*100/'nmol-per-mg-dry-lipid-wt'!I$370</f>
        <v>9.0216515932570629E-19</v>
      </c>
      <c r="J270" s="19">
        <f>'nmol-per-mg-dry-lipid-wt'!J270*100/'nmol-per-mg-dry-lipid-wt'!J$370</f>
        <v>0</v>
      </c>
      <c r="K270" s="19">
        <f>'nmol-per-mg-dry-lipid-wt'!K270*100/'nmol-per-mg-dry-lipid-wt'!K$370</f>
        <v>4.8405538479994971E-3</v>
      </c>
      <c r="L270" s="19">
        <f>'nmol-per-mg-dry-lipid-wt'!L270*100/'nmol-per-mg-dry-lipid-wt'!L$370</f>
        <v>0</v>
      </c>
      <c r="M270" s="19">
        <f t="shared" si="44"/>
        <v>1.6135179493331658E-3</v>
      </c>
      <c r="N270" s="243">
        <f t="shared" si="45"/>
        <v>2.7946950671693884E-3</v>
      </c>
      <c r="O270" s="19">
        <f t="shared" si="46"/>
        <v>1.7320508075688772</v>
      </c>
      <c r="P270" s="19">
        <f>'nmol-per-mg-dry-lipid-wt'!P270*100/'nmol-per-mg-dry-lipid-wt'!P$370</f>
        <v>0</v>
      </c>
      <c r="Q270" s="19">
        <f>'nmol-per-mg-dry-lipid-wt'!R270*100/'nmol-per-mg-dry-lipid-wt'!R$370</f>
        <v>2.8843165708121114E-2</v>
      </c>
      <c r="R270" s="19">
        <f>'nmol-per-mg-dry-lipid-wt'!V270*100/'nmol-per-mg-dry-lipid-wt'!V$370</f>
        <v>1.0237655677493484E-18</v>
      </c>
      <c r="S270" s="19">
        <f>'nmol-per-mg-dry-lipid-wt'!X270*100/'nmol-per-mg-dry-lipid-wt'!X$370</f>
        <v>2.1973967589912932E-2</v>
      </c>
      <c r="T270" s="19">
        <f>'nmol-per-mg-dry-lipid-wt'!AF270*100/'nmol-per-mg-dry-lipid-wt'!AF$370</f>
        <v>5.8714480609152698E-3</v>
      </c>
      <c r="U270" s="226">
        <f t="shared" si="47"/>
        <v>1.1337716271789863E-2</v>
      </c>
      <c r="V270" s="251">
        <f t="shared" si="48"/>
        <v>1.3290394188498138E-2</v>
      </c>
      <c r="W270" s="19">
        <f>'nmol-per-mg-dry-lipid-wt'!Y270*100/'nmol-per-mg-dry-lipid-wt'!Y$370</f>
        <v>1.0614713467247265E-19</v>
      </c>
      <c r="X270" s="19">
        <f>'nmol-per-mg-dry-lipid-wt'!AA270*100/'nmol-per-mg-dry-lipid-wt'!AA$370</f>
        <v>5.9862680733781927E-3</v>
      </c>
      <c r="Y270" s="19">
        <f>'nmol-per-mg-dry-lipid-wt'!AC270*100/'nmol-per-mg-dry-lipid-wt'!AC$370</f>
        <v>0</v>
      </c>
      <c r="Z270" s="19">
        <f>'nmol-per-mg-dry-lipid-wt'!AE270*100/'nmol-per-mg-dry-lipid-wt'!AE$370</f>
        <v>0</v>
      </c>
      <c r="AA270" s="19">
        <f>'nmol-per-mg-dry-lipid-wt'!AG270*100/'nmol-per-mg-dry-lipid-wt'!AG$370</f>
        <v>2.5608657058363623E-2</v>
      </c>
      <c r="AB270" s="19">
        <f>'nmol-per-mg-dry-lipid-wt'!AI270*100/'nmol-per-mg-dry-lipid-wt'!AI$370</f>
        <v>1.134401122403457E-2</v>
      </c>
      <c r="AC270" s="226">
        <f t="shared" si="49"/>
        <v>7.1564893926293971E-3</v>
      </c>
      <c r="AD270" s="251">
        <f t="shared" si="50"/>
        <v>1.0129494260518082E-2</v>
      </c>
      <c r="AE270" s="19">
        <f>'nmol-per-mg-dry-lipid-wt'!S270*100/'nmol-per-mg-dry-lipid-wt'!S$370</f>
        <v>0</v>
      </c>
      <c r="AF270" s="19">
        <f>'nmol-per-mg-dry-lipid-wt'!U270*100/'nmol-per-mg-dry-lipid-wt'!U$370</f>
        <v>0</v>
      </c>
      <c r="AG270" s="19">
        <f>'nmol-per-mg-dry-lipid-wt'!Z270*100/'nmol-per-mg-dry-lipid-wt'!Z$370</f>
        <v>0</v>
      </c>
      <c r="AH270" s="19">
        <f>'nmol-per-mg-dry-lipid-wt'!AB270*100/'nmol-per-mg-dry-lipid-wt'!AB$370</f>
        <v>5.1199514277151699E-3</v>
      </c>
      <c r="AI270" s="19">
        <f>'nmol-per-mg-dry-lipid-wt'!AD270*100/'nmol-per-mg-dry-lipid-wt'!AD$370</f>
        <v>1.0532332050612808E-2</v>
      </c>
      <c r="AJ270" s="19">
        <f>'nmol-per-mg-dry-lipid-wt'!AH270*100/'nmol-per-mg-dry-lipid-wt'!AH$370</f>
        <v>0</v>
      </c>
      <c r="AK270" s="19">
        <f>'nmol-per-mg-dry-lipid-wt'!AJ270*100/'nmol-per-mg-dry-lipid-wt'!AJ$370</f>
        <v>5.7375713258347363E-3</v>
      </c>
      <c r="AL270" s="226">
        <f t="shared" si="51"/>
        <v>3.0556935434518165E-3</v>
      </c>
      <c r="AM270" s="251">
        <f t="shared" si="52"/>
        <v>4.1773756623251224E-3</v>
      </c>
      <c r="AN270" s="19">
        <f>'nmol-per-mg-dry-lipid-wt'!Q270*100/'nmol-per-mg-dry-lipid-wt'!Q$370</f>
        <v>0</v>
      </c>
      <c r="AO270" s="19">
        <f>'nmol-per-mg-dry-lipid-wt'!T270*100/'nmol-per-mg-dry-lipid-wt'!T$370</f>
        <v>0</v>
      </c>
      <c r="AP270" s="19">
        <f>'nmol-per-mg-dry-lipid-wt'!W270*100/'nmol-per-mg-dry-lipid-wt'!W$370</f>
        <v>1.1493207178657104E-18</v>
      </c>
      <c r="AQ270" s="226">
        <f t="shared" si="53"/>
        <v>3.8310690595523681E-19</v>
      </c>
      <c r="AR270" s="251">
        <f t="shared" si="54"/>
        <v>6.6356062584498177E-19</v>
      </c>
    </row>
    <row r="271" spans="1:44" x14ac:dyDescent="0.2">
      <c r="A271">
        <f>'imported summary from web'!A277</f>
        <v>780.5</v>
      </c>
      <c r="B271" t="str">
        <f>'imported summary from web'!B277</f>
        <v>C42H70O10PN</v>
      </c>
      <c r="C271" s="2" t="str">
        <f>'imported summary from web'!C277</f>
        <v>PS(36:6)</v>
      </c>
      <c r="D271" s="69"/>
      <c r="E271" s="19" t="e">
        <f>'nmol-per-mg-dry-lipid-wt'!E271*100/'nmol-per-mg-dry-lipid-wt'!E$370</f>
        <v>#DIV/0!</v>
      </c>
      <c r="F271" s="19">
        <f>'nmol-per-mg-dry-lipid-wt'!F271*100/'nmol-per-mg-dry-lipid-wt'!F$370</f>
        <v>0</v>
      </c>
      <c r="G271" s="19">
        <f>'nmol-per-mg-dry-lipid-wt'!G271*100/'nmol-per-mg-dry-lipid-wt'!G$370</f>
        <v>0</v>
      </c>
      <c r="H271" s="19">
        <f>'nmol-per-mg-dry-lipid-wt'!H271*100/'nmol-per-mg-dry-lipid-wt'!H$370</f>
        <v>0</v>
      </c>
      <c r="I271" s="19">
        <f>'nmol-per-mg-dry-lipid-wt'!I271*100/'nmol-per-mg-dry-lipid-wt'!I$370</f>
        <v>0</v>
      </c>
      <c r="J271" s="19">
        <f>'nmol-per-mg-dry-lipid-wt'!J271*100/'nmol-per-mg-dry-lipid-wt'!J$370</f>
        <v>0</v>
      </c>
      <c r="K271" s="19">
        <f>'nmol-per-mg-dry-lipid-wt'!K271*100/'nmol-per-mg-dry-lipid-wt'!K$370</f>
        <v>0</v>
      </c>
      <c r="L271" s="19">
        <f>'nmol-per-mg-dry-lipid-wt'!L271*100/'nmol-per-mg-dry-lipid-wt'!L$370</f>
        <v>0</v>
      </c>
      <c r="M271" s="19">
        <f t="shared" si="44"/>
        <v>0</v>
      </c>
      <c r="N271" s="243">
        <f t="shared" si="45"/>
        <v>0</v>
      </c>
      <c r="O271" s="19" t="e">
        <f t="shared" si="46"/>
        <v>#DIV/0!</v>
      </c>
      <c r="P271" s="19">
        <f>'nmol-per-mg-dry-lipid-wt'!P271*100/'nmol-per-mg-dry-lipid-wt'!P$370</f>
        <v>0</v>
      </c>
      <c r="Q271" s="19">
        <f>'nmol-per-mg-dry-lipid-wt'!R271*100/'nmol-per-mg-dry-lipid-wt'!R$370</f>
        <v>0</v>
      </c>
      <c r="R271" s="19">
        <f>'nmol-per-mg-dry-lipid-wt'!V271*100/'nmol-per-mg-dry-lipid-wt'!V$370</f>
        <v>0</v>
      </c>
      <c r="S271" s="19">
        <f>'nmol-per-mg-dry-lipid-wt'!X271*100/'nmol-per-mg-dry-lipid-wt'!X$370</f>
        <v>0</v>
      </c>
      <c r="T271" s="19">
        <f>'nmol-per-mg-dry-lipid-wt'!AF271*100/'nmol-per-mg-dry-lipid-wt'!AF$370</f>
        <v>0</v>
      </c>
      <c r="U271" s="226">
        <f t="shared" si="47"/>
        <v>0</v>
      </c>
      <c r="V271" s="251">
        <f t="shared" si="48"/>
        <v>0</v>
      </c>
      <c r="W271" s="19">
        <f>'nmol-per-mg-dry-lipid-wt'!Y271*100/'nmol-per-mg-dry-lipid-wt'!Y$370</f>
        <v>0</v>
      </c>
      <c r="X271" s="19">
        <f>'nmol-per-mg-dry-lipid-wt'!AA271*100/'nmol-per-mg-dry-lipid-wt'!AA$370</f>
        <v>0</v>
      </c>
      <c r="Y271" s="19">
        <f>'nmol-per-mg-dry-lipid-wt'!AC271*100/'nmol-per-mg-dry-lipid-wt'!AC$370</f>
        <v>0</v>
      </c>
      <c r="Z271" s="19">
        <f>'nmol-per-mg-dry-lipid-wt'!AE271*100/'nmol-per-mg-dry-lipid-wt'!AE$370</f>
        <v>0</v>
      </c>
      <c r="AA271" s="19">
        <f>'nmol-per-mg-dry-lipid-wt'!AG271*100/'nmol-per-mg-dry-lipid-wt'!AG$370</f>
        <v>0</v>
      </c>
      <c r="AB271" s="19">
        <f>'nmol-per-mg-dry-lipid-wt'!AI271*100/'nmol-per-mg-dry-lipid-wt'!AI$370</f>
        <v>0</v>
      </c>
      <c r="AC271" s="226">
        <f t="shared" si="49"/>
        <v>0</v>
      </c>
      <c r="AD271" s="251">
        <f t="shared" si="50"/>
        <v>0</v>
      </c>
      <c r="AE271" s="19">
        <f>'nmol-per-mg-dry-lipid-wt'!S271*100/'nmol-per-mg-dry-lipid-wt'!S$370</f>
        <v>0</v>
      </c>
      <c r="AF271" s="19">
        <f>'nmol-per-mg-dry-lipid-wt'!U271*100/'nmol-per-mg-dry-lipid-wt'!U$370</f>
        <v>0</v>
      </c>
      <c r="AG271" s="19">
        <f>'nmol-per-mg-dry-lipid-wt'!Z271*100/'nmol-per-mg-dry-lipid-wt'!Z$370</f>
        <v>0</v>
      </c>
      <c r="AH271" s="19">
        <f>'nmol-per-mg-dry-lipid-wt'!AB271*100/'nmol-per-mg-dry-lipid-wt'!AB$370</f>
        <v>0</v>
      </c>
      <c r="AI271" s="19">
        <f>'nmol-per-mg-dry-lipid-wt'!AD271*100/'nmol-per-mg-dry-lipid-wt'!AD$370</f>
        <v>0</v>
      </c>
      <c r="AJ271" s="19">
        <f>'nmol-per-mg-dry-lipid-wt'!AH271*100/'nmol-per-mg-dry-lipid-wt'!AH$370</f>
        <v>0</v>
      </c>
      <c r="AK271" s="19">
        <f>'nmol-per-mg-dry-lipid-wt'!AJ271*100/'nmol-per-mg-dry-lipid-wt'!AJ$370</f>
        <v>0</v>
      </c>
      <c r="AL271" s="226">
        <f t="shared" si="51"/>
        <v>0</v>
      </c>
      <c r="AM271" s="251">
        <f t="shared" si="52"/>
        <v>0</v>
      </c>
      <c r="AN271" s="19">
        <f>'nmol-per-mg-dry-lipid-wt'!Q271*100/'nmol-per-mg-dry-lipid-wt'!Q$370</f>
        <v>0</v>
      </c>
      <c r="AO271" s="19">
        <f>'nmol-per-mg-dry-lipid-wt'!T271*100/'nmol-per-mg-dry-lipid-wt'!T$370</f>
        <v>0</v>
      </c>
      <c r="AP271" s="19">
        <f>'nmol-per-mg-dry-lipid-wt'!W271*100/'nmol-per-mg-dry-lipid-wt'!W$370</f>
        <v>0</v>
      </c>
      <c r="AQ271" s="226">
        <f t="shared" si="53"/>
        <v>0</v>
      </c>
      <c r="AR271" s="251">
        <f t="shared" si="54"/>
        <v>0</v>
      </c>
    </row>
    <row r="272" spans="1:44" x14ac:dyDescent="0.2">
      <c r="A272">
        <f>'imported summary from web'!A278</f>
        <v>782.5</v>
      </c>
      <c r="B272" t="str">
        <f>'imported summary from web'!B278</f>
        <v>C42H72O10PN</v>
      </c>
      <c r="C272" s="2" t="str">
        <f>'imported summary from web'!C278</f>
        <v>PS(36:5)</v>
      </c>
      <c r="D272" s="69"/>
      <c r="E272" s="19" t="e">
        <f>'nmol-per-mg-dry-lipid-wt'!E272*100/'nmol-per-mg-dry-lipid-wt'!E$370</f>
        <v>#DIV/0!</v>
      </c>
      <c r="F272" s="19">
        <f>'nmol-per-mg-dry-lipid-wt'!F272*100/'nmol-per-mg-dry-lipid-wt'!F$370</f>
        <v>1.4416097574988245E-2</v>
      </c>
      <c r="G272" s="19">
        <f>'nmol-per-mg-dry-lipid-wt'!G272*100/'nmol-per-mg-dry-lipid-wt'!G$370</f>
        <v>3.3944057393304652E-2</v>
      </c>
      <c r="H272" s="19">
        <f>'nmol-per-mg-dry-lipid-wt'!H272*100/'nmol-per-mg-dry-lipid-wt'!H$370</f>
        <v>9.5367086529567456E-3</v>
      </c>
      <c r="I272" s="19">
        <f>'nmol-per-mg-dry-lipid-wt'!I272*100/'nmol-per-mg-dry-lipid-wt'!I$370</f>
        <v>9.5528993313722266E-3</v>
      </c>
      <c r="J272" s="19">
        <f>'nmol-per-mg-dry-lipid-wt'!J272*100/'nmol-per-mg-dry-lipid-wt'!J$370</f>
        <v>3.4899414529128148E-2</v>
      </c>
      <c r="K272" s="19">
        <f>'nmol-per-mg-dry-lipid-wt'!K272*100/'nmol-per-mg-dry-lipid-wt'!K$370</f>
        <v>0</v>
      </c>
      <c r="L272" s="19">
        <f>'nmol-per-mg-dry-lipid-wt'!L272*100/'nmol-per-mg-dry-lipid-wt'!L$370</f>
        <v>2.4751171754047296E-2</v>
      </c>
      <c r="M272" s="19">
        <f t="shared" si="44"/>
        <v>1.9883528761058481E-2</v>
      </c>
      <c r="N272" s="243">
        <f t="shared" si="45"/>
        <v>1.7951678051072967E-2</v>
      </c>
      <c r="O272" s="19">
        <f t="shared" si="46"/>
        <v>0.9028416568708364</v>
      </c>
      <c r="P272" s="19">
        <f>'nmol-per-mg-dry-lipid-wt'!P272*100/'nmol-per-mg-dry-lipid-wt'!P$370</f>
        <v>2.3587040901916767E-2</v>
      </c>
      <c r="Q272" s="19">
        <f>'nmol-per-mg-dry-lipid-wt'!R272*100/'nmol-per-mg-dry-lipid-wt'!R$370</f>
        <v>2.8843165708121125E-2</v>
      </c>
      <c r="R272" s="19">
        <f>'nmol-per-mg-dry-lipid-wt'!V272*100/'nmol-per-mg-dry-lipid-wt'!V$370</f>
        <v>2.1681017730599005E-2</v>
      </c>
      <c r="S272" s="19">
        <f>'nmol-per-mg-dry-lipid-wt'!X272*100/'nmol-per-mg-dry-lipid-wt'!X$370</f>
        <v>0</v>
      </c>
      <c r="T272" s="19">
        <f>'nmol-per-mg-dry-lipid-wt'!AF272*100/'nmol-per-mg-dry-lipid-wt'!AF$370</f>
        <v>1.1742896121830534E-2</v>
      </c>
      <c r="U272" s="226">
        <f t="shared" si="47"/>
        <v>1.7170824092493486E-2</v>
      </c>
      <c r="V272" s="251">
        <f t="shared" si="48"/>
        <v>1.1424237892094884E-2</v>
      </c>
      <c r="W272" s="19">
        <f>'nmol-per-mg-dry-lipid-wt'!Y272*100/'nmol-per-mg-dry-lipid-wt'!Y$370</f>
        <v>8.991816022668242E-3</v>
      </c>
      <c r="X272" s="19">
        <f>'nmol-per-mg-dry-lipid-wt'!AA272*100/'nmol-per-mg-dry-lipid-wt'!AA$370</f>
        <v>2.9931340366890959E-2</v>
      </c>
      <c r="Y272" s="19">
        <f>'nmol-per-mg-dry-lipid-wt'!AC272*100/'nmol-per-mg-dry-lipid-wt'!AC$370</f>
        <v>5.7718039896343318E-3</v>
      </c>
      <c r="Z272" s="19">
        <f>'nmol-per-mg-dry-lipid-wt'!AE272*100/'nmol-per-mg-dry-lipid-wt'!AE$370</f>
        <v>5.8211476372973241E-2</v>
      </c>
      <c r="AA272" s="19">
        <f>'nmol-per-mg-dry-lipid-wt'!AG272*100/'nmol-per-mg-dry-lipid-wt'!AG$370</f>
        <v>3.2010821322954526E-2</v>
      </c>
      <c r="AB272" s="19">
        <f>'nmol-per-mg-dry-lipid-wt'!AI272*100/'nmol-per-mg-dry-lipid-wt'!AI$370</f>
        <v>2.8360028060086431E-2</v>
      </c>
      <c r="AC272" s="226">
        <f t="shared" si="49"/>
        <v>2.7212881022534625E-2</v>
      </c>
      <c r="AD272" s="251">
        <f t="shared" si="50"/>
        <v>1.8891088409191407E-2</v>
      </c>
      <c r="AE272" s="19">
        <f>'nmol-per-mg-dry-lipid-wt'!S272*100/'nmol-per-mg-dry-lipid-wt'!S$370</f>
        <v>1.0862154236079748E-2</v>
      </c>
      <c r="AF272" s="19">
        <f>'nmol-per-mg-dry-lipid-wt'!U272*100/'nmol-per-mg-dry-lipid-wt'!U$370</f>
        <v>0</v>
      </c>
      <c r="AG272" s="19">
        <f>'nmol-per-mg-dry-lipid-wt'!Z272*100/'nmol-per-mg-dry-lipid-wt'!Z$370</f>
        <v>0</v>
      </c>
      <c r="AH272" s="19">
        <f>'nmol-per-mg-dry-lipid-wt'!AB272*100/'nmol-per-mg-dry-lipid-wt'!AB$370</f>
        <v>1.5359854283145503E-2</v>
      </c>
      <c r="AI272" s="19">
        <f>'nmol-per-mg-dry-lipid-wt'!AD272*100/'nmol-per-mg-dry-lipid-wt'!AD$370</f>
        <v>0</v>
      </c>
      <c r="AJ272" s="19">
        <f>'nmol-per-mg-dry-lipid-wt'!AH272*100/'nmol-per-mg-dry-lipid-wt'!AH$370</f>
        <v>0</v>
      </c>
      <c r="AK272" s="19">
        <f>'nmol-per-mg-dry-lipid-wt'!AJ272*100/'nmol-per-mg-dry-lipid-wt'!AJ$370</f>
        <v>0</v>
      </c>
      <c r="AL272" s="226">
        <f t="shared" si="51"/>
        <v>3.7460012170321788E-3</v>
      </c>
      <c r="AM272" s="251">
        <f t="shared" si="52"/>
        <v>6.5279379391173049E-3</v>
      </c>
      <c r="AN272" s="19">
        <f>'nmol-per-mg-dry-lipid-wt'!Q272*100/'nmol-per-mg-dry-lipid-wt'!Q$370</f>
        <v>2.4420228877105103E-2</v>
      </c>
      <c r="AO272" s="19">
        <f>'nmol-per-mg-dry-lipid-wt'!T272*100/'nmol-per-mg-dry-lipid-wt'!T$370</f>
        <v>2.2762626965830802E-2</v>
      </c>
      <c r="AP272" s="19">
        <f>'nmol-per-mg-dry-lipid-wt'!W272*100/'nmol-per-mg-dry-lipid-wt'!W$370</f>
        <v>3.0424986499804931E-2</v>
      </c>
      <c r="AQ272" s="226">
        <f t="shared" si="53"/>
        <v>2.586928078091361E-2</v>
      </c>
      <c r="AR272" s="251">
        <f t="shared" si="54"/>
        <v>4.0314701998054453E-3</v>
      </c>
    </row>
    <row r="273" spans="1:44" x14ac:dyDescent="0.2">
      <c r="A273">
        <f>'imported summary from web'!A279</f>
        <v>784.5</v>
      </c>
      <c r="B273" t="str">
        <f>'imported summary from web'!B279</f>
        <v>C42H74O10PN</v>
      </c>
      <c r="C273" s="2" t="str">
        <f>'imported summary from web'!C279</f>
        <v>PS(36:4)</v>
      </c>
      <c r="D273" s="69"/>
      <c r="E273" s="19" t="e">
        <f>'nmol-per-mg-dry-lipid-wt'!E273*100/'nmol-per-mg-dry-lipid-wt'!E$370</f>
        <v>#DIV/0!</v>
      </c>
      <c r="F273" s="19">
        <f>'nmol-per-mg-dry-lipid-wt'!F273*100/'nmol-per-mg-dry-lipid-wt'!F$370</f>
        <v>6.4071544777725559E-3</v>
      </c>
      <c r="G273" s="19">
        <f>'nmol-per-mg-dry-lipid-wt'!G273*100/'nmol-per-mg-dry-lipid-wt'!G$370</f>
        <v>0</v>
      </c>
      <c r="H273" s="19">
        <f>'nmol-per-mg-dry-lipid-wt'!H273*100/'nmol-per-mg-dry-lipid-wt'!H$370</f>
        <v>1.5894514421594577E-3</v>
      </c>
      <c r="I273" s="19">
        <f>'nmol-per-mg-dry-lipid-wt'!I273*100/'nmol-per-mg-dry-lipid-wt'!I$370</f>
        <v>1.5921498885620381E-3</v>
      </c>
      <c r="J273" s="19">
        <f>'nmol-per-mg-dry-lipid-wt'!J273*100/'nmol-per-mg-dry-lipid-wt'!J$370</f>
        <v>1.1633138176376043E-2</v>
      </c>
      <c r="K273" s="19">
        <f>'nmol-per-mg-dry-lipid-wt'!K273*100/'nmol-per-mg-dry-lipid-wt'!K$370</f>
        <v>6.4540717973326622E-3</v>
      </c>
      <c r="L273" s="19">
        <f>'nmol-per-mg-dry-lipid-wt'!L273*100/'nmol-per-mg-dry-lipid-wt'!L$370</f>
        <v>6.6003124677459467E-3</v>
      </c>
      <c r="M273" s="19">
        <f t="shared" si="44"/>
        <v>8.2291741471515502E-3</v>
      </c>
      <c r="N273" s="243">
        <f t="shared" si="45"/>
        <v>2.9488260236255762E-3</v>
      </c>
      <c r="O273" s="19">
        <f t="shared" si="46"/>
        <v>0.35833802650127222</v>
      </c>
      <c r="P273" s="19">
        <f>'nmol-per-mg-dry-lipid-wt'!P273*100/'nmol-per-mg-dry-lipid-wt'!P$370</f>
        <v>0</v>
      </c>
      <c r="Q273" s="19">
        <f>'nmol-per-mg-dry-lipid-wt'!R273*100/'nmol-per-mg-dry-lipid-wt'!R$370</f>
        <v>1.3460143997123189E-2</v>
      </c>
      <c r="R273" s="19">
        <f>'nmol-per-mg-dry-lipid-wt'!V273*100/'nmol-per-mg-dry-lipid-wt'!V$370</f>
        <v>1.2647260342849418E-2</v>
      </c>
      <c r="S273" s="19">
        <f>'nmol-per-mg-dry-lipid-wt'!X273*100/'nmol-per-mg-dry-lipid-wt'!X$370</f>
        <v>0</v>
      </c>
      <c r="T273" s="19">
        <f>'nmol-per-mg-dry-lipid-wt'!AF273*100/'nmol-per-mg-dry-lipid-wt'!AF$370</f>
        <v>1.9571493536384228E-2</v>
      </c>
      <c r="U273" s="226">
        <f t="shared" si="47"/>
        <v>9.1357795752713654E-3</v>
      </c>
      <c r="V273" s="251">
        <f t="shared" si="48"/>
        <v>8.7587054923673694E-3</v>
      </c>
      <c r="W273" s="19">
        <f>'nmol-per-mg-dry-lipid-wt'!Y273*100/'nmol-per-mg-dry-lipid-wt'!Y$370</f>
        <v>7.4931800188902014E-3</v>
      </c>
      <c r="X273" s="19">
        <f>'nmol-per-mg-dry-lipid-wt'!AA273*100/'nmol-per-mg-dry-lipid-wt'!AA$370</f>
        <v>1.3967958837882447E-2</v>
      </c>
      <c r="Y273" s="19">
        <f>'nmol-per-mg-dry-lipid-wt'!AC273*100/'nmol-per-mg-dry-lipid-wt'!AC$370</f>
        <v>1.9239346632114434E-3</v>
      </c>
      <c r="Z273" s="19">
        <f>'nmol-per-mg-dry-lipid-wt'!AE273*100/'nmol-per-mg-dry-lipid-wt'!AE$370</f>
        <v>1.9403825457657752E-2</v>
      </c>
      <c r="AA273" s="19">
        <f>'nmol-per-mg-dry-lipid-wt'!AG273*100/'nmol-per-mg-dry-lipid-wt'!AG$370</f>
        <v>1.4938383284045443E-2</v>
      </c>
      <c r="AB273" s="19">
        <f>'nmol-per-mg-dry-lipid-wt'!AI273*100/'nmol-per-mg-dry-lipid-wt'!AI$370</f>
        <v>3.5922702209442811E-2</v>
      </c>
      <c r="AC273" s="226">
        <f t="shared" si="49"/>
        <v>1.560833074518835E-2</v>
      </c>
      <c r="AD273" s="251">
        <f t="shared" si="50"/>
        <v>1.1690487458904624E-2</v>
      </c>
      <c r="AE273" s="19">
        <f>'nmol-per-mg-dry-lipid-wt'!S273*100/'nmol-per-mg-dry-lipid-wt'!S$370</f>
        <v>2.3534667511506121E-2</v>
      </c>
      <c r="AF273" s="19">
        <f>'nmol-per-mg-dry-lipid-wt'!U273*100/'nmol-per-mg-dry-lipid-wt'!U$370</f>
        <v>0</v>
      </c>
      <c r="AG273" s="19">
        <f>'nmol-per-mg-dry-lipid-wt'!Z273*100/'nmol-per-mg-dry-lipid-wt'!Z$370</f>
        <v>2.0612138798906344E-3</v>
      </c>
      <c r="AH273" s="19">
        <f>'nmol-per-mg-dry-lipid-wt'!AB273*100/'nmol-per-mg-dry-lipid-wt'!AB$370</f>
        <v>0</v>
      </c>
      <c r="AI273" s="19">
        <f>'nmol-per-mg-dry-lipid-wt'!AD273*100/'nmol-per-mg-dry-lipid-wt'!AD$370</f>
        <v>0</v>
      </c>
      <c r="AJ273" s="19">
        <f>'nmol-per-mg-dry-lipid-wt'!AH273*100/'nmol-per-mg-dry-lipid-wt'!AH$370</f>
        <v>8.3364987300194541E-3</v>
      </c>
      <c r="AK273" s="19">
        <f>'nmol-per-mg-dry-lipid-wt'!AJ273*100/'nmol-per-mg-dry-lipid-wt'!AJ$370</f>
        <v>1.912523775278245E-3</v>
      </c>
      <c r="AL273" s="226">
        <f t="shared" si="51"/>
        <v>5.1207005566706364E-3</v>
      </c>
      <c r="AM273" s="251">
        <f t="shared" si="52"/>
        <v>8.6384134004727896E-3</v>
      </c>
      <c r="AN273" s="19">
        <f>'nmol-per-mg-dry-lipid-wt'!Q273*100/'nmol-per-mg-dry-lipid-wt'!Q$370</f>
        <v>1.4245133511644638E-2</v>
      </c>
      <c r="AO273" s="19">
        <f>'nmol-per-mg-dry-lipid-wt'!T273*100/'nmol-per-mg-dry-lipid-wt'!T$370</f>
        <v>0.13151740024702241</v>
      </c>
      <c r="AP273" s="19">
        <f>'nmol-per-mg-dry-lipid-wt'!W273*100/'nmol-per-mg-dry-lipid-wt'!W$370</f>
        <v>2.0283324333203287E-3</v>
      </c>
      <c r="AQ273" s="226">
        <f t="shared" si="53"/>
        <v>4.9263622063995788E-2</v>
      </c>
      <c r="AR273" s="251">
        <f t="shared" si="54"/>
        <v>7.1495283593980843E-2</v>
      </c>
    </row>
    <row r="274" spans="1:44" x14ac:dyDescent="0.2">
      <c r="A274">
        <f>'imported summary from web'!A280</f>
        <v>786.5</v>
      </c>
      <c r="B274" t="str">
        <f>'imported summary from web'!B280</f>
        <v>C42H76O10PN</v>
      </c>
      <c r="C274" s="2" t="str">
        <f>'imported summary from web'!C280</f>
        <v>PS(36:3)</v>
      </c>
      <c r="D274" s="69"/>
      <c r="E274" s="19" t="e">
        <f>'nmol-per-mg-dry-lipid-wt'!E274*100/'nmol-per-mg-dry-lipid-wt'!E$370</f>
        <v>#DIV/0!</v>
      </c>
      <c r="F274" s="19">
        <f>'nmol-per-mg-dry-lipid-wt'!F274*100/'nmol-per-mg-dry-lipid-wt'!F$370</f>
        <v>6.4071544777725559E-3</v>
      </c>
      <c r="G274" s="19">
        <f>'nmol-per-mg-dry-lipid-wt'!G274*100/'nmol-per-mg-dry-lipid-wt'!G$370</f>
        <v>0</v>
      </c>
      <c r="H274" s="19">
        <f>'nmol-per-mg-dry-lipid-wt'!H274*100/'nmol-per-mg-dry-lipid-wt'!H$370</f>
        <v>0</v>
      </c>
      <c r="I274" s="19">
        <f>'nmol-per-mg-dry-lipid-wt'!I274*100/'nmol-per-mg-dry-lipid-wt'!I$370</f>
        <v>2.5474398216992593E-2</v>
      </c>
      <c r="J274" s="19">
        <f>'nmol-per-mg-dry-lipid-wt'!J274*100/'nmol-per-mg-dry-lipid-wt'!J$370</f>
        <v>2.160439947041266E-2</v>
      </c>
      <c r="K274" s="19">
        <f>'nmol-per-mg-dry-lipid-wt'!K274*100/'nmol-per-mg-dry-lipid-wt'!K$370</f>
        <v>0</v>
      </c>
      <c r="L274" s="19">
        <f>'nmol-per-mg-dry-lipid-wt'!L274*100/'nmol-per-mg-dry-lipid-wt'!L$370</f>
        <v>0</v>
      </c>
      <c r="M274" s="19">
        <f t="shared" si="44"/>
        <v>7.2014664901375531E-3</v>
      </c>
      <c r="N274" s="243">
        <f t="shared" si="45"/>
        <v>1.2473305849922957E-2</v>
      </c>
      <c r="O274" s="19">
        <f t="shared" si="46"/>
        <v>1.7320508075688774</v>
      </c>
      <c r="P274" s="19">
        <f>'nmol-per-mg-dry-lipid-wt'!P274*100/'nmol-per-mg-dry-lipid-wt'!P$370</f>
        <v>0</v>
      </c>
      <c r="Q274" s="19">
        <f>'nmol-per-mg-dry-lipid-wt'!R274*100/'nmol-per-mg-dry-lipid-wt'!R$370</f>
        <v>0</v>
      </c>
      <c r="R274" s="19">
        <f>'nmol-per-mg-dry-lipid-wt'!V274*100/'nmol-per-mg-dry-lipid-wt'!V$370</f>
        <v>0</v>
      </c>
      <c r="S274" s="19">
        <f>'nmol-per-mg-dry-lipid-wt'!X274*100/'nmol-per-mg-dry-lipid-wt'!X$370</f>
        <v>0</v>
      </c>
      <c r="T274" s="19">
        <f>'nmol-per-mg-dry-lipid-wt'!AF274*100/'nmol-per-mg-dry-lipid-wt'!AF$370</f>
        <v>0</v>
      </c>
      <c r="U274" s="226">
        <f t="shared" si="47"/>
        <v>0</v>
      </c>
      <c r="V274" s="251">
        <f t="shared" si="48"/>
        <v>0</v>
      </c>
      <c r="W274" s="19">
        <f>'nmol-per-mg-dry-lipid-wt'!Y274*100/'nmol-per-mg-dry-lipid-wt'!Y$370</f>
        <v>1.8732950047225503E-3</v>
      </c>
      <c r="X274" s="19">
        <f>'nmol-per-mg-dry-lipid-wt'!AA274*100/'nmol-per-mg-dry-lipid-wt'!AA$370</f>
        <v>0</v>
      </c>
      <c r="Y274" s="19">
        <f>'nmol-per-mg-dry-lipid-wt'!AC274*100/'nmol-per-mg-dry-lipid-wt'!AC$370</f>
        <v>0</v>
      </c>
      <c r="Z274" s="19">
        <f>'nmol-per-mg-dry-lipid-wt'!AE274*100/'nmol-per-mg-dry-lipid-wt'!AE$370</f>
        <v>0</v>
      </c>
      <c r="AA274" s="19">
        <f>'nmol-per-mg-dry-lipid-wt'!AG274*100/'nmol-per-mg-dry-lipid-wt'!AG$370</f>
        <v>0</v>
      </c>
      <c r="AB274" s="19">
        <f>'nmol-per-mg-dry-lipid-wt'!AI274*100/'nmol-per-mg-dry-lipid-wt'!AI$370</f>
        <v>0</v>
      </c>
      <c r="AC274" s="226">
        <f t="shared" si="49"/>
        <v>3.1221583412042504E-4</v>
      </c>
      <c r="AD274" s="251">
        <f t="shared" si="50"/>
        <v>7.6476948321247535E-4</v>
      </c>
      <c r="AE274" s="19">
        <f>'nmol-per-mg-dry-lipid-wt'!S274*100/'nmol-per-mg-dry-lipid-wt'!S$370</f>
        <v>0</v>
      </c>
      <c r="AF274" s="19">
        <f>'nmol-per-mg-dry-lipid-wt'!U274*100/'nmol-per-mg-dry-lipid-wt'!U$370</f>
        <v>6.9505093750497982E-3</v>
      </c>
      <c r="AG274" s="19">
        <f>'nmol-per-mg-dry-lipid-wt'!Z274*100/'nmol-per-mg-dry-lipid-wt'!Z$370</f>
        <v>2.0612138798906344E-3</v>
      </c>
      <c r="AH274" s="19">
        <f>'nmol-per-mg-dry-lipid-wt'!AB274*100/'nmol-per-mg-dry-lipid-wt'!AB$370</f>
        <v>0</v>
      </c>
      <c r="AI274" s="19">
        <f>'nmol-per-mg-dry-lipid-wt'!AD274*100/'nmol-per-mg-dry-lipid-wt'!AD$370</f>
        <v>0</v>
      </c>
      <c r="AJ274" s="19">
        <f>'nmol-per-mg-dry-lipid-wt'!AH274*100/'nmol-per-mg-dry-lipid-wt'!AH$370</f>
        <v>0</v>
      </c>
      <c r="AK274" s="19">
        <f>'nmol-per-mg-dry-lipid-wt'!AJ274*100/'nmol-per-mg-dry-lipid-wt'!AJ$370</f>
        <v>0</v>
      </c>
      <c r="AL274" s="226">
        <f t="shared" si="51"/>
        <v>1.2873890364200617E-3</v>
      </c>
      <c r="AM274" s="251">
        <f t="shared" si="52"/>
        <v>2.6126802812962949E-3</v>
      </c>
      <c r="AN274" s="19">
        <f>'nmol-per-mg-dry-lipid-wt'!Q274*100/'nmol-per-mg-dry-lipid-wt'!Q$370</f>
        <v>0</v>
      </c>
      <c r="AO274" s="19">
        <f>'nmol-per-mg-dry-lipid-wt'!T274*100/'nmol-per-mg-dry-lipid-wt'!T$370</f>
        <v>0</v>
      </c>
      <c r="AP274" s="19">
        <f>'nmol-per-mg-dry-lipid-wt'!W274*100/'nmol-per-mg-dry-lipid-wt'!W$370</f>
        <v>0</v>
      </c>
      <c r="AQ274" s="226">
        <f t="shared" si="53"/>
        <v>0</v>
      </c>
      <c r="AR274" s="251">
        <f t="shared" si="54"/>
        <v>0</v>
      </c>
    </row>
    <row r="275" spans="1:44" x14ac:dyDescent="0.2">
      <c r="A275">
        <f>'imported summary from web'!A281</f>
        <v>788.5</v>
      </c>
      <c r="B275" t="str">
        <f>'imported summary from web'!B281</f>
        <v>C42H78O10PN</v>
      </c>
      <c r="C275" s="2" t="str">
        <f>'imported summary from web'!C281</f>
        <v>PS(36:2)</v>
      </c>
      <c r="D275" s="69"/>
      <c r="E275" s="19" t="e">
        <f>'nmol-per-mg-dry-lipid-wt'!E275*100/'nmol-per-mg-dry-lipid-wt'!E$370</f>
        <v>#DIV/0!</v>
      </c>
      <c r="F275" s="19">
        <f>'nmol-per-mg-dry-lipid-wt'!F275*100/'nmol-per-mg-dry-lipid-wt'!F$370</f>
        <v>0</v>
      </c>
      <c r="G275" s="19">
        <f>'nmol-per-mg-dry-lipid-wt'!G275*100/'nmol-per-mg-dry-lipid-wt'!G$370</f>
        <v>3.879320844949103E-2</v>
      </c>
      <c r="H275" s="19">
        <f>'nmol-per-mg-dry-lipid-wt'!H275*100/'nmol-per-mg-dry-lipid-wt'!H$370</f>
        <v>2.861012595887023E-2</v>
      </c>
      <c r="I275" s="19">
        <f>'nmol-per-mg-dry-lipid-wt'!I275*100/'nmol-per-mg-dry-lipid-wt'!I$370</f>
        <v>1.9105798662744453E-2</v>
      </c>
      <c r="J275" s="19">
        <f>'nmol-per-mg-dry-lipid-wt'!J275*100/'nmol-per-mg-dry-lipid-wt'!J$370</f>
        <v>0</v>
      </c>
      <c r="K275" s="19">
        <f>'nmol-per-mg-dry-lipid-wt'!K275*100/'nmol-per-mg-dry-lipid-wt'!K$370</f>
        <v>1.4521661543998483E-2</v>
      </c>
      <c r="L275" s="19">
        <f>'nmol-per-mg-dry-lipid-wt'!L275*100/'nmol-per-mg-dry-lipid-wt'!L$370</f>
        <v>4.9502343508094591E-3</v>
      </c>
      <c r="M275" s="19">
        <f t="shared" si="44"/>
        <v>6.4906319649359811E-3</v>
      </c>
      <c r="N275" s="243">
        <f t="shared" si="45"/>
        <v>7.3823629080949481E-3</v>
      </c>
      <c r="O275" s="19">
        <f t="shared" si="46"/>
        <v>1.1373873835361981</v>
      </c>
      <c r="P275" s="19">
        <f>'nmol-per-mg-dry-lipid-wt'!P275*100/'nmol-per-mg-dry-lipid-wt'!P$370</f>
        <v>1.1793520450958384E-2</v>
      </c>
      <c r="Q275" s="19">
        <f>'nmol-per-mg-dry-lipid-wt'!R275*100/'nmol-per-mg-dry-lipid-wt'!R$370</f>
        <v>0</v>
      </c>
      <c r="R275" s="19">
        <f>'nmol-per-mg-dry-lipid-wt'!V275*100/'nmol-per-mg-dry-lipid-wt'!V$370</f>
        <v>1.0840508865299503E-2</v>
      </c>
      <c r="S275" s="19">
        <f>'nmol-per-mg-dry-lipid-wt'!X275*100/'nmol-per-mg-dry-lipid-wt'!X$370</f>
        <v>5.4934918974782329E-3</v>
      </c>
      <c r="T275" s="19">
        <f>'nmol-per-mg-dry-lipid-wt'!AF275*100/'nmol-per-mg-dry-lipid-wt'!AF$370</f>
        <v>1.1742896121830534E-2</v>
      </c>
      <c r="U275" s="226">
        <f t="shared" si="47"/>
        <v>7.9740834671133305E-3</v>
      </c>
      <c r="V275" s="251">
        <f t="shared" si="48"/>
        <v>5.165940958313439E-3</v>
      </c>
      <c r="W275" s="19">
        <f>'nmol-per-mg-dry-lipid-wt'!Y275*100/'nmol-per-mg-dry-lipid-wt'!Y$370</f>
        <v>3.9339195099173541E-3</v>
      </c>
      <c r="X275" s="19">
        <f>'nmol-per-mg-dry-lipid-wt'!AA275*100/'nmol-per-mg-dry-lipid-wt'!AA$370</f>
        <v>1.1972536146756385E-2</v>
      </c>
      <c r="Y275" s="19">
        <f>'nmol-per-mg-dry-lipid-wt'!AC275*100/'nmol-per-mg-dry-lipid-wt'!AC$370</f>
        <v>0</v>
      </c>
      <c r="Z275" s="19">
        <f>'nmol-per-mg-dry-lipid-wt'!AE275*100/'nmol-per-mg-dry-lipid-wt'!AE$370</f>
        <v>0</v>
      </c>
      <c r="AA275" s="19">
        <f>'nmol-per-mg-dry-lipid-wt'!AG275*100/'nmol-per-mg-dry-lipid-wt'!AG$370</f>
        <v>0</v>
      </c>
      <c r="AB275" s="19">
        <f>'nmol-per-mg-dry-lipid-wt'!AI275*100/'nmol-per-mg-dry-lipid-wt'!AI$370</f>
        <v>0</v>
      </c>
      <c r="AC275" s="226">
        <f t="shared" si="49"/>
        <v>2.6510759427789566E-3</v>
      </c>
      <c r="AD275" s="251">
        <f t="shared" si="50"/>
        <v>4.8300750008588612E-3</v>
      </c>
      <c r="AE275" s="19">
        <f>'nmol-per-mg-dry-lipid-wt'!S275*100/'nmol-per-mg-dry-lipid-wt'!S$370</f>
        <v>1.6293231354119617E-2</v>
      </c>
      <c r="AF275" s="19">
        <f>'nmol-per-mg-dry-lipid-wt'!U275*100/'nmol-per-mg-dry-lipid-wt'!U$370</f>
        <v>1.5638646093862042E-2</v>
      </c>
      <c r="AG275" s="19">
        <f>'nmol-per-mg-dry-lipid-wt'!Z275*100/'nmol-per-mg-dry-lipid-wt'!Z$370</f>
        <v>3.0918208198359508E-2</v>
      </c>
      <c r="AH275" s="19">
        <f>'nmol-per-mg-dry-lipid-wt'!AB275*100/'nmol-per-mg-dry-lipid-wt'!AB$370</f>
        <v>1.5359854283145503E-2</v>
      </c>
      <c r="AI275" s="19">
        <f>'nmol-per-mg-dry-lipid-wt'!AD275*100/'nmol-per-mg-dry-lipid-wt'!AD$370</f>
        <v>5.2661660253064055E-3</v>
      </c>
      <c r="AJ275" s="19">
        <f>'nmol-per-mg-dry-lipid-wt'!AH275*100/'nmol-per-mg-dry-lipid-wt'!AH$370</f>
        <v>1.2504748095029182E-2</v>
      </c>
      <c r="AK275" s="19">
        <f>'nmol-per-mg-dry-lipid-wt'!AJ275*100/'nmol-per-mg-dry-lipid-wt'!AJ$370</f>
        <v>0</v>
      </c>
      <c r="AL275" s="226">
        <f t="shared" si="51"/>
        <v>1.3711550578546037E-2</v>
      </c>
      <c r="AM275" s="251">
        <f t="shared" si="52"/>
        <v>9.7463861341400577E-3</v>
      </c>
      <c r="AN275" s="19">
        <f>'nmol-per-mg-dry-lipid-wt'!Q275*100/'nmol-per-mg-dry-lipid-wt'!Q$370</f>
        <v>0</v>
      </c>
      <c r="AO275" s="19">
        <f>'nmol-per-mg-dry-lipid-wt'!T275*100/'nmol-per-mg-dry-lipid-wt'!T$370</f>
        <v>0</v>
      </c>
      <c r="AP275" s="19">
        <f>'nmol-per-mg-dry-lipid-wt'!W275*100/'nmol-per-mg-dry-lipid-wt'!W$370</f>
        <v>1.8254991899882955E-2</v>
      </c>
      <c r="AQ275" s="226">
        <f t="shared" si="53"/>
        <v>6.0849972999609848E-3</v>
      </c>
      <c r="AR275" s="251">
        <f t="shared" si="54"/>
        <v>1.0539524487451862E-2</v>
      </c>
    </row>
    <row r="276" spans="1:44" x14ac:dyDescent="0.2">
      <c r="A276">
        <f>'imported summary from web'!A282</f>
        <v>790.6</v>
      </c>
      <c r="B276" t="str">
        <f>'imported summary from web'!B282</f>
        <v>C42H80O10PN</v>
      </c>
      <c r="C276" s="2" t="str">
        <f>'imported summary from web'!C282</f>
        <v>PS(36:1)</v>
      </c>
      <c r="D276" s="69"/>
      <c r="E276" s="19" t="e">
        <f>'nmol-per-mg-dry-lipid-wt'!E276*100/'nmol-per-mg-dry-lipid-wt'!E$370</f>
        <v>#DIV/0!</v>
      </c>
      <c r="F276" s="19">
        <f>'nmol-per-mg-dry-lipid-wt'!F276*100/'nmol-per-mg-dry-lipid-wt'!F$370</f>
        <v>1.4416097574988245E-2</v>
      </c>
      <c r="G276" s="19">
        <f>'nmol-per-mg-dry-lipid-wt'!G276*100/'nmol-per-mg-dry-lipid-wt'!G$370</f>
        <v>1.4547453168559134E-2</v>
      </c>
      <c r="H276" s="19">
        <f>'nmol-per-mg-dry-lipid-wt'!H276*100/'nmol-per-mg-dry-lipid-wt'!H$370</f>
        <v>0</v>
      </c>
      <c r="I276" s="19">
        <f>'nmol-per-mg-dry-lipid-wt'!I276*100/'nmol-per-mg-dry-lipid-wt'!I$370</f>
        <v>0</v>
      </c>
      <c r="J276" s="19">
        <f>'nmol-per-mg-dry-lipid-wt'!J276*100/'nmol-per-mg-dry-lipid-wt'!J$370</f>
        <v>0</v>
      </c>
      <c r="K276" s="19">
        <f>'nmol-per-mg-dry-lipid-wt'!K276*100/'nmol-per-mg-dry-lipid-wt'!K$370</f>
        <v>4.8405538479994953E-3</v>
      </c>
      <c r="L276" s="19">
        <f>'nmol-per-mg-dry-lipid-wt'!L276*100/'nmol-per-mg-dry-lipid-wt'!L$370</f>
        <v>9.9004687016189183E-3</v>
      </c>
      <c r="M276" s="19">
        <f t="shared" si="44"/>
        <v>4.9136741832061376E-3</v>
      </c>
      <c r="N276" s="243">
        <f t="shared" si="45"/>
        <v>4.9506393592645683E-3</v>
      </c>
      <c r="O276" s="19">
        <f t="shared" si="46"/>
        <v>1.0075229196483497</v>
      </c>
      <c r="P276" s="19">
        <f>'nmol-per-mg-dry-lipid-wt'!P276*100/'nmol-per-mg-dry-lipid-wt'!P$370</f>
        <v>0</v>
      </c>
      <c r="Q276" s="19">
        <f>'nmol-per-mg-dry-lipid-wt'!R276*100/'nmol-per-mg-dry-lipid-wt'!R$370</f>
        <v>0</v>
      </c>
      <c r="R276" s="19">
        <f>'nmol-per-mg-dry-lipid-wt'!V276*100/'nmol-per-mg-dry-lipid-wt'!V$370</f>
        <v>0</v>
      </c>
      <c r="S276" s="19">
        <f>'nmol-per-mg-dry-lipid-wt'!X276*100/'nmol-per-mg-dry-lipid-wt'!X$370</f>
        <v>0</v>
      </c>
      <c r="T276" s="19">
        <f>'nmol-per-mg-dry-lipid-wt'!AF276*100/'nmol-per-mg-dry-lipid-wt'!AF$370</f>
        <v>0</v>
      </c>
      <c r="U276" s="226">
        <f t="shared" si="47"/>
        <v>0</v>
      </c>
      <c r="V276" s="251">
        <f t="shared" si="48"/>
        <v>0</v>
      </c>
      <c r="W276" s="19">
        <f>'nmol-per-mg-dry-lipid-wt'!Y276*100/'nmol-per-mg-dry-lipid-wt'!Y$370</f>
        <v>1.4611701036835886E-2</v>
      </c>
      <c r="X276" s="19">
        <f>'nmol-per-mg-dry-lipid-wt'!AA276*100/'nmol-per-mg-dry-lipid-wt'!AA$370</f>
        <v>0</v>
      </c>
      <c r="Y276" s="19">
        <f>'nmol-per-mg-dry-lipid-wt'!AC276*100/'nmol-per-mg-dry-lipid-wt'!AC$370</f>
        <v>1.1543607979268664E-2</v>
      </c>
      <c r="Z276" s="19">
        <f>'nmol-per-mg-dry-lipid-wt'!AE276*100/'nmol-per-mg-dry-lipid-wt'!AE$370</f>
        <v>0</v>
      </c>
      <c r="AA276" s="19">
        <f>'nmol-per-mg-dry-lipid-wt'!AG276*100/'nmol-per-mg-dry-lipid-wt'!AG$370</f>
        <v>3.2010821322954526E-2</v>
      </c>
      <c r="AB276" s="19">
        <f>'nmol-per-mg-dry-lipid-wt'!AI276*100/'nmol-per-mg-dry-lipid-wt'!AI$370</f>
        <v>0</v>
      </c>
      <c r="AC276" s="226">
        <f t="shared" si="49"/>
        <v>9.6943550565098454E-3</v>
      </c>
      <c r="AD276" s="251">
        <f t="shared" si="50"/>
        <v>1.2708786365101572E-2</v>
      </c>
      <c r="AE276" s="19">
        <f>'nmol-per-mg-dry-lipid-wt'!S276*100/'nmol-per-mg-dry-lipid-wt'!S$370</f>
        <v>5.4310771180398742E-3</v>
      </c>
      <c r="AF276" s="19">
        <f>'nmol-per-mg-dry-lipid-wt'!U276*100/'nmol-per-mg-dry-lipid-wt'!U$370</f>
        <v>0</v>
      </c>
      <c r="AG276" s="19">
        <f>'nmol-per-mg-dry-lipid-wt'!Z276*100/'nmol-per-mg-dry-lipid-wt'!Z$370</f>
        <v>0</v>
      </c>
      <c r="AH276" s="19">
        <f>'nmol-per-mg-dry-lipid-wt'!AB276*100/'nmol-per-mg-dry-lipid-wt'!AB$370</f>
        <v>0</v>
      </c>
      <c r="AI276" s="19">
        <f>'nmol-per-mg-dry-lipid-wt'!AD276*100/'nmol-per-mg-dry-lipid-wt'!AD$370</f>
        <v>2.1064664101225622E-2</v>
      </c>
      <c r="AJ276" s="19">
        <f>'nmol-per-mg-dry-lipid-wt'!AH276*100/'nmol-per-mg-dry-lipid-wt'!AH$370</f>
        <v>0</v>
      </c>
      <c r="AK276" s="19">
        <f>'nmol-per-mg-dry-lipid-wt'!AJ276*100/'nmol-per-mg-dry-lipid-wt'!AJ$370</f>
        <v>1.72127139775042E-2</v>
      </c>
      <c r="AL276" s="226">
        <f t="shared" si="51"/>
        <v>6.2440650281099571E-3</v>
      </c>
      <c r="AM276" s="251">
        <f t="shared" si="52"/>
        <v>9.097396681689289E-3</v>
      </c>
      <c r="AN276" s="19">
        <f>'nmol-per-mg-dry-lipid-wt'!Q276*100/'nmol-per-mg-dry-lipid-wt'!Q$370</f>
        <v>1.2210114438552551E-2</v>
      </c>
      <c r="AO276" s="19">
        <f>'nmol-per-mg-dry-lipid-wt'!T276*100/'nmol-per-mg-dry-lipid-wt'!T$370</f>
        <v>0</v>
      </c>
      <c r="AP276" s="19">
        <f>'nmol-per-mg-dry-lipid-wt'!W276*100/'nmol-per-mg-dry-lipid-wt'!W$370</f>
        <v>1.8254991899882955E-2</v>
      </c>
      <c r="AQ276" s="226">
        <f t="shared" si="53"/>
        <v>1.0155035446145169E-2</v>
      </c>
      <c r="AR276" s="251">
        <f t="shared" si="54"/>
        <v>9.2993921610486797E-3</v>
      </c>
    </row>
    <row r="277" spans="1:44" x14ac:dyDescent="0.2">
      <c r="A277">
        <f>'imported summary from web'!A283</f>
        <v>792.6</v>
      </c>
      <c r="B277" t="str">
        <f>'imported summary from web'!B283</f>
        <v>C42H82O10PN</v>
      </c>
      <c r="C277" s="2" t="str">
        <f>'imported summary from web'!C283</f>
        <v>PS(36:0)</v>
      </c>
      <c r="D277" s="69" t="s">
        <v>126</v>
      </c>
      <c r="E277" s="19" t="e">
        <f>'nmol-per-mg-dry-lipid-wt'!E277*100/'nmol-per-mg-dry-lipid-wt'!E$370</f>
        <v>#DIV/0!</v>
      </c>
      <c r="F277" s="19">
        <f>'nmol-per-mg-dry-lipid-wt'!F277*100/'nmol-per-mg-dry-lipid-wt'!F$370</f>
        <v>2.2425040672203939E-2</v>
      </c>
      <c r="G277" s="19">
        <f>'nmol-per-mg-dry-lipid-wt'!G277*100/'nmol-per-mg-dry-lipid-wt'!G$370</f>
        <v>0</v>
      </c>
      <c r="H277" s="19">
        <f>'nmol-per-mg-dry-lipid-wt'!H277*100/'nmol-per-mg-dry-lipid-wt'!H$370</f>
        <v>4.132573749614589E-2</v>
      </c>
      <c r="I277" s="19">
        <f>'nmol-per-mg-dry-lipid-wt'!I277*100/'nmol-per-mg-dry-lipid-wt'!I$370</f>
        <v>0</v>
      </c>
      <c r="J277" s="19">
        <f>'nmol-per-mg-dry-lipid-wt'!J277*100/'nmol-per-mg-dry-lipid-wt'!J$370</f>
        <v>3.323753764678868E-3</v>
      </c>
      <c r="K277" s="19">
        <f>'nmol-per-mg-dry-lipid-wt'!K277*100/'nmol-per-mg-dry-lipid-wt'!K$370</f>
        <v>3.2270358986663276E-3</v>
      </c>
      <c r="L277" s="19">
        <f>'nmol-per-mg-dry-lipid-wt'!L277*100/'nmol-per-mg-dry-lipid-wt'!L$370</f>
        <v>0</v>
      </c>
      <c r="M277" s="19">
        <f t="shared" si="44"/>
        <v>2.1835965544483985E-3</v>
      </c>
      <c r="N277" s="243">
        <f t="shared" si="45"/>
        <v>1.8916683168173779E-3</v>
      </c>
      <c r="O277" s="19">
        <f t="shared" si="46"/>
        <v>0.86630852799419023</v>
      </c>
      <c r="P277" s="19">
        <f>'nmol-per-mg-dry-lipid-wt'!P277*100/'nmol-per-mg-dry-lipid-wt'!P$370</f>
        <v>0</v>
      </c>
      <c r="Q277" s="19">
        <f>'nmol-per-mg-dry-lipid-wt'!R277*100/'nmol-per-mg-dry-lipid-wt'!R$370</f>
        <v>0</v>
      </c>
      <c r="R277" s="19">
        <f>'nmol-per-mg-dry-lipid-wt'!V277*100/'nmol-per-mg-dry-lipid-wt'!V$370</f>
        <v>2.5294520685698839E-2</v>
      </c>
      <c r="S277" s="19">
        <f>'nmol-per-mg-dry-lipid-wt'!X277*100/'nmol-per-mg-dry-lipid-wt'!X$370</f>
        <v>3.6623279316521521E-3</v>
      </c>
      <c r="T277" s="19">
        <f>'nmol-per-mg-dry-lipid-wt'!AF277*100/'nmol-per-mg-dry-lipid-wt'!AF$370</f>
        <v>0</v>
      </c>
      <c r="U277" s="226">
        <f t="shared" si="47"/>
        <v>5.791369723470198E-3</v>
      </c>
      <c r="V277" s="251">
        <f t="shared" si="48"/>
        <v>1.1017322794451582E-2</v>
      </c>
      <c r="W277" s="19">
        <f>'nmol-per-mg-dry-lipid-wt'!Y277*100/'nmol-per-mg-dry-lipid-wt'!Y$370</f>
        <v>0</v>
      </c>
      <c r="X277" s="19">
        <f>'nmol-per-mg-dry-lipid-wt'!AA277*100/'nmol-per-mg-dry-lipid-wt'!AA$370</f>
        <v>0</v>
      </c>
      <c r="Y277" s="19">
        <f>'nmol-per-mg-dry-lipid-wt'!AC277*100/'nmol-per-mg-dry-lipid-wt'!AC$370</f>
        <v>3.8478693264228862E-2</v>
      </c>
      <c r="Z277" s="19">
        <f>'nmol-per-mg-dry-lipid-wt'!AE277*100/'nmol-per-mg-dry-lipid-wt'!AE$370</f>
        <v>1.5523060366126199E-2</v>
      </c>
      <c r="AA277" s="19">
        <f>'nmol-per-mg-dry-lipid-wt'!AG277*100/'nmol-per-mg-dry-lipid-wt'!AG$370</f>
        <v>1.7072438038909083E-2</v>
      </c>
      <c r="AB277" s="19">
        <f>'nmol-per-mg-dry-lipid-wt'!AI277*100/'nmol-per-mg-dry-lipid-wt'!AI$370</f>
        <v>9.4533426866954817E-3</v>
      </c>
      <c r="AC277" s="226">
        <f t="shared" si="49"/>
        <v>1.3421255725993271E-2</v>
      </c>
      <c r="AD277" s="251">
        <f t="shared" si="50"/>
        <v>1.4294253638595166E-2</v>
      </c>
      <c r="AE277" s="19">
        <f>'nmol-per-mg-dry-lipid-wt'!S277*100/'nmol-per-mg-dry-lipid-wt'!S$370</f>
        <v>2.5345026550852742E-2</v>
      </c>
      <c r="AF277" s="19">
        <f>'nmol-per-mg-dry-lipid-wt'!U277*100/'nmol-per-mg-dry-lipid-wt'!U$370</f>
        <v>0</v>
      </c>
      <c r="AG277" s="19">
        <f>'nmol-per-mg-dry-lipid-wt'!Z277*100/'nmol-per-mg-dry-lipid-wt'!Z$370</f>
        <v>0</v>
      </c>
      <c r="AH277" s="19">
        <f>'nmol-per-mg-dry-lipid-wt'!AB277*100/'nmol-per-mg-dry-lipid-wt'!AB$370</f>
        <v>0</v>
      </c>
      <c r="AI277" s="19">
        <f>'nmol-per-mg-dry-lipid-wt'!AD277*100/'nmol-per-mg-dry-lipid-wt'!AD$370</f>
        <v>1.4043109400817081E-2</v>
      </c>
      <c r="AJ277" s="19">
        <f>'nmol-per-mg-dry-lipid-wt'!AH277*100/'nmol-per-mg-dry-lipid-wt'!AH$370</f>
        <v>0</v>
      </c>
      <c r="AK277" s="19">
        <f>'nmol-per-mg-dry-lipid-wt'!AJ277*100/'nmol-per-mg-dry-lipid-wt'!AJ$370</f>
        <v>3.8250475505564865E-3</v>
      </c>
      <c r="AL277" s="226">
        <f t="shared" si="51"/>
        <v>6.1733119288894731E-3</v>
      </c>
      <c r="AM277" s="251">
        <f t="shared" si="52"/>
        <v>9.8947950970125539E-3</v>
      </c>
      <c r="AN277" s="19">
        <f>'nmol-per-mg-dry-lipid-wt'!Q277*100/'nmol-per-mg-dry-lipid-wt'!Q$370</f>
        <v>0.10175095365460458</v>
      </c>
      <c r="AO277" s="19">
        <f>'nmol-per-mg-dry-lipid-wt'!T277*100/'nmol-per-mg-dry-lipid-wt'!T$370</f>
        <v>0</v>
      </c>
      <c r="AP277" s="19">
        <f>'nmol-per-mg-dry-lipid-wt'!W277*100/'nmol-per-mg-dry-lipid-wt'!W$370</f>
        <v>0</v>
      </c>
      <c r="AQ277" s="226">
        <f t="shared" si="53"/>
        <v>3.3916984551534864E-2</v>
      </c>
      <c r="AR277" s="251">
        <f t="shared" si="54"/>
        <v>5.8745940482787098E-2</v>
      </c>
    </row>
    <row r="278" spans="1:44" x14ac:dyDescent="0.2">
      <c r="A278">
        <f>'imported summary from web'!A290</f>
        <v>806.5</v>
      </c>
      <c r="B278" t="str">
        <f>'imported summary from web'!B290</f>
        <v>C44H72O10PN</v>
      </c>
      <c r="C278" s="2" t="str">
        <f>'imported summary from web'!C290</f>
        <v>PS(38:7)</v>
      </c>
      <c r="D278" s="69"/>
      <c r="E278" s="19" t="e">
        <f>'nmol-per-mg-dry-lipid-wt'!E278*100/'nmol-per-mg-dry-lipid-wt'!E$370</f>
        <v>#DIV/0!</v>
      </c>
      <c r="F278" s="19">
        <f>'nmol-per-mg-dry-lipid-wt'!F278*100/'nmol-per-mg-dry-lipid-wt'!F$370</f>
        <v>2.0823252052760793E-2</v>
      </c>
      <c r="G278" s="19">
        <f>'nmol-per-mg-dry-lipid-wt'!G278*100/'nmol-per-mg-dry-lipid-wt'!G$370</f>
        <v>6.4655347415818343E-3</v>
      </c>
      <c r="H278" s="19">
        <f>'nmol-per-mg-dry-lipid-wt'!H278*100/'nmol-per-mg-dry-lipid-wt'!H$370</f>
        <v>3.4967931727508055E-2</v>
      </c>
      <c r="I278" s="19">
        <f>'nmol-per-mg-dry-lipid-wt'!I278*100/'nmol-per-mg-dry-lipid-wt'!I$370</f>
        <v>2.54743982169926E-2</v>
      </c>
      <c r="J278" s="19">
        <f>'nmol-per-mg-dry-lipid-wt'!J278*100/'nmol-per-mg-dry-lipid-wt'!J$370</f>
        <v>1.6618768823394351E-3</v>
      </c>
      <c r="K278" s="19">
        <f>'nmol-per-mg-dry-lipid-wt'!K278*100/'nmol-per-mg-dry-lipid-wt'!K$370</f>
        <v>0</v>
      </c>
      <c r="L278" s="19">
        <f>'nmol-per-mg-dry-lipid-wt'!L278*100/'nmol-per-mg-dry-lipid-wt'!L$370</f>
        <v>3.6301718572602698E-2</v>
      </c>
      <c r="M278" s="19">
        <f t="shared" si="44"/>
        <v>1.2654531818314045E-2</v>
      </c>
      <c r="N278" s="243">
        <f t="shared" si="45"/>
        <v>2.049591519637918E-2</v>
      </c>
      <c r="O278" s="19">
        <f t="shared" si="46"/>
        <v>1.6196502162740491</v>
      </c>
      <c r="P278" s="19">
        <f>'nmol-per-mg-dry-lipid-wt'!P278*100/'nmol-per-mg-dry-lipid-wt'!P$370</f>
        <v>0</v>
      </c>
      <c r="Q278" s="19">
        <f>'nmol-per-mg-dry-lipid-wt'!R278*100/'nmol-per-mg-dry-lipid-wt'!R$370</f>
        <v>0</v>
      </c>
      <c r="R278" s="19">
        <f>'nmol-per-mg-dry-lipid-wt'!V278*100/'nmol-per-mg-dry-lipid-wt'!V$370</f>
        <v>2.8908023640798666E-2</v>
      </c>
      <c r="S278" s="19">
        <f>'nmol-per-mg-dry-lipid-wt'!X278*100/'nmol-per-mg-dry-lipid-wt'!X$370</f>
        <v>0.12818147760782542</v>
      </c>
      <c r="T278" s="19">
        <f>'nmol-per-mg-dry-lipid-wt'!AF278*100/'nmol-per-mg-dry-lipid-wt'!AF$370</f>
        <v>2.5442941597299481E-2</v>
      </c>
      <c r="U278" s="226">
        <f t="shared" si="47"/>
        <v>3.6506488569184717E-2</v>
      </c>
      <c r="V278" s="251">
        <f t="shared" si="48"/>
        <v>5.3032748777066846E-2</v>
      </c>
      <c r="W278" s="19">
        <f>'nmol-per-mg-dry-lipid-wt'!Y278*100/'nmol-per-mg-dry-lipid-wt'!Y$370</f>
        <v>2.4352835061393139E-3</v>
      </c>
      <c r="X278" s="19">
        <f>'nmol-per-mg-dry-lipid-wt'!AA278*100/'nmol-per-mg-dry-lipid-wt'!AA$370</f>
        <v>1.3967958837882447E-2</v>
      </c>
      <c r="Y278" s="19">
        <f>'nmol-per-mg-dry-lipid-wt'!AC278*100/'nmol-per-mg-dry-lipid-wt'!AC$370</f>
        <v>0</v>
      </c>
      <c r="Z278" s="19">
        <f>'nmol-per-mg-dry-lipid-wt'!AE278*100/'nmol-per-mg-dry-lipid-wt'!AE$370</f>
        <v>0</v>
      </c>
      <c r="AA278" s="19">
        <f>'nmol-per-mg-dry-lipid-wt'!AG278*100/'nmol-per-mg-dry-lipid-wt'!AG$370</f>
        <v>2.1340547548636345E-3</v>
      </c>
      <c r="AB278" s="19">
        <f>'nmol-per-mg-dry-lipid-wt'!AI278*100/'nmol-per-mg-dry-lipid-wt'!AI$370</f>
        <v>1.8906685373390957E-2</v>
      </c>
      <c r="AC278" s="226">
        <f t="shared" si="49"/>
        <v>6.2406637453793915E-3</v>
      </c>
      <c r="AD278" s="251">
        <f t="shared" si="50"/>
        <v>8.1163553083862423E-3</v>
      </c>
      <c r="AE278" s="19">
        <f>'nmol-per-mg-dry-lipid-wt'!S278*100/'nmol-per-mg-dry-lipid-wt'!S$370</f>
        <v>1.8103590393466244E-3</v>
      </c>
      <c r="AF278" s="19">
        <f>'nmol-per-mg-dry-lipid-wt'!U278*100/'nmol-per-mg-dry-lipid-wt'!U$370</f>
        <v>0</v>
      </c>
      <c r="AG278" s="19">
        <f>'nmol-per-mg-dry-lipid-wt'!Z278*100/'nmol-per-mg-dry-lipid-wt'!Z$370</f>
        <v>0</v>
      </c>
      <c r="AH278" s="19">
        <f>'nmol-per-mg-dry-lipid-wt'!AB278*100/'nmol-per-mg-dry-lipid-wt'!AB$370</f>
        <v>1.7066504759050562E-2</v>
      </c>
      <c r="AI278" s="19">
        <f>'nmol-per-mg-dry-lipid-wt'!AD278*100/'nmol-per-mg-dry-lipid-wt'!AD$370</f>
        <v>1.7553886751021349E-3</v>
      </c>
      <c r="AJ278" s="19">
        <f>'nmol-per-mg-dry-lipid-wt'!AH278*100/'nmol-per-mg-dry-lipid-wt'!AH$370</f>
        <v>2.0841246825048627E-3</v>
      </c>
      <c r="AK278" s="19">
        <f>'nmol-per-mg-dry-lipid-wt'!AJ278*100/'nmol-per-mg-dry-lipid-wt'!AJ$370</f>
        <v>0</v>
      </c>
      <c r="AL278" s="226">
        <f t="shared" si="51"/>
        <v>3.2451967365720257E-3</v>
      </c>
      <c r="AM278" s="251">
        <f t="shared" si="52"/>
        <v>6.1677769715073501E-3</v>
      </c>
      <c r="AN278" s="19">
        <f>'nmol-per-mg-dry-lipid-wt'!Q278*100/'nmol-per-mg-dry-lipid-wt'!Q$370</f>
        <v>2.0350190730920913E-3</v>
      </c>
      <c r="AO278" s="19">
        <f>'nmol-per-mg-dry-lipid-wt'!T278*100/'nmol-per-mg-dry-lipid-wt'!T$370</f>
        <v>0</v>
      </c>
      <c r="AP278" s="19">
        <f>'nmol-per-mg-dry-lipid-wt'!W278*100/'nmol-per-mg-dry-lipid-wt'!W$370</f>
        <v>2.0283324333203283E-3</v>
      </c>
      <c r="AQ278" s="226">
        <f t="shared" si="53"/>
        <v>1.3544505021374732E-3</v>
      </c>
      <c r="AR278" s="251">
        <f t="shared" si="54"/>
        <v>1.1729933076719576E-3</v>
      </c>
    </row>
    <row r="279" spans="1:44" x14ac:dyDescent="0.2">
      <c r="A279">
        <f>'imported summary from web'!A291</f>
        <v>808.5</v>
      </c>
      <c r="B279" t="str">
        <f>'imported summary from web'!B291</f>
        <v>C44H74O10PN</v>
      </c>
      <c r="C279" s="2" t="str">
        <f>'imported summary from web'!C291</f>
        <v>PS(38:6)</v>
      </c>
      <c r="D279" s="69"/>
      <c r="E279" s="19" t="e">
        <f>'nmol-per-mg-dry-lipid-wt'!E279*100/'nmol-per-mg-dry-lipid-wt'!E$370</f>
        <v>#DIV/0!</v>
      </c>
      <c r="F279" s="19">
        <f>'nmol-per-mg-dry-lipid-wt'!F279*100/'nmol-per-mg-dry-lipid-wt'!F$370</f>
        <v>0.10571804888324715</v>
      </c>
      <c r="G279" s="19">
        <f>'nmol-per-mg-dry-lipid-wt'!G279*100/'nmol-per-mg-dry-lipid-wt'!G$370</f>
        <v>0.22306094858457343</v>
      </c>
      <c r="H279" s="19">
        <f>'nmol-per-mg-dry-lipid-wt'!H279*100/'nmol-per-mg-dry-lipid-wt'!H$370</f>
        <v>0.22888100767096187</v>
      </c>
      <c r="I279" s="19">
        <f>'nmol-per-mg-dry-lipid-wt'!I279*100/'nmol-per-mg-dry-lipid-wt'!I$370</f>
        <v>3.343514765980278E-2</v>
      </c>
      <c r="J279" s="19">
        <f>'nmol-per-mg-dry-lipid-wt'!J279*100/'nmol-per-mg-dry-lipid-wt'!J$370</f>
        <v>7.4784459705274614E-2</v>
      </c>
      <c r="K279" s="19">
        <f>'nmol-per-mg-dry-lipid-wt'!K279*100/'nmol-per-mg-dry-lipid-wt'!K$370</f>
        <v>9.1970523111990402E-2</v>
      </c>
      <c r="L279" s="19">
        <f>'nmol-per-mg-dry-lipid-wt'!L279*100/'nmol-per-mg-dry-lipid-wt'!L$370</f>
        <v>0.16830796792752165</v>
      </c>
      <c r="M279" s="19">
        <f t="shared" si="44"/>
        <v>0.11168765024826222</v>
      </c>
      <c r="N279" s="243">
        <f t="shared" si="45"/>
        <v>4.978187897649216E-2</v>
      </c>
      <c r="O279" s="19">
        <f t="shared" si="46"/>
        <v>0.44572411422243824</v>
      </c>
      <c r="P279" s="19">
        <f>'nmol-per-mg-dry-lipid-wt'!P279*100/'nmol-per-mg-dry-lipid-wt'!P$370</f>
        <v>0.21818012834273004</v>
      </c>
      <c r="Q279" s="19">
        <f>'nmol-per-mg-dry-lipid-wt'!R279*100/'nmol-per-mg-dry-lipid-wt'!R$370</f>
        <v>7.4992230841114907E-2</v>
      </c>
      <c r="R279" s="19">
        <f>'nmol-per-mg-dry-lipid-wt'!V279*100/'nmol-per-mg-dry-lipid-wt'!V$370</f>
        <v>9.214432535504577E-2</v>
      </c>
      <c r="S279" s="19">
        <f>'nmol-per-mg-dry-lipid-wt'!X279*100/'nmol-per-mg-dry-lipid-wt'!X$370</f>
        <v>0.10986983794956466</v>
      </c>
      <c r="T279" s="19">
        <f>'nmol-per-mg-dry-lipid-wt'!AF279*100/'nmol-per-mg-dry-lipid-wt'!AF$370</f>
        <v>0.19375778601020385</v>
      </c>
      <c r="U279" s="226">
        <f t="shared" si="47"/>
        <v>0.13778886169973184</v>
      </c>
      <c r="V279" s="251">
        <f t="shared" si="48"/>
        <v>6.403434366301837E-2</v>
      </c>
      <c r="W279" s="19">
        <f>'nmol-per-mg-dry-lipid-wt'!Y279*100/'nmol-per-mg-dry-lipid-wt'!Y$370</f>
        <v>0.10396787276210154</v>
      </c>
      <c r="X279" s="19">
        <f>'nmol-per-mg-dry-lipid-wt'!AA279*100/'nmol-per-mg-dry-lipid-wt'!AA$370</f>
        <v>0.17360177412796754</v>
      </c>
      <c r="Y279" s="19">
        <f>'nmol-per-mg-dry-lipid-wt'!AC279*100/'nmol-per-mg-dry-lipid-wt'!AC$370</f>
        <v>0.16738231569939557</v>
      </c>
      <c r="Z279" s="19">
        <f>'nmol-per-mg-dry-lipid-wt'!AE279*100/'nmol-per-mg-dry-lipid-wt'!AE$370</f>
        <v>0.28523623422756889</v>
      </c>
      <c r="AA279" s="19">
        <f>'nmol-per-mg-dry-lipid-wt'!AG279*100/'nmol-per-mg-dry-lipid-wt'!AG$370</f>
        <v>0.14084761382099989</v>
      </c>
      <c r="AB279" s="19">
        <f>'nmol-per-mg-dry-lipid-wt'!AI279*100/'nmol-per-mg-dry-lipid-wt'!AI$370</f>
        <v>0.15881615713648403</v>
      </c>
      <c r="AC279" s="226">
        <f t="shared" si="49"/>
        <v>0.17164199462908625</v>
      </c>
      <c r="AD279" s="251">
        <f t="shared" si="50"/>
        <v>6.102166768850769E-2</v>
      </c>
      <c r="AE279" s="19">
        <f>'nmol-per-mg-dry-lipid-wt'!S279*100/'nmol-per-mg-dry-lipid-wt'!S$370</f>
        <v>0.36388216690867148</v>
      </c>
      <c r="AF279" s="19">
        <f>'nmol-per-mg-dry-lipid-wt'!U279*100/'nmol-per-mg-dry-lipid-wt'!U$370</f>
        <v>0.38054038828397646</v>
      </c>
      <c r="AG279" s="19">
        <f>'nmol-per-mg-dry-lipid-wt'!Z279*100/'nmol-per-mg-dry-lipid-wt'!Z$370</f>
        <v>0.14840739935212566</v>
      </c>
      <c r="AH279" s="19">
        <f>'nmol-per-mg-dry-lipid-wt'!AB279*100/'nmol-per-mg-dry-lipid-wt'!AB$370</f>
        <v>0.20991800853632189</v>
      </c>
      <c r="AI279" s="19">
        <f>'nmol-per-mg-dry-lipid-wt'!AD279*100/'nmol-per-mg-dry-lipid-wt'!AD$370</f>
        <v>3.1596996151838433E-2</v>
      </c>
      <c r="AJ279" s="19">
        <f>'nmol-per-mg-dry-lipid-wt'!AH279*100/'nmol-per-mg-dry-lipid-wt'!AH$370</f>
        <v>0.13129985499780636</v>
      </c>
      <c r="AK279" s="19">
        <f>'nmol-per-mg-dry-lipid-wt'!AJ279*100/'nmol-per-mg-dry-lipid-wt'!AJ$370</f>
        <v>0.28687856629173664</v>
      </c>
      <c r="AL279" s="226">
        <f t="shared" si="51"/>
        <v>0.22178905436035384</v>
      </c>
      <c r="AM279" s="251">
        <f t="shared" si="52"/>
        <v>0.1287867659138113</v>
      </c>
      <c r="AN279" s="19">
        <f>'nmol-per-mg-dry-lipid-wt'!Q279*100/'nmol-per-mg-dry-lipid-wt'!Q$370</f>
        <v>0.23809723155177476</v>
      </c>
      <c r="AO279" s="19">
        <f>'nmol-per-mg-dry-lipid-wt'!T279*100/'nmol-per-mg-dry-lipid-wt'!T$370</f>
        <v>0.1972761003705337</v>
      </c>
      <c r="AP279" s="19">
        <f>'nmol-per-mg-dry-lipid-wt'!W279*100/'nmol-per-mg-dry-lipid-wt'!W$370</f>
        <v>0.34684484609777616</v>
      </c>
      <c r="AQ279" s="226">
        <f t="shared" si="53"/>
        <v>0.26073939267336149</v>
      </c>
      <c r="AR279" s="251">
        <f t="shared" si="54"/>
        <v>7.7312373005858942E-2</v>
      </c>
    </row>
    <row r="280" spans="1:44" x14ac:dyDescent="0.2">
      <c r="A280">
        <f>'imported summary from web'!A292</f>
        <v>810.5</v>
      </c>
      <c r="B280" t="str">
        <f>'imported summary from web'!B292</f>
        <v>C44H76O10PN</v>
      </c>
      <c r="C280" s="2" t="str">
        <f>'imported summary from web'!C292</f>
        <v>PS(38:5)</v>
      </c>
      <c r="D280" s="69"/>
      <c r="E280" s="19" t="e">
        <f>'nmol-per-mg-dry-lipid-wt'!E280*100/'nmol-per-mg-dry-lipid-wt'!E$370</f>
        <v>#DIV/0!</v>
      </c>
      <c r="F280" s="19">
        <f>'nmol-per-mg-dry-lipid-wt'!F280*100/'nmol-per-mg-dry-lipid-wt'!F$370</f>
        <v>1.9221463433317657E-2</v>
      </c>
      <c r="G280" s="19">
        <f>'nmol-per-mg-dry-lipid-wt'!G280*100/'nmol-per-mg-dry-lipid-wt'!G$370</f>
        <v>0</v>
      </c>
      <c r="H280" s="19">
        <f>'nmol-per-mg-dry-lipid-wt'!H280*100/'nmol-per-mg-dry-lipid-wt'!H$370</f>
        <v>4.7683543264783702E-3</v>
      </c>
      <c r="I280" s="19">
        <f>'nmol-per-mg-dry-lipid-wt'!I280*100/'nmol-per-mg-dry-lipid-wt'!I$370</f>
        <v>0</v>
      </c>
      <c r="J280" s="19">
        <f>'nmol-per-mg-dry-lipid-wt'!J280*100/'nmol-per-mg-dry-lipid-wt'!J$370</f>
        <v>2.9913783882109843E-2</v>
      </c>
      <c r="K280" s="19">
        <f>'nmol-per-mg-dry-lipid-wt'!K280*100/'nmol-per-mg-dry-lipid-wt'!K$370</f>
        <v>0</v>
      </c>
      <c r="L280" s="19">
        <f>'nmol-per-mg-dry-lipid-wt'!L280*100/'nmol-per-mg-dry-lipid-wt'!L$370</f>
        <v>8.9104218314570272E-2</v>
      </c>
      <c r="M280" s="19">
        <f t="shared" si="44"/>
        <v>3.9672667398893371E-2</v>
      </c>
      <c r="N280" s="243">
        <f t="shared" si="45"/>
        <v>4.5346634781241062E-2</v>
      </c>
      <c r="O280" s="19">
        <f t="shared" si="46"/>
        <v>1.1430195586623439</v>
      </c>
      <c r="P280" s="19">
        <f>'nmol-per-mg-dry-lipid-wt'!P280*100/'nmol-per-mg-dry-lipid-wt'!P$370</f>
        <v>5.8967602254791883E-2</v>
      </c>
      <c r="Q280" s="19">
        <f>'nmol-per-mg-dry-lipid-wt'!R280*100/'nmol-per-mg-dry-lipid-wt'!R$370</f>
        <v>2.8843165708121118E-2</v>
      </c>
      <c r="R280" s="19">
        <f>'nmol-per-mg-dry-lipid-wt'!V280*100/'nmol-per-mg-dry-lipid-wt'!V$370</f>
        <v>5.4202544326497494E-2</v>
      </c>
      <c r="S280" s="19">
        <f>'nmol-per-mg-dry-lipid-wt'!X280*100/'nmol-per-mg-dry-lipid-wt'!X$370</f>
        <v>1.0986983794956466E-2</v>
      </c>
      <c r="T280" s="19">
        <f>'nmol-per-mg-dry-lipid-wt'!AF280*100/'nmol-per-mg-dry-lipid-wt'!AF$370</f>
        <v>1.7614344182745805E-2</v>
      </c>
      <c r="U280" s="226">
        <f t="shared" si="47"/>
        <v>3.4122928053422555E-2</v>
      </c>
      <c r="V280" s="251">
        <f t="shared" si="48"/>
        <v>2.1541413454175914E-2</v>
      </c>
      <c r="W280" s="19">
        <f>'nmol-per-mg-dry-lipid-wt'!Y280*100/'nmol-per-mg-dry-lipid-wt'!Y$370</f>
        <v>1.6297666541086189E-2</v>
      </c>
      <c r="X280" s="19">
        <f>'nmol-per-mg-dry-lipid-wt'!AA280*100/'nmol-per-mg-dry-lipid-wt'!AA$370</f>
        <v>0</v>
      </c>
      <c r="Y280" s="19">
        <f>'nmol-per-mg-dry-lipid-wt'!AC280*100/'nmol-per-mg-dry-lipid-wt'!AC$370</f>
        <v>1.1543607979268664E-2</v>
      </c>
      <c r="Z280" s="19">
        <f>'nmol-per-mg-dry-lipid-wt'!AE280*100/'nmol-per-mg-dry-lipid-wt'!AE$370</f>
        <v>6.4032624010270559E-2</v>
      </c>
      <c r="AA280" s="19">
        <f>'nmol-per-mg-dry-lipid-wt'!AG280*100/'nmol-per-mg-dry-lipid-wt'!AG$370</f>
        <v>0</v>
      </c>
      <c r="AB280" s="19">
        <f>'nmol-per-mg-dry-lipid-wt'!AI280*100/'nmol-per-mg-dry-lipid-wt'!AI$370</f>
        <v>6.2392061732190147E-2</v>
      </c>
      <c r="AC280" s="226">
        <f t="shared" si="49"/>
        <v>2.5710993377135925E-2</v>
      </c>
      <c r="AD280" s="251">
        <f t="shared" si="50"/>
        <v>2.9750576606388034E-2</v>
      </c>
      <c r="AE280" s="19">
        <f>'nmol-per-mg-dry-lipid-wt'!S280*100/'nmol-per-mg-dry-lipid-wt'!S$370</f>
        <v>0</v>
      </c>
      <c r="AF280" s="19">
        <f>'nmol-per-mg-dry-lipid-wt'!U280*100/'nmol-per-mg-dry-lipid-wt'!U$370</f>
        <v>0</v>
      </c>
      <c r="AG280" s="19">
        <f>'nmol-per-mg-dry-lipid-wt'!Z280*100/'nmol-per-mg-dry-lipid-wt'!Z$370</f>
        <v>1.8550924919015707E-2</v>
      </c>
      <c r="AH280" s="19">
        <f>'nmol-per-mg-dry-lipid-wt'!AB280*100/'nmol-per-mg-dry-lipid-wt'!AB$370</f>
        <v>0</v>
      </c>
      <c r="AI280" s="19">
        <f>'nmol-per-mg-dry-lipid-wt'!AD280*100/'nmol-per-mg-dry-lipid-wt'!AD$370</f>
        <v>0</v>
      </c>
      <c r="AJ280" s="19">
        <f>'nmol-per-mg-dry-lipid-wt'!AH280*100/'nmol-per-mg-dry-lipid-wt'!AH$370</f>
        <v>0</v>
      </c>
      <c r="AK280" s="19">
        <f>'nmol-per-mg-dry-lipid-wt'!AJ280*100/'nmol-per-mg-dry-lipid-wt'!AJ$370</f>
        <v>0</v>
      </c>
      <c r="AL280" s="226">
        <f t="shared" si="51"/>
        <v>2.6501321312879583E-3</v>
      </c>
      <c r="AM280" s="251">
        <f t="shared" si="52"/>
        <v>7.0115905608495134E-3</v>
      </c>
      <c r="AN280" s="19">
        <f>'nmol-per-mg-dry-lipid-wt'!Q280*100/'nmol-per-mg-dry-lipid-wt'!Q$370</f>
        <v>0</v>
      </c>
      <c r="AO280" s="19">
        <f>'nmol-per-mg-dry-lipid-wt'!T280*100/'nmol-per-mg-dry-lipid-wt'!T$370</f>
        <v>2.2762626965830812E-2</v>
      </c>
      <c r="AP280" s="19">
        <f>'nmol-per-mg-dry-lipid-wt'!W280*100/'nmol-per-mg-dry-lipid-wt'!W$370</f>
        <v>1.8254991899882958E-2</v>
      </c>
      <c r="AQ280" s="226">
        <f t="shared" si="53"/>
        <v>1.367253962190459E-2</v>
      </c>
      <c r="AR280" s="251">
        <f t="shared" si="54"/>
        <v>1.2053358380814613E-2</v>
      </c>
    </row>
    <row r="281" spans="1:44" x14ac:dyDescent="0.2">
      <c r="A281">
        <f>'imported summary from web'!A293</f>
        <v>812.5</v>
      </c>
      <c r="B281" t="str">
        <f>'imported summary from web'!B293</f>
        <v>C44H78O10PN</v>
      </c>
      <c r="C281" s="2" t="str">
        <f>'imported summary from web'!C293</f>
        <v>PS(38:4)</v>
      </c>
      <c r="D281" s="69"/>
      <c r="E281" s="19" t="e">
        <f>'nmol-per-mg-dry-lipid-wt'!E281*100/'nmol-per-mg-dry-lipid-wt'!E$370</f>
        <v>#DIV/0!</v>
      </c>
      <c r="F281" s="19">
        <f>'nmol-per-mg-dry-lipid-wt'!F281*100/'nmol-per-mg-dry-lipid-wt'!F$370</f>
        <v>3.2035772388862779E-3</v>
      </c>
      <c r="G281" s="19">
        <f>'nmol-per-mg-dry-lipid-wt'!G281*100/'nmol-per-mg-dry-lipid-wt'!G$370</f>
        <v>1.2931069483163672E-2</v>
      </c>
      <c r="H281" s="19">
        <f>'nmol-per-mg-dry-lipid-wt'!H281*100/'nmol-per-mg-dry-lipid-wt'!H$370</f>
        <v>0</v>
      </c>
      <c r="I281" s="19">
        <f>'nmol-per-mg-dry-lipid-wt'!I281*100/'nmol-per-mg-dry-lipid-wt'!I$370</f>
        <v>3.1842997771240763E-3</v>
      </c>
      <c r="J281" s="19">
        <f>'nmol-per-mg-dry-lipid-wt'!J281*100/'nmol-per-mg-dry-lipid-wt'!J$370</f>
        <v>0</v>
      </c>
      <c r="K281" s="19">
        <f>'nmol-per-mg-dry-lipid-wt'!K281*100/'nmol-per-mg-dry-lipid-wt'!K$370</f>
        <v>8.0675897466658281E-3</v>
      </c>
      <c r="L281" s="19">
        <f>'nmol-per-mg-dry-lipid-wt'!L281*100/'nmol-per-mg-dry-lipid-wt'!L$370</f>
        <v>1.3200624935491888E-2</v>
      </c>
      <c r="M281" s="19">
        <f t="shared" si="44"/>
        <v>7.0894048940525721E-3</v>
      </c>
      <c r="N281" s="243">
        <f t="shared" si="45"/>
        <v>6.6544540629787244E-3</v>
      </c>
      <c r="O281" s="19">
        <f t="shared" si="46"/>
        <v>0.93864776556368845</v>
      </c>
      <c r="P281" s="19">
        <f>'nmol-per-mg-dry-lipid-wt'!P281*100/'nmol-per-mg-dry-lipid-wt'!P$370</f>
        <v>2.7518214385569558E-2</v>
      </c>
      <c r="Q281" s="19">
        <f>'nmol-per-mg-dry-lipid-wt'!R281*100/'nmol-per-mg-dry-lipid-wt'!R$370</f>
        <v>2.1151654852622163E-2</v>
      </c>
      <c r="R281" s="19">
        <f>'nmol-per-mg-dry-lipid-wt'!V281*100/'nmol-per-mg-dry-lipid-wt'!V$370</f>
        <v>3.6135029550998345E-3</v>
      </c>
      <c r="S281" s="19">
        <f>'nmol-per-mg-dry-lipid-wt'!X281*100/'nmol-per-mg-dry-lipid-wt'!X$370</f>
        <v>0</v>
      </c>
      <c r="T281" s="19">
        <f>'nmol-per-mg-dry-lipid-wt'!AF281*100/'nmol-per-mg-dry-lipid-wt'!AF$370</f>
        <v>0</v>
      </c>
      <c r="U281" s="226">
        <f t="shared" si="47"/>
        <v>1.0456674438658312E-2</v>
      </c>
      <c r="V281" s="251">
        <f t="shared" si="48"/>
        <v>1.2951754977614876E-2</v>
      </c>
      <c r="W281" s="19">
        <f>'nmol-per-mg-dry-lipid-wt'!Y281*100/'nmol-per-mg-dry-lipid-wt'!Y$370</f>
        <v>1.161442902927981E-2</v>
      </c>
      <c r="X281" s="19">
        <f>'nmol-per-mg-dry-lipid-wt'!AA281*100/'nmol-per-mg-dry-lipid-wt'!AA$370</f>
        <v>3.9908453822521284E-2</v>
      </c>
      <c r="Y281" s="19">
        <f>'nmol-per-mg-dry-lipid-wt'!AC281*100/'nmol-per-mg-dry-lipid-wt'!AC$370</f>
        <v>1.5391477305691546E-2</v>
      </c>
      <c r="Z281" s="19">
        <f>'nmol-per-mg-dry-lipid-wt'!AE281*100/'nmol-per-mg-dry-lipid-wt'!AE$370</f>
        <v>0</v>
      </c>
      <c r="AA281" s="19">
        <f>'nmol-per-mg-dry-lipid-wt'!AG281*100/'nmol-per-mg-dry-lipid-wt'!AG$370</f>
        <v>4.2681095097272708E-3</v>
      </c>
      <c r="AB281" s="19">
        <f>'nmol-per-mg-dry-lipid-wt'!AI281*100/'nmol-per-mg-dry-lipid-wt'!AI$370</f>
        <v>0</v>
      </c>
      <c r="AC281" s="226">
        <f t="shared" si="49"/>
        <v>1.1863744944536651E-2</v>
      </c>
      <c r="AD281" s="251">
        <f t="shared" si="50"/>
        <v>1.5087765347890454E-2</v>
      </c>
      <c r="AE281" s="19">
        <f>'nmol-per-mg-dry-lipid-wt'!S281*100/'nmol-per-mg-dry-lipid-wt'!S$370</f>
        <v>3.0776103668892611E-2</v>
      </c>
      <c r="AF281" s="19">
        <f>'nmol-per-mg-dry-lipid-wt'!U281*100/'nmol-per-mg-dry-lipid-wt'!U$370</f>
        <v>1.9113900781386948E-2</v>
      </c>
      <c r="AG281" s="19">
        <f>'nmol-per-mg-dry-lipid-wt'!Z281*100/'nmol-per-mg-dry-lipid-wt'!Z$370</f>
        <v>0.11542797727387551</v>
      </c>
      <c r="AH281" s="19">
        <f>'nmol-per-mg-dry-lipid-wt'!AB281*100/'nmol-per-mg-dry-lipid-wt'!AB$370</f>
        <v>0</v>
      </c>
      <c r="AI281" s="19">
        <f>'nmol-per-mg-dry-lipid-wt'!AD281*100/'nmol-per-mg-dry-lipid-wt'!AD$370</f>
        <v>8.7769433755106752E-3</v>
      </c>
      <c r="AJ281" s="19">
        <f>'nmol-per-mg-dry-lipid-wt'!AH281*100/'nmol-per-mg-dry-lipid-wt'!AH$370</f>
        <v>3.5430119602582674E-2</v>
      </c>
      <c r="AK281" s="19">
        <f>'nmol-per-mg-dry-lipid-wt'!AJ281*100/'nmol-per-mg-dry-lipid-wt'!AJ$370</f>
        <v>9.5626188763912236E-3</v>
      </c>
      <c r="AL281" s="226">
        <f t="shared" si="51"/>
        <v>3.1298237654091378E-2</v>
      </c>
      <c r="AM281" s="251">
        <f t="shared" si="52"/>
        <v>3.9163847541959146E-2</v>
      </c>
      <c r="AN281" s="19">
        <f>'nmol-per-mg-dry-lipid-wt'!Q281*100/'nmol-per-mg-dry-lipid-wt'!Q$370</f>
        <v>0</v>
      </c>
      <c r="AO281" s="19">
        <f>'nmol-per-mg-dry-lipid-wt'!T281*100/'nmol-per-mg-dry-lipid-wt'!T$370</f>
        <v>1.2645903869906007E-2</v>
      </c>
      <c r="AP281" s="19">
        <f>'nmol-per-mg-dry-lipid-wt'!W281*100/'nmol-per-mg-dry-lipid-wt'!W$370</f>
        <v>0</v>
      </c>
      <c r="AQ281" s="226">
        <f t="shared" si="53"/>
        <v>4.2153012899686692E-3</v>
      </c>
      <c r="AR281" s="251">
        <f t="shared" si="54"/>
        <v>7.301116003436363E-3</v>
      </c>
    </row>
    <row r="282" spans="1:44" x14ac:dyDescent="0.2">
      <c r="A282">
        <f>'imported summary from web'!A294</f>
        <v>814.6</v>
      </c>
      <c r="B282" t="str">
        <f>'imported summary from web'!B294</f>
        <v>C44H80O10PN</v>
      </c>
      <c r="C282" s="2" t="str">
        <f>'imported summary from web'!C294</f>
        <v>PS(38:3)</v>
      </c>
      <c r="D282" s="69"/>
      <c r="E282" s="19" t="e">
        <f>'nmol-per-mg-dry-lipid-wt'!E282*100/'nmol-per-mg-dry-lipid-wt'!E$370</f>
        <v>#DIV/0!</v>
      </c>
      <c r="F282" s="19">
        <f>'nmol-per-mg-dry-lipid-wt'!F282*100/'nmol-per-mg-dry-lipid-wt'!F$370</f>
        <v>0</v>
      </c>
      <c r="G282" s="19">
        <f>'nmol-per-mg-dry-lipid-wt'!G282*100/'nmol-per-mg-dry-lipid-wt'!G$370</f>
        <v>3.2327673707909198E-2</v>
      </c>
      <c r="H282" s="19">
        <f>'nmol-per-mg-dry-lipid-wt'!H282*100/'nmol-per-mg-dry-lipid-wt'!H$370</f>
        <v>0</v>
      </c>
      <c r="I282" s="19">
        <f>'nmol-per-mg-dry-lipid-wt'!I282*100/'nmol-per-mg-dry-lipid-wt'!I$370</f>
        <v>3.1842997771240757E-2</v>
      </c>
      <c r="J282" s="19">
        <f>'nmol-per-mg-dry-lipid-wt'!J282*100/'nmol-per-mg-dry-lipid-wt'!J$370</f>
        <v>8.3093844116971741E-3</v>
      </c>
      <c r="K282" s="19">
        <f>'nmol-per-mg-dry-lipid-wt'!K282*100/'nmol-per-mg-dry-lipid-wt'!K$370</f>
        <v>3.2270358986663311E-3</v>
      </c>
      <c r="L282" s="19">
        <f>'nmol-per-mg-dry-lipid-wt'!L282*100/'nmol-per-mg-dry-lipid-wt'!L$370</f>
        <v>0</v>
      </c>
      <c r="M282" s="19">
        <f t="shared" si="44"/>
        <v>3.8454734367878349E-3</v>
      </c>
      <c r="N282" s="243">
        <f t="shared" si="45"/>
        <v>4.1890710267023816E-3</v>
      </c>
      <c r="O282" s="19">
        <f t="shared" si="46"/>
        <v>1.0893511801765448</v>
      </c>
      <c r="P282" s="19">
        <f>'nmol-per-mg-dry-lipid-wt'!P282*100/'nmol-per-mg-dry-lipid-wt'!P$370</f>
        <v>0</v>
      </c>
      <c r="Q282" s="19">
        <f>'nmol-per-mg-dry-lipid-wt'!R282*100/'nmol-per-mg-dry-lipid-wt'!R$370</f>
        <v>0</v>
      </c>
      <c r="R282" s="19">
        <f>'nmol-per-mg-dry-lipid-wt'!V282*100/'nmol-per-mg-dry-lipid-wt'!V$370</f>
        <v>0</v>
      </c>
      <c r="S282" s="19">
        <f>'nmol-per-mg-dry-lipid-wt'!X282*100/'nmol-per-mg-dry-lipid-wt'!X$370</f>
        <v>6.9584230701390942E-2</v>
      </c>
      <c r="T282" s="19">
        <f>'nmol-per-mg-dry-lipid-wt'!AF282*100/'nmol-per-mg-dry-lipid-wt'!AF$370</f>
        <v>0</v>
      </c>
      <c r="U282" s="226">
        <f t="shared" si="47"/>
        <v>1.3916846140278188E-2</v>
      </c>
      <c r="V282" s="251">
        <f t="shared" si="48"/>
        <v>3.1119014002067603E-2</v>
      </c>
      <c r="W282" s="19">
        <f>'nmol-per-mg-dry-lipid-wt'!Y282*100/'nmol-per-mg-dry-lipid-wt'!Y$370</f>
        <v>1.049045202644628E-2</v>
      </c>
      <c r="X282" s="19">
        <f>'nmol-per-mg-dry-lipid-wt'!AA282*100/'nmol-per-mg-dry-lipid-wt'!AA$370</f>
        <v>0</v>
      </c>
      <c r="Y282" s="19">
        <f>'nmol-per-mg-dry-lipid-wt'!AC282*100/'nmol-per-mg-dry-lipid-wt'!AC$370</f>
        <v>5.5794105233131858E-2</v>
      </c>
      <c r="Z282" s="19">
        <f>'nmol-per-mg-dry-lipid-wt'!AE282*100/'nmol-per-mg-dry-lipid-wt'!AE$370</f>
        <v>0</v>
      </c>
      <c r="AA282" s="19">
        <f>'nmol-per-mg-dry-lipid-wt'!AG282*100/'nmol-per-mg-dry-lipid-wt'!AG$370</f>
        <v>0</v>
      </c>
      <c r="AB282" s="19">
        <f>'nmol-per-mg-dry-lipid-wt'!AI282*100/'nmol-per-mg-dry-lipid-wt'!AI$370</f>
        <v>9.4533426866954748E-3</v>
      </c>
      <c r="AC282" s="226">
        <f t="shared" si="49"/>
        <v>1.2622983324378936E-2</v>
      </c>
      <c r="AD282" s="251">
        <f t="shared" si="50"/>
        <v>2.1708796384837966E-2</v>
      </c>
      <c r="AE282" s="19">
        <f>'nmol-per-mg-dry-lipid-wt'!S282*100/'nmol-per-mg-dry-lipid-wt'!S$370</f>
        <v>9.0517951967331207E-3</v>
      </c>
      <c r="AF282" s="19">
        <f>'nmol-per-mg-dry-lipid-wt'!U282*100/'nmol-per-mg-dry-lipid-wt'!U$370</f>
        <v>0</v>
      </c>
      <c r="AG282" s="19">
        <f>'nmol-per-mg-dry-lipid-wt'!Z282*100/'nmol-per-mg-dry-lipid-wt'!Z$370</f>
        <v>0</v>
      </c>
      <c r="AH282" s="19">
        <f>'nmol-per-mg-dry-lipid-wt'!AB282*100/'nmol-per-mg-dry-lipid-wt'!AB$370</f>
        <v>0</v>
      </c>
      <c r="AI282" s="19">
        <f>'nmol-per-mg-dry-lipid-wt'!AD282*100/'nmol-per-mg-dry-lipid-wt'!AD$370</f>
        <v>0</v>
      </c>
      <c r="AJ282" s="19">
        <f>'nmol-per-mg-dry-lipid-wt'!AH282*100/'nmol-per-mg-dry-lipid-wt'!AH$370</f>
        <v>0</v>
      </c>
      <c r="AK282" s="19">
        <f>'nmol-per-mg-dry-lipid-wt'!AJ282*100/'nmol-per-mg-dry-lipid-wt'!AJ$370</f>
        <v>0</v>
      </c>
      <c r="AL282" s="226">
        <f t="shared" si="51"/>
        <v>1.293113599533303E-3</v>
      </c>
      <c r="AM282" s="251">
        <f t="shared" si="52"/>
        <v>3.4212570013206879E-3</v>
      </c>
      <c r="AN282" s="19">
        <f>'nmol-per-mg-dry-lipid-wt'!Q282*100/'nmol-per-mg-dry-lipid-wt'!Q$370</f>
        <v>0</v>
      </c>
      <c r="AO282" s="19">
        <f>'nmol-per-mg-dry-lipid-wt'!T282*100/'nmol-per-mg-dry-lipid-wt'!T$370</f>
        <v>0</v>
      </c>
      <c r="AP282" s="19">
        <f>'nmol-per-mg-dry-lipid-wt'!W282*100/'nmol-per-mg-dry-lipid-wt'!W$370</f>
        <v>4.0566648666406574E-3</v>
      </c>
      <c r="AQ282" s="226">
        <f t="shared" si="53"/>
        <v>1.3522216222135524E-3</v>
      </c>
      <c r="AR282" s="251">
        <f t="shared" si="54"/>
        <v>2.3421165527670808E-3</v>
      </c>
    </row>
    <row r="283" spans="1:44" x14ac:dyDescent="0.2">
      <c r="A283">
        <f>'imported summary from web'!A295</f>
        <v>816.6</v>
      </c>
      <c r="B283" t="str">
        <f>'imported summary from web'!B295</f>
        <v>C44H82O10PN</v>
      </c>
      <c r="C283" s="2" t="str">
        <f>'imported summary from web'!C295</f>
        <v>PS(38:2)</v>
      </c>
      <c r="D283" s="69"/>
      <c r="E283" s="19" t="e">
        <f>'nmol-per-mg-dry-lipid-wt'!E283*100/'nmol-per-mg-dry-lipid-wt'!E$370</f>
        <v>#DIV/0!</v>
      </c>
      <c r="F283" s="19">
        <f>'nmol-per-mg-dry-lipid-wt'!F283*100/'nmol-per-mg-dry-lipid-wt'!F$370</f>
        <v>0</v>
      </c>
      <c r="G283" s="19">
        <f>'nmol-per-mg-dry-lipid-wt'!G283*100/'nmol-per-mg-dry-lipid-wt'!G$370</f>
        <v>0</v>
      </c>
      <c r="H283" s="19">
        <f>'nmol-per-mg-dry-lipid-wt'!H283*100/'nmol-per-mg-dry-lipid-wt'!H$370</f>
        <v>7.9472572107972851E-3</v>
      </c>
      <c r="I283" s="19">
        <f>'nmol-per-mg-dry-lipid-wt'!I283*100/'nmol-per-mg-dry-lipid-wt'!I$370</f>
        <v>0</v>
      </c>
      <c r="J283" s="19">
        <f>'nmol-per-mg-dry-lipid-wt'!J283*100/'nmol-per-mg-dry-lipid-wt'!J$370</f>
        <v>0</v>
      </c>
      <c r="K283" s="19">
        <f>'nmol-per-mg-dry-lipid-wt'!K283*100/'nmol-per-mg-dry-lipid-wt'!K$370</f>
        <v>0</v>
      </c>
      <c r="L283" s="19">
        <f>'nmol-per-mg-dry-lipid-wt'!L283*100/'nmol-per-mg-dry-lipid-wt'!L$370</f>
        <v>0</v>
      </c>
      <c r="M283" s="19">
        <f t="shared" si="44"/>
        <v>0</v>
      </c>
      <c r="N283" s="243">
        <f t="shared" si="45"/>
        <v>0</v>
      </c>
      <c r="O283" s="19" t="e">
        <f t="shared" si="46"/>
        <v>#DIV/0!</v>
      </c>
      <c r="P283" s="19">
        <f>'nmol-per-mg-dry-lipid-wt'!P283*100/'nmol-per-mg-dry-lipid-wt'!P$370</f>
        <v>0</v>
      </c>
      <c r="Q283" s="19">
        <f>'nmol-per-mg-dry-lipid-wt'!R283*100/'nmol-per-mg-dry-lipid-wt'!R$370</f>
        <v>3.8457554277494853E-3</v>
      </c>
      <c r="R283" s="19">
        <f>'nmol-per-mg-dry-lipid-wt'!V283*100/'nmol-per-mg-dry-lipid-wt'!V$370</f>
        <v>4.1555283983648078E-2</v>
      </c>
      <c r="S283" s="19">
        <f>'nmol-per-mg-dry-lipid-wt'!X283*100/'nmol-per-mg-dry-lipid-wt'!X$370</f>
        <v>0</v>
      </c>
      <c r="T283" s="19">
        <f>'nmol-per-mg-dry-lipid-wt'!AF283*100/'nmol-per-mg-dry-lipid-wt'!AF$370</f>
        <v>0</v>
      </c>
      <c r="U283" s="226">
        <f t="shared" si="47"/>
        <v>9.0802078822795132E-3</v>
      </c>
      <c r="V283" s="251">
        <f t="shared" si="48"/>
        <v>1.8230335884485565E-2</v>
      </c>
      <c r="W283" s="19">
        <f>'nmol-per-mg-dry-lipid-wt'!Y283*100/'nmol-per-mg-dry-lipid-wt'!Y$370</f>
        <v>3.1846015080283356E-3</v>
      </c>
      <c r="X283" s="19">
        <f>'nmol-per-mg-dry-lipid-wt'!AA283*100/'nmol-per-mg-dry-lipid-wt'!AA$370</f>
        <v>3.9908453822521308E-3</v>
      </c>
      <c r="Y283" s="19">
        <f>'nmol-per-mg-dry-lipid-wt'!AC283*100/'nmol-per-mg-dry-lipid-wt'!AC$370</f>
        <v>0</v>
      </c>
      <c r="Z283" s="19">
        <f>'nmol-per-mg-dry-lipid-wt'!AE283*100/'nmol-per-mg-dry-lipid-wt'!AE$370</f>
        <v>0</v>
      </c>
      <c r="AA283" s="19">
        <f>'nmol-per-mg-dry-lipid-wt'!AG283*100/'nmol-per-mg-dry-lipid-wt'!AG$370</f>
        <v>0</v>
      </c>
      <c r="AB283" s="19">
        <f>'nmol-per-mg-dry-lipid-wt'!AI283*100/'nmol-per-mg-dry-lipid-wt'!AI$370</f>
        <v>0</v>
      </c>
      <c r="AC283" s="226">
        <f t="shared" si="49"/>
        <v>1.1959078150467442E-3</v>
      </c>
      <c r="AD283" s="251">
        <f t="shared" si="50"/>
        <v>1.8701529679381972E-3</v>
      </c>
      <c r="AE283" s="19">
        <f>'nmol-per-mg-dry-lipid-wt'!S283*100/'nmol-per-mg-dry-lipid-wt'!S$370</f>
        <v>0</v>
      </c>
      <c r="AF283" s="19">
        <f>'nmol-per-mg-dry-lipid-wt'!U283*100/'nmol-per-mg-dry-lipid-wt'!U$370</f>
        <v>0</v>
      </c>
      <c r="AG283" s="19">
        <f>'nmol-per-mg-dry-lipid-wt'!Z283*100/'nmol-per-mg-dry-lipid-wt'!Z$370</f>
        <v>0</v>
      </c>
      <c r="AH283" s="19">
        <f>'nmol-per-mg-dry-lipid-wt'!AB283*100/'nmol-per-mg-dry-lipid-wt'!AB$370</f>
        <v>0</v>
      </c>
      <c r="AI283" s="19">
        <f>'nmol-per-mg-dry-lipid-wt'!AD283*100/'nmol-per-mg-dry-lipid-wt'!AD$370</f>
        <v>0</v>
      </c>
      <c r="AJ283" s="19">
        <f>'nmol-per-mg-dry-lipid-wt'!AH283*100/'nmol-per-mg-dry-lipid-wt'!AH$370</f>
        <v>0</v>
      </c>
      <c r="AK283" s="19">
        <f>'nmol-per-mg-dry-lipid-wt'!AJ283*100/'nmol-per-mg-dry-lipid-wt'!AJ$370</f>
        <v>3.8250475505564908E-3</v>
      </c>
      <c r="AL283" s="226">
        <f t="shared" si="51"/>
        <v>5.4643536436521298E-4</v>
      </c>
      <c r="AM283" s="251">
        <f t="shared" si="52"/>
        <v>1.4457320816813194E-3</v>
      </c>
      <c r="AN283" s="19">
        <f>'nmol-per-mg-dry-lipid-wt'!Q283*100/'nmol-per-mg-dry-lipid-wt'!Q$370</f>
        <v>0</v>
      </c>
      <c r="AO283" s="19">
        <f>'nmol-per-mg-dry-lipid-wt'!T283*100/'nmol-per-mg-dry-lipid-wt'!T$370</f>
        <v>0</v>
      </c>
      <c r="AP283" s="19">
        <f>'nmol-per-mg-dry-lipid-wt'!W283*100/'nmol-per-mg-dry-lipid-wt'!W$370</f>
        <v>1.0141662166601641E-2</v>
      </c>
      <c r="AQ283" s="226">
        <f t="shared" si="53"/>
        <v>3.3805540555338805E-3</v>
      </c>
      <c r="AR283" s="251">
        <f t="shared" si="54"/>
        <v>5.8552913819177009E-3</v>
      </c>
    </row>
    <row r="284" spans="1:44" x14ac:dyDescent="0.2">
      <c r="A284">
        <f>'imported summary from web'!A296</f>
        <v>818.6</v>
      </c>
      <c r="B284" t="str">
        <f>'imported summary from web'!B296</f>
        <v>C44H84O10PN</v>
      </c>
      <c r="C284" s="2" t="str">
        <f>'imported summary from web'!C296</f>
        <v>PS(38:1)</v>
      </c>
      <c r="D284" s="69"/>
      <c r="E284" s="19" t="e">
        <f>'nmol-per-mg-dry-lipid-wt'!E284*100/'nmol-per-mg-dry-lipid-wt'!E$370</f>
        <v>#DIV/0!</v>
      </c>
      <c r="F284" s="19">
        <f>'nmol-per-mg-dry-lipid-wt'!F284*100/'nmol-per-mg-dry-lipid-wt'!F$370</f>
        <v>0</v>
      </c>
      <c r="G284" s="19">
        <f>'nmol-per-mg-dry-lipid-wt'!G284*100/'nmol-per-mg-dry-lipid-wt'!G$370</f>
        <v>6.7888114786609305E-2</v>
      </c>
      <c r="H284" s="19">
        <f>'nmol-per-mg-dry-lipid-wt'!H284*100/'nmol-per-mg-dry-lipid-wt'!H$370</f>
        <v>0</v>
      </c>
      <c r="I284" s="19">
        <f>'nmol-per-mg-dry-lipid-wt'!I284*100/'nmol-per-mg-dry-lipid-wt'!I$370</f>
        <v>0</v>
      </c>
      <c r="J284" s="19">
        <f>'nmol-per-mg-dry-lipid-wt'!J284*100/'nmol-per-mg-dry-lipid-wt'!J$370</f>
        <v>0</v>
      </c>
      <c r="K284" s="19">
        <f>'nmol-per-mg-dry-lipid-wt'!K284*100/'nmol-per-mg-dry-lipid-wt'!K$370</f>
        <v>0</v>
      </c>
      <c r="L284" s="19">
        <f>'nmol-per-mg-dry-lipid-wt'!L284*100/'nmol-per-mg-dry-lipid-wt'!L$370</f>
        <v>0</v>
      </c>
      <c r="M284" s="19">
        <f t="shared" si="44"/>
        <v>0</v>
      </c>
      <c r="N284" s="243">
        <f t="shared" si="45"/>
        <v>0</v>
      </c>
      <c r="O284" s="19" t="e">
        <f t="shared" si="46"/>
        <v>#DIV/0!</v>
      </c>
      <c r="P284" s="19">
        <f>'nmol-per-mg-dry-lipid-wt'!P284*100/'nmol-per-mg-dry-lipid-wt'!P$370</f>
        <v>0</v>
      </c>
      <c r="Q284" s="19">
        <f>'nmol-per-mg-dry-lipid-wt'!R284*100/'nmol-per-mg-dry-lipid-wt'!R$370</f>
        <v>0</v>
      </c>
      <c r="R284" s="19">
        <f>'nmol-per-mg-dry-lipid-wt'!V284*100/'nmol-per-mg-dry-lipid-wt'!V$370</f>
        <v>0</v>
      </c>
      <c r="S284" s="19">
        <f>'nmol-per-mg-dry-lipid-wt'!X284*100/'nmol-per-mg-dry-lipid-wt'!X$370</f>
        <v>0</v>
      </c>
      <c r="T284" s="19">
        <f>'nmol-per-mg-dry-lipid-wt'!AF284*100/'nmol-per-mg-dry-lipid-wt'!AF$370</f>
        <v>0</v>
      </c>
      <c r="U284" s="226">
        <f t="shared" si="47"/>
        <v>0</v>
      </c>
      <c r="V284" s="251">
        <f t="shared" si="48"/>
        <v>0</v>
      </c>
      <c r="W284" s="19">
        <f>'nmol-per-mg-dry-lipid-wt'!Y284*100/'nmol-per-mg-dry-lipid-wt'!Y$370</f>
        <v>5.0578965127508852E-3</v>
      </c>
      <c r="X284" s="19">
        <f>'nmol-per-mg-dry-lipid-wt'!AA284*100/'nmol-per-mg-dry-lipid-wt'!AA$370</f>
        <v>0</v>
      </c>
      <c r="Y284" s="19">
        <f>'nmol-per-mg-dry-lipid-wt'!AC284*100/'nmol-per-mg-dry-lipid-wt'!AC$370</f>
        <v>0</v>
      </c>
      <c r="Z284" s="19">
        <f>'nmol-per-mg-dry-lipid-wt'!AE284*100/'nmol-per-mg-dry-lipid-wt'!AE$370</f>
        <v>0</v>
      </c>
      <c r="AA284" s="19">
        <f>'nmol-per-mg-dry-lipid-wt'!AG284*100/'nmol-per-mg-dry-lipid-wt'!AG$370</f>
        <v>0</v>
      </c>
      <c r="AB284" s="19">
        <f>'nmol-per-mg-dry-lipid-wt'!AI284*100/'nmol-per-mg-dry-lipid-wt'!AI$370</f>
        <v>0</v>
      </c>
      <c r="AC284" s="226">
        <f t="shared" si="49"/>
        <v>8.4298275212514758E-4</v>
      </c>
      <c r="AD284" s="251">
        <f t="shared" si="50"/>
        <v>2.0648776046736832E-3</v>
      </c>
      <c r="AE284" s="19">
        <f>'nmol-per-mg-dry-lipid-wt'!S284*100/'nmol-per-mg-dry-lipid-wt'!S$370</f>
        <v>0</v>
      </c>
      <c r="AF284" s="19">
        <f>'nmol-per-mg-dry-lipid-wt'!U284*100/'nmol-per-mg-dry-lipid-wt'!U$370</f>
        <v>3.1277292187724084E-2</v>
      </c>
      <c r="AG284" s="19">
        <f>'nmol-per-mg-dry-lipid-wt'!Z284*100/'nmol-per-mg-dry-lipid-wt'!Z$370</f>
        <v>0</v>
      </c>
      <c r="AH284" s="19">
        <f>'nmol-per-mg-dry-lipid-wt'!AB284*100/'nmol-per-mg-dry-lipid-wt'!AB$370</f>
        <v>0</v>
      </c>
      <c r="AI284" s="19">
        <f>'nmol-per-mg-dry-lipid-wt'!AD284*100/'nmol-per-mg-dry-lipid-wt'!AD$370</f>
        <v>5.2661660253064055E-3</v>
      </c>
      <c r="AJ284" s="19">
        <f>'nmol-per-mg-dry-lipid-wt'!AH284*100/'nmol-per-mg-dry-lipid-wt'!AH$370</f>
        <v>6.252374047514591E-3</v>
      </c>
      <c r="AK284" s="19">
        <f>'nmol-per-mg-dry-lipid-wt'!AJ284*100/'nmol-per-mg-dry-lipid-wt'!AJ$370</f>
        <v>0</v>
      </c>
      <c r="AL284" s="226">
        <f t="shared" si="51"/>
        <v>6.1136903229350109E-3</v>
      </c>
      <c r="AM284" s="251">
        <f t="shared" si="52"/>
        <v>1.1426965380764535E-2</v>
      </c>
      <c r="AN284" s="19">
        <f>'nmol-per-mg-dry-lipid-wt'!Q284*100/'nmol-per-mg-dry-lipid-wt'!Q$370</f>
        <v>1.2210114438552551E-2</v>
      </c>
      <c r="AO284" s="19">
        <f>'nmol-per-mg-dry-lipid-wt'!T284*100/'nmol-per-mg-dry-lipid-wt'!T$370</f>
        <v>0</v>
      </c>
      <c r="AP284" s="19">
        <f>'nmol-per-mg-dry-lipid-wt'!W284*100/'nmol-per-mg-dry-lipid-wt'!W$370</f>
        <v>0</v>
      </c>
      <c r="AQ284" s="226">
        <f t="shared" si="53"/>
        <v>4.0700381461841835E-3</v>
      </c>
      <c r="AR284" s="251">
        <f t="shared" si="54"/>
        <v>7.0495128579344517E-3</v>
      </c>
    </row>
    <row r="285" spans="1:44" x14ac:dyDescent="0.2">
      <c r="A285">
        <f>'imported summary from web'!A297</f>
        <v>820.6</v>
      </c>
      <c r="B285" t="str">
        <f>'imported summary from web'!B297</f>
        <v>C44H86O10PN</v>
      </c>
      <c r="C285" s="2" t="str">
        <f>'imported summary from web'!C297</f>
        <v>PS(38:0)</v>
      </c>
      <c r="D285" s="69" t="s">
        <v>127</v>
      </c>
      <c r="E285" s="19" t="e">
        <f>'nmol-per-mg-dry-lipid-wt'!E285*100/'nmol-per-mg-dry-lipid-wt'!E$370</f>
        <v>#DIV/0!</v>
      </c>
      <c r="F285" s="19">
        <f>'nmol-per-mg-dry-lipid-wt'!F285*100/'nmol-per-mg-dry-lipid-wt'!F$370</f>
        <v>6.4071544777725498E-3</v>
      </c>
      <c r="G285" s="19">
        <f>'nmol-per-mg-dry-lipid-wt'!G285*100/'nmol-per-mg-dry-lipid-wt'!G$370</f>
        <v>0</v>
      </c>
      <c r="H285" s="19">
        <f>'nmol-per-mg-dry-lipid-wt'!H285*100/'nmol-per-mg-dry-lipid-wt'!H$370</f>
        <v>0</v>
      </c>
      <c r="I285" s="19">
        <f>'nmol-per-mg-dry-lipid-wt'!I285*100/'nmol-per-mg-dry-lipid-wt'!I$370</f>
        <v>0</v>
      </c>
      <c r="J285" s="19">
        <f>'nmol-per-mg-dry-lipid-wt'!J285*100/'nmol-per-mg-dry-lipid-wt'!J$370</f>
        <v>0</v>
      </c>
      <c r="K285" s="19">
        <f>'nmol-per-mg-dry-lipid-wt'!K285*100/'nmol-per-mg-dry-lipid-wt'!K$370</f>
        <v>6.4540717973326552E-3</v>
      </c>
      <c r="L285" s="19">
        <f>'nmol-per-mg-dry-lipid-wt'!L285*100/'nmol-per-mg-dry-lipid-wt'!L$370</f>
        <v>0</v>
      </c>
      <c r="M285" s="19">
        <f t="shared" si="44"/>
        <v>2.1513572657775519E-3</v>
      </c>
      <c r="N285" s="243">
        <f t="shared" si="45"/>
        <v>3.7262600895591799E-3</v>
      </c>
      <c r="O285" s="19">
        <f t="shared" si="46"/>
        <v>1.732050807568877</v>
      </c>
      <c r="P285" s="19">
        <f>'nmol-per-mg-dry-lipid-wt'!P285*100/'nmol-per-mg-dry-lipid-wt'!P$370</f>
        <v>0</v>
      </c>
      <c r="Q285" s="19">
        <f>'nmol-per-mg-dry-lipid-wt'!R285*100/'nmol-per-mg-dry-lipid-wt'!R$370</f>
        <v>0</v>
      </c>
      <c r="R285" s="19">
        <f>'nmol-per-mg-dry-lipid-wt'!V285*100/'nmol-per-mg-dry-lipid-wt'!V$370</f>
        <v>0</v>
      </c>
      <c r="S285" s="19">
        <f>'nmol-per-mg-dry-lipid-wt'!X285*100/'nmol-per-mg-dry-lipid-wt'!X$370</f>
        <v>0</v>
      </c>
      <c r="T285" s="19">
        <f>'nmol-per-mg-dry-lipid-wt'!AF285*100/'nmol-per-mg-dry-lipid-wt'!AF$370</f>
        <v>0</v>
      </c>
      <c r="U285" s="226">
        <f t="shared" si="47"/>
        <v>0</v>
      </c>
      <c r="V285" s="251">
        <f t="shared" si="48"/>
        <v>0</v>
      </c>
      <c r="W285" s="19">
        <f>'nmol-per-mg-dry-lipid-wt'!Y285*100/'nmol-per-mg-dry-lipid-wt'!Y$370</f>
        <v>1.7046984542975201E-2</v>
      </c>
      <c r="X285" s="19">
        <f>'nmol-per-mg-dry-lipid-wt'!AA285*100/'nmol-per-mg-dry-lipid-wt'!AA$370</f>
        <v>0</v>
      </c>
      <c r="Y285" s="19">
        <f>'nmol-per-mg-dry-lipid-wt'!AC285*100/'nmol-per-mg-dry-lipid-wt'!AC$370</f>
        <v>0</v>
      </c>
      <c r="Z285" s="19">
        <f>'nmol-per-mg-dry-lipid-wt'!AE285*100/'nmol-per-mg-dry-lipid-wt'!AE$370</f>
        <v>0</v>
      </c>
      <c r="AA285" s="19">
        <f>'nmol-per-mg-dry-lipid-wt'!AG285*100/'nmol-per-mg-dry-lipid-wt'!AG$370</f>
        <v>0.13017734004668174</v>
      </c>
      <c r="AB285" s="19">
        <f>'nmol-per-mg-dry-lipid-wt'!AI285*100/'nmol-per-mg-dry-lipid-wt'!AI$370</f>
        <v>0</v>
      </c>
      <c r="AC285" s="226">
        <f t="shared" si="49"/>
        <v>2.4537387431609492E-2</v>
      </c>
      <c r="AD285" s="251">
        <f t="shared" si="50"/>
        <v>5.2200075195011741E-2</v>
      </c>
      <c r="AE285" s="19">
        <f>'nmol-per-mg-dry-lipid-wt'!S285*100/'nmol-per-mg-dry-lipid-wt'!S$370</f>
        <v>0</v>
      </c>
      <c r="AF285" s="19">
        <f>'nmol-per-mg-dry-lipid-wt'!U285*100/'nmol-per-mg-dry-lipid-wt'!U$370</f>
        <v>0</v>
      </c>
      <c r="AG285" s="19">
        <f>'nmol-per-mg-dry-lipid-wt'!Z285*100/'nmol-per-mg-dry-lipid-wt'!Z$370</f>
        <v>0</v>
      </c>
      <c r="AH285" s="19">
        <f>'nmol-per-mg-dry-lipid-wt'!AB285*100/'nmol-per-mg-dry-lipid-wt'!AB$370</f>
        <v>0</v>
      </c>
      <c r="AI285" s="19">
        <f>'nmol-per-mg-dry-lipid-wt'!AD285*100/'nmol-per-mg-dry-lipid-wt'!AD$370</f>
        <v>0</v>
      </c>
      <c r="AJ285" s="19">
        <f>'nmol-per-mg-dry-lipid-wt'!AH285*100/'nmol-per-mg-dry-lipid-wt'!AH$370</f>
        <v>0</v>
      </c>
      <c r="AK285" s="19">
        <f>'nmol-per-mg-dry-lipid-wt'!AJ285*100/'nmol-per-mg-dry-lipid-wt'!AJ$370</f>
        <v>0</v>
      </c>
      <c r="AL285" s="226">
        <f t="shared" si="51"/>
        <v>0</v>
      </c>
      <c r="AM285" s="251">
        <f t="shared" si="52"/>
        <v>0</v>
      </c>
      <c r="AN285" s="19">
        <f>'nmol-per-mg-dry-lipid-wt'!Q285*100/'nmol-per-mg-dry-lipid-wt'!Q$370</f>
        <v>0</v>
      </c>
      <c r="AO285" s="19">
        <f>'nmol-per-mg-dry-lipid-wt'!T285*100/'nmol-per-mg-dry-lipid-wt'!T$370</f>
        <v>0</v>
      </c>
      <c r="AP285" s="19">
        <f>'nmol-per-mg-dry-lipid-wt'!W285*100/'nmol-per-mg-dry-lipid-wt'!W$370</f>
        <v>0</v>
      </c>
      <c r="AQ285" s="226">
        <f t="shared" si="53"/>
        <v>0</v>
      </c>
      <c r="AR285" s="251">
        <f t="shared" si="54"/>
        <v>0</v>
      </c>
    </row>
    <row r="286" spans="1:44" x14ac:dyDescent="0.2">
      <c r="A286">
        <f>'imported summary from web'!A302</f>
        <v>832.5</v>
      </c>
      <c r="B286" t="str">
        <f>'imported summary from web'!B302</f>
        <v>C46H74O10PN</v>
      </c>
      <c r="C286" s="2" t="str">
        <f>'imported summary from web'!C302</f>
        <v>PS(40:8)</v>
      </c>
      <c r="D286" s="69"/>
      <c r="E286" s="19" t="e">
        <f>'nmol-per-mg-dry-lipid-wt'!E286*100/'nmol-per-mg-dry-lipid-wt'!E$370</f>
        <v>#DIV/0!</v>
      </c>
      <c r="F286" s="19">
        <f>'nmol-per-mg-dry-lipid-wt'!F286*100/'nmol-per-mg-dry-lipid-wt'!F$370</f>
        <v>1.601788619443139E-3</v>
      </c>
      <c r="G286" s="19">
        <f>'nmol-per-mg-dry-lipid-wt'!G286*100/'nmol-per-mg-dry-lipid-wt'!G$370</f>
        <v>0</v>
      </c>
      <c r="H286" s="19">
        <f>'nmol-per-mg-dry-lipid-wt'!H286*100/'nmol-per-mg-dry-lipid-wt'!H$370</f>
        <v>1.5894514421594577E-3</v>
      </c>
      <c r="I286" s="19">
        <f>'nmol-per-mg-dry-lipid-wt'!I286*100/'nmol-per-mg-dry-lipid-wt'!I$370</f>
        <v>1.5921498885620381E-3</v>
      </c>
      <c r="J286" s="19">
        <f>'nmol-per-mg-dry-lipid-wt'!J286*100/'nmol-per-mg-dry-lipid-wt'!J$370</f>
        <v>0</v>
      </c>
      <c r="K286" s="19">
        <f>'nmol-per-mg-dry-lipid-wt'!K286*100/'nmol-per-mg-dry-lipid-wt'!K$370</f>
        <v>1.6135179493331655E-3</v>
      </c>
      <c r="L286" s="19">
        <f>'nmol-per-mg-dry-lipid-wt'!L286*100/'nmol-per-mg-dry-lipid-wt'!L$370</f>
        <v>4.1251952923412154E-2</v>
      </c>
      <c r="M286" s="19">
        <f t="shared" si="44"/>
        <v>1.4288490290915105E-2</v>
      </c>
      <c r="N286" s="243">
        <f t="shared" si="45"/>
        <v>2.3364975880444505E-2</v>
      </c>
      <c r="O286" s="19">
        <f t="shared" si="46"/>
        <v>1.635230553034732</v>
      </c>
      <c r="P286" s="19">
        <f>'nmol-per-mg-dry-lipid-wt'!P286*100/'nmol-per-mg-dry-lipid-wt'!P$370</f>
        <v>1.3759107192784776E-2</v>
      </c>
      <c r="Q286" s="19">
        <f>'nmol-per-mg-dry-lipid-wt'!R286*100/'nmol-per-mg-dry-lipid-wt'!R$370</f>
        <v>2.499741028037164E-2</v>
      </c>
      <c r="R286" s="19">
        <f>'nmol-per-mg-dry-lipid-wt'!V286*100/'nmol-per-mg-dry-lipid-wt'!V$370</f>
        <v>1.8067514775499172E-2</v>
      </c>
      <c r="S286" s="19">
        <f>'nmol-per-mg-dry-lipid-wt'!X286*100/'nmol-per-mg-dry-lipid-wt'!X$370</f>
        <v>1.8311639658260778E-3</v>
      </c>
      <c r="T286" s="19">
        <f>'nmol-per-mg-dry-lipid-wt'!AF286*100/'nmol-per-mg-dry-lipid-wt'!AF$370</f>
        <v>1.9571493536384228E-3</v>
      </c>
      <c r="U286" s="226">
        <f t="shared" si="47"/>
        <v>1.2122469113624017E-2</v>
      </c>
      <c r="V286" s="251">
        <f t="shared" si="48"/>
        <v>1.0161581442361695E-2</v>
      </c>
      <c r="W286" s="19">
        <f>'nmol-per-mg-dry-lipid-wt'!Y286*100/'nmol-per-mg-dry-lipid-wt'!Y$370</f>
        <v>0</v>
      </c>
      <c r="X286" s="19">
        <f>'nmol-per-mg-dry-lipid-wt'!AA286*100/'nmol-per-mg-dry-lipid-wt'!AA$370</f>
        <v>1.3967958837882447E-2</v>
      </c>
      <c r="Y286" s="19">
        <f>'nmol-per-mg-dry-lipid-wt'!AC286*100/'nmol-per-mg-dry-lipid-wt'!AC$370</f>
        <v>7.6957386528457737E-3</v>
      </c>
      <c r="Z286" s="19">
        <f>'nmol-per-mg-dry-lipid-wt'!AE286*100/'nmol-per-mg-dry-lipid-wt'!AE$370</f>
        <v>2.5224973094955073E-2</v>
      </c>
      <c r="AA286" s="19">
        <f>'nmol-per-mg-dry-lipid-wt'!AG286*100/'nmol-per-mg-dry-lipid-wt'!AG$370</f>
        <v>2.774271181322726E-2</v>
      </c>
      <c r="AB286" s="19">
        <f>'nmol-per-mg-dry-lipid-wt'!AI286*100/'nmol-per-mg-dry-lipid-wt'!AI$370</f>
        <v>0</v>
      </c>
      <c r="AC286" s="226">
        <f t="shared" si="49"/>
        <v>1.2438563733151759E-2</v>
      </c>
      <c r="AD286" s="251">
        <f t="shared" si="50"/>
        <v>1.2099408146191286E-2</v>
      </c>
      <c r="AE286" s="19">
        <f>'nmol-per-mg-dry-lipid-wt'!S286*100/'nmol-per-mg-dry-lipid-wt'!S$370</f>
        <v>1.8103590393466245E-2</v>
      </c>
      <c r="AF286" s="19">
        <f>'nmol-per-mg-dry-lipid-wt'!U286*100/'nmol-per-mg-dry-lipid-wt'!U$370</f>
        <v>0</v>
      </c>
      <c r="AG286" s="19">
        <f>'nmol-per-mg-dry-lipid-wt'!Z286*100/'nmol-per-mg-dry-lipid-wt'!Z$370</f>
        <v>0</v>
      </c>
      <c r="AH286" s="19">
        <f>'nmol-per-mg-dry-lipid-wt'!AB286*100/'nmol-per-mg-dry-lipid-wt'!AB$370</f>
        <v>6.8266019036202254E-3</v>
      </c>
      <c r="AI286" s="19">
        <f>'nmol-per-mg-dry-lipid-wt'!AD286*100/'nmol-per-mg-dry-lipid-wt'!AD$370</f>
        <v>1.2287720725714942E-2</v>
      </c>
      <c r="AJ286" s="19">
        <f>'nmol-per-mg-dry-lipid-wt'!AH286*100/'nmol-per-mg-dry-lipid-wt'!AH$370</f>
        <v>3.3345994920077802E-2</v>
      </c>
      <c r="AK286" s="19">
        <f>'nmol-per-mg-dry-lipid-wt'!AJ286*100/'nmol-per-mg-dry-lipid-wt'!AJ$370</f>
        <v>0</v>
      </c>
      <c r="AL286" s="226">
        <f t="shared" si="51"/>
        <v>1.0080558277554174E-2</v>
      </c>
      <c r="AM286" s="251">
        <f t="shared" si="52"/>
        <v>1.2422844214173688E-2</v>
      </c>
      <c r="AN286" s="19">
        <f>'nmol-per-mg-dry-lipid-wt'!Q286*100/'nmol-per-mg-dry-lipid-wt'!Q$370</f>
        <v>2.0350190730920917E-3</v>
      </c>
      <c r="AO286" s="19">
        <f>'nmol-per-mg-dry-lipid-wt'!T286*100/'nmol-per-mg-dry-lipid-wt'!T$370</f>
        <v>0</v>
      </c>
      <c r="AP286" s="19">
        <f>'nmol-per-mg-dry-lipid-wt'!W286*100/'nmol-per-mg-dry-lipid-wt'!W$370</f>
        <v>0</v>
      </c>
      <c r="AQ286" s="226">
        <f t="shared" si="53"/>
        <v>6.7833969103069721E-4</v>
      </c>
      <c r="AR286" s="251">
        <f t="shared" si="54"/>
        <v>1.174918809655742E-3</v>
      </c>
    </row>
    <row r="287" spans="1:44" x14ac:dyDescent="0.2">
      <c r="A287">
        <f>'imported summary from web'!A303</f>
        <v>834.5</v>
      </c>
      <c r="B287" t="str">
        <f>'imported summary from web'!B303</f>
        <v>C46H76O10PN</v>
      </c>
      <c r="C287" s="2" t="str">
        <f>'imported summary from web'!C303</f>
        <v>PS(40:7)</v>
      </c>
      <c r="D287" s="69"/>
      <c r="E287" s="19" t="e">
        <f>'nmol-per-mg-dry-lipid-wt'!E287*100/'nmol-per-mg-dry-lipid-wt'!E$370</f>
        <v>#DIV/0!</v>
      </c>
      <c r="F287" s="19">
        <f>'nmol-per-mg-dry-lipid-wt'!F287*100/'nmol-per-mg-dry-lipid-wt'!F$370</f>
        <v>0.23546292705814137</v>
      </c>
      <c r="G287" s="19">
        <f>'nmol-per-mg-dry-lipid-wt'!G287*100/'nmol-per-mg-dry-lipid-wt'!G$370</f>
        <v>0.1891168911912687</v>
      </c>
      <c r="H287" s="19">
        <f>'nmol-per-mg-dry-lipid-wt'!H287*100/'nmol-per-mg-dry-lipid-wt'!H$370</f>
        <v>0.34332151150644291</v>
      </c>
      <c r="I287" s="19">
        <f>'nmol-per-mg-dry-lipid-wt'!I287*100/'nmol-per-mg-dry-lipid-wt'!I$370</f>
        <v>0.37733952358920292</v>
      </c>
      <c r="J287" s="19">
        <f>'nmol-per-mg-dry-lipid-wt'!J287*100/'nmol-per-mg-dry-lipid-wt'!J$370</f>
        <v>0.35896540658531811</v>
      </c>
      <c r="K287" s="19">
        <f>'nmol-per-mg-dry-lipid-wt'!K287*100/'nmol-per-mg-dry-lipid-wt'!K$370</f>
        <v>0.3001143385759687</v>
      </c>
      <c r="L287" s="19">
        <f>'nmol-per-mg-dry-lipid-wt'!L287*100/'nmol-per-mg-dry-lipid-wt'!L$370</f>
        <v>0.24751171754047291</v>
      </c>
      <c r="M287" s="19">
        <f t="shared" si="44"/>
        <v>0.30219715423391991</v>
      </c>
      <c r="N287" s="243">
        <f t="shared" si="45"/>
        <v>5.5756029191693986E-2</v>
      </c>
      <c r="O287" s="19">
        <f t="shared" si="46"/>
        <v>0.18450216492950577</v>
      </c>
      <c r="P287" s="19">
        <f>'nmol-per-mg-dry-lipid-wt'!P287*100/'nmol-per-mg-dry-lipid-wt'!P$370</f>
        <v>0.39508293510710579</v>
      </c>
      <c r="Q287" s="19">
        <f>'nmol-per-mg-dry-lipid-wt'!R287*100/'nmol-per-mg-dry-lipid-wt'!R$370</f>
        <v>0.3461179884974534</v>
      </c>
      <c r="R287" s="19">
        <f>'nmol-per-mg-dry-lipid-wt'!V287*100/'nmol-per-mg-dry-lipid-wt'!V$370</f>
        <v>0.28185323049778704</v>
      </c>
      <c r="S287" s="19">
        <f>'nmol-per-mg-dry-lipid-wt'!X287*100/'nmol-per-mg-dry-lipid-wt'!X$370</f>
        <v>7.6908886564695217E-2</v>
      </c>
      <c r="T287" s="19">
        <f>'nmol-per-mg-dry-lipid-wt'!AF287*100/'nmol-per-mg-dry-lipid-wt'!AF$370</f>
        <v>0.32292964335033975</v>
      </c>
      <c r="U287" s="226">
        <f t="shared" si="47"/>
        <v>0.28457853680347622</v>
      </c>
      <c r="V287" s="251">
        <f t="shared" si="48"/>
        <v>0.12308863113359518</v>
      </c>
      <c r="W287" s="19">
        <f>'nmol-per-mg-dry-lipid-wt'!Y287*100/'nmol-per-mg-dry-lipid-wt'!Y$370</f>
        <v>0.14162110235702477</v>
      </c>
      <c r="X287" s="19">
        <f>'nmol-per-mg-dry-lipid-wt'!AA287*100/'nmol-per-mg-dry-lipid-wt'!AA$370</f>
        <v>0.27536833137539679</v>
      </c>
      <c r="Y287" s="19">
        <f>'nmol-per-mg-dry-lipid-wt'!AC287*100/'nmol-per-mg-dry-lipid-wt'!AC$370</f>
        <v>0.23087215958537319</v>
      </c>
      <c r="Z287" s="19">
        <f>'nmol-per-mg-dry-lipid-wt'!AE287*100/'nmol-per-mg-dry-lipid-wt'!AE$370</f>
        <v>0.48897640153297517</v>
      </c>
      <c r="AA287" s="19">
        <f>'nmol-per-mg-dry-lipid-wt'!AG287*100/'nmol-per-mg-dry-lipid-wt'!AG$370</f>
        <v>0.17285843514395444</v>
      </c>
      <c r="AB287" s="19">
        <f>'nmol-per-mg-dry-lipid-wt'!AI287*100/'nmol-per-mg-dry-lipid-wt'!AI$370</f>
        <v>0.48779248263348662</v>
      </c>
      <c r="AC287" s="226">
        <f t="shared" si="49"/>
        <v>0.2995814854380352</v>
      </c>
      <c r="AD287" s="251">
        <f t="shared" si="50"/>
        <v>0.1533696685108496</v>
      </c>
      <c r="AE287" s="19">
        <f>'nmol-per-mg-dry-lipid-wt'!S287*100/'nmol-per-mg-dry-lipid-wt'!S$370</f>
        <v>0.28784708725611319</v>
      </c>
      <c r="AF287" s="19">
        <f>'nmol-per-mg-dry-lipid-wt'!U287*100/'nmol-per-mg-dry-lipid-wt'!U$370</f>
        <v>0.1824508710950572</v>
      </c>
      <c r="AG287" s="19">
        <f>'nmol-per-mg-dry-lipid-wt'!Z287*100/'nmol-per-mg-dry-lipid-wt'!Z$370</f>
        <v>0.17314196591081329</v>
      </c>
      <c r="AH287" s="19">
        <f>'nmol-per-mg-dry-lipid-wt'!AB287*100/'nmol-per-mg-dry-lipid-wt'!AB$370</f>
        <v>0.19967810568089156</v>
      </c>
      <c r="AI287" s="19">
        <f>'nmol-per-mg-dry-lipid-wt'!AD287*100/'nmol-per-mg-dry-lipid-wt'!AD$370</f>
        <v>7.3726324354289635E-2</v>
      </c>
      <c r="AJ287" s="19">
        <f>'nmol-per-mg-dry-lipid-wt'!AH287*100/'nmol-per-mg-dry-lipid-wt'!AH$370</f>
        <v>9.3785610712718834E-2</v>
      </c>
      <c r="AK287" s="19">
        <f>'nmol-per-mg-dry-lipid-wt'!AJ287*100/'nmol-per-mg-dry-lipid-wt'!AJ$370</f>
        <v>0.32130399424674494</v>
      </c>
      <c r="AL287" s="226">
        <f t="shared" si="51"/>
        <v>0.19027627989380408</v>
      </c>
      <c r="AM287" s="251">
        <f t="shared" si="52"/>
        <v>9.1310716621718926E-2</v>
      </c>
      <c r="AN287" s="19">
        <f>'nmol-per-mg-dry-lipid-wt'!Q287*100/'nmol-per-mg-dry-lipid-wt'!Q$370</f>
        <v>0.25641240320960351</v>
      </c>
      <c r="AO287" s="19">
        <f>'nmol-per-mg-dry-lipid-wt'!T287*100/'nmol-per-mg-dry-lipid-wt'!T$370</f>
        <v>0.364202031453293</v>
      </c>
      <c r="AP287" s="19">
        <f>'nmol-per-mg-dry-lipid-wt'!W287*100/'nmol-per-mg-dry-lipid-wt'!W$370</f>
        <v>0.18254991899882966</v>
      </c>
      <c r="AQ287" s="226">
        <f t="shared" si="53"/>
        <v>0.26772145122057539</v>
      </c>
      <c r="AR287" s="251">
        <f t="shared" si="54"/>
        <v>9.1352577494989623E-2</v>
      </c>
    </row>
    <row r="288" spans="1:44" x14ac:dyDescent="0.2">
      <c r="A288">
        <f>'imported summary from web'!A304</f>
        <v>836.5</v>
      </c>
      <c r="B288" t="str">
        <f>'imported summary from web'!B304</f>
        <v>C46H78O10PN</v>
      </c>
      <c r="C288" s="2" t="str">
        <f>'imported summary from web'!C304</f>
        <v>PS(40:6)</v>
      </c>
      <c r="D288" s="69"/>
      <c r="E288" s="19" t="e">
        <f>'nmol-per-mg-dry-lipid-wt'!E288*100/'nmol-per-mg-dry-lipid-wt'!E$370</f>
        <v>#DIV/0!</v>
      </c>
      <c r="F288" s="19">
        <f>'nmol-per-mg-dry-lipid-wt'!F288*100/'nmol-per-mg-dry-lipid-wt'!F$370</f>
        <v>0.13775382127210992</v>
      </c>
      <c r="G288" s="19">
        <f>'nmol-per-mg-dry-lipid-wt'!G288*100/'nmol-per-mg-dry-lipid-wt'!G$370</f>
        <v>0.1535564501125686</v>
      </c>
      <c r="H288" s="19">
        <f>'nmol-per-mg-dry-lipid-wt'!H288*100/'nmol-per-mg-dry-lipid-wt'!H$370</f>
        <v>0.15576624133162684</v>
      </c>
      <c r="I288" s="19">
        <f>'nmol-per-mg-dry-lipid-wt'!I288*100/'nmol-per-mg-dry-lipid-wt'!I$370</f>
        <v>0.10826619242221855</v>
      </c>
      <c r="J288" s="19">
        <f>'nmol-per-mg-dry-lipid-wt'!J288*100/'nmol-per-mg-dry-lipid-wt'!J$370</f>
        <v>0.24761965546857589</v>
      </c>
      <c r="K288" s="19">
        <f>'nmol-per-mg-dry-lipid-wt'!K288*100/'nmol-per-mg-dry-lipid-wt'!K$370</f>
        <v>0.25009528214664062</v>
      </c>
      <c r="L288" s="19">
        <f>'nmol-per-mg-dry-lipid-wt'!L288*100/'nmol-per-mg-dry-lipid-wt'!L$370</f>
        <v>0.20130953026625134</v>
      </c>
      <c r="M288" s="19">
        <f t="shared" si="44"/>
        <v>0.23300815596048929</v>
      </c>
      <c r="N288" s="243">
        <f t="shared" si="45"/>
        <v>2.7479707695676783E-2</v>
      </c>
      <c r="O288" s="19">
        <f t="shared" si="46"/>
        <v>0.11793453144333908</v>
      </c>
      <c r="P288" s="19">
        <f>'nmol-per-mg-dry-lipid-wt'!P288*100/'nmol-per-mg-dry-lipid-wt'!P$370</f>
        <v>0.12776313821871579</v>
      </c>
      <c r="Q288" s="19">
        <f>'nmol-per-mg-dry-lipid-wt'!R288*100/'nmol-per-mg-dry-lipid-wt'!R$370</f>
        <v>0.11921841826023395</v>
      </c>
      <c r="R288" s="19">
        <f>'nmol-per-mg-dry-lipid-wt'!V288*100/'nmol-per-mg-dry-lipid-wt'!V$370</f>
        <v>9.0337573877495844E-2</v>
      </c>
      <c r="S288" s="19">
        <f>'nmol-per-mg-dry-lipid-wt'!X288*100/'nmol-per-mg-dry-lipid-wt'!X$370</f>
        <v>0.22340200383078146</v>
      </c>
      <c r="T288" s="19">
        <f>'nmol-per-mg-dry-lipid-wt'!AF288*100/'nmol-per-mg-dry-lipid-wt'!AF$370</f>
        <v>0.25051511726571807</v>
      </c>
      <c r="U288" s="226">
        <f t="shared" si="47"/>
        <v>0.16224725029058903</v>
      </c>
      <c r="V288" s="251">
        <f t="shared" si="48"/>
        <v>7.0254459207260506E-2</v>
      </c>
      <c r="W288" s="19">
        <f>'nmol-per-mg-dry-lipid-wt'!Y288*100/'nmol-per-mg-dry-lipid-wt'!Y$370</f>
        <v>0.10265656625879574</v>
      </c>
      <c r="X288" s="19">
        <f>'nmol-per-mg-dry-lipid-wt'!AA288*100/'nmol-per-mg-dry-lipid-wt'!AA$370</f>
        <v>0.18956515565697604</v>
      </c>
      <c r="Y288" s="19">
        <f>'nmol-per-mg-dry-lipid-wt'!AC288*100/'nmol-per-mg-dry-lipid-wt'!AC$370</f>
        <v>0.14814296906728111</v>
      </c>
      <c r="Z288" s="19">
        <f>'nmol-per-mg-dry-lipid-wt'!AE288*100/'nmol-per-mg-dry-lipid-wt'!AE$370</f>
        <v>6.7913389101802099E-2</v>
      </c>
      <c r="AA288" s="19">
        <f>'nmol-per-mg-dry-lipid-wt'!AG288*100/'nmol-per-mg-dry-lipid-wt'!AG$370</f>
        <v>0.30516982994549979</v>
      </c>
      <c r="AB288" s="19">
        <f>'nmol-per-mg-dry-lipid-wt'!AI288*100/'nmol-per-mg-dry-lipid-wt'!AI$370</f>
        <v>0.16826949982317954</v>
      </c>
      <c r="AC288" s="226">
        <f t="shared" si="49"/>
        <v>0.16361956830892238</v>
      </c>
      <c r="AD288" s="251">
        <f t="shared" si="50"/>
        <v>8.22763117996691E-2</v>
      </c>
      <c r="AE288" s="19">
        <f>'nmol-per-mg-dry-lipid-wt'!S288*100/'nmol-per-mg-dry-lipid-wt'!S$370</f>
        <v>0.41638257904972359</v>
      </c>
      <c r="AF288" s="19">
        <f>'nmol-per-mg-dry-lipid-wt'!U288*100/'nmol-per-mg-dry-lipid-wt'!U$370</f>
        <v>0.4726346375033863</v>
      </c>
      <c r="AG288" s="19">
        <f>'nmol-per-mg-dry-lipid-wt'!Z288*100/'nmol-per-mg-dry-lipid-wt'!Z$370</f>
        <v>0.23910081006731354</v>
      </c>
      <c r="AH288" s="19">
        <f>'nmol-per-mg-dry-lipid-wt'!AB288*100/'nmol-per-mg-dry-lipid-wt'!AB$370</f>
        <v>0.22869116377127752</v>
      </c>
      <c r="AI288" s="19">
        <f>'nmol-per-mg-dry-lipid-wt'!AD288*100/'nmol-per-mg-dry-lipid-wt'!AD$370</f>
        <v>0.16676192413470278</v>
      </c>
      <c r="AJ288" s="19">
        <f>'nmol-per-mg-dry-lipid-wt'!AH288*100/'nmol-per-mg-dry-lipid-wt'!AH$370</f>
        <v>0.18548709674293284</v>
      </c>
      <c r="AK288" s="19">
        <f>'nmol-per-mg-dry-lipid-wt'!AJ288*100/'nmol-per-mg-dry-lipid-wt'!AJ$370</f>
        <v>0.18168975865143319</v>
      </c>
      <c r="AL288" s="226">
        <f t="shared" si="51"/>
        <v>0.27010685284582425</v>
      </c>
      <c r="AM288" s="251">
        <f t="shared" si="52"/>
        <v>0.12298305139603577</v>
      </c>
      <c r="AN288" s="19">
        <f>'nmol-per-mg-dry-lipid-wt'!Q288*100/'nmol-per-mg-dry-lipid-wt'!Q$370</f>
        <v>5.2910495900394386E-2</v>
      </c>
      <c r="AO288" s="19">
        <f>'nmol-per-mg-dry-lipid-wt'!T288*100/'nmol-per-mg-dry-lipid-wt'!T$370</f>
        <v>0.20233446191849605</v>
      </c>
      <c r="AP288" s="19">
        <f>'nmol-per-mg-dry-lipid-wt'!W288*100/'nmol-per-mg-dry-lipid-wt'!W$370</f>
        <v>0.25354155416504104</v>
      </c>
      <c r="AQ288" s="226">
        <f t="shared" si="53"/>
        <v>0.16959550399464382</v>
      </c>
      <c r="AR288" s="251">
        <f t="shared" si="54"/>
        <v>0.10424531121135777</v>
      </c>
    </row>
    <row r="289" spans="1:44" x14ac:dyDescent="0.2">
      <c r="A289">
        <f>'imported summary from web'!A305</f>
        <v>838.6</v>
      </c>
      <c r="B289" t="str">
        <f>'imported summary from web'!B305</f>
        <v>C46H80O10PN</v>
      </c>
      <c r="C289" s="2" t="str">
        <f>'imported summary from web'!C305</f>
        <v>PS(40:5)</v>
      </c>
      <c r="D289" s="69"/>
      <c r="E289" s="19" t="e">
        <f>'nmol-per-mg-dry-lipid-wt'!E289*100/'nmol-per-mg-dry-lipid-wt'!E$370</f>
        <v>#DIV/0!</v>
      </c>
      <c r="F289" s="19">
        <f>'nmol-per-mg-dry-lipid-wt'!F289*100/'nmol-per-mg-dry-lipid-wt'!F$370</f>
        <v>1.7619674813874525E-2</v>
      </c>
      <c r="G289" s="19">
        <f>'nmol-per-mg-dry-lipid-wt'!G289*100/'nmol-per-mg-dry-lipid-wt'!G$370</f>
        <v>8.0819184269772942E-3</v>
      </c>
      <c r="H289" s="19">
        <f>'nmol-per-mg-dry-lipid-wt'!H289*100/'nmol-per-mg-dry-lipid-wt'!H$370</f>
        <v>1.7483965863754034E-2</v>
      </c>
      <c r="I289" s="19">
        <f>'nmol-per-mg-dry-lipid-wt'!I289*100/'nmol-per-mg-dry-lipid-wt'!I$370</f>
        <v>3.1842997771240757E-2</v>
      </c>
      <c r="J289" s="19">
        <f>'nmol-per-mg-dry-lipid-wt'!J289*100/'nmol-per-mg-dry-lipid-wt'!J$370</f>
        <v>0</v>
      </c>
      <c r="K289" s="19">
        <f>'nmol-per-mg-dry-lipid-wt'!K289*100/'nmol-per-mg-dry-lipid-wt'!K$370</f>
        <v>8.0675897466658229E-3</v>
      </c>
      <c r="L289" s="19">
        <f>'nmol-per-mg-dry-lipid-wt'!L289*100/'nmol-per-mg-dry-lipid-wt'!L$370</f>
        <v>0</v>
      </c>
      <c r="M289" s="19">
        <f t="shared" si="44"/>
        <v>2.6891965822219408E-3</v>
      </c>
      <c r="N289" s="243">
        <f t="shared" si="45"/>
        <v>4.6578251119489779E-3</v>
      </c>
      <c r="O289" s="19">
        <f t="shared" si="46"/>
        <v>1.7320508075688774</v>
      </c>
      <c r="P289" s="19">
        <f>'nmol-per-mg-dry-lipid-wt'!P289*100/'nmol-per-mg-dry-lipid-wt'!P$370</f>
        <v>0</v>
      </c>
      <c r="Q289" s="19">
        <f>'nmol-per-mg-dry-lipid-wt'!R289*100/'nmol-per-mg-dry-lipid-wt'!R$370</f>
        <v>3.8457554277494836E-3</v>
      </c>
      <c r="R289" s="19">
        <f>'nmol-per-mg-dry-lipid-wt'!V289*100/'nmol-per-mg-dry-lipid-wt'!V$370</f>
        <v>0.10117808274279537</v>
      </c>
      <c r="S289" s="19">
        <f>'nmol-per-mg-dry-lipid-wt'!X289*100/'nmol-per-mg-dry-lipid-wt'!X$370</f>
        <v>3.1129787419043316E-2</v>
      </c>
      <c r="T289" s="19">
        <f>'nmol-per-mg-dry-lipid-wt'!AF289*100/'nmol-per-mg-dry-lipid-wt'!AF$370</f>
        <v>9.7857467681921103E-3</v>
      </c>
      <c r="U289" s="226">
        <f t="shared" si="47"/>
        <v>2.9187874471556054E-2</v>
      </c>
      <c r="V289" s="251">
        <f t="shared" si="48"/>
        <v>4.2002853135374781E-2</v>
      </c>
      <c r="W289" s="19">
        <f>'nmol-per-mg-dry-lipid-wt'!Y289*100/'nmol-per-mg-dry-lipid-wt'!Y$370</f>
        <v>8.242498020779223E-3</v>
      </c>
      <c r="X289" s="19">
        <f>'nmol-per-mg-dry-lipid-wt'!AA289*100/'nmol-per-mg-dry-lipid-wt'!AA$370</f>
        <v>0</v>
      </c>
      <c r="Y289" s="19">
        <f>'nmol-per-mg-dry-lipid-wt'!AC289*100/'nmol-per-mg-dry-lipid-wt'!AC$370</f>
        <v>2.6935085284960202E-2</v>
      </c>
      <c r="Z289" s="19">
        <f>'nmol-per-mg-dry-lipid-wt'!AE289*100/'nmol-per-mg-dry-lipid-wt'!AE$370</f>
        <v>3.8807650915315503E-2</v>
      </c>
      <c r="AA289" s="19">
        <f>'nmol-per-mg-dry-lipid-wt'!AG289*100/'nmol-per-mg-dry-lipid-wt'!AG$370</f>
        <v>0</v>
      </c>
      <c r="AB289" s="19">
        <f>'nmol-per-mg-dry-lipid-wt'!AI289*100/'nmol-per-mg-dry-lipid-wt'!AI$370</f>
        <v>3.7813370746781916E-3</v>
      </c>
      <c r="AC289" s="226">
        <f t="shared" si="49"/>
        <v>1.2961095215955521E-2</v>
      </c>
      <c r="AD289" s="251">
        <f t="shared" si="50"/>
        <v>1.6160630788342158E-2</v>
      </c>
      <c r="AE289" s="19">
        <f>'nmol-per-mg-dry-lipid-wt'!S289*100/'nmol-per-mg-dry-lipid-wt'!S$370</f>
        <v>1.4482872314772998E-2</v>
      </c>
      <c r="AF289" s="19">
        <f>'nmol-per-mg-dry-lipid-wt'!U289*100/'nmol-per-mg-dry-lipid-wt'!U$370</f>
        <v>0</v>
      </c>
      <c r="AG289" s="19">
        <f>'nmol-per-mg-dry-lipid-wt'!Z289*100/'nmol-per-mg-dry-lipid-wt'!Z$370</f>
        <v>0</v>
      </c>
      <c r="AH289" s="19">
        <f>'nmol-per-mg-dry-lipid-wt'!AB289*100/'nmol-per-mg-dry-lipid-wt'!AB$370</f>
        <v>4.4372912373531463E-2</v>
      </c>
      <c r="AI289" s="19">
        <f>'nmol-per-mg-dry-lipid-wt'!AD289*100/'nmol-per-mg-dry-lipid-wt'!AD$370</f>
        <v>0</v>
      </c>
      <c r="AJ289" s="19">
        <f>'nmol-per-mg-dry-lipid-wt'!AH289*100/'nmol-per-mg-dry-lipid-wt'!AH$370</f>
        <v>0</v>
      </c>
      <c r="AK289" s="19">
        <f>'nmol-per-mg-dry-lipid-wt'!AJ289*100/'nmol-per-mg-dry-lipid-wt'!AJ$370</f>
        <v>0</v>
      </c>
      <c r="AL289" s="226">
        <f t="shared" si="51"/>
        <v>8.4079692411863517E-3</v>
      </c>
      <c r="AM289" s="251">
        <f t="shared" si="52"/>
        <v>1.6752369562094634E-2</v>
      </c>
      <c r="AN289" s="19">
        <f>'nmol-per-mg-dry-lipid-wt'!Q289*100/'nmol-per-mg-dry-lipid-wt'!Q$370</f>
        <v>9.5645896435328295E-2</v>
      </c>
      <c r="AO289" s="19">
        <f>'nmol-per-mg-dry-lipid-wt'!T289*100/'nmol-per-mg-dry-lipid-wt'!T$370</f>
        <v>4.299607315768042E-2</v>
      </c>
      <c r="AP289" s="19">
        <f>'nmol-per-mg-dry-lipid-wt'!W289*100/'nmol-per-mg-dry-lipid-wt'!W$370</f>
        <v>2.8396654066484589E-2</v>
      </c>
      <c r="AQ289" s="226">
        <f t="shared" si="53"/>
        <v>5.5679541219831104E-2</v>
      </c>
      <c r="AR289" s="251">
        <f t="shared" si="54"/>
        <v>3.5373265630396174E-2</v>
      </c>
    </row>
    <row r="290" spans="1:44" x14ac:dyDescent="0.2">
      <c r="A290">
        <f>'imported summary from web'!A306</f>
        <v>840.6</v>
      </c>
      <c r="B290" t="str">
        <f>'imported summary from web'!B306</f>
        <v>C46H82O10PN</v>
      </c>
      <c r="C290" s="2" t="str">
        <f>'imported summary from web'!C306</f>
        <v>PS(40:4)</v>
      </c>
      <c r="D290" s="69"/>
      <c r="E290" s="19" t="e">
        <f>'nmol-per-mg-dry-lipid-wt'!E290*100/'nmol-per-mg-dry-lipid-wt'!E$370</f>
        <v>#DIV/0!</v>
      </c>
      <c r="F290" s="19">
        <f>'nmol-per-mg-dry-lipid-wt'!F290*100/'nmol-per-mg-dry-lipid-wt'!F$370</f>
        <v>0</v>
      </c>
      <c r="G290" s="19">
        <f>'nmol-per-mg-dry-lipid-wt'!G290*100/'nmol-per-mg-dry-lipid-wt'!G$370</f>
        <v>9.1589683580814883E-19</v>
      </c>
      <c r="H290" s="19">
        <f>'nmol-per-mg-dry-lipid-wt'!H290*100/'nmol-per-mg-dry-lipid-wt'!H$370</f>
        <v>9.006361297122228E-19</v>
      </c>
      <c r="I290" s="19">
        <f>'nmol-per-mg-dry-lipid-wt'!I290*100/'nmol-per-mg-dry-lipid-wt'!I$370</f>
        <v>9.5528993313722232E-3</v>
      </c>
      <c r="J290" s="19">
        <f>'nmol-per-mg-dry-lipid-wt'!J290*100/'nmol-per-mg-dry-lipid-wt'!J$370</f>
        <v>7.4784459705274614E-2</v>
      </c>
      <c r="K290" s="19">
        <f>'nmol-per-mg-dry-lipid-wt'!K290*100/'nmol-per-mg-dry-lipid-wt'!K$370</f>
        <v>0</v>
      </c>
      <c r="L290" s="19">
        <f>'nmol-per-mg-dry-lipid-wt'!L290*100/'nmol-per-mg-dry-lipid-wt'!L$370</f>
        <v>9.3498922303750317E-19</v>
      </c>
      <c r="M290" s="19">
        <f t="shared" si="44"/>
        <v>2.4928153235091538E-2</v>
      </c>
      <c r="N290" s="243">
        <f t="shared" si="45"/>
        <v>4.3176827942041023E-2</v>
      </c>
      <c r="O290" s="19">
        <f t="shared" si="46"/>
        <v>1.7320508075688774</v>
      </c>
      <c r="P290" s="19">
        <f>'nmol-per-mg-dry-lipid-wt'!P290*100/'nmol-per-mg-dry-lipid-wt'!P$370</f>
        <v>0</v>
      </c>
      <c r="Q290" s="19">
        <f>'nmol-per-mg-dry-lipid-wt'!R290*100/'nmol-per-mg-dry-lipid-wt'!R$370</f>
        <v>0</v>
      </c>
      <c r="R290" s="19">
        <f>'nmol-per-mg-dry-lipid-wt'!V290*100/'nmol-per-mg-dry-lipid-wt'!V$370</f>
        <v>1.0237655677493484E-18</v>
      </c>
      <c r="S290" s="19">
        <f>'nmol-per-mg-dry-lipid-wt'!X290*100/'nmol-per-mg-dry-lipid-wt'!X$370</f>
        <v>0</v>
      </c>
      <c r="T290" s="19">
        <f>'nmol-per-mg-dry-lipid-wt'!AF290*100/'nmol-per-mg-dry-lipid-wt'!AF$370</f>
        <v>0</v>
      </c>
      <c r="U290" s="226">
        <f t="shared" si="47"/>
        <v>2.0475311354986969E-19</v>
      </c>
      <c r="V290" s="251">
        <f t="shared" si="48"/>
        <v>4.5784188050224189E-19</v>
      </c>
      <c r="W290" s="19">
        <f>'nmol-per-mg-dry-lipid-wt'!Y290*100/'nmol-per-mg-dry-lipid-wt'!Y$370</f>
        <v>1.6859655042502952E-3</v>
      </c>
      <c r="X290" s="19">
        <f>'nmol-per-mg-dry-lipid-wt'!AA290*100/'nmol-per-mg-dry-lipid-wt'!AA$370</f>
        <v>0</v>
      </c>
      <c r="Y290" s="19">
        <f>'nmol-per-mg-dry-lipid-wt'!AC290*100/'nmol-per-mg-dry-lipid-wt'!AC$370</f>
        <v>0</v>
      </c>
      <c r="Z290" s="19">
        <f>'nmol-per-mg-dry-lipid-wt'!AE290*100/'nmol-per-mg-dry-lipid-wt'!AE$370</f>
        <v>1.0994853820795846E-18</v>
      </c>
      <c r="AA290" s="19">
        <f>'nmol-per-mg-dry-lipid-wt'!AG290*100/'nmol-per-mg-dry-lipid-wt'!AG$370</f>
        <v>0</v>
      </c>
      <c r="AB290" s="19">
        <f>'nmol-per-mg-dry-lipid-wt'!AI290*100/'nmol-per-mg-dry-lipid-wt'!AI$370</f>
        <v>0</v>
      </c>
      <c r="AC290" s="226">
        <f t="shared" si="49"/>
        <v>2.8099425070838272E-4</v>
      </c>
      <c r="AD290" s="251">
        <f t="shared" si="50"/>
        <v>6.8829253489122763E-4</v>
      </c>
      <c r="AE290" s="19">
        <f>'nmol-per-mg-dry-lipid-wt'!S290*100/'nmol-per-mg-dry-lipid-wt'!S$370</f>
        <v>0</v>
      </c>
      <c r="AF290" s="19">
        <f>'nmol-per-mg-dry-lipid-wt'!U290*100/'nmol-per-mg-dry-lipid-wt'!U$370</f>
        <v>9.8459753110931568E-19</v>
      </c>
      <c r="AG290" s="19">
        <f>'nmol-per-mg-dry-lipid-wt'!Z290*100/'nmol-per-mg-dry-lipid-wt'!Z$370</f>
        <v>0</v>
      </c>
      <c r="AH290" s="19">
        <f>'nmol-per-mg-dry-lipid-wt'!AB290*100/'nmol-per-mg-dry-lipid-wt'!AB$370</f>
        <v>0</v>
      </c>
      <c r="AI290" s="19">
        <f>'nmol-per-mg-dry-lipid-wt'!AD290*100/'nmol-per-mg-dry-lipid-wt'!AD$370</f>
        <v>1.5798498075919216E-2</v>
      </c>
      <c r="AJ290" s="19">
        <f>'nmol-per-mg-dry-lipid-wt'!AH290*100/'nmol-per-mg-dry-lipid-wt'!AH$370</f>
        <v>0</v>
      </c>
      <c r="AK290" s="19">
        <f>'nmol-per-mg-dry-lipid-wt'!AJ290*100/'nmol-per-mg-dry-lipid-wt'!AJ$370</f>
        <v>2.2950285303338935E-2</v>
      </c>
      <c r="AL290" s="226">
        <f t="shared" si="51"/>
        <v>5.5355404827511639E-3</v>
      </c>
      <c r="AM290" s="251">
        <f t="shared" si="52"/>
        <v>9.6765410306424368E-3</v>
      </c>
      <c r="AN290" s="19">
        <f>'nmol-per-mg-dry-lipid-wt'!Q290*100/'nmol-per-mg-dry-lipid-wt'!Q$370</f>
        <v>0</v>
      </c>
      <c r="AO290" s="19">
        <f>'nmol-per-mg-dry-lipid-wt'!T290*100/'nmol-per-mg-dry-lipid-wt'!T$370</f>
        <v>0</v>
      </c>
      <c r="AP290" s="19">
        <f>'nmol-per-mg-dry-lipid-wt'!W290*100/'nmol-per-mg-dry-lipid-wt'!W$370</f>
        <v>0</v>
      </c>
      <c r="AQ290" s="226">
        <f t="shared" si="53"/>
        <v>0</v>
      </c>
      <c r="AR290" s="251">
        <f t="shared" si="54"/>
        <v>0</v>
      </c>
    </row>
    <row r="291" spans="1:44" x14ac:dyDescent="0.2">
      <c r="A291">
        <f>'imported summary from web'!A307</f>
        <v>842.6</v>
      </c>
      <c r="B291" t="str">
        <f>'imported summary from web'!B307</f>
        <v>C46H84O10PN</v>
      </c>
      <c r="C291" s="2" t="str">
        <f>'imported summary from web'!C307</f>
        <v>PS(40:3)</v>
      </c>
      <c r="D291" s="69"/>
      <c r="E291" s="19" t="e">
        <f>'nmol-per-mg-dry-lipid-wt'!E291*100/'nmol-per-mg-dry-lipid-wt'!E$370</f>
        <v>#DIV/0!</v>
      </c>
      <c r="F291" s="19">
        <f>'nmol-per-mg-dry-lipid-wt'!F291*100/'nmol-per-mg-dry-lipid-wt'!F$370</f>
        <v>6.4071544777725559E-3</v>
      </c>
      <c r="G291" s="19">
        <f>'nmol-per-mg-dry-lipid-wt'!G291*100/'nmol-per-mg-dry-lipid-wt'!G$370</f>
        <v>0</v>
      </c>
      <c r="H291" s="19">
        <f>'nmol-per-mg-dry-lipid-wt'!H291*100/'nmol-per-mg-dry-lipid-wt'!H$370</f>
        <v>0</v>
      </c>
      <c r="I291" s="19">
        <f>'nmol-per-mg-dry-lipid-wt'!I291*100/'nmol-per-mg-dry-lipid-wt'!I$370</f>
        <v>3.0250847882678719E-2</v>
      </c>
      <c r="J291" s="19">
        <f>'nmol-per-mg-dry-lipid-wt'!J291*100/'nmol-per-mg-dry-lipid-wt'!J$370</f>
        <v>0</v>
      </c>
      <c r="K291" s="19">
        <f>'nmol-per-mg-dry-lipid-wt'!K291*100/'nmol-per-mg-dry-lipid-wt'!K$370</f>
        <v>1.6135179493331655E-3</v>
      </c>
      <c r="L291" s="19">
        <f>'nmol-per-mg-dry-lipid-wt'!L291*100/'nmol-per-mg-dry-lipid-wt'!L$370</f>
        <v>0</v>
      </c>
      <c r="M291" s="19">
        <f t="shared" si="44"/>
        <v>5.3783931644438851E-4</v>
      </c>
      <c r="N291" s="243">
        <f t="shared" si="45"/>
        <v>9.3156502238979616E-4</v>
      </c>
      <c r="O291" s="19">
        <f t="shared" si="46"/>
        <v>1.7320508075688774</v>
      </c>
      <c r="P291" s="19">
        <f>'nmol-per-mg-dry-lipid-wt'!P291*100/'nmol-per-mg-dry-lipid-wt'!P$370</f>
        <v>1.9655867418263973E-3</v>
      </c>
      <c r="Q291" s="19">
        <f>'nmol-per-mg-dry-lipid-wt'!R291*100/'nmol-per-mg-dry-lipid-wt'!R$370</f>
        <v>7.6915108554989672E-3</v>
      </c>
      <c r="R291" s="19">
        <f>'nmol-per-mg-dry-lipid-wt'!V291*100/'nmol-per-mg-dry-lipid-wt'!V$370</f>
        <v>0</v>
      </c>
      <c r="S291" s="19">
        <f>'nmol-per-mg-dry-lipid-wt'!X291*100/'nmol-per-mg-dry-lipid-wt'!X$370</f>
        <v>0</v>
      </c>
      <c r="T291" s="19">
        <f>'nmol-per-mg-dry-lipid-wt'!AF291*100/'nmol-per-mg-dry-lipid-wt'!AF$370</f>
        <v>0</v>
      </c>
      <c r="U291" s="226">
        <f t="shared" si="47"/>
        <v>1.9314195194650729E-3</v>
      </c>
      <c r="V291" s="251">
        <f t="shared" si="48"/>
        <v>3.3305766647477391E-3</v>
      </c>
      <c r="W291" s="19">
        <f>'nmol-per-mg-dry-lipid-wt'!Y291*100/'nmol-per-mg-dry-lipid-wt'!Y$370</f>
        <v>2.4352835061393152E-3</v>
      </c>
      <c r="X291" s="19">
        <f>'nmol-per-mg-dry-lipid-wt'!AA291*100/'nmol-per-mg-dry-lipid-wt'!AA$370</f>
        <v>0</v>
      </c>
      <c r="Y291" s="19">
        <f>'nmol-per-mg-dry-lipid-wt'!AC291*100/'nmol-per-mg-dry-lipid-wt'!AC$370</f>
        <v>0</v>
      </c>
      <c r="Z291" s="19">
        <f>'nmol-per-mg-dry-lipid-wt'!AE291*100/'nmol-per-mg-dry-lipid-wt'!AE$370</f>
        <v>0</v>
      </c>
      <c r="AA291" s="19">
        <f>'nmol-per-mg-dry-lipid-wt'!AG291*100/'nmol-per-mg-dry-lipid-wt'!AG$370</f>
        <v>1.4938383284045443E-2</v>
      </c>
      <c r="AB291" s="19">
        <f>'nmol-per-mg-dry-lipid-wt'!AI291*100/'nmol-per-mg-dry-lipid-wt'!AI$370</f>
        <v>0</v>
      </c>
      <c r="AC291" s="226">
        <f t="shared" si="49"/>
        <v>2.8956111316974596E-3</v>
      </c>
      <c r="AD291" s="251">
        <f t="shared" si="50"/>
        <v>5.9796073105223401E-3</v>
      </c>
      <c r="AE291" s="19">
        <f>'nmol-per-mg-dry-lipid-wt'!S291*100/'nmol-per-mg-dry-lipid-wt'!S$370</f>
        <v>0</v>
      </c>
      <c r="AF291" s="19">
        <f>'nmol-per-mg-dry-lipid-wt'!U291*100/'nmol-per-mg-dry-lipid-wt'!U$370</f>
        <v>0</v>
      </c>
      <c r="AG291" s="19">
        <f>'nmol-per-mg-dry-lipid-wt'!Z291*100/'nmol-per-mg-dry-lipid-wt'!Z$370</f>
        <v>0</v>
      </c>
      <c r="AH291" s="19">
        <f>'nmol-per-mg-dry-lipid-wt'!AB291*100/'nmol-per-mg-dry-lipid-wt'!AB$370</f>
        <v>0</v>
      </c>
      <c r="AI291" s="19">
        <f>'nmol-per-mg-dry-lipid-wt'!AD291*100/'nmol-per-mg-dry-lipid-wt'!AD$370</f>
        <v>0</v>
      </c>
      <c r="AJ291" s="19">
        <f>'nmol-per-mg-dry-lipid-wt'!AH291*100/'nmol-per-mg-dry-lipid-wt'!AH$370</f>
        <v>0</v>
      </c>
      <c r="AK291" s="19">
        <f>'nmol-per-mg-dry-lipid-wt'!AJ291*100/'nmol-per-mg-dry-lipid-wt'!AJ$370</f>
        <v>1.912523775278245E-3</v>
      </c>
      <c r="AL291" s="226">
        <f t="shared" si="51"/>
        <v>2.7321768218260643E-4</v>
      </c>
      <c r="AM291" s="251">
        <f t="shared" si="52"/>
        <v>7.2286604084065959E-4</v>
      </c>
      <c r="AN291" s="19">
        <f>'nmol-per-mg-dry-lipid-wt'!Q291*100/'nmol-per-mg-dry-lipid-wt'!Q$370</f>
        <v>0</v>
      </c>
      <c r="AO291" s="19">
        <f>'nmol-per-mg-dry-lipid-wt'!T291*100/'nmol-per-mg-dry-lipid-wt'!T$370</f>
        <v>0</v>
      </c>
      <c r="AP291" s="19">
        <f>'nmol-per-mg-dry-lipid-wt'!W291*100/'nmol-per-mg-dry-lipid-wt'!W$370</f>
        <v>0</v>
      </c>
      <c r="AQ291" s="226">
        <f t="shared" si="53"/>
        <v>0</v>
      </c>
      <c r="AR291" s="251">
        <f t="shared" si="54"/>
        <v>0</v>
      </c>
    </row>
    <row r="292" spans="1:44" x14ac:dyDescent="0.2">
      <c r="A292">
        <f>'imported summary from web'!A308</f>
        <v>844.6</v>
      </c>
      <c r="B292" t="str">
        <f>'imported summary from web'!B308</f>
        <v>C46H86O10PN</v>
      </c>
      <c r="C292" s="2" t="str">
        <f>'imported summary from web'!C308</f>
        <v>PS(40:2)</v>
      </c>
      <c r="D292" s="69"/>
      <c r="E292" s="19" t="e">
        <f>'nmol-per-mg-dry-lipid-wt'!E292*100/'nmol-per-mg-dry-lipid-wt'!E$370</f>
        <v>#DIV/0!</v>
      </c>
      <c r="F292" s="19">
        <f>'nmol-per-mg-dry-lipid-wt'!F292*100/'nmol-per-mg-dry-lipid-wt'!F$370</f>
        <v>0</v>
      </c>
      <c r="G292" s="19">
        <f>'nmol-per-mg-dry-lipid-wt'!G292*100/'nmol-per-mg-dry-lipid-wt'!G$370</f>
        <v>0</v>
      </c>
      <c r="H292" s="19">
        <f>'nmol-per-mg-dry-lipid-wt'!H292*100/'nmol-per-mg-dry-lipid-wt'!H$370</f>
        <v>0</v>
      </c>
      <c r="I292" s="19">
        <f>'nmol-per-mg-dry-lipid-wt'!I292*100/'nmol-per-mg-dry-lipid-wt'!I$370</f>
        <v>0</v>
      </c>
      <c r="J292" s="19">
        <f>'nmol-per-mg-dry-lipid-wt'!J292*100/'nmol-per-mg-dry-lipid-wt'!J$370</f>
        <v>0</v>
      </c>
      <c r="K292" s="19">
        <f>'nmol-per-mg-dry-lipid-wt'!K292*100/'nmol-per-mg-dry-lipid-wt'!K$370</f>
        <v>0</v>
      </c>
      <c r="L292" s="19">
        <f>'nmol-per-mg-dry-lipid-wt'!L292*100/'nmol-per-mg-dry-lipid-wt'!L$370</f>
        <v>0</v>
      </c>
      <c r="M292" s="19">
        <f t="shared" si="44"/>
        <v>0</v>
      </c>
      <c r="N292" s="243">
        <f t="shared" si="45"/>
        <v>0</v>
      </c>
      <c r="O292" s="19" t="e">
        <f t="shared" si="46"/>
        <v>#DIV/0!</v>
      </c>
      <c r="P292" s="19">
        <f>'nmol-per-mg-dry-lipid-wt'!P292*100/'nmol-per-mg-dry-lipid-wt'!P$370</f>
        <v>0</v>
      </c>
      <c r="Q292" s="19">
        <f>'nmol-per-mg-dry-lipid-wt'!R292*100/'nmol-per-mg-dry-lipid-wt'!R$370</f>
        <v>0</v>
      </c>
      <c r="R292" s="19">
        <f>'nmol-per-mg-dry-lipid-wt'!V292*100/'nmol-per-mg-dry-lipid-wt'!V$370</f>
        <v>0</v>
      </c>
      <c r="S292" s="19">
        <f>'nmol-per-mg-dry-lipid-wt'!X292*100/'nmol-per-mg-dry-lipid-wt'!X$370</f>
        <v>0</v>
      </c>
      <c r="T292" s="19">
        <f>'nmol-per-mg-dry-lipid-wt'!AF292*100/'nmol-per-mg-dry-lipid-wt'!AF$370</f>
        <v>0</v>
      </c>
      <c r="U292" s="226">
        <f t="shared" si="47"/>
        <v>0</v>
      </c>
      <c r="V292" s="251">
        <f t="shared" si="48"/>
        <v>0</v>
      </c>
      <c r="W292" s="19">
        <f>'nmol-per-mg-dry-lipid-wt'!Y292*100/'nmol-per-mg-dry-lipid-wt'!Y$370</f>
        <v>4.3085785108618636E-3</v>
      </c>
      <c r="X292" s="19">
        <f>'nmol-per-mg-dry-lipid-wt'!AA292*100/'nmol-per-mg-dry-lipid-wt'!AA$370</f>
        <v>0</v>
      </c>
      <c r="Y292" s="19">
        <f>'nmol-per-mg-dry-lipid-wt'!AC292*100/'nmol-per-mg-dry-lipid-wt'!AC$370</f>
        <v>3.8478693264228894E-3</v>
      </c>
      <c r="Z292" s="19">
        <f>'nmol-per-mg-dry-lipid-wt'!AE292*100/'nmol-per-mg-dry-lipid-wt'!AE$370</f>
        <v>0</v>
      </c>
      <c r="AA292" s="19">
        <f>'nmol-per-mg-dry-lipid-wt'!AG292*100/'nmol-per-mg-dry-lipid-wt'!AG$370</f>
        <v>0</v>
      </c>
      <c r="AB292" s="19">
        <f>'nmol-per-mg-dry-lipid-wt'!AI292*100/'nmol-per-mg-dry-lipid-wt'!AI$370</f>
        <v>0</v>
      </c>
      <c r="AC292" s="226">
        <f t="shared" si="49"/>
        <v>1.3594079728807922E-3</v>
      </c>
      <c r="AD292" s="251">
        <f t="shared" si="50"/>
        <v>2.1110190390944178E-3</v>
      </c>
      <c r="AE292" s="19">
        <f>'nmol-per-mg-dry-lipid-wt'!S292*100/'nmol-per-mg-dry-lipid-wt'!S$370</f>
        <v>0</v>
      </c>
      <c r="AF292" s="19">
        <f>'nmol-per-mg-dry-lipid-wt'!U292*100/'nmol-per-mg-dry-lipid-wt'!U$370</f>
        <v>0</v>
      </c>
      <c r="AG292" s="19">
        <f>'nmol-per-mg-dry-lipid-wt'!Z292*100/'nmol-per-mg-dry-lipid-wt'!Z$370</f>
        <v>0</v>
      </c>
      <c r="AH292" s="19">
        <f>'nmol-per-mg-dry-lipid-wt'!AB292*100/'nmol-per-mg-dry-lipid-wt'!AB$370</f>
        <v>0</v>
      </c>
      <c r="AI292" s="19">
        <f>'nmol-per-mg-dry-lipid-wt'!AD292*100/'nmol-per-mg-dry-lipid-wt'!AD$370</f>
        <v>3.5107773502042719E-3</v>
      </c>
      <c r="AJ292" s="19">
        <f>'nmol-per-mg-dry-lipid-wt'!AH292*100/'nmol-per-mg-dry-lipid-wt'!AH$370</f>
        <v>0</v>
      </c>
      <c r="AK292" s="19">
        <f>'nmol-per-mg-dry-lipid-wt'!AJ292*100/'nmol-per-mg-dry-lipid-wt'!AJ$370</f>
        <v>0</v>
      </c>
      <c r="AL292" s="226">
        <f t="shared" si="51"/>
        <v>5.0153962145775316E-4</v>
      </c>
      <c r="AM292" s="251">
        <f t="shared" si="52"/>
        <v>1.3269491110226889E-3</v>
      </c>
      <c r="AN292" s="19">
        <f>'nmol-per-mg-dry-lipid-wt'!Q292*100/'nmol-per-mg-dry-lipid-wt'!Q$370</f>
        <v>1.628015258473673E-2</v>
      </c>
      <c r="AO292" s="19">
        <f>'nmol-per-mg-dry-lipid-wt'!T292*100/'nmol-per-mg-dry-lipid-wt'!T$370</f>
        <v>0</v>
      </c>
      <c r="AP292" s="19">
        <f>'nmol-per-mg-dry-lipid-wt'!W292*100/'nmol-per-mg-dry-lipid-wt'!W$370</f>
        <v>0</v>
      </c>
      <c r="AQ292" s="226">
        <f t="shared" si="53"/>
        <v>5.4267175282455768E-3</v>
      </c>
      <c r="AR292" s="251">
        <f t="shared" si="54"/>
        <v>9.3993504772459328E-3</v>
      </c>
    </row>
    <row r="293" spans="1:44" x14ac:dyDescent="0.2">
      <c r="A293">
        <f>'imported summary from web'!A309</f>
        <v>846.6</v>
      </c>
      <c r="B293" t="str">
        <f>'imported summary from web'!B309</f>
        <v>C46H88O10PN</v>
      </c>
      <c r="C293" s="2" t="str">
        <f>'imported summary from web'!C309</f>
        <v>PS(40:1)</v>
      </c>
      <c r="D293" s="69" t="s">
        <v>160</v>
      </c>
      <c r="E293" s="19" t="e">
        <f>'nmol-per-mg-dry-lipid-wt'!E293*100/'nmol-per-mg-dry-lipid-wt'!E$370</f>
        <v>#DIV/0!</v>
      </c>
      <c r="F293" s="19">
        <f>'nmol-per-mg-dry-lipid-wt'!F293*100/'nmol-per-mg-dry-lipid-wt'!F$370</f>
        <v>3.2035772388862727E-3</v>
      </c>
      <c r="G293" s="19">
        <f>'nmol-per-mg-dry-lipid-wt'!G293*100/'nmol-per-mg-dry-lipid-wt'!G$370</f>
        <v>3.2327673707909146E-3</v>
      </c>
      <c r="H293" s="19">
        <f>'nmol-per-mg-dry-lipid-wt'!H293*100/'nmol-per-mg-dry-lipid-wt'!H$370</f>
        <v>3.6557383169667522E-2</v>
      </c>
      <c r="I293" s="19">
        <f>'nmol-per-mg-dry-lipid-wt'!I293*100/'nmol-per-mg-dry-lipid-wt'!I$370</f>
        <v>0</v>
      </c>
      <c r="J293" s="19">
        <f>'nmol-per-mg-dry-lipid-wt'!J293*100/'nmol-per-mg-dry-lipid-wt'!J$370</f>
        <v>8.3093844116971793E-3</v>
      </c>
      <c r="K293" s="19">
        <f>'nmol-per-mg-dry-lipid-wt'!K293*100/'nmol-per-mg-dry-lipid-wt'!K$370</f>
        <v>0</v>
      </c>
      <c r="L293" s="19">
        <f>'nmol-per-mg-dry-lipid-wt'!L293*100/'nmol-per-mg-dry-lipid-wt'!L$370</f>
        <v>0</v>
      </c>
      <c r="M293" s="19">
        <f t="shared" si="44"/>
        <v>2.7697948038990596E-3</v>
      </c>
      <c r="N293" s="243">
        <f t="shared" si="45"/>
        <v>4.7974253268934465E-3</v>
      </c>
      <c r="O293" s="19">
        <f t="shared" si="46"/>
        <v>1.7320508075688774</v>
      </c>
      <c r="P293" s="19">
        <f>'nmol-per-mg-dry-lipid-wt'!P293*100/'nmol-per-mg-dry-lipid-wt'!P$370</f>
        <v>0</v>
      </c>
      <c r="Q293" s="19">
        <f>'nmol-per-mg-dry-lipid-wt'!R293*100/'nmol-per-mg-dry-lipid-wt'!R$370</f>
        <v>0</v>
      </c>
      <c r="R293" s="19">
        <f>'nmol-per-mg-dry-lipid-wt'!V293*100/'nmol-per-mg-dry-lipid-wt'!V$370</f>
        <v>2.5294520685698839E-2</v>
      </c>
      <c r="S293" s="19">
        <f>'nmol-per-mg-dry-lipid-wt'!X293*100/'nmol-per-mg-dry-lipid-wt'!X$370</f>
        <v>3.6623279316521503E-3</v>
      </c>
      <c r="T293" s="19">
        <f>'nmol-per-mg-dry-lipid-wt'!AF293*100/'nmol-per-mg-dry-lipid-wt'!AF$370</f>
        <v>0</v>
      </c>
      <c r="U293" s="226">
        <f t="shared" si="47"/>
        <v>5.791369723470198E-3</v>
      </c>
      <c r="V293" s="251">
        <f t="shared" si="48"/>
        <v>1.1017322794451582E-2</v>
      </c>
      <c r="W293" s="19">
        <f>'nmol-per-mg-dry-lipid-wt'!Y293*100/'nmol-per-mg-dry-lipid-wt'!Y$370</f>
        <v>3.7465900094451002E-3</v>
      </c>
      <c r="X293" s="19">
        <f>'nmol-per-mg-dry-lipid-wt'!AA293*100/'nmol-per-mg-dry-lipid-wt'!AA$370</f>
        <v>3.9908453822521284E-2</v>
      </c>
      <c r="Y293" s="19">
        <f>'nmol-per-mg-dry-lipid-wt'!AC293*100/'nmol-per-mg-dry-lipid-wt'!AC$370</f>
        <v>2.6935085284960206E-2</v>
      </c>
      <c r="Z293" s="19">
        <f>'nmol-per-mg-dry-lipid-wt'!AE293*100/'nmol-per-mg-dry-lipid-wt'!AE$370</f>
        <v>5.6271093827207463E-2</v>
      </c>
      <c r="AA293" s="19">
        <f>'nmol-per-mg-dry-lipid-wt'!AG293*100/'nmol-per-mg-dry-lipid-wt'!AG$370</f>
        <v>1.0670273774318177E-2</v>
      </c>
      <c r="AB293" s="19">
        <f>'nmol-per-mg-dry-lipid-wt'!AI293*100/'nmol-per-mg-dry-lipid-wt'!AI$370</f>
        <v>0</v>
      </c>
      <c r="AC293" s="226">
        <f t="shared" si="49"/>
        <v>2.2921916119742036E-2</v>
      </c>
      <c r="AD293" s="251">
        <f t="shared" si="50"/>
        <v>2.218118911978173E-2</v>
      </c>
      <c r="AE293" s="19">
        <f>'nmol-per-mg-dry-lipid-wt'!S293*100/'nmol-per-mg-dry-lipid-wt'!S$370</f>
        <v>3.6207180786932444E-3</v>
      </c>
      <c r="AF293" s="19">
        <f>'nmol-per-mg-dry-lipid-wt'!U293*100/'nmol-per-mg-dry-lipid-wt'!U$370</f>
        <v>3.4752546875248987E-2</v>
      </c>
      <c r="AG293" s="19">
        <f>'nmol-per-mg-dry-lipid-wt'!Z293*100/'nmol-per-mg-dry-lipid-wt'!Z$370</f>
        <v>2.2673352678796967E-2</v>
      </c>
      <c r="AH293" s="19">
        <f>'nmol-per-mg-dry-lipid-wt'!AB293*100/'nmol-per-mg-dry-lipid-wt'!AB$370</f>
        <v>0</v>
      </c>
      <c r="AI293" s="19">
        <f>'nmol-per-mg-dry-lipid-wt'!AD293*100/'nmol-per-mg-dry-lipid-wt'!AD$370</f>
        <v>0</v>
      </c>
      <c r="AJ293" s="19">
        <f>'nmol-per-mg-dry-lipid-wt'!AH293*100/'nmol-per-mg-dry-lipid-wt'!AH$370</f>
        <v>4.168249365009721E-3</v>
      </c>
      <c r="AK293" s="19">
        <f>'nmol-per-mg-dry-lipid-wt'!AJ293*100/'nmol-per-mg-dry-lipid-wt'!AJ$370</f>
        <v>0</v>
      </c>
      <c r="AL293" s="226">
        <f t="shared" si="51"/>
        <v>9.3164095711069875E-3</v>
      </c>
      <c r="AM293" s="251">
        <f t="shared" si="52"/>
        <v>1.381265076606388E-2</v>
      </c>
      <c r="AN293" s="19">
        <f>'nmol-per-mg-dry-lipid-wt'!Q293*100/'nmol-per-mg-dry-lipid-wt'!Q$370</f>
        <v>4.0700381461841836E-2</v>
      </c>
      <c r="AO293" s="19">
        <f>'nmol-per-mg-dry-lipid-wt'!T293*100/'nmol-per-mg-dry-lipid-wt'!T$370</f>
        <v>8.8521327089342017E-2</v>
      </c>
      <c r="AP293" s="19">
        <f>'nmol-per-mg-dry-lipid-wt'!W293*100/'nmol-per-mg-dry-lipid-wt'!W$370</f>
        <v>1.0141662166601645E-2</v>
      </c>
      <c r="AQ293" s="226">
        <f t="shared" si="53"/>
        <v>4.6454456905928504E-2</v>
      </c>
      <c r="AR293" s="251">
        <f t="shared" si="54"/>
        <v>3.9505379462959782E-2</v>
      </c>
    </row>
    <row r="294" spans="1:44" x14ac:dyDescent="0.2">
      <c r="A294">
        <f>'imported summary from web'!A310</f>
        <v>854.5</v>
      </c>
      <c r="B294" t="str">
        <f>'imported summary from web'!B310</f>
        <v>C48H72O10PN</v>
      </c>
      <c r="C294" s="2" t="str">
        <f>'imported summary from web'!C310</f>
        <v>PS(42:11)</v>
      </c>
      <c r="D294" s="69"/>
      <c r="E294" s="19" t="e">
        <f>'nmol-per-mg-dry-lipid-wt'!E294*100/'nmol-per-mg-dry-lipid-wt'!E$370</f>
        <v>#DIV/0!</v>
      </c>
      <c r="F294" s="19">
        <f>'nmol-per-mg-dry-lipid-wt'!F294*100/'nmol-per-mg-dry-lipid-wt'!F$370</f>
        <v>1.9221463433317664E-2</v>
      </c>
      <c r="G294" s="19">
        <f>'nmol-per-mg-dry-lipid-wt'!G294*100/'nmol-per-mg-dry-lipid-wt'!G$370</f>
        <v>2.4245755280931893E-2</v>
      </c>
      <c r="H294" s="19">
        <f>'nmol-per-mg-dry-lipid-wt'!H294*100/'nmol-per-mg-dry-lipid-wt'!H$370</f>
        <v>9.5367086529567456E-3</v>
      </c>
      <c r="I294" s="19">
        <f>'nmol-per-mg-dry-lipid-wt'!I294*100/'nmol-per-mg-dry-lipid-wt'!I$370</f>
        <v>7.6423194650977813E-2</v>
      </c>
      <c r="J294" s="19">
        <f>'nmol-per-mg-dry-lipid-wt'!J294*100/'nmol-per-mg-dry-lipid-wt'!J$370</f>
        <v>8.9741351646329501E-2</v>
      </c>
      <c r="K294" s="19">
        <f>'nmol-per-mg-dry-lipid-wt'!K294*100/'nmol-per-mg-dry-lipid-wt'!K$370</f>
        <v>0</v>
      </c>
      <c r="L294" s="19">
        <f>'nmol-per-mg-dry-lipid-wt'!L294*100/'nmol-per-mg-dry-lipid-wt'!L$370</f>
        <v>9.9004687016189183E-3</v>
      </c>
      <c r="M294" s="19">
        <f t="shared" si="44"/>
        <v>3.3213940115982804E-2</v>
      </c>
      <c r="N294" s="243">
        <f t="shared" si="45"/>
        <v>4.9203821100284623E-2</v>
      </c>
      <c r="O294" s="19">
        <f t="shared" si="46"/>
        <v>1.481420780806652</v>
      </c>
      <c r="P294" s="19">
        <f>'nmol-per-mg-dry-lipid-wt'!P294*100/'nmol-per-mg-dry-lipid-wt'!P$370</f>
        <v>1.7690280676437572E-2</v>
      </c>
      <c r="Q294" s="19">
        <f>'nmol-per-mg-dry-lipid-wt'!R294*100/'nmol-per-mg-dry-lipid-wt'!R$370</f>
        <v>2.8843165708121125E-2</v>
      </c>
      <c r="R294" s="19">
        <f>'nmol-per-mg-dry-lipid-wt'!V294*100/'nmol-per-mg-dry-lipid-wt'!V$370</f>
        <v>5.4202544326497513E-3</v>
      </c>
      <c r="S294" s="19">
        <f>'nmol-per-mg-dry-lipid-wt'!X294*100/'nmol-per-mg-dry-lipid-wt'!X$370</f>
        <v>1.0986983794956466E-2</v>
      </c>
      <c r="T294" s="19">
        <f>'nmol-per-mg-dry-lipid-wt'!AF294*100/'nmol-per-mg-dry-lipid-wt'!AF$370</f>
        <v>2.3485792243661069E-2</v>
      </c>
      <c r="U294" s="226">
        <f t="shared" si="47"/>
        <v>1.7285295371165195E-2</v>
      </c>
      <c r="V294" s="251">
        <f t="shared" si="48"/>
        <v>9.3893885114108479E-3</v>
      </c>
      <c r="W294" s="19">
        <f>'nmol-per-mg-dry-lipid-wt'!Y294*100/'nmol-per-mg-dry-lipid-wt'!Y$370</f>
        <v>5.6198850141676504E-3</v>
      </c>
      <c r="X294" s="19">
        <f>'nmol-per-mg-dry-lipid-wt'!AA294*100/'nmol-per-mg-dry-lipid-wt'!AA$370</f>
        <v>2.9931340366890959E-2</v>
      </c>
      <c r="Y294" s="19">
        <f>'nmol-per-mg-dry-lipid-wt'!AC294*100/'nmol-per-mg-dry-lipid-wt'!AC$370</f>
        <v>0</v>
      </c>
      <c r="Z294" s="19">
        <f>'nmol-per-mg-dry-lipid-wt'!AE294*100/'nmol-per-mg-dry-lipid-wt'!AE$370</f>
        <v>1.7463442911891974E-2</v>
      </c>
      <c r="AA294" s="19">
        <f>'nmol-per-mg-dry-lipid-wt'!AG294*100/'nmol-per-mg-dry-lipid-wt'!AG$370</f>
        <v>3.2010821322954526E-2</v>
      </c>
      <c r="AB294" s="19">
        <f>'nmol-per-mg-dry-lipid-wt'!AI294*100/'nmol-per-mg-dry-lipid-wt'!AI$370</f>
        <v>1.1344011224034573E-2</v>
      </c>
      <c r="AC294" s="226">
        <f t="shared" si="49"/>
        <v>1.6061583473323281E-2</v>
      </c>
      <c r="AD294" s="251">
        <f t="shared" si="50"/>
        <v>1.2945830004028366E-2</v>
      </c>
      <c r="AE294" s="19">
        <f>'nmol-per-mg-dry-lipid-wt'!S294*100/'nmol-per-mg-dry-lipid-wt'!S$370</f>
        <v>2.1724308472159497E-2</v>
      </c>
      <c r="AF294" s="19">
        <f>'nmol-per-mg-dry-lipid-wt'!U294*100/'nmol-per-mg-dry-lipid-wt'!U$370</f>
        <v>0</v>
      </c>
      <c r="AG294" s="19">
        <f>'nmol-per-mg-dry-lipid-wt'!Z294*100/'nmol-per-mg-dry-lipid-wt'!Z$370</f>
        <v>2.4734566558687613E-2</v>
      </c>
      <c r="AH294" s="19">
        <f>'nmol-per-mg-dry-lipid-wt'!AB294*100/'nmol-per-mg-dry-lipid-wt'!AB$370</f>
        <v>2.5599757138575839E-2</v>
      </c>
      <c r="AI294" s="19">
        <f>'nmol-per-mg-dry-lipid-wt'!AD294*100/'nmol-per-mg-dry-lipid-wt'!AD$370</f>
        <v>2.6330830126532024E-2</v>
      </c>
      <c r="AJ294" s="19">
        <f>'nmol-per-mg-dry-lipid-wt'!AH294*100/'nmol-per-mg-dry-lipid-wt'!AH$370</f>
        <v>6.252374047514591E-3</v>
      </c>
      <c r="AK294" s="19">
        <f>'nmol-per-mg-dry-lipid-wt'!AJ294*100/'nmol-per-mg-dry-lipid-wt'!AJ$370</f>
        <v>5.7375713258347337E-3</v>
      </c>
      <c r="AL294" s="226">
        <f t="shared" si="51"/>
        <v>1.5768486809900614E-2</v>
      </c>
      <c r="AM294" s="251">
        <f t="shared" si="52"/>
        <v>1.1283470315591793E-2</v>
      </c>
      <c r="AN294" s="19">
        <f>'nmol-per-mg-dry-lipid-wt'!Q294*100/'nmol-per-mg-dry-lipid-wt'!Q$370</f>
        <v>4.8840457754210205E-2</v>
      </c>
      <c r="AO294" s="19">
        <f>'nmol-per-mg-dry-lipid-wt'!T294*100/'nmol-per-mg-dry-lipid-wt'!T$370</f>
        <v>1.5175084643887206E-2</v>
      </c>
      <c r="AP294" s="19">
        <f>'nmol-per-mg-dry-lipid-wt'!W294*100/'nmol-per-mg-dry-lipid-wt'!W$370</f>
        <v>2.433998919984395E-2</v>
      </c>
      <c r="AQ294" s="226">
        <f t="shared" si="53"/>
        <v>2.9451843865980456E-2</v>
      </c>
      <c r="AR294" s="251">
        <f t="shared" si="54"/>
        <v>1.740510356935835E-2</v>
      </c>
    </row>
    <row r="295" spans="1:44" x14ac:dyDescent="0.2">
      <c r="A295">
        <f>'imported summary from web'!A311</f>
        <v>856.5</v>
      </c>
      <c r="B295" t="str">
        <f>'imported summary from web'!B311</f>
        <v>C48H74O10PN</v>
      </c>
      <c r="C295" s="2" t="str">
        <f>'imported summary from web'!C311</f>
        <v>PS(42:10)</v>
      </c>
      <c r="D295" s="69"/>
      <c r="E295" s="19" t="e">
        <f>'nmol-per-mg-dry-lipid-wt'!E295*100/'nmol-per-mg-dry-lipid-wt'!E$370</f>
        <v>#DIV/0!</v>
      </c>
      <c r="F295" s="19">
        <f>'nmol-per-mg-dry-lipid-wt'!F295*100/'nmol-per-mg-dry-lipid-wt'!F$370</f>
        <v>1.7619674813874525E-2</v>
      </c>
      <c r="G295" s="19">
        <f>'nmol-per-mg-dry-lipid-wt'!G295*100/'nmol-per-mg-dry-lipid-wt'!G$370</f>
        <v>3.7176824764095555E-2</v>
      </c>
      <c r="H295" s="19">
        <f>'nmol-per-mg-dry-lipid-wt'!H295*100/'nmol-per-mg-dry-lipid-wt'!H$370</f>
        <v>1.2715611537275661E-2</v>
      </c>
      <c r="I295" s="19">
        <f>'nmol-per-mg-dry-lipid-wt'!I295*100/'nmol-per-mg-dry-lipid-wt'!I$370</f>
        <v>1.2737199108496305E-2</v>
      </c>
      <c r="J295" s="19">
        <f>'nmol-per-mg-dry-lipid-wt'!J295*100/'nmol-per-mg-dry-lipid-wt'!J$370</f>
        <v>4.320879894082532E-2</v>
      </c>
      <c r="K295" s="19">
        <f>'nmol-per-mg-dry-lipid-wt'!K295*100/'nmol-per-mg-dry-lipid-wt'!K$370</f>
        <v>4.6792020530661789E-2</v>
      </c>
      <c r="L295" s="19">
        <f>'nmol-per-mg-dry-lipid-wt'!L295*100/'nmol-per-mg-dry-lipid-wt'!L$370</f>
        <v>1.8150859286301353E-2</v>
      </c>
      <c r="M295" s="19">
        <f t="shared" si="44"/>
        <v>3.6050559585929488E-2</v>
      </c>
      <c r="N295" s="243">
        <f t="shared" si="45"/>
        <v>1.5604785238921054E-2</v>
      </c>
      <c r="O295" s="19">
        <f t="shared" si="46"/>
        <v>0.43285833613000541</v>
      </c>
      <c r="P295" s="19">
        <f>'nmol-per-mg-dry-lipid-wt'!P295*100/'nmol-per-mg-dry-lipid-wt'!P$370</f>
        <v>3.9311734836527954E-3</v>
      </c>
      <c r="Q295" s="19">
        <f>'nmol-per-mg-dry-lipid-wt'!R295*100/'nmol-per-mg-dry-lipid-wt'!R$370</f>
        <v>2.1151654852622163E-2</v>
      </c>
      <c r="R295" s="19">
        <f>'nmol-per-mg-dry-lipid-wt'!V295*100/'nmol-per-mg-dry-lipid-wt'!V$370</f>
        <v>6.8656556146896836E-2</v>
      </c>
      <c r="S295" s="19">
        <f>'nmol-per-mg-dry-lipid-wt'!X295*100/'nmol-per-mg-dry-lipid-wt'!X$370</f>
        <v>3.6623279316521573E-3</v>
      </c>
      <c r="T295" s="19">
        <f>'nmol-per-mg-dry-lipid-wt'!AF295*100/'nmol-per-mg-dry-lipid-wt'!AF$370</f>
        <v>3.9142987072768455E-2</v>
      </c>
      <c r="U295" s="226">
        <f t="shared" si="47"/>
        <v>2.730893989751848E-2</v>
      </c>
      <c r="V295" s="251">
        <f t="shared" si="48"/>
        <v>2.7355367028891797E-2</v>
      </c>
      <c r="W295" s="19">
        <f>'nmol-per-mg-dry-lipid-wt'!Y295*100/'nmol-per-mg-dry-lipid-wt'!Y$370</f>
        <v>1.6672325542030696E-2</v>
      </c>
      <c r="X295" s="19">
        <f>'nmol-per-mg-dry-lipid-wt'!AA295*100/'nmol-per-mg-dry-lipid-wt'!AA$370</f>
        <v>3.9908453822521284E-2</v>
      </c>
      <c r="Y295" s="19">
        <f>'nmol-per-mg-dry-lipid-wt'!AC295*100/'nmol-per-mg-dry-lipid-wt'!AC$370</f>
        <v>0.13082755709837815</v>
      </c>
      <c r="Z295" s="19">
        <f>'nmol-per-mg-dry-lipid-wt'!AE295*100/'nmol-per-mg-dry-lipid-wt'!AE$370</f>
        <v>6.2092241464504788E-2</v>
      </c>
      <c r="AA295" s="19">
        <f>'nmol-per-mg-dry-lipid-wt'!AG295*100/'nmol-per-mg-dry-lipid-wt'!AG$370</f>
        <v>4.2681095097272706E-2</v>
      </c>
      <c r="AB295" s="19">
        <f>'nmol-per-mg-dry-lipid-wt'!AI295*100/'nmol-per-mg-dry-lipid-wt'!AI$370</f>
        <v>4.3485376358799184E-2</v>
      </c>
      <c r="AC295" s="226">
        <f t="shared" si="49"/>
        <v>5.5944508230584472E-2</v>
      </c>
      <c r="AD295" s="251">
        <f t="shared" si="50"/>
        <v>3.9435702353823418E-2</v>
      </c>
      <c r="AE295" s="19">
        <f>'nmol-per-mg-dry-lipid-wt'!S295*100/'nmol-per-mg-dry-lipid-wt'!S$370</f>
        <v>1.9913949432812876E-2</v>
      </c>
      <c r="AF295" s="19">
        <f>'nmol-per-mg-dry-lipid-wt'!U295*100/'nmol-per-mg-dry-lipid-wt'!U$370</f>
        <v>5.5604075000398365E-2</v>
      </c>
      <c r="AG295" s="19">
        <f>'nmol-per-mg-dry-lipid-wt'!Z295*100/'nmol-per-mg-dry-lipid-wt'!Z$370</f>
        <v>5.9775202516828392E-2</v>
      </c>
      <c r="AH295" s="19">
        <f>'nmol-per-mg-dry-lipid-wt'!AB295*100/'nmol-per-mg-dry-lipid-wt'!AB$370</f>
        <v>1.3653203807240451E-2</v>
      </c>
      <c r="AI295" s="19">
        <f>'nmol-per-mg-dry-lipid-wt'!AD295*100/'nmol-per-mg-dry-lipid-wt'!AD$370</f>
        <v>2.9841607476736295E-2</v>
      </c>
      <c r="AJ295" s="19">
        <f>'nmol-per-mg-dry-lipid-wt'!AH295*100/'nmol-per-mg-dry-lipid-wt'!AH$370</f>
        <v>0.12921573031530154</v>
      </c>
      <c r="AK295" s="19">
        <f>'nmol-per-mg-dry-lipid-wt'!AJ295*100/'nmol-per-mg-dry-lipid-wt'!AJ$370</f>
        <v>2.6775332853895422E-2</v>
      </c>
      <c r="AL295" s="226">
        <f t="shared" si="51"/>
        <v>4.7825585914744763E-2</v>
      </c>
      <c r="AM295" s="251">
        <f t="shared" si="52"/>
        <v>3.9876897278418505E-2</v>
      </c>
      <c r="AN295" s="19">
        <f>'nmol-per-mg-dry-lipid-wt'!Q295*100/'nmol-per-mg-dry-lipid-wt'!Q$370</f>
        <v>0</v>
      </c>
      <c r="AO295" s="19">
        <f>'nmol-per-mg-dry-lipid-wt'!T295*100/'nmol-per-mg-dry-lipid-wt'!T$370</f>
        <v>5.0583615479624046E-3</v>
      </c>
      <c r="AP295" s="19">
        <f>'nmol-per-mg-dry-lipid-wt'!W295*100/'nmol-per-mg-dry-lipid-wt'!W$370</f>
        <v>9.5331624366055426E-2</v>
      </c>
      <c r="AQ295" s="226">
        <f t="shared" si="53"/>
        <v>3.3463328638005947E-2</v>
      </c>
      <c r="AR295" s="251">
        <f t="shared" si="54"/>
        <v>5.363917661194581E-2</v>
      </c>
    </row>
    <row r="296" spans="1:44" x14ac:dyDescent="0.2">
      <c r="A296">
        <f>'imported summary from web'!A312</f>
        <v>858.5</v>
      </c>
      <c r="B296" t="str">
        <f>'imported summary from web'!B312</f>
        <v>C48H76O10PN</v>
      </c>
      <c r="C296" s="2" t="str">
        <f>'imported summary from web'!C312</f>
        <v>PS(42:9)</v>
      </c>
      <c r="D296" s="69"/>
      <c r="E296" s="19" t="e">
        <f>'nmol-per-mg-dry-lipid-wt'!E296*100/'nmol-per-mg-dry-lipid-wt'!E$370</f>
        <v>#DIV/0!</v>
      </c>
      <c r="F296" s="19">
        <f>'nmol-per-mg-dry-lipid-wt'!F296*100/'nmol-per-mg-dry-lipid-wt'!F$370</f>
        <v>4.8053658583294134E-3</v>
      </c>
      <c r="G296" s="19">
        <f>'nmol-per-mg-dry-lipid-wt'!G296*100/'nmol-per-mg-dry-lipid-wt'!G$370</f>
        <v>4.8491510561863772E-2</v>
      </c>
      <c r="H296" s="19">
        <f>'nmol-per-mg-dry-lipid-wt'!H296*100/'nmol-per-mg-dry-lipid-wt'!H$370</f>
        <v>0</v>
      </c>
      <c r="I296" s="19">
        <f>'nmol-per-mg-dry-lipid-wt'!I296*100/'nmol-per-mg-dry-lipid-wt'!I$370</f>
        <v>4.7764496656861107E-3</v>
      </c>
      <c r="J296" s="19">
        <f>'nmol-per-mg-dry-lipid-wt'!J296*100/'nmol-per-mg-dry-lipid-wt'!J$370</f>
        <v>0</v>
      </c>
      <c r="K296" s="19">
        <f>'nmol-per-mg-dry-lipid-wt'!K296*100/'nmol-per-mg-dry-lipid-wt'!K$370</f>
        <v>1.452166154399849E-2</v>
      </c>
      <c r="L296" s="19">
        <f>'nmol-per-mg-dry-lipid-wt'!L296*100/'nmol-per-mg-dry-lipid-wt'!L$370</f>
        <v>0</v>
      </c>
      <c r="M296" s="19">
        <f t="shared" si="44"/>
        <v>4.8405538479994971E-3</v>
      </c>
      <c r="N296" s="243">
        <f t="shared" si="45"/>
        <v>8.3840852015081655E-3</v>
      </c>
      <c r="O296" s="19">
        <f t="shared" si="46"/>
        <v>1.7320508075688774</v>
      </c>
      <c r="P296" s="19">
        <f>'nmol-per-mg-dry-lipid-wt'!P296*100/'nmol-per-mg-dry-lipid-wt'!P$370</f>
        <v>2.9483801127395952E-2</v>
      </c>
      <c r="Q296" s="19">
        <f>'nmol-per-mg-dry-lipid-wt'!R296*100/'nmol-per-mg-dry-lipid-wt'!R$370</f>
        <v>0</v>
      </c>
      <c r="R296" s="19">
        <f>'nmol-per-mg-dry-lipid-wt'!V296*100/'nmol-per-mg-dry-lipid-wt'!V$370</f>
        <v>0</v>
      </c>
      <c r="S296" s="19">
        <f>'nmol-per-mg-dry-lipid-wt'!X296*100/'nmol-per-mg-dry-lipid-wt'!X$370</f>
        <v>0</v>
      </c>
      <c r="T296" s="19">
        <f>'nmol-per-mg-dry-lipid-wt'!AF296*100/'nmol-per-mg-dry-lipid-wt'!AF$370</f>
        <v>0</v>
      </c>
      <c r="U296" s="226">
        <f t="shared" si="47"/>
        <v>5.89676022547919E-3</v>
      </c>
      <c r="V296" s="251">
        <f t="shared" si="48"/>
        <v>1.3185556711188458E-2</v>
      </c>
      <c r="W296" s="19">
        <f>'nmol-per-mg-dry-lipid-wt'!Y296*100/'nmol-per-mg-dry-lipid-wt'!Y$370</f>
        <v>1.348772403400236E-2</v>
      </c>
      <c r="X296" s="19">
        <f>'nmol-per-mg-dry-lipid-wt'!AA296*100/'nmol-per-mg-dry-lipid-wt'!AA$370</f>
        <v>0</v>
      </c>
      <c r="Y296" s="19">
        <f>'nmol-per-mg-dry-lipid-wt'!AC296*100/'nmol-per-mg-dry-lipid-wt'!AC$370</f>
        <v>0</v>
      </c>
      <c r="Z296" s="19">
        <f>'nmol-per-mg-dry-lipid-wt'!AE296*100/'nmol-per-mg-dry-lipid-wt'!AE$370</f>
        <v>0</v>
      </c>
      <c r="AA296" s="19">
        <f>'nmol-per-mg-dry-lipid-wt'!AG296*100/'nmol-per-mg-dry-lipid-wt'!AG$370</f>
        <v>0</v>
      </c>
      <c r="AB296" s="19">
        <f>'nmol-per-mg-dry-lipid-wt'!AI296*100/'nmol-per-mg-dry-lipid-wt'!AI$370</f>
        <v>2.2688022448069139E-2</v>
      </c>
      <c r="AC296" s="226">
        <f t="shared" si="49"/>
        <v>6.0292910803452504E-3</v>
      </c>
      <c r="AD296" s="251">
        <f t="shared" si="50"/>
        <v>9.7831585557253357E-3</v>
      </c>
      <c r="AE296" s="19">
        <f>'nmol-per-mg-dry-lipid-wt'!S296*100/'nmol-per-mg-dry-lipid-wt'!S$370</f>
        <v>6.5172925416478469E-2</v>
      </c>
      <c r="AF296" s="19">
        <f>'nmol-per-mg-dry-lipid-wt'!U296*100/'nmol-per-mg-dry-lipid-wt'!U$370</f>
        <v>0</v>
      </c>
      <c r="AG296" s="19">
        <f>'nmol-per-mg-dry-lipid-wt'!Z296*100/'nmol-per-mg-dry-lipid-wt'!Z$370</f>
        <v>1.2367283279343807E-2</v>
      </c>
      <c r="AH296" s="19">
        <f>'nmol-per-mg-dry-lipid-wt'!AB296*100/'nmol-per-mg-dry-lipid-wt'!AB$370</f>
        <v>2.5599757138575839E-2</v>
      </c>
      <c r="AI296" s="19">
        <f>'nmol-per-mg-dry-lipid-wt'!AD296*100/'nmol-per-mg-dry-lipid-wt'!AD$370</f>
        <v>0</v>
      </c>
      <c r="AJ296" s="19">
        <f>'nmol-per-mg-dry-lipid-wt'!AH296*100/'nmol-per-mg-dry-lipid-wt'!AH$370</f>
        <v>0</v>
      </c>
      <c r="AK296" s="19">
        <f>'nmol-per-mg-dry-lipid-wt'!AJ296*100/'nmol-per-mg-dry-lipid-wt'!AJ$370</f>
        <v>1.1475142651669467E-2</v>
      </c>
      <c r="AL296" s="226">
        <f t="shared" si="51"/>
        <v>1.6373586926581082E-2</v>
      </c>
      <c r="AM296" s="251">
        <f t="shared" si="52"/>
        <v>2.3490515552691629E-2</v>
      </c>
      <c r="AN296" s="19">
        <f>'nmol-per-mg-dry-lipid-wt'!Q296*100/'nmol-per-mg-dry-lipid-wt'!Q$370</f>
        <v>2.4420228877105099E-2</v>
      </c>
      <c r="AO296" s="19">
        <f>'nmol-per-mg-dry-lipid-wt'!T296*100/'nmol-per-mg-dry-lipid-wt'!T$370</f>
        <v>3.0350169287774401E-2</v>
      </c>
      <c r="AP296" s="19">
        <f>'nmol-per-mg-dry-lipid-wt'!W296*100/'nmol-per-mg-dry-lipid-wt'!W$370</f>
        <v>0</v>
      </c>
      <c r="AQ296" s="226">
        <f t="shared" si="53"/>
        <v>1.8256799388293166E-2</v>
      </c>
      <c r="AR296" s="251">
        <f t="shared" si="54"/>
        <v>1.6086456764831981E-2</v>
      </c>
    </row>
    <row r="297" spans="1:44" x14ac:dyDescent="0.2">
      <c r="A297">
        <f>'imported summary from web'!A313</f>
        <v>860.5</v>
      </c>
      <c r="B297" t="str">
        <f>'imported summary from web'!B313</f>
        <v>C48H78O10PN</v>
      </c>
      <c r="C297" s="2" t="str">
        <f>'imported summary from web'!C313</f>
        <v>PS(42:8)</v>
      </c>
      <c r="D297" s="69"/>
      <c r="E297" s="19" t="e">
        <f>'nmol-per-mg-dry-lipid-wt'!E297*100/'nmol-per-mg-dry-lipid-wt'!E$370</f>
        <v>#DIV/0!</v>
      </c>
      <c r="F297" s="19">
        <f>'nmol-per-mg-dry-lipid-wt'!F297*100/'nmol-per-mg-dry-lipid-wt'!F$370</f>
        <v>4.805365858329416E-3</v>
      </c>
      <c r="G297" s="19">
        <f>'nmol-per-mg-dry-lipid-wt'!G297*100/'nmol-per-mg-dry-lipid-wt'!G$370</f>
        <v>4.8491510561863788E-3</v>
      </c>
      <c r="H297" s="19">
        <f>'nmol-per-mg-dry-lipid-wt'!H297*100/'nmol-per-mg-dry-lipid-wt'!H$370</f>
        <v>1.4305062979435115E-2</v>
      </c>
      <c r="I297" s="19">
        <f>'nmol-per-mg-dry-lipid-wt'!I297*100/'nmol-per-mg-dry-lipid-wt'!I$370</f>
        <v>4.7764496656861133E-3</v>
      </c>
      <c r="J297" s="19">
        <f>'nmol-per-mg-dry-lipid-wt'!J297*100/'nmol-per-mg-dry-lipid-wt'!J$370</f>
        <v>0</v>
      </c>
      <c r="K297" s="19">
        <f>'nmol-per-mg-dry-lipid-wt'!K297*100/'nmol-per-mg-dry-lipid-wt'!K$370</f>
        <v>9.6811076959989906E-3</v>
      </c>
      <c r="L297" s="19">
        <f>'nmol-per-mg-dry-lipid-wt'!L297*100/'nmol-per-mg-dry-lipid-wt'!L$370</f>
        <v>4.9502343508094591E-3</v>
      </c>
      <c r="M297" s="19">
        <f t="shared" si="44"/>
        <v>4.8771140156028169E-3</v>
      </c>
      <c r="N297" s="243">
        <f t="shared" si="45"/>
        <v>4.840968032630278E-3</v>
      </c>
      <c r="O297" s="19">
        <f t="shared" si="46"/>
        <v>0.99258865327796297</v>
      </c>
      <c r="P297" s="19">
        <f>'nmol-per-mg-dry-lipid-wt'!P297*100/'nmol-per-mg-dry-lipid-wt'!P$370</f>
        <v>5.8967602254791918E-3</v>
      </c>
      <c r="Q297" s="19">
        <f>'nmol-per-mg-dry-lipid-wt'!R297*100/'nmol-per-mg-dry-lipid-wt'!R$370</f>
        <v>5.7686331416242249E-3</v>
      </c>
      <c r="R297" s="19">
        <f>'nmol-per-mg-dry-lipid-wt'!V297*100/'nmol-per-mg-dry-lipid-wt'!V$370</f>
        <v>1.6260763297949253E-2</v>
      </c>
      <c r="S297" s="19">
        <f>'nmol-per-mg-dry-lipid-wt'!X297*100/'nmol-per-mg-dry-lipid-wt'!X$370</f>
        <v>4.3947935179825863E-2</v>
      </c>
      <c r="T297" s="19">
        <f>'nmol-per-mg-dry-lipid-wt'!AF297*100/'nmol-per-mg-dry-lipid-wt'!AF$370</f>
        <v>0</v>
      </c>
      <c r="U297" s="226">
        <f t="shared" si="47"/>
        <v>1.4374818368975705E-2</v>
      </c>
      <c r="V297" s="251">
        <f t="shared" si="48"/>
        <v>1.7540704969985822E-2</v>
      </c>
      <c r="W297" s="19">
        <f>'nmol-per-mg-dry-lipid-wt'!Y297*100/'nmol-per-mg-dry-lipid-wt'!Y$370</f>
        <v>3.3719310085005899E-3</v>
      </c>
      <c r="X297" s="19">
        <f>'nmol-per-mg-dry-lipid-wt'!AA297*100/'nmol-per-mg-dry-lipid-wt'!AA$370</f>
        <v>5.9862680733781927E-3</v>
      </c>
      <c r="Y297" s="19">
        <f>'nmol-per-mg-dry-lipid-wt'!AC297*100/'nmol-per-mg-dry-lipid-wt'!AC$370</f>
        <v>5.7718039896343318E-3</v>
      </c>
      <c r="Z297" s="19">
        <f>'nmol-per-mg-dry-lipid-wt'!AE297*100/'nmol-per-mg-dry-lipid-wt'!AE$370</f>
        <v>2.910573818648662E-2</v>
      </c>
      <c r="AA297" s="19">
        <f>'nmol-per-mg-dry-lipid-wt'!AG297*100/'nmol-per-mg-dry-lipid-wt'!AG$370</f>
        <v>1.2804328529181811E-2</v>
      </c>
      <c r="AB297" s="19">
        <f>'nmol-per-mg-dry-lipid-wt'!AI297*100/'nmol-per-mg-dry-lipid-wt'!AI$370</f>
        <v>2.8360028060086431E-2</v>
      </c>
      <c r="AC297" s="226">
        <f t="shared" si="49"/>
        <v>1.4233349641211332E-2</v>
      </c>
      <c r="AD297" s="251">
        <f t="shared" si="50"/>
        <v>1.1665124169470154E-2</v>
      </c>
      <c r="AE297" s="19">
        <f>'nmol-per-mg-dry-lipid-wt'!S297*100/'nmol-per-mg-dry-lipid-wt'!S$370</f>
        <v>2.1724308472159497E-2</v>
      </c>
      <c r="AF297" s="19">
        <f>'nmol-per-mg-dry-lipid-wt'!U297*100/'nmol-per-mg-dry-lipid-wt'!U$370</f>
        <v>1.5638646093862042E-2</v>
      </c>
      <c r="AG297" s="19">
        <f>'nmol-per-mg-dry-lipid-wt'!Z297*100/'nmol-per-mg-dry-lipid-wt'!Z$370</f>
        <v>1.2367283279343807E-2</v>
      </c>
      <c r="AH297" s="19">
        <f>'nmol-per-mg-dry-lipid-wt'!AB297*100/'nmol-per-mg-dry-lipid-wt'!AB$370</f>
        <v>5.119951427715169E-3</v>
      </c>
      <c r="AI297" s="19">
        <f>'nmol-per-mg-dry-lipid-wt'!AD297*100/'nmol-per-mg-dry-lipid-wt'!AD$370</f>
        <v>0</v>
      </c>
      <c r="AJ297" s="19">
        <f>'nmol-per-mg-dry-lipid-wt'!AH297*100/'nmol-per-mg-dry-lipid-wt'!AH$370</f>
        <v>0</v>
      </c>
      <c r="AK297" s="19">
        <f>'nmol-per-mg-dry-lipid-wt'!AJ297*100/'nmol-per-mg-dry-lipid-wt'!AJ$370</f>
        <v>0</v>
      </c>
      <c r="AL297" s="226">
        <f t="shared" si="51"/>
        <v>7.8357413247257864E-3</v>
      </c>
      <c r="AM297" s="251">
        <f t="shared" si="52"/>
        <v>8.8117774769547203E-3</v>
      </c>
      <c r="AN297" s="19">
        <f>'nmol-per-mg-dry-lipid-wt'!Q297*100/'nmol-per-mg-dry-lipid-wt'!Q$370</f>
        <v>1.8315171657828821E-2</v>
      </c>
      <c r="AO297" s="19">
        <f>'nmol-per-mg-dry-lipid-wt'!T297*100/'nmol-per-mg-dry-lipid-wt'!T$370</f>
        <v>2.2762626965830802E-2</v>
      </c>
      <c r="AP297" s="19">
        <f>'nmol-per-mg-dry-lipid-wt'!W297*100/'nmol-per-mg-dry-lipid-wt'!W$370</f>
        <v>4.2594981099726904E-2</v>
      </c>
      <c r="AQ297" s="226">
        <f t="shared" si="53"/>
        <v>2.7890926574462172E-2</v>
      </c>
      <c r="AR297" s="251">
        <f t="shared" si="54"/>
        <v>1.2926789210420253E-2</v>
      </c>
    </row>
    <row r="298" spans="1:44" x14ac:dyDescent="0.2">
      <c r="A298">
        <f>'imported summary from web'!A314</f>
        <v>862.6</v>
      </c>
      <c r="B298" t="str">
        <f>'imported summary from web'!B314</f>
        <v>C48H80O10PN</v>
      </c>
      <c r="C298" s="2" t="str">
        <f>'imported summary from web'!C314</f>
        <v>PS(42:7)</v>
      </c>
      <c r="D298" s="69"/>
      <c r="E298" s="19" t="e">
        <f>'nmol-per-mg-dry-lipid-wt'!E298*100/'nmol-per-mg-dry-lipid-wt'!E$370</f>
        <v>#DIV/0!</v>
      </c>
      <c r="F298" s="19">
        <f>'nmol-per-mg-dry-lipid-wt'!F298*100/'nmol-per-mg-dry-lipid-wt'!F$370</f>
        <v>8.0089430972156886E-2</v>
      </c>
      <c r="G298" s="19">
        <f>'nmol-per-mg-dry-lipid-wt'!G298*100/'nmol-per-mg-dry-lipid-wt'!G$370</f>
        <v>5.6573428988841074E-2</v>
      </c>
      <c r="H298" s="19">
        <f>'nmol-per-mg-dry-lipid-wt'!H298*100/'nmol-per-mg-dry-lipid-wt'!H$370</f>
        <v>3.6557383169667522E-2</v>
      </c>
      <c r="I298" s="19">
        <f>'nmol-per-mg-dry-lipid-wt'!I298*100/'nmol-per-mg-dry-lipid-wt'!I$370</f>
        <v>7.0054595096729663E-2</v>
      </c>
      <c r="J298" s="19">
        <f>'nmol-per-mg-dry-lipid-wt'!J298*100/'nmol-per-mg-dry-lipid-wt'!J$370</f>
        <v>5.3180060234861909E-2</v>
      </c>
      <c r="K298" s="19">
        <f>'nmol-per-mg-dry-lipid-wt'!K298*100/'nmol-per-mg-dry-lipid-wt'!K$370</f>
        <v>6.615423592265976E-2</v>
      </c>
      <c r="L298" s="19">
        <f>'nmol-per-mg-dry-lipid-wt'!L298*100/'nmol-per-mg-dry-lipid-wt'!L$370</f>
        <v>7.7553671496014859E-2</v>
      </c>
      <c r="M298" s="19">
        <f t="shared" si="44"/>
        <v>6.5629322551178843E-2</v>
      </c>
      <c r="N298" s="243">
        <f t="shared" si="45"/>
        <v>1.2195281137108726E-2</v>
      </c>
      <c r="O298" s="19">
        <f t="shared" si="46"/>
        <v>0.18582061589312676</v>
      </c>
      <c r="P298" s="19">
        <f>'nmol-per-mg-dry-lipid-wt'!P298*100/'nmol-per-mg-dry-lipid-wt'!P$370</f>
        <v>7.4692296189403096E-2</v>
      </c>
      <c r="Q298" s="19">
        <f>'nmol-per-mg-dry-lipid-wt'!R298*100/'nmol-per-mg-dry-lipid-wt'!R$370</f>
        <v>0.12498705140185819</v>
      </c>
      <c r="R298" s="19">
        <f>'nmol-per-mg-dry-lipid-wt'!V298*100/'nmol-per-mg-dry-lipid-wt'!V$370</f>
        <v>0</v>
      </c>
      <c r="S298" s="19">
        <f>'nmol-per-mg-dry-lipid-wt'!X298*100/'nmol-per-mg-dry-lipid-wt'!X$370</f>
        <v>0</v>
      </c>
      <c r="T298" s="19">
        <f>'nmol-per-mg-dry-lipid-wt'!AF298*100/'nmol-per-mg-dry-lipid-wt'!AF$370</f>
        <v>7.4371675438260051E-2</v>
      </c>
      <c r="U298" s="226">
        <f t="shared" si="47"/>
        <v>5.4810204605904266E-2</v>
      </c>
      <c r="V298" s="251">
        <f t="shared" si="48"/>
        <v>5.4108815342245077E-2</v>
      </c>
      <c r="W298" s="19">
        <f>'nmol-per-mg-dry-lipid-wt'!Y298*100/'nmol-per-mg-dry-lipid-wt'!Y$370</f>
        <v>4.3647773610035419E-2</v>
      </c>
      <c r="X298" s="19">
        <f>'nmol-per-mg-dry-lipid-wt'!AA298*100/'nmol-per-mg-dry-lipid-wt'!AA$370</f>
        <v>2.7935917675764876E-2</v>
      </c>
      <c r="Y298" s="19">
        <f>'nmol-per-mg-dry-lipid-wt'!AC298*100/'nmol-per-mg-dry-lipid-wt'!AC$370</f>
        <v>6.1565909222766162E-2</v>
      </c>
      <c r="Z298" s="19">
        <f>'nmol-per-mg-dry-lipid-wt'!AE298*100/'nmol-per-mg-dry-lipid-wt'!AE$370</f>
        <v>0.10284027492558608</v>
      </c>
      <c r="AA298" s="19">
        <f>'nmol-per-mg-dry-lipid-wt'!AG298*100/'nmol-per-mg-dry-lipid-wt'!AG$370</f>
        <v>7.4691916420227211E-2</v>
      </c>
      <c r="AB298" s="19">
        <f>'nmol-per-mg-dry-lipid-wt'!AI298*100/'nmol-per-mg-dry-lipid-wt'!AI$370</f>
        <v>4.3485376358799205E-2</v>
      </c>
      <c r="AC298" s="226">
        <f t="shared" si="49"/>
        <v>5.9027861368863156E-2</v>
      </c>
      <c r="AD298" s="251">
        <f t="shared" si="50"/>
        <v>2.6892961129627517E-2</v>
      </c>
      <c r="AE298" s="19">
        <f>'nmol-per-mg-dry-lipid-wt'!S298*100/'nmol-per-mg-dry-lipid-wt'!S$370</f>
        <v>8.5086874849291338E-2</v>
      </c>
      <c r="AF298" s="19">
        <f>'nmol-per-mg-dry-lipid-wt'!U298*100/'nmol-per-mg-dry-lipid-wt'!U$370</f>
        <v>0.17028747968872007</v>
      </c>
      <c r="AG298" s="19">
        <f>'nmol-per-mg-dry-lipid-wt'!Z298*100/'nmol-per-mg-dry-lipid-wt'!Z$370</f>
        <v>0.12161161891354742</v>
      </c>
      <c r="AH298" s="19">
        <f>'nmol-per-mg-dry-lipid-wt'!AB298*100/'nmol-per-mg-dry-lipid-wt'!AB$370</f>
        <v>6.485271808439215E-2</v>
      </c>
      <c r="AI298" s="19">
        <f>'nmol-per-mg-dry-lipid-wt'!AD298*100/'nmol-per-mg-dry-lipid-wt'!AD$370</f>
        <v>0</v>
      </c>
      <c r="AJ298" s="19">
        <f>'nmol-per-mg-dry-lipid-wt'!AH298*100/'nmol-per-mg-dry-lipid-wt'!AH$370</f>
        <v>5.4187241745126451E-2</v>
      </c>
      <c r="AK298" s="19">
        <f>'nmol-per-mg-dry-lipid-wt'!AJ298*100/'nmol-per-mg-dry-lipid-wt'!AJ$370</f>
        <v>3.8250475505564888E-2</v>
      </c>
      <c r="AL298" s="226">
        <f t="shared" si="51"/>
        <v>7.6325201255234607E-2</v>
      </c>
      <c r="AM298" s="251">
        <f t="shared" si="52"/>
        <v>5.6055723058763697E-2</v>
      </c>
      <c r="AN298" s="19">
        <f>'nmol-per-mg-dry-lipid-wt'!Q298*100/'nmol-per-mg-dry-lipid-wt'!Q$370</f>
        <v>0.17501164028591981</v>
      </c>
      <c r="AO298" s="19">
        <f>'nmol-per-mg-dry-lipid-wt'!T298*100/'nmol-per-mg-dry-lipid-wt'!T$370</f>
        <v>9.610886941128563E-2</v>
      </c>
      <c r="AP298" s="19">
        <f>'nmol-per-mg-dry-lipid-wt'!W298*100/'nmol-per-mg-dry-lipid-wt'!W$370</f>
        <v>8.9246627066094458E-2</v>
      </c>
      <c r="AQ298" s="226">
        <f t="shared" si="53"/>
        <v>0.12012237892109996</v>
      </c>
      <c r="AR298" s="251">
        <f t="shared" si="54"/>
        <v>4.7659163362176848E-2</v>
      </c>
    </row>
    <row r="299" spans="1:44" x14ac:dyDescent="0.2">
      <c r="A299">
        <f>'imported summary from web'!A315</f>
        <v>864.6</v>
      </c>
      <c r="B299" t="str">
        <f>'imported summary from web'!B315</f>
        <v>C48H82O10PN</v>
      </c>
      <c r="C299" s="2" t="str">
        <f>'imported summary from web'!C315</f>
        <v>PS(42:6)</v>
      </c>
      <c r="D299" s="69"/>
      <c r="E299" s="19" t="e">
        <f>'nmol-per-mg-dry-lipid-wt'!E299*100/'nmol-per-mg-dry-lipid-wt'!E$370</f>
        <v>#DIV/0!</v>
      </c>
      <c r="F299" s="19">
        <f>'nmol-per-mg-dry-lipid-wt'!F299*100/'nmol-per-mg-dry-lipid-wt'!F$370</f>
        <v>3.2035772388862779E-3</v>
      </c>
      <c r="G299" s="19">
        <f>'nmol-per-mg-dry-lipid-wt'!G299*100/'nmol-per-mg-dry-lipid-wt'!G$370</f>
        <v>0</v>
      </c>
      <c r="H299" s="19">
        <f>'nmol-per-mg-dry-lipid-wt'!H299*100/'nmol-per-mg-dry-lipid-wt'!H$370</f>
        <v>0</v>
      </c>
      <c r="I299" s="19">
        <f>'nmol-per-mg-dry-lipid-wt'!I299*100/'nmol-per-mg-dry-lipid-wt'!I$370</f>
        <v>0</v>
      </c>
      <c r="J299" s="19">
        <f>'nmol-per-mg-dry-lipid-wt'!J299*100/'nmol-per-mg-dry-lipid-wt'!J$370</f>
        <v>3.3237537646788715E-3</v>
      </c>
      <c r="K299" s="19">
        <f>'nmol-per-mg-dry-lipid-wt'!K299*100/'nmol-per-mg-dry-lipid-wt'!K$370</f>
        <v>4.6792020530661796E-2</v>
      </c>
      <c r="L299" s="19">
        <f>'nmol-per-mg-dry-lipid-wt'!L299*100/'nmol-per-mg-dry-lipid-wt'!L$370</f>
        <v>0</v>
      </c>
      <c r="M299" s="19">
        <f t="shared" si="44"/>
        <v>1.670525809844689E-2</v>
      </c>
      <c r="N299" s="243">
        <f t="shared" si="45"/>
        <v>2.61088450531895E-2</v>
      </c>
      <c r="O299" s="19">
        <f t="shared" si="46"/>
        <v>1.5629118029380746</v>
      </c>
      <c r="P299" s="19">
        <f>'nmol-per-mg-dry-lipid-wt'!P299*100/'nmol-per-mg-dry-lipid-wt'!P$370</f>
        <v>3.9311734836527945E-3</v>
      </c>
      <c r="Q299" s="19">
        <f>'nmol-per-mg-dry-lipid-wt'!R299*100/'nmol-per-mg-dry-lipid-wt'!R$370</f>
        <v>9.6143885693737077E-3</v>
      </c>
      <c r="R299" s="19">
        <f>'nmol-per-mg-dry-lipid-wt'!V299*100/'nmol-per-mg-dry-lipid-wt'!V$370</f>
        <v>2.5294520685698842E-2</v>
      </c>
      <c r="S299" s="19">
        <f>'nmol-per-mg-dry-lipid-wt'!X299*100/'nmol-per-mg-dry-lipid-wt'!X$370</f>
        <v>9.1558198291303884E-3</v>
      </c>
      <c r="T299" s="19">
        <f>'nmol-per-mg-dry-lipid-wt'!AF299*100/'nmol-per-mg-dry-lipid-wt'!AF$370</f>
        <v>2.7400090950937921E-2</v>
      </c>
      <c r="U299" s="226">
        <f t="shared" si="47"/>
        <v>1.5079198703758729E-2</v>
      </c>
      <c r="V299" s="251">
        <f t="shared" si="48"/>
        <v>1.0552087736162665E-2</v>
      </c>
      <c r="W299" s="19">
        <f>'nmol-per-mg-dry-lipid-wt'!Y299*100/'nmol-per-mg-dry-lipid-wt'!Y$370</f>
        <v>1.2738406032113342E-2</v>
      </c>
      <c r="X299" s="19">
        <f>'nmol-per-mg-dry-lipid-wt'!AA299*100/'nmol-per-mg-dry-lipid-wt'!AA$370</f>
        <v>0</v>
      </c>
      <c r="Y299" s="19">
        <f>'nmol-per-mg-dry-lipid-wt'!AC299*100/'nmol-per-mg-dry-lipid-wt'!AC$370</f>
        <v>1.5391477305691546E-2</v>
      </c>
      <c r="Z299" s="19">
        <f>'nmol-per-mg-dry-lipid-wt'!AE299*100/'nmol-per-mg-dry-lipid-wt'!AE$370</f>
        <v>9.7019127288288758E-3</v>
      </c>
      <c r="AA299" s="19">
        <f>'nmol-per-mg-dry-lipid-wt'!AG299*100/'nmol-per-mg-dry-lipid-wt'!AG$370</f>
        <v>0</v>
      </c>
      <c r="AB299" s="19">
        <f>'nmol-per-mg-dry-lipid-wt'!AI299*100/'nmol-per-mg-dry-lipid-wt'!AI$370</f>
        <v>0</v>
      </c>
      <c r="AC299" s="226">
        <f t="shared" si="49"/>
        <v>6.3052993444389612E-3</v>
      </c>
      <c r="AD299" s="251">
        <f t="shared" si="50"/>
        <v>7.1379391080411561E-3</v>
      </c>
      <c r="AE299" s="19">
        <f>'nmol-per-mg-dry-lipid-wt'!S299*100/'nmol-per-mg-dry-lipid-wt'!S$370</f>
        <v>9.0517951967331225E-3</v>
      </c>
      <c r="AF299" s="19">
        <f>'nmol-per-mg-dry-lipid-wt'!U299*100/'nmol-per-mg-dry-lipid-wt'!U$370</f>
        <v>0</v>
      </c>
      <c r="AG299" s="19">
        <f>'nmol-per-mg-dry-lipid-wt'!Z299*100/'nmol-per-mg-dry-lipid-wt'!Z$370</f>
        <v>4.7407919237484594E-2</v>
      </c>
      <c r="AH299" s="19">
        <f>'nmol-per-mg-dry-lipid-wt'!AB299*100/'nmol-per-mg-dry-lipid-wt'!AB$370</f>
        <v>0</v>
      </c>
      <c r="AI299" s="19">
        <f>'nmol-per-mg-dry-lipid-wt'!AD299*100/'nmol-per-mg-dry-lipid-wt'!AD$370</f>
        <v>1.9309275426123491E-2</v>
      </c>
      <c r="AJ299" s="19">
        <f>'nmol-per-mg-dry-lipid-wt'!AH299*100/'nmol-per-mg-dry-lipid-wt'!AH$370</f>
        <v>0</v>
      </c>
      <c r="AK299" s="19">
        <f>'nmol-per-mg-dry-lipid-wt'!AJ299*100/'nmol-per-mg-dry-lipid-wt'!AJ$370</f>
        <v>1.5300190202225953E-2</v>
      </c>
      <c r="AL299" s="226">
        <f t="shared" si="51"/>
        <v>1.3009882866081023E-2</v>
      </c>
      <c r="AM299" s="251">
        <f t="shared" si="52"/>
        <v>1.7086009750151392E-2</v>
      </c>
      <c r="AN299" s="19">
        <f>'nmol-per-mg-dry-lipid-wt'!Q299*100/'nmol-per-mg-dry-lipid-wt'!Q$370</f>
        <v>4.0700381461841843E-2</v>
      </c>
      <c r="AO299" s="19">
        <f>'nmol-per-mg-dry-lipid-wt'!T299*100/'nmol-per-mg-dry-lipid-wt'!T$370</f>
        <v>0</v>
      </c>
      <c r="AP299" s="19">
        <f>'nmol-per-mg-dry-lipid-wt'!W299*100/'nmol-per-mg-dry-lipid-wt'!W$370</f>
        <v>4.6651645966367561E-2</v>
      </c>
      <c r="AQ299" s="226">
        <f t="shared" si="53"/>
        <v>2.9117342476069803E-2</v>
      </c>
      <c r="AR299" s="251">
        <f t="shared" si="54"/>
        <v>2.5391319618173862E-2</v>
      </c>
    </row>
    <row r="300" spans="1:44" x14ac:dyDescent="0.2">
      <c r="A300">
        <f>'imported summary from web'!A316</f>
        <v>866.6</v>
      </c>
      <c r="B300" t="str">
        <f>'imported summary from web'!B316</f>
        <v>C48H84O10PN</v>
      </c>
      <c r="C300" s="2" t="str">
        <f>'imported summary from web'!C316</f>
        <v>PS(42:5)</v>
      </c>
      <c r="D300" s="69"/>
      <c r="E300" s="19" t="e">
        <f>'nmol-per-mg-dry-lipid-wt'!E300*100/'nmol-per-mg-dry-lipid-wt'!E$370</f>
        <v>#DIV/0!</v>
      </c>
      <c r="F300" s="19">
        <f>'nmol-per-mg-dry-lipid-wt'!F300*100/'nmol-per-mg-dry-lipid-wt'!F$370</f>
        <v>0</v>
      </c>
      <c r="G300" s="19">
        <f>'nmol-per-mg-dry-lipid-wt'!G300*100/'nmol-per-mg-dry-lipid-wt'!G$370</f>
        <v>0</v>
      </c>
      <c r="H300" s="19">
        <f>'nmol-per-mg-dry-lipid-wt'!H300*100/'nmol-per-mg-dry-lipid-wt'!H$370</f>
        <v>4.7683543264783728E-3</v>
      </c>
      <c r="I300" s="19">
        <f>'nmol-per-mg-dry-lipid-wt'!I300*100/'nmol-per-mg-dry-lipid-wt'!I$370</f>
        <v>5.7317395988233349E-2</v>
      </c>
      <c r="J300" s="19">
        <f>'nmol-per-mg-dry-lipid-wt'!J300*100/'nmol-per-mg-dry-lipid-wt'!J$370</f>
        <v>0</v>
      </c>
      <c r="K300" s="19">
        <f>'nmol-per-mg-dry-lipid-wt'!K300*100/'nmol-per-mg-dry-lipid-wt'!K$370</f>
        <v>0</v>
      </c>
      <c r="L300" s="19">
        <f>'nmol-per-mg-dry-lipid-wt'!L300*100/'nmol-per-mg-dry-lipid-wt'!L$370</f>
        <v>0</v>
      </c>
      <c r="M300" s="19">
        <f t="shared" si="44"/>
        <v>0</v>
      </c>
      <c r="N300" s="243">
        <f t="shared" si="45"/>
        <v>0</v>
      </c>
      <c r="O300" s="19" t="e">
        <f t="shared" si="46"/>
        <v>#DIV/0!</v>
      </c>
      <c r="P300" s="19">
        <f>'nmol-per-mg-dry-lipid-wt'!P300*100/'nmol-per-mg-dry-lipid-wt'!P$370</f>
        <v>0</v>
      </c>
      <c r="Q300" s="19">
        <f>'nmol-per-mg-dry-lipid-wt'!R300*100/'nmol-per-mg-dry-lipid-wt'!R$370</f>
        <v>5.7686331416242249E-3</v>
      </c>
      <c r="R300" s="19">
        <f>'nmol-per-mg-dry-lipid-wt'!V300*100/'nmol-per-mg-dry-lipid-wt'!V$370</f>
        <v>0</v>
      </c>
      <c r="S300" s="19">
        <f>'nmol-per-mg-dry-lipid-wt'!X300*100/'nmol-per-mg-dry-lipid-wt'!X$370</f>
        <v>5.4934918974782329E-3</v>
      </c>
      <c r="T300" s="19">
        <f>'nmol-per-mg-dry-lipid-wt'!AF300*100/'nmol-per-mg-dry-lipid-wt'!AF$370</f>
        <v>0</v>
      </c>
      <c r="U300" s="226">
        <f t="shared" si="47"/>
        <v>2.2524250078204918E-3</v>
      </c>
      <c r="V300" s="251">
        <f t="shared" si="48"/>
        <v>3.0857936366123326E-3</v>
      </c>
      <c r="W300" s="19">
        <f>'nmol-per-mg-dry-lipid-wt'!Y300*100/'nmol-per-mg-dry-lipid-wt'!Y$370</f>
        <v>0</v>
      </c>
      <c r="X300" s="19">
        <f>'nmol-per-mg-dry-lipid-wt'!AA300*100/'nmol-per-mg-dry-lipid-wt'!AA$370</f>
        <v>0</v>
      </c>
      <c r="Y300" s="19">
        <f>'nmol-per-mg-dry-lipid-wt'!AC300*100/'nmol-per-mg-dry-lipid-wt'!AC$370</f>
        <v>5.7718039896343318E-3</v>
      </c>
      <c r="Z300" s="19">
        <f>'nmol-per-mg-dry-lipid-wt'!AE300*100/'nmol-per-mg-dry-lipid-wt'!AE$370</f>
        <v>0</v>
      </c>
      <c r="AA300" s="19">
        <f>'nmol-per-mg-dry-lipid-wt'!AG300*100/'nmol-per-mg-dry-lipid-wt'!AG$370</f>
        <v>1.9206492793772713E-2</v>
      </c>
      <c r="AB300" s="19">
        <f>'nmol-per-mg-dry-lipid-wt'!AI300*100/'nmol-per-mg-dry-lipid-wt'!AI$370</f>
        <v>0</v>
      </c>
      <c r="AC300" s="226">
        <f t="shared" si="49"/>
        <v>4.1630494639011738E-3</v>
      </c>
      <c r="AD300" s="251">
        <f t="shared" si="50"/>
        <v>7.7229165695179534E-3</v>
      </c>
      <c r="AE300" s="19">
        <f>'nmol-per-mg-dry-lipid-wt'!S300*100/'nmol-per-mg-dry-lipid-wt'!S$370</f>
        <v>0</v>
      </c>
      <c r="AF300" s="19">
        <f>'nmol-per-mg-dry-lipid-wt'!U300*100/'nmol-per-mg-dry-lipid-wt'!U$370</f>
        <v>0</v>
      </c>
      <c r="AG300" s="19">
        <f>'nmol-per-mg-dry-lipid-wt'!Z300*100/'nmol-per-mg-dry-lipid-wt'!Z$370</f>
        <v>0</v>
      </c>
      <c r="AH300" s="19">
        <f>'nmol-per-mg-dry-lipid-wt'!AB300*100/'nmol-per-mg-dry-lipid-wt'!AB$370</f>
        <v>1.0239902855430338E-2</v>
      </c>
      <c r="AI300" s="19">
        <f>'nmol-per-mg-dry-lipid-wt'!AD300*100/'nmol-per-mg-dry-lipid-wt'!AD$370</f>
        <v>0</v>
      </c>
      <c r="AJ300" s="19">
        <f>'nmol-per-mg-dry-lipid-wt'!AH300*100/'nmol-per-mg-dry-lipid-wt'!AH$370</f>
        <v>0</v>
      </c>
      <c r="AK300" s="19">
        <f>'nmol-per-mg-dry-lipid-wt'!AJ300*100/'nmol-per-mg-dry-lipid-wt'!AJ$370</f>
        <v>0</v>
      </c>
      <c r="AL300" s="226">
        <f t="shared" si="51"/>
        <v>1.4628432650614768E-3</v>
      </c>
      <c r="AM300" s="251">
        <f t="shared" si="52"/>
        <v>3.8703194864184087E-3</v>
      </c>
      <c r="AN300" s="19">
        <f>'nmol-per-mg-dry-lipid-wt'!Q300*100/'nmol-per-mg-dry-lipid-wt'!Q$370</f>
        <v>0</v>
      </c>
      <c r="AO300" s="19">
        <f>'nmol-per-mg-dry-lipid-wt'!T300*100/'nmol-per-mg-dry-lipid-wt'!T$370</f>
        <v>0</v>
      </c>
      <c r="AP300" s="19">
        <f>'nmol-per-mg-dry-lipid-wt'!W300*100/'nmol-per-mg-dry-lipid-wt'!W$370</f>
        <v>0</v>
      </c>
      <c r="AQ300" s="226">
        <f t="shared" si="53"/>
        <v>0</v>
      </c>
      <c r="AR300" s="251">
        <f t="shared" si="54"/>
        <v>0</v>
      </c>
    </row>
    <row r="301" spans="1:44" x14ac:dyDescent="0.2">
      <c r="A301">
        <f>'imported summary from web'!A317</f>
        <v>880.5</v>
      </c>
      <c r="B301" t="str">
        <f>'imported summary from web'!B317</f>
        <v>C50H74O10PN</v>
      </c>
      <c r="C301" s="2" t="str">
        <f>'imported summary from web'!C317</f>
        <v>PS(44:12)</v>
      </c>
      <c r="D301" s="69"/>
      <c r="E301" s="19" t="e">
        <f>'nmol-per-mg-dry-lipid-wt'!E301*100/'nmol-per-mg-dry-lipid-wt'!E$370</f>
        <v>#DIV/0!</v>
      </c>
      <c r="F301" s="19">
        <f>'nmol-per-mg-dry-lipid-wt'!F301*100/'nmol-per-mg-dry-lipid-wt'!F$370</f>
        <v>8.9700162688815754E-2</v>
      </c>
      <c r="G301" s="19">
        <f>'nmol-per-mg-dry-lipid-wt'!G301*100/'nmol-per-mg-dry-lipid-wt'!G$370</f>
        <v>4.2025975820281933E-2</v>
      </c>
      <c r="H301" s="19">
        <f>'nmol-per-mg-dry-lipid-wt'!H301*100/'nmol-per-mg-dry-lipid-wt'!H$370</f>
        <v>7.9472572107972844E-2</v>
      </c>
      <c r="I301" s="19">
        <f>'nmol-per-mg-dry-lipid-wt'!I301*100/'nmol-per-mg-dry-lipid-wt'!I$370</f>
        <v>5.0948796433985206E-2</v>
      </c>
      <c r="J301" s="19">
        <f>'nmol-per-mg-dry-lipid-wt'!J301*100/'nmol-per-mg-dry-lipid-wt'!J$370</f>
        <v>8.3093844116971752E-2</v>
      </c>
      <c r="K301" s="19">
        <f>'nmol-per-mg-dry-lipid-wt'!K301*100/'nmol-per-mg-dry-lipid-wt'!K$370</f>
        <v>0.10003811285865624</v>
      </c>
      <c r="L301" s="19">
        <f>'nmol-per-mg-dry-lipid-wt'!L301*100/'nmol-per-mg-dry-lipid-wt'!L$370</f>
        <v>3.3001562338729737E-2</v>
      </c>
      <c r="M301" s="19">
        <f t="shared" si="44"/>
        <v>7.2044506438119257E-2</v>
      </c>
      <c r="N301" s="243">
        <f t="shared" si="45"/>
        <v>3.4857433550946428E-2</v>
      </c>
      <c r="O301" s="19">
        <f t="shared" si="46"/>
        <v>0.48383194325699641</v>
      </c>
      <c r="P301" s="19">
        <f>'nmol-per-mg-dry-lipid-wt'!P301*100/'nmol-per-mg-dry-lipid-wt'!P$370</f>
        <v>0.11007285754227823</v>
      </c>
      <c r="Q301" s="19">
        <f>'nmol-per-mg-dry-lipid-wt'!R301*100/'nmol-per-mg-dry-lipid-wt'!R$370</f>
        <v>3.8457554277494836E-3</v>
      </c>
      <c r="R301" s="19">
        <f>'nmol-per-mg-dry-lipid-wt'!V301*100/'nmol-per-mg-dry-lipid-wt'!V$370</f>
        <v>1.987426625304909E-2</v>
      </c>
      <c r="S301" s="19">
        <f>'nmol-per-mg-dry-lipid-wt'!X301*100/'nmol-per-mg-dry-lipid-wt'!X$370</f>
        <v>6.4090738803912695E-2</v>
      </c>
      <c r="T301" s="19">
        <f>'nmol-per-mg-dry-lipid-wt'!AF301*100/'nmol-per-mg-dry-lipid-wt'!AF$370</f>
        <v>3.9142987072768455E-2</v>
      </c>
      <c r="U301" s="226">
        <f t="shared" si="47"/>
        <v>4.7405321019951589E-2</v>
      </c>
      <c r="V301" s="251">
        <f t="shared" si="48"/>
        <v>4.1621161065667031E-2</v>
      </c>
      <c r="W301" s="19">
        <f>'nmol-per-mg-dry-lipid-wt'!Y301*100/'nmol-per-mg-dry-lipid-wt'!Y$370</f>
        <v>1.1052440527863047E-2</v>
      </c>
      <c r="X301" s="19">
        <f>'nmol-per-mg-dry-lipid-wt'!AA301*100/'nmol-per-mg-dry-lipid-wt'!AA$370</f>
        <v>5.786725804265587E-2</v>
      </c>
      <c r="Y301" s="19">
        <f>'nmol-per-mg-dry-lipid-wt'!AC301*100/'nmol-per-mg-dry-lipid-wt'!AC$370</f>
        <v>3.2706889274594537E-2</v>
      </c>
      <c r="Z301" s="19">
        <f>'nmol-per-mg-dry-lipid-wt'!AE301*100/'nmol-per-mg-dry-lipid-wt'!AE$370</f>
        <v>6.2092241464504788E-2</v>
      </c>
      <c r="AA301" s="19">
        <f>'nmol-per-mg-dry-lipid-wt'!AG301*100/'nmol-per-mg-dry-lipid-wt'!AG$370</f>
        <v>6.8289752155636319E-2</v>
      </c>
      <c r="AB301" s="19">
        <f>'nmol-per-mg-dry-lipid-wt'!AI301*100/'nmol-per-mg-dry-lipid-wt'!AI$370</f>
        <v>9.4533426866954748E-2</v>
      </c>
      <c r="AC301" s="226">
        <f t="shared" si="49"/>
        <v>5.4423668055368218E-2</v>
      </c>
      <c r="AD301" s="251">
        <f t="shared" si="50"/>
        <v>2.9066847879283032E-2</v>
      </c>
      <c r="AE301" s="19">
        <f>'nmol-per-mg-dry-lipid-wt'!S301*100/'nmol-per-mg-dry-lipid-wt'!S$370</f>
        <v>0.13939764602969007</v>
      </c>
      <c r="AF301" s="19">
        <f>'nmol-per-mg-dry-lipid-wt'!U301*100/'nmol-per-mg-dry-lipid-wt'!U$370</f>
        <v>9.7307131250697149E-2</v>
      </c>
      <c r="AG301" s="19">
        <f>'nmol-per-mg-dry-lipid-wt'!Z301*100/'nmol-per-mg-dry-lipid-wt'!Z$370</f>
        <v>4.1224277597812685E-2</v>
      </c>
      <c r="AH301" s="19">
        <f>'nmol-per-mg-dry-lipid-wt'!AB301*100/'nmol-per-mg-dry-lipid-wt'!AB$370</f>
        <v>4.9492863801246637E-2</v>
      </c>
      <c r="AI301" s="19">
        <f>'nmol-per-mg-dry-lipid-wt'!AD301*100/'nmol-per-mg-dry-lipid-wt'!AD$370</f>
        <v>1.4043109400817076E-2</v>
      </c>
      <c r="AJ301" s="19">
        <f>'nmol-per-mg-dry-lipid-wt'!AH301*100/'nmol-per-mg-dry-lipid-wt'!AH$370</f>
        <v>3.5430119602582674E-2</v>
      </c>
      <c r="AK301" s="19">
        <f>'nmol-per-mg-dry-lipid-wt'!AJ301*100/'nmol-per-mg-dry-lipid-wt'!AJ$370</f>
        <v>7.8413474786408033E-2</v>
      </c>
      <c r="AL301" s="226">
        <f t="shared" si="51"/>
        <v>6.5044088924179191E-2</v>
      </c>
      <c r="AM301" s="251">
        <f t="shared" si="52"/>
        <v>4.2886297225938043E-2</v>
      </c>
      <c r="AN301" s="19">
        <f>'nmol-per-mg-dry-lipid-wt'!Q301*100/'nmol-per-mg-dry-lipid-wt'!Q$370</f>
        <v>5.2910495900394386E-2</v>
      </c>
      <c r="AO301" s="19">
        <f>'nmol-per-mg-dry-lipid-wt'!T301*100/'nmol-per-mg-dry-lipid-wt'!T$370</f>
        <v>6.5758700123511205E-2</v>
      </c>
      <c r="AP301" s="19">
        <f>'nmol-per-mg-dry-lipid-wt'!W301*100/'nmol-per-mg-dry-lipid-wt'!W$370</f>
        <v>0.12575661086586035</v>
      </c>
      <c r="AQ301" s="226">
        <f t="shared" si="53"/>
        <v>8.1475268963255312E-2</v>
      </c>
      <c r="AR301" s="251">
        <f t="shared" si="54"/>
        <v>3.8883119968198036E-2</v>
      </c>
    </row>
    <row r="302" spans="1:44" x14ac:dyDescent="0.2">
      <c r="A302">
        <f>'imported summary from web'!A318</f>
        <v>882.5</v>
      </c>
      <c r="B302" t="str">
        <f>'imported summary from web'!B318</f>
        <v>C50H76O10PN</v>
      </c>
      <c r="C302" s="2" t="str">
        <f>'imported summary from web'!C318</f>
        <v>PS(44:11)</v>
      </c>
      <c r="D302" s="69"/>
      <c r="E302" s="19" t="e">
        <f>'nmol-per-mg-dry-lipid-wt'!E302*100/'nmol-per-mg-dry-lipid-wt'!E$370</f>
        <v>#DIV/0!</v>
      </c>
      <c r="F302" s="19">
        <f>'nmol-per-mg-dry-lipid-wt'!F302*100/'nmol-per-mg-dry-lipid-wt'!F$370</f>
        <v>0</v>
      </c>
      <c r="G302" s="19">
        <f>'nmol-per-mg-dry-lipid-wt'!G302*100/'nmol-per-mg-dry-lipid-wt'!G$370</f>
        <v>6.7888114786609305E-2</v>
      </c>
      <c r="H302" s="19">
        <f>'nmol-per-mg-dry-lipid-wt'!H302*100/'nmol-per-mg-dry-lipid-wt'!H$370</f>
        <v>3.3378480285348608E-2</v>
      </c>
      <c r="I302" s="19">
        <f>'nmol-per-mg-dry-lipid-wt'!I302*100/'nmol-per-mg-dry-lipid-wt'!I$370</f>
        <v>4.7764496656861151E-3</v>
      </c>
      <c r="J302" s="19">
        <f>'nmol-per-mg-dry-lipid-wt'!J302*100/'nmol-per-mg-dry-lipid-wt'!J$370</f>
        <v>9.9712612940366097E-3</v>
      </c>
      <c r="K302" s="19">
        <f>'nmol-per-mg-dry-lipid-wt'!K302*100/'nmol-per-mg-dry-lipid-wt'!K$370</f>
        <v>4.8405538479994971E-3</v>
      </c>
      <c r="L302" s="19">
        <f>'nmol-per-mg-dry-lipid-wt'!L302*100/'nmol-per-mg-dry-lipid-wt'!L$370</f>
        <v>0</v>
      </c>
      <c r="M302" s="19">
        <f t="shared" si="44"/>
        <v>4.9372717140120361E-3</v>
      </c>
      <c r="N302" s="243">
        <f t="shared" si="45"/>
        <v>4.9863341953475864E-3</v>
      </c>
      <c r="O302" s="19">
        <f t="shared" si="46"/>
        <v>1.0099371645267792</v>
      </c>
      <c r="P302" s="19">
        <f>'nmol-per-mg-dry-lipid-wt'!P302*100/'nmol-per-mg-dry-lipid-wt'!P$370</f>
        <v>5.3070842029312733E-2</v>
      </c>
      <c r="Q302" s="19">
        <f>'nmol-per-mg-dry-lipid-wt'!R302*100/'nmol-per-mg-dry-lipid-wt'!R$370</f>
        <v>1.089566561266673E-18</v>
      </c>
      <c r="R302" s="19">
        <f>'nmol-per-mg-dry-lipid-wt'!V302*100/'nmol-per-mg-dry-lipid-wt'!V$370</f>
        <v>0</v>
      </c>
      <c r="S302" s="19">
        <f>'nmol-per-mg-dry-lipid-wt'!X302*100/'nmol-per-mg-dry-lipid-wt'!X$370</f>
        <v>2.1973967589912932E-2</v>
      </c>
      <c r="T302" s="19">
        <f>'nmol-per-mg-dry-lipid-wt'!AF302*100/'nmol-per-mg-dry-lipid-wt'!AF$370</f>
        <v>1.1742896121830531E-2</v>
      </c>
      <c r="U302" s="226">
        <f t="shared" si="47"/>
        <v>1.7357541148211239E-2</v>
      </c>
      <c r="V302" s="251">
        <f t="shared" si="48"/>
        <v>2.197068479310375E-2</v>
      </c>
      <c r="W302" s="19">
        <f>'nmol-per-mg-dry-lipid-wt'!Y302*100/'nmol-per-mg-dry-lipid-wt'!Y$370</f>
        <v>1.1239770028335299E-2</v>
      </c>
      <c r="X302" s="19">
        <f>'nmol-per-mg-dry-lipid-wt'!AA302*100/'nmol-per-mg-dry-lipid-wt'!AA$370</f>
        <v>2.3945072293512771E-2</v>
      </c>
      <c r="Y302" s="19">
        <f>'nmol-per-mg-dry-lipid-wt'!AC302*100/'nmol-per-mg-dry-lipid-wt'!AC$370</f>
        <v>1.0901654639664725E-18</v>
      </c>
      <c r="Z302" s="19">
        <f>'nmol-per-mg-dry-lipid-wt'!AE302*100/'nmol-per-mg-dry-lipid-wt'!AE$370</f>
        <v>5.8211476372973265E-3</v>
      </c>
      <c r="AA302" s="19">
        <f>'nmol-per-mg-dry-lipid-wt'!AG302*100/'nmol-per-mg-dry-lipid-wt'!AG$370</f>
        <v>0</v>
      </c>
      <c r="AB302" s="19">
        <f>'nmol-per-mg-dry-lipid-wt'!AI302*100/'nmol-per-mg-dry-lipid-wt'!AI$370</f>
        <v>5.6720056120172883E-3</v>
      </c>
      <c r="AC302" s="226">
        <f t="shared" si="49"/>
        <v>7.7796659285271144E-3</v>
      </c>
      <c r="AD302" s="251">
        <f t="shared" si="50"/>
        <v>8.9734844196941842E-3</v>
      </c>
      <c r="AE302" s="19">
        <f>'nmol-per-mg-dry-lipid-wt'!S302*100/'nmol-per-mg-dry-lipid-wt'!S$370</f>
        <v>0</v>
      </c>
      <c r="AF302" s="19">
        <f>'nmol-per-mg-dry-lipid-wt'!U302*100/'nmol-per-mg-dry-lipid-wt'!U$370</f>
        <v>5.2128820312873476E-2</v>
      </c>
      <c r="AG302" s="19">
        <f>'nmol-per-mg-dry-lipid-wt'!Z302*100/'nmol-per-mg-dry-lipid-wt'!Z$370</f>
        <v>2.4734566558687613E-2</v>
      </c>
      <c r="AH302" s="19">
        <f>'nmol-per-mg-dry-lipid-wt'!AB302*100/'nmol-per-mg-dry-lipid-wt'!AB$370</f>
        <v>9.6704500598166158E-19</v>
      </c>
      <c r="AI302" s="19">
        <f>'nmol-per-mg-dry-lipid-wt'!AD302*100/'nmol-per-mg-dry-lipid-wt'!AD$370</f>
        <v>9.9466169305350019E-19</v>
      </c>
      <c r="AJ302" s="19">
        <f>'nmol-per-mg-dry-lipid-wt'!AH302*100/'nmol-per-mg-dry-lipid-wt'!AH$370</f>
        <v>3.7514244285087546E-2</v>
      </c>
      <c r="AK302" s="19">
        <f>'nmol-per-mg-dry-lipid-wt'!AJ302*100/'nmol-per-mg-dry-lipid-wt'!AJ$370</f>
        <v>5.7375713258347363E-3</v>
      </c>
      <c r="AL302" s="226">
        <f t="shared" si="51"/>
        <v>1.7159314640354768E-2</v>
      </c>
      <c r="AM302" s="251">
        <f t="shared" si="52"/>
        <v>2.1246005062016592E-2</v>
      </c>
      <c r="AN302" s="19">
        <f>'nmol-per-mg-dry-lipid-wt'!Q302*100/'nmol-per-mg-dry-lipid-wt'!Q$370</f>
        <v>0</v>
      </c>
      <c r="AO302" s="19">
        <f>'nmol-per-mg-dry-lipid-wt'!T302*100/'nmol-per-mg-dry-lipid-wt'!T$370</f>
        <v>1.5175084643887201E-2</v>
      </c>
      <c r="AP302" s="19">
        <f>'nmol-per-mg-dry-lipid-wt'!W302*100/'nmol-per-mg-dry-lipid-wt'!W$370</f>
        <v>2.433998919984395E-2</v>
      </c>
      <c r="AQ302" s="226">
        <f t="shared" si="53"/>
        <v>1.3171691281243717E-2</v>
      </c>
      <c r="AR302" s="251">
        <f t="shared" si="54"/>
        <v>1.2293045077857763E-2</v>
      </c>
    </row>
    <row r="303" spans="1:44" x14ac:dyDescent="0.2">
      <c r="A303">
        <f>'imported summary from web'!A319</f>
        <v>884.5</v>
      </c>
      <c r="B303" t="str">
        <f>'imported summary from web'!B319</f>
        <v>C50H78O10PN</v>
      </c>
      <c r="C303" s="2" t="str">
        <f>'imported summary from web'!C319</f>
        <v>PS(44:10)</v>
      </c>
      <c r="D303" s="69"/>
      <c r="E303" s="19" t="e">
        <f>'nmol-per-mg-dry-lipid-wt'!E303*100/'nmol-per-mg-dry-lipid-wt'!E$370</f>
        <v>#DIV/0!</v>
      </c>
      <c r="F303" s="19">
        <f>'nmol-per-mg-dry-lipid-wt'!F303*100/'nmol-per-mg-dry-lipid-wt'!F$370</f>
        <v>9.6107317166588286E-3</v>
      </c>
      <c r="G303" s="19">
        <f>'nmol-per-mg-dry-lipid-wt'!G303*100/'nmol-per-mg-dry-lipid-wt'!G$370</f>
        <v>0</v>
      </c>
      <c r="H303" s="19">
        <f>'nmol-per-mg-dry-lipid-wt'!H303*100/'nmol-per-mg-dry-lipid-wt'!H$370</f>
        <v>0</v>
      </c>
      <c r="I303" s="19">
        <f>'nmol-per-mg-dry-lipid-wt'!I303*100/'nmol-per-mg-dry-lipid-wt'!I$370</f>
        <v>2.8658697994116678E-2</v>
      </c>
      <c r="J303" s="19">
        <f>'nmol-per-mg-dry-lipid-wt'!J303*100/'nmol-per-mg-dry-lipid-wt'!J$370</f>
        <v>9.9712612940366097E-3</v>
      </c>
      <c r="K303" s="19">
        <f>'nmol-per-mg-dry-lipid-wt'!K303*100/'nmol-per-mg-dry-lipid-wt'!K$370</f>
        <v>1.452166154399849E-2</v>
      </c>
      <c r="L303" s="19">
        <f>'nmol-per-mg-dry-lipid-wt'!L303*100/'nmol-per-mg-dry-lipid-wt'!L$370</f>
        <v>0</v>
      </c>
      <c r="M303" s="19">
        <f t="shared" si="44"/>
        <v>8.1643076126783672E-3</v>
      </c>
      <c r="N303" s="243">
        <f t="shared" si="45"/>
        <v>7.427548364335416E-3</v>
      </c>
      <c r="O303" s="19">
        <f t="shared" si="46"/>
        <v>0.90975851434127286</v>
      </c>
      <c r="P303" s="19">
        <f>'nmol-per-mg-dry-lipid-wt'!P303*100/'nmol-per-mg-dry-lipid-wt'!P$370</f>
        <v>0</v>
      </c>
      <c r="Q303" s="19">
        <f>'nmol-per-mg-dry-lipid-wt'!R303*100/'nmol-per-mg-dry-lipid-wt'!R$370</f>
        <v>5.7686331416242249E-3</v>
      </c>
      <c r="R303" s="19">
        <f>'nmol-per-mg-dry-lipid-wt'!V303*100/'nmol-per-mg-dry-lipid-wt'!V$370</f>
        <v>5.4202544326497513E-3</v>
      </c>
      <c r="S303" s="19">
        <f>'nmol-per-mg-dry-lipid-wt'!X303*100/'nmol-per-mg-dry-lipid-wt'!X$370</f>
        <v>0</v>
      </c>
      <c r="T303" s="19">
        <f>'nmol-per-mg-dry-lipid-wt'!AF303*100/'nmol-per-mg-dry-lipid-wt'!AF$370</f>
        <v>4.1100136426406877E-2</v>
      </c>
      <c r="U303" s="226">
        <f t="shared" si="47"/>
        <v>1.045780480013617E-2</v>
      </c>
      <c r="V303" s="251">
        <f t="shared" si="48"/>
        <v>1.7356908527426523E-2</v>
      </c>
      <c r="W303" s="19">
        <f>'nmol-per-mg-dry-lipid-wt'!Y303*100/'nmol-per-mg-dry-lipid-wt'!Y$370</f>
        <v>0</v>
      </c>
      <c r="X303" s="19">
        <f>'nmol-per-mg-dry-lipid-wt'!AA303*100/'nmol-per-mg-dry-lipid-wt'!AA$370</f>
        <v>0</v>
      </c>
      <c r="Y303" s="19">
        <f>'nmol-per-mg-dry-lipid-wt'!AC303*100/'nmol-per-mg-dry-lipid-wt'!AC$370</f>
        <v>4.0402627927440322E-2</v>
      </c>
      <c r="Z303" s="19">
        <f>'nmol-per-mg-dry-lipid-wt'!AE303*100/'nmol-per-mg-dry-lipid-wt'!AE$370</f>
        <v>0</v>
      </c>
      <c r="AA303" s="19">
        <f>'nmol-per-mg-dry-lipid-wt'!AG303*100/'nmol-per-mg-dry-lipid-wt'!AG$370</f>
        <v>2.5608657058363623E-2</v>
      </c>
      <c r="AB303" s="19">
        <f>'nmol-per-mg-dry-lipid-wt'!AI303*100/'nmol-per-mg-dry-lipid-wt'!AI$370</f>
        <v>1.134401122403457E-2</v>
      </c>
      <c r="AC303" s="226">
        <f t="shared" si="49"/>
        <v>1.2892549368306418E-2</v>
      </c>
      <c r="AD303" s="251">
        <f t="shared" si="50"/>
        <v>1.6849660383175504E-2</v>
      </c>
      <c r="AE303" s="19">
        <f>'nmol-per-mg-dry-lipid-wt'!S303*100/'nmol-per-mg-dry-lipid-wt'!S$370</f>
        <v>1.0862154236079745E-2</v>
      </c>
      <c r="AF303" s="19">
        <f>'nmol-per-mg-dry-lipid-wt'!U303*100/'nmol-per-mg-dry-lipid-wt'!U$370</f>
        <v>0</v>
      </c>
      <c r="AG303" s="19">
        <f>'nmol-per-mg-dry-lipid-wt'!Z303*100/'nmol-per-mg-dry-lipid-wt'!Z$370</f>
        <v>0</v>
      </c>
      <c r="AH303" s="19">
        <f>'nmol-per-mg-dry-lipid-wt'!AB303*100/'nmol-per-mg-dry-lipid-wt'!AB$370</f>
        <v>0</v>
      </c>
      <c r="AI303" s="19">
        <f>'nmol-per-mg-dry-lipid-wt'!AD303*100/'nmol-per-mg-dry-lipid-wt'!AD$370</f>
        <v>0</v>
      </c>
      <c r="AJ303" s="19">
        <f>'nmol-per-mg-dry-lipid-wt'!AH303*100/'nmol-per-mg-dry-lipid-wt'!AH$370</f>
        <v>0</v>
      </c>
      <c r="AK303" s="19">
        <f>'nmol-per-mg-dry-lipid-wt'!AJ303*100/'nmol-per-mg-dry-lipid-wt'!AJ$370</f>
        <v>1.1475142651669464E-2</v>
      </c>
      <c r="AL303" s="226">
        <f t="shared" si="51"/>
        <v>3.191042412535601E-3</v>
      </c>
      <c r="AM303" s="251">
        <f t="shared" si="52"/>
        <v>5.4526145376070376E-3</v>
      </c>
      <c r="AN303" s="19">
        <f>'nmol-per-mg-dry-lipid-wt'!Q303*100/'nmol-per-mg-dry-lipid-wt'!Q$370</f>
        <v>1.221011443855255E-2</v>
      </c>
      <c r="AO303" s="19">
        <f>'nmol-per-mg-dry-lipid-wt'!T303*100/'nmol-per-mg-dry-lipid-wt'!T$370</f>
        <v>7.5875423219436029E-3</v>
      </c>
      <c r="AP303" s="19">
        <f>'nmol-per-mg-dry-lipid-wt'!W303*100/'nmol-per-mg-dry-lipid-wt'!W$370</f>
        <v>2.433998919984395E-2</v>
      </c>
      <c r="AQ303" s="226">
        <f t="shared" si="53"/>
        <v>1.47125486534467E-2</v>
      </c>
      <c r="AR303" s="251">
        <f t="shared" si="54"/>
        <v>8.6520374391886989E-3</v>
      </c>
    </row>
    <row r="304" spans="1:44" x14ac:dyDescent="0.2">
      <c r="A304">
        <f>'imported summary from web'!A320</f>
        <v>886.6</v>
      </c>
      <c r="B304" t="str">
        <f>'imported summary from web'!B320</f>
        <v>C50H80O10PN</v>
      </c>
      <c r="C304" s="2" t="str">
        <f>'imported summary from web'!C320</f>
        <v>PS(44:9)</v>
      </c>
      <c r="D304" s="69"/>
      <c r="E304" s="19" t="e">
        <f>'nmol-per-mg-dry-lipid-wt'!E304*100/'nmol-per-mg-dry-lipid-wt'!E$370</f>
        <v>#DIV/0!</v>
      </c>
      <c r="F304" s="19">
        <f>'nmol-per-mg-dry-lipid-wt'!F304*100/'nmol-per-mg-dry-lipid-wt'!F$370</f>
        <v>4.805365858329416E-3</v>
      </c>
      <c r="G304" s="19">
        <f>'nmol-per-mg-dry-lipid-wt'!G304*100/'nmol-per-mg-dry-lipid-wt'!G$370</f>
        <v>0</v>
      </c>
      <c r="H304" s="19">
        <f>'nmol-per-mg-dry-lipid-wt'!H304*100/'nmol-per-mg-dry-lipid-wt'!H$370</f>
        <v>4.7683543264783728E-3</v>
      </c>
      <c r="I304" s="19">
        <f>'nmol-per-mg-dry-lipid-wt'!I304*100/'nmol-per-mg-dry-lipid-wt'!I$370</f>
        <v>0</v>
      </c>
      <c r="J304" s="19">
        <f>'nmol-per-mg-dry-lipid-wt'!J304*100/'nmol-per-mg-dry-lipid-wt'!J$370</f>
        <v>4.9856306470183066E-3</v>
      </c>
      <c r="K304" s="19">
        <f>'nmol-per-mg-dry-lipid-wt'!K304*100/'nmol-per-mg-dry-lipid-wt'!K$370</f>
        <v>0</v>
      </c>
      <c r="L304" s="19">
        <f>'nmol-per-mg-dry-lipid-wt'!L304*100/'nmol-per-mg-dry-lipid-wt'!L$370</f>
        <v>0</v>
      </c>
      <c r="M304" s="19">
        <f t="shared" si="44"/>
        <v>1.6618768823394355E-3</v>
      </c>
      <c r="N304" s="243">
        <f t="shared" si="45"/>
        <v>2.8784551961360673E-3</v>
      </c>
      <c r="O304" s="19">
        <f t="shared" si="46"/>
        <v>1.7320508075688772</v>
      </c>
      <c r="P304" s="19">
        <f>'nmol-per-mg-dry-lipid-wt'!P304*100/'nmol-per-mg-dry-lipid-wt'!P$370</f>
        <v>0</v>
      </c>
      <c r="Q304" s="19">
        <f>'nmol-per-mg-dry-lipid-wt'!R304*100/'nmol-per-mg-dry-lipid-wt'!R$370</f>
        <v>5.7686331416242249E-3</v>
      </c>
      <c r="R304" s="19">
        <f>'nmol-per-mg-dry-lipid-wt'!V304*100/'nmol-per-mg-dry-lipid-wt'!V$370</f>
        <v>5.4202544326497513E-3</v>
      </c>
      <c r="S304" s="19">
        <f>'nmol-per-mg-dry-lipid-wt'!X304*100/'nmol-per-mg-dry-lipid-wt'!X$370</f>
        <v>0</v>
      </c>
      <c r="T304" s="19">
        <f>'nmol-per-mg-dry-lipid-wt'!AF304*100/'nmol-per-mg-dry-lipid-wt'!AF$370</f>
        <v>0</v>
      </c>
      <c r="U304" s="226">
        <f t="shared" si="47"/>
        <v>2.2377775148547953E-3</v>
      </c>
      <c r="V304" s="251">
        <f t="shared" si="48"/>
        <v>3.0666775754615992E-3</v>
      </c>
      <c r="W304" s="19">
        <f>'nmol-per-mg-dry-lipid-wt'!Y304*100/'nmol-per-mg-dry-lipid-wt'!Y$370</f>
        <v>7.3058505184179431E-3</v>
      </c>
      <c r="X304" s="19">
        <f>'nmol-per-mg-dry-lipid-wt'!AA304*100/'nmol-per-mg-dry-lipid-wt'!AA$370</f>
        <v>0</v>
      </c>
      <c r="Y304" s="19">
        <f>'nmol-per-mg-dry-lipid-wt'!AC304*100/'nmol-per-mg-dry-lipid-wt'!AC$370</f>
        <v>0</v>
      </c>
      <c r="Z304" s="19">
        <f>'nmol-per-mg-dry-lipid-wt'!AE304*100/'nmol-per-mg-dry-lipid-wt'!AE$370</f>
        <v>0</v>
      </c>
      <c r="AA304" s="19">
        <f>'nmol-per-mg-dry-lipid-wt'!AG304*100/'nmol-per-mg-dry-lipid-wt'!AG$370</f>
        <v>6.4021642645909057E-3</v>
      </c>
      <c r="AB304" s="19">
        <f>'nmol-per-mg-dry-lipid-wt'!AI304*100/'nmol-per-mg-dry-lipid-wt'!AI$370</f>
        <v>5.6720056120172866E-3</v>
      </c>
      <c r="AC304" s="226">
        <f t="shared" si="49"/>
        <v>3.2300033991710226E-3</v>
      </c>
      <c r="AD304" s="251">
        <f t="shared" si="50"/>
        <v>3.57595511658326E-3</v>
      </c>
      <c r="AE304" s="19">
        <f>'nmol-per-mg-dry-lipid-wt'!S304*100/'nmol-per-mg-dry-lipid-wt'!S$370</f>
        <v>1.6293231354119617E-2</v>
      </c>
      <c r="AF304" s="19">
        <f>'nmol-per-mg-dry-lipid-wt'!U304*100/'nmol-per-mg-dry-lipid-wt'!U$370</f>
        <v>1.0425764062574698E-2</v>
      </c>
      <c r="AG304" s="19">
        <f>'nmol-per-mg-dry-lipid-wt'!Z304*100/'nmol-per-mg-dry-lipid-wt'!Z$370</f>
        <v>0</v>
      </c>
      <c r="AH304" s="19">
        <f>'nmol-per-mg-dry-lipid-wt'!AB304*100/'nmol-per-mg-dry-lipid-wt'!AB$370</f>
        <v>0</v>
      </c>
      <c r="AI304" s="19">
        <f>'nmol-per-mg-dry-lipid-wt'!AD304*100/'nmol-per-mg-dry-lipid-wt'!AD$370</f>
        <v>0</v>
      </c>
      <c r="AJ304" s="19">
        <f>'nmol-per-mg-dry-lipid-wt'!AH304*100/'nmol-per-mg-dry-lipid-wt'!AH$370</f>
        <v>6.252374047514591E-3</v>
      </c>
      <c r="AK304" s="19">
        <f>'nmol-per-mg-dry-lipid-wt'!AJ304*100/'nmol-per-mg-dry-lipid-wt'!AJ$370</f>
        <v>0</v>
      </c>
      <c r="AL304" s="226">
        <f t="shared" si="51"/>
        <v>4.7101956377441296E-3</v>
      </c>
      <c r="AM304" s="251">
        <f t="shared" si="52"/>
        <v>6.5568860095908312E-3</v>
      </c>
      <c r="AN304" s="19">
        <f>'nmol-per-mg-dry-lipid-wt'!Q304*100/'nmol-per-mg-dry-lipid-wt'!Q$370</f>
        <v>0</v>
      </c>
      <c r="AO304" s="19">
        <f>'nmol-per-mg-dry-lipid-wt'!T304*100/'nmol-per-mg-dry-lipid-wt'!T$370</f>
        <v>7.5875423219436029E-3</v>
      </c>
      <c r="AP304" s="19">
        <f>'nmol-per-mg-dry-lipid-wt'!W304*100/'nmol-per-mg-dry-lipid-wt'!W$370</f>
        <v>0</v>
      </c>
      <c r="AQ304" s="226">
        <f t="shared" si="53"/>
        <v>2.529180773981201E-3</v>
      </c>
      <c r="AR304" s="251">
        <f t="shared" si="54"/>
        <v>4.3806696020618173E-3</v>
      </c>
    </row>
    <row r="305" spans="1:44" x14ac:dyDescent="0.2">
      <c r="A305">
        <f>'imported summary from web'!A321</f>
        <v>888.6</v>
      </c>
      <c r="B305" t="str">
        <f>'imported summary from web'!B321</f>
        <v>C50H82O10PN</v>
      </c>
      <c r="C305" s="2" t="str">
        <f>'imported summary from web'!C321</f>
        <v>PS(44:8)</v>
      </c>
      <c r="D305" s="69"/>
      <c r="E305" s="19" t="e">
        <f>'nmol-per-mg-dry-lipid-wt'!E305*100/'nmol-per-mg-dry-lipid-wt'!E$370</f>
        <v>#DIV/0!</v>
      </c>
      <c r="F305" s="19">
        <f>'nmol-per-mg-dry-lipid-wt'!F305*100/'nmol-per-mg-dry-lipid-wt'!F$370</f>
        <v>1.8152535705933507E-18</v>
      </c>
      <c r="G305" s="19">
        <f>'nmol-per-mg-dry-lipid-wt'!G305*100/'nmol-per-mg-dry-lipid-wt'!G$370</f>
        <v>0</v>
      </c>
      <c r="H305" s="19">
        <f>'nmol-per-mg-dry-lipid-wt'!H305*100/'nmol-per-mg-dry-lipid-wt'!H$370</f>
        <v>0</v>
      </c>
      <c r="I305" s="19">
        <f>'nmol-per-mg-dry-lipid-wt'!I305*100/'nmol-per-mg-dry-lipid-wt'!I$370</f>
        <v>0</v>
      </c>
      <c r="J305" s="19">
        <f>'nmol-per-mg-dry-lipid-wt'!J305*100/'nmol-per-mg-dry-lipid-wt'!J$370</f>
        <v>0</v>
      </c>
      <c r="K305" s="19">
        <f>'nmol-per-mg-dry-lipid-wt'!K305*100/'nmol-per-mg-dry-lipid-wt'!K$370</f>
        <v>0</v>
      </c>
      <c r="L305" s="19">
        <f>'nmol-per-mg-dry-lipid-wt'!L305*100/'nmol-per-mg-dry-lipid-wt'!L$370</f>
        <v>1.8699784460750063E-18</v>
      </c>
      <c r="M305" s="19">
        <f t="shared" si="44"/>
        <v>6.2332614869166875E-19</v>
      </c>
      <c r="N305" s="243">
        <f t="shared" si="45"/>
        <v>1.0796325592202029E-18</v>
      </c>
      <c r="O305" s="19">
        <f t="shared" si="46"/>
        <v>1.7320508075688772</v>
      </c>
      <c r="P305" s="19">
        <f>'nmol-per-mg-dry-lipid-wt'!P305*100/'nmol-per-mg-dry-lipid-wt'!P$370</f>
        <v>0</v>
      </c>
      <c r="Q305" s="19">
        <f>'nmol-per-mg-dry-lipid-wt'!R305*100/'nmol-per-mg-dry-lipid-wt'!R$370</f>
        <v>0</v>
      </c>
      <c r="R305" s="19">
        <f>'nmol-per-mg-dry-lipid-wt'!V305*100/'nmol-per-mg-dry-lipid-wt'!V$370</f>
        <v>0</v>
      </c>
      <c r="S305" s="19">
        <f>'nmol-per-mg-dry-lipid-wt'!X305*100/'nmol-per-mg-dry-lipid-wt'!X$370</f>
        <v>0</v>
      </c>
      <c r="T305" s="19">
        <f>'nmol-per-mg-dry-lipid-wt'!AF305*100/'nmol-per-mg-dry-lipid-wt'!AF$370</f>
        <v>6.4585928670067946E-2</v>
      </c>
      <c r="U305" s="226">
        <f t="shared" si="47"/>
        <v>1.2917185734013589E-2</v>
      </c>
      <c r="V305" s="251">
        <f t="shared" si="48"/>
        <v>2.8883705379244902E-2</v>
      </c>
      <c r="W305" s="19">
        <f>'nmol-per-mg-dry-lipid-wt'!Y305*100/'nmol-per-mg-dry-lipid-wt'!Y$370</f>
        <v>0</v>
      </c>
      <c r="X305" s="19">
        <f>'nmol-per-mg-dry-lipid-wt'!AA305*100/'nmol-per-mg-dry-lipid-wt'!AA$370</f>
        <v>0</v>
      </c>
      <c r="Y305" s="19">
        <f>'nmol-per-mg-dry-lipid-wt'!AC305*100/'nmol-per-mg-dry-lipid-wt'!AC$370</f>
        <v>0</v>
      </c>
      <c r="Z305" s="19">
        <f>'nmol-per-mg-dry-lipid-wt'!AE305*100/'nmol-per-mg-dry-lipid-wt'!AE$370</f>
        <v>0</v>
      </c>
      <c r="AA305" s="19">
        <f>'nmol-per-mg-dry-lipid-wt'!AG305*100/'nmol-per-mg-dry-lipid-wt'!AG$370</f>
        <v>0</v>
      </c>
      <c r="AB305" s="19">
        <f>'nmol-per-mg-dry-lipid-wt'!AI305*100/'nmol-per-mg-dry-lipid-wt'!AI$370</f>
        <v>2.1426315379906061E-18</v>
      </c>
      <c r="AC305" s="226">
        <f t="shared" si="49"/>
        <v>3.5710525633176769E-19</v>
      </c>
      <c r="AD305" s="251">
        <f t="shared" si="50"/>
        <v>8.7472566247862239E-19</v>
      </c>
      <c r="AE305" s="19">
        <f>'nmol-per-mg-dry-lipid-wt'!S305*100/'nmol-per-mg-dry-lipid-wt'!S$370</f>
        <v>0</v>
      </c>
      <c r="AF305" s="19">
        <f>'nmol-per-mg-dry-lipid-wt'!U305*100/'nmol-per-mg-dry-lipid-wt'!U$370</f>
        <v>0</v>
      </c>
      <c r="AG305" s="19">
        <f>'nmol-per-mg-dry-lipid-wt'!Z305*100/'nmol-per-mg-dry-lipid-wt'!Z$370</f>
        <v>0</v>
      </c>
      <c r="AH305" s="19">
        <f>'nmol-per-mg-dry-lipid-wt'!AB305*100/'nmol-per-mg-dry-lipid-wt'!AB$370</f>
        <v>0</v>
      </c>
      <c r="AI305" s="19">
        <f>'nmol-per-mg-dry-lipid-wt'!AD305*100/'nmol-per-mg-dry-lipid-wt'!AD$370</f>
        <v>0</v>
      </c>
      <c r="AJ305" s="19">
        <f>'nmol-per-mg-dry-lipid-wt'!AH305*100/'nmol-per-mg-dry-lipid-wt'!AH$370</f>
        <v>0</v>
      </c>
      <c r="AK305" s="19">
        <f>'nmol-per-mg-dry-lipid-wt'!AJ305*100/'nmol-per-mg-dry-lipid-wt'!AJ$370</f>
        <v>1.1475142651669473E-2</v>
      </c>
      <c r="AL305" s="226">
        <f t="shared" si="51"/>
        <v>1.6393060930956389E-3</v>
      </c>
      <c r="AM305" s="251">
        <f t="shared" si="52"/>
        <v>4.3371962450439588E-3</v>
      </c>
      <c r="AN305" s="19">
        <f>'nmol-per-mg-dry-lipid-wt'!Q305*100/'nmol-per-mg-dry-lipid-wt'!Q$370</f>
        <v>2.3062191813675362E-18</v>
      </c>
      <c r="AO305" s="19">
        <f>'nmol-per-mg-dry-lipid-wt'!T305*100/'nmol-per-mg-dry-lipid-wt'!T$370</f>
        <v>0</v>
      </c>
      <c r="AP305" s="19">
        <f>'nmol-per-mg-dry-lipid-wt'!W305*100/'nmol-per-mg-dry-lipid-wt'!W$370</f>
        <v>0</v>
      </c>
      <c r="AQ305" s="226">
        <f t="shared" si="53"/>
        <v>7.6873972712251206E-19</v>
      </c>
      <c r="AR305" s="251">
        <f t="shared" si="54"/>
        <v>1.3314962651728254E-18</v>
      </c>
    </row>
    <row r="306" spans="1:44" x14ac:dyDescent="0.2">
      <c r="A306">
        <f>'imported summary from web'!A322</f>
        <v>890.6</v>
      </c>
      <c r="B306" t="str">
        <f>'imported summary from web'!B322</f>
        <v>C50H84O10PN</v>
      </c>
      <c r="C306" s="2" t="str">
        <f>'imported summary from web'!C322</f>
        <v>PS(44:7)</v>
      </c>
      <c r="D306" s="69"/>
      <c r="E306" s="19" t="e">
        <f>'nmol-per-mg-dry-lipid-wt'!E306*100/'nmol-per-mg-dry-lipid-wt'!E$370</f>
        <v>#DIV/0!</v>
      </c>
      <c r="F306" s="19">
        <f>'nmol-per-mg-dry-lipid-wt'!F306*100/'nmol-per-mg-dry-lipid-wt'!F$370</f>
        <v>0</v>
      </c>
      <c r="G306" s="19">
        <f>'nmol-per-mg-dry-lipid-wt'!G306*100/'nmol-per-mg-dry-lipid-wt'!G$370</f>
        <v>9.6983021123727541E-3</v>
      </c>
      <c r="H306" s="19">
        <f>'nmol-per-mg-dry-lipid-wt'!H306*100/'nmol-per-mg-dry-lipid-wt'!H$370</f>
        <v>0</v>
      </c>
      <c r="I306" s="19">
        <f>'nmol-per-mg-dry-lipid-wt'!I306*100/'nmol-per-mg-dry-lipid-wt'!I$370</f>
        <v>0</v>
      </c>
      <c r="J306" s="19">
        <f>'nmol-per-mg-dry-lipid-wt'!J306*100/'nmol-per-mg-dry-lipid-wt'!J$370</f>
        <v>4.9856306470183066E-3</v>
      </c>
      <c r="K306" s="19">
        <f>'nmol-per-mg-dry-lipid-wt'!K306*100/'nmol-per-mg-dry-lipid-wt'!K$370</f>
        <v>9.6811076959989872E-3</v>
      </c>
      <c r="L306" s="19">
        <f>'nmol-per-mg-dry-lipid-wt'!L306*100/'nmol-per-mg-dry-lipid-wt'!L$370</f>
        <v>0</v>
      </c>
      <c r="M306" s="19">
        <f t="shared" si="44"/>
        <v>4.8889127810057649E-3</v>
      </c>
      <c r="N306" s="243">
        <f t="shared" si="45"/>
        <v>4.8412784793468774E-3</v>
      </c>
      <c r="O306" s="19">
        <f t="shared" si="46"/>
        <v>0.99025666773112531</v>
      </c>
      <c r="P306" s="19">
        <f>'nmol-per-mg-dry-lipid-wt'!P306*100/'nmol-per-mg-dry-lipid-wt'!P$370</f>
        <v>0</v>
      </c>
      <c r="Q306" s="19">
        <f>'nmol-per-mg-dry-lipid-wt'!R306*100/'nmol-per-mg-dry-lipid-wt'!R$370</f>
        <v>0</v>
      </c>
      <c r="R306" s="19">
        <f>'nmol-per-mg-dry-lipid-wt'!V306*100/'nmol-per-mg-dry-lipid-wt'!V$370</f>
        <v>0</v>
      </c>
      <c r="S306" s="19">
        <f>'nmol-per-mg-dry-lipid-wt'!X306*100/'nmol-per-mg-dry-lipid-wt'!X$370</f>
        <v>0</v>
      </c>
      <c r="T306" s="19">
        <f>'nmol-per-mg-dry-lipid-wt'!AF306*100/'nmol-per-mg-dry-lipid-wt'!AF$370</f>
        <v>0</v>
      </c>
      <c r="U306" s="226">
        <f t="shared" si="47"/>
        <v>0</v>
      </c>
      <c r="V306" s="251">
        <f t="shared" si="48"/>
        <v>0</v>
      </c>
      <c r="W306" s="19">
        <f>'nmol-per-mg-dry-lipid-wt'!Y306*100/'nmol-per-mg-dry-lipid-wt'!Y$370</f>
        <v>0</v>
      </c>
      <c r="X306" s="19">
        <f>'nmol-per-mg-dry-lipid-wt'!AA306*100/'nmol-per-mg-dry-lipid-wt'!AA$370</f>
        <v>0</v>
      </c>
      <c r="Y306" s="19">
        <f>'nmol-per-mg-dry-lipid-wt'!AC306*100/'nmol-per-mg-dry-lipid-wt'!AC$370</f>
        <v>5.7718039896343318E-3</v>
      </c>
      <c r="Z306" s="19">
        <f>'nmol-per-mg-dry-lipid-wt'!AE306*100/'nmol-per-mg-dry-lipid-wt'!AE$370</f>
        <v>1.1642295274594644E-2</v>
      </c>
      <c r="AA306" s="19">
        <f>'nmol-per-mg-dry-lipid-wt'!AG306*100/'nmol-per-mg-dry-lipid-wt'!AG$370</f>
        <v>0</v>
      </c>
      <c r="AB306" s="19">
        <f>'nmol-per-mg-dry-lipid-wt'!AI306*100/'nmol-per-mg-dry-lipid-wt'!AI$370</f>
        <v>0</v>
      </c>
      <c r="AC306" s="226">
        <f t="shared" si="49"/>
        <v>2.9023498773714956E-3</v>
      </c>
      <c r="AD306" s="251">
        <f t="shared" si="50"/>
        <v>4.8644619782980637E-3</v>
      </c>
      <c r="AE306" s="19">
        <f>'nmol-per-mg-dry-lipid-wt'!S306*100/'nmol-per-mg-dry-lipid-wt'!S$370</f>
        <v>0</v>
      </c>
      <c r="AF306" s="19">
        <f>'nmol-per-mg-dry-lipid-wt'!U306*100/'nmol-per-mg-dry-lipid-wt'!U$370</f>
        <v>0</v>
      </c>
      <c r="AG306" s="19">
        <f>'nmol-per-mg-dry-lipid-wt'!Z306*100/'nmol-per-mg-dry-lipid-wt'!Z$370</f>
        <v>0</v>
      </c>
      <c r="AH306" s="19">
        <f>'nmol-per-mg-dry-lipid-wt'!AB306*100/'nmol-per-mg-dry-lipid-wt'!AB$370</f>
        <v>5.119951427715169E-3</v>
      </c>
      <c r="AI306" s="19">
        <f>'nmol-per-mg-dry-lipid-wt'!AD306*100/'nmol-per-mg-dry-lipid-wt'!AD$370</f>
        <v>0</v>
      </c>
      <c r="AJ306" s="19">
        <f>'nmol-per-mg-dry-lipid-wt'!AH306*100/'nmol-per-mg-dry-lipid-wt'!AH$370</f>
        <v>0</v>
      </c>
      <c r="AK306" s="19">
        <f>'nmol-per-mg-dry-lipid-wt'!AJ306*100/'nmol-per-mg-dry-lipid-wt'!AJ$370</f>
        <v>0</v>
      </c>
      <c r="AL306" s="226">
        <f t="shared" si="51"/>
        <v>7.314216325307384E-4</v>
      </c>
      <c r="AM306" s="251">
        <f t="shared" si="52"/>
        <v>1.9351597432092043E-3</v>
      </c>
      <c r="AN306" s="19">
        <f>'nmol-per-mg-dry-lipid-wt'!Q306*100/'nmol-per-mg-dry-lipid-wt'!Q$370</f>
        <v>0</v>
      </c>
      <c r="AO306" s="19">
        <f>'nmol-per-mg-dry-lipid-wt'!T306*100/'nmol-per-mg-dry-lipid-wt'!T$370</f>
        <v>0</v>
      </c>
      <c r="AP306" s="19">
        <f>'nmol-per-mg-dry-lipid-wt'!W306*100/'nmol-per-mg-dry-lipid-wt'!W$370</f>
        <v>5.4764975699648881E-2</v>
      </c>
      <c r="AQ306" s="226">
        <f t="shared" si="53"/>
        <v>1.8254991899882961E-2</v>
      </c>
      <c r="AR306" s="251">
        <f t="shared" si="54"/>
        <v>3.1618573462355595E-2</v>
      </c>
    </row>
    <row r="307" spans="1:44" x14ac:dyDescent="0.2">
      <c r="A307">
        <f>'imported summary from web'!A323</f>
        <v>892.6</v>
      </c>
      <c r="B307" t="str">
        <f>'imported summary from web'!B323</f>
        <v>C50H86O10PN</v>
      </c>
      <c r="C307" s="2" t="str">
        <f>'imported summary from web'!C323</f>
        <v>PS(44:6)</v>
      </c>
      <c r="D307" s="69"/>
      <c r="E307" s="19" t="e">
        <f>'nmol-per-mg-dry-lipid-wt'!E307*100/'nmol-per-mg-dry-lipid-wt'!E$370</f>
        <v>#DIV/0!</v>
      </c>
      <c r="F307" s="19">
        <f>'nmol-per-mg-dry-lipid-wt'!F307*100/'nmol-per-mg-dry-lipid-wt'!F$370</f>
        <v>1.9221463433317664E-2</v>
      </c>
      <c r="G307" s="19">
        <f>'nmol-per-mg-dry-lipid-wt'!G307*100/'nmol-per-mg-dry-lipid-wt'!G$370</f>
        <v>0</v>
      </c>
      <c r="H307" s="19">
        <f>'nmol-per-mg-dry-lipid-wt'!H307*100/'nmol-per-mg-dry-lipid-wt'!H$370</f>
        <v>0</v>
      </c>
      <c r="I307" s="19">
        <f>'nmol-per-mg-dry-lipid-wt'!I307*100/'nmol-per-mg-dry-lipid-wt'!I$370</f>
        <v>4.7764496656861133E-3</v>
      </c>
      <c r="J307" s="19">
        <f>'nmol-per-mg-dry-lipid-wt'!J307*100/'nmol-per-mg-dry-lipid-wt'!J$370</f>
        <v>0</v>
      </c>
      <c r="K307" s="19">
        <f>'nmol-per-mg-dry-lipid-wt'!K307*100/'nmol-per-mg-dry-lipid-wt'!K$370</f>
        <v>1.9362215391997981E-2</v>
      </c>
      <c r="L307" s="19">
        <f>'nmol-per-mg-dry-lipid-wt'!L307*100/'nmol-per-mg-dry-lipid-wt'!L$370</f>
        <v>4.9502343508094591E-3</v>
      </c>
      <c r="M307" s="19">
        <f t="shared" si="44"/>
        <v>8.1041499142691462E-3</v>
      </c>
      <c r="N307" s="243">
        <f t="shared" si="45"/>
        <v>1.0059037417049697E-2</v>
      </c>
      <c r="O307" s="19">
        <f t="shared" si="46"/>
        <v>1.2412205503921563</v>
      </c>
      <c r="P307" s="19">
        <f>'nmol-per-mg-dry-lipid-wt'!P307*100/'nmol-per-mg-dry-lipid-wt'!P$370</f>
        <v>0</v>
      </c>
      <c r="Q307" s="19">
        <f>'nmol-per-mg-dry-lipid-wt'!R307*100/'nmol-per-mg-dry-lipid-wt'!R$370</f>
        <v>0</v>
      </c>
      <c r="R307" s="19">
        <f>'nmol-per-mg-dry-lipid-wt'!V307*100/'nmol-per-mg-dry-lipid-wt'!V$370</f>
        <v>1.6260763297949253E-2</v>
      </c>
      <c r="S307" s="19">
        <f>'nmol-per-mg-dry-lipid-wt'!X307*100/'nmol-per-mg-dry-lipid-wt'!X$370</f>
        <v>0</v>
      </c>
      <c r="T307" s="19">
        <f>'nmol-per-mg-dry-lipid-wt'!AF307*100/'nmol-per-mg-dry-lipid-wt'!AF$370</f>
        <v>0</v>
      </c>
      <c r="U307" s="226">
        <f t="shared" si="47"/>
        <v>3.2521526595898505E-3</v>
      </c>
      <c r="V307" s="251">
        <f t="shared" si="48"/>
        <v>7.2720344200496393E-3</v>
      </c>
      <c r="W307" s="19">
        <f>'nmol-per-mg-dry-lipid-wt'!Y307*100/'nmol-per-mg-dry-lipid-wt'!Y$370</f>
        <v>7.3058505184179431E-3</v>
      </c>
      <c r="X307" s="19">
        <f>'nmol-per-mg-dry-lipid-wt'!AA307*100/'nmol-per-mg-dry-lipid-wt'!AA$370</f>
        <v>5.9862680733781927E-3</v>
      </c>
      <c r="Y307" s="19">
        <f>'nmol-per-mg-dry-lipid-wt'!AC307*100/'nmol-per-mg-dry-lipid-wt'!AC$370</f>
        <v>0</v>
      </c>
      <c r="Z307" s="19">
        <f>'nmol-per-mg-dry-lipid-wt'!AE307*100/'nmol-per-mg-dry-lipid-wt'!AE$370</f>
        <v>0</v>
      </c>
      <c r="AA307" s="19">
        <f>'nmol-per-mg-dry-lipid-wt'!AG307*100/'nmol-per-mg-dry-lipid-wt'!AG$370</f>
        <v>0</v>
      </c>
      <c r="AB307" s="19">
        <f>'nmol-per-mg-dry-lipid-wt'!AI307*100/'nmol-per-mg-dry-lipid-wt'!AI$370</f>
        <v>0</v>
      </c>
      <c r="AC307" s="226">
        <f t="shared" si="49"/>
        <v>2.215353098632689E-3</v>
      </c>
      <c r="AD307" s="251">
        <f t="shared" si="50"/>
        <v>3.4572856733017031E-3</v>
      </c>
      <c r="AE307" s="19">
        <f>'nmol-per-mg-dry-lipid-wt'!S307*100/'nmol-per-mg-dry-lipid-wt'!S$370</f>
        <v>0</v>
      </c>
      <c r="AF307" s="19">
        <f>'nmol-per-mg-dry-lipid-wt'!U307*100/'nmol-per-mg-dry-lipid-wt'!U$370</f>
        <v>3.1277292187724084E-2</v>
      </c>
      <c r="AG307" s="19">
        <f>'nmol-per-mg-dry-lipid-wt'!Z307*100/'nmol-per-mg-dry-lipid-wt'!Z$370</f>
        <v>0</v>
      </c>
      <c r="AH307" s="19">
        <f>'nmol-per-mg-dry-lipid-wt'!AB307*100/'nmol-per-mg-dry-lipid-wt'!AB$370</f>
        <v>0</v>
      </c>
      <c r="AI307" s="19">
        <f>'nmol-per-mg-dry-lipid-wt'!AD307*100/'nmol-per-mg-dry-lipid-wt'!AD$370</f>
        <v>0</v>
      </c>
      <c r="AJ307" s="19">
        <f>'nmol-per-mg-dry-lipid-wt'!AH307*100/'nmol-per-mg-dry-lipid-wt'!AH$370</f>
        <v>0</v>
      </c>
      <c r="AK307" s="19">
        <f>'nmol-per-mg-dry-lipid-wt'!AJ307*100/'nmol-per-mg-dry-lipid-wt'!AJ$370</f>
        <v>0</v>
      </c>
      <c r="AL307" s="226">
        <f t="shared" si="51"/>
        <v>4.468184598246298E-3</v>
      </c>
      <c r="AM307" s="251">
        <f t="shared" si="52"/>
        <v>1.1821705258888753E-2</v>
      </c>
      <c r="AN307" s="19">
        <f>'nmol-per-mg-dry-lipid-wt'!Q307*100/'nmol-per-mg-dry-lipid-wt'!Q$370</f>
        <v>0</v>
      </c>
      <c r="AO307" s="19">
        <f>'nmol-per-mg-dry-lipid-wt'!T307*100/'nmol-per-mg-dry-lipid-wt'!T$370</f>
        <v>0</v>
      </c>
      <c r="AP307" s="19">
        <f>'nmol-per-mg-dry-lipid-wt'!W307*100/'nmol-per-mg-dry-lipid-wt'!W$370</f>
        <v>0</v>
      </c>
      <c r="AQ307" s="226">
        <f t="shared" si="53"/>
        <v>0</v>
      </c>
      <c r="AR307" s="251">
        <f t="shared" si="54"/>
        <v>0</v>
      </c>
    </row>
    <row r="308" spans="1:44" x14ac:dyDescent="0.2">
      <c r="A308">
        <f>'imported summary from web'!A324</f>
        <v>894.6</v>
      </c>
      <c r="B308" t="str">
        <f>'imported summary from web'!B324</f>
        <v>C50H88O10PN</v>
      </c>
      <c r="C308" s="2" t="str">
        <f>'imported summary from web'!C324</f>
        <v>PS(44:5)</v>
      </c>
      <c r="D308" s="69"/>
      <c r="E308" s="19" t="e">
        <f>'nmol-per-mg-dry-lipid-wt'!E308*100/'nmol-per-mg-dry-lipid-wt'!E$370</f>
        <v>#DIV/0!</v>
      </c>
      <c r="F308" s="19">
        <f>'nmol-per-mg-dry-lipid-wt'!F308*100/'nmol-per-mg-dry-lipid-wt'!F$370</f>
        <v>0</v>
      </c>
      <c r="G308" s="19">
        <f>'nmol-per-mg-dry-lipid-wt'!G308*100/'nmol-per-mg-dry-lipid-wt'!G$370</f>
        <v>0</v>
      </c>
      <c r="H308" s="19">
        <f>'nmol-per-mg-dry-lipid-wt'!H308*100/'nmol-per-mg-dry-lipid-wt'!H$370</f>
        <v>0</v>
      </c>
      <c r="I308" s="19">
        <f>'nmol-per-mg-dry-lipid-wt'!I308*100/'nmol-per-mg-dry-lipid-wt'!I$370</f>
        <v>0</v>
      </c>
      <c r="J308" s="19">
        <f>'nmol-per-mg-dry-lipid-wt'!J308*100/'nmol-per-mg-dry-lipid-wt'!J$370</f>
        <v>0</v>
      </c>
      <c r="K308" s="19">
        <f>'nmol-per-mg-dry-lipid-wt'!K308*100/'nmol-per-mg-dry-lipid-wt'!K$370</f>
        <v>9.1427301430126793E-19</v>
      </c>
      <c r="L308" s="19">
        <f>'nmol-per-mg-dry-lipid-wt'!L308*100/'nmol-per-mg-dry-lipid-wt'!L$370</f>
        <v>0</v>
      </c>
      <c r="M308" s="19">
        <f t="shared" si="44"/>
        <v>3.0475767143375596E-19</v>
      </c>
      <c r="N308" s="243">
        <f t="shared" si="45"/>
        <v>5.2785577091964763E-19</v>
      </c>
      <c r="O308" s="19">
        <f t="shared" si="46"/>
        <v>1.7320508075688774</v>
      </c>
      <c r="P308" s="19">
        <f>'nmol-per-mg-dry-lipid-wt'!P308*100/'nmol-per-mg-dry-lipid-wt'!P$370</f>
        <v>0</v>
      </c>
      <c r="Q308" s="19">
        <f>'nmol-per-mg-dry-lipid-wt'!R308*100/'nmol-per-mg-dry-lipid-wt'!R$370</f>
        <v>0</v>
      </c>
      <c r="R308" s="19">
        <f>'nmol-per-mg-dry-lipid-wt'!V308*100/'nmol-per-mg-dry-lipid-wt'!V$370</f>
        <v>0</v>
      </c>
      <c r="S308" s="19">
        <f>'nmol-per-mg-dry-lipid-wt'!X308*100/'nmol-per-mg-dry-lipid-wt'!X$370</f>
        <v>5.4934918974782337E-3</v>
      </c>
      <c r="T308" s="19">
        <f>'nmol-per-mg-dry-lipid-wt'!AF308*100/'nmol-per-mg-dry-lipid-wt'!AF$370</f>
        <v>1.1742896121830531E-2</v>
      </c>
      <c r="U308" s="226">
        <f t="shared" si="47"/>
        <v>3.447277603861753E-3</v>
      </c>
      <c r="V308" s="251">
        <f t="shared" si="48"/>
        <v>5.2118962040059707E-3</v>
      </c>
      <c r="W308" s="19">
        <f>'nmol-per-mg-dry-lipid-wt'!Y308*100/'nmol-per-mg-dry-lipid-wt'!Y$370</f>
        <v>8.9918160226682402E-3</v>
      </c>
      <c r="X308" s="19">
        <f>'nmol-per-mg-dry-lipid-wt'!AA308*100/'nmol-per-mg-dry-lipid-wt'!AA$370</f>
        <v>4.1903876513647347E-2</v>
      </c>
      <c r="Y308" s="19">
        <f>'nmol-per-mg-dry-lipid-wt'!AC308*100/'nmol-per-mg-dry-lipid-wt'!AC$370</f>
        <v>5.7718039896343318E-3</v>
      </c>
      <c r="Z308" s="19">
        <f>'nmol-per-mg-dry-lipid-wt'!AE308*100/'nmol-per-mg-dry-lipid-wt'!AE$370</f>
        <v>0</v>
      </c>
      <c r="AA308" s="19">
        <f>'nmol-per-mg-dry-lipid-wt'!AG308*100/'nmol-per-mg-dry-lipid-wt'!AG$370</f>
        <v>0</v>
      </c>
      <c r="AB308" s="19">
        <f>'nmol-per-mg-dry-lipid-wt'!AI308*100/'nmol-per-mg-dry-lipid-wt'!AI$370</f>
        <v>0</v>
      </c>
      <c r="AC308" s="226">
        <f t="shared" si="49"/>
        <v>9.4445827543249861E-3</v>
      </c>
      <c r="AD308" s="251">
        <f t="shared" si="50"/>
        <v>1.6339525593673274E-2</v>
      </c>
      <c r="AE308" s="19">
        <f>'nmol-per-mg-dry-lipid-wt'!S308*100/'nmol-per-mg-dry-lipid-wt'!S$370</f>
        <v>0</v>
      </c>
      <c r="AF308" s="19">
        <f>'nmol-per-mg-dry-lipid-wt'!U308*100/'nmol-per-mg-dry-lipid-wt'!U$370</f>
        <v>0</v>
      </c>
      <c r="AG308" s="19">
        <f>'nmol-per-mg-dry-lipid-wt'!Z308*100/'nmol-per-mg-dry-lipid-wt'!Z$370</f>
        <v>0</v>
      </c>
      <c r="AH308" s="19">
        <f>'nmol-per-mg-dry-lipid-wt'!AB308*100/'nmol-per-mg-dry-lipid-wt'!AB$370</f>
        <v>0</v>
      </c>
      <c r="AI308" s="19">
        <f>'nmol-per-mg-dry-lipid-wt'!AD308*100/'nmol-per-mg-dry-lipid-wt'!AD$370</f>
        <v>0</v>
      </c>
      <c r="AJ308" s="19">
        <f>'nmol-per-mg-dry-lipid-wt'!AH308*100/'nmol-per-mg-dry-lipid-wt'!AH$370</f>
        <v>0</v>
      </c>
      <c r="AK308" s="19">
        <f>'nmol-per-mg-dry-lipid-wt'!AJ308*100/'nmol-per-mg-dry-lipid-wt'!AJ$370</f>
        <v>0</v>
      </c>
      <c r="AL308" s="226">
        <f t="shared" si="51"/>
        <v>0</v>
      </c>
      <c r="AM308" s="251">
        <f t="shared" si="52"/>
        <v>0</v>
      </c>
      <c r="AN308" s="19">
        <f>'nmol-per-mg-dry-lipid-wt'!Q308*100/'nmol-per-mg-dry-lipid-wt'!Q$370</f>
        <v>0</v>
      </c>
      <c r="AO308" s="19">
        <f>'nmol-per-mg-dry-lipid-wt'!T308*100/'nmol-per-mg-dry-lipid-wt'!T$370</f>
        <v>0</v>
      </c>
      <c r="AP308" s="19">
        <f>'nmol-per-mg-dry-lipid-wt'!W308*100/'nmol-per-mg-dry-lipid-wt'!W$370</f>
        <v>0</v>
      </c>
      <c r="AQ308" s="226">
        <f t="shared" si="53"/>
        <v>0</v>
      </c>
      <c r="AR308" s="251">
        <f t="shared" si="54"/>
        <v>0</v>
      </c>
    </row>
    <row r="309" spans="1:44" x14ac:dyDescent="0.2">
      <c r="A309">
        <f>'imported summary from web'!A325</f>
        <v>896.6</v>
      </c>
      <c r="B309" t="str">
        <f>'imported summary from web'!B325</f>
        <v>C50H90O10PN</v>
      </c>
      <c r="C309" s="2" t="str">
        <f>'imported summary from web'!C325</f>
        <v>PS(44:4)</v>
      </c>
      <c r="D309" s="69"/>
      <c r="E309" s="19" t="e">
        <f>'nmol-per-mg-dry-lipid-wt'!E309*100/'nmol-per-mg-dry-lipid-wt'!E$370</f>
        <v>#DIV/0!</v>
      </c>
      <c r="F309" s="19">
        <f>'nmol-per-mg-dry-lipid-wt'!F309*100/'nmol-per-mg-dry-lipid-wt'!F$370</f>
        <v>1.601788619443139E-3</v>
      </c>
      <c r="G309" s="19">
        <f>'nmol-per-mg-dry-lipid-wt'!G309*100/'nmol-per-mg-dry-lipid-wt'!G$370</f>
        <v>2.1012987910140973E-2</v>
      </c>
      <c r="H309" s="19">
        <f>'nmol-per-mg-dry-lipid-wt'!H309*100/'nmol-per-mg-dry-lipid-wt'!H$370</f>
        <v>0</v>
      </c>
      <c r="I309" s="19">
        <f>'nmol-per-mg-dry-lipid-wt'!I309*100/'nmol-per-mg-dry-lipid-wt'!I$370</f>
        <v>3.5027297548364832E-2</v>
      </c>
      <c r="J309" s="19">
        <f>'nmol-per-mg-dry-lipid-wt'!J309*100/'nmol-per-mg-dry-lipid-wt'!J$370</f>
        <v>0</v>
      </c>
      <c r="K309" s="19">
        <f>'nmol-per-mg-dry-lipid-wt'!K309*100/'nmol-per-mg-dry-lipid-wt'!K$370</f>
        <v>0</v>
      </c>
      <c r="L309" s="19">
        <f>'nmol-per-mg-dry-lipid-wt'!L309*100/'nmol-per-mg-dry-lipid-wt'!L$370</f>
        <v>0</v>
      </c>
      <c r="M309" s="19">
        <f t="shared" si="44"/>
        <v>0</v>
      </c>
      <c r="N309" s="243">
        <f t="shared" si="45"/>
        <v>0</v>
      </c>
      <c r="O309" s="19" t="e">
        <f t="shared" si="46"/>
        <v>#DIV/0!</v>
      </c>
      <c r="P309" s="19">
        <f>'nmol-per-mg-dry-lipid-wt'!P309*100/'nmol-per-mg-dry-lipid-wt'!P$370</f>
        <v>0</v>
      </c>
      <c r="Q309" s="19">
        <f>'nmol-per-mg-dry-lipid-wt'!R309*100/'nmol-per-mg-dry-lipid-wt'!R$370</f>
        <v>1.9228777138747418E-3</v>
      </c>
      <c r="R309" s="19">
        <f>'nmol-per-mg-dry-lipid-wt'!V309*100/'nmol-per-mg-dry-lipid-wt'!V$370</f>
        <v>0</v>
      </c>
      <c r="S309" s="19">
        <f>'nmol-per-mg-dry-lipid-wt'!X309*100/'nmol-per-mg-dry-lipid-wt'!X$370</f>
        <v>7.3246558633043111E-3</v>
      </c>
      <c r="T309" s="19">
        <f>'nmol-per-mg-dry-lipid-wt'!AF309*100/'nmol-per-mg-dry-lipid-wt'!AF$370</f>
        <v>0</v>
      </c>
      <c r="U309" s="226">
        <f t="shared" si="47"/>
        <v>1.8495067154358107E-3</v>
      </c>
      <c r="V309" s="251">
        <f t="shared" si="48"/>
        <v>3.1719342192952069E-3</v>
      </c>
      <c r="W309" s="19">
        <f>'nmol-per-mg-dry-lipid-wt'!Y309*100/'nmol-per-mg-dry-lipid-wt'!Y$370</f>
        <v>0</v>
      </c>
      <c r="X309" s="19">
        <f>'nmol-per-mg-dry-lipid-wt'!AA309*100/'nmol-per-mg-dry-lipid-wt'!AA$370</f>
        <v>1.9954226911260642E-2</v>
      </c>
      <c r="Y309" s="19">
        <f>'nmol-per-mg-dry-lipid-wt'!AC309*100/'nmol-per-mg-dry-lipid-wt'!AC$370</f>
        <v>0</v>
      </c>
      <c r="Z309" s="19">
        <f>'nmol-per-mg-dry-lipid-wt'!AE309*100/'nmol-per-mg-dry-lipid-wt'!AE$370</f>
        <v>0</v>
      </c>
      <c r="AA309" s="19">
        <f>'nmol-per-mg-dry-lipid-wt'!AG309*100/'nmol-per-mg-dry-lipid-wt'!AG$370</f>
        <v>0</v>
      </c>
      <c r="AB309" s="19">
        <f>'nmol-per-mg-dry-lipid-wt'!AI309*100/'nmol-per-mg-dry-lipid-wt'!AI$370</f>
        <v>0</v>
      </c>
      <c r="AC309" s="226">
        <f t="shared" si="49"/>
        <v>3.325704485210107E-3</v>
      </c>
      <c r="AD309" s="251">
        <f t="shared" si="50"/>
        <v>8.1462790240501674E-3</v>
      </c>
      <c r="AE309" s="19">
        <f>'nmol-per-mg-dry-lipid-wt'!S309*100/'nmol-per-mg-dry-lipid-wt'!S$370</f>
        <v>1.8103590393466248E-3</v>
      </c>
      <c r="AF309" s="19">
        <f>'nmol-per-mg-dry-lipid-wt'!U309*100/'nmol-per-mg-dry-lipid-wt'!U$370</f>
        <v>0</v>
      </c>
      <c r="AG309" s="19">
        <f>'nmol-per-mg-dry-lipid-wt'!Z309*100/'nmol-per-mg-dry-lipid-wt'!Z$370</f>
        <v>0</v>
      </c>
      <c r="AH309" s="19">
        <f>'nmol-per-mg-dry-lipid-wt'!AB309*100/'nmol-per-mg-dry-lipid-wt'!AB$370</f>
        <v>0</v>
      </c>
      <c r="AI309" s="19">
        <f>'nmol-per-mg-dry-lipid-wt'!AD309*100/'nmol-per-mg-dry-lipid-wt'!AD$370</f>
        <v>0</v>
      </c>
      <c r="AJ309" s="19">
        <f>'nmol-per-mg-dry-lipid-wt'!AH309*100/'nmol-per-mg-dry-lipid-wt'!AH$370</f>
        <v>2.0841246825048635E-3</v>
      </c>
      <c r="AK309" s="19">
        <f>'nmol-per-mg-dry-lipid-wt'!AJ309*100/'nmol-per-mg-dry-lipid-wt'!AJ$370</f>
        <v>0</v>
      </c>
      <c r="AL309" s="226">
        <f t="shared" si="51"/>
        <v>5.5635481740735546E-4</v>
      </c>
      <c r="AM309" s="251">
        <f t="shared" si="52"/>
        <v>9.5343770672266348E-4</v>
      </c>
      <c r="AN309" s="19">
        <f>'nmol-per-mg-dry-lipid-wt'!Q309*100/'nmol-per-mg-dry-lipid-wt'!Q$370</f>
        <v>2.0350190730920917E-3</v>
      </c>
      <c r="AO309" s="19">
        <f>'nmol-per-mg-dry-lipid-wt'!T309*100/'nmol-per-mg-dry-lipid-wt'!T$370</f>
        <v>4.0466892383699195E-2</v>
      </c>
      <c r="AP309" s="19">
        <f>'nmol-per-mg-dry-lipid-wt'!W309*100/'nmol-per-mg-dry-lipid-wt'!W$370</f>
        <v>2.0283324333203287E-3</v>
      </c>
      <c r="AQ309" s="226">
        <f t="shared" si="53"/>
        <v>1.4843414630037207E-2</v>
      </c>
      <c r="AR309" s="251">
        <f t="shared" si="54"/>
        <v>2.2190582919835521E-2</v>
      </c>
    </row>
    <row r="310" spans="1:44" x14ac:dyDescent="0.2">
      <c r="A310">
        <f>'imported summary from web'!A326</f>
        <v>898.6</v>
      </c>
      <c r="B310" t="str">
        <f>'imported summary from web'!B326</f>
        <v>C50H92O10PN</v>
      </c>
      <c r="C310" s="2" t="str">
        <f>'imported summary from web'!C326</f>
        <v>PS(44:3)</v>
      </c>
      <c r="D310" s="69"/>
      <c r="E310" s="19" t="e">
        <f>'nmol-per-mg-dry-lipid-wt'!E310*100/'nmol-per-mg-dry-lipid-wt'!E$370</f>
        <v>#DIV/0!</v>
      </c>
      <c r="F310" s="19">
        <f>'nmol-per-mg-dry-lipid-wt'!F310*100/'nmol-per-mg-dry-lipid-wt'!F$370</f>
        <v>0</v>
      </c>
      <c r="G310" s="19">
        <f>'nmol-per-mg-dry-lipid-wt'!G310*100/'nmol-per-mg-dry-lipid-wt'!G$370</f>
        <v>0</v>
      </c>
      <c r="H310" s="19">
        <f>'nmol-per-mg-dry-lipid-wt'!H310*100/'nmol-per-mg-dry-lipid-wt'!H$370</f>
        <v>0</v>
      </c>
      <c r="I310" s="19">
        <f>'nmol-per-mg-dry-lipid-wt'!I310*100/'nmol-per-mg-dry-lipid-wt'!I$370</f>
        <v>0</v>
      </c>
      <c r="J310" s="19">
        <f>'nmol-per-mg-dry-lipid-wt'!J310*100/'nmol-per-mg-dry-lipid-wt'!J$370</f>
        <v>0</v>
      </c>
      <c r="K310" s="19">
        <f>'nmol-per-mg-dry-lipid-wt'!K310*100/'nmol-per-mg-dry-lipid-wt'!K$370</f>
        <v>0</v>
      </c>
      <c r="L310" s="19">
        <f>'nmol-per-mg-dry-lipid-wt'!L310*100/'nmol-per-mg-dry-lipid-wt'!L$370</f>
        <v>0</v>
      </c>
      <c r="M310" s="19">
        <f t="shared" si="44"/>
        <v>0</v>
      </c>
      <c r="N310" s="243">
        <f t="shared" si="45"/>
        <v>0</v>
      </c>
      <c r="O310" s="19" t="e">
        <f t="shared" si="46"/>
        <v>#DIV/0!</v>
      </c>
      <c r="P310" s="19">
        <f>'nmol-per-mg-dry-lipid-wt'!P310*100/'nmol-per-mg-dry-lipid-wt'!P$370</f>
        <v>1.9655867418263973E-3</v>
      </c>
      <c r="Q310" s="19">
        <f>'nmol-per-mg-dry-lipid-wt'!R310*100/'nmol-per-mg-dry-lipid-wt'!R$370</f>
        <v>0</v>
      </c>
      <c r="R310" s="19">
        <f>'nmol-per-mg-dry-lipid-wt'!V310*100/'nmol-per-mg-dry-lipid-wt'!V$370</f>
        <v>0</v>
      </c>
      <c r="S310" s="19">
        <f>'nmol-per-mg-dry-lipid-wt'!X310*100/'nmol-per-mg-dry-lipid-wt'!X$370</f>
        <v>0</v>
      </c>
      <c r="T310" s="19">
        <f>'nmol-per-mg-dry-lipid-wt'!AF310*100/'nmol-per-mg-dry-lipid-wt'!AF$370</f>
        <v>1.9571493536384228E-3</v>
      </c>
      <c r="U310" s="226">
        <f t="shared" si="47"/>
        <v>7.8454721909296395E-4</v>
      </c>
      <c r="V310" s="251">
        <f t="shared" si="48"/>
        <v>1.0742896649831566E-3</v>
      </c>
      <c r="W310" s="19">
        <f>'nmol-per-mg-dry-lipid-wt'!Y310*100/'nmol-per-mg-dry-lipid-wt'!Y$370</f>
        <v>2.4352835061393152E-3</v>
      </c>
      <c r="X310" s="19">
        <f>'nmol-per-mg-dry-lipid-wt'!AA310*100/'nmol-per-mg-dry-lipid-wt'!AA$370</f>
        <v>0</v>
      </c>
      <c r="Y310" s="19">
        <f>'nmol-per-mg-dry-lipid-wt'!AC310*100/'nmol-per-mg-dry-lipid-wt'!AC$370</f>
        <v>0</v>
      </c>
      <c r="Z310" s="19">
        <f>'nmol-per-mg-dry-lipid-wt'!AE310*100/'nmol-per-mg-dry-lipid-wt'!AE$370</f>
        <v>2.5224973094955073E-2</v>
      </c>
      <c r="AA310" s="19">
        <f>'nmol-per-mg-dry-lipid-wt'!AG310*100/'nmol-per-mg-dry-lipid-wt'!AG$370</f>
        <v>0</v>
      </c>
      <c r="AB310" s="19">
        <f>'nmol-per-mg-dry-lipid-wt'!AI310*100/'nmol-per-mg-dry-lipid-wt'!AI$370</f>
        <v>7.5626741493563833E-3</v>
      </c>
      <c r="AC310" s="226">
        <f t="shared" si="49"/>
        <v>5.8704884584084615E-3</v>
      </c>
      <c r="AD310" s="251">
        <f t="shared" si="50"/>
        <v>9.9262087953456129E-3</v>
      </c>
      <c r="AE310" s="19">
        <f>'nmol-per-mg-dry-lipid-wt'!S310*100/'nmol-per-mg-dry-lipid-wt'!S$370</f>
        <v>0</v>
      </c>
      <c r="AF310" s="19">
        <f>'nmol-per-mg-dry-lipid-wt'!U310*100/'nmol-per-mg-dry-lipid-wt'!U$370</f>
        <v>0</v>
      </c>
      <c r="AG310" s="19">
        <f>'nmol-per-mg-dry-lipid-wt'!Z310*100/'nmol-per-mg-dry-lipid-wt'!Z$370</f>
        <v>0</v>
      </c>
      <c r="AH310" s="19">
        <f>'nmol-per-mg-dry-lipid-wt'!AB310*100/'nmol-per-mg-dry-lipid-wt'!AB$370</f>
        <v>0</v>
      </c>
      <c r="AI310" s="19">
        <f>'nmol-per-mg-dry-lipid-wt'!AD310*100/'nmol-per-mg-dry-lipid-wt'!AD$370</f>
        <v>1.7553886751021351E-3</v>
      </c>
      <c r="AJ310" s="19">
        <f>'nmol-per-mg-dry-lipid-wt'!AH310*100/'nmol-per-mg-dry-lipid-wt'!AH$370</f>
        <v>0</v>
      </c>
      <c r="AK310" s="19">
        <f>'nmol-per-mg-dry-lipid-wt'!AJ310*100/'nmol-per-mg-dry-lipid-wt'!AJ$370</f>
        <v>0</v>
      </c>
      <c r="AL310" s="226">
        <f t="shared" si="51"/>
        <v>2.5076981072887642E-4</v>
      </c>
      <c r="AM310" s="251">
        <f t="shared" si="52"/>
        <v>6.6347455551134412E-4</v>
      </c>
      <c r="AN310" s="19">
        <f>'nmol-per-mg-dry-lipid-wt'!Q310*100/'nmol-per-mg-dry-lipid-wt'!Q$370</f>
        <v>0</v>
      </c>
      <c r="AO310" s="19">
        <f>'nmol-per-mg-dry-lipid-wt'!T310*100/'nmol-per-mg-dry-lipid-wt'!T$370</f>
        <v>0</v>
      </c>
      <c r="AP310" s="19">
        <f>'nmol-per-mg-dry-lipid-wt'!W310*100/'nmol-per-mg-dry-lipid-wt'!W$370</f>
        <v>0</v>
      </c>
      <c r="AQ310" s="226">
        <f t="shared" si="53"/>
        <v>0</v>
      </c>
      <c r="AR310" s="251">
        <f t="shared" si="54"/>
        <v>0</v>
      </c>
    </row>
    <row r="311" spans="1:44" x14ac:dyDescent="0.2">
      <c r="A311">
        <f>'imported summary from web'!A327</f>
        <v>900.7</v>
      </c>
      <c r="B311" t="str">
        <f>'imported summary from web'!B327</f>
        <v>C50H94O10PN</v>
      </c>
      <c r="C311" s="2" t="str">
        <f>'imported summary from web'!C327</f>
        <v>PS(44:2)</v>
      </c>
      <c r="D311" s="69"/>
      <c r="E311" s="19" t="e">
        <f>'nmol-per-mg-dry-lipid-wt'!E311*100/'nmol-per-mg-dry-lipid-wt'!E$370</f>
        <v>#DIV/0!</v>
      </c>
      <c r="F311" s="19">
        <f>'nmol-per-mg-dry-lipid-wt'!F311*100/'nmol-per-mg-dry-lipid-wt'!F$370</f>
        <v>0</v>
      </c>
      <c r="G311" s="19">
        <f>'nmol-per-mg-dry-lipid-wt'!G311*100/'nmol-per-mg-dry-lipid-wt'!G$370</f>
        <v>0</v>
      </c>
      <c r="H311" s="19">
        <f>'nmol-per-mg-dry-lipid-wt'!H311*100/'nmol-per-mg-dry-lipid-wt'!H$370</f>
        <v>0</v>
      </c>
      <c r="I311" s="19">
        <f>'nmol-per-mg-dry-lipid-wt'!I311*100/'nmol-per-mg-dry-lipid-wt'!I$370</f>
        <v>2.8658697994116675E-2</v>
      </c>
      <c r="J311" s="19">
        <f>'nmol-per-mg-dry-lipid-wt'!J311*100/'nmol-per-mg-dry-lipid-wt'!J$370</f>
        <v>0</v>
      </c>
      <c r="K311" s="19">
        <f>'nmol-per-mg-dry-lipid-wt'!K311*100/'nmol-per-mg-dry-lipid-wt'!K$370</f>
        <v>0</v>
      </c>
      <c r="L311" s="19">
        <f>'nmol-per-mg-dry-lipid-wt'!L311*100/'nmol-per-mg-dry-lipid-wt'!L$370</f>
        <v>0</v>
      </c>
      <c r="M311" s="19">
        <f t="shared" si="44"/>
        <v>0</v>
      </c>
      <c r="N311" s="243">
        <f t="shared" si="45"/>
        <v>0</v>
      </c>
      <c r="O311" s="19" t="e">
        <f t="shared" si="46"/>
        <v>#DIV/0!</v>
      </c>
      <c r="P311" s="19">
        <f>'nmol-per-mg-dry-lipid-wt'!P311*100/'nmol-per-mg-dry-lipid-wt'!P$370</f>
        <v>0</v>
      </c>
      <c r="Q311" s="19">
        <f>'nmol-per-mg-dry-lipid-wt'!R311*100/'nmol-per-mg-dry-lipid-wt'!R$370</f>
        <v>0</v>
      </c>
      <c r="R311" s="19">
        <f>'nmol-per-mg-dry-lipid-wt'!V311*100/'nmol-per-mg-dry-lipid-wt'!V$370</f>
        <v>2.1681017730599005E-2</v>
      </c>
      <c r="S311" s="19">
        <f>'nmol-per-mg-dry-lipid-wt'!X311*100/'nmol-per-mg-dry-lipid-wt'!X$370</f>
        <v>0</v>
      </c>
      <c r="T311" s="19">
        <f>'nmol-per-mg-dry-lipid-wt'!AF311*100/'nmol-per-mg-dry-lipid-wt'!AF$370</f>
        <v>0</v>
      </c>
      <c r="U311" s="226">
        <f t="shared" si="47"/>
        <v>4.3362035461198007E-3</v>
      </c>
      <c r="V311" s="251">
        <f t="shared" si="48"/>
        <v>9.6960458933995197E-3</v>
      </c>
      <c r="W311" s="19">
        <f>'nmol-per-mg-dry-lipid-wt'!Y311*100/'nmol-per-mg-dry-lipid-wt'!Y$370</f>
        <v>0</v>
      </c>
      <c r="X311" s="19">
        <f>'nmol-per-mg-dry-lipid-wt'!AA311*100/'nmol-per-mg-dry-lipid-wt'!AA$370</f>
        <v>5.9862680733781927E-3</v>
      </c>
      <c r="Y311" s="19">
        <f>'nmol-per-mg-dry-lipid-wt'!AC311*100/'nmol-per-mg-dry-lipid-wt'!AC$370</f>
        <v>0</v>
      </c>
      <c r="Z311" s="19">
        <f>'nmol-per-mg-dry-lipid-wt'!AE311*100/'nmol-per-mg-dry-lipid-wt'!AE$370</f>
        <v>0</v>
      </c>
      <c r="AA311" s="19">
        <f>'nmol-per-mg-dry-lipid-wt'!AG311*100/'nmol-per-mg-dry-lipid-wt'!AG$370</f>
        <v>6.4021642645909057E-3</v>
      </c>
      <c r="AB311" s="19">
        <f>'nmol-per-mg-dry-lipid-wt'!AI311*100/'nmol-per-mg-dry-lipid-wt'!AI$370</f>
        <v>3.4032033672103716E-2</v>
      </c>
      <c r="AC311" s="226">
        <f t="shared" si="49"/>
        <v>7.7367443350121355E-3</v>
      </c>
      <c r="AD311" s="251">
        <f t="shared" si="50"/>
        <v>1.3235249534060918E-2</v>
      </c>
      <c r="AE311" s="19">
        <f>'nmol-per-mg-dry-lipid-wt'!S311*100/'nmol-per-mg-dry-lipid-wt'!S$370</f>
        <v>0</v>
      </c>
      <c r="AF311" s="19">
        <f>'nmol-per-mg-dry-lipid-wt'!U311*100/'nmol-per-mg-dry-lipid-wt'!U$370</f>
        <v>0</v>
      </c>
      <c r="AG311" s="19">
        <f>'nmol-per-mg-dry-lipid-wt'!Z311*100/'nmol-per-mg-dry-lipid-wt'!Z$370</f>
        <v>0</v>
      </c>
      <c r="AH311" s="19">
        <f>'nmol-per-mg-dry-lipid-wt'!AB311*100/'nmol-per-mg-dry-lipid-wt'!AB$370</f>
        <v>0</v>
      </c>
      <c r="AI311" s="19">
        <f>'nmol-per-mg-dry-lipid-wt'!AD311*100/'nmol-per-mg-dry-lipid-wt'!AD$370</f>
        <v>5.2661660253064055E-3</v>
      </c>
      <c r="AJ311" s="19">
        <f>'nmol-per-mg-dry-lipid-wt'!AH311*100/'nmol-per-mg-dry-lipid-wt'!AH$370</f>
        <v>0</v>
      </c>
      <c r="AK311" s="19">
        <f>'nmol-per-mg-dry-lipid-wt'!AJ311*100/'nmol-per-mg-dry-lipid-wt'!AJ$370</f>
        <v>0</v>
      </c>
      <c r="AL311" s="226">
        <f t="shared" si="51"/>
        <v>7.5230943218662931E-4</v>
      </c>
      <c r="AM311" s="251">
        <f t="shared" si="52"/>
        <v>1.9904236665340322E-3</v>
      </c>
      <c r="AN311" s="19">
        <f>'nmol-per-mg-dry-lipid-wt'!Q311*100/'nmol-per-mg-dry-lipid-wt'!Q$370</f>
        <v>0</v>
      </c>
      <c r="AO311" s="19">
        <f>'nmol-per-mg-dry-lipid-wt'!T311*100/'nmol-per-mg-dry-lipid-wt'!T$370</f>
        <v>1.5175084643887206E-2</v>
      </c>
      <c r="AP311" s="19">
        <f>'nmol-per-mg-dry-lipid-wt'!W311*100/'nmol-per-mg-dry-lipid-wt'!W$370</f>
        <v>0</v>
      </c>
      <c r="AQ311" s="226">
        <f t="shared" si="53"/>
        <v>5.0583615479624019E-3</v>
      </c>
      <c r="AR311" s="251">
        <f t="shared" si="54"/>
        <v>8.7613392041236346E-3</v>
      </c>
    </row>
    <row r="312" spans="1:44" s="2" customFormat="1" x14ac:dyDescent="0.2">
      <c r="A312" s="2" t="s">
        <v>10</v>
      </c>
      <c r="C312" s="2" t="s">
        <v>10</v>
      </c>
      <c r="D312" s="69"/>
      <c r="E312" s="20" t="e">
        <f>'nmol-per-mg-dry-lipid-wt'!E312*100/'nmol-per-mg-dry-lipid-wt'!E$370</f>
        <v>#DIV/0!</v>
      </c>
      <c r="F312" s="20">
        <f>'nmol-per-mg-dry-lipid-wt'!F312*100/'nmol-per-mg-dry-lipid-wt'!F$370</f>
        <v>0.90020520412704386</v>
      </c>
      <c r="G312" s="20">
        <f>'nmol-per-mg-dry-lipid-wt'!G312*100/'nmol-per-mg-dry-lipid-wt'!G$370</f>
        <v>1.1379341145184032</v>
      </c>
      <c r="H312" s="20">
        <f>'nmol-per-mg-dry-lipid-wt'!H312*100/'nmol-per-mg-dry-lipid-wt'!H$370</f>
        <v>1.1428155869126495</v>
      </c>
      <c r="I312" s="20">
        <f>'nmol-per-mg-dry-lipid-wt'!I312*100/'nmol-per-mg-dry-lipid-wt'!I$370</f>
        <v>1.1781909175359078</v>
      </c>
      <c r="J312" s="20">
        <f>'nmol-per-mg-dry-lipid-wt'!J312*100/'nmol-per-mg-dry-lipid-wt'!J$370</f>
        <v>1.1849182171080168</v>
      </c>
      <c r="K312" s="20">
        <f>'nmol-per-mg-dry-lipid-wt'!K312*100/'nmol-per-mg-dry-lipid-wt'!K$370</f>
        <v>1.08589757990122</v>
      </c>
      <c r="L312" s="20">
        <f>'nmol-per-mg-dry-lipid-wt'!L312*100/'nmol-per-mg-dry-lipid-wt'!L$370</f>
        <v>1.0032474950973838</v>
      </c>
      <c r="M312" s="244">
        <f t="shared" si="44"/>
        <v>1.0913544307022069</v>
      </c>
      <c r="N312" s="245">
        <f t="shared" si="45"/>
        <v>9.0958208670049959E-2</v>
      </c>
      <c r="O312" s="20">
        <f t="shared" si="46"/>
        <v>8.3344334444608426E-2</v>
      </c>
      <c r="P312" s="20">
        <f>'nmol-per-mg-dry-lipid-wt'!P312*100/'nmol-per-mg-dry-lipid-wt'!P$370</f>
        <v>1.2068702594814074</v>
      </c>
      <c r="Q312" s="20">
        <f>'nmol-per-mg-dry-lipid-wt'!R312*100/'nmol-per-mg-dry-lipid-wt'!R$370</f>
        <v>0.93067281351537479</v>
      </c>
      <c r="R312" s="20">
        <f>'nmol-per-mg-dry-lipid-wt'!V312*100/'nmol-per-mg-dry-lipid-wt'!V$370</f>
        <v>1.0262348392483527</v>
      </c>
      <c r="S312" s="20">
        <f>'nmol-per-mg-dry-lipid-wt'!X312*100/'nmol-per-mg-dry-lipid-wt'!X$370</f>
        <v>0.85881589997243024</v>
      </c>
      <c r="T312" s="20">
        <f>'nmol-per-mg-dry-lipid-wt'!AF312*100/'nmol-per-mg-dry-lipid-wt'!AF$370</f>
        <v>1.209518300548545</v>
      </c>
      <c r="U312" s="252">
        <f t="shared" si="47"/>
        <v>1.0464224225532219</v>
      </c>
      <c r="V312" s="253">
        <f t="shared" si="48"/>
        <v>0.15917403338874173</v>
      </c>
      <c r="W312" s="20">
        <f>'nmol-per-mg-dry-lipid-wt'!Y312*100/'nmol-per-mg-dry-lipid-wt'!Y$370</f>
        <v>0.62661717907969283</v>
      </c>
      <c r="X312" s="20">
        <f>'nmol-per-mg-dry-lipid-wt'!AA312*100/'nmol-per-mg-dry-lipid-wt'!AA$370</f>
        <v>1.0835145212814525</v>
      </c>
      <c r="Y312" s="20">
        <f>'nmol-per-mg-dry-lipid-wt'!AC312*100/'nmol-per-mg-dry-lipid-wt'!AC$370</f>
        <v>1.1312735819683284</v>
      </c>
      <c r="Z312" s="20">
        <f>'nmol-per-mg-dry-lipid-wt'!AE312*100/'nmol-per-mg-dry-lipid-wt'!AE$370</f>
        <v>1.4688695871446913</v>
      </c>
      <c r="AA312" s="20">
        <f>'nmol-per-mg-dry-lipid-wt'!AG312*100/'nmol-per-mg-dry-lipid-wt'!AG$370</f>
        <v>1.3017734004668176</v>
      </c>
      <c r="AB312" s="20">
        <f>'nmol-per-mg-dry-lipid-wt'!AI312*100/'nmol-per-mg-dry-lipid-wt'!AI$370</f>
        <v>1.4066573917802869</v>
      </c>
      <c r="AC312" s="252">
        <f t="shared" si="49"/>
        <v>1.1697842769535451</v>
      </c>
      <c r="AD312" s="253">
        <f t="shared" si="50"/>
        <v>0.30559386924816628</v>
      </c>
      <c r="AE312" s="20">
        <f>'nmol-per-mg-dry-lipid-wt'!S312*100/'nmol-per-mg-dry-lipid-wt'!S$370</f>
        <v>1.6546681619628147</v>
      </c>
      <c r="AF312" s="20">
        <f>'nmol-per-mg-dry-lipid-wt'!U312*100/'nmol-per-mg-dry-lipid-wt'!U$370</f>
        <v>1.591666646886404</v>
      </c>
      <c r="AG312" s="20">
        <f>'nmol-per-mg-dry-lipid-wt'!Z312*100/'nmol-per-mg-dry-lipid-wt'!Z$370</f>
        <v>1.1707694837778804</v>
      </c>
      <c r="AH312" s="20">
        <f>'nmol-per-mg-dry-lipid-wt'!AB312*100/'nmol-per-mg-dry-lipid-wt'!AB$370</f>
        <v>1.0035104798321728</v>
      </c>
      <c r="AI312" s="20">
        <f>'nmol-per-mg-dry-lipid-wt'!AD312*100/'nmol-per-mg-dry-lipid-wt'!AD$370</f>
        <v>0.5020411610792106</v>
      </c>
      <c r="AJ312" s="20">
        <f>'nmol-per-mg-dry-lipid-wt'!AH312*100/'nmol-per-mg-dry-lipid-wt'!AH$370</f>
        <v>0.8232292495894209</v>
      </c>
      <c r="AK312" s="20">
        <f>'nmol-per-mg-dry-lipid-wt'!AJ312*100/'nmol-per-mg-dry-lipid-wt'!AJ$370</f>
        <v>1.1054387421108252</v>
      </c>
      <c r="AL312" s="252">
        <f t="shared" si="51"/>
        <v>1.1216177036055328</v>
      </c>
      <c r="AM312" s="253">
        <f t="shared" si="52"/>
        <v>0.40714995893609357</v>
      </c>
      <c r="AN312" s="20">
        <f>'nmol-per-mg-dry-lipid-wt'!Q312*100/'nmol-per-mg-dry-lipid-wt'!Q$370</f>
        <v>1.3471826263869642</v>
      </c>
      <c r="AO312" s="20">
        <f>'nmol-per-mg-dry-lipid-wt'!T312*100/'nmol-per-mg-dry-lipid-wt'!T$370</f>
        <v>1.4643956681351151</v>
      </c>
      <c r="AP312" s="20">
        <f>'nmol-per-mg-dry-lipid-wt'!W312*100/'nmol-per-mg-dry-lipid-wt'!W$370</f>
        <v>1.527334322290208</v>
      </c>
      <c r="AQ312" s="252">
        <f t="shared" si="53"/>
        <v>1.4463042056040958</v>
      </c>
      <c r="AR312" s="253">
        <f t="shared" si="54"/>
        <v>9.1428300578033125E-2</v>
      </c>
    </row>
    <row r="313" spans="1:44" x14ac:dyDescent="0.2">
      <c r="A313">
        <f>'imported summary from web'!A266</f>
        <v>746.5</v>
      </c>
      <c r="B313" t="str">
        <f>'imported summary from web'!B266</f>
        <v>C40H76O9PN</v>
      </c>
      <c r="C313" s="2" t="str">
        <f>'imported summary from web'!C266</f>
        <v>ePS(34:2)</v>
      </c>
      <c r="D313" s="69"/>
      <c r="E313" s="19" t="e">
        <f>'nmol-per-mg-dry-lipid-wt'!E313*100/'nmol-per-mg-dry-lipid-wt'!E$370</f>
        <v>#DIV/0!</v>
      </c>
      <c r="F313" s="19">
        <f>'nmol-per-mg-dry-lipid-wt'!F313*100/'nmol-per-mg-dry-lipid-wt'!F$370</f>
        <v>3.8442926866635314E-2</v>
      </c>
      <c r="G313" s="19">
        <f>'nmol-per-mg-dry-lipid-wt'!G313*100/'nmol-per-mg-dry-lipid-wt'!G$370</f>
        <v>0</v>
      </c>
      <c r="H313" s="19">
        <f>'nmol-per-mg-dry-lipid-wt'!H313*100/'nmol-per-mg-dry-lipid-wt'!H$370</f>
        <v>0</v>
      </c>
      <c r="I313" s="19">
        <f>'nmol-per-mg-dry-lipid-wt'!I313*100/'nmol-per-mg-dry-lipid-wt'!I$370</f>
        <v>1.9105798662744453E-2</v>
      </c>
      <c r="J313" s="19">
        <f>'nmol-per-mg-dry-lipid-wt'!J313*100/'nmol-per-mg-dry-lipid-wt'!J$370</f>
        <v>0</v>
      </c>
      <c r="K313" s="19">
        <f>'nmol-per-mg-dry-lipid-wt'!K313*100/'nmol-per-mg-dry-lipid-wt'!K$370</f>
        <v>0</v>
      </c>
      <c r="L313" s="19">
        <f>'nmol-per-mg-dry-lipid-wt'!L313*100/'nmol-per-mg-dry-lipid-wt'!L$370</f>
        <v>0</v>
      </c>
      <c r="M313" s="19">
        <f t="shared" si="44"/>
        <v>0</v>
      </c>
      <c r="N313" s="243">
        <f t="shared" si="45"/>
        <v>0</v>
      </c>
      <c r="O313" s="19" t="e">
        <f t="shared" si="46"/>
        <v>#DIV/0!</v>
      </c>
      <c r="P313" s="19">
        <f>'nmol-per-mg-dry-lipid-wt'!P313*100/'nmol-per-mg-dry-lipid-wt'!P$370</f>
        <v>0</v>
      </c>
      <c r="Q313" s="19">
        <f>'nmol-per-mg-dry-lipid-wt'!R313*100/'nmol-per-mg-dry-lipid-wt'!R$370</f>
        <v>0</v>
      </c>
      <c r="R313" s="19">
        <f>'nmol-per-mg-dry-lipid-wt'!V313*100/'nmol-per-mg-dry-lipid-wt'!V$370</f>
        <v>1.6260763297949257E-2</v>
      </c>
      <c r="S313" s="19">
        <f>'nmol-per-mg-dry-lipid-wt'!X313*100/'nmol-per-mg-dry-lipid-wt'!X$370</f>
        <v>0</v>
      </c>
      <c r="T313" s="19">
        <f>'nmol-per-mg-dry-lipid-wt'!AF313*100/'nmol-per-mg-dry-lipid-wt'!AF$370</f>
        <v>0</v>
      </c>
      <c r="U313" s="226">
        <f t="shared" si="47"/>
        <v>3.2521526595898514E-3</v>
      </c>
      <c r="V313" s="251">
        <f t="shared" si="48"/>
        <v>7.272034420049641E-3</v>
      </c>
      <c r="W313" s="19">
        <f>'nmol-per-mg-dry-lipid-wt'!Y313*100/'nmol-per-mg-dry-lipid-wt'!Y$370</f>
        <v>0</v>
      </c>
      <c r="X313" s="19">
        <f>'nmol-per-mg-dry-lipid-wt'!AA313*100/'nmol-per-mg-dry-lipid-wt'!AA$370</f>
        <v>0</v>
      </c>
      <c r="Y313" s="19">
        <f>'nmol-per-mg-dry-lipid-wt'!AC313*100/'nmol-per-mg-dry-lipid-wt'!AC$370</f>
        <v>0</v>
      </c>
      <c r="Z313" s="19">
        <f>'nmol-per-mg-dry-lipid-wt'!AE313*100/'nmol-per-mg-dry-lipid-wt'!AE$370</f>
        <v>0</v>
      </c>
      <c r="AA313" s="19">
        <f>'nmol-per-mg-dry-lipid-wt'!AG313*100/'nmol-per-mg-dry-lipid-wt'!AG$370</f>
        <v>0</v>
      </c>
      <c r="AB313" s="19">
        <f>'nmol-per-mg-dry-lipid-wt'!AI313*100/'nmol-per-mg-dry-lipid-wt'!AI$370</f>
        <v>0</v>
      </c>
      <c r="AC313" s="226">
        <f t="shared" si="49"/>
        <v>0</v>
      </c>
      <c r="AD313" s="251">
        <f t="shared" si="50"/>
        <v>0</v>
      </c>
      <c r="AE313" s="19">
        <f>'nmol-per-mg-dry-lipid-wt'!S313*100/'nmol-per-mg-dry-lipid-wt'!S$370</f>
        <v>0</v>
      </c>
      <c r="AF313" s="19">
        <f>'nmol-per-mg-dry-lipid-wt'!U313*100/'nmol-per-mg-dry-lipid-wt'!U$370</f>
        <v>0</v>
      </c>
      <c r="AG313" s="19">
        <f>'nmol-per-mg-dry-lipid-wt'!Z313*100/'nmol-per-mg-dry-lipid-wt'!Z$370</f>
        <v>6.1836416396719033E-3</v>
      </c>
      <c r="AH313" s="19">
        <f>'nmol-per-mg-dry-lipid-wt'!AB313*100/'nmol-per-mg-dry-lipid-wt'!AB$370</f>
        <v>1.0239902855430335E-2</v>
      </c>
      <c r="AI313" s="19">
        <f>'nmol-per-mg-dry-lipid-wt'!AD313*100/'nmol-per-mg-dry-lipid-wt'!AD$370</f>
        <v>0</v>
      </c>
      <c r="AJ313" s="19">
        <f>'nmol-per-mg-dry-lipid-wt'!AH313*100/'nmol-per-mg-dry-lipid-wt'!AH$370</f>
        <v>1.2504748095029177E-2</v>
      </c>
      <c r="AK313" s="19">
        <f>'nmol-per-mg-dry-lipid-wt'!AJ313*100/'nmol-per-mg-dry-lipid-wt'!AJ$370</f>
        <v>5.7375713258347337E-3</v>
      </c>
      <c r="AL313" s="226">
        <f t="shared" si="51"/>
        <v>4.9522662737094495E-3</v>
      </c>
      <c r="AM313" s="251">
        <f t="shared" si="52"/>
        <v>5.1753726972987293E-3</v>
      </c>
      <c r="AN313" s="19">
        <f>'nmol-per-mg-dry-lipid-wt'!Q313*100/'nmol-per-mg-dry-lipid-wt'!Q$370</f>
        <v>0</v>
      </c>
      <c r="AO313" s="19">
        <f>'nmol-per-mg-dry-lipid-wt'!T313*100/'nmol-per-mg-dry-lipid-wt'!T$370</f>
        <v>0</v>
      </c>
      <c r="AP313" s="19">
        <f>'nmol-per-mg-dry-lipid-wt'!W313*100/'nmol-per-mg-dry-lipid-wt'!W$370</f>
        <v>6.0849972999609874E-3</v>
      </c>
      <c r="AQ313" s="226">
        <f t="shared" si="53"/>
        <v>2.0283324333203291E-3</v>
      </c>
      <c r="AR313" s="251">
        <f t="shared" si="54"/>
        <v>3.5131748291506218E-3</v>
      </c>
    </row>
    <row r="314" spans="1:44" x14ac:dyDescent="0.2">
      <c r="A314">
        <f>'imported summary from web'!A267</f>
        <v>748.5</v>
      </c>
      <c r="B314" t="str">
        <f>'imported summary from web'!B267</f>
        <v>C40H78O9PN</v>
      </c>
      <c r="C314" s="2" t="str">
        <f>'imported summary from web'!C267</f>
        <v>ePS(34:1)</v>
      </c>
      <c r="D314" s="69"/>
      <c r="E314" s="19" t="e">
        <f>'nmol-per-mg-dry-lipid-wt'!E314*100/'nmol-per-mg-dry-lipid-wt'!E$370</f>
        <v>#DIV/0!</v>
      </c>
      <c r="F314" s="19">
        <f>'nmol-per-mg-dry-lipid-wt'!F314*100/'nmol-per-mg-dry-lipid-wt'!F$370</f>
        <v>0</v>
      </c>
      <c r="G314" s="19">
        <f>'nmol-per-mg-dry-lipid-wt'!G314*100/'nmol-per-mg-dry-lipid-wt'!G$370</f>
        <v>0</v>
      </c>
      <c r="H314" s="19">
        <f>'nmol-per-mg-dry-lipid-wt'!H314*100/'nmol-per-mg-dry-lipid-wt'!H$370</f>
        <v>0</v>
      </c>
      <c r="I314" s="19">
        <f>'nmol-per-mg-dry-lipid-wt'!I314*100/'nmol-per-mg-dry-lipid-wt'!I$370</f>
        <v>0</v>
      </c>
      <c r="J314" s="19">
        <f>'nmol-per-mg-dry-lipid-wt'!J314*100/'nmol-per-mg-dry-lipid-wt'!J$370</f>
        <v>9.9712612940366131E-3</v>
      </c>
      <c r="K314" s="19">
        <f>'nmol-per-mg-dry-lipid-wt'!K314*100/'nmol-per-mg-dry-lipid-wt'!K$370</f>
        <v>0</v>
      </c>
      <c r="L314" s="19">
        <f>'nmol-per-mg-dry-lipid-wt'!L314*100/'nmol-per-mg-dry-lipid-wt'!L$370</f>
        <v>9.9004687016189183E-3</v>
      </c>
      <c r="M314" s="19">
        <f t="shared" si="44"/>
        <v>6.6239099985518435E-3</v>
      </c>
      <c r="N314" s="243">
        <f t="shared" si="45"/>
        <v>5.7365835346024222E-3</v>
      </c>
      <c r="O314" s="19">
        <f t="shared" si="46"/>
        <v>0.86604189004026122</v>
      </c>
      <c r="P314" s="19">
        <f>'nmol-per-mg-dry-lipid-wt'!P314*100/'nmol-per-mg-dry-lipid-wt'!P$370</f>
        <v>5.8967602254791918E-3</v>
      </c>
      <c r="Q314" s="19">
        <f>'nmol-per-mg-dry-lipid-wt'!R314*100/'nmol-per-mg-dry-lipid-wt'!R$370</f>
        <v>0</v>
      </c>
      <c r="R314" s="19">
        <f>'nmol-per-mg-dry-lipid-wt'!V314*100/'nmol-per-mg-dry-lipid-wt'!V$370</f>
        <v>0</v>
      </c>
      <c r="S314" s="19">
        <f>'nmol-per-mg-dry-lipid-wt'!X314*100/'nmol-per-mg-dry-lipid-wt'!X$370</f>
        <v>0</v>
      </c>
      <c r="T314" s="19">
        <f>'nmol-per-mg-dry-lipid-wt'!AF314*100/'nmol-per-mg-dry-lipid-wt'!AF$370</f>
        <v>0</v>
      </c>
      <c r="U314" s="226">
        <f t="shared" si="47"/>
        <v>1.1793520450958384E-3</v>
      </c>
      <c r="V314" s="251">
        <f t="shared" si="48"/>
        <v>2.6371113422376919E-3</v>
      </c>
      <c r="W314" s="19">
        <f>'nmol-per-mg-dry-lipid-wt'!Y314*100/'nmol-per-mg-dry-lipid-wt'!Y$370</f>
        <v>7.8678390198347083E-3</v>
      </c>
      <c r="X314" s="19">
        <f>'nmol-per-mg-dry-lipid-wt'!AA314*100/'nmol-per-mg-dry-lipid-wt'!AA$370</f>
        <v>0</v>
      </c>
      <c r="Y314" s="19">
        <f>'nmol-per-mg-dry-lipid-wt'!AC314*100/'nmol-per-mg-dry-lipid-wt'!AC$370</f>
        <v>1.1543607979268664E-2</v>
      </c>
      <c r="Z314" s="19">
        <f>'nmol-per-mg-dry-lipid-wt'!AE314*100/'nmol-per-mg-dry-lipid-wt'!AE$370</f>
        <v>0</v>
      </c>
      <c r="AA314" s="19">
        <f>'nmol-per-mg-dry-lipid-wt'!AG314*100/'nmol-per-mg-dry-lipid-wt'!AG$370</f>
        <v>6.4021642645909057E-3</v>
      </c>
      <c r="AB314" s="19">
        <f>'nmol-per-mg-dry-lipid-wt'!AI314*100/'nmol-per-mg-dry-lipid-wt'!AI$370</f>
        <v>5.6720056120172866E-3</v>
      </c>
      <c r="AC314" s="226">
        <f t="shared" si="49"/>
        <v>5.2476028126185945E-3</v>
      </c>
      <c r="AD314" s="251">
        <f t="shared" si="50"/>
        <v>4.5407734865463975E-3</v>
      </c>
      <c r="AE314" s="19">
        <f>'nmol-per-mg-dry-lipid-wt'!S314*100/'nmol-per-mg-dry-lipid-wt'!S$370</f>
        <v>0</v>
      </c>
      <c r="AF314" s="19">
        <f>'nmol-per-mg-dry-lipid-wt'!U314*100/'nmol-per-mg-dry-lipid-wt'!U$370</f>
        <v>0</v>
      </c>
      <c r="AG314" s="19">
        <f>'nmol-per-mg-dry-lipid-wt'!Z314*100/'nmol-per-mg-dry-lipid-wt'!Z$370</f>
        <v>0</v>
      </c>
      <c r="AH314" s="19">
        <f>'nmol-per-mg-dry-lipid-wt'!AB314*100/'nmol-per-mg-dry-lipid-wt'!AB$370</f>
        <v>0</v>
      </c>
      <c r="AI314" s="19">
        <f>'nmol-per-mg-dry-lipid-wt'!AD314*100/'nmol-per-mg-dry-lipid-wt'!AD$370</f>
        <v>0</v>
      </c>
      <c r="AJ314" s="19">
        <f>'nmol-per-mg-dry-lipid-wt'!AH314*100/'nmol-per-mg-dry-lipid-wt'!AH$370</f>
        <v>0</v>
      </c>
      <c r="AK314" s="19">
        <f>'nmol-per-mg-dry-lipid-wt'!AJ314*100/'nmol-per-mg-dry-lipid-wt'!AJ$370</f>
        <v>0</v>
      </c>
      <c r="AL314" s="226">
        <f t="shared" si="51"/>
        <v>0</v>
      </c>
      <c r="AM314" s="251">
        <f t="shared" si="52"/>
        <v>0</v>
      </c>
      <c r="AN314" s="19">
        <f>'nmol-per-mg-dry-lipid-wt'!Q314*100/'nmol-per-mg-dry-lipid-wt'!Q$370</f>
        <v>0</v>
      </c>
      <c r="AO314" s="19">
        <f>'nmol-per-mg-dry-lipid-wt'!T314*100/'nmol-per-mg-dry-lipid-wt'!T$370</f>
        <v>2.2762626965830802E-2</v>
      </c>
      <c r="AP314" s="19">
        <f>'nmol-per-mg-dry-lipid-wt'!W314*100/'nmol-per-mg-dry-lipid-wt'!W$370</f>
        <v>0</v>
      </c>
      <c r="AQ314" s="226">
        <f t="shared" si="53"/>
        <v>7.5875423219436003E-3</v>
      </c>
      <c r="AR314" s="251">
        <f t="shared" si="54"/>
        <v>1.3142008806185448E-2</v>
      </c>
    </row>
    <row r="315" spans="1:44" x14ac:dyDescent="0.2">
      <c r="A315">
        <f>'imported summary from web'!A273</f>
        <v>772.5</v>
      </c>
      <c r="B315" t="str">
        <f>'imported summary from web'!B273</f>
        <v>C42H78O9PN</v>
      </c>
      <c r="C315" s="2" t="str">
        <f>'imported summary from web'!C273</f>
        <v>ePS(36:3)</v>
      </c>
      <c r="D315" s="69"/>
      <c r="E315" s="19" t="e">
        <f>'nmol-per-mg-dry-lipid-wt'!E315*100/'nmol-per-mg-dry-lipid-wt'!E$370</f>
        <v>#DIV/0!</v>
      </c>
      <c r="F315" s="19">
        <f>'nmol-per-mg-dry-lipid-wt'!F315*100/'nmol-per-mg-dry-lipid-wt'!F$370</f>
        <v>4.805365858329416E-3</v>
      </c>
      <c r="G315" s="19">
        <f>'nmol-per-mg-dry-lipid-wt'!G315*100/'nmol-per-mg-dry-lipid-wt'!G$370</f>
        <v>0</v>
      </c>
      <c r="H315" s="19">
        <f>'nmol-per-mg-dry-lipid-wt'!H315*100/'nmol-per-mg-dry-lipid-wt'!H$370</f>
        <v>0</v>
      </c>
      <c r="I315" s="19">
        <f>'nmol-per-mg-dry-lipid-wt'!I315*100/'nmol-per-mg-dry-lipid-wt'!I$370</f>
        <v>0</v>
      </c>
      <c r="J315" s="19">
        <f>'nmol-per-mg-dry-lipid-wt'!J315*100/'nmol-per-mg-dry-lipid-wt'!J$370</f>
        <v>0</v>
      </c>
      <c r="K315" s="19">
        <f>'nmol-per-mg-dry-lipid-wt'!K315*100/'nmol-per-mg-dry-lipid-wt'!K$370</f>
        <v>0</v>
      </c>
      <c r="L315" s="19">
        <f>'nmol-per-mg-dry-lipid-wt'!L315*100/'nmol-per-mg-dry-lipid-wt'!L$370</f>
        <v>1.9800937403237837E-2</v>
      </c>
      <c r="M315" s="19">
        <f t="shared" si="44"/>
        <v>6.6003124677459458E-3</v>
      </c>
      <c r="N315" s="243">
        <f t="shared" si="45"/>
        <v>1.1432076539966295E-2</v>
      </c>
      <c r="O315" s="19">
        <f t="shared" si="46"/>
        <v>1.7320508075688774</v>
      </c>
      <c r="P315" s="19">
        <f>'nmol-per-mg-dry-lipid-wt'!P315*100/'nmol-per-mg-dry-lipid-wt'!P$370</f>
        <v>0</v>
      </c>
      <c r="Q315" s="19">
        <f>'nmol-per-mg-dry-lipid-wt'!R315*100/'nmol-per-mg-dry-lipid-wt'!R$370</f>
        <v>0</v>
      </c>
      <c r="R315" s="19">
        <f>'nmol-per-mg-dry-lipid-wt'!V315*100/'nmol-per-mg-dry-lipid-wt'!V$370</f>
        <v>0</v>
      </c>
      <c r="S315" s="19">
        <f>'nmol-per-mg-dry-lipid-wt'!X315*100/'nmol-per-mg-dry-lipid-wt'!X$370</f>
        <v>0</v>
      </c>
      <c r="T315" s="19">
        <f>'nmol-per-mg-dry-lipid-wt'!AF315*100/'nmol-per-mg-dry-lipid-wt'!AF$370</f>
        <v>5.8714480609152672E-3</v>
      </c>
      <c r="U315" s="226">
        <f t="shared" si="47"/>
        <v>1.1742896121830534E-3</v>
      </c>
      <c r="V315" s="251">
        <f t="shared" si="48"/>
        <v>2.6257913981131728E-3</v>
      </c>
      <c r="W315" s="19">
        <f>'nmol-per-mg-dry-lipid-wt'!Y315*100/'nmol-per-mg-dry-lipid-wt'!Y$370</f>
        <v>0</v>
      </c>
      <c r="X315" s="19">
        <f>'nmol-per-mg-dry-lipid-wt'!AA315*100/'nmol-per-mg-dry-lipid-wt'!AA$370</f>
        <v>0</v>
      </c>
      <c r="Y315" s="19">
        <f>'nmol-per-mg-dry-lipid-wt'!AC315*100/'nmol-per-mg-dry-lipid-wt'!AC$370</f>
        <v>0</v>
      </c>
      <c r="Z315" s="19">
        <f>'nmol-per-mg-dry-lipid-wt'!AE315*100/'nmol-per-mg-dry-lipid-wt'!AE$370</f>
        <v>0</v>
      </c>
      <c r="AA315" s="19">
        <f>'nmol-per-mg-dry-lipid-wt'!AG315*100/'nmol-per-mg-dry-lipid-wt'!AG$370</f>
        <v>0</v>
      </c>
      <c r="AB315" s="19">
        <f>'nmol-per-mg-dry-lipid-wt'!AI315*100/'nmol-per-mg-dry-lipid-wt'!AI$370</f>
        <v>0</v>
      </c>
      <c r="AC315" s="226">
        <f t="shared" si="49"/>
        <v>0</v>
      </c>
      <c r="AD315" s="251">
        <f t="shared" si="50"/>
        <v>0</v>
      </c>
      <c r="AE315" s="19">
        <f>'nmol-per-mg-dry-lipid-wt'!S315*100/'nmol-per-mg-dry-lipid-wt'!S$370</f>
        <v>1.0862154236079745E-2</v>
      </c>
      <c r="AF315" s="19">
        <f>'nmol-per-mg-dry-lipid-wt'!U315*100/'nmol-per-mg-dry-lipid-wt'!U$370</f>
        <v>0</v>
      </c>
      <c r="AG315" s="19">
        <f>'nmol-per-mg-dry-lipid-wt'!Z315*100/'nmol-per-mg-dry-lipid-wt'!Z$370</f>
        <v>0</v>
      </c>
      <c r="AH315" s="19">
        <f>'nmol-per-mg-dry-lipid-wt'!AB315*100/'nmol-per-mg-dry-lipid-wt'!AB$370</f>
        <v>0</v>
      </c>
      <c r="AI315" s="19">
        <f>'nmol-per-mg-dry-lipid-wt'!AD315*100/'nmol-per-mg-dry-lipid-wt'!AD$370</f>
        <v>4.7395494227757642E-2</v>
      </c>
      <c r="AJ315" s="19">
        <f>'nmol-per-mg-dry-lipid-wt'!AH315*100/'nmol-per-mg-dry-lipid-wt'!AH$370</f>
        <v>0</v>
      </c>
      <c r="AK315" s="19">
        <f>'nmol-per-mg-dry-lipid-wt'!AJ315*100/'nmol-per-mg-dry-lipid-wt'!AJ$370</f>
        <v>0</v>
      </c>
      <c r="AL315" s="226">
        <f t="shared" si="51"/>
        <v>8.3225212091196273E-3</v>
      </c>
      <c r="AM315" s="251">
        <f t="shared" si="52"/>
        <v>1.769872289558426E-2</v>
      </c>
      <c r="AN315" s="19">
        <f>'nmol-per-mg-dry-lipid-wt'!Q315*100/'nmol-per-mg-dry-lipid-wt'!Q$370</f>
        <v>6.1050572192762756E-3</v>
      </c>
      <c r="AO315" s="19">
        <f>'nmol-per-mg-dry-lipid-wt'!T315*100/'nmol-per-mg-dry-lipid-wt'!T$370</f>
        <v>0</v>
      </c>
      <c r="AP315" s="19">
        <f>'nmol-per-mg-dry-lipid-wt'!W315*100/'nmol-per-mg-dry-lipid-wt'!W$370</f>
        <v>0</v>
      </c>
      <c r="AQ315" s="226">
        <f t="shared" si="53"/>
        <v>2.0350190730920917E-3</v>
      </c>
      <c r="AR315" s="251">
        <f t="shared" si="54"/>
        <v>3.5247564289672259E-3</v>
      </c>
    </row>
    <row r="316" spans="1:44" x14ac:dyDescent="0.2">
      <c r="A316">
        <f>'imported summary from web'!A274</f>
        <v>774.6</v>
      </c>
      <c r="B316" t="str">
        <f>'imported summary from web'!B274</f>
        <v>C42H80O9PN</v>
      </c>
      <c r="C316" s="2" t="str">
        <f>'imported summary from web'!C274</f>
        <v>ePS(36:2)</v>
      </c>
      <c r="D316" s="69"/>
      <c r="E316" s="19" t="e">
        <f>'nmol-per-mg-dry-lipid-wt'!E316*100/'nmol-per-mg-dry-lipid-wt'!E$370</f>
        <v>#DIV/0!</v>
      </c>
      <c r="F316" s="19">
        <f>'nmol-per-mg-dry-lipid-wt'!F316*100/'nmol-per-mg-dry-lipid-wt'!F$370</f>
        <v>0</v>
      </c>
      <c r="G316" s="19">
        <f>'nmol-per-mg-dry-lipid-wt'!G316*100/'nmol-per-mg-dry-lipid-wt'!G$370</f>
        <v>0</v>
      </c>
      <c r="H316" s="19">
        <f>'nmol-per-mg-dry-lipid-wt'!H316*100/'nmol-per-mg-dry-lipid-wt'!H$370</f>
        <v>0</v>
      </c>
      <c r="I316" s="19">
        <f>'nmol-per-mg-dry-lipid-wt'!I316*100/'nmol-per-mg-dry-lipid-wt'!I$370</f>
        <v>7.9607494428101892E-3</v>
      </c>
      <c r="J316" s="19">
        <f>'nmol-per-mg-dry-lipid-wt'!J316*100/'nmol-per-mg-dry-lipid-wt'!J$370</f>
        <v>0</v>
      </c>
      <c r="K316" s="19">
        <f>'nmol-per-mg-dry-lipid-wt'!K316*100/'nmol-per-mg-dry-lipid-wt'!K$370</f>
        <v>2.2589251290664317E-2</v>
      </c>
      <c r="L316" s="19">
        <f>'nmol-per-mg-dry-lipid-wt'!L316*100/'nmol-per-mg-dry-lipid-wt'!L$370</f>
        <v>0</v>
      </c>
      <c r="M316" s="19">
        <f t="shared" si="44"/>
        <v>7.5297504302214392E-3</v>
      </c>
      <c r="N316" s="243">
        <f t="shared" si="45"/>
        <v>1.3041910313457144E-2</v>
      </c>
      <c r="O316" s="19">
        <f t="shared" si="46"/>
        <v>1.7320508075688772</v>
      </c>
      <c r="P316" s="19">
        <f>'nmol-per-mg-dry-lipid-wt'!P316*100/'nmol-per-mg-dry-lipid-wt'!P$370</f>
        <v>0</v>
      </c>
      <c r="Q316" s="19">
        <f>'nmol-per-mg-dry-lipid-wt'!R316*100/'nmol-per-mg-dry-lipid-wt'!R$370</f>
        <v>0</v>
      </c>
      <c r="R316" s="19">
        <f>'nmol-per-mg-dry-lipid-wt'!V316*100/'nmol-per-mg-dry-lipid-wt'!V$370</f>
        <v>0</v>
      </c>
      <c r="S316" s="19">
        <f>'nmol-per-mg-dry-lipid-wt'!X316*100/'nmol-per-mg-dry-lipid-wt'!X$370</f>
        <v>0</v>
      </c>
      <c r="T316" s="19">
        <f>'nmol-per-mg-dry-lipid-wt'!AF316*100/'nmol-per-mg-dry-lipid-wt'!AF$370</f>
        <v>0</v>
      </c>
      <c r="U316" s="226">
        <f t="shared" si="47"/>
        <v>0</v>
      </c>
      <c r="V316" s="251">
        <f t="shared" si="48"/>
        <v>0</v>
      </c>
      <c r="W316" s="19">
        <f>'nmol-per-mg-dry-lipid-wt'!Y316*100/'nmol-per-mg-dry-lipid-wt'!Y$370</f>
        <v>1.4986360037780395E-3</v>
      </c>
      <c r="X316" s="19">
        <f>'nmol-per-mg-dry-lipid-wt'!AA316*100/'nmol-per-mg-dry-lipid-wt'!AA$370</f>
        <v>0</v>
      </c>
      <c r="Y316" s="19">
        <f>'nmol-per-mg-dry-lipid-wt'!AC316*100/'nmol-per-mg-dry-lipid-wt'!AC$370</f>
        <v>0</v>
      </c>
      <c r="Z316" s="19">
        <f>'nmol-per-mg-dry-lipid-wt'!AE316*100/'nmol-per-mg-dry-lipid-wt'!AE$370</f>
        <v>9.7019127288288758E-3</v>
      </c>
      <c r="AA316" s="19">
        <f>'nmol-per-mg-dry-lipid-wt'!AG316*100/'nmol-per-mg-dry-lipid-wt'!AG$370</f>
        <v>4.2681095097272706E-2</v>
      </c>
      <c r="AB316" s="19">
        <f>'nmol-per-mg-dry-lipid-wt'!AI316*100/'nmol-per-mg-dry-lipid-wt'!AI$370</f>
        <v>0</v>
      </c>
      <c r="AC316" s="226">
        <f t="shared" si="49"/>
        <v>8.9802739716466039E-3</v>
      </c>
      <c r="AD316" s="251">
        <f t="shared" si="50"/>
        <v>1.6936215489518708E-2</v>
      </c>
      <c r="AE316" s="19">
        <f>'nmol-per-mg-dry-lipid-wt'!S316*100/'nmol-per-mg-dry-lipid-wt'!S$370</f>
        <v>0</v>
      </c>
      <c r="AF316" s="19">
        <f>'nmol-per-mg-dry-lipid-wt'!U316*100/'nmol-per-mg-dry-lipid-wt'!U$370</f>
        <v>0</v>
      </c>
      <c r="AG316" s="19">
        <f>'nmol-per-mg-dry-lipid-wt'!Z316*100/'nmol-per-mg-dry-lipid-wt'!Z$370</f>
        <v>0</v>
      </c>
      <c r="AH316" s="19">
        <f>'nmol-per-mg-dry-lipid-wt'!AB316*100/'nmol-per-mg-dry-lipid-wt'!AB$370</f>
        <v>0</v>
      </c>
      <c r="AI316" s="19">
        <f>'nmol-per-mg-dry-lipid-wt'!AD316*100/'nmol-per-mg-dry-lipid-wt'!AD$370</f>
        <v>0</v>
      </c>
      <c r="AJ316" s="19">
        <f>'nmol-per-mg-dry-lipid-wt'!AH316*100/'nmol-per-mg-dry-lipid-wt'!AH$370</f>
        <v>0</v>
      </c>
      <c r="AK316" s="19">
        <f>'nmol-per-mg-dry-lipid-wt'!AJ316*100/'nmol-per-mg-dry-lipid-wt'!AJ$370</f>
        <v>3.82504755055649E-3</v>
      </c>
      <c r="AL316" s="226">
        <f t="shared" si="51"/>
        <v>5.4643536436521287E-4</v>
      </c>
      <c r="AM316" s="251">
        <f t="shared" si="52"/>
        <v>1.4457320816813192E-3</v>
      </c>
      <c r="AN316" s="19">
        <f>'nmol-per-mg-dry-lipid-wt'!Q316*100/'nmol-per-mg-dry-lipid-wt'!Q$370</f>
        <v>0</v>
      </c>
      <c r="AO316" s="19">
        <f>'nmol-per-mg-dry-lipid-wt'!T316*100/'nmol-per-mg-dry-lipid-wt'!T$370</f>
        <v>0</v>
      </c>
      <c r="AP316" s="19">
        <f>'nmol-per-mg-dry-lipid-wt'!W316*100/'nmol-per-mg-dry-lipid-wt'!W$370</f>
        <v>0</v>
      </c>
      <c r="AQ316" s="226">
        <f t="shared" si="53"/>
        <v>0</v>
      </c>
      <c r="AR316" s="251">
        <f t="shared" si="54"/>
        <v>0</v>
      </c>
    </row>
    <row r="317" spans="1:44" x14ac:dyDescent="0.2">
      <c r="A317">
        <f>'imported summary from web'!A275</f>
        <v>776.6</v>
      </c>
      <c r="B317" t="str">
        <f>'imported summary from web'!B275</f>
        <v>C42H82O9PN</v>
      </c>
      <c r="C317" s="2" t="str">
        <f>'imported summary from web'!C275</f>
        <v>ePS(36:1)</v>
      </c>
      <c r="D317" s="69"/>
      <c r="E317" s="19" t="e">
        <f>'nmol-per-mg-dry-lipid-wt'!E317*100/'nmol-per-mg-dry-lipid-wt'!E$370</f>
        <v>#DIV/0!</v>
      </c>
      <c r="F317" s="19">
        <f>'nmol-per-mg-dry-lipid-wt'!F317*100/'nmol-per-mg-dry-lipid-wt'!F$370</f>
        <v>1.4416097574988245E-2</v>
      </c>
      <c r="G317" s="19">
        <f>'nmol-per-mg-dry-lipid-wt'!G317*100/'nmol-per-mg-dry-lipid-wt'!G$370</f>
        <v>2.4245755280931893E-2</v>
      </c>
      <c r="H317" s="19">
        <f>'nmol-per-mg-dry-lipid-wt'!H317*100/'nmol-per-mg-dry-lipid-wt'!H$370</f>
        <v>0</v>
      </c>
      <c r="I317" s="19">
        <f>'nmol-per-mg-dry-lipid-wt'!I317*100/'nmol-per-mg-dry-lipid-wt'!I$370</f>
        <v>0</v>
      </c>
      <c r="J317" s="19">
        <f>'nmol-per-mg-dry-lipid-wt'!J317*100/'nmol-per-mg-dry-lipid-wt'!J$370</f>
        <v>4.9856306470183066E-3</v>
      </c>
      <c r="K317" s="19">
        <f>'nmol-per-mg-dry-lipid-wt'!K317*100/'nmol-per-mg-dry-lipid-wt'!K$370</f>
        <v>1.4521661543998483E-2</v>
      </c>
      <c r="L317" s="19">
        <f>'nmol-per-mg-dry-lipid-wt'!L317*100/'nmol-per-mg-dry-lipid-wt'!L$370</f>
        <v>0</v>
      </c>
      <c r="M317" s="19">
        <f t="shared" si="44"/>
        <v>6.5024307303389291E-3</v>
      </c>
      <c r="N317" s="243">
        <f t="shared" si="45"/>
        <v>7.3786974032807578E-3</v>
      </c>
      <c r="O317" s="19">
        <f t="shared" si="46"/>
        <v>1.1347598627776776</v>
      </c>
      <c r="P317" s="19">
        <f>'nmol-per-mg-dry-lipid-wt'!P317*100/'nmol-per-mg-dry-lipid-wt'!P$370</f>
        <v>0</v>
      </c>
      <c r="Q317" s="19">
        <f>'nmol-per-mg-dry-lipid-wt'!R317*100/'nmol-per-mg-dry-lipid-wt'!R$370</f>
        <v>0</v>
      </c>
      <c r="R317" s="19">
        <f>'nmol-per-mg-dry-lipid-wt'!V317*100/'nmol-per-mg-dry-lipid-wt'!V$370</f>
        <v>5.4202544326497513E-3</v>
      </c>
      <c r="S317" s="19">
        <f>'nmol-per-mg-dry-lipid-wt'!X317*100/'nmol-per-mg-dry-lipid-wt'!X$370</f>
        <v>5.4934918974782329E-3</v>
      </c>
      <c r="T317" s="19">
        <f>'nmol-per-mg-dry-lipid-wt'!AF317*100/'nmol-per-mg-dry-lipid-wt'!AF$370</f>
        <v>0</v>
      </c>
      <c r="U317" s="226">
        <f t="shared" si="47"/>
        <v>2.1827492660255968E-3</v>
      </c>
      <c r="V317" s="251">
        <f t="shared" si="48"/>
        <v>2.9889646849135683E-3</v>
      </c>
      <c r="W317" s="19">
        <f>'nmol-per-mg-dry-lipid-wt'!Y317*100/'nmol-per-mg-dry-lipid-wt'!Y$370</f>
        <v>6.1818735155844155E-3</v>
      </c>
      <c r="X317" s="19">
        <f>'nmol-per-mg-dry-lipid-wt'!AA317*100/'nmol-per-mg-dry-lipid-wt'!AA$370</f>
        <v>0</v>
      </c>
      <c r="Y317" s="19">
        <f>'nmol-per-mg-dry-lipid-wt'!AC317*100/'nmol-per-mg-dry-lipid-wt'!AC$370</f>
        <v>1.7315411968902988E-2</v>
      </c>
      <c r="Z317" s="19">
        <f>'nmol-per-mg-dry-lipid-wt'!AE317*100/'nmol-per-mg-dry-lipid-wt'!AE$370</f>
        <v>0</v>
      </c>
      <c r="AA317" s="19">
        <f>'nmol-per-mg-dry-lipid-wt'!AG317*100/'nmol-per-mg-dry-lipid-wt'!AG$370</f>
        <v>1.2804328529181811E-2</v>
      </c>
      <c r="AB317" s="19">
        <f>'nmol-per-mg-dry-lipid-wt'!AI317*100/'nmol-per-mg-dry-lipid-wt'!AI$370</f>
        <v>1.1344011224034573E-2</v>
      </c>
      <c r="AC317" s="226">
        <f t="shared" si="49"/>
        <v>7.9409375396172974E-3</v>
      </c>
      <c r="AD317" s="251">
        <f t="shared" si="50"/>
        <v>7.1038797498428306E-3</v>
      </c>
      <c r="AE317" s="19">
        <f>'nmol-per-mg-dry-lipid-wt'!S317*100/'nmol-per-mg-dry-lipid-wt'!S$370</f>
        <v>0</v>
      </c>
      <c r="AF317" s="19">
        <f>'nmol-per-mg-dry-lipid-wt'!U317*100/'nmol-per-mg-dry-lipid-wt'!U$370</f>
        <v>0</v>
      </c>
      <c r="AG317" s="19">
        <f>'nmol-per-mg-dry-lipid-wt'!Z317*100/'nmol-per-mg-dry-lipid-wt'!Z$370</f>
        <v>1.8550924919015707E-2</v>
      </c>
      <c r="AH317" s="19">
        <f>'nmol-per-mg-dry-lipid-wt'!AB317*100/'nmol-per-mg-dry-lipid-wt'!AB$370</f>
        <v>5.119951427715169E-3</v>
      </c>
      <c r="AI317" s="19">
        <f>'nmol-per-mg-dry-lipid-wt'!AD317*100/'nmol-per-mg-dry-lipid-wt'!AD$370</f>
        <v>5.2661660253064055E-3</v>
      </c>
      <c r="AJ317" s="19">
        <f>'nmol-per-mg-dry-lipid-wt'!AH317*100/'nmol-per-mg-dry-lipid-wt'!AH$370</f>
        <v>0</v>
      </c>
      <c r="AK317" s="19">
        <f>'nmol-per-mg-dry-lipid-wt'!AJ317*100/'nmol-per-mg-dry-lipid-wt'!AJ$370</f>
        <v>5.7375713258347337E-3</v>
      </c>
      <c r="AL317" s="226">
        <f t="shared" si="51"/>
        <v>4.9535162425531449E-3</v>
      </c>
      <c r="AM317" s="251">
        <f t="shared" si="52"/>
        <v>6.573199184841276E-3</v>
      </c>
      <c r="AN317" s="19">
        <f>'nmol-per-mg-dry-lipid-wt'!Q317*100/'nmol-per-mg-dry-lipid-wt'!Q$370</f>
        <v>6.1050572192762756E-3</v>
      </c>
      <c r="AO317" s="19">
        <f>'nmol-per-mg-dry-lipid-wt'!T317*100/'nmol-per-mg-dry-lipid-wt'!T$370</f>
        <v>0.1289882194730412</v>
      </c>
      <c r="AP317" s="19">
        <f>'nmol-per-mg-dry-lipid-wt'!W317*100/'nmol-per-mg-dry-lipid-wt'!W$370</f>
        <v>1.2169994599921975E-2</v>
      </c>
      <c r="AQ317" s="226">
        <f t="shared" si="53"/>
        <v>4.908775709741315E-2</v>
      </c>
      <c r="AR317" s="251">
        <f t="shared" si="54"/>
        <v>6.9262246442323497E-2</v>
      </c>
    </row>
    <row r="318" spans="1:44" x14ac:dyDescent="0.2">
      <c r="A318">
        <f>'imported summary from web'!A276</f>
        <v>778.6</v>
      </c>
      <c r="B318" t="str">
        <f>'imported summary from web'!B276</f>
        <v>C42H84O9PN</v>
      </c>
      <c r="C318" s="2" t="str">
        <f>'imported summary from web'!C276</f>
        <v>ePS(36:0)</v>
      </c>
      <c r="D318" s="69"/>
      <c r="E318" s="19" t="e">
        <f>'nmol-per-mg-dry-lipid-wt'!E318*100/'nmol-per-mg-dry-lipid-wt'!E$370</f>
        <v>#DIV/0!</v>
      </c>
      <c r="F318" s="19">
        <f>'nmol-per-mg-dry-lipid-wt'!F318*100/'nmol-per-mg-dry-lipid-wt'!F$370</f>
        <v>0</v>
      </c>
      <c r="G318" s="19">
        <f>'nmol-per-mg-dry-lipid-wt'!G318*100/'nmol-per-mg-dry-lipid-wt'!G$370</f>
        <v>0</v>
      </c>
      <c r="H318" s="19">
        <f>'nmol-per-mg-dry-lipid-wt'!H318*100/'nmol-per-mg-dry-lipid-wt'!H$370</f>
        <v>0</v>
      </c>
      <c r="I318" s="19">
        <f>'nmol-per-mg-dry-lipid-wt'!I318*100/'nmol-per-mg-dry-lipid-wt'!I$370</f>
        <v>1.2737199108496305E-2</v>
      </c>
      <c r="J318" s="19">
        <f>'nmol-per-mg-dry-lipid-wt'!J318*100/'nmol-per-mg-dry-lipid-wt'!J$370</f>
        <v>0</v>
      </c>
      <c r="K318" s="19">
        <f>'nmol-per-mg-dry-lipid-wt'!K318*100/'nmol-per-mg-dry-lipid-wt'!K$370</f>
        <v>0</v>
      </c>
      <c r="L318" s="19">
        <f>'nmol-per-mg-dry-lipid-wt'!L318*100/'nmol-per-mg-dry-lipid-wt'!L$370</f>
        <v>1.3200624935491893E-2</v>
      </c>
      <c r="M318" s="19">
        <f t="shared" si="44"/>
        <v>4.4002083118306308E-3</v>
      </c>
      <c r="N318" s="243">
        <f t="shared" si="45"/>
        <v>7.6213843599775306E-3</v>
      </c>
      <c r="O318" s="19">
        <f t="shared" si="46"/>
        <v>1.7320508075688774</v>
      </c>
      <c r="P318" s="19">
        <f>'nmol-per-mg-dry-lipid-wt'!P318*100/'nmol-per-mg-dry-lipid-wt'!P$370</f>
        <v>4.5208495062007123E-2</v>
      </c>
      <c r="Q318" s="19">
        <f>'nmol-per-mg-dry-lipid-wt'!R318*100/'nmol-per-mg-dry-lipid-wt'!R$370</f>
        <v>0</v>
      </c>
      <c r="R318" s="19">
        <f>'nmol-per-mg-dry-lipid-wt'!V318*100/'nmol-per-mg-dry-lipid-wt'!V$370</f>
        <v>0</v>
      </c>
      <c r="S318" s="19">
        <f>'nmol-per-mg-dry-lipid-wt'!X318*100/'nmol-per-mg-dry-lipid-wt'!X$370</f>
        <v>0</v>
      </c>
      <c r="T318" s="19">
        <f>'nmol-per-mg-dry-lipid-wt'!AF318*100/'nmol-per-mg-dry-lipid-wt'!AF$370</f>
        <v>3.3271539011853188E-2</v>
      </c>
      <c r="U318" s="226">
        <f t="shared" si="47"/>
        <v>1.5696006814772061E-2</v>
      </c>
      <c r="V318" s="251">
        <f t="shared" si="48"/>
        <v>2.1903083026950432E-2</v>
      </c>
      <c r="W318" s="19">
        <f>'nmol-per-mg-dry-lipid-wt'!Y318*100/'nmol-per-mg-dry-lipid-wt'!Y$370</f>
        <v>9.3664750236127506E-4</v>
      </c>
      <c r="X318" s="19">
        <f>'nmol-per-mg-dry-lipid-wt'!AA318*100/'nmol-per-mg-dry-lipid-wt'!AA$370</f>
        <v>2.1949649602386712E-2</v>
      </c>
      <c r="Y318" s="19">
        <f>'nmol-per-mg-dry-lipid-wt'!AC318*100/'nmol-per-mg-dry-lipid-wt'!AC$370</f>
        <v>0</v>
      </c>
      <c r="Z318" s="19">
        <f>'nmol-per-mg-dry-lipid-wt'!AE318*100/'nmol-per-mg-dry-lipid-wt'!AE$370</f>
        <v>3.8807650915315514E-3</v>
      </c>
      <c r="AA318" s="19">
        <f>'nmol-per-mg-dry-lipid-wt'!AG318*100/'nmol-per-mg-dry-lipid-wt'!AG$370</f>
        <v>0</v>
      </c>
      <c r="AB318" s="19">
        <f>'nmol-per-mg-dry-lipid-wt'!AI318*100/'nmol-per-mg-dry-lipid-wt'!AI$370</f>
        <v>0</v>
      </c>
      <c r="AC318" s="226">
        <f t="shared" si="49"/>
        <v>4.4611770327132568E-3</v>
      </c>
      <c r="AD318" s="251">
        <f t="shared" si="50"/>
        <v>8.6984154971309017E-3</v>
      </c>
      <c r="AE318" s="19">
        <f>'nmol-per-mg-dry-lipid-wt'!S318*100/'nmol-per-mg-dry-lipid-wt'!S$370</f>
        <v>1.4482872314772998E-2</v>
      </c>
      <c r="AF318" s="19">
        <f>'nmol-per-mg-dry-lipid-wt'!U318*100/'nmol-per-mg-dry-lipid-wt'!U$370</f>
        <v>1.9113900781386948E-2</v>
      </c>
      <c r="AG318" s="19">
        <f>'nmol-per-mg-dry-lipid-wt'!Z318*100/'nmol-per-mg-dry-lipid-wt'!Z$370</f>
        <v>0</v>
      </c>
      <c r="AH318" s="19">
        <f>'nmol-per-mg-dry-lipid-wt'!AB318*100/'nmol-per-mg-dry-lipid-wt'!AB$370</f>
        <v>8.5332523795252791E-3</v>
      </c>
      <c r="AI318" s="19">
        <f>'nmol-per-mg-dry-lipid-wt'!AD318*100/'nmol-per-mg-dry-lipid-wt'!AD$370</f>
        <v>3.5107773502042719E-3</v>
      </c>
      <c r="AJ318" s="19">
        <f>'nmol-per-mg-dry-lipid-wt'!AH318*100/'nmol-per-mg-dry-lipid-wt'!AH$370</f>
        <v>0</v>
      </c>
      <c r="AK318" s="19">
        <f>'nmol-per-mg-dry-lipid-wt'!AJ318*100/'nmol-per-mg-dry-lipid-wt'!AJ$370</f>
        <v>0</v>
      </c>
      <c r="AL318" s="226">
        <f t="shared" si="51"/>
        <v>6.5201146894127851E-3</v>
      </c>
      <c r="AM318" s="251">
        <f t="shared" si="52"/>
        <v>7.7744611646127304E-3</v>
      </c>
      <c r="AN318" s="19">
        <f>'nmol-per-mg-dry-lipid-wt'!Q318*100/'nmol-per-mg-dry-lipid-wt'!Q$370</f>
        <v>0</v>
      </c>
      <c r="AO318" s="19">
        <f>'nmol-per-mg-dry-lipid-wt'!T318*100/'nmol-per-mg-dry-lipid-wt'!T$370</f>
        <v>5.0583615479624046E-3</v>
      </c>
      <c r="AP318" s="19">
        <f>'nmol-per-mg-dry-lipid-wt'!W318*100/'nmol-per-mg-dry-lipid-wt'!W$370</f>
        <v>1.622665946656263E-2</v>
      </c>
      <c r="AQ318" s="226">
        <f t="shared" si="53"/>
        <v>7.0950070048416787E-3</v>
      </c>
      <c r="AR318" s="251">
        <f t="shared" si="54"/>
        <v>8.3028346303366096E-3</v>
      </c>
    </row>
    <row r="319" spans="1:44" x14ac:dyDescent="0.2">
      <c r="A319">
        <f>'imported summary from web'!A284</f>
        <v>794.5</v>
      </c>
      <c r="B319" t="str">
        <f>'imported summary from web'!B284</f>
        <v>C44H76O9PN</v>
      </c>
      <c r="C319" s="2" t="str">
        <f>'imported summary from web'!C284</f>
        <v>ePS(38:6)</v>
      </c>
      <c r="D319" s="69"/>
      <c r="E319" s="19" t="e">
        <f>'nmol-per-mg-dry-lipid-wt'!E319*100/'nmol-per-mg-dry-lipid-wt'!E$370</f>
        <v>#DIV/0!</v>
      </c>
      <c r="F319" s="19">
        <f>'nmol-per-mg-dry-lipid-wt'!F319*100/'nmol-per-mg-dry-lipid-wt'!F$370</f>
        <v>0</v>
      </c>
      <c r="G319" s="19">
        <f>'nmol-per-mg-dry-lipid-wt'!G319*100/'nmol-per-mg-dry-lipid-wt'!G$370</f>
        <v>0</v>
      </c>
      <c r="H319" s="19">
        <f>'nmol-per-mg-dry-lipid-wt'!H319*100/'nmol-per-mg-dry-lipid-wt'!H$370</f>
        <v>0</v>
      </c>
      <c r="I319" s="19">
        <f>'nmol-per-mg-dry-lipid-wt'!I319*100/'nmol-per-mg-dry-lipid-wt'!I$370</f>
        <v>1.1145049219934262E-2</v>
      </c>
      <c r="J319" s="19">
        <f>'nmol-per-mg-dry-lipid-wt'!J319*100/'nmol-per-mg-dry-lipid-wt'!J$370</f>
        <v>1.6618768823394357E-3</v>
      </c>
      <c r="K319" s="19">
        <f>'nmol-per-mg-dry-lipid-wt'!K319*100/'nmol-per-mg-dry-lipid-wt'!K$370</f>
        <v>1.6135179493331656E-2</v>
      </c>
      <c r="L319" s="19">
        <f>'nmol-per-mg-dry-lipid-wt'!L319*100/'nmol-per-mg-dry-lipid-wt'!L$370</f>
        <v>0</v>
      </c>
      <c r="M319" s="19">
        <f t="shared" si="44"/>
        <v>5.9323521252236978E-3</v>
      </c>
      <c r="N319" s="243">
        <f t="shared" si="45"/>
        <v>8.874892868118078E-3</v>
      </c>
      <c r="O319" s="19">
        <f t="shared" si="46"/>
        <v>1.4960158602829772</v>
      </c>
      <c r="P319" s="19">
        <f>'nmol-per-mg-dry-lipid-wt'!P319*100/'nmol-per-mg-dry-lipid-wt'!P$370</f>
        <v>0</v>
      </c>
      <c r="Q319" s="19">
        <f>'nmol-per-mg-dry-lipid-wt'!R319*100/'nmol-per-mg-dry-lipid-wt'!R$370</f>
        <v>0</v>
      </c>
      <c r="R319" s="19">
        <f>'nmol-per-mg-dry-lipid-wt'!V319*100/'nmol-per-mg-dry-lipid-wt'!V$370</f>
        <v>1.8067514775499172E-3</v>
      </c>
      <c r="S319" s="19">
        <f>'nmol-per-mg-dry-lipid-wt'!X319*100/'nmol-per-mg-dry-lipid-wt'!X$370</f>
        <v>4.5779099145651925E-2</v>
      </c>
      <c r="T319" s="19">
        <f>'nmol-per-mg-dry-lipid-wt'!AF319*100/'nmol-per-mg-dry-lipid-wt'!AF$370</f>
        <v>7.8285974145536914E-3</v>
      </c>
      <c r="U319" s="226">
        <f t="shared" si="47"/>
        <v>1.1082889607551107E-2</v>
      </c>
      <c r="V319" s="251">
        <f t="shared" si="48"/>
        <v>1.9660397991281817E-2</v>
      </c>
      <c r="W319" s="19">
        <f>'nmol-per-mg-dry-lipid-wt'!Y319*100/'nmol-per-mg-dry-lipid-wt'!Y$370</f>
        <v>4.1212490103896115E-3</v>
      </c>
      <c r="X319" s="19">
        <f>'nmol-per-mg-dry-lipid-wt'!AA319*100/'nmol-per-mg-dry-lipid-wt'!AA$370</f>
        <v>0</v>
      </c>
      <c r="Y319" s="19">
        <f>'nmol-per-mg-dry-lipid-wt'!AC319*100/'nmol-per-mg-dry-lipid-wt'!AC$370</f>
        <v>0</v>
      </c>
      <c r="Z319" s="19">
        <f>'nmol-per-mg-dry-lipid-wt'!AE319*100/'nmol-per-mg-dry-lipid-wt'!AE$370</f>
        <v>0</v>
      </c>
      <c r="AA319" s="19">
        <f>'nmol-per-mg-dry-lipid-wt'!AG319*100/'nmol-per-mg-dry-lipid-wt'!AG$370</f>
        <v>0</v>
      </c>
      <c r="AB319" s="19">
        <f>'nmol-per-mg-dry-lipid-wt'!AI319*100/'nmol-per-mg-dry-lipid-wt'!AI$370</f>
        <v>1.3234679761373666E-2</v>
      </c>
      <c r="AC319" s="226">
        <f t="shared" si="49"/>
        <v>2.8926547952938795E-3</v>
      </c>
      <c r="AD319" s="251">
        <f t="shared" si="50"/>
        <v>5.3279776877034873E-3</v>
      </c>
      <c r="AE319" s="19">
        <f>'nmol-per-mg-dry-lipid-wt'!S319*100/'nmol-per-mg-dry-lipid-wt'!S$370</f>
        <v>0</v>
      </c>
      <c r="AF319" s="19">
        <f>'nmol-per-mg-dry-lipid-wt'!U319*100/'nmol-per-mg-dry-lipid-wt'!U$370</f>
        <v>6.9505093750497982E-3</v>
      </c>
      <c r="AG319" s="19">
        <f>'nmol-per-mg-dry-lipid-wt'!Z319*100/'nmol-per-mg-dry-lipid-wt'!Z$370</f>
        <v>0</v>
      </c>
      <c r="AH319" s="19">
        <f>'nmol-per-mg-dry-lipid-wt'!AB319*100/'nmol-per-mg-dry-lipid-wt'!AB$370</f>
        <v>2.2186456186765732E-2</v>
      </c>
      <c r="AI319" s="19">
        <f>'nmol-per-mg-dry-lipid-wt'!AD319*100/'nmol-per-mg-dry-lipid-wt'!AD$370</f>
        <v>0</v>
      </c>
      <c r="AJ319" s="19">
        <f>'nmol-per-mg-dry-lipid-wt'!AH319*100/'nmol-per-mg-dry-lipid-wt'!AH$370</f>
        <v>0</v>
      </c>
      <c r="AK319" s="19">
        <f>'nmol-per-mg-dry-lipid-wt'!AJ319*100/'nmol-per-mg-dry-lipid-wt'!AJ$370</f>
        <v>7.65009510111298E-3</v>
      </c>
      <c r="AL319" s="226">
        <f t="shared" si="51"/>
        <v>5.255294380418358E-3</v>
      </c>
      <c r="AM319" s="251">
        <f t="shared" si="52"/>
        <v>8.2233969114756736E-3</v>
      </c>
      <c r="AN319" s="19">
        <f>'nmol-per-mg-dry-lipid-wt'!Q319*100/'nmol-per-mg-dry-lipid-wt'!Q$370</f>
        <v>0</v>
      </c>
      <c r="AO319" s="19">
        <f>'nmol-per-mg-dry-lipid-wt'!T319*100/'nmol-per-mg-dry-lipid-wt'!T$370</f>
        <v>0</v>
      </c>
      <c r="AP319" s="19">
        <f>'nmol-per-mg-dry-lipid-wt'!W319*100/'nmol-per-mg-dry-lipid-wt'!W$370</f>
        <v>8.1133297332813149E-3</v>
      </c>
      <c r="AQ319" s="226">
        <f t="shared" si="53"/>
        <v>2.7044432444271048E-3</v>
      </c>
      <c r="AR319" s="251">
        <f t="shared" si="54"/>
        <v>4.6842331055341616E-3</v>
      </c>
    </row>
    <row r="320" spans="1:44" x14ac:dyDescent="0.2">
      <c r="A320">
        <f>'imported summary from web'!A285</f>
        <v>796.5</v>
      </c>
      <c r="B320" t="str">
        <f>'imported summary from web'!B285</f>
        <v>C44H78O9PN</v>
      </c>
      <c r="C320" s="2" t="str">
        <f>'imported summary from web'!C285</f>
        <v>ePS(38:5)</v>
      </c>
      <c r="D320" s="69"/>
      <c r="E320" s="19" t="e">
        <f>'nmol-per-mg-dry-lipid-wt'!E320*100/'nmol-per-mg-dry-lipid-wt'!E$370</f>
        <v>#DIV/0!</v>
      </c>
      <c r="F320" s="19">
        <f>'nmol-per-mg-dry-lipid-wt'!F320*100/'nmol-per-mg-dry-lipid-wt'!F$370</f>
        <v>8.0089430972156948E-3</v>
      </c>
      <c r="G320" s="19">
        <f>'nmol-per-mg-dry-lipid-wt'!G320*100/'nmol-per-mg-dry-lipid-wt'!G$370</f>
        <v>0</v>
      </c>
      <c r="H320" s="19">
        <f>'nmol-per-mg-dry-lipid-wt'!H320*100/'nmol-per-mg-dry-lipid-wt'!H$370</f>
        <v>0</v>
      </c>
      <c r="I320" s="19">
        <f>'nmol-per-mg-dry-lipid-wt'!I320*100/'nmol-per-mg-dry-lipid-wt'!I$370</f>
        <v>1.2737199108496296E-2</v>
      </c>
      <c r="J320" s="19">
        <f>'nmol-per-mg-dry-lipid-wt'!J320*100/'nmol-per-mg-dry-lipid-wt'!J$370</f>
        <v>0</v>
      </c>
      <c r="K320" s="19">
        <f>'nmol-per-mg-dry-lipid-wt'!K320*100/'nmol-per-mg-dry-lipid-wt'!K$370</f>
        <v>0</v>
      </c>
      <c r="L320" s="19">
        <f>'nmol-per-mg-dry-lipid-wt'!L320*100/'nmol-per-mg-dry-lipid-wt'!L$370</f>
        <v>3.3001562338729733E-3</v>
      </c>
      <c r="M320" s="19">
        <f t="shared" si="44"/>
        <v>1.1000520779576577E-3</v>
      </c>
      <c r="N320" s="243">
        <f t="shared" si="45"/>
        <v>1.9053460899943826E-3</v>
      </c>
      <c r="O320" s="19">
        <f t="shared" si="46"/>
        <v>1.7320508075688774</v>
      </c>
      <c r="P320" s="19">
        <f>'nmol-per-mg-dry-lipid-wt'!P320*100/'nmol-per-mg-dry-lipid-wt'!P$370</f>
        <v>0</v>
      </c>
      <c r="Q320" s="19">
        <f>'nmol-per-mg-dry-lipid-wt'!R320*100/'nmol-per-mg-dry-lipid-wt'!R$370</f>
        <v>1.5383021710997931E-2</v>
      </c>
      <c r="R320" s="19">
        <f>'nmol-per-mg-dry-lipid-wt'!V320*100/'nmol-per-mg-dry-lipid-wt'!V$370</f>
        <v>0</v>
      </c>
      <c r="S320" s="19">
        <f>'nmol-per-mg-dry-lipid-wt'!X320*100/'nmol-per-mg-dry-lipid-wt'!X$370</f>
        <v>4.7610263111478007E-2</v>
      </c>
      <c r="T320" s="19">
        <f>'nmol-per-mg-dry-lipid-wt'!AF320*100/'nmol-per-mg-dry-lipid-wt'!AF$370</f>
        <v>3.9142987072768457E-3</v>
      </c>
      <c r="U320" s="226">
        <f t="shared" si="47"/>
        <v>1.3381516705950555E-2</v>
      </c>
      <c r="V320" s="251">
        <f t="shared" si="48"/>
        <v>2.0145541058239274E-2</v>
      </c>
      <c r="W320" s="19">
        <f>'nmol-per-mg-dry-lipid-wt'!Y320*100/'nmol-per-mg-dry-lipid-wt'!Y$370</f>
        <v>2.0606245051948057E-3</v>
      </c>
      <c r="X320" s="19">
        <f>'nmol-per-mg-dry-lipid-wt'!AA320*100/'nmol-per-mg-dry-lipid-wt'!AA$370</f>
        <v>0</v>
      </c>
      <c r="Y320" s="19">
        <f>'nmol-per-mg-dry-lipid-wt'!AC320*100/'nmol-per-mg-dry-lipid-wt'!AC$370</f>
        <v>0</v>
      </c>
      <c r="Z320" s="19">
        <f>'nmol-per-mg-dry-lipid-wt'!AE320*100/'nmol-per-mg-dry-lipid-wt'!AE$370</f>
        <v>5.6271093827207477E-2</v>
      </c>
      <c r="AA320" s="19">
        <f>'nmol-per-mg-dry-lipid-wt'!AG320*100/'nmol-per-mg-dry-lipid-wt'!AG$370</f>
        <v>0</v>
      </c>
      <c r="AB320" s="19">
        <f>'nmol-per-mg-dry-lipid-wt'!AI320*100/'nmol-per-mg-dry-lipid-wt'!AI$370</f>
        <v>2.0797353910730055E-2</v>
      </c>
      <c r="AC320" s="226">
        <f t="shared" si="49"/>
        <v>1.3188178707188724E-2</v>
      </c>
      <c r="AD320" s="251">
        <f t="shared" si="50"/>
        <v>2.2625842560547792E-2</v>
      </c>
      <c r="AE320" s="19">
        <f>'nmol-per-mg-dry-lipid-wt'!S320*100/'nmol-per-mg-dry-lipid-wt'!S$370</f>
        <v>1.4482872314772991E-2</v>
      </c>
      <c r="AF320" s="19">
        <f>'nmol-per-mg-dry-lipid-wt'!U320*100/'nmol-per-mg-dry-lipid-wt'!U$370</f>
        <v>3.4752546875248991E-3</v>
      </c>
      <c r="AG320" s="19">
        <f>'nmol-per-mg-dry-lipid-wt'!Z320*100/'nmol-per-mg-dry-lipid-wt'!Z$370</f>
        <v>4.1224277597812688E-3</v>
      </c>
      <c r="AH320" s="19">
        <f>'nmol-per-mg-dry-lipid-wt'!AB320*100/'nmol-per-mg-dry-lipid-wt'!AB$370</f>
        <v>0</v>
      </c>
      <c r="AI320" s="19">
        <f>'nmol-per-mg-dry-lipid-wt'!AD320*100/'nmol-per-mg-dry-lipid-wt'!AD$370</f>
        <v>8.7769433755106752E-3</v>
      </c>
      <c r="AJ320" s="19">
        <f>'nmol-per-mg-dry-lipid-wt'!AH320*100/'nmol-per-mg-dry-lipid-wt'!AH$370</f>
        <v>0</v>
      </c>
      <c r="AK320" s="19">
        <f>'nmol-per-mg-dry-lipid-wt'!AJ320*100/'nmol-per-mg-dry-lipid-wt'!AJ$370</f>
        <v>0</v>
      </c>
      <c r="AL320" s="226">
        <f t="shared" si="51"/>
        <v>4.40821401965569E-3</v>
      </c>
      <c r="AM320" s="251">
        <f t="shared" si="52"/>
        <v>5.4746944416879688E-3</v>
      </c>
      <c r="AN320" s="19">
        <f>'nmol-per-mg-dry-lipid-wt'!Q320*100/'nmol-per-mg-dry-lipid-wt'!Q$370</f>
        <v>0</v>
      </c>
      <c r="AO320" s="19">
        <f>'nmol-per-mg-dry-lipid-wt'!T320*100/'nmol-per-mg-dry-lipid-wt'!T$370</f>
        <v>1.2645903869906007E-2</v>
      </c>
      <c r="AP320" s="19">
        <f>'nmol-per-mg-dry-lipid-wt'!W320*100/'nmol-per-mg-dry-lipid-wt'!W$370</f>
        <v>1.0141662166601645E-2</v>
      </c>
      <c r="AQ320" s="226">
        <f t="shared" si="53"/>
        <v>7.5958553455025514E-3</v>
      </c>
      <c r="AR320" s="251">
        <f t="shared" si="54"/>
        <v>6.6963102115636742E-3</v>
      </c>
    </row>
    <row r="321" spans="1:44" x14ac:dyDescent="0.2">
      <c r="A321">
        <f>'imported summary from web'!A286</f>
        <v>798.6</v>
      </c>
      <c r="B321" t="str">
        <f>'imported summary from web'!B286</f>
        <v>C44H80O9PN</v>
      </c>
      <c r="C321" s="2" t="str">
        <f>'imported summary from web'!C286</f>
        <v>ePS(38:4)</v>
      </c>
      <c r="D321" s="69"/>
      <c r="E321" s="19" t="e">
        <f>'nmol-per-mg-dry-lipid-wt'!E321*100/'nmol-per-mg-dry-lipid-wt'!E$370</f>
        <v>#DIV/0!</v>
      </c>
      <c r="F321" s="19">
        <f>'nmol-per-mg-dry-lipid-wt'!F321*100/'nmol-per-mg-dry-lipid-wt'!F$370</f>
        <v>0</v>
      </c>
      <c r="G321" s="19">
        <f>'nmol-per-mg-dry-lipid-wt'!G321*100/'nmol-per-mg-dry-lipid-wt'!G$370</f>
        <v>0</v>
      </c>
      <c r="H321" s="19">
        <f>'nmol-per-mg-dry-lipid-wt'!H321*100/'nmol-per-mg-dry-lipid-wt'!H$370</f>
        <v>0</v>
      </c>
      <c r="I321" s="19">
        <f>'nmol-per-mg-dry-lipid-wt'!I321*100/'nmol-per-mg-dry-lipid-wt'!I$370</f>
        <v>2.3882248328430562E-2</v>
      </c>
      <c r="J321" s="19">
        <f>'nmol-per-mg-dry-lipid-wt'!J321*100/'nmol-per-mg-dry-lipid-wt'!J$370</f>
        <v>4.487067582316475E-2</v>
      </c>
      <c r="K321" s="19">
        <f>'nmol-per-mg-dry-lipid-wt'!K321*100/'nmol-per-mg-dry-lipid-wt'!K$370</f>
        <v>0</v>
      </c>
      <c r="L321" s="19">
        <f>'nmol-per-mg-dry-lipid-wt'!L321*100/'nmol-per-mg-dry-lipid-wt'!L$370</f>
        <v>0</v>
      </c>
      <c r="M321" s="19">
        <f t="shared" si="44"/>
        <v>1.4956891941054916E-2</v>
      </c>
      <c r="N321" s="243">
        <f t="shared" si="45"/>
        <v>2.5906096765224602E-2</v>
      </c>
      <c r="O321" s="19">
        <f t="shared" si="46"/>
        <v>1.7320508075688774</v>
      </c>
      <c r="P321" s="19">
        <f>'nmol-per-mg-dry-lipid-wt'!P321*100/'nmol-per-mg-dry-lipid-wt'!P$370</f>
        <v>0</v>
      </c>
      <c r="Q321" s="19">
        <f>'nmol-per-mg-dry-lipid-wt'!R321*100/'nmol-per-mg-dry-lipid-wt'!R$370</f>
        <v>0</v>
      </c>
      <c r="R321" s="19">
        <f>'nmol-per-mg-dry-lipid-wt'!V321*100/'nmol-per-mg-dry-lipid-wt'!V$370</f>
        <v>0</v>
      </c>
      <c r="S321" s="19">
        <f>'nmol-per-mg-dry-lipid-wt'!X321*100/'nmol-per-mg-dry-lipid-wt'!X$370</f>
        <v>5.4934918974782329E-3</v>
      </c>
      <c r="T321" s="19">
        <f>'nmol-per-mg-dry-lipid-wt'!AF321*100/'nmol-per-mg-dry-lipid-wt'!AF$370</f>
        <v>1.1742896121830534E-2</v>
      </c>
      <c r="U321" s="226">
        <f t="shared" si="47"/>
        <v>3.4472776038617535E-3</v>
      </c>
      <c r="V321" s="251">
        <f t="shared" si="48"/>
        <v>5.2118962040059724E-3</v>
      </c>
      <c r="W321" s="19">
        <f>'nmol-per-mg-dry-lipid-wt'!Y321*100/'nmol-per-mg-dry-lipid-wt'!Y$370</f>
        <v>0</v>
      </c>
      <c r="X321" s="19">
        <f>'nmol-per-mg-dry-lipid-wt'!AA321*100/'nmol-per-mg-dry-lipid-wt'!AA$370</f>
        <v>0</v>
      </c>
      <c r="Y321" s="19">
        <f>'nmol-per-mg-dry-lipid-wt'!AC321*100/'nmol-per-mg-dry-lipid-wt'!AC$370</f>
        <v>0</v>
      </c>
      <c r="Z321" s="19">
        <f>'nmol-per-mg-dry-lipid-wt'!AE321*100/'nmol-per-mg-dry-lipid-wt'!AE$370</f>
        <v>0</v>
      </c>
      <c r="AA321" s="19">
        <f>'nmol-per-mg-dry-lipid-wt'!AG321*100/'nmol-per-mg-dry-lipid-wt'!AG$370</f>
        <v>0</v>
      </c>
      <c r="AB321" s="19">
        <f>'nmol-per-mg-dry-lipid-wt'!AI321*100/'nmol-per-mg-dry-lipid-wt'!AI$370</f>
        <v>1.1344011224034573E-2</v>
      </c>
      <c r="AC321" s="226">
        <f t="shared" si="49"/>
        <v>1.8906685373390956E-3</v>
      </c>
      <c r="AD321" s="251">
        <f t="shared" si="50"/>
        <v>4.631173189214988E-3</v>
      </c>
      <c r="AE321" s="19">
        <f>'nmol-per-mg-dry-lipid-wt'!S321*100/'nmol-per-mg-dry-lipid-wt'!S$370</f>
        <v>0</v>
      </c>
      <c r="AF321" s="19">
        <f>'nmol-per-mg-dry-lipid-wt'!U321*100/'nmol-per-mg-dry-lipid-wt'!U$370</f>
        <v>0</v>
      </c>
      <c r="AG321" s="19">
        <f>'nmol-per-mg-dry-lipid-wt'!Z321*100/'nmol-per-mg-dry-lipid-wt'!Z$370</f>
        <v>0</v>
      </c>
      <c r="AH321" s="19">
        <f>'nmol-per-mg-dry-lipid-wt'!AB321*100/'nmol-per-mg-dry-lipid-wt'!AB$370</f>
        <v>0</v>
      </c>
      <c r="AI321" s="19">
        <f>'nmol-per-mg-dry-lipid-wt'!AD321*100/'nmol-per-mg-dry-lipid-wt'!AD$370</f>
        <v>5.2661660253064055E-3</v>
      </c>
      <c r="AJ321" s="19">
        <f>'nmol-per-mg-dry-lipid-wt'!AH321*100/'nmol-per-mg-dry-lipid-wt'!AH$370</f>
        <v>0</v>
      </c>
      <c r="AK321" s="19">
        <f>'nmol-per-mg-dry-lipid-wt'!AJ321*100/'nmol-per-mg-dry-lipid-wt'!AJ$370</f>
        <v>0</v>
      </c>
      <c r="AL321" s="226">
        <f t="shared" si="51"/>
        <v>7.5230943218662931E-4</v>
      </c>
      <c r="AM321" s="251">
        <f t="shared" si="52"/>
        <v>1.9904236665340322E-3</v>
      </c>
      <c r="AN321" s="19">
        <f>'nmol-per-mg-dry-lipid-wt'!Q321*100/'nmol-per-mg-dry-lipid-wt'!Q$370</f>
        <v>0</v>
      </c>
      <c r="AO321" s="19">
        <f>'nmol-per-mg-dry-lipid-wt'!T321*100/'nmol-per-mg-dry-lipid-wt'!T$370</f>
        <v>1.5175084643887206E-2</v>
      </c>
      <c r="AP321" s="19">
        <f>'nmol-per-mg-dry-lipid-wt'!W321*100/'nmol-per-mg-dry-lipid-wt'!W$370</f>
        <v>6.0849972999609874E-3</v>
      </c>
      <c r="AQ321" s="226">
        <f t="shared" si="53"/>
        <v>7.0866939812827311E-3</v>
      </c>
      <c r="AR321" s="251">
        <f t="shared" si="54"/>
        <v>7.636972284113224E-3</v>
      </c>
    </row>
    <row r="322" spans="1:44" x14ac:dyDescent="0.2">
      <c r="A322">
        <f>'imported summary from web'!A287</f>
        <v>800.6</v>
      </c>
      <c r="B322" t="str">
        <f>'imported summary from web'!B287</f>
        <v>C44H82O9PN</v>
      </c>
      <c r="C322" s="2" t="str">
        <f>'imported summary from web'!C287</f>
        <v>ePS(38:3)</v>
      </c>
      <c r="D322" s="69"/>
      <c r="E322" s="19" t="e">
        <f>'nmol-per-mg-dry-lipid-wt'!E322*100/'nmol-per-mg-dry-lipid-wt'!E$370</f>
        <v>#DIV/0!</v>
      </c>
      <c r="F322" s="19">
        <f>'nmol-per-mg-dry-lipid-wt'!F322*100/'nmol-per-mg-dry-lipid-wt'!F$370</f>
        <v>0</v>
      </c>
      <c r="G322" s="19">
        <f>'nmol-per-mg-dry-lipid-wt'!G322*100/'nmol-per-mg-dry-lipid-wt'!G$370</f>
        <v>0</v>
      </c>
      <c r="H322" s="19">
        <f>'nmol-per-mg-dry-lipid-wt'!H322*100/'nmol-per-mg-dry-lipid-wt'!H$370</f>
        <v>9.5367086529567456E-3</v>
      </c>
      <c r="I322" s="19">
        <f>'nmol-per-mg-dry-lipid-wt'!I322*100/'nmol-per-mg-dry-lipid-wt'!I$370</f>
        <v>4.7764496656861133E-3</v>
      </c>
      <c r="J322" s="19">
        <f>'nmol-per-mg-dry-lipid-wt'!J322*100/'nmol-per-mg-dry-lipid-wt'!J$370</f>
        <v>0</v>
      </c>
      <c r="K322" s="19">
        <f>'nmol-per-mg-dry-lipid-wt'!K322*100/'nmol-per-mg-dry-lipid-wt'!K$370</f>
        <v>1.9362215391997981E-2</v>
      </c>
      <c r="L322" s="19">
        <f>'nmol-per-mg-dry-lipid-wt'!L322*100/'nmol-per-mg-dry-lipid-wt'!L$370</f>
        <v>1.4850703052428374E-2</v>
      </c>
      <c r="M322" s="19">
        <f t="shared" si="44"/>
        <v>1.1404306148142118E-2</v>
      </c>
      <c r="N322" s="243">
        <f t="shared" si="45"/>
        <v>1.0130749475627967E-2</v>
      </c>
      <c r="O322" s="19">
        <f t="shared" si="46"/>
        <v>0.8883266850283893</v>
      </c>
      <c r="P322" s="19">
        <f>'nmol-per-mg-dry-lipid-wt'!P322*100/'nmol-per-mg-dry-lipid-wt'!P$370</f>
        <v>0</v>
      </c>
      <c r="Q322" s="19">
        <f>'nmol-per-mg-dry-lipid-wt'!R322*100/'nmol-per-mg-dry-lipid-wt'!R$370</f>
        <v>0</v>
      </c>
      <c r="R322" s="19">
        <f>'nmol-per-mg-dry-lipid-wt'!V322*100/'nmol-per-mg-dry-lipid-wt'!V$370</f>
        <v>1.0840508865299503E-2</v>
      </c>
      <c r="S322" s="19">
        <f>'nmol-per-mg-dry-lipid-wt'!X322*100/'nmol-per-mg-dry-lipid-wt'!X$370</f>
        <v>1.0986983794956466E-2</v>
      </c>
      <c r="T322" s="19">
        <f>'nmol-per-mg-dry-lipid-wt'!AF322*100/'nmol-per-mg-dry-lipid-wt'!AF$370</f>
        <v>3.5228688365491603E-2</v>
      </c>
      <c r="U322" s="226">
        <f t="shared" si="47"/>
        <v>1.1411236205149514E-2</v>
      </c>
      <c r="V322" s="251">
        <f t="shared" si="48"/>
        <v>1.4389313488433189E-2</v>
      </c>
      <c r="W322" s="19">
        <f>'nmol-per-mg-dry-lipid-wt'!Y322*100/'nmol-per-mg-dry-lipid-wt'!Y$370</f>
        <v>1.6859655042502949E-3</v>
      </c>
      <c r="X322" s="19">
        <f>'nmol-per-mg-dry-lipid-wt'!AA322*100/'nmol-per-mg-dry-lipid-wt'!AA$370</f>
        <v>1.1972536146756385E-2</v>
      </c>
      <c r="Y322" s="19">
        <f>'nmol-per-mg-dry-lipid-wt'!AC322*100/'nmol-per-mg-dry-lipid-wt'!AC$370</f>
        <v>0</v>
      </c>
      <c r="Z322" s="19">
        <f>'nmol-per-mg-dry-lipid-wt'!AE322*100/'nmol-per-mg-dry-lipid-wt'!AE$370</f>
        <v>0</v>
      </c>
      <c r="AA322" s="19">
        <f>'nmol-per-mg-dry-lipid-wt'!AG322*100/'nmol-per-mg-dry-lipid-wt'!AG$370</f>
        <v>6.4021642645909057E-3</v>
      </c>
      <c r="AB322" s="19">
        <f>'nmol-per-mg-dry-lipid-wt'!AI322*100/'nmol-per-mg-dry-lipid-wt'!AI$370</f>
        <v>1.1344011224034573E-2</v>
      </c>
      <c r="AC322" s="226">
        <f t="shared" si="49"/>
        <v>5.2341128566053595E-3</v>
      </c>
      <c r="AD322" s="251">
        <f t="shared" si="50"/>
        <v>5.5042306458695615E-3</v>
      </c>
      <c r="AE322" s="19">
        <f>'nmol-per-mg-dry-lipid-wt'!S322*100/'nmol-per-mg-dry-lipid-wt'!S$370</f>
        <v>1.0862154236079748E-2</v>
      </c>
      <c r="AF322" s="19">
        <f>'nmol-per-mg-dry-lipid-wt'!U322*100/'nmol-per-mg-dry-lipid-wt'!U$370</f>
        <v>0</v>
      </c>
      <c r="AG322" s="19">
        <f>'nmol-per-mg-dry-lipid-wt'!Z322*100/'nmol-per-mg-dry-lipid-wt'!Z$370</f>
        <v>1.2367283279343807E-2</v>
      </c>
      <c r="AH322" s="19">
        <f>'nmol-per-mg-dry-lipid-wt'!AB322*100/'nmol-per-mg-dry-lipid-wt'!AB$370</f>
        <v>0</v>
      </c>
      <c r="AI322" s="19">
        <f>'nmol-per-mg-dry-lipid-wt'!AD322*100/'nmol-per-mg-dry-lipid-wt'!AD$370</f>
        <v>0</v>
      </c>
      <c r="AJ322" s="19">
        <f>'nmol-per-mg-dry-lipid-wt'!AH322*100/'nmol-per-mg-dry-lipid-wt'!AH$370</f>
        <v>0</v>
      </c>
      <c r="AK322" s="19">
        <f>'nmol-per-mg-dry-lipid-wt'!AJ322*100/'nmol-per-mg-dry-lipid-wt'!AJ$370</f>
        <v>0</v>
      </c>
      <c r="AL322" s="226">
        <f t="shared" si="51"/>
        <v>3.3184910736319367E-3</v>
      </c>
      <c r="AM322" s="251">
        <f t="shared" si="52"/>
        <v>5.6840333291231712E-3</v>
      </c>
      <c r="AN322" s="19">
        <f>'nmol-per-mg-dry-lipid-wt'!Q322*100/'nmol-per-mg-dry-lipid-wt'!Q$370</f>
        <v>0</v>
      </c>
      <c r="AO322" s="19">
        <f>'nmol-per-mg-dry-lipid-wt'!T322*100/'nmol-per-mg-dry-lipid-wt'!T$370</f>
        <v>7.5875423219436029E-3</v>
      </c>
      <c r="AP322" s="19">
        <f>'nmol-per-mg-dry-lipid-wt'!W322*100/'nmol-per-mg-dry-lipid-wt'!W$370</f>
        <v>1.8254991899882955E-2</v>
      </c>
      <c r="AQ322" s="226">
        <f t="shared" si="53"/>
        <v>8.6141780739421858E-3</v>
      </c>
      <c r="AR322" s="251">
        <f t="shared" si="54"/>
        <v>9.170696159052449E-3</v>
      </c>
    </row>
    <row r="323" spans="1:44" x14ac:dyDescent="0.2">
      <c r="A323">
        <f>'imported summary from web'!A288</f>
        <v>802.6</v>
      </c>
      <c r="B323" t="str">
        <f>'imported summary from web'!B288</f>
        <v>C44H84O9PN</v>
      </c>
      <c r="C323" s="2" t="str">
        <f>'imported summary from web'!C288</f>
        <v>ePS(38:2)</v>
      </c>
      <c r="D323" s="69"/>
      <c r="E323" s="19" t="e">
        <f>'nmol-per-mg-dry-lipid-wt'!E323*100/'nmol-per-mg-dry-lipid-wt'!E$370</f>
        <v>#DIV/0!</v>
      </c>
      <c r="F323" s="19">
        <f>'nmol-per-mg-dry-lipid-wt'!F323*100/'nmol-per-mg-dry-lipid-wt'!F$370</f>
        <v>1.6017886194431403E-3</v>
      </c>
      <c r="G323" s="19">
        <f>'nmol-per-mg-dry-lipid-wt'!G323*100/'nmol-per-mg-dry-lipid-wt'!G$370</f>
        <v>0</v>
      </c>
      <c r="H323" s="19">
        <f>'nmol-per-mg-dry-lipid-wt'!H323*100/'nmol-per-mg-dry-lipid-wt'!H$370</f>
        <v>0</v>
      </c>
      <c r="I323" s="19">
        <f>'nmol-per-mg-dry-lipid-wt'!I323*100/'nmol-per-mg-dry-lipid-wt'!I$370</f>
        <v>6.3685995542481482E-3</v>
      </c>
      <c r="J323" s="19">
        <f>'nmol-per-mg-dry-lipid-wt'!J323*100/'nmol-per-mg-dry-lipid-wt'!J$370</f>
        <v>1.6618768823394373E-3</v>
      </c>
      <c r="K323" s="19">
        <f>'nmol-per-mg-dry-lipid-wt'!K323*100/'nmol-per-mg-dry-lipid-wt'!K$370</f>
        <v>0</v>
      </c>
      <c r="L323" s="19">
        <f>'nmol-per-mg-dry-lipid-wt'!L323*100/'nmol-per-mg-dry-lipid-wt'!L$370</f>
        <v>1.6500781169364884E-3</v>
      </c>
      <c r="M323" s="19">
        <f t="shared" si="44"/>
        <v>1.1039849997586419E-3</v>
      </c>
      <c r="N323" s="243">
        <f t="shared" si="45"/>
        <v>9.5609725576707152E-4</v>
      </c>
      <c r="O323" s="19">
        <f t="shared" si="46"/>
        <v>0.86604189004026122</v>
      </c>
      <c r="P323" s="19">
        <f>'nmol-per-mg-dry-lipid-wt'!P323*100/'nmol-per-mg-dry-lipid-wt'!P$370</f>
        <v>1.3759107192784781E-2</v>
      </c>
      <c r="Q323" s="19">
        <f>'nmol-per-mg-dry-lipid-wt'!R323*100/'nmol-per-mg-dry-lipid-wt'!R$370</f>
        <v>1.9228777138747435E-3</v>
      </c>
      <c r="R323" s="19">
        <f>'nmol-per-mg-dry-lipid-wt'!V323*100/'nmol-per-mg-dry-lipid-wt'!V$370</f>
        <v>6.6849804669346924E-2</v>
      </c>
      <c r="S323" s="19">
        <f>'nmol-per-mg-dry-lipid-wt'!X323*100/'nmol-per-mg-dry-lipid-wt'!X$370</f>
        <v>7.3246558633043076E-3</v>
      </c>
      <c r="T323" s="19">
        <f>'nmol-per-mg-dry-lipid-wt'!AF323*100/'nmol-per-mg-dry-lipid-wt'!AF$370</f>
        <v>0</v>
      </c>
      <c r="U323" s="226">
        <f t="shared" si="47"/>
        <v>1.797128908786215E-2</v>
      </c>
      <c r="V323" s="251">
        <f t="shared" si="48"/>
        <v>2.78420603579062E-2</v>
      </c>
      <c r="W323" s="19">
        <f>'nmol-per-mg-dry-lipid-wt'!Y323*100/'nmol-per-mg-dry-lipid-wt'!Y$370</f>
        <v>9.741134024557261E-3</v>
      </c>
      <c r="X323" s="19">
        <f>'nmol-per-mg-dry-lipid-wt'!AA323*100/'nmol-per-mg-dry-lipid-wt'!AA$370</f>
        <v>0</v>
      </c>
      <c r="Y323" s="19">
        <f>'nmol-per-mg-dry-lipid-wt'!AC323*100/'nmol-per-mg-dry-lipid-wt'!AC$370</f>
        <v>1.9239346632114454E-3</v>
      </c>
      <c r="Z323" s="19">
        <f>'nmol-per-mg-dry-lipid-wt'!AE323*100/'nmol-per-mg-dry-lipid-wt'!AE$370</f>
        <v>7.1794154193333667E-2</v>
      </c>
      <c r="AA323" s="19">
        <f>'nmol-per-mg-dry-lipid-wt'!AG323*100/'nmol-per-mg-dry-lipid-wt'!AG$370</f>
        <v>0</v>
      </c>
      <c r="AB323" s="19">
        <f>'nmol-per-mg-dry-lipid-wt'!AI323*100/'nmol-per-mg-dry-lipid-wt'!AI$370</f>
        <v>0</v>
      </c>
      <c r="AC323" s="226">
        <f t="shared" si="49"/>
        <v>1.3909870480183729E-2</v>
      </c>
      <c r="AD323" s="251">
        <f t="shared" si="50"/>
        <v>2.8607987738937333E-2</v>
      </c>
      <c r="AE323" s="19">
        <f>'nmol-per-mg-dry-lipid-wt'!S323*100/'nmol-per-mg-dry-lipid-wt'!S$370</f>
        <v>1.8103590393466265E-3</v>
      </c>
      <c r="AF323" s="19">
        <f>'nmol-per-mg-dry-lipid-wt'!U323*100/'nmol-per-mg-dry-lipid-wt'!U$370</f>
        <v>0</v>
      </c>
      <c r="AG323" s="19">
        <f>'nmol-per-mg-dry-lipid-wt'!Z323*100/'nmol-per-mg-dry-lipid-wt'!Z$370</f>
        <v>0</v>
      </c>
      <c r="AH323" s="19">
        <f>'nmol-per-mg-dry-lipid-wt'!AB323*100/'nmol-per-mg-dry-lipid-wt'!AB$370</f>
        <v>0</v>
      </c>
      <c r="AI323" s="19">
        <f>'nmol-per-mg-dry-lipid-wt'!AD323*100/'nmol-per-mg-dry-lipid-wt'!AD$370</f>
        <v>0</v>
      </c>
      <c r="AJ323" s="19">
        <f>'nmol-per-mg-dry-lipid-wt'!AH323*100/'nmol-per-mg-dry-lipid-wt'!AH$370</f>
        <v>0</v>
      </c>
      <c r="AK323" s="19">
        <f>'nmol-per-mg-dry-lipid-wt'!AJ323*100/'nmol-per-mg-dry-lipid-wt'!AJ$370</f>
        <v>0</v>
      </c>
      <c r="AL323" s="226">
        <f t="shared" si="51"/>
        <v>2.5862271990666094E-4</v>
      </c>
      <c r="AM323" s="251">
        <f t="shared" si="52"/>
        <v>6.8425140026413854E-4</v>
      </c>
      <c r="AN323" s="19">
        <f>'nmol-per-mg-dry-lipid-wt'!Q323*100/'nmol-per-mg-dry-lipid-wt'!Q$370</f>
        <v>0</v>
      </c>
      <c r="AO323" s="19">
        <f>'nmol-per-mg-dry-lipid-wt'!T323*100/'nmol-per-mg-dry-lipid-wt'!T$370</f>
        <v>2.5291807739812036E-3</v>
      </c>
      <c r="AP323" s="19">
        <f>'nmol-per-mg-dry-lipid-wt'!W323*100/'nmol-per-mg-dry-lipid-wt'!W$370</f>
        <v>0</v>
      </c>
      <c r="AQ323" s="226">
        <f t="shared" si="53"/>
        <v>8.4306025799373453E-4</v>
      </c>
      <c r="AR323" s="251">
        <f t="shared" si="54"/>
        <v>1.460223200687274E-3</v>
      </c>
    </row>
    <row r="324" spans="1:44" x14ac:dyDescent="0.2">
      <c r="A324">
        <f>'imported summary from web'!A289</f>
        <v>804.6</v>
      </c>
      <c r="B324" t="str">
        <f>'imported summary from web'!B289</f>
        <v>C44H86O9PN</v>
      </c>
      <c r="C324" s="2" t="str">
        <f>'imported summary from web'!C289</f>
        <v>ePS(38:1)</v>
      </c>
      <c r="D324" s="69"/>
      <c r="E324" s="19" t="e">
        <f>'nmol-per-mg-dry-lipid-wt'!E324*100/'nmol-per-mg-dry-lipid-wt'!E$370</f>
        <v>#DIV/0!</v>
      </c>
      <c r="F324" s="19">
        <f>'nmol-per-mg-dry-lipid-wt'!F324*100/'nmol-per-mg-dry-lipid-wt'!F$370</f>
        <v>3.2035772388862779E-3</v>
      </c>
      <c r="G324" s="19">
        <f>'nmol-per-mg-dry-lipid-wt'!G324*100/'nmol-per-mg-dry-lipid-wt'!G$370</f>
        <v>1.2931069483163679E-2</v>
      </c>
      <c r="H324" s="19">
        <f>'nmol-per-mg-dry-lipid-wt'!H324*100/'nmol-per-mg-dry-lipid-wt'!H$370</f>
        <v>7.9472572107972851E-3</v>
      </c>
      <c r="I324" s="19">
        <f>'nmol-per-mg-dry-lipid-wt'!I324*100/'nmol-per-mg-dry-lipid-wt'!I$370</f>
        <v>2.2290098439868525E-2</v>
      </c>
      <c r="J324" s="19">
        <f>'nmol-per-mg-dry-lipid-wt'!J324*100/'nmol-per-mg-dry-lipid-wt'!J$370</f>
        <v>8.3093844116971741E-3</v>
      </c>
      <c r="K324" s="19">
        <f>'nmol-per-mg-dry-lipid-wt'!K324*100/'nmol-per-mg-dry-lipid-wt'!K$370</f>
        <v>2.7429805138663815E-2</v>
      </c>
      <c r="L324" s="19">
        <f>'nmol-per-mg-dry-lipid-wt'!L324*100/'nmol-per-mg-dry-lipid-wt'!L$370</f>
        <v>1.3200624935491893E-2</v>
      </c>
      <c r="M324" s="19">
        <f t="shared" si="44"/>
        <v>1.6313271495284293E-2</v>
      </c>
      <c r="N324" s="243">
        <f t="shared" si="45"/>
        <v>9.9329778338972663E-3</v>
      </c>
      <c r="O324" s="19">
        <f t="shared" si="46"/>
        <v>0.60888938412927229</v>
      </c>
      <c r="P324" s="19">
        <f>'nmol-per-mg-dry-lipid-wt'!P324*100/'nmol-per-mg-dry-lipid-wt'!P$370</f>
        <v>0</v>
      </c>
      <c r="Q324" s="19">
        <f>'nmol-per-mg-dry-lipid-wt'!R324*100/'nmol-per-mg-dry-lipid-wt'!R$370</f>
        <v>0</v>
      </c>
      <c r="R324" s="19">
        <f>'nmol-per-mg-dry-lipid-wt'!V324*100/'nmol-per-mg-dry-lipid-wt'!V$370</f>
        <v>3.6135029550998343E-2</v>
      </c>
      <c r="S324" s="19">
        <f>'nmol-per-mg-dry-lipid-wt'!X324*100/'nmol-per-mg-dry-lipid-wt'!X$370</f>
        <v>3.6623279316521555E-3</v>
      </c>
      <c r="T324" s="19">
        <f>'nmol-per-mg-dry-lipid-wt'!AF324*100/'nmol-per-mg-dry-lipid-wt'!AF$370</f>
        <v>0</v>
      </c>
      <c r="U324" s="226">
        <f t="shared" si="47"/>
        <v>7.959471496530101E-3</v>
      </c>
      <c r="V324" s="251">
        <f t="shared" si="48"/>
        <v>1.583024852939861E-2</v>
      </c>
      <c r="W324" s="19">
        <f>'nmol-per-mg-dry-lipid-wt'!Y324*100/'nmol-per-mg-dry-lipid-wt'!Y$370</f>
        <v>2.3416187559031874E-2</v>
      </c>
      <c r="X324" s="19">
        <f>'nmol-per-mg-dry-lipid-wt'!AA324*100/'nmol-per-mg-dry-lipid-wt'!AA$370</f>
        <v>0</v>
      </c>
      <c r="Y324" s="19">
        <f>'nmol-per-mg-dry-lipid-wt'!AC324*100/'nmol-per-mg-dry-lipid-wt'!AC$370</f>
        <v>9.6196733160572138E-3</v>
      </c>
      <c r="Z324" s="19">
        <f>'nmol-per-mg-dry-lipid-wt'!AE324*100/'nmol-per-mg-dry-lipid-wt'!AE$370</f>
        <v>0</v>
      </c>
      <c r="AA324" s="19">
        <f>'nmol-per-mg-dry-lipid-wt'!AG324*100/'nmol-per-mg-dry-lipid-wt'!AG$370</f>
        <v>1.0670273774318173E-2</v>
      </c>
      <c r="AB324" s="19">
        <f>'nmol-per-mg-dry-lipid-wt'!AI324*100/'nmol-per-mg-dry-lipid-wt'!AI$370</f>
        <v>3.7813370746781916E-3</v>
      </c>
      <c r="AC324" s="226">
        <f t="shared" si="49"/>
        <v>7.9145786206809079E-3</v>
      </c>
      <c r="AD324" s="251">
        <f t="shared" si="50"/>
        <v>8.8675349285021084E-3</v>
      </c>
      <c r="AE324" s="19">
        <f>'nmol-per-mg-dry-lipid-wt'!S324*100/'nmol-per-mg-dry-lipid-wt'!S$370</f>
        <v>0</v>
      </c>
      <c r="AF324" s="19">
        <f>'nmol-per-mg-dry-lipid-wt'!U324*100/'nmol-per-mg-dry-lipid-wt'!U$370</f>
        <v>1.3901018750099596E-2</v>
      </c>
      <c r="AG324" s="19">
        <f>'nmol-per-mg-dry-lipid-wt'!Z324*100/'nmol-per-mg-dry-lipid-wt'!Z$370</f>
        <v>0</v>
      </c>
      <c r="AH324" s="19">
        <f>'nmol-per-mg-dry-lipid-wt'!AB324*100/'nmol-per-mg-dry-lipid-wt'!AB$370</f>
        <v>3.4133009518101127E-3</v>
      </c>
      <c r="AI324" s="19">
        <f>'nmol-per-mg-dry-lipid-wt'!AD324*100/'nmol-per-mg-dry-lipid-wt'!AD$370</f>
        <v>1.4043109400817081E-2</v>
      </c>
      <c r="AJ324" s="19">
        <f>'nmol-per-mg-dry-lipid-wt'!AH324*100/'nmol-per-mg-dry-lipid-wt'!AH$370</f>
        <v>4.168249365009727E-3</v>
      </c>
      <c r="AK324" s="19">
        <f>'nmol-per-mg-dry-lipid-wt'!AJ324*100/'nmol-per-mg-dry-lipid-wt'!AJ$370</f>
        <v>6.6938332134738543E-2</v>
      </c>
      <c r="AL324" s="226">
        <f t="shared" si="51"/>
        <v>1.4637715800353581E-2</v>
      </c>
      <c r="AM324" s="251">
        <f t="shared" si="52"/>
        <v>2.3806068596430037E-2</v>
      </c>
      <c r="AN324" s="19">
        <f>'nmol-per-mg-dry-lipid-wt'!Q324*100/'nmol-per-mg-dry-lipid-wt'!Q$370</f>
        <v>1.0175095365460456E-2</v>
      </c>
      <c r="AO324" s="19">
        <f>'nmol-per-mg-dry-lipid-wt'!T324*100/'nmol-per-mg-dry-lipid-wt'!T$370</f>
        <v>0</v>
      </c>
      <c r="AP324" s="19">
        <f>'nmol-per-mg-dry-lipid-wt'!W324*100/'nmol-per-mg-dry-lipid-wt'!W$370</f>
        <v>2.2311656766523618E-2</v>
      </c>
      <c r="AQ324" s="226">
        <f t="shared" si="53"/>
        <v>1.0828917377328023E-2</v>
      </c>
      <c r="AR324" s="251">
        <f t="shared" si="54"/>
        <v>1.1170188867436027E-2</v>
      </c>
    </row>
    <row r="325" spans="1:44" x14ac:dyDescent="0.2">
      <c r="A325">
        <f>'imported summary from web'!A298</f>
        <v>824.6</v>
      </c>
      <c r="B325" t="str">
        <f>'imported summary from web'!B298</f>
        <v>C46H82O9PN</v>
      </c>
      <c r="C325" s="2" t="str">
        <f>'imported summary from web'!C298</f>
        <v>ePS(40:5)</v>
      </c>
      <c r="D325" s="69"/>
      <c r="E325" s="19" t="e">
        <f>'nmol-per-mg-dry-lipid-wt'!E325*100/'nmol-per-mg-dry-lipid-wt'!E$370</f>
        <v>#DIV/0!</v>
      </c>
      <c r="F325" s="19">
        <f>'nmol-per-mg-dry-lipid-wt'!F325*100/'nmol-per-mg-dry-lipid-wt'!F$370</f>
        <v>8.0089430972156948E-3</v>
      </c>
      <c r="G325" s="19">
        <f>'nmol-per-mg-dry-lipid-wt'!G325*100/'nmol-per-mg-dry-lipid-wt'!G$370</f>
        <v>8.0819184269772994E-3</v>
      </c>
      <c r="H325" s="19">
        <f>'nmol-per-mg-dry-lipid-wt'!H325*100/'nmol-per-mg-dry-lipid-wt'!H$370</f>
        <v>7.9472572107972886E-3</v>
      </c>
      <c r="I325" s="19">
        <f>'nmol-per-mg-dry-lipid-wt'!I325*100/'nmol-per-mg-dry-lipid-wt'!I$370</f>
        <v>0</v>
      </c>
      <c r="J325" s="19">
        <f>'nmol-per-mg-dry-lipid-wt'!J325*100/'nmol-per-mg-dry-lipid-wt'!J$370</f>
        <v>3.3237537646788715E-3</v>
      </c>
      <c r="K325" s="19">
        <f>'nmol-per-mg-dry-lipid-wt'!K325*100/'nmol-per-mg-dry-lipid-wt'!K$370</f>
        <v>0</v>
      </c>
      <c r="L325" s="19">
        <f>'nmol-per-mg-dry-lipid-wt'!L325*100/'nmol-per-mg-dry-lipid-wt'!L$370</f>
        <v>0</v>
      </c>
      <c r="M325" s="19">
        <f t="shared" si="44"/>
        <v>1.1079179215596239E-3</v>
      </c>
      <c r="N325" s="243">
        <f t="shared" si="45"/>
        <v>1.9189701307573785E-3</v>
      </c>
      <c r="O325" s="19">
        <f t="shared" si="46"/>
        <v>1.7320508075688772</v>
      </c>
      <c r="P325" s="19">
        <f>'nmol-per-mg-dry-lipid-wt'!P325*100/'nmol-per-mg-dry-lipid-wt'!P$370</f>
        <v>0</v>
      </c>
      <c r="Q325" s="19">
        <f>'nmol-per-mg-dry-lipid-wt'!R325*100/'nmol-per-mg-dry-lipid-wt'!R$370</f>
        <v>7.3069353127240166E-2</v>
      </c>
      <c r="R325" s="19">
        <f>'nmol-per-mg-dry-lipid-wt'!V325*100/'nmol-per-mg-dry-lipid-wt'!V$370</f>
        <v>9.0337573877495858E-3</v>
      </c>
      <c r="S325" s="19">
        <f>'nmol-per-mg-dry-lipid-wt'!X325*100/'nmol-per-mg-dry-lipid-wt'!X$370</f>
        <v>0</v>
      </c>
      <c r="T325" s="19">
        <f>'nmol-per-mg-dry-lipid-wt'!AF325*100/'nmol-per-mg-dry-lipid-wt'!AF$370</f>
        <v>0</v>
      </c>
      <c r="U325" s="226">
        <f t="shared" si="47"/>
        <v>1.642062210299795E-2</v>
      </c>
      <c r="V325" s="251">
        <f t="shared" si="48"/>
        <v>3.1908286493192946E-2</v>
      </c>
      <c r="W325" s="19">
        <f>'nmol-per-mg-dry-lipid-wt'!Y325*100/'nmol-per-mg-dry-lipid-wt'!Y$370</f>
        <v>6.5565325165289241E-3</v>
      </c>
      <c r="X325" s="19">
        <f>'nmol-per-mg-dry-lipid-wt'!AA325*100/'nmol-per-mg-dry-lipid-wt'!AA$370</f>
        <v>9.9771134556303209E-3</v>
      </c>
      <c r="Y325" s="19">
        <f>'nmol-per-mg-dry-lipid-wt'!AC325*100/'nmol-per-mg-dry-lipid-wt'!AC$370</f>
        <v>3.8478693264228868E-3</v>
      </c>
      <c r="Z325" s="19">
        <f>'nmol-per-mg-dry-lipid-wt'!AE325*100/'nmol-per-mg-dry-lipid-wt'!AE$370</f>
        <v>0</v>
      </c>
      <c r="AA325" s="19">
        <f>'nmol-per-mg-dry-lipid-wt'!AG325*100/'nmol-per-mg-dry-lipid-wt'!AG$370</f>
        <v>4.2681095097272708E-3</v>
      </c>
      <c r="AB325" s="19">
        <f>'nmol-per-mg-dry-lipid-wt'!AI325*100/'nmol-per-mg-dry-lipid-wt'!AI$370</f>
        <v>0</v>
      </c>
      <c r="AC325" s="226">
        <f t="shared" si="49"/>
        <v>4.1082708013849001E-3</v>
      </c>
      <c r="AD325" s="251">
        <f t="shared" si="50"/>
        <v>3.8545151399884468E-3</v>
      </c>
      <c r="AE325" s="19">
        <f>'nmol-per-mg-dry-lipid-wt'!S325*100/'nmol-per-mg-dry-lipid-wt'!S$370</f>
        <v>3.6207180786932496E-3</v>
      </c>
      <c r="AF325" s="19">
        <f>'nmol-per-mg-dry-lipid-wt'!U325*100/'nmol-per-mg-dry-lipid-wt'!U$370</f>
        <v>0</v>
      </c>
      <c r="AG325" s="19">
        <f>'nmol-per-mg-dry-lipid-wt'!Z325*100/'nmol-per-mg-dry-lipid-wt'!Z$370</f>
        <v>1.6489711039125068E-2</v>
      </c>
      <c r="AH325" s="19">
        <f>'nmol-per-mg-dry-lipid-wt'!AB325*100/'nmol-per-mg-dry-lipid-wt'!AB$370</f>
        <v>3.4133009518101127E-3</v>
      </c>
      <c r="AI325" s="19">
        <f>'nmol-per-mg-dry-lipid-wt'!AD325*100/'nmol-per-mg-dry-lipid-wt'!AD$370</f>
        <v>1.4043109400817076E-2</v>
      </c>
      <c r="AJ325" s="19">
        <f>'nmol-per-mg-dry-lipid-wt'!AH325*100/'nmol-per-mg-dry-lipid-wt'!AH$370</f>
        <v>1.6672997460038901E-2</v>
      </c>
      <c r="AK325" s="19">
        <f>'nmol-per-mg-dry-lipid-wt'!AJ325*100/'nmol-per-mg-dry-lipid-wt'!AJ$370</f>
        <v>9.5626188763912236E-3</v>
      </c>
      <c r="AL325" s="226">
        <f t="shared" si="51"/>
        <v>9.1146365438393752E-3</v>
      </c>
      <c r="AM325" s="251">
        <f t="shared" si="52"/>
        <v>6.8529317738674931E-3</v>
      </c>
      <c r="AN325" s="19">
        <f>'nmol-per-mg-dry-lipid-wt'!Q325*100/'nmol-per-mg-dry-lipid-wt'!Q$370</f>
        <v>0</v>
      </c>
      <c r="AO325" s="19">
        <f>'nmol-per-mg-dry-lipid-wt'!T325*100/'nmol-per-mg-dry-lipid-wt'!T$370</f>
        <v>2.0233446191849597E-2</v>
      </c>
      <c r="AP325" s="19">
        <f>'nmol-per-mg-dry-lipid-wt'!W325*100/'nmol-per-mg-dry-lipid-wt'!W$370</f>
        <v>1.0141662166601645E-2</v>
      </c>
      <c r="AQ325" s="226">
        <f t="shared" si="53"/>
        <v>1.0125036119483748E-2</v>
      </c>
      <c r="AR325" s="251">
        <f t="shared" si="54"/>
        <v>1.0116733342275079E-2</v>
      </c>
    </row>
    <row r="326" spans="1:44" x14ac:dyDescent="0.2">
      <c r="A326">
        <f>'imported summary from web'!A299</f>
        <v>826.6</v>
      </c>
      <c r="B326" t="str">
        <f>'imported summary from web'!B299</f>
        <v>C46H84O9PN</v>
      </c>
      <c r="C326" s="2" t="str">
        <f>'imported summary from web'!C299</f>
        <v>ePS(40:4)</v>
      </c>
      <c r="D326" s="69"/>
      <c r="E326" s="19" t="e">
        <f>'nmol-per-mg-dry-lipid-wt'!E326*100/'nmol-per-mg-dry-lipid-wt'!E$370</f>
        <v>#DIV/0!</v>
      </c>
      <c r="F326" s="19">
        <f>'nmol-per-mg-dry-lipid-wt'!F326*100/'nmol-per-mg-dry-lipid-wt'!F$370</f>
        <v>8.0089430972156914E-3</v>
      </c>
      <c r="G326" s="19">
        <f>'nmol-per-mg-dry-lipid-wt'!G326*100/'nmol-per-mg-dry-lipid-wt'!G$370</f>
        <v>0</v>
      </c>
      <c r="H326" s="19">
        <f>'nmol-per-mg-dry-lipid-wt'!H326*100/'nmol-per-mg-dry-lipid-wt'!H$370</f>
        <v>0</v>
      </c>
      <c r="I326" s="19">
        <f>'nmol-per-mg-dry-lipid-wt'!I326*100/'nmol-per-mg-dry-lipid-wt'!I$370</f>
        <v>7.9607494428101874E-3</v>
      </c>
      <c r="J326" s="19">
        <f>'nmol-per-mg-dry-lipid-wt'!J326*100/'nmol-per-mg-dry-lipid-wt'!J$370</f>
        <v>3.3237537646788728E-3</v>
      </c>
      <c r="K326" s="19">
        <f>'nmol-per-mg-dry-lipid-wt'!K326*100/'nmol-per-mg-dry-lipid-wt'!K$370</f>
        <v>1.7748697442664819E-2</v>
      </c>
      <c r="L326" s="19">
        <f>'nmol-per-mg-dry-lipid-wt'!L326*100/'nmol-per-mg-dry-lipid-wt'!L$370</f>
        <v>3.3001562338729746E-3</v>
      </c>
      <c r="M326" s="19">
        <f t="shared" ref="M326:M370" si="55">AVERAGE(J326:L326)</f>
        <v>8.1242024804055544E-3</v>
      </c>
      <c r="N326" s="243">
        <f t="shared" ref="N326:N370" si="56">STDEV(J326:L326)</f>
        <v>8.3350654868321519E-3</v>
      </c>
      <c r="O326" s="19">
        <f t="shared" ref="O326:O370" si="57">N326/M326</f>
        <v>1.0259549176593235</v>
      </c>
      <c r="P326" s="19">
        <f>'nmol-per-mg-dry-lipid-wt'!P326*100/'nmol-per-mg-dry-lipid-wt'!P$370</f>
        <v>3.9311734836527954E-3</v>
      </c>
      <c r="Q326" s="19">
        <f>'nmol-per-mg-dry-lipid-wt'!R326*100/'nmol-per-mg-dry-lipid-wt'!R$370</f>
        <v>0</v>
      </c>
      <c r="R326" s="19">
        <f>'nmol-per-mg-dry-lipid-wt'!V326*100/'nmol-per-mg-dry-lipid-wt'!V$370</f>
        <v>3.6135029550998362E-3</v>
      </c>
      <c r="S326" s="19">
        <f>'nmol-per-mg-dry-lipid-wt'!X326*100/'nmol-per-mg-dry-lipid-wt'!X$370</f>
        <v>0</v>
      </c>
      <c r="T326" s="19">
        <f>'nmol-per-mg-dry-lipid-wt'!AF326*100/'nmol-per-mg-dry-lipid-wt'!AF$370</f>
        <v>0</v>
      </c>
      <c r="U326" s="226">
        <f t="shared" ref="U326:U370" si="58">AVERAGE(P326:T326)</f>
        <v>1.5089352877505264E-3</v>
      </c>
      <c r="V326" s="251">
        <f t="shared" ref="V326:V370" si="59">STDEV(P326:T326)</f>
        <v>2.0692450345474005E-3</v>
      </c>
      <c r="W326" s="19">
        <f>'nmol-per-mg-dry-lipid-wt'!Y326*100/'nmol-per-mg-dry-lipid-wt'!Y$370</f>
        <v>1.4986360037780402E-3</v>
      </c>
      <c r="X326" s="19">
        <f>'nmol-per-mg-dry-lipid-wt'!AA326*100/'nmol-per-mg-dry-lipid-wt'!AA$370</f>
        <v>0</v>
      </c>
      <c r="Y326" s="19">
        <f>'nmol-per-mg-dry-lipid-wt'!AC326*100/'nmol-per-mg-dry-lipid-wt'!AC$370</f>
        <v>0</v>
      </c>
      <c r="Z326" s="19">
        <f>'nmol-per-mg-dry-lipid-wt'!AE326*100/'nmol-per-mg-dry-lipid-wt'!AE$370</f>
        <v>3.8807650915315503E-2</v>
      </c>
      <c r="AA326" s="19">
        <f>'nmol-per-mg-dry-lipid-wt'!AG326*100/'nmol-per-mg-dry-lipid-wt'!AG$370</f>
        <v>2.347460230349999E-2</v>
      </c>
      <c r="AB326" s="19">
        <f>'nmol-per-mg-dry-lipid-wt'!AI326*100/'nmol-per-mg-dry-lipid-wt'!AI$370</f>
        <v>9.4533426866954765E-3</v>
      </c>
      <c r="AC326" s="226">
        <f t="shared" ref="AC326:AC370" si="60">AVERAGE(W326:AB326)</f>
        <v>1.2205705318214835E-2</v>
      </c>
      <c r="AD326" s="251">
        <f t="shared" ref="AD326:AD370" si="61">STDEV(W326:AB326)</f>
        <v>1.584188667303113E-2</v>
      </c>
      <c r="AE326" s="19">
        <f>'nmol-per-mg-dry-lipid-wt'!S326*100/'nmol-per-mg-dry-lipid-wt'!S$370</f>
        <v>0</v>
      </c>
      <c r="AF326" s="19">
        <f>'nmol-per-mg-dry-lipid-wt'!U326*100/'nmol-per-mg-dry-lipid-wt'!U$370</f>
        <v>0</v>
      </c>
      <c r="AG326" s="19">
        <f>'nmol-per-mg-dry-lipid-wt'!Z326*100/'nmol-per-mg-dry-lipid-wt'!Z$370</f>
        <v>3.5040635958140783E-2</v>
      </c>
      <c r="AH326" s="19">
        <f>'nmol-per-mg-dry-lipid-wt'!AB326*100/'nmol-per-mg-dry-lipid-wt'!AB$370</f>
        <v>0</v>
      </c>
      <c r="AI326" s="19">
        <f>'nmol-per-mg-dry-lipid-wt'!AD326*100/'nmol-per-mg-dry-lipid-wt'!AD$370</f>
        <v>8.7769433755106735E-3</v>
      </c>
      <c r="AJ326" s="19">
        <f>'nmol-per-mg-dry-lipid-wt'!AH326*100/'nmol-per-mg-dry-lipid-wt'!AH$370</f>
        <v>0</v>
      </c>
      <c r="AK326" s="19">
        <f>'nmol-per-mg-dry-lipid-wt'!AJ326*100/'nmol-per-mg-dry-lipid-wt'!AJ$370</f>
        <v>0</v>
      </c>
      <c r="AL326" s="226">
        <f t="shared" ref="AL326:AL370" si="62">AVERAGE(AE326:AK326)</f>
        <v>6.2596541905216366E-3</v>
      </c>
      <c r="AM326" s="251">
        <f t="shared" ref="AM326:AM370" si="63">STDEV(AE326:AK326)</f>
        <v>1.310596562176594E-2</v>
      </c>
      <c r="AN326" s="19">
        <f>'nmol-per-mg-dry-lipid-wt'!Q326*100/'nmol-per-mg-dry-lipid-wt'!Q$370</f>
        <v>1.0175095365460459E-2</v>
      </c>
      <c r="AO326" s="19">
        <f>'nmol-per-mg-dry-lipid-wt'!T326*100/'nmol-per-mg-dry-lipid-wt'!T$370</f>
        <v>0</v>
      </c>
      <c r="AP326" s="19">
        <f>'nmol-per-mg-dry-lipid-wt'!W326*100/'nmol-per-mg-dry-lipid-wt'!W$370</f>
        <v>2.8396654066484589E-2</v>
      </c>
      <c r="AQ326" s="226">
        <f t="shared" ref="AQ326:AQ370" si="64">AVERAGE(AN326:AP326)</f>
        <v>1.285724981064835E-2</v>
      </c>
      <c r="AR326" s="251">
        <f t="shared" ref="AR326:AR370" si="65">STDEV(AN326:AP326)</f>
        <v>1.4387075967470936E-2</v>
      </c>
    </row>
    <row r="327" spans="1:44" x14ac:dyDescent="0.2">
      <c r="A327">
        <f>'imported summary from web'!A300</f>
        <v>828.6</v>
      </c>
      <c r="B327" t="str">
        <f>'imported summary from web'!B300</f>
        <v>C46H86O9PN</v>
      </c>
      <c r="C327" s="2" t="str">
        <f>'imported summary from web'!C300</f>
        <v>ePS(40:3)</v>
      </c>
      <c r="D327" s="69"/>
      <c r="E327" s="19" t="e">
        <f>'nmol-per-mg-dry-lipid-wt'!E327*100/'nmol-per-mg-dry-lipid-wt'!E$370</f>
        <v>#DIV/0!</v>
      </c>
      <c r="F327" s="19">
        <f>'nmol-per-mg-dry-lipid-wt'!F327*100/'nmol-per-mg-dry-lipid-wt'!F$370</f>
        <v>0</v>
      </c>
      <c r="G327" s="19">
        <f>'nmol-per-mg-dry-lipid-wt'!G327*100/'nmol-per-mg-dry-lipid-wt'!G$370</f>
        <v>3.2327673707909198E-2</v>
      </c>
      <c r="H327" s="19">
        <f>'nmol-per-mg-dry-lipid-wt'!H327*100/'nmol-per-mg-dry-lipid-wt'!H$370</f>
        <v>3.1789028843189153E-3</v>
      </c>
      <c r="I327" s="19">
        <f>'nmol-per-mg-dry-lipid-wt'!I327*100/'nmol-per-mg-dry-lipid-wt'!I$370</f>
        <v>0</v>
      </c>
      <c r="J327" s="19">
        <f>'nmol-per-mg-dry-lipid-wt'!J327*100/'nmol-per-mg-dry-lipid-wt'!J$370</f>
        <v>0</v>
      </c>
      <c r="K327" s="19">
        <f>'nmol-per-mg-dry-lipid-wt'!K327*100/'nmol-per-mg-dry-lipid-wt'!K$370</f>
        <v>0</v>
      </c>
      <c r="L327" s="19">
        <f>'nmol-per-mg-dry-lipid-wt'!L327*100/'nmol-per-mg-dry-lipid-wt'!L$370</f>
        <v>0</v>
      </c>
      <c r="M327" s="19">
        <f t="shared" si="55"/>
        <v>0</v>
      </c>
      <c r="N327" s="243">
        <f t="shared" si="56"/>
        <v>0</v>
      </c>
      <c r="O327" s="19" t="e">
        <f t="shared" si="57"/>
        <v>#DIV/0!</v>
      </c>
      <c r="P327" s="19">
        <f>'nmol-per-mg-dry-lipid-wt'!P327*100/'nmol-per-mg-dry-lipid-wt'!P$370</f>
        <v>0</v>
      </c>
      <c r="Q327" s="19">
        <f>'nmol-per-mg-dry-lipid-wt'!R327*100/'nmol-per-mg-dry-lipid-wt'!R$370</f>
        <v>0</v>
      </c>
      <c r="R327" s="19">
        <f>'nmol-per-mg-dry-lipid-wt'!V327*100/'nmol-per-mg-dry-lipid-wt'!V$370</f>
        <v>0</v>
      </c>
      <c r="S327" s="19">
        <f>'nmol-per-mg-dry-lipid-wt'!X327*100/'nmol-per-mg-dry-lipid-wt'!X$370</f>
        <v>0</v>
      </c>
      <c r="T327" s="19">
        <f>'nmol-per-mg-dry-lipid-wt'!AF327*100/'nmol-per-mg-dry-lipid-wt'!AF$370</f>
        <v>3.9142987072768457E-3</v>
      </c>
      <c r="U327" s="226">
        <f t="shared" si="58"/>
        <v>7.8285974145536911E-4</v>
      </c>
      <c r="V327" s="251">
        <f t="shared" si="59"/>
        <v>1.7505275987421156E-3</v>
      </c>
      <c r="W327" s="19">
        <f>'nmol-per-mg-dry-lipid-wt'!Y327*100/'nmol-per-mg-dry-lipid-wt'!Y$370</f>
        <v>2.0044256550531287E-2</v>
      </c>
      <c r="X327" s="19">
        <f>'nmol-per-mg-dry-lipid-wt'!AA327*100/'nmol-per-mg-dry-lipid-wt'!AA$370</f>
        <v>0</v>
      </c>
      <c r="Y327" s="19">
        <f>'nmol-per-mg-dry-lipid-wt'!AC327*100/'nmol-per-mg-dry-lipid-wt'!AC$370</f>
        <v>0</v>
      </c>
      <c r="Z327" s="19">
        <f>'nmol-per-mg-dry-lipid-wt'!AE327*100/'nmol-per-mg-dry-lipid-wt'!AE$370</f>
        <v>9.7019127288288723E-3</v>
      </c>
      <c r="AA327" s="19">
        <f>'nmol-per-mg-dry-lipid-wt'!AG327*100/'nmol-per-mg-dry-lipid-wt'!AG$370</f>
        <v>2.347460230349999E-2</v>
      </c>
      <c r="AB327" s="19">
        <f>'nmol-per-mg-dry-lipid-wt'!AI327*100/'nmol-per-mg-dry-lipid-wt'!AI$370</f>
        <v>3.7813370746781916E-3</v>
      </c>
      <c r="AC327" s="226">
        <f t="shared" si="60"/>
        <v>9.5003514429230565E-3</v>
      </c>
      <c r="AD327" s="251">
        <f t="shared" si="61"/>
        <v>1.0195241335121496E-2</v>
      </c>
      <c r="AE327" s="19">
        <f>'nmol-per-mg-dry-lipid-wt'!S327*100/'nmol-per-mg-dry-lipid-wt'!S$370</f>
        <v>0</v>
      </c>
      <c r="AF327" s="19">
        <f>'nmol-per-mg-dry-lipid-wt'!U327*100/'nmol-per-mg-dry-lipid-wt'!U$370</f>
        <v>1.9113900781386948E-2</v>
      </c>
      <c r="AG327" s="19">
        <f>'nmol-per-mg-dry-lipid-wt'!Z327*100/'nmol-per-mg-dry-lipid-wt'!Z$370</f>
        <v>0</v>
      </c>
      <c r="AH327" s="19">
        <f>'nmol-per-mg-dry-lipid-wt'!AB327*100/'nmol-per-mg-dry-lipid-wt'!AB$370</f>
        <v>3.4133009518101127E-3</v>
      </c>
      <c r="AI327" s="19">
        <f>'nmol-per-mg-dry-lipid-wt'!AD327*100/'nmol-per-mg-dry-lipid-wt'!AD$370</f>
        <v>0</v>
      </c>
      <c r="AJ327" s="19">
        <f>'nmol-per-mg-dry-lipid-wt'!AH327*100/'nmol-per-mg-dry-lipid-wt'!AH$370</f>
        <v>0</v>
      </c>
      <c r="AK327" s="19">
        <f>'nmol-per-mg-dry-lipid-wt'!AJ327*100/'nmol-per-mg-dry-lipid-wt'!AJ$370</f>
        <v>0</v>
      </c>
      <c r="AL327" s="226">
        <f t="shared" si="62"/>
        <v>3.2181716761710091E-3</v>
      </c>
      <c r="AM327" s="251">
        <f t="shared" si="63"/>
        <v>7.1238498943942659E-3</v>
      </c>
      <c r="AN327" s="19">
        <f>'nmol-per-mg-dry-lipid-wt'!Q327*100/'nmol-per-mg-dry-lipid-wt'!Q$370</f>
        <v>0</v>
      </c>
      <c r="AO327" s="19">
        <f>'nmol-per-mg-dry-lipid-wt'!T327*100/'nmol-per-mg-dry-lipid-wt'!T$370</f>
        <v>0</v>
      </c>
      <c r="AP327" s="19">
        <f>'nmol-per-mg-dry-lipid-wt'!W327*100/'nmol-per-mg-dry-lipid-wt'!W$370</f>
        <v>0</v>
      </c>
      <c r="AQ327" s="226">
        <f t="shared" si="64"/>
        <v>0</v>
      </c>
      <c r="AR327" s="251">
        <f t="shared" si="65"/>
        <v>0</v>
      </c>
    </row>
    <row r="328" spans="1:44" x14ac:dyDescent="0.2">
      <c r="A328">
        <f>'imported summary from web'!A301</f>
        <v>830.6</v>
      </c>
      <c r="B328" t="str">
        <f>'imported summary from web'!B301</f>
        <v>C46H88O9PN</v>
      </c>
      <c r="C328" s="2" t="str">
        <f>'imported summary from web'!C301</f>
        <v>ePS(40:2)</v>
      </c>
      <c r="D328" s="69"/>
      <c r="E328" s="19" t="e">
        <f>'nmol-per-mg-dry-lipid-wt'!E328*100/'nmol-per-mg-dry-lipid-wt'!E$370</f>
        <v>#DIV/0!</v>
      </c>
      <c r="F328" s="19">
        <f>'nmol-per-mg-dry-lipid-wt'!F328*100/'nmol-per-mg-dry-lipid-wt'!F$370</f>
        <v>3.6841138247192172E-2</v>
      </c>
      <c r="G328" s="19">
        <f>'nmol-per-mg-dry-lipid-wt'!G328*100/'nmol-per-mg-dry-lipid-wt'!G$370</f>
        <v>9.0517486382145754E-2</v>
      </c>
      <c r="H328" s="19">
        <f>'nmol-per-mg-dry-lipid-wt'!H328*100/'nmol-per-mg-dry-lipid-wt'!H$370</f>
        <v>0.10808269806684309</v>
      </c>
      <c r="I328" s="19">
        <f>'nmol-per-mg-dry-lipid-wt'!I328*100/'nmol-per-mg-dry-lipid-wt'!I$370</f>
        <v>5.0948796433985186E-2</v>
      </c>
      <c r="J328" s="19">
        <f>'nmol-per-mg-dry-lipid-wt'!J328*100/'nmol-per-mg-dry-lipid-wt'!J$370</f>
        <v>6.3151321528898546E-2</v>
      </c>
      <c r="K328" s="19">
        <f>'nmol-per-mg-dry-lipid-wt'!K328*100/'nmol-per-mg-dry-lipid-wt'!K$370</f>
        <v>4.6792020530661789E-2</v>
      </c>
      <c r="L328" s="19">
        <f>'nmol-per-mg-dry-lipid-wt'!L328*100/'nmol-per-mg-dry-lipid-wt'!L$370</f>
        <v>4.7852265391158104E-2</v>
      </c>
      <c r="M328" s="19">
        <f t="shared" si="55"/>
        <v>5.2598535816906149E-2</v>
      </c>
      <c r="N328" s="243">
        <f t="shared" si="56"/>
        <v>9.1543429312799813E-3</v>
      </c>
      <c r="O328" s="19">
        <f t="shared" si="57"/>
        <v>0.17404178251550503</v>
      </c>
      <c r="P328" s="19">
        <f>'nmol-per-mg-dry-lipid-wt'!P328*100/'nmol-per-mg-dry-lipid-wt'!P$370</f>
        <v>2.162145416009037E-2</v>
      </c>
      <c r="Q328" s="19">
        <f>'nmol-per-mg-dry-lipid-wt'!R328*100/'nmol-per-mg-dry-lipid-wt'!R$370</f>
        <v>3.2688921135870602E-2</v>
      </c>
      <c r="R328" s="19">
        <f>'nmol-per-mg-dry-lipid-wt'!V328*100/'nmol-per-mg-dry-lipid-wt'!V$370</f>
        <v>6.8656556146896836E-2</v>
      </c>
      <c r="S328" s="19">
        <f>'nmol-per-mg-dry-lipid-wt'!X328*100/'nmol-per-mg-dry-lipid-wt'!X$370</f>
        <v>4.2116771213999774E-2</v>
      </c>
      <c r="T328" s="19">
        <f>'nmol-per-mg-dry-lipid-wt'!AF328*100/'nmol-per-mg-dry-lipid-wt'!AF$370</f>
        <v>1.5657194829107383E-2</v>
      </c>
      <c r="U328" s="226">
        <f t="shared" si="58"/>
        <v>3.6148179497192991E-2</v>
      </c>
      <c r="V328" s="251">
        <f t="shared" si="59"/>
        <v>2.0828413943329082E-2</v>
      </c>
      <c r="W328" s="19">
        <f>'nmol-per-mg-dry-lipid-wt'!Y328*100/'nmol-per-mg-dry-lipid-wt'!Y$370</f>
        <v>9.6474692743211313E-2</v>
      </c>
      <c r="X328" s="19">
        <f>'nmol-per-mg-dry-lipid-wt'!AA328*100/'nmol-per-mg-dry-lipid-wt'!AA$370</f>
        <v>5.7867258042655856E-2</v>
      </c>
      <c r="Y328" s="19">
        <f>'nmol-per-mg-dry-lipid-wt'!AC328*100/'nmol-per-mg-dry-lipid-wt'!AC$370</f>
        <v>5.5794105233131858E-2</v>
      </c>
      <c r="Z328" s="19">
        <f>'nmol-per-mg-dry-lipid-wt'!AE328*100/'nmol-per-mg-dry-lipid-wt'!AE$370</f>
        <v>3.2986503278018171E-2</v>
      </c>
      <c r="AA328" s="19">
        <f>'nmol-per-mg-dry-lipid-wt'!AG328*100/'nmol-per-mg-dry-lipid-wt'!AG$370</f>
        <v>6.8289752155636305E-2</v>
      </c>
      <c r="AB328" s="19">
        <f>'nmol-per-mg-dry-lipid-wt'!AI328*100/'nmol-per-mg-dry-lipid-wt'!AI$370</f>
        <v>6.617339880686833E-2</v>
      </c>
      <c r="AC328" s="226">
        <f t="shared" si="60"/>
        <v>6.2930951709920302E-2</v>
      </c>
      <c r="AD328" s="251">
        <f t="shared" si="61"/>
        <v>2.0676838883069124E-2</v>
      </c>
      <c r="AE328" s="19">
        <f>'nmol-per-mg-dry-lipid-wt'!S328*100/'nmol-per-mg-dry-lipid-wt'!S$370</f>
        <v>4.1638257904972352E-2</v>
      </c>
      <c r="AF328" s="19">
        <f>'nmol-per-mg-dry-lipid-wt'!U328*100/'nmol-per-mg-dry-lipid-wt'!U$370</f>
        <v>5.5604075000398365E-2</v>
      </c>
      <c r="AG328" s="19">
        <f>'nmol-per-mg-dry-lipid-wt'!Z328*100/'nmol-per-mg-dry-lipid-wt'!Z$370</f>
        <v>2.885699431846887E-2</v>
      </c>
      <c r="AH328" s="19">
        <f>'nmol-per-mg-dry-lipid-wt'!AB328*100/'nmol-per-mg-dry-lipid-wt'!AB$370</f>
        <v>3.4133009518101123E-2</v>
      </c>
      <c r="AI328" s="19">
        <f>'nmol-per-mg-dry-lipid-wt'!AD328*100/'nmol-per-mg-dry-lipid-wt'!AD$370</f>
        <v>1.4043109400817081E-2</v>
      </c>
      <c r="AJ328" s="19">
        <f>'nmol-per-mg-dry-lipid-wt'!AH328*100/'nmol-per-mg-dry-lipid-wt'!AH$370</f>
        <v>3.5430119602582674E-2</v>
      </c>
      <c r="AK328" s="19">
        <f>'nmol-per-mg-dry-lipid-wt'!AJ328*100/'nmol-per-mg-dry-lipid-wt'!AJ$370</f>
        <v>8.4151046112242792E-2</v>
      </c>
      <c r="AL328" s="226">
        <f t="shared" si="62"/>
        <v>4.1979515979654748E-2</v>
      </c>
      <c r="AM328" s="251">
        <f t="shared" si="63"/>
        <v>2.2439877685156366E-2</v>
      </c>
      <c r="AN328" s="19">
        <f>'nmol-per-mg-dry-lipid-wt'!Q328*100/'nmol-per-mg-dry-lipid-wt'!Q$370</f>
        <v>3.4595324242565555E-2</v>
      </c>
      <c r="AO328" s="19">
        <f>'nmol-per-mg-dry-lipid-wt'!T328*100/'nmol-per-mg-dry-lipid-wt'!T$370</f>
        <v>6.5758700123511232E-2</v>
      </c>
      <c r="AP328" s="19">
        <f>'nmol-per-mg-dry-lipid-wt'!W328*100/'nmol-per-mg-dry-lipid-wt'!W$370</f>
        <v>0.12575661086586037</v>
      </c>
      <c r="AQ328" s="226">
        <f t="shared" si="64"/>
        <v>7.5370211743979051E-2</v>
      </c>
      <c r="AR328" s="251">
        <f t="shared" si="65"/>
        <v>4.6334446273009665E-2</v>
      </c>
    </row>
    <row r="329" spans="1:44" s="2" customFormat="1" x14ac:dyDescent="0.2">
      <c r="A329" s="2" t="s">
        <v>11</v>
      </c>
      <c r="C329" s="2" t="s">
        <v>11</v>
      </c>
      <c r="D329" s="69"/>
      <c r="E329" s="20" t="e">
        <f>'nmol-per-mg-dry-lipid-wt'!E329*100/'nmol-per-mg-dry-lipid-wt'!E$370</f>
        <v>#DIV/0!</v>
      </c>
      <c r="F329" s="20">
        <f>'nmol-per-mg-dry-lipid-wt'!F329*100/'nmol-per-mg-dry-lipid-wt'!F$370</f>
        <v>0.12333772369712163</v>
      </c>
      <c r="G329" s="20">
        <f>'nmol-per-mg-dry-lipid-wt'!G329*100/'nmol-per-mg-dry-lipid-wt'!G$370</f>
        <v>0.16810390328112779</v>
      </c>
      <c r="H329" s="20">
        <f>'nmol-per-mg-dry-lipid-wt'!H329*100/'nmol-per-mg-dry-lipid-wt'!H$370</f>
        <v>0.13669282402571334</v>
      </c>
      <c r="I329" s="20">
        <f>'nmol-per-mg-dry-lipid-wt'!I329*100/'nmol-per-mg-dry-lipid-wt'!I$370</f>
        <v>0.17991293740751019</v>
      </c>
      <c r="J329" s="20">
        <f>'nmol-per-mg-dry-lipid-wt'!J329*100/'nmol-per-mg-dry-lipid-wt'!J$370</f>
        <v>0.14125953499885199</v>
      </c>
      <c r="K329" s="20">
        <f>'nmol-per-mg-dry-lipid-wt'!K329*100/'nmol-per-mg-dry-lipid-wt'!K$370</f>
        <v>0.16457883083198288</v>
      </c>
      <c r="L329" s="20">
        <f>'nmol-per-mg-dry-lipid-wt'!L329*100/'nmol-per-mg-dry-lipid-wt'!L$370</f>
        <v>0.12705601500410946</v>
      </c>
      <c r="M329" s="244">
        <f t="shared" si="55"/>
        <v>0.14429812694498145</v>
      </c>
      <c r="N329" s="245">
        <f t="shared" si="56"/>
        <v>1.8945057605466338E-2</v>
      </c>
      <c r="O329" s="20">
        <f t="shared" si="57"/>
        <v>0.13129108469086215</v>
      </c>
      <c r="P329" s="20">
        <f>'nmol-per-mg-dry-lipid-wt'!P329*100/'nmol-per-mg-dry-lipid-wt'!P$370</f>
        <v>9.0416990124014246E-2</v>
      </c>
      <c r="Q329" s="20">
        <f>'nmol-per-mg-dry-lipid-wt'!R329*100/'nmol-per-mg-dry-lipid-wt'!R$370</f>
        <v>0.12306417368798345</v>
      </c>
      <c r="R329" s="20">
        <f>'nmol-per-mg-dry-lipid-wt'!V329*100/'nmol-per-mg-dry-lipid-wt'!V$370</f>
        <v>0.21861692878353994</v>
      </c>
      <c r="S329" s="20">
        <f>'nmol-per-mg-dry-lipid-wt'!X329*100/'nmol-per-mg-dry-lipid-wt'!X$370</f>
        <v>0.16846708485599912</v>
      </c>
      <c r="T329" s="20">
        <f>'nmol-per-mg-dry-lipid-wt'!AF329*100/'nmol-per-mg-dry-lipid-wt'!AF$370</f>
        <v>0.11742896121830537</v>
      </c>
      <c r="U329" s="252">
        <f t="shared" si="58"/>
        <v>0.14359882773396843</v>
      </c>
      <c r="V329" s="253">
        <f t="shared" si="59"/>
        <v>5.0450439738367429E-2</v>
      </c>
      <c r="W329" s="20">
        <f>'nmol-per-mg-dry-lipid-wt'!Y329*100/'nmol-per-mg-dry-lipid-wt'!Y$370</f>
        <v>0.18208427445903186</v>
      </c>
      <c r="X329" s="20">
        <f>'nmol-per-mg-dry-lipid-wt'!AA329*100/'nmol-per-mg-dry-lipid-wt'!AA$370</f>
        <v>0.10176655724742928</v>
      </c>
      <c r="Y329" s="20">
        <f>'nmol-per-mg-dry-lipid-wt'!AC329*100/'nmol-per-mg-dry-lipid-wt'!AC$370</f>
        <v>0.10004460248699507</v>
      </c>
      <c r="Z329" s="20">
        <f>'nmol-per-mg-dry-lipid-wt'!AE329*100/'nmol-per-mg-dry-lipid-wt'!AE$370</f>
        <v>0.2231439927630641</v>
      </c>
      <c r="AA329" s="20">
        <f>'nmol-per-mg-dry-lipid-wt'!AG329*100/'nmol-per-mg-dry-lipid-wt'!AG$370</f>
        <v>0.19846709220231806</v>
      </c>
      <c r="AB329" s="20">
        <f>'nmol-per-mg-dry-lipid-wt'!AI329*100/'nmol-per-mg-dry-lipid-wt'!AI$370</f>
        <v>0.1569254885991449</v>
      </c>
      <c r="AC329" s="252">
        <f t="shared" si="60"/>
        <v>0.16040533462633053</v>
      </c>
      <c r="AD329" s="253">
        <f t="shared" si="61"/>
        <v>5.0889776128615331E-2</v>
      </c>
      <c r="AE329" s="20">
        <f>'nmol-per-mg-dry-lipid-wt'!S329*100/'nmol-per-mg-dry-lipid-wt'!S$370</f>
        <v>9.7759388124717725E-2</v>
      </c>
      <c r="AF329" s="20">
        <f>'nmol-per-mg-dry-lipid-wt'!U329*100/'nmol-per-mg-dry-lipid-wt'!U$370</f>
        <v>0.11815865937584656</v>
      </c>
      <c r="AG329" s="20">
        <f>'nmol-per-mg-dry-lipid-wt'!Z329*100/'nmol-per-mg-dry-lipid-wt'!Z$370</f>
        <v>0.12161161891354742</v>
      </c>
      <c r="AH329" s="20">
        <f>'nmol-per-mg-dry-lipid-wt'!AB329*100/'nmol-per-mg-dry-lipid-wt'!AB$370</f>
        <v>9.0452475222967968E-2</v>
      </c>
      <c r="AI329" s="20">
        <f>'nmol-per-mg-dry-lipid-wt'!AD329*100/'nmol-per-mg-dry-lipid-wt'!AD$370</f>
        <v>0.12112181858204731</v>
      </c>
      <c r="AJ329" s="20">
        <f>'nmol-per-mg-dry-lipid-wt'!AH329*100/'nmol-per-mg-dry-lipid-wt'!AH$370</f>
        <v>6.8776114522660484E-2</v>
      </c>
      <c r="AK329" s="20">
        <f>'nmol-per-mg-dry-lipid-wt'!AJ329*100/'nmol-per-mg-dry-lipid-wt'!AJ$370</f>
        <v>0.18360228242671148</v>
      </c>
      <c r="AL329" s="252">
        <f t="shared" si="62"/>
        <v>0.11449747959549986</v>
      </c>
      <c r="AM329" s="253">
        <f t="shared" si="63"/>
        <v>3.6129720043322454E-2</v>
      </c>
      <c r="AN329" s="20">
        <f>'nmol-per-mg-dry-lipid-wt'!Q329*100/'nmol-per-mg-dry-lipid-wt'!Q$370</f>
        <v>6.7155629412039022E-2</v>
      </c>
      <c r="AO329" s="20">
        <f>'nmol-per-mg-dry-lipid-wt'!T329*100/'nmol-per-mg-dry-lipid-wt'!T$370</f>
        <v>0.28073906591191328</v>
      </c>
      <c r="AP329" s="20">
        <f>'nmol-per-mg-dry-lipid-wt'!W329*100/'nmol-per-mg-dry-lipid-wt'!W$370</f>
        <v>0.26368321633164271</v>
      </c>
      <c r="AQ329" s="252">
        <f t="shared" si="64"/>
        <v>0.20385930388519835</v>
      </c>
      <c r="AR329" s="253">
        <f t="shared" si="65"/>
        <v>0.11869560422388786</v>
      </c>
    </row>
    <row r="330" spans="1:44" x14ac:dyDescent="0.2">
      <c r="A330">
        <f>'imported summary from web'!A330</f>
        <v>658.4</v>
      </c>
      <c r="B330" t="str">
        <f>'imported summary from web'!B330</f>
        <v>C35H61O8P</v>
      </c>
      <c r="C330" s="2" t="str">
        <f>'imported summary from web'!C330</f>
        <v>PA(32:4)</v>
      </c>
      <c r="D330" s="69"/>
      <c r="E330" s="19" t="e">
        <f>'nmol-per-mg-dry-lipid-wt'!E330*100/'nmol-per-mg-dry-lipid-wt'!E$370</f>
        <v>#DIV/0!</v>
      </c>
      <c r="F330" s="19">
        <f>'nmol-per-mg-dry-lipid-wt'!F330*100/'nmol-per-mg-dry-lipid-wt'!F$370</f>
        <v>1.1949782756545532E-3</v>
      </c>
      <c r="G330" s="19">
        <f>'nmol-per-mg-dry-lipid-wt'!G330*100/'nmol-per-mg-dry-lipid-wt'!G$370</f>
        <v>3.3764264672802156E-2</v>
      </c>
      <c r="H330" s="19">
        <f>'nmol-per-mg-dry-lipid-wt'!H330*100/'nmol-per-mg-dry-lipid-wt'!H$370</f>
        <v>0</v>
      </c>
      <c r="I330" s="19">
        <f>'nmol-per-mg-dry-lipid-wt'!I330*100/'nmol-per-mg-dry-lipid-wt'!I$370</f>
        <v>0</v>
      </c>
      <c r="J330" s="19">
        <f>'nmol-per-mg-dry-lipid-wt'!J330*100/'nmol-per-mg-dry-lipid-wt'!J$370</f>
        <v>0</v>
      </c>
      <c r="K330" s="19">
        <f>'nmol-per-mg-dry-lipid-wt'!K330*100/'nmol-per-mg-dry-lipid-wt'!K$370</f>
        <v>1.2037286776966408E-3</v>
      </c>
      <c r="L330" s="19">
        <f>'nmol-per-mg-dry-lipid-wt'!L330*100/'nmol-per-mg-dry-lipid-wt'!L$370</f>
        <v>4.9240142648973835E-3</v>
      </c>
      <c r="M330" s="19">
        <f t="shared" si="55"/>
        <v>2.0425809808646746E-3</v>
      </c>
      <c r="N330" s="243">
        <f t="shared" si="56"/>
        <v>2.5669503326176701E-3</v>
      </c>
      <c r="O330" s="19">
        <f t="shared" si="57"/>
        <v>1.2567190024118491</v>
      </c>
      <c r="P330" s="19">
        <f>'nmol-per-mg-dry-lipid-wt'!P330*100/'nmol-per-mg-dry-lipid-wt'!P$370</f>
        <v>0</v>
      </c>
      <c r="Q330" s="19">
        <f>'nmol-per-mg-dry-lipid-wt'!R330*100/'nmol-per-mg-dry-lipid-wt'!R$370</f>
        <v>0</v>
      </c>
      <c r="R330" s="19">
        <f>'nmol-per-mg-dry-lipid-wt'!V330*100/'nmol-per-mg-dry-lipid-wt'!V$370</f>
        <v>0</v>
      </c>
      <c r="S330" s="19">
        <f>'nmol-per-mg-dry-lipid-wt'!X330*100/'nmol-per-mg-dry-lipid-wt'!X$370</f>
        <v>5.4643943196058592E-3</v>
      </c>
      <c r="T330" s="19">
        <f>'nmol-per-mg-dry-lipid-wt'!AF330*100/'nmol-per-mg-dry-lipid-wt'!AF$370</f>
        <v>0</v>
      </c>
      <c r="U330" s="226">
        <f t="shared" si="58"/>
        <v>1.0928788639211718E-3</v>
      </c>
      <c r="V330" s="251">
        <f t="shared" si="59"/>
        <v>2.4437514309004825E-3</v>
      </c>
      <c r="W330" s="19">
        <f>'nmol-per-mg-dry-lipid-wt'!Y330*100/'nmol-per-mg-dry-lipid-wt'!Y$370</f>
        <v>9.7827064392535753E-4</v>
      </c>
      <c r="X330" s="19">
        <f>'nmol-per-mg-dry-lipid-wt'!AA330*100/'nmol-per-mg-dry-lipid-wt'!AA$370</f>
        <v>1.488640097513465E-3</v>
      </c>
      <c r="Y330" s="19">
        <f>'nmol-per-mg-dry-lipid-wt'!AC330*100/'nmol-per-mg-dry-lipid-wt'!AC$370</f>
        <v>0</v>
      </c>
      <c r="Z330" s="19">
        <f>'nmol-per-mg-dry-lipid-wt'!AE330*100/'nmol-per-mg-dry-lipid-wt'!AE$370</f>
        <v>1.4475786383446019E-3</v>
      </c>
      <c r="AA330" s="19">
        <f>'nmol-per-mg-dry-lipid-wt'!AG330*100/'nmol-per-mg-dry-lipid-wt'!AG$370</f>
        <v>6.8458727154806429E-2</v>
      </c>
      <c r="AB330" s="19">
        <f>'nmol-per-mg-dry-lipid-wt'!AI330*100/'nmol-per-mg-dry-lipid-wt'!AI$370</f>
        <v>0</v>
      </c>
      <c r="AC330" s="226">
        <f t="shared" si="60"/>
        <v>1.2062202755764974E-2</v>
      </c>
      <c r="AD330" s="251">
        <f t="shared" si="61"/>
        <v>2.7636517358147747E-2</v>
      </c>
      <c r="AE330" s="19">
        <f>'nmol-per-mg-dry-lipid-wt'!S330*100/'nmol-per-mg-dry-lipid-wt'!S$370</f>
        <v>0</v>
      </c>
      <c r="AF330" s="19">
        <f>'nmol-per-mg-dry-lipid-wt'!U330*100/'nmol-per-mg-dry-lipid-wt'!U$370</f>
        <v>1.2963176924688869E-2</v>
      </c>
      <c r="AG330" s="19">
        <f>'nmol-per-mg-dry-lipid-wt'!Z330*100/'nmol-per-mg-dry-lipid-wt'!Z$370</f>
        <v>0</v>
      </c>
      <c r="AH330" s="19">
        <f>'nmol-per-mg-dry-lipid-wt'!AB330*100/'nmol-per-mg-dry-lipid-wt'!AB$370</f>
        <v>0</v>
      </c>
      <c r="AI330" s="19">
        <f>'nmol-per-mg-dry-lipid-wt'!AD330*100/'nmol-per-mg-dry-lipid-wt'!AD$370</f>
        <v>0</v>
      </c>
      <c r="AJ330" s="19">
        <f>'nmol-per-mg-dry-lipid-wt'!AH330*100/'nmol-per-mg-dry-lipid-wt'!AH$370</f>
        <v>0</v>
      </c>
      <c r="AK330" s="19">
        <f>'nmol-per-mg-dry-lipid-wt'!AJ330*100/'nmol-per-mg-dry-lipid-wt'!AJ$370</f>
        <v>0</v>
      </c>
      <c r="AL330" s="226">
        <f t="shared" si="62"/>
        <v>1.8518824178126955E-3</v>
      </c>
      <c r="AM330" s="251">
        <f t="shared" si="63"/>
        <v>4.8996203348654031E-3</v>
      </c>
      <c r="AN330" s="19">
        <f>'nmol-per-mg-dry-lipid-wt'!Q330*100/'nmol-per-mg-dry-lipid-wt'!Q$370</f>
        <v>1.5181800852931092E-3</v>
      </c>
      <c r="AO330" s="19">
        <f>'nmol-per-mg-dry-lipid-wt'!T330*100/'nmol-per-mg-dry-lipid-wt'!T$370</f>
        <v>0</v>
      </c>
      <c r="AP330" s="19">
        <f>'nmol-per-mg-dry-lipid-wt'!W330*100/'nmol-per-mg-dry-lipid-wt'!W$370</f>
        <v>0</v>
      </c>
      <c r="AQ330" s="226">
        <f t="shared" si="64"/>
        <v>5.060600284310364E-4</v>
      </c>
      <c r="AR330" s="251">
        <f t="shared" si="65"/>
        <v>8.7652168092230563E-4</v>
      </c>
    </row>
    <row r="331" spans="1:44" x14ac:dyDescent="0.2">
      <c r="A331">
        <f>'imported summary from web'!A331</f>
        <v>660.4</v>
      </c>
      <c r="B331" t="str">
        <f>'imported summary from web'!B331</f>
        <v>C35H63O8P</v>
      </c>
      <c r="C331" s="2" t="str">
        <f>'imported summary from web'!C331</f>
        <v>PA(32:3)</v>
      </c>
      <c r="D331" s="69"/>
      <c r="E331" s="19" t="e">
        <f>'nmol-per-mg-dry-lipid-wt'!E331*100/'nmol-per-mg-dry-lipid-wt'!E$370</f>
        <v>#DIV/0!</v>
      </c>
      <c r="F331" s="19">
        <f>'nmol-per-mg-dry-lipid-wt'!F331*100/'nmol-per-mg-dry-lipid-wt'!F$370</f>
        <v>0</v>
      </c>
      <c r="G331" s="19">
        <f>'nmol-per-mg-dry-lipid-wt'!G331*100/'nmol-per-mg-dry-lipid-wt'!G$370</f>
        <v>0</v>
      </c>
      <c r="H331" s="19">
        <f>'nmol-per-mg-dry-lipid-wt'!H331*100/'nmol-per-mg-dry-lipid-wt'!H$370</f>
        <v>0</v>
      </c>
      <c r="I331" s="19">
        <f>'nmol-per-mg-dry-lipid-wt'!I331*100/'nmol-per-mg-dry-lipid-wt'!I$370</f>
        <v>3.5633625535663113E-3</v>
      </c>
      <c r="J331" s="19">
        <f>'nmol-per-mg-dry-lipid-wt'!J331*100/'nmol-per-mg-dry-lipid-wt'!J$370</f>
        <v>0</v>
      </c>
      <c r="K331" s="19">
        <f>'nmol-per-mg-dry-lipid-wt'!K331*100/'nmol-per-mg-dry-lipid-wt'!K$370</f>
        <v>1.4444744132359686E-2</v>
      </c>
      <c r="L331" s="19">
        <f>'nmol-per-mg-dry-lipid-wt'!L331*100/'nmol-per-mg-dry-lipid-wt'!L$370</f>
        <v>0</v>
      </c>
      <c r="M331" s="19">
        <f t="shared" si="55"/>
        <v>4.8149147107865624E-3</v>
      </c>
      <c r="N331" s="243">
        <f t="shared" si="56"/>
        <v>8.339676913193133E-3</v>
      </c>
      <c r="O331" s="19">
        <f t="shared" si="57"/>
        <v>1.7320508075688774</v>
      </c>
      <c r="P331" s="19">
        <f>'nmol-per-mg-dry-lipid-wt'!P331*100/'nmol-per-mg-dry-lipid-wt'!P$370</f>
        <v>0</v>
      </c>
      <c r="Q331" s="19">
        <f>'nmol-per-mg-dry-lipid-wt'!R331*100/'nmol-per-mg-dry-lipid-wt'!R$370</f>
        <v>1.72142346394203E-2</v>
      </c>
      <c r="R331" s="19">
        <f>'nmol-per-mg-dry-lipid-wt'!V331*100/'nmol-per-mg-dry-lipid-wt'!V$370</f>
        <v>4.0436585807361435E-3</v>
      </c>
      <c r="S331" s="19">
        <f>'nmol-per-mg-dry-lipid-wt'!X331*100/'nmol-per-mg-dry-lipid-wt'!X$370</f>
        <v>0</v>
      </c>
      <c r="T331" s="19">
        <f>'nmol-per-mg-dry-lipid-wt'!AF331*100/'nmol-per-mg-dry-lipid-wt'!AF$370</f>
        <v>4.3802614116880134E-2</v>
      </c>
      <c r="U331" s="226">
        <f t="shared" si="58"/>
        <v>1.3012101467407316E-2</v>
      </c>
      <c r="V331" s="251">
        <f t="shared" si="59"/>
        <v>1.8606290128746563E-2</v>
      </c>
      <c r="W331" s="19">
        <f>'nmol-per-mg-dry-lipid-wt'!Y331*100/'nmol-per-mg-dry-lipid-wt'!Y$370</f>
        <v>8.3851769479316354E-4</v>
      </c>
      <c r="X331" s="19">
        <f>'nmol-per-mg-dry-lipid-wt'!AA331*100/'nmol-per-mg-dry-lipid-wt'!AA$370</f>
        <v>2.2329601462701975E-2</v>
      </c>
      <c r="Y331" s="19">
        <f>'nmol-per-mg-dry-lipid-wt'!AC331*100/'nmol-per-mg-dry-lipid-wt'!AC$370</f>
        <v>0</v>
      </c>
      <c r="Z331" s="19">
        <f>'nmol-per-mg-dry-lipid-wt'!AE331*100/'nmol-per-mg-dry-lipid-wt'!AE$370</f>
        <v>0</v>
      </c>
      <c r="AA331" s="19">
        <f>'nmol-per-mg-dry-lipid-wt'!AG331*100/'nmol-per-mg-dry-lipid-wt'!AG$370</f>
        <v>0</v>
      </c>
      <c r="AB331" s="19">
        <f>'nmol-per-mg-dry-lipid-wt'!AI331*100/'nmol-per-mg-dry-lipid-wt'!AI$370</f>
        <v>1.2694415611669863E-2</v>
      </c>
      <c r="AC331" s="226">
        <f t="shared" si="60"/>
        <v>5.9770891281941676E-3</v>
      </c>
      <c r="AD331" s="251">
        <f t="shared" si="61"/>
        <v>9.4457274410299323E-3</v>
      </c>
      <c r="AE331" s="19">
        <f>'nmol-per-mg-dry-lipid-wt'!S331*100/'nmol-per-mg-dry-lipid-wt'!S$370</f>
        <v>4.0517326010959193E-3</v>
      </c>
      <c r="AF331" s="19">
        <f>'nmol-per-mg-dry-lipid-wt'!U331*100/'nmol-per-mg-dry-lipid-wt'!U$370</f>
        <v>0</v>
      </c>
      <c r="AG331" s="19">
        <f>'nmol-per-mg-dry-lipid-wt'!Z331*100/'nmol-per-mg-dry-lipid-wt'!Z$370</f>
        <v>4.613166390462756E-3</v>
      </c>
      <c r="AH331" s="19">
        <f>'nmol-per-mg-dry-lipid-wt'!AB331*100/'nmol-per-mg-dry-lipid-wt'!AB$370</f>
        <v>0</v>
      </c>
      <c r="AI331" s="19">
        <f>'nmol-per-mg-dry-lipid-wt'!AD331*100/'nmol-per-mg-dry-lipid-wt'!AD$370</f>
        <v>7.8574087989450002E-3</v>
      </c>
      <c r="AJ331" s="19">
        <f>'nmol-per-mg-dry-lipid-wt'!AH331*100/'nmol-per-mg-dry-lipid-wt'!AH$370</f>
        <v>0</v>
      </c>
      <c r="AK331" s="19">
        <f>'nmol-per-mg-dry-lipid-wt'!AJ331*100/'nmol-per-mg-dry-lipid-wt'!AJ$370</f>
        <v>0</v>
      </c>
      <c r="AL331" s="226">
        <f t="shared" si="62"/>
        <v>2.3603296843576682E-3</v>
      </c>
      <c r="AM331" s="251">
        <f t="shared" si="63"/>
        <v>3.1738152833930859E-3</v>
      </c>
      <c r="AN331" s="19">
        <f>'nmol-per-mg-dry-lipid-wt'!Q331*100/'nmol-per-mg-dry-lipid-wt'!Q$370</f>
        <v>0</v>
      </c>
      <c r="AO331" s="19">
        <f>'nmol-per-mg-dry-lipid-wt'!T331*100/'nmol-per-mg-dry-lipid-wt'!T$370</f>
        <v>1.1321029666803643E-2</v>
      </c>
      <c r="AP331" s="19">
        <f>'nmol-per-mg-dry-lipid-wt'!W331*100/'nmol-per-mg-dry-lipid-wt'!W$370</f>
        <v>0</v>
      </c>
      <c r="AQ331" s="226">
        <f t="shared" si="64"/>
        <v>3.7736765556012145E-3</v>
      </c>
      <c r="AR331" s="251">
        <f t="shared" si="65"/>
        <v>6.5361995256328232E-3</v>
      </c>
    </row>
    <row r="332" spans="1:44" x14ac:dyDescent="0.2">
      <c r="A332">
        <f>'imported summary from web'!A332</f>
        <v>662.4</v>
      </c>
      <c r="B332" t="str">
        <f>'imported summary from web'!B332</f>
        <v>C35H65O8P</v>
      </c>
      <c r="C332" s="2" t="str">
        <f>'imported summary from web'!C332</f>
        <v>PA(32:2)</v>
      </c>
      <c r="D332" s="69"/>
      <c r="E332" s="19" t="e">
        <f>'nmol-per-mg-dry-lipid-wt'!E332*100/'nmol-per-mg-dry-lipid-wt'!E$370</f>
        <v>#DIV/0!</v>
      </c>
      <c r="F332" s="19">
        <f>'nmol-per-mg-dry-lipid-wt'!F332*100/'nmol-per-mg-dry-lipid-wt'!F$370</f>
        <v>2.3899565513091064E-3</v>
      </c>
      <c r="G332" s="19">
        <f>'nmol-per-mg-dry-lipid-wt'!G332*100/'nmol-per-mg-dry-lipid-wt'!G$370</f>
        <v>0</v>
      </c>
      <c r="H332" s="19">
        <f>'nmol-per-mg-dry-lipid-wt'!H332*100/'nmol-per-mg-dry-lipid-wt'!H$370</f>
        <v>0</v>
      </c>
      <c r="I332" s="19">
        <f>'nmol-per-mg-dry-lipid-wt'!I332*100/'nmol-per-mg-dry-lipid-wt'!I$370</f>
        <v>0</v>
      </c>
      <c r="J332" s="19">
        <f>'nmol-per-mg-dry-lipid-wt'!J332*100/'nmol-per-mg-dry-lipid-wt'!J$370</f>
        <v>0</v>
      </c>
      <c r="K332" s="19">
        <f>'nmol-per-mg-dry-lipid-wt'!K332*100/'nmol-per-mg-dry-lipid-wt'!K$370</f>
        <v>0</v>
      </c>
      <c r="L332" s="19">
        <f>'nmol-per-mg-dry-lipid-wt'!L332*100/'nmol-per-mg-dry-lipid-wt'!L$370</f>
        <v>0</v>
      </c>
      <c r="M332" s="19">
        <f t="shared" si="55"/>
        <v>0</v>
      </c>
      <c r="N332" s="243">
        <f t="shared" si="56"/>
        <v>0</v>
      </c>
      <c r="O332" s="19" t="e">
        <f t="shared" si="57"/>
        <v>#DIV/0!</v>
      </c>
      <c r="P332" s="19">
        <f>'nmol-per-mg-dry-lipid-wt'!P332*100/'nmol-per-mg-dry-lipid-wt'!P$370</f>
        <v>0</v>
      </c>
      <c r="Q332" s="19">
        <f>'nmol-per-mg-dry-lipid-wt'!R332*100/'nmol-per-mg-dry-lipid-wt'!R$370</f>
        <v>0</v>
      </c>
      <c r="R332" s="19">
        <f>'nmol-per-mg-dry-lipid-wt'!V332*100/'nmol-per-mg-dry-lipid-wt'!V$370</f>
        <v>0</v>
      </c>
      <c r="S332" s="19">
        <f>'nmol-per-mg-dry-lipid-wt'!X332*100/'nmol-per-mg-dry-lipid-wt'!X$370</f>
        <v>0</v>
      </c>
      <c r="T332" s="19">
        <f>'nmol-per-mg-dry-lipid-wt'!AF332*100/'nmol-per-mg-dry-lipid-wt'!AF$370</f>
        <v>0</v>
      </c>
      <c r="U332" s="226">
        <f t="shared" si="58"/>
        <v>0</v>
      </c>
      <c r="V332" s="251">
        <f t="shared" si="59"/>
        <v>0</v>
      </c>
      <c r="W332" s="19">
        <f>'nmol-per-mg-dry-lipid-wt'!Y332*100/'nmol-per-mg-dry-lipid-wt'!Y$370</f>
        <v>2.3758001352472964E-3</v>
      </c>
      <c r="X332" s="19">
        <f>'nmol-per-mg-dry-lipid-wt'!AA332*100/'nmol-per-mg-dry-lipid-wt'!AA$370</f>
        <v>0</v>
      </c>
      <c r="Y332" s="19">
        <f>'nmol-per-mg-dry-lipid-wt'!AC332*100/'nmol-per-mg-dry-lipid-wt'!AC$370</f>
        <v>0</v>
      </c>
      <c r="Z332" s="19">
        <f>'nmol-per-mg-dry-lipid-wt'!AE332*100/'nmol-per-mg-dry-lipid-wt'!AE$370</f>
        <v>0</v>
      </c>
      <c r="AA332" s="19">
        <f>'nmol-per-mg-dry-lipid-wt'!AG332*100/'nmol-per-mg-dry-lipid-wt'!AG$370</f>
        <v>7.960317111024004E-3</v>
      </c>
      <c r="AB332" s="19">
        <f>'nmol-per-mg-dry-lipid-wt'!AI332*100/'nmol-per-mg-dry-lipid-wt'!AI$370</f>
        <v>0</v>
      </c>
      <c r="AC332" s="226">
        <f t="shared" si="60"/>
        <v>1.7226862077118835E-3</v>
      </c>
      <c r="AD332" s="251">
        <f t="shared" si="61"/>
        <v>3.2001621261823006E-3</v>
      </c>
      <c r="AE332" s="19">
        <f>'nmol-per-mg-dry-lipid-wt'!S332*100/'nmol-per-mg-dry-lipid-wt'!S$370</f>
        <v>0</v>
      </c>
      <c r="AF332" s="19">
        <f>'nmol-per-mg-dry-lipid-wt'!U332*100/'nmol-per-mg-dry-lipid-wt'!U$370</f>
        <v>1.4259494617157753E-2</v>
      </c>
      <c r="AG332" s="19">
        <f>'nmol-per-mg-dry-lipid-wt'!Z332*100/'nmol-per-mg-dry-lipid-wt'!Z$370</f>
        <v>0</v>
      </c>
      <c r="AH332" s="19">
        <f>'nmol-per-mg-dry-lipid-wt'!AB332*100/'nmol-per-mg-dry-lipid-wt'!AB$370</f>
        <v>0</v>
      </c>
      <c r="AI332" s="19">
        <f>'nmol-per-mg-dry-lipid-wt'!AD332*100/'nmol-per-mg-dry-lipid-wt'!AD$370</f>
        <v>0</v>
      </c>
      <c r="AJ332" s="19">
        <f>'nmol-per-mg-dry-lipid-wt'!AH332*100/'nmol-per-mg-dry-lipid-wt'!AH$370</f>
        <v>7.7740710887762784E-3</v>
      </c>
      <c r="AK332" s="19">
        <f>'nmol-per-mg-dry-lipid-wt'!AJ332*100/'nmol-per-mg-dry-lipid-wt'!AJ$370</f>
        <v>0</v>
      </c>
      <c r="AL332" s="226">
        <f t="shared" si="62"/>
        <v>3.1476522437048618E-3</v>
      </c>
      <c r="AM332" s="251">
        <f t="shared" si="63"/>
        <v>5.6923247374424616E-3</v>
      </c>
      <c r="AN332" s="19">
        <f>'nmol-per-mg-dry-lipid-wt'!Q332*100/'nmol-per-mg-dry-lipid-wt'!Q$370</f>
        <v>7.5909004264655428E-3</v>
      </c>
      <c r="AO332" s="19">
        <f>'nmol-per-mg-dry-lipid-wt'!T332*100/'nmol-per-mg-dry-lipid-wt'!T$370</f>
        <v>1.509470622240486E-2</v>
      </c>
      <c r="AP332" s="19">
        <f>'nmol-per-mg-dry-lipid-wt'!W332*100/'nmol-per-mg-dry-lipid-wt'!W$370</f>
        <v>0</v>
      </c>
      <c r="AQ332" s="226">
        <f t="shared" si="64"/>
        <v>7.5618688829568008E-3</v>
      </c>
      <c r="AR332" s="251">
        <f t="shared" si="65"/>
        <v>7.5473949882105592E-3</v>
      </c>
    </row>
    <row r="333" spans="1:44" x14ac:dyDescent="0.2">
      <c r="A333">
        <f>'imported summary from web'!A333</f>
        <v>664.5</v>
      </c>
      <c r="B333" t="str">
        <f>'imported summary from web'!B333</f>
        <v>C35H67O8P</v>
      </c>
      <c r="C333" s="2" t="str">
        <f>'imported summary from web'!C333</f>
        <v>PA(32:1)</v>
      </c>
      <c r="D333" s="69"/>
      <c r="E333" s="19" t="e">
        <f>'nmol-per-mg-dry-lipid-wt'!E333*100/'nmol-per-mg-dry-lipid-wt'!E$370</f>
        <v>#DIV/0!</v>
      </c>
      <c r="F333" s="19">
        <f>'nmol-per-mg-dry-lipid-wt'!F333*100/'nmol-per-mg-dry-lipid-wt'!F$370</f>
        <v>0</v>
      </c>
      <c r="G333" s="19">
        <f>'nmol-per-mg-dry-lipid-wt'!G333*100/'nmol-per-mg-dry-lipid-wt'!G$370</f>
        <v>1.447039914548664E-2</v>
      </c>
      <c r="H333" s="19">
        <f>'nmol-per-mg-dry-lipid-wt'!H333*100/'nmol-per-mg-dry-lipid-wt'!H$370</f>
        <v>0</v>
      </c>
      <c r="I333" s="19">
        <f>'nmol-per-mg-dry-lipid-wt'!I333*100/'nmol-per-mg-dry-lipid-wt'!I$370</f>
        <v>7.1267251071326226E-3</v>
      </c>
      <c r="J333" s="19">
        <f>'nmol-per-mg-dry-lipid-wt'!J333*100/'nmol-per-mg-dry-lipid-wt'!J$370</f>
        <v>3.7194173071947723E-3</v>
      </c>
      <c r="K333" s="19">
        <f>'nmol-per-mg-dry-lipid-wt'!K333*100/'nmol-per-mg-dry-lipid-wt'!K$370</f>
        <v>0</v>
      </c>
      <c r="L333" s="19">
        <f>'nmol-per-mg-dry-lipid-wt'!L333*100/'nmol-per-mg-dry-lipid-wt'!L$370</f>
        <v>0</v>
      </c>
      <c r="M333" s="19">
        <f t="shared" si="55"/>
        <v>1.239805769064924E-3</v>
      </c>
      <c r="N333" s="243">
        <f t="shared" si="56"/>
        <v>2.147406583537455E-3</v>
      </c>
      <c r="O333" s="19">
        <f t="shared" si="57"/>
        <v>1.7320508075688776</v>
      </c>
      <c r="P333" s="19">
        <f>'nmol-per-mg-dry-lipid-wt'!P333*100/'nmol-per-mg-dry-lipid-wt'!P$370</f>
        <v>0</v>
      </c>
      <c r="Q333" s="19">
        <f>'nmol-per-mg-dry-lipid-wt'!R333*100/'nmol-per-mg-dry-lipid-wt'!R$370</f>
        <v>4.303558659855075E-3</v>
      </c>
      <c r="R333" s="19">
        <f>'nmol-per-mg-dry-lipid-wt'!V333*100/'nmol-per-mg-dry-lipid-wt'!V$370</f>
        <v>0</v>
      </c>
      <c r="S333" s="19">
        <f>'nmol-per-mg-dry-lipid-wt'!X333*100/'nmol-per-mg-dry-lipid-wt'!X$370</f>
        <v>0</v>
      </c>
      <c r="T333" s="19">
        <f>'nmol-per-mg-dry-lipid-wt'!AF333*100/'nmol-per-mg-dry-lipid-wt'!AF$370</f>
        <v>0</v>
      </c>
      <c r="U333" s="226">
        <f t="shared" si="58"/>
        <v>8.6071173197101495E-4</v>
      </c>
      <c r="V333" s="251">
        <f t="shared" si="59"/>
        <v>1.9246099417187686E-3</v>
      </c>
      <c r="W333" s="19">
        <f>'nmol-per-mg-dry-lipid-wt'!Y333*100/'nmol-per-mg-dry-lipid-wt'!Y$370</f>
        <v>4.1925884739658177E-4</v>
      </c>
      <c r="X333" s="19">
        <f>'nmol-per-mg-dry-lipid-wt'!AA333*100/'nmol-per-mg-dry-lipid-wt'!AA$370</f>
        <v>0</v>
      </c>
      <c r="Y333" s="19">
        <f>'nmol-per-mg-dry-lipid-wt'!AC333*100/'nmol-per-mg-dry-lipid-wt'!AC$370</f>
        <v>6.028293879304715E-2</v>
      </c>
      <c r="Z333" s="19">
        <f>'nmol-per-mg-dry-lipid-wt'!AE333*100/'nmol-per-mg-dry-lipid-wt'!AE$370</f>
        <v>3.4741887320270441E-2</v>
      </c>
      <c r="AA333" s="19">
        <f>'nmol-per-mg-dry-lipid-wt'!AG333*100/'nmol-per-mg-dry-lipid-wt'!AG$370</f>
        <v>0</v>
      </c>
      <c r="AB333" s="19">
        <f>'nmol-per-mg-dry-lipid-wt'!AI333*100/'nmol-per-mg-dry-lipid-wt'!AI$370</f>
        <v>0</v>
      </c>
      <c r="AC333" s="226">
        <f t="shared" si="60"/>
        <v>1.5907347493452361E-2</v>
      </c>
      <c r="AD333" s="251">
        <f t="shared" si="61"/>
        <v>2.5779623722688765E-2</v>
      </c>
      <c r="AE333" s="19">
        <f>'nmol-per-mg-dry-lipid-wt'!S333*100/'nmol-per-mg-dry-lipid-wt'!S$370</f>
        <v>1.2155197803287755E-2</v>
      </c>
      <c r="AF333" s="19">
        <f>'nmol-per-mg-dry-lipid-wt'!U333*100/'nmol-per-mg-dry-lipid-wt'!U$370</f>
        <v>0</v>
      </c>
      <c r="AG333" s="19">
        <f>'nmol-per-mg-dry-lipid-wt'!Z333*100/'nmol-per-mg-dry-lipid-wt'!Z$370</f>
        <v>0</v>
      </c>
      <c r="AH333" s="19">
        <f>'nmol-per-mg-dry-lipid-wt'!AB333*100/'nmol-per-mg-dry-lipid-wt'!AB$370</f>
        <v>1.1458872889207702E-2</v>
      </c>
      <c r="AI333" s="19">
        <f>'nmol-per-mg-dry-lipid-wt'!AD333*100/'nmol-per-mg-dry-lipid-wt'!AD$370</f>
        <v>3.5358339595252489E-2</v>
      </c>
      <c r="AJ333" s="19">
        <f>'nmol-per-mg-dry-lipid-wt'!AH333*100/'nmol-per-mg-dry-lipid-wt'!AH$370</f>
        <v>2.7986655919594601E-2</v>
      </c>
      <c r="AK333" s="19">
        <f>'nmol-per-mg-dry-lipid-wt'!AJ333*100/'nmol-per-mg-dry-lipid-wt'!AJ$370</f>
        <v>0</v>
      </c>
      <c r="AL333" s="226">
        <f t="shared" si="62"/>
        <v>1.2422723743906077E-2</v>
      </c>
      <c r="AM333" s="251">
        <f t="shared" si="63"/>
        <v>1.4330917820695665E-2</v>
      </c>
      <c r="AN333" s="19">
        <f>'nmol-per-mg-dry-lipid-wt'!Q333*100/'nmol-per-mg-dry-lipid-wt'!Q$370</f>
        <v>0</v>
      </c>
      <c r="AO333" s="19">
        <f>'nmol-per-mg-dry-lipid-wt'!T333*100/'nmol-per-mg-dry-lipid-wt'!T$370</f>
        <v>0</v>
      </c>
      <c r="AP333" s="19">
        <f>'nmol-per-mg-dry-lipid-wt'!W333*100/'nmol-per-mg-dry-lipid-wt'!W$370</f>
        <v>4.5395750054697641E-3</v>
      </c>
      <c r="AQ333" s="226">
        <f t="shared" si="64"/>
        <v>1.5131916684899213E-3</v>
      </c>
      <c r="AR333" s="251">
        <f t="shared" si="65"/>
        <v>2.6209248514144651E-3</v>
      </c>
    </row>
    <row r="334" spans="1:44" x14ac:dyDescent="0.2">
      <c r="A334">
        <f>'imported summary from web'!A334</f>
        <v>666.5</v>
      </c>
      <c r="B334" t="str">
        <f>'imported summary from web'!B334</f>
        <v>C35H69O8P</v>
      </c>
      <c r="C334" s="2" t="str">
        <f>'imported summary from web'!C334</f>
        <v>PA(32:0)</v>
      </c>
      <c r="D334" s="69"/>
      <c r="E334" s="19" t="e">
        <f>'nmol-per-mg-dry-lipid-wt'!E334*100/'nmol-per-mg-dry-lipid-wt'!E$370</f>
        <v>#DIV/0!</v>
      </c>
      <c r="F334" s="19">
        <f>'nmol-per-mg-dry-lipid-wt'!F334*100/'nmol-per-mg-dry-lipid-wt'!F$370</f>
        <v>1.1949782756545532E-2</v>
      </c>
      <c r="G334" s="19">
        <f>'nmol-per-mg-dry-lipid-wt'!G334*100/'nmol-per-mg-dry-lipid-wt'!G$370</f>
        <v>1.5676265740943857E-2</v>
      </c>
      <c r="H334" s="19">
        <f>'nmol-per-mg-dry-lipid-wt'!H334*100/'nmol-per-mg-dry-lipid-wt'!H$370</f>
        <v>1.1857744027727354E-3</v>
      </c>
      <c r="I334" s="19">
        <f>'nmol-per-mg-dry-lipid-wt'!I334*100/'nmol-per-mg-dry-lipid-wt'!I$370</f>
        <v>0</v>
      </c>
      <c r="J334" s="19">
        <f>'nmol-per-mg-dry-lipid-wt'!J334*100/'nmol-per-mg-dry-lipid-wt'!J$370</f>
        <v>0</v>
      </c>
      <c r="K334" s="19">
        <f>'nmol-per-mg-dry-lipid-wt'!K334*100/'nmol-per-mg-dry-lipid-wt'!K$370</f>
        <v>1.2037286776966413E-3</v>
      </c>
      <c r="L334" s="19">
        <f>'nmol-per-mg-dry-lipid-wt'!L334*100/'nmol-per-mg-dry-lipid-wt'!L$370</f>
        <v>1.2310035662243457E-2</v>
      </c>
      <c r="M334" s="19">
        <f t="shared" si="55"/>
        <v>4.504588113313366E-3</v>
      </c>
      <c r="N334" s="243">
        <f t="shared" si="56"/>
        <v>6.786457047804945E-3</v>
      </c>
      <c r="O334" s="19">
        <f t="shared" si="57"/>
        <v>1.5065655010160612</v>
      </c>
      <c r="P334" s="19">
        <f>'nmol-per-mg-dry-lipid-wt'!P334*100/'nmol-per-mg-dry-lipid-wt'!P$370</f>
        <v>0</v>
      </c>
      <c r="Q334" s="19">
        <f>'nmol-per-mg-dry-lipid-wt'!R334*100/'nmol-per-mg-dry-lipid-wt'!R$370</f>
        <v>1.4345195532850256E-3</v>
      </c>
      <c r="R334" s="19">
        <f>'nmol-per-mg-dry-lipid-wt'!V334*100/'nmol-per-mg-dry-lipid-wt'!V$370</f>
        <v>1.3478861935787151E-3</v>
      </c>
      <c r="S334" s="19">
        <f>'nmol-per-mg-dry-lipid-wt'!X334*100/'nmol-per-mg-dry-lipid-wt'!X$370</f>
        <v>5.4643943196058574E-3</v>
      </c>
      <c r="T334" s="19">
        <f>'nmol-per-mg-dry-lipid-wt'!AF334*100/'nmol-per-mg-dry-lipid-wt'!AF$370</f>
        <v>1.0220609960605368E-2</v>
      </c>
      <c r="U334" s="226">
        <f t="shared" si="58"/>
        <v>3.6934820054149936E-3</v>
      </c>
      <c r="V334" s="251">
        <f t="shared" si="59"/>
        <v>4.1828838785263273E-3</v>
      </c>
      <c r="W334" s="19">
        <f>'nmol-per-mg-dry-lipid-wt'!Y334*100/'nmol-per-mg-dry-lipid-wt'!Y$370</f>
        <v>1.3975294913219393E-3</v>
      </c>
      <c r="X334" s="19">
        <f>'nmol-per-mg-dry-lipid-wt'!AA334*100/'nmol-per-mg-dry-lipid-wt'!AA$370</f>
        <v>0</v>
      </c>
      <c r="Y334" s="19">
        <f>'nmol-per-mg-dry-lipid-wt'!AC334*100/'nmol-per-mg-dry-lipid-wt'!AC$370</f>
        <v>0</v>
      </c>
      <c r="Z334" s="19">
        <f>'nmol-per-mg-dry-lipid-wt'!AE334*100/'nmol-per-mg-dry-lipid-wt'!AE$370</f>
        <v>1.4475786383446021E-3</v>
      </c>
      <c r="AA334" s="19">
        <f>'nmol-per-mg-dry-lipid-wt'!AG334*100/'nmol-per-mg-dry-lipid-wt'!AG$370</f>
        <v>1.5920634222048021E-3</v>
      </c>
      <c r="AB334" s="19">
        <f>'nmol-per-mg-dry-lipid-wt'!AI334*100/'nmol-per-mg-dry-lipid-wt'!AI$370</f>
        <v>0</v>
      </c>
      <c r="AC334" s="226">
        <f t="shared" si="60"/>
        <v>7.3952859197855714E-4</v>
      </c>
      <c r="AD334" s="251">
        <f t="shared" si="61"/>
        <v>8.1262824261846972E-4</v>
      </c>
      <c r="AE334" s="19">
        <f>'nmol-per-mg-dry-lipid-wt'!S334*100/'nmol-per-mg-dry-lipid-wt'!S$370</f>
        <v>5.4023101347945562E-3</v>
      </c>
      <c r="AF334" s="19">
        <f>'nmol-per-mg-dry-lipid-wt'!U334*100/'nmol-per-mg-dry-lipid-wt'!U$370</f>
        <v>1.2963176924688875E-3</v>
      </c>
      <c r="AG334" s="19">
        <f>'nmol-per-mg-dry-lipid-wt'!Z334*100/'nmol-per-mg-dry-lipid-wt'!Z$370</f>
        <v>1.0764054911079766E-2</v>
      </c>
      <c r="AH334" s="19">
        <f>'nmol-per-mg-dry-lipid-wt'!AB334*100/'nmol-per-mg-dry-lipid-wt'!AB$370</f>
        <v>0</v>
      </c>
      <c r="AI334" s="19">
        <f>'nmol-per-mg-dry-lipid-wt'!AD334*100/'nmol-per-mg-dry-lipid-wt'!AD$370</f>
        <v>9.1669769321024979E-3</v>
      </c>
      <c r="AJ334" s="19">
        <f>'nmol-per-mg-dry-lipid-wt'!AH334*100/'nmol-per-mg-dry-lipid-wt'!AH$370</f>
        <v>0</v>
      </c>
      <c r="AK334" s="19">
        <f>'nmol-per-mg-dry-lipid-wt'!AJ334*100/'nmol-per-mg-dry-lipid-wt'!AJ$370</f>
        <v>1.4267952308993563E-3</v>
      </c>
      <c r="AL334" s="226">
        <f t="shared" si="62"/>
        <v>4.0080649859064376E-3</v>
      </c>
      <c r="AM334" s="251">
        <f t="shared" si="63"/>
        <v>4.4786044825541457E-3</v>
      </c>
      <c r="AN334" s="19">
        <f>'nmol-per-mg-dry-lipid-wt'!Q334*100/'nmol-per-mg-dry-lipid-wt'!Q$370</f>
        <v>1.0627260597051763E-2</v>
      </c>
      <c r="AO334" s="19">
        <f>'nmol-per-mg-dry-lipid-wt'!T334*100/'nmol-per-mg-dry-lipid-wt'!T$370</f>
        <v>0</v>
      </c>
      <c r="AP334" s="19">
        <f>'nmol-per-mg-dry-lipid-wt'!W334*100/'nmol-per-mg-dry-lipid-wt'!W$370</f>
        <v>1.5131916684899219E-3</v>
      </c>
      <c r="AQ334" s="226">
        <f t="shared" si="64"/>
        <v>4.0468174218472285E-3</v>
      </c>
      <c r="AR334" s="251">
        <f t="shared" si="65"/>
        <v>5.7488356684609427E-3</v>
      </c>
    </row>
    <row r="335" spans="1:44" x14ac:dyDescent="0.2">
      <c r="A335">
        <f>'imported summary from web'!A335</f>
        <v>686.4</v>
      </c>
      <c r="B335" t="str">
        <f>'imported summary from web'!B335</f>
        <v>C37H65O8P</v>
      </c>
      <c r="C335" s="2" t="str">
        <f>'imported summary from web'!C335</f>
        <v>PA(34:4)</v>
      </c>
      <c r="D335" s="69"/>
      <c r="E335" s="19" t="e">
        <f>'nmol-per-mg-dry-lipid-wt'!E335*100/'nmol-per-mg-dry-lipid-wt'!E$370</f>
        <v>#DIV/0!</v>
      </c>
      <c r="F335" s="19">
        <f>'nmol-per-mg-dry-lipid-wt'!F335*100/'nmol-per-mg-dry-lipid-wt'!F$370</f>
        <v>0</v>
      </c>
      <c r="G335" s="19">
        <f>'nmol-per-mg-dry-lipid-wt'!G335*100/'nmol-per-mg-dry-lipid-wt'!G$370</f>
        <v>6.0293329772861002E-3</v>
      </c>
      <c r="H335" s="19">
        <f>'nmol-per-mg-dry-lipid-wt'!H335*100/'nmol-per-mg-dry-lipid-wt'!H$370</f>
        <v>2.3715488055454708E-3</v>
      </c>
      <c r="I335" s="19">
        <f>'nmol-per-mg-dry-lipid-wt'!I335*100/'nmol-per-mg-dry-lipid-wt'!I$370</f>
        <v>1.6629025249976122E-2</v>
      </c>
      <c r="J335" s="19">
        <f>'nmol-per-mg-dry-lipid-wt'!J335*100/'nmol-per-mg-dry-lipid-wt'!J$370</f>
        <v>0</v>
      </c>
      <c r="K335" s="19">
        <f>'nmol-per-mg-dry-lipid-wt'!K335*100/'nmol-per-mg-dry-lipid-wt'!K$370</f>
        <v>0</v>
      </c>
      <c r="L335" s="19">
        <f>'nmol-per-mg-dry-lipid-wt'!L335*100/'nmol-per-mg-dry-lipid-wt'!L$370</f>
        <v>0</v>
      </c>
      <c r="M335" s="19">
        <f t="shared" si="55"/>
        <v>0</v>
      </c>
      <c r="N335" s="243">
        <f t="shared" si="56"/>
        <v>0</v>
      </c>
      <c r="O335" s="19" t="e">
        <f t="shared" si="57"/>
        <v>#DIV/0!</v>
      </c>
      <c r="P335" s="19">
        <f>'nmol-per-mg-dry-lipid-wt'!P335*100/'nmol-per-mg-dry-lipid-wt'!P$370</f>
        <v>0</v>
      </c>
      <c r="Q335" s="19">
        <f>'nmol-per-mg-dry-lipid-wt'!R335*100/'nmol-per-mg-dry-lipid-wt'!R$370</f>
        <v>0</v>
      </c>
      <c r="R335" s="19">
        <f>'nmol-per-mg-dry-lipid-wt'!V335*100/'nmol-per-mg-dry-lipid-wt'!V$370</f>
        <v>0</v>
      </c>
      <c r="S335" s="19">
        <f>'nmol-per-mg-dry-lipid-wt'!X335*100/'nmol-per-mg-dry-lipid-wt'!X$370</f>
        <v>0</v>
      </c>
      <c r="T335" s="19">
        <f>'nmol-per-mg-dry-lipid-wt'!AF335*100/'nmol-per-mg-dry-lipid-wt'!AF$370</f>
        <v>0</v>
      </c>
      <c r="U335" s="226">
        <f t="shared" si="58"/>
        <v>0</v>
      </c>
      <c r="V335" s="251">
        <f t="shared" si="59"/>
        <v>0</v>
      </c>
      <c r="W335" s="19">
        <f>'nmol-per-mg-dry-lipid-wt'!Y335*100/'nmol-per-mg-dry-lipid-wt'!Y$370</f>
        <v>0</v>
      </c>
      <c r="X335" s="19">
        <f>'nmol-per-mg-dry-lipid-wt'!AA335*100/'nmol-per-mg-dry-lipid-wt'!AA$370</f>
        <v>0</v>
      </c>
      <c r="Y335" s="19">
        <f>'nmol-per-mg-dry-lipid-wt'!AC335*100/'nmol-per-mg-dry-lipid-wt'!AC$370</f>
        <v>0</v>
      </c>
      <c r="Z335" s="19">
        <f>'nmol-per-mg-dry-lipid-wt'!AE335*100/'nmol-per-mg-dry-lipid-wt'!AE$370</f>
        <v>0</v>
      </c>
      <c r="AA335" s="19">
        <f>'nmol-per-mg-dry-lipid-wt'!AG335*100/'nmol-per-mg-dry-lipid-wt'!AG$370</f>
        <v>0</v>
      </c>
      <c r="AB335" s="19">
        <f>'nmol-per-mg-dry-lipid-wt'!AI335*100/'nmol-per-mg-dry-lipid-wt'!AI$370</f>
        <v>0</v>
      </c>
      <c r="AC335" s="226">
        <f t="shared" si="60"/>
        <v>0</v>
      </c>
      <c r="AD335" s="251">
        <f t="shared" si="61"/>
        <v>0</v>
      </c>
      <c r="AE335" s="19">
        <f>'nmol-per-mg-dry-lipid-wt'!S335*100/'nmol-per-mg-dry-lipid-wt'!S$370</f>
        <v>0</v>
      </c>
      <c r="AF335" s="19">
        <f>'nmol-per-mg-dry-lipid-wt'!U335*100/'nmol-per-mg-dry-lipid-wt'!U$370</f>
        <v>0</v>
      </c>
      <c r="AG335" s="19">
        <f>'nmol-per-mg-dry-lipid-wt'!Z335*100/'nmol-per-mg-dry-lipid-wt'!Z$370</f>
        <v>4.459394177447331E-2</v>
      </c>
      <c r="AH335" s="19">
        <f>'nmol-per-mg-dry-lipid-wt'!AB335*100/'nmol-per-mg-dry-lipid-wt'!AB$370</f>
        <v>0</v>
      </c>
      <c r="AI335" s="19">
        <f>'nmol-per-mg-dry-lipid-wt'!AD335*100/'nmol-per-mg-dry-lipid-wt'!AD$370</f>
        <v>0</v>
      </c>
      <c r="AJ335" s="19">
        <f>'nmol-per-mg-dry-lipid-wt'!AH335*100/'nmol-per-mg-dry-lipid-wt'!AH$370</f>
        <v>0</v>
      </c>
      <c r="AK335" s="19">
        <f>'nmol-per-mg-dry-lipid-wt'!AJ335*100/'nmol-per-mg-dry-lipid-wt'!AJ$370</f>
        <v>0</v>
      </c>
      <c r="AL335" s="226">
        <f t="shared" si="62"/>
        <v>6.370563110639044E-3</v>
      </c>
      <c r="AM335" s="251">
        <f t="shared" si="63"/>
        <v>1.6854925702192967E-2</v>
      </c>
      <c r="AN335" s="19">
        <f>'nmol-per-mg-dry-lipid-wt'!Q335*100/'nmol-per-mg-dry-lipid-wt'!Q$370</f>
        <v>0</v>
      </c>
      <c r="AO335" s="19">
        <f>'nmol-per-mg-dry-lipid-wt'!T335*100/'nmol-per-mg-dry-lipid-wt'!T$370</f>
        <v>0</v>
      </c>
      <c r="AP335" s="19">
        <f>'nmol-per-mg-dry-lipid-wt'!W335*100/'nmol-per-mg-dry-lipid-wt'!W$370</f>
        <v>0</v>
      </c>
      <c r="AQ335" s="226">
        <f t="shared" si="64"/>
        <v>0</v>
      </c>
      <c r="AR335" s="251">
        <f t="shared" si="65"/>
        <v>0</v>
      </c>
    </row>
    <row r="336" spans="1:44" x14ac:dyDescent="0.2">
      <c r="A336">
        <f>'imported summary from web'!A336</f>
        <v>688.5</v>
      </c>
      <c r="B336" t="str">
        <f>'imported summary from web'!B336</f>
        <v>C37H67O8P</v>
      </c>
      <c r="C336" s="2" t="str">
        <f>'imported summary from web'!C336</f>
        <v>PA(34:3)</v>
      </c>
      <c r="D336" s="69"/>
      <c r="E336" s="19" t="e">
        <f>'nmol-per-mg-dry-lipid-wt'!E336*100/'nmol-per-mg-dry-lipid-wt'!E$370</f>
        <v>#DIV/0!</v>
      </c>
      <c r="F336" s="19">
        <f>'nmol-per-mg-dry-lipid-wt'!F336*100/'nmol-per-mg-dry-lipid-wt'!F$370</f>
        <v>3.4654369993982047E-2</v>
      </c>
      <c r="G336" s="19">
        <f>'nmol-per-mg-dry-lipid-wt'!G336*100/'nmol-per-mg-dry-lipid-wt'!G$370</f>
        <v>1.326453255002942E-2</v>
      </c>
      <c r="H336" s="19">
        <f>'nmol-per-mg-dry-lipid-wt'!H336*100/'nmol-per-mg-dry-lipid-wt'!H$370</f>
        <v>1.3043518430500084E-2</v>
      </c>
      <c r="I336" s="19">
        <f>'nmol-per-mg-dry-lipid-wt'!I336*100/'nmol-per-mg-dry-lipid-wt'!I$370</f>
        <v>5.938937589277187E-3</v>
      </c>
      <c r="J336" s="19">
        <f>'nmol-per-mg-dry-lipid-wt'!J336*100/'nmol-per-mg-dry-lipid-wt'!J$370</f>
        <v>1.3637863459714163E-2</v>
      </c>
      <c r="K336" s="19">
        <f>'nmol-per-mg-dry-lipid-wt'!K336*100/'nmol-per-mg-dry-lipid-wt'!K$370</f>
        <v>2.4074573553932816E-3</v>
      </c>
      <c r="L336" s="19">
        <f>'nmol-per-mg-dry-lipid-wt'!L336*100/'nmol-per-mg-dry-lipid-wt'!L$370</f>
        <v>0</v>
      </c>
      <c r="M336" s="19">
        <f t="shared" si="55"/>
        <v>5.348440271702482E-3</v>
      </c>
      <c r="N336" s="243">
        <f t="shared" si="56"/>
        <v>7.2790703611085262E-3</v>
      </c>
      <c r="O336" s="19">
        <f t="shared" si="57"/>
        <v>1.3609706739403296</v>
      </c>
      <c r="P336" s="19">
        <f>'nmol-per-mg-dry-lipid-wt'!P336*100/'nmol-per-mg-dry-lipid-wt'!P$370</f>
        <v>2.9327633208103707E-2</v>
      </c>
      <c r="Q336" s="19">
        <f>'nmol-per-mg-dry-lipid-wt'!R336*100/'nmol-per-mg-dry-lipid-wt'!R$370</f>
        <v>1.1476156426280196E-2</v>
      </c>
      <c r="R336" s="19">
        <f>'nmol-per-mg-dry-lipid-wt'!V336*100/'nmol-per-mg-dry-lipid-wt'!V$370</f>
        <v>2.6957723871574284E-2</v>
      </c>
      <c r="S336" s="19">
        <f>'nmol-per-mg-dry-lipid-wt'!X336*100/'nmol-per-mg-dry-lipid-wt'!X$370</f>
        <v>1.5027084378916112E-2</v>
      </c>
      <c r="T336" s="19">
        <f>'nmol-per-mg-dry-lipid-wt'!AF336*100/'nmol-per-mg-dry-lipid-wt'!AF$370</f>
        <v>2.0441219921210729E-2</v>
      </c>
      <c r="U336" s="226">
        <f t="shared" si="58"/>
        <v>2.0645963561217007E-2</v>
      </c>
      <c r="V336" s="251">
        <f t="shared" si="59"/>
        <v>7.5978416703105711E-3</v>
      </c>
      <c r="W336" s="19">
        <f>'nmol-per-mg-dry-lipid-wt'!Y336*100/'nmol-per-mg-dry-lipid-wt'!Y$370</f>
        <v>2.7950589826438782E-3</v>
      </c>
      <c r="X336" s="19">
        <f>'nmol-per-mg-dry-lipid-wt'!AA336*100/'nmol-per-mg-dry-lipid-wt'!AA$370</f>
        <v>2.9772801950269301E-3</v>
      </c>
      <c r="Y336" s="19">
        <f>'nmol-per-mg-dry-lipid-wt'!AC336*100/'nmol-per-mg-dry-lipid-wt'!AC$370</f>
        <v>1.1482464532008982E-2</v>
      </c>
      <c r="Z336" s="19">
        <f>'nmol-per-mg-dry-lipid-wt'!AE336*100/'nmol-per-mg-dry-lipid-wt'!AE$370</f>
        <v>5.9350724172128659E-2</v>
      </c>
      <c r="AA336" s="19">
        <f>'nmol-per-mg-dry-lipid-wt'!AG336*100/'nmol-per-mg-dry-lipid-wt'!AG$370</f>
        <v>2.2288887910867215E-2</v>
      </c>
      <c r="AB336" s="19">
        <f>'nmol-per-mg-dry-lipid-wt'!AI336*100/'nmol-per-mg-dry-lipid-wt'!AI$370</f>
        <v>7.0524531175943711E-3</v>
      </c>
      <c r="AC336" s="226">
        <f t="shared" si="60"/>
        <v>1.7657811485045003E-2</v>
      </c>
      <c r="AD336" s="251">
        <f t="shared" si="61"/>
        <v>2.166459685381588E-2</v>
      </c>
      <c r="AE336" s="19">
        <f>'nmol-per-mg-dry-lipid-wt'!S336*100/'nmol-per-mg-dry-lipid-wt'!S$370</f>
        <v>0</v>
      </c>
      <c r="AF336" s="19">
        <f>'nmol-per-mg-dry-lipid-wt'!U336*100/'nmol-per-mg-dry-lipid-wt'!U$370</f>
        <v>2.5926353849377742E-3</v>
      </c>
      <c r="AG336" s="19">
        <f>'nmol-per-mg-dry-lipid-wt'!Z336*100/'nmol-per-mg-dry-lipid-wt'!Z$370</f>
        <v>1.691494343169677E-2</v>
      </c>
      <c r="AH336" s="19">
        <f>'nmol-per-mg-dry-lipid-wt'!AB336*100/'nmol-per-mg-dry-lipid-wt'!AB$370</f>
        <v>0</v>
      </c>
      <c r="AI336" s="19">
        <f>'nmol-per-mg-dry-lipid-wt'!AD336*100/'nmol-per-mg-dry-lipid-wt'!AD$370</f>
        <v>0</v>
      </c>
      <c r="AJ336" s="19">
        <f>'nmol-per-mg-dry-lipid-wt'!AH336*100/'nmol-per-mg-dry-lipid-wt'!AH$370</f>
        <v>2.1767399048573579E-2</v>
      </c>
      <c r="AK336" s="19">
        <f>'nmol-per-mg-dry-lipid-wt'!AJ336*100/'nmol-per-mg-dry-lipid-wt'!AJ$370</f>
        <v>7.1339761544967793E-3</v>
      </c>
      <c r="AL336" s="226">
        <f t="shared" si="62"/>
        <v>6.9155648599578427E-3</v>
      </c>
      <c r="AM336" s="251">
        <f t="shared" si="63"/>
        <v>8.9700899783996726E-3</v>
      </c>
      <c r="AN336" s="19">
        <f>'nmol-per-mg-dry-lipid-wt'!Q336*100/'nmol-per-mg-dry-lipid-wt'!Q$370</f>
        <v>1.2145440682344867E-2</v>
      </c>
      <c r="AO336" s="19">
        <f>'nmol-per-mg-dry-lipid-wt'!T336*100/'nmol-per-mg-dry-lipid-wt'!T$370</f>
        <v>1.5094706222404853E-2</v>
      </c>
      <c r="AP336" s="19">
        <f>'nmol-per-mg-dry-lipid-wt'!W336*100/'nmol-per-mg-dry-lipid-wt'!W$370</f>
        <v>7.565958342449608E-3</v>
      </c>
      <c r="AQ336" s="226">
        <f t="shared" si="64"/>
        <v>1.1602035082399776E-2</v>
      </c>
      <c r="AR336" s="251">
        <f t="shared" si="65"/>
        <v>3.7936761056423128E-3</v>
      </c>
    </row>
    <row r="337" spans="1:44" x14ac:dyDescent="0.2">
      <c r="A337">
        <f>'imported summary from web'!A337</f>
        <v>690.5</v>
      </c>
      <c r="B337" t="str">
        <f>'imported summary from web'!B337</f>
        <v>C37H69O8P</v>
      </c>
      <c r="C337" s="2" t="str">
        <f>'imported summary from web'!C337</f>
        <v>PA(34:2)</v>
      </c>
      <c r="D337" s="69"/>
      <c r="E337" s="19" t="e">
        <f>'nmol-per-mg-dry-lipid-wt'!E337*100/'nmol-per-mg-dry-lipid-wt'!E$370</f>
        <v>#DIV/0!</v>
      </c>
      <c r="F337" s="19">
        <f>'nmol-per-mg-dry-lipid-wt'!F337*100/'nmol-per-mg-dry-lipid-wt'!F$370</f>
        <v>0.12547271894372808</v>
      </c>
      <c r="G337" s="19">
        <f>'nmol-per-mg-dry-lipid-wt'!G337*100/'nmol-per-mg-dry-lipid-wt'!G$370</f>
        <v>6.5116796154689877E-2</v>
      </c>
      <c r="H337" s="19">
        <f>'nmol-per-mg-dry-lipid-wt'!H337*100/'nmol-per-mg-dry-lipid-wt'!H$370</f>
        <v>4.980252491645485E-2</v>
      </c>
      <c r="I337" s="19">
        <f>'nmol-per-mg-dry-lipid-wt'!I337*100/'nmol-per-mg-dry-lipid-wt'!I$370</f>
        <v>3.9196988089229418E-2</v>
      </c>
      <c r="J337" s="19">
        <f>'nmol-per-mg-dry-lipid-wt'!J337*100/'nmol-per-mg-dry-lipid-wt'!J$370</f>
        <v>4.0913590379142488E-2</v>
      </c>
      <c r="K337" s="19">
        <f>'nmol-per-mg-dry-lipid-wt'!K337*100/'nmol-per-mg-dry-lipid-wt'!K$370</f>
        <v>0</v>
      </c>
      <c r="L337" s="19">
        <f>'nmol-per-mg-dry-lipid-wt'!L337*100/'nmol-per-mg-dry-lipid-wt'!L$370</f>
        <v>0</v>
      </c>
      <c r="M337" s="19">
        <f t="shared" si="55"/>
        <v>1.3637863459714163E-2</v>
      </c>
      <c r="N337" s="243">
        <f t="shared" si="56"/>
        <v>2.3621472418911996E-2</v>
      </c>
      <c r="O337" s="19">
        <f t="shared" si="57"/>
        <v>1.7320508075688772</v>
      </c>
      <c r="P337" s="19">
        <f>'nmol-per-mg-dry-lipid-wt'!P337*100/'nmol-per-mg-dry-lipid-wt'!P$370</f>
        <v>0.13197434943646669</v>
      </c>
      <c r="Q337" s="19">
        <f>'nmol-per-mg-dry-lipid-wt'!R337*100/'nmol-per-mg-dry-lipid-wt'!R$370</f>
        <v>2.5821351959130448E-2</v>
      </c>
      <c r="R337" s="19">
        <f>'nmol-per-mg-dry-lipid-wt'!V337*100/'nmol-per-mg-dry-lipid-wt'!V$370</f>
        <v>2.4261951484416861E-2</v>
      </c>
      <c r="S337" s="19">
        <f>'nmol-per-mg-dry-lipid-wt'!X337*100/'nmol-per-mg-dry-lipid-wt'!X$370</f>
        <v>8.1965914794087883E-3</v>
      </c>
      <c r="T337" s="19">
        <f>'nmol-per-mg-dry-lipid-wt'!AF337*100/'nmol-per-mg-dry-lipid-wt'!AF$370</f>
        <v>2.6281568470128084E-2</v>
      </c>
      <c r="U337" s="226">
        <f t="shared" si="58"/>
        <v>4.3307162565910176E-2</v>
      </c>
      <c r="V337" s="251">
        <f t="shared" si="59"/>
        <v>5.0132241924702482E-2</v>
      </c>
      <c r="W337" s="19">
        <f>'nmol-per-mg-dry-lipid-wt'!Y337*100/'nmol-per-mg-dry-lipid-wt'!Y$370</f>
        <v>1.6770353895863271E-3</v>
      </c>
      <c r="X337" s="19">
        <f>'nmol-per-mg-dry-lipid-wt'!AA337*100/'nmol-per-mg-dry-lipid-wt'!AA$370</f>
        <v>4.4659202925403972E-3</v>
      </c>
      <c r="Y337" s="19">
        <f>'nmol-per-mg-dry-lipid-wt'!AC337*100/'nmol-per-mg-dry-lipid-wt'!AC$370</f>
        <v>8.6118483990067392E-3</v>
      </c>
      <c r="Z337" s="19">
        <f>'nmol-per-mg-dry-lipid-wt'!AE337*100/'nmol-per-mg-dry-lipid-wt'!AE$370</f>
        <v>0</v>
      </c>
      <c r="AA337" s="19">
        <f>'nmol-per-mg-dry-lipid-wt'!AG337*100/'nmol-per-mg-dry-lipid-wt'!AG$370</f>
        <v>0</v>
      </c>
      <c r="AB337" s="19">
        <f>'nmol-per-mg-dry-lipid-wt'!AI337*100/'nmol-per-mg-dry-lipid-wt'!AI$370</f>
        <v>0</v>
      </c>
      <c r="AC337" s="226">
        <f t="shared" si="60"/>
        <v>2.4591340135222441E-3</v>
      </c>
      <c r="AD337" s="251">
        <f t="shared" si="61"/>
        <v>3.4824354703555352E-3</v>
      </c>
      <c r="AE337" s="19">
        <f>'nmol-per-mg-dry-lipid-wt'!S337*100/'nmol-per-mg-dry-lipid-wt'!S$370</f>
        <v>1.6206930404383674E-2</v>
      </c>
      <c r="AF337" s="19">
        <f>'nmol-per-mg-dry-lipid-wt'!U337*100/'nmol-per-mg-dry-lipid-wt'!U$370</f>
        <v>0</v>
      </c>
      <c r="AG337" s="19">
        <f>'nmol-per-mg-dry-lipid-wt'!Z337*100/'nmol-per-mg-dry-lipid-wt'!Z$370</f>
        <v>0</v>
      </c>
      <c r="AH337" s="19">
        <f>'nmol-per-mg-dry-lipid-wt'!AB337*100/'nmol-per-mg-dry-lipid-wt'!AB$370</f>
        <v>0</v>
      </c>
      <c r="AI337" s="19">
        <f>'nmol-per-mg-dry-lipid-wt'!AD337*100/'nmol-per-mg-dry-lipid-wt'!AD$370</f>
        <v>0</v>
      </c>
      <c r="AJ337" s="19">
        <f>'nmol-per-mg-dry-lipid-wt'!AH337*100/'nmol-per-mg-dry-lipid-wt'!AH$370</f>
        <v>0</v>
      </c>
      <c r="AK337" s="19">
        <f>'nmol-per-mg-dry-lipid-wt'!AJ337*100/'nmol-per-mg-dry-lipid-wt'!AJ$370</f>
        <v>0</v>
      </c>
      <c r="AL337" s="226">
        <f t="shared" si="62"/>
        <v>2.3152757720548106E-3</v>
      </c>
      <c r="AM337" s="251">
        <f t="shared" si="63"/>
        <v>6.1256439093900971E-3</v>
      </c>
      <c r="AN337" s="19">
        <f>'nmol-per-mg-dry-lipid-wt'!Q337*100/'nmol-per-mg-dry-lipid-wt'!Q$370</f>
        <v>9.1090805117586535E-2</v>
      </c>
      <c r="AO337" s="19">
        <f>'nmol-per-mg-dry-lipid-wt'!T337*100/'nmol-per-mg-dry-lipid-wt'!T$370</f>
        <v>7.3586692834223671E-2</v>
      </c>
      <c r="AP337" s="19">
        <f>'nmol-per-mg-dry-lipid-wt'!W337*100/'nmol-per-mg-dry-lipid-wt'!W$370</f>
        <v>1.8158300021879053E-2</v>
      </c>
      <c r="AQ337" s="226">
        <f t="shared" si="64"/>
        <v>6.0945265991229743E-2</v>
      </c>
      <c r="AR337" s="251">
        <f t="shared" si="65"/>
        <v>3.8074162227866887E-2</v>
      </c>
    </row>
    <row r="338" spans="1:44" x14ac:dyDescent="0.2">
      <c r="A338">
        <f>'imported summary from web'!A338</f>
        <v>692.5</v>
      </c>
      <c r="B338" t="str">
        <f>'imported summary from web'!B338</f>
        <v>C37H71O8P</v>
      </c>
      <c r="C338" s="2" t="str">
        <f>'imported summary from web'!C338</f>
        <v>PA(34:1)</v>
      </c>
      <c r="D338" s="69"/>
      <c r="E338" s="19" t="e">
        <f>'nmol-per-mg-dry-lipid-wt'!E338*100/'nmol-per-mg-dry-lipid-wt'!E$370</f>
        <v>#DIV/0!</v>
      </c>
      <c r="F338" s="19">
        <f>'nmol-per-mg-dry-lipid-wt'!F338*100/'nmol-per-mg-dry-lipid-wt'!F$370</f>
        <v>7.1698696539273191E-3</v>
      </c>
      <c r="G338" s="19">
        <f>'nmol-per-mg-dry-lipid-wt'!G338*100/'nmol-per-mg-dry-lipid-wt'!G$370</f>
        <v>1.0852799359114974E-2</v>
      </c>
      <c r="H338" s="19">
        <f>'nmol-per-mg-dry-lipid-wt'!H338*100/'nmol-per-mg-dry-lipid-wt'!H$370</f>
        <v>3.9130555291500231E-2</v>
      </c>
      <c r="I338" s="19">
        <f>'nmol-per-mg-dry-lipid-wt'!I338*100/'nmol-per-mg-dry-lipid-wt'!I$370</f>
        <v>0</v>
      </c>
      <c r="J338" s="19">
        <f>'nmol-per-mg-dry-lipid-wt'!J338*100/'nmol-per-mg-dry-lipid-wt'!J$370</f>
        <v>1.8597086535973854E-2</v>
      </c>
      <c r="K338" s="19">
        <f>'nmol-per-mg-dry-lipid-wt'!K338*100/'nmol-per-mg-dry-lipid-wt'!K$370</f>
        <v>0</v>
      </c>
      <c r="L338" s="19">
        <f>'nmol-per-mg-dry-lipid-wt'!L338*100/'nmol-per-mg-dry-lipid-wt'!L$370</f>
        <v>0</v>
      </c>
      <c r="M338" s="19">
        <f t="shared" si="55"/>
        <v>6.1990288453246181E-3</v>
      </c>
      <c r="N338" s="243">
        <f t="shared" si="56"/>
        <v>1.073703291768727E-2</v>
      </c>
      <c r="O338" s="19">
        <f t="shared" si="57"/>
        <v>1.7320508075688774</v>
      </c>
      <c r="P338" s="19">
        <f>'nmol-per-mg-dry-lipid-wt'!P338*100/'nmol-per-mg-dry-lipid-wt'!P$370</f>
        <v>0</v>
      </c>
      <c r="Q338" s="19">
        <f>'nmol-per-mg-dry-lipid-wt'!R338*100/'nmol-per-mg-dry-lipid-wt'!R$370</f>
        <v>0</v>
      </c>
      <c r="R338" s="19">
        <f>'nmol-per-mg-dry-lipid-wt'!V338*100/'nmol-per-mg-dry-lipid-wt'!V$370</f>
        <v>0</v>
      </c>
      <c r="S338" s="19">
        <f>'nmol-per-mg-dry-lipid-wt'!X338*100/'nmol-per-mg-dry-lipid-wt'!X$370</f>
        <v>0</v>
      </c>
      <c r="T338" s="19">
        <f>'nmol-per-mg-dry-lipid-wt'!AF338*100/'nmol-per-mg-dry-lipid-wt'!AF$370</f>
        <v>0</v>
      </c>
      <c r="U338" s="226">
        <f t="shared" si="58"/>
        <v>0</v>
      </c>
      <c r="V338" s="251">
        <f t="shared" si="59"/>
        <v>0</v>
      </c>
      <c r="W338" s="19">
        <f>'nmol-per-mg-dry-lipid-wt'!Y338*100/'nmol-per-mg-dry-lipid-wt'!Y$370</f>
        <v>1.2577765421897451E-3</v>
      </c>
      <c r="X338" s="19">
        <f>'nmol-per-mg-dry-lipid-wt'!AA338*100/'nmol-per-mg-dry-lipid-wt'!AA$370</f>
        <v>0</v>
      </c>
      <c r="Y338" s="19">
        <f>'nmol-per-mg-dry-lipid-wt'!AC338*100/'nmol-per-mg-dry-lipid-wt'!AC$370</f>
        <v>0</v>
      </c>
      <c r="Z338" s="19">
        <f>'nmol-per-mg-dry-lipid-wt'!AE338*100/'nmol-per-mg-dry-lipid-wt'!AE$370</f>
        <v>0</v>
      </c>
      <c r="AA338" s="19">
        <f>'nmol-per-mg-dry-lipid-wt'!AG338*100/'nmol-per-mg-dry-lipid-wt'!AG$370</f>
        <v>0</v>
      </c>
      <c r="AB338" s="19">
        <f>'nmol-per-mg-dry-lipid-wt'!AI338*100/'nmol-per-mg-dry-lipid-wt'!AI$370</f>
        <v>2.9620303093896336E-2</v>
      </c>
      <c r="AC338" s="226">
        <f t="shared" si="60"/>
        <v>5.1463466060143468E-3</v>
      </c>
      <c r="AD338" s="251">
        <f t="shared" si="61"/>
        <v>1.2000292137018627E-2</v>
      </c>
      <c r="AE338" s="19">
        <f>'nmol-per-mg-dry-lipid-wt'!S338*100/'nmol-per-mg-dry-lipid-wt'!S$370</f>
        <v>2.4310395606575504E-2</v>
      </c>
      <c r="AF338" s="19">
        <f>'nmol-per-mg-dry-lipid-wt'!U338*100/'nmol-per-mg-dry-lipid-wt'!U$370</f>
        <v>0</v>
      </c>
      <c r="AG338" s="19">
        <f>'nmol-per-mg-dry-lipid-wt'!Z338*100/'nmol-per-mg-dry-lipid-wt'!Z$370</f>
        <v>2.3065831952313771E-2</v>
      </c>
      <c r="AH338" s="19">
        <f>'nmol-per-mg-dry-lipid-wt'!AB338*100/'nmol-per-mg-dry-lipid-wt'!AB$370</f>
        <v>3.8196242964025633E-3</v>
      </c>
      <c r="AI338" s="19">
        <f>'nmol-per-mg-dry-lipid-wt'!AD338*100/'nmol-per-mg-dry-lipid-wt'!AD$370</f>
        <v>0</v>
      </c>
      <c r="AJ338" s="19">
        <f>'nmol-per-mg-dry-lipid-wt'!AH338*100/'nmol-per-mg-dry-lipid-wt'!AH$370</f>
        <v>0</v>
      </c>
      <c r="AK338" s="19">
        <f>'nmol-per-mg-dry-lipid-wt'!AJ338*100/'nmol-per-mg-dry-lipid-wt'!AJ$370</f>
        <v>2.9962699848886457E-2</v>
      </c>
      <c r="AL338" s="226">
        <f t="shared" si="62"/>
        <v>1.1594078814882613E-2</v>
      </c>
      <c r="AM338" s="251">
        <f t="shared" si="63"/>
        <v>1.3505691425227272E-2</v>
      </c>
      <c r="AN338" s="19">
        <f>'nmol-per-mg-dry-lipid-wt'!Q338*100/'nmol-per-mg-dry-lipid-wt'!Q$370</f>
        <v>0</v>
      </c>
      <c r="AO338" s="19">
        <f>'nmol-per-mg-dry-lipid-wt'!T338*100/'nmol-per-mg-dry-lipid-wt'!T$370</f>
        <v>0</v>
      </c>
      <c r="AP338" s="19">
        <f>'nmol-per-mg-dry-lipid-wt'!W338*100/'nmol-per-mg-dry-lipid-wt'!W$370</f>
        <v>1.3618725016409287E-2</v>
      </c>
      <c r="AQ338" s="226">
        <f t="shared" si="64"/>
        <v>4.5395750054697624E-3</v>
      </c>
      <c r="AR338" s="251">
        <f t="shared" si="65"/>
        <v>7.8627745542433937E-3</v>
      </c>
    </row>
    <row r="339" spans="1:44" x14ac:dyDescent="0.2">
      <c r="A339">
        <f>'imported summary from web'!A339</f>
        <v>710.4</v>
      </c>
      <c r="B339" t="str">
        <f>'imported summary from web'!B339</f>
        <v>C39H65O8P</v>
      </c>
      <c r="C339" s="2" t="str">
        <f>'imported summary from web'!C339</f>
        <v>PA(36:6)</v>
      </c>
      <c r="D339" s="69"/>
      <c r="E339" s="19" t="e">
        <f>'nmol-per-mg-dry-lipid-wt'!E339*100/'nmol-per-mg-dry-lipid-wt'!E$370</f>
        <v>#DIV/0!</v>
      </c>
      <c r="F339" s="19">
        <f>'nmol-per-mg-dry-lipid-wt'!F339*100/'nmol-per-mg-dry-lipid-wt'!F$370</f>
        <v>1.3144761032200086E-2</v>
      </c>
      <c r="G339" s="19">
        <f>'nmol-per-mg-dry-lipid-wt'!G339*100/'nmol-per-mg-dry-lipid-wt'!G$370</f>
        <v>9.6469327636577555E-3</v>
      </c>
      <c r="H339" s="19">
        <f>'nmol-per-mg-dry-lipid-wt'!H339*100/'nmol-per-mg-dry-lipid-wt'!H$370</f>
        <v>2.37154880554547E-3</v>
      </c>
      <c r="I339" s="19">
        <f>'nmol-per-mg-dry-lipid-wt'!I339*100/'nmol-per-mg-dry-lipid-wt'!I$370</f>
        <v>9.5023001428434922E-3</v>
      </c>
      <c r="J339" s="19">
        <f>'nmol-per-mg-dry-lipid-wt'!J339*100/'nmol-per-mg-dry-lipid-wt'!J$370</f>
        <v>9.9184461525193886E-3</v>
      </c>
      <c r="K339" s="19">
        <f>'nmol-per-mg-dry-lipid-wt'!K339*100/'nmol-per-mg-dry-lipid-wt'!K$370</f>
        <v>0</v>
      </c>
      <c r="L339" s="19">
        <f>'nmol-per-mg-dry-lipid-wt'!L339*100/'nmol-per-mg-dry-lipid-wt'!L$370</f>
        <v>6.1550178311217283E-3</v>
      </c>
      <c r="M339" s="19">
        <f t="shared" si="55"/>
        <v>5.3578213278803717E-3</v>
      </c>
      <c r="N339" s="243">
        <f t="shared" si="56"/>
        <v>5.007048553658318E-3</v>
      </c>
      <c r="O339" s="19">
        <f t="shared" si="57"/>
        <v>0.93453070702512131</v>
      </c>
      <c r="P339" s="19">
        <f>'nmol-per-mg-dry-lipid-wt'!P339*100/'nmol-per-mg-dry-lipid-wt'!P$370</f>
        <v>7.3319083020259284E-3</v>
      </c>
      <c r="Q339" s="19">
        <f>'nmol-per-mg-dry-lipid-wt'!R339*100/'nmol-per-mg-dry-lipid-wt'!R$370</f>
        <v>1.1476156426280196E-2</v>
      </c>
      <c r="R339" s="19">
        <f>'nmol-per-mg-dry-lipid-wt'!V339*100/'nmol-per-mg-dry-lipid-wt'!V$370</f>
        <v>0</v>
      </c>
      <c r="S339" s="19">
        <f>'nmol-per-mg-dry-lipid-wt'!X339*100/'nmol-per-mg-dry-lipid-wt'!X$370</f>
        <v>6.8304928995073242E-3</v>
      </c>
      <c r="T339" s="19">
        <f>'nmol-per-mg-dry-lipid-wt'!AF339*100/'nmol-per-mg-dry-lipid-wt'!AF$370</f>
        <v>2.920174274458676E-3</v>
      </c>
      <c r="U339" s="226">
        <f t="shared" si="58"/>
        <v>5.7117463804544242E-3</v>
      </c>
      <c r="V339" s="251">
        <f t="shared" si="59"/>
        <v>4.4023250430888254E-3</v>
      </c>
      <c r="W339" s="19">
        <f>'nmol-per-mg-dry-lipid-wt'!Y339*100/'nmol-per-mg-dry-lipid-wt'!Y$370</f>
        <v>6.9876474566096987E-4</v>
      </c>
      <c r="X339" s="19">
        <f>'nmol-per-mg-dry-lipid-wt'!AA339*100/'nmol-per-mg-dry-lipid-wt'!AA$370</f>
        <v>7.4432004875673256E-3</v>
      </c>
      <c r="Y339" s="19">
        <f>'nmol-per-mg-dry-lipid-wt'!AC339*100/'nmol-per-mg-dry-lipid-wt'!AC$370</f>
        <v>0</v>
      </c>
      <c r="Z339" s="19">
        <f>'nmol-per-mg-dry-lipid-wt'!AE339*100/'nmol-per-mg-dry-lipid-wt'!AE$370</f>
        <v>0</v>
      </c>
      <c r="AA339" s="19">
        <f>'nmol-per-mg-dry-lipid-wt'!AG339*100/'nmol-per-mg-dry-lipid-wt'!AG$370</f>
        <v>3.1841268444096028E-3</v>
      </c>
      <c r="AB339" s="19">
        <f>'nmol-per-mg-dry-lipid-wt'!AI339*100/'nmol-per-mg-dry-lipid-wt'!AI$370</f>
        <v>0</v>
      </c>
      <c r="AC339" s="226">
        <f t="shared" si="60"/>
        <v>1.8876820129396499E-3</v>
      </c>
      <c r="AD339" s="251">
        <f t="shared" si="61"/>
        <v>2.9882472835204132E-3</v>
      </c>
      <c r="AE339" s="19">
        <f>'nmol-per-mg-dry-lipid-wt'!S339*100/'nmol-per-mg-dry-lipid-wt'!S$370</f>
        <v>2.7011550673972794E-3</v>
      </c>
      <c r="AF339" s="19">
        <f>'nmol-per-mg-dry-lipid-wt'!U339*100/'nmol-per-mg-dry-lipid-wt'!U$370</f>
        <v>0</v>
      </c>
      <c r="AG339" s="19">
        <f>'nmol-per-mg-dry-lipid-wt'!Z339*100/'nmol-per-mg-dry-lipid-wt'!Z$370</f>
        <v>3.075444260308504E-3</v>
      </c>
      <c r="AH339" s="19">
        <f>'nmol-per-mg-dry-lipid-wt'!AB339*100/'nmol-per-mg-dry-lipid-wt'!AB$370</f>
        <v>0</v>
      </c>
      <c r="AI339" s="19">
        <f>'nmol-per-mg-dry-lipid-wt'!AD339*100/'nmol-per-mg-dry-lipid-wt'!AD$370</f>
        <v>1.0476545065259996E-2</v>
      </c>
      <c r="AJ339" s="19">
        <f>'nmol-per-mg-dry-lipid-wt'!AH339*100/'nmol-per-mg-dry-lipid-wt'!AH$370</f>
        <v>0</v>
      </c>
      <c r="AK339" s="19">
        <f>'nmol-per-mg-dry-lipid-wt'!AJ339*100/'nmol-per-mg-dry-lipid-wt'!AJ$370</f>
        <v>2.8535904617987117E-3</v>
      </c>
      <c r="AL339" s="226">
        <f t="shared" si="62"/>
        <v>2.7295335506806414E-3</v>
      </c>
      <c r="AM339" s="251">
        <f t="shared" si="63"/>
        <v>3.7081688494108021E-3</v>
      </c>
      <c r="AN339" s="19">
        <f>'nmol-per-mg-dry-lipid-wt'!Q339*100/'nmol-per-mg-dry-lipid-wt'!Q$370</f>
        <v>0</v>
      </c>
      <c r="AO339" s="19">
        <f>'nmol-per-mg-dry-lipid-wt'!T339*100/'nmol-per-mg-dry-lipid-wt'!T$370</f>
        <v>3.7736765556012149E-3</v>
      </c>
      <c r="AP339" s="19">
        <f>'nmol-per-mg-dry-lipid-wt'!W339*100/'nmol-per-mg-dry-lipid-wt'!W$370</f>
        <v>3.0263833369798426E-3</v>
      </c>
      <c r="AQ339" s="226">
        <f t="shared" si="64"/>
        <v>2.2666866308603526E-3</v>
      </c>
      <c r="AR339" s="251">
        <f t="shared" si="65"/>
        <v>1.9982524866843441E-3</v>
      </c>
    </row>
    <row r="340" spans="1:44" x14ac:dyDescent="0.2">
      <c r="A340">
        <f>'imported summary from web'!A340</f>
        <v>712.5</v>
      </c>
      <c r="B340" t="str">
        <f>'imported summary from web'!B340</f>
        <v>C39H67O8P</v>
      </c>
      <c r="C340" s="2" t="str">
        <f>'imported summary from web'!C340</f>
        <v>PA(36:5)</v>
      </c>
      <c r="D340" s="69"/>
      <c r="E340" s="19" t="e">
        <f>'nmol-per-mg-dry-lipid-wt'!E340*100/'nmol-per-mg-dry-lipid-wt'!E$370</f>
        <v>#DIV/0!</v>
      </c>
      <c r="F340" s="19">
        <f>'nmol-per-mg-dry-lipid-wt'!F340*100/'nmol-per-mg-dry-lipid-wt'!F$370</f>
        <v>9.5598262052364255E-3</v>
      </c>
      <c r="G340" s="19">
        <f>'nmol-per-mg-dry-lipid-wt'!G340*100/'nmol-per-mg-dry-lipid-wt'!G$370</f>
        <v>2.4117331909144397E-3</v>
      </c>
      <c r="H340" s="19">
        <f>'nmol-per-mg-dry-lipid-wt'!H340*100/'nmol-per-mg-dry-lipid-wt'!H$370</f>
        <v>5.9288720138636732E-3</v>
      </c>
      <c r="I340" s="19">
        <f>'nmol-per-mg-dry-lipid-wt'!I340*100/'nmol-per-mg-dry-lipid-wt'!I$370</f>
        <v>0</v>
      </c>
      <c r="J340" s="19">
        <f>'nmol-per-mg-dry-lipid-wt'!J340*100/'nmol-per-mg-dry-lipid-wt'!J$370</f>
        <v>0</v>
      </c>
      <c r="K340" s="19">
        <f>'nmol-per-mg-dry-lipid-wt'!K340*100/'nmol-per-mg-dry-lipid-wt'!K$370</f>
        <v>6.0186433884832019E-3</v>
      </c>
      <c r="L340" s="19">
        <f>'nmol-per-mg-dry-lipid-wt'!L340*100/'nmol-per-mg-dry-lipid-wt'!L$370</f>
        <v>9.8480285297947671E-3</v>
      </c>
      <c r="M340" s="19">
        <f t="shared" si="55"/>
        <v>5.2888906394259897E-3</v>
      </c>
      <c r="N340" s="243">
        <f t="shared" si="56"/>
        <v>4.9644053810079143E-3</v>
      </c>
      <c r="O340" s="19">
        <f t="shared" si="57"/>
        <v>0.93864776556368879</v>
      </c>
      <c r="P340" s="19">
        <f>'nmol-per-mg-dry-lipid-wt'!P340*100/'nmol-per-mg-dry-lipid-wt'!P$370</f>
        <v>1.6130198264457041E-2</v>
      </c>
      <c r="Q340" s="19">
        <f>'nmol-per-mg-dry-lipid-wt'!R340*100/'nmol-per-mg-dry-lipid-wt'!R$370</f>
        <v>7.1725977664251232E-3</v>
      </c>
      <c r="R340" s="19">
        <f>'nmol-per-mg-dry-lipid-wt'!V340*100/'nmol-per-mg-dry-lipid-wt'!V$370</f>
        <v>1.4826748129365857E-2</v>
      </c>
      <c r="S340" s="19">
        <f>'nmol-per-mg-dry-lipid-wt'!X340*100/'nmol-per-mg-dry-lipid-wt'!X$370</f>
        <v>0</v>
      </c>
      <c r="T340" s="19">
        <f>'nmol-per-mg-dry-lipid-wt'!AF340*100/'nmol-per-mg-dry-lipid-wt'!AF$370</f>
        <v>7.300435686146689E-3</v>
      </c>
      <c r="U340" s="226">
        <f t="shared" si="58"/>
        <v>9.0859959692789431E-3</v>
      </c>
      <c r="V340" s="251">
        <f t="shared" si="59"/>
        <v>6.5570889558567002E-3</v>
      </c>
      <c r="W340" s="19">
        <f>'nmol-per-mg-dry-lipid-wt'!Y340*100/'nmol-per-mg-dry-lipid-wt'!Y$370</f>
        <v>1.9565412878507151E-3</v>
      </c>
      <c r="X340" s="19">
        <f>'nmol-per-mg-dry-lipid-wt'!AA340*100/'nmol-per-mg-dry-lipid-wt'!AA$370</f>
        <v>0</v>
      </c>
      <c r="Y340" s="19">
        <f>'nmol-per-mg-dry-lipid-wt'!AC340*100/'nmol-per-mg-dry-lipid-wt'!AC$370</f>
        <v>3.3012085529525829E-2</v>
      </c>
      <c r="Z340" s="19">
        <f>'nmol-per-mg-dry-lipid-wt'!AE340*100/'nmol-per-mg-dry-lipid-wt'!AE$370</f>
        <v>0</v>
      </c>
      <c r="AA340" s="19">
        <f>'nmol-per-mg-dry-lipid-wt'!AG340*100/'nmol-per-mg-dry-lipid-wt'!AG$370</f>
        <v>0</v>
      </c>
      <c r="AB340" s="19">
        <f>'nmol-per-mg-dry-lipid-wt'!AI340*100/'nmol-per-mg-dry-lipid-wt'!AI$370</f>
        <v>6.2061587434830444E-2</v>
      </c>
      <c r="AC340" s="226">
        <f t="shared" si="60"/>
        <v>1.617170237536783E-2</v>
      </c>
      <c r="AD340" s="251">
        <f t="shared" si="61"/>
        <v>2.5985083157250167E-2</v>
      </c>
      <c r="AE340" s="19">
        <f>'nmol-per-mg-dry-lipid-wt'!S340*100/'nmol-per-mg-dry-lipid-wt'!S$370</f>
        <v>1.4856352870685034E-2</v>
      </c>
      <c r="AF340" s="19">
        <f>'nmol-per-mg-dry-lipid-wt'!U340*100/'nmol-per-mg-dry-lipid-wt'!U$370</f>
        <v>0</v>
      </c>
      <c r="AG340" s="19">
        <f>'nmol-per-mg-dry-lipid-wt'!Z340*100/'nmol-per-mg-dry-lipid-wt'!Z$370</f>
        <v>3.075444260308504E-3</v>
      </c>
      <c r="AH340" s="19">
        <f>'nmol-per-mg-dry-lipid-wt'!AB340*100/'nmol-per-mg-dry-lipid-wt'!AB$370</f>
        <v>2.5464161976017125E-3</v>
      </c>
      <c r="AI340" s="19">
        <f>'nmol-per-mg-dry-lipid-wt'!AD340*100/'nmol-per-mg-dry-lipid-wt'!AD$370</f>
        <v>0</v>
      </c>
      <c r="AJ340" s="19">
        <f>'nmol-per-mg-dry-lipid-wt'!AH340*100/'nmol-per-mg-dry-lipid-wt'!AH$370</f>
        <v>1.2438513742042049E-2</v>
      </c>
      <c r="AK340" s="19">
        <f>'nmol-per-mg-dry-lipid-wt'!AJ340*100/'nmol-per-mg-dry-lipid-wt'!AJ$370</f>
        <v>0</v>
      </c>
      <c r="AL340" s="226">
        <f t="shared" si="62"/>
        <v>4.7023895815196141E-3</v>
      </c>
      <c r="AM340" s="251">
        <f t="shared" si="63"/>
        <v>6.2793731526889392E-3</v>
      </c>
      <c r="AN340" s="19">
        <f>'nmol-per-mg-dry-lipid-wt'!Q340*100/'nmol-per-mg-dry-lipid-wt'!Q$370</f>
        <v>1.6699980938224192E-2</v>
      </c>
      <c r="AO340" s="19">
        <f>'nmol-per-mg-dry-lipid-wt'!T340*100/'nmol-per-mg-dry-lipid-wt'!T$370</f>
        <v>3.2076250722610319E-2</v>
      </c>
      <c r="AP340" s="19">
        <f>'nmol-per-mg-dry-lipid-wt'!W340*100/'nmol-per-mg-dry-lipid-wt'!W$370</f>
        <v>3.0263833369798426E-3</v>
      </c>
      <c r="AQ340" s="226">
        <f t="shared" si="64"/>
        <v>1.7267538332604786E-2</v>
      </c>
      <c r="AR340" s="251">
        <f t="shared" si="65"/>
        <v>1.4533247738465633E-2</v>
      </c>
    </row>
    <row r="341" spans="1:44" x14ac:dyDescent="0.2">
      <c r="A341">
        <f>'imported summary from web'!A341</f>
        <v>714.5</v>
      </c>
      <c r="B341" t="str">
        <f>'imported summary from web'!B341</f>
        <v>C39H69O8P</v>
      </c>
      <c r="C341" s="2" t="str">
        <f>'imported summary from web'!C341</f>
        <v>PA(36:4)</v>
      </c>
      <c r="D341" s="69"/>
      <c r="E341" s="19" t="e">
        <f>'nmol-per-mg-dry-lipid-wt'!E341*100/'nmol-per-mg-dry-lipid-wt'!E$370</f>
        <v>#DIV/0!</v>
      </c>
      <c r="F341" s="19">
        <f>'nmol-per-mg-dry-lipid-wt'!F341*100/'nmol-per-mg-dry-lipid-wt'!F$370</f>
        <v>2.9874456891363834E-2</v>
      </c>
      <c r="G341" s="19">
        <f>'nmol-per-mg-dry-lipid-wt'!G341*100/'nmol-per-mg-dry-lipid-wt'!G$370</f>
        <v>2.6529065100058841E-2</v>
      </c>
      <c r="H341" s="19">
        <f>'nmol-per-mg-dry-lipid-wt'!H341*100/'nmol-per-mg-dry-lipid-wt'!H$370</f>
        <v>8.300420819409144E-3</v>
      </c>
      <c r="I341" s="19">
        <f>'nmol-per-mg-dry-lipid-wt'!I341*100/'nmol-per-mg-dry-lipid-wt'!I$370</f>
        <v>8.3145126249880592E-3</v>
      </c>
      <c r="J341" s="19">
        <f>'nmol-per-mg-dry-lipid-wt'!J341*100/'nmol-per-mg-dry-lipid-wt'!J$370</f>
        <v>2.7275726919428325E-2</v>
      </c>
      <c r="K341" s="19">
        <f>'nmol-per-mg-dry-lipid-wt'!K341*100/'nmol-per-mg-dry-lipid-wt'!K$370</f>
        <v>0</v>
      </c>
      <c r="L341" s="19">
        <f>'nmol-per-mg-dry-lipid-wt'!L341*100/'nmol-per-mg-dry-lipid-wt'!L$370</f>
        <v>1.2310035662243483E-3</v>
      </c>
      <c r="M341" s="19">
        <f t="shared" si="55"/>
        <v>9.5022434952175567E-3</v>
      </c>
      <c r="N341" s="243">
        <f t="shared" si="56"/>
        <v>1.5404589485540842E-2</v>
      </c>
      <c r="O341" s="19">
        <f t="shared" si="57"/>
        <v>1.6211528880831052</v>
      </c>
      <c r="P341" s="19">
        <f>'nmol-per-mg-dry-lipid-wt'!P341*100/'nmol-per-mg-dry-lipid-wt'!P$370</f>
        <v>2.3462106566482965E-2</v>
      </c>
      <c r="Q341" s="19">
        <f>'nmol-per-mg-dry-lipid-wt'!R341*100/'nmol-per-mg-dry-lipid-wt'!R$370</f>
        <v>1.0041636872995174E-2</v>
      </c>
      <c r="R341" s="19">
        <f>'nmol-per-mg-dry-lipid-wt'!V341*100/'nmol-per-mg-dry-lipid-wt'!V$370</f>
        <v>5.3915447743148586E-3</v>
      </c>
      <c r="S341" s="19">
        <f>'nmol-per-mg-dry-lipid-wt'!X341*100/'nmol-per-mg-dry-lipid-wt'!X$370</f>
        <v>0</v>
      </c>
      <c r="T341" s="19">
        <f>'nmol-per-mg-dry-lipid-wt'!AF341*100/'nmol-per-mg-dry-lipid-wt'!AF$370</f>
        <v>1.4600871372293378E-2</v>
      </c>
      <c r="U341" s="226">
        <f t="shared" si="58"/>
        <v>1.0699231917217274E-2</v>
      </c>
      <c r="V341" s="251">
        <f t="shared" si="59"/>
        <v>8.9609053311843628E-3</v>
      </c>
      <c r="W341" s="19">
        <f>'nmol-per-mg-dry-lipid-wt'!Y341*100/'nmol-per-mg-dry-lipid-wt'!Y$370</f>
        <v>9.7827064392535753E-4</v>
      </c>
      <c r="X341" s="19">
        <f>'nmol-per-mg-dry-lipid-wt'!AA341*100/'nmol-per-mg-dry-lipid-wt'!AA$370</f>
        <v>1.4886400975134683E-3</v>
      </c>
      <c r="Y341" s="19">
        <f>'nmol-per-mg-dry-lipid-wt'!AC341*100/'nmol-per-mg-dry-lipid-wt'!AC$370</f>
        <v>4.8800474261038174E-2</v>
      </c>
      <c r="Z341" s="19">
        <f>'nmol-per-mg-dry-lipid-wt'!AE341*100/'nmol-per-mg-dry-lipid-wt'!AE$370</f>
        <v>0</v>
      </c>
      <c r="AA341" s="19">
        <f>'nmol-per-mg-dry-lipid-wt'!AG341*100/'nmol-per-mg-dry-lipid-wt'!AG$370</f>
        <v>0</v>
      </c>
      <c r="AB341" s="19">
        <f>'nmol-per-mg-dry-lipid-wt'!AI341*100/'nmol-per-mg-dry-lipid-wt'!AI$370</f>
        <v>0</v>
      </c>
      <c r="AC341" s="226">
        <f t="shared" si="60"/>
        <v>8.5445641670794988E-3</v>
      </c>
      <c r="AD341" s="251">
        <f t="shared" si="61"/>
        <v>1.973120315674088E-2</v>
      </c>
      <c r="AE341" s="19">
        <f>'nmol-per-mg-dry-lipid-wt'!S341*100/'nmol-per-mg-dry-lipid-wt'!S$370</f>
        <v>0</v>
      </c>
      <c r="AF341" s="19">
        <f>'nmol-per-mg-dry-lipid-wt'!U341*100/'nmol-per-mg-dry-lipid-wt'!U$370</f>
        <v>0</v>
      </c>
      <c r="AG341" s="19">
        <f>'nmol-per-mg-dry-lipid-wt'!Z341*100/'nmol-per-mg-dry-lipid-wt'!Z$370</f>
        <v>0</v>
      </c>
      <c r="AH341" s="19">
        <f>'nmol-per-mg-dry-lipid-wt'!AB341*100/'nmol-per-mg-dry-lipid-wt'!AB$370</f>
        <v>1.2732080988008588E-3</v>
      </c>
      <c r="AI341" s="19">
        <f>'nmol-per-mg-dry-lipid-wt'!AD341*100/'nmol-per-mg-dry-lipid-wt'!AD$370</f>
        <v>0</v>
      </c>
      <c r="AJ341" s="19">
        <f>'nmol-per-mg-dry-lipid-wt'!AH341*100/'nmol-per-mg-dry-lipid-wt'!AH$370</f>
        <v>0</v>
      </c>
      <c r="AK341" s="19">
        <f>'nmol-per-mg-dry-lipid-wt'!AJ341*100/'nmol-per-mg-dry-lipid-wt'!AJ$370</f>
        <v>0</v>
      </c>
      <c r="AL341" s="226">
        <f t="shared" si="62"/>
        <v>1.8188687125726555E-4</v>
      </c>
      <c r="AM341" s="251">
        <f t="shared" si="63"/>
        <v>4.8122742809434673E-4</v>
      </c>
      <c r="AN341" s="19">
        <f>'nmol-per-mg-dry-lipid-wt'!Q341*100/'nmol-per-mg-dry-lipid-wt'!Q$370</f>
        <v>6.0727203411724369E-3</v>
      </c>
      <c r="AO341" s="19">
        <f>'nmol-per-mg-dry-lipid-wt'!T341*100/'nmol-per-mg-dry-lipid-wt'!T$370</f>
        <v>3.5849927278211541E-2</v>
      </c>
      <c r="AP341" s="19">
        <f>'nmol-per-mg-dry-lipid-wt'!W341*100/'nmol-per-mg-dry-lipid-wt'!W$370</f>
        <v>4.2369366717717787E-2</v>
      </c>
      <c r="AQ341" s="226">
        <f t="shared" si="64"/>
        <v>2.8097338112367254E-2</v>
      </c>
      <c r="AR341" s="251">
        <f t="shared" si="65"/>
        <v>1.9350416368305114E-2</v>
      </c>
    </row>
    <row r="342" spans="1:44" x14ac:dyDescent="0.2">
      <c r="A342">
        <f>'imported summary from web'!A342</f>
        <v>716.5</v>
      </c>
      <c r="B342" t="str">
        <f>'imported summary from web'!B342</f>
        <v>C39H71O8P</v>
      </c>
      <c r="C342" s="2" t="str">
        <f>'imported summary from web'!C342</f>
        <v>PA(36:3)</v>
      </c>
      <c r="D342" s="69"/>
      <c r="E342" s="19" t="e">
        <f>'nmol-per-mg-dry-lipid-wt'!E342*100/'nmol-per-mg-dry-lipid-wt'!E$370</f>
        <v>#DIV/0!</v>
      </c>
      <c r="F342" s="19">
        <f>'nmol-per-mg-dry-lipid-wt'!F342*100/'nmol-per-mg-dry-lipid-wt'!F$370</f>
        <v>8.3648479295818732E-3</v>
      </c>
      <c r="G342" s="19">
        <f>'nmol-per-mg-dry-lipid-wt'!G342*100/'nmol-per-mg-dry-lipid-wt'!G$370</f>
        <v>4.8234663818288778E-3</v>
      </c>
      <c r="H342" s="19">
        <f>'nmol-per-mg-dry-lipid-wt'!H342*100/'nmol-per-mg-dry-lipid-wt'!H$370</f>
        <v>1.185774402772735E-2</v>
      </c>
      <c r="I342" s="19">
        <f>'nmol-per-mg-dry-lipid-wt'!I342*100/'nmol-per-mg-dry-lipid-wt'!I$370</f>
        <v>8.3145126249880609E-3</v>
      </c>
      <c r="J342" s="19">
        <f>'nmol-per-mg-dry-lipid-wt'!J342*100/'nmol-per-mg-dry-lipid-wt'!J$370</f>
        <v>1.2398057690649247E-3</v>
      </c>
      <c r="K342" s="19">
        <f>'nmol-per-mg-dry-lipid-wt'!K342*100/'nmol-per-mg-dry-lipid-wt'!K$370</f>
        <v>1.5648472810056328E-2</v>
      </c>
      <c r="L342" s="19">
        <f>'nmol-per-mg-dry-lipid-wt'!L342*100/'nmol-per-mg-dry-lipid-wt'!L$370</f>
        <v>1.2310035662243463E-3</v>
      </c>
      <c r="M342" s="19">
        <f t="shared" si="55"/>
        <v>6.0397607151151987E-3</v>
      </c>
      <c r="N342" s="243">
        <f t="shared" si="56"/>
        <v>8.3213899357195524E-3</v>
      </c>
      <c r="O342" s="19">
        <f t="shared" si="57"/>
        <v>1.3777681481477093</v>
      </c>
      <c r="P342" s="19">
        <f>'nmol-per-mg-dry-lipid-wt'!P342*100/'nmol-per-mg-dry-lipid-wt'!P$370</f>
        <v>1.4663816604051862E-3</v>
      </c>
      <c r="Q342" s="19">
        <f>'nmol-per-mg-dry-lipid-wt'!R342*100/'nmol-per-mg-dry-lipid-wt'!R$370</f>
        <v>1.4345195532850256E-3</v>
      </c>
      <c r="R342" s="19">
        <f>'nmol-per-mg-dry-lipid-wt'!V342*100/'nmol-per-mg-dry-lipid-wt'!V$370</f>
        <v>0</v>
      </c>
      <c r="S342" s="19">
        <f>'nmol-per-mg-dry-lipid-wt'!X342*100/'nmol-per-mg-dry-lipid-wt'!X$370</f>
        <v>0</v>
      </c>
      <c r="T342" s="19">
        <f>'nmol-per-mg-dry-lipid-wt'!AF342*100/'nmol-per-mg-dry-lipid-wt'!AF$370</f>
        <v>0</v>
      </c>
      <c r="U342" s="226">
        <f t="shared" si="58"/>
        <v>5.8018024273804236E-4</v>
      </c>
      <c r="V342" s="251">
        <f t="shared" si="59"/>
        <v>7.9452437854540868E-4</v>
      </c>
      <c r="W342" s="19">
        <f>'nmol-per-mg-dry-lipid-wt'!Y342*100/'nmol-per-mg-dry-lipid-wt'!Y$370</f>
        <v>3.0745648809082666E-3</v>
      </c>
      <c r="X342" s="19">
        <f>'nmol-per-mg-dry-lipid-wt'!AA342*100/'nmol-per-mg-dry-lipid-wt'!AA$370</f>
        <v>5.9545603900538575E-3</v>
      </c>
      <c r="Y342" s="19">
        <f>'nmol-per-mg-dry-lipid-wt'!AC342*100/'nmol-per-mg-dry-lipid-wt'!AC$370</f>
        <v>0</v>
      </c>
      <c r="Z342" s="19">
        <f>'nmol-per-mg-dry-lipid-wt'!AE342*100/'nmol-per-mg-dry-lipid-wt'!AE$370</f>
        <v>5.7903145533784051E-3</v>
      </c>
      <c r="AA342" s="19">
        <f>'nmol-per-mg-dry-lipid-wt'!AG342*100/'nmol-per-mg-dry-lipid-wt'!AG$370</f>
        <v>0</v>
      </c>
      <c r="AB342" s="19">
        <f>'nmol-per-mg-dry-lipid-wt'!AI342*100/'nmol-per-mg-dry-lipid-wt'!AI$370</f>
        <v>0</v>
      </c>
      <c r="AC342" s="226">
        <f t="shared" si="60"/>
        <v>2.4699066373900882E-3</v>
      </c>
      <c r="AD342" s="251">
        <f t="shared" si="61"/>
        <v>2.8925714680276059E-3</v>
      </c>
      <c r="AE342" s="19">
        <f>'nmol-per-mg-dry-lipid-wt'!S342*100/'nmol-per-mg-dry-lipid-wt'!S$370</f>
        <v>0</v>
      </c>
      <c r="AF342" s="19">
        <f>'nmol-per-mg-dry-lipid-wt'!U342*100/'nmol-per-mg-dry-lipid-wt'!U$370</f>
        <v>5.1852707698755458E-3</v>
      </c>
      <c r="AG342" s="19">
        <f>'nmol-per-mg-dry-lipid-wt'!Z342*100/'nmol-per-mg-dry-lipid-wt'!Z$370</f>
        <v>0</v>
      </c>
      <c r="AH342" s="19">
        <f>'nmol-per-mg-dry-lipid-wt'!AB342*100/'nmol-per-mg-dry-lipid-wt'!AB$370</f>
        <v>8.9124566916059956E-3</v>
      </c>
      <c r="AI342" s="19">
        <f>'nmol-per-mg-dry-lipid-wt'!AD342*100/'nmol-per-mg-dry-lipid-wt'!AD$370</f>
        <v>1.3095681331575003E-3</v>
      </c>
      <c r="AJ342" s="19">
        <f>'nmol-per-mg-dry-lipid-wt'!AH342*100/'nmol-per-mg-dry-lipid-wt'!AH$370</f>
        <v>0</v>
      </c>
      <c r="AK342" s="19">
        <f>'nmol-per-mg-dry-lipid-wt'!AJ342*100/'nmol-per-mg-dry-lipid-wt'!AJ$370</f>
        <v>0</v>
      </c>
      <c r="AL342" s="226">
        <f t="shared" si="62"/>
        <v>2.2010422278055772E-3</v>
      </c>
      <c r="AM342" s="251">
        <f t="shared" si="63"/>
        <v>3.5147730536498004E-3</v>
      </c>
      <c r="AN342" s="19">
        <f>'nmol-per-mg-dry-lipid-wt'!Q342*100/'nmol-per-mg-dry-lipid-wt'!Q$370</f>
        <v>1.5181800852931087E-2</v>
      </c>
      <c r="AO342" s="19">
        <f>'nmol-per-mg-dry-lipid-wt'!T342*100/'nmol-per-mg-dry-lipid-wt'!T$370</f>
        <v>1.8868382778006072E-2</v>
      </c>
      <c r="AP342" s="19">
        <f>'nmol-per-mg-dry-lipid-wt'!W342*100/'nmol-per-mg-dry-lipid-wt'!W$370</f>
        <v>0</v>
      </c>
      <c r="AQ342" s="226">
        <f t="shared" si="64"/>
        <v>1.1350061210312387E-2</v>
      </c>
      <c r="AR342" s="251">
        <f t="shared" si="65"/>
        <v>1.0000781903478889E-2</v>
      </c>
    </row>
    <row r="343" spans="1:44" x14ac:dyDescent="0.2">
      <c r="A343">
        <f>'imported summary from web'!A343</f>
        <v>718.5</v>
      </c>
      <c r="B343" t="str">
        <f>'imported summary from web'!B343</f>
        <v>C39H73O8P</v>
      </c>
      <c r="C343" s="2" t="str">
        <f>'imported summary from web'!C343</f>
        <v>PA(36:2)</v>
      </c>
      <c r="D343" s="69"/>
      <c r="E343" s="19" t="e">
        <f>'nmol-per-mg-dry-lipid-wt'!E343*100/'nmol-per-mg-dry-lipid-wt'!E$370</f>
        <v>#DIV/0!</v>
      </c>
      <c r="F343" s="19">
        <f>'nmol-per-mg-dry-lipid-wt'!F343*100/'nmol-per-mg-dry-lipid-wt'!F$370</f>
        <v>4.1824239647909357E-2</v>
      </c>
      <c r="G343" s="19">
        <f>'nmol-per-mg-dry-lipid-wt'!G343*100/'nmol-per-mg-dry-lipid-wt'!G$370</f>
        <v>6.0293329772861002E-3</v>
      </c>
      <c r="H343" s="19">
        <f>'nmol-per-mg-dry-lipid-wt'!H343*100/'nmol-per-mg-dry-lipid-wt'!H$370</f>
        <v>0</v>
      </c>
      <c r="I343" s="19">
        <f>'nmol-per-mg-dry-lipid-wt'!I343*100/'nmol-per-mg-dry-lipid-wt'!I$370</f>
        <v>5.9389375892771852E-3</v>
      </c>
      <c r="J343" s="19">
        <f>'nmol-per-mg-dry-lipid-wt'!J343*100/'nmol-per-mg-dry-lipid-wt'!J$370</f>
        <v>0</v>
      </c>
      <c r="K343" s="19">
        <f>'nmol-per-mg-dry-lipid-wt'!K343*100/'nmol-per-mg-dry-lipid-wt'!K$370</f>
        <v>6.0186433884832028E-3</v>
      </c>
      <c r="L343" s="19">
        <f>'nmol-per-mg-dry-lipid-wt'!L343*100/'nmol-per-mg-dry-lipid-wt'!L$370</f>
        <v>0</v>
      </c>
      <c r="M343" s="19">
        <f t="shared" si="55"/>
        <v>2.0062144628277341E-3</v>
      </c>
      <c r="N343" s="243">
        <f t="shared" si="56"/>
        <v>3.4748653804971383E-3</v>
      </c>
      <c r="O343" s="19">
        <f t="shared" si="57"/>
        <v>1.7320508075688774</v>
      </c>
      <c r="P343" s="19">
        <f>'nmol-per-mg-dry-lipid-wt'!P343*100/'nmol-per-mg-dry-lipid-wt'!P$370</f>
        <v>1.1731053283241482E-2</v>
      </c>
      <c r="Q343" s="19">
        <f>'nmol-per-mg-dry-lipid-wt'!R343*100/'nmol-per-mg-dry-lipid-wt'!R$370</f>
        <v>7.1725977664251249E-3</v>
      </c>
      <c r="R343" s="19">
        <f>'nmol-per-mg-dry-lipid-wt'!V343*100/'nmol-per-mg-dry-lipid-wt'!V$370</f>
        <v>2.6957723871574263E-3</v>
      </c>
      <c r="S343" s="19">
        <f>'nmol-per-mg-dry-lipid-wt'!X343*100/'nmol-per-mg-dry-lipid-wt'!X$370</f>
        <v>1.0928788639211715E-2</v>
      </c>
      <c r="T343" s="19">
        <f>'nmol-per-mg-dry-lipid-wt'!AF343*100/'nmol-per-mg-dry-lipid-wt'!AF$370</f>
        <v>0</v>
      </c>
      <c r="U343" s="226">
        <f t="shared" si="58"/>
        <v>6.5056424152071498E-3</v>
      </c>
      <c r="V343" s="251">
        <f t="shared" si="59"/>
        <v>5.1027557154048973E-3</v>
      </c>
      <c r="W343" s="19">
        <f>'nmol-per-mg-dry-lipid-wt'!Y343*100/'nmol-per-mg-dry-lipid-wt'!Y$370</f>
        <v>4.8913532196267866E-3</v>
      </c>
      <c r="X343" s="19">
        <f>'nmol-per-mg-dry-lipid-wt'!AA343*100/'nmol-per-mg-dry-lipid-wt'!AA$370</f>
        <v>0</v>
      </c>
      <c r="Y343" s="19">
        <f>'nmol-per-mg-dry-lipid-wt'!AC343*100/'nmol-per-mg-dry-lipid-wt'!AC$370</f>
        <v>1.1482464532008982E-2</v>
      </c>
      <c r="Z343" s="19">
        <f>'nmol-per-mg-dry-lipid-wt'!AE343*100/'nmol-per-mg-dry-lipid-wt'!AE$370</f>
        <v>2.8951572766892E-3</v>
      </c>
      <c r="AA343" s="19">
        <f>'nmol-per-mg-dry-lipid-wt'!AG343*100/'nmol-per-mg-dry-lipid-wt'!AG$370</f>
        <v>0</v>
      </c>
      <c r="AB343" s="19">
        <f>'nmol-per-mg-dry-lipid-wt'!AI343*100/'nmol-per-mg-dry-lipid-wt'!AI$370</f>
        <v>2.820981247037745E-3</v>
      </c>
      <c r="AC343" s="226">
        <f t="shared" si="60"/>
        <v>3.6816593792271188E-3</v>
      </c>
      <c r="AD343" s="251">
        <f t="shared" si="61"/>
        <v>4.2610915078884785E-3</v>
      </c>
      <c r="AE343" s="19">
        <f>'nmol-per-mg-dry-lipid-wt'!S343*100/'nmol-per-mg-dry-lipid-wt'!S$370</f>
        <v>0</v>
      </c>
      <c r="AF343" s="19">
        <f>'nmol-per-mg-dry-lipid-wt'!U343*100/'nmol-per-mg-dry-lipid-wt'!U$370</f>
        <v>0</v>
      </c>
      <c r="AG343" s="19">
        <f>'nmol-per-mg-dry-lipid-wt'!Z343*100/'nmol-per-mg-dry-lipid-wt'!Z$370</f>
        <v>0</v>
      </c>
      <c r="AH343" s="19">
        <f>'nmol-per-mg-dry-lipid-wt'!AB343*100/'nmol-per-mg-dry-lipid-wt'!AB$370</f>
        <v>0</v>
      </c>
      <c r="AI343" s="19">
        <f>'nmol-per-mg-dry-lipid-wt'!AD343*100/'nmol-per-mg-dry-lipid-wt'!AD$370</f>
        <v>6.547840665787499E-3</v>
      </c>
      <c r="AJ343" s="19">
        <f>'nmol-per-mg-dry-lipid-wt'!AH343*100/'nmol-per-mg-dry-lipid-wt'!AH$370</f>
        <v>0</v>
      </c>
      <c r="AK343" s="19">
        <f>'nmol-per-mg-dry-lipid-wt'!AJ343*100/'nmol-per-mg-dry-lipid-wt'!AJ$370</f>
        <v>0</v>
      </c>
      <c r="AL343" s="226">
        <f t="shared" si="62"/>
        <v>9.3540580939821419E-4</v>
      </c>
      <c r="AM343" s="251">
        <f t="shared" si="63"/>
        <v>2.4748511465927598E-3</v>
      </c>
      <c r="AN343" s="19">
        <f>'nmol-per-mg-dry-lipid-wt'!Q343*100/'nmol-per-mg-dry-lipid-wt'!Q$370</f>
        <v>3.0363601705862145E-3</v>
      </c>
      <c r="AO343" s="19">
        <f>'nmol-per-mg-dry-lipid-wt'!T343*100/'nmol-per-mg-dry-lipid-wt'!T$370</f>
        <v>0</v>
      </c>
      <c r="AP343" s="19">
        <f>'nmol-per-mg-dry-lipid-wt'!W343*100/'nmol-per-mg-dry-lipid-wt'!W$370</f>
        <v>0</v>
      </c>
      <c r="AQ343" s="226">
        <f t="shared" si="64"/>
        <v>1.0121200568620715E-3</v>
      </c>
      <c r="AR343" s="251">
        <f t="shared" si="65"/>
        <v>1.7530433618446089E-3</v>
      </c>
    </row>
    <row r="344" spans="1:44" x14ac:dyDescent="0.2">
      <c r="A344">
        <f>'imported summary from web'!A344</f>
        <v>738.5</v>
      </c>
      <c r="B344" t="str">
        <f>'imported summary from web'!B344</f>
        <v>C41H69O8P</v>
      </c>
      <c r="C344" s="2" t="str">
        <f>'imported summary from web'!C344</f>
        <v>PA(38:6)</v>
      </c>
      <c r="D344" s="69"/>
      <c r="E344" s="19" t="e">
        <f>'nmol-per-mg-dry-lipid-wt'!E344*100/'nmol-per-mg-dry-lipid-wt'!E$370</f>
        <v>#DIV/0!</v>
      </c>
      <c r="F344" s="19">
        <f>'nmol-per-mg-dry-lipid-wt'!F344*100/'nmol-per-mg-dry-lipid-wt'!F$370</f>
        <v>1.3144761032200086E-2</v>
      </c>
      <c r="G344" s="19">
        <f>'nmol-per-mg-dry-lipid-wt'!G344*100/'nmol-per-mg-dry-lipid-wt'!G$370</f>
        <v>9.6469327636577555E-3</v>
      </c>
      <c r="H344" s="19">
        <f>'nmol-per-mg-dry-lipid-wt'!H344*100/'nmol-per-mg-dry-lipid-wt'!H$370</f>
        <v>9.4861952221818747E-3</v>
      </c>
      <c r="I344" s="19">
        <f>'nmol-per-mg-dry-lipid-wt'!I344*100/'nmol-per-mg-dry-lipid-wt'!I$370</f>
        <v>0</v>
      </c>
      <c r="J344" s="19">
        <f>'nmol-per-mg-dry-lipid-wt'!J344*100/'nmol-per-mg-dry-lipid-wt'!J$370</f>
        <v>9.9184461525193886E-3</v>
      </c>
      <c r="K344" s="19">
        <f>'nmol-per-mg-dry-lipid-wt'!K344*100/'nmol-per-mg-dry-lipid-wt'!K$370</f>
        <v>6.0186433884832028E-3</v>
      </c>
      <c r="L344" s="19">
        <f>'nmol-per-mg-dry-lipid-wt'!L344*100/'nmol-per-mg-dry-lipid-wt'!L$370</f>
        <v>2.4620071324486918E-3</v>
      </c>
      <c r="M344" s="19">
        <f t="shared" si="55"/>
        <v>6.1330322244837615E-3</v>
      </c>
      <c r="N344" s="243">
        <f t="shared" si="56"/>
        <v>3.7295354026151005E-3</v>
      </c>
      <c r="O344" s="19">
        <f t="shared" si="57"/>
        <v>0.60810627860821787</v>
      </c>
      <c r="P344" s="19">
        <f>'nmol-per-mg-dry-lipid-wt'!P344*100/'nmol-per-mg-dry-lipid-wt'!P$370</f>
        <v>0</v>
      </c>
      <c r="Q344" s="19">
        <f>'nmol-per-mg-dry-lipid-wt'!R344*100/'nmol-per-mg-dry-lipid-wt'!R$370</f>
        <v>7.1725977664251258E-3</v>
      </c>
      <c r="R344" s="19">
        <f>'nmol-per-mg-dry-lipid-wt'!V344*100/'nmol-per-mg-dry-lipid-wt'!V$370</f>
        <v>6.7394309678935728E-3</v>
      </c>
      <c r="S344" s="19">
        <f>'nmol-per-mg-dry-lipid-wt'!X344*100/'nmol-per-mg-dry-lipid-wt'!X$370</f>
        <v>1.0928788639211715E-2</v>
      </c>
      <c r="T344" s="19">
        <f>'nmol-per-mg-dry-lipid-wt'!AF344*100/'nmol-per-mg-dry-lipid-wt'!AF$370</f>
        <v>1.1680697097834701E-2</v>
      </c>
      <c r="U344" s="226">
        <f t="shared" si="58"/>
        <v>7.3043028942730241E-3</v>
      </c>
      <c r="V344" s="251">
        <f t="shared" si="59"/>
        <v>4.6362428335191396E-3</v>
      </c>
      <c r="W344" s="19">
        <f>'nmol-per-mg-dry-lipid-wt'!Y344*100/'nmol-per-mg-dry-lipid-wt'!Y$370</f>
        <v>7.8261651514028602E-3</v>
      </c>
      <c r="X344" s="19">
        <f>'nmol-per-mg-dry-lipid-wt'!AA344*100/'nmol-per-mg-dry-lipid-wt'!AA$370</f>
        <v>7.4432004875673256E-3</v>
      </c>
      <c r="Y344" s="19">
        <f>'nmol-per-mg-dry-lipid-wt'!AC344*100/'nmol-per-mg-dry-lipid-wt'!AC$370</f>
        <v>1.5788388731512351E-2</v>
      </c>
      <c r="Z344" s="19">
        <f>'nmol-per-mg-dry-lipid-wt'!AE344*100/'nmol-per-mg-dry-lipid-wt'!AE$370</f>
        <v>2.4608836851858221E-2</v>
      </c>
      <c r="AA344" s="19">
        <f>'nmol-per-mg-dry-lipid-wt'!AG344*100/'nmol-per-mg-dry-lipid-wt'!AG$370</f>
        <v>7.9603171110240074E-3</v>
      </c>
      <c r="AB344" s="19">
        <f>'nmol-per-mg-dry-lipid-wt'!AI344*100/'nmol-per-mg-dry-lipid-wt'!AI$370</f>
        <v>7.0524531175943711E-3</v>
      </c>
      <c r="AC344" s="226">
        <f t="shared" si="60"/>
        <v>1.1779893575159855E-2</v>
      </c>
      <c r="AD344" s="251">
        <f t="shared" si="61"/>
        <v>7.0996697394350699E-3</v>
      </c>
      <c r="AE344" s="19">
        <f>'nmol-per-mg-dry-lipid-wt'!S344*100/'nmol-per-mg-dry-lipid-wt'!S$370</f>
        <v>3.5115015876164626E-2</v>
      </c>
      <c r="AF344" s="19">
        <f>'nmol-per-mg-dry-lipid-wt'!U344*100/'nmol-per-mg-dry-lipid-wt'!U$370</f>
        <v>1.8148447694564415E-2</v>
      </c>
      <c r="AG344" s="19">
        <f>'nmol-per-mg-dry-lipid-wt'!Z344*100/'nmol-per-mg-dry-lipid-wt'!Z$370</f>
        <v>8.1499272898175323E-2</v>
      </c>
      <c r="AH344" s="19">
        <f>'nmol-per-mg-dry-lipid-wt'!AB344*100/'nmol-per-mg-dry-lipid-wt'!AB$370</f>
        <v>1.4005289086809416E-2</v>
      </c>
      <c r="AI344" s="19">
        <f>'nmol-per-mg-dry-lipid-wt'!AD344*100/'nmol-per-mg-dry-lipid-wt'!AD$370</f>
        <v>2.6191362663149998E-3</v>
      </c>
      <c r="AJ344" s="19">
        <f>'nmol-per-mg-dry-lipid-wt'!AH344*100/'nmol-per-mg-dry-lipid-wt'!AH$370</f>
        <v>3.1096284355105114E-2</v>
      </c>
      <c r="AK344" s="19">
        <f>'nmol-per-mg-dry-lipid-wt'!AJ344*100/'nmol-per-mg-dry-lipid-wt'!AJ$370</f>
        <v>4.5657447388779381E-2</v>
      </c>
      <c r="AL344" s="226">
        <f t="shared" si="62"/>
        <v>3.2591556223701898E-2</v>
      </c>
      <c r="AM344" s="251">
        <f t="shared" si="63"/>
        <v>2.5896217925265898E-2</v>
      </c>
      <c r="AN344" s="19">
        <f>'nmol-per-mg-dry-lipid-wt'!Q344*100/'nmol-per-mg-dry-lipid-wt'!Q$370</f>
        <v>7.5909004264655446E-3</v>
      </c>
      <c r="AO344" s="19">
        <f>'nmol-per-mg-dry-lipid-wt'!T344*100/'nmol-per-mg-dry-lipid-wt'!T$370</f>
        <v>3.7736765556012149E-3</v>
      </c>
      <c r="AP344" s="19">
        <f>'nmol-per-mg-dry-lipid-wt'!W344*100/'nmol-per-mg-dry-lipid-wt'!W$370</f>
        <v>1.6645108353389136E-2</v>
      </c>
      <c r="AQ344" s="226">
        <f t="shared" si="64"/>
        <v>9.336561778485299E-3</v>
      </c>
      <c r="AR344" s="251">
        <f t="shared" si="65"/>
        <v>6.610895498964423E-3</v>
      </c>
    </row>
    <row r="345" spans="1:44" x14ac:dyDescent="0.2">
      <c r="A345">
        <f>'imported summary from web'!A345</f>
        <v>740.5</v>
      </c>
      <c r="B345" t="str">
        <f>'imported summary from web'!B345</f>
        <v>C41H71O8P</v>
      </c>
      <c r="C345" s="2" t="str">
        <f>'imported summary from web'!C345</f>
        <v>PA(38:5)</v>
      </c>
      <c r="D345" s="69"/>
      <c r="E345" s="19" t="e">
        <f>'nmol-per-mg-dry-lipid-wt'!E345*100/'nmol-per-mg-dry-lipid-wt'!E$370</f>
        <v>#DIV/0!</v>
      </c>
      <c r="F345" s="19">
        <f>'nmol-per-mg-dry-lipid-wt'!F345*100/'nmol-per-mg-dry-lipid-wt'!F$370</f>
        <v>3.5849348269636596E-3</v>
      </c>
      <c r="G345" s="19">
        <f>'nmol-per-mg-dry-lipid-wt'!G345*100/'nmol-per-mg-dry-lipid-wt'!G$370</f>
        <v>3.6175997863716601E-3</v>
      </c>
      <c r="H345" s="19">
        <f>'nmol-per-mg-dry-lipid-wt'!H345*100/'nmol-per-mg-dry-lipid-wt'!H$370</f>
        <v>0</v>
      </c>
      <c r="I345" s="19">
        <f>'nmol-per-mg-dry-lipid-wt'!I345*100/'nmol-per-mg-dry-lipid-wt'!I$370</f>
        <v>3.5633625535663113E-3</v>
      </c>
      <c r="J345" s="19">
        <f>'nmol-per-mg-dry-lipid-wt'!J345*100/'nmol-per-mg-dry-lipid-wt'!J$370</f>
        <v>7.4388346143895445E-3</v>
      </c>
      <c r="K345" s="19">
        <f>'nmol-per-mg-dry-lipid-wt'!K345*100/'nmol-per-mg-dry-lipid-wt'!K$370</f>
        <v>3.6111860330899216E-3</v>
      </c>
      <c r="L345" s="19">
        <f>'nmol-per-mg-dry-lipid-wt'!L345*100/'nmol-per-mg-dry-lipid-wt'!L$370</f>
        <v>3.693010698673037E-3</v>
      </c>
      <c r="M345" s="19">
        <f t="shared" si="55"/>
        <v>4.9143437820508345E-3</v>
      </c>
      <c r="N345" s="243">
        <f t="shared" si="56"/>
        <v>2.18665596079861E-3</v>
      </c>
      <c r="O345" s="19">
        <f t="shared" si="57"/>
        <v>0.44495380416509717</v>
      </c>
      <c r="P345" s="19">
        <f>'nmol-per-mg-dry-lipid-wt'!P345*100/'nmol-per-mg-dry-lipid-wt'!P$370</f>
        <v>0</v>
      </c>
      <c r="Q345" s="19">
        <f>'nmol-per-mg-dry-lipid-wt'!R345*100/'nmol-per-mg-dry-lipid-wt'!R$370</f>
        <v>0</v>
      </c>
      <c r="R345" s="19">
        <f>'nmol-per-mg-dry-lipid-wt'!V345*100/'nmol-per-mg-dry-lipid-wt'!V$370</f>
        <v>4.0436585807361435E-3</v>
      </c>
      <c r="S345" s="19">
        <f>'nmol-per-mg-dry-lipid-wt'!X345*100/'nmol-per-mg-dry-lipid-wt'!X$370</f>
        <v>4.0982957397043942E-3</v>
      </c>
      <c r="T345" s="19">
        <f>'nmol-per-mg-dry-lipid-wt'!AF345*100/'nmol-per-mg-dry-lipid-wt'!AF$370</f>
        <v>4.3802614116880143E-3</v>
      </c>
      <c r="U345" s="226">
        <f t="shared" si="58"/>
        <v>2.5044431464257104E-3</v>
      </c>
      <c r="V345" s="251">
        <f t="shared" si="59"/>
        <v>2.2897988642001806E-3</v>
      </c>
      <c r="W345" s="19">
        <f>'nmol-per-mg-dry-lipid-wt'!Y345*100/'nmol-per-mg-dry-lipid-wt'!Y$370</f>
        <v>7.1274004057418905E-3</v>
      </c>
      <c r="X345" s="19">
        <f>'nmol-per-mg-dry-lipid-wt'!AA345*100/'nmol-per-mg-dry-lipid-wt'!AA$370</f>
        <v>0</v>
      </c>
      <c r="Y345" s="19">
        <f>'nmol-per-mg-dry-lipid-wt'!AC345*100/'nmol-per-mg-dry-lipid-wt'!AC$370</f>
        <v>1.7223696798013478E-2</v>
      </c>
      <c r="Z345" s="19">
        <f>'nmol-per-mg-dry-lipid-wt'!AE345*100/'nmol-per-mg-dry-lipid-wt'!AE$370</f>
        <v>1.7370943660135221E-2</v>
      </c>
      <c r="AA345" s="19">
        <f>'nmol-per-mg-dry-lipid-wt'!AG345*100/'nmol-per-mg-dry-lipid-wt'!AG$370</f>
        <v>4.7761902666144038E-3</v>
      </c>
      <c r="AB345" s="19">
        <f>'nmol-per-mg-dry-lipid-wt'!AI345*100/'nmol-per-mg-dry-lipid-wt'!AI$370</f>
        <v>2.1157359352783109E-2</v>
      </c>
      <c r="AC345" s="226">
        <f t="shared" si="60"/>
        <v>1.1275931747214682E-2</v>
      </c>
      <c r="AD345" s="251">
        <f t="shared" si="61"/>
        <v>8.4471448337991549E-3</v>
      </c>
      <c r="AE345" s="19">
        <f>'nmol-per-mg-dry-lipid-wt'!S345*100/'nmol-per-mg-dry-lipid-wt'!S$370</f>
        <v>8.1034652021918386E-3</v>
      </c>
      <c r="AF345" s="19">
        <f>'nmol-per-mg-dry-lipid-wt'!U345*100/'nmol-per-mg-dry-lipid-wt'!U$370</f>
        <v>1.9444765387033304E-2</v>
      </c>
      <c r="AG345" s="19">
        <f>'nmol-per-mg-dry-lipid-wt'!Z345*100/'nmol-per-mg-dry-lipid-wt'!Z$370</f>
        <v>0</v>
      </c>
      <c r="AH345" s="19">
        <f>'nmol-per-mg-dry-lipid-wt'!AB345*100/'nmol-per-mg-dry-lipid-wt'!AB$370</f>
        <v>2.2917745778415405E-2</v>
      </c>
      <c r="AI345" s="19">
        <f>'nmol-per-mg-dry-lipid-wt'!AD345*100/'nmol-per-mg-dry-lipid-wt'!AD$370</f>
        <v>3.9287043994725001E-3</v>
      </c>
      <c r="AJ345" s="19">
        <f>'nmol-per-mg-dry-lipid-wt'!AH345*100/'nmol-per-mg-dry-lipid-wt'!AH$370</f>
        <v>0</v>
      </c>
      <c r="AK345" s="19">
        <f>'nmol-per-mg-dry-lipid-wt'!AJ345*100/'nmol-per-mg-dry-lipid-wt'!AJ$370</f>
        <v>4.2803856926980676E-3</v>
      </c>
      <c r="AL345" s="226">
        <f t="shared" si="62"/>
        <v>8.3821523514015887E-3</v>
      </c>
      <c r="AM345" s="251">
        <f t="shared" si="63"/>
        <v>9.2278671646081386E-3</v>
      </c>
      <c r="AN345" s="19">
        <f>'nmol-per-mg-dry-lipid-wt'!Q345*100/'nmol-per-mg-dry-lipid-wt'!Q$370</f>
        <v>0</v>
      </c>
      <c r="AO345" s="19">
        <f>'nmol-per-mg-dry-lipid-wt'!T345*100/'nmol-per-mg-dry-lipid-wt'!T$370</f>
        <v>1.1321029666803643E-2</v>
      </c>
      <c r="AP345" s="19">
        <f>'nmol-per-mg-dry-lipid-wt'!W345*100/'nmol-per-mg-dry-lipid-wt'!W$370</f>
        <v>4.5395750054697641E-3</v>
      </c>
      <c r="AQ345" s="226">
        <f t="shared" si="64"/>
        <v>5.2868682240911355E-3</v>
      </c>
      <c r="AR345" s="251">
        <f t="shared" si="65"/>
        <v>5.6973909419233432E-3</v>
      </c>
    </row>
    <row r="346" spans="1:44" x14ac:dyDescent="0.2">
      <c r="A346">
        <f>'imported summary from web'!A346</f>
        <v>742.5</v>
      </c>
      <c r="B346" t="str">
        <f>'imported summary from web'!B346</f>
        <v>C41H73O8P</v>
      </c>
      <c r="C346" s="2" t="str">
        <f>'imported summary from web'!C346</f>
        <v>PA(38:4)</v>
      </c>
      <c r="D346" s="69"/>
      <c r="E346" s="19" t="e">
        <f>'nmol-per-mg-dry-lipid-wt'!E346*100/'nmol-per-mg-dry-lipid-wt'!E$370</f>
        <v>#DIV/0!</v>
      </c>
      <c r="F346" s="19">
        <f>'nmol-per-mg-dry-lipid-wt'!F346*100/'nmol-per-mg-dry-lipid-wt'!F$370</f>
        <v>2.3899565513091064E-3</v>
      </c>
      <c r="G346" s="19">
        <f>'nmol-per-mg-dry-lipid-wt'!G346*100/'nmol-per-mg-dry-lipid-wt'!G$370</f>
        <v>6.0293329772861011E-3</v>
      </c>
      <c r="H346" s="19">
        <f>'nmol-per-mg-dry-lipid-wt'!H346*100/'nmol-per-mg-dry-lipid-wt'!H$370</f>
        <v>0</v>
      </c>
      <c r="I346" s="19">
        <f>'nmol-per-mg-dry-lipid-wt'!I346*100/'nmol-per-mg-dry-lipid-wt'!I$370</f>
        <v>5.938937589277187E-3</v>
      </c>
      <c r="J346" s="19">
        <f>'nmol-per-mg-dry-lipid-wt'!J346*100/'nmol-per-mg-dry-lipid-wt'!J$370</f>
        <v>6.1990288453246199E-3</v>
      </c>
      <c r="K346" s="19">
        <f>'nmol-per-mg-dry-lipid-wt'!K346*100/'nmol-per-mg-dry-lipid-wt'!K$370</f>
        <v>2.4074573553932816E-3</v>
      </c>
      <c r="L346" s="19">
        <f>'nmol-per-mg-dry-lipid-wt'!L346*100/'nmol-per-mg-dry-lipid-wt'!L$370</f>
        <v>6.1550178311217283E-3</v>
      </c>
      <c r="M346" s="19">
        <f t="shared" si="55"/>
        <v>4.920501343946543E-3</v>
      </c>
      <c r="N346" s="243">
        <f t="shared" si="56"/>
        <v>2.1764711825901935E-3</v>
      </c>
      <c r="O346" s="19">
        <f t="shared" si="57"/>
        <v>0.44232711881438702</v>
      </c>
      <c r="P346" s="19">
        <f>'nmol-per-mg-dry-lipid-wt'!P346*100/'nmol-per-mg-dry-lipid-wt'!P$370</f>
        <v>0</v>
      </c>
      <c r="Q346" s="19">
        <f>'nmol-per-mg-dry-lipid-wt'!R346*100/'nmol-per-mg-dry-lipid-wt'!R$370</f>
        <v>0</v>
      </c>
      <c r="R346" s="19">
        <f>'nmol-per-mg-dry-lipid-wt'!V346*100/'nmol-per-mg-dry-lipid-wt'!V$370</f>
        <v>6.7394309678935728E-3</v>
      </c>
      <c r="S346" s="19">
        <f>'nmol-per-mg-dry-lipid-wt'!X346*100/'nmol-per-mg-dry-lipid-wt'!X$370</f>
        <v>0</v>
      </c>
      <c r="T346" s="19">
        <f>'nmol-per-mg-dry-lipid-wt'!AF346*100/'nmol-per-mg-dry-lipid-wt'!AF$370</f>
        <v>0</v>
      </c>
      <c r="U346" s="226">
        <f t="shared" si="58"/>
        <v>1.3478861935787147E-3</v>
      </c>
      <c r="V346" s="251">
        <f t="shared" si="59"/>
        <v>3.0139651547754463E-3</v>
      </c>
      <c r="W346" s="19">
        <f>'nmol-per-mg-dry-lipid-wt'!Y346*100/'nmol-per-mg-dry-lipid-wt'!Y$370</f>
        <v>0</v>
      </c>
      <c r="X346" s="19">
        <f>'nmol-per-mg-dry-lipid-wt'!AA346*100/'nmol-per-mg-dry-lipid-wt'!AA$370</f>
        <v>2.9772801950269301E-3</v>
      </c>
      <c r="Y346" s="19">
        <f>'nmol-per-mg-dry-lipid-wt'!AC346*100/'nmol-per-mg-dry-lipid-wt'!AC$370</f>
        <v>0</v>
      </c>
      <c r="Z346" s="19">
        <f>'nmol-per-mg-dry-lipid-wt'!AE346*100/'nmol-per-mg-dry-lipid-wt'!AE$370</f>
        <v>2.0266100936824422E-2</v>
      </c>
      <c r="AA346" s="19">
        <f>'nmol-per-mg-dry-lipid-wt'!AG346*100/'nmol-per-mg-dry-lipid-wt'!AG$370</f>
        <v>0</v>
      </c>
      <c r="AB346" s="19">
        <f>'nmol-per-mg-dry-lipid-wt'!AI346*100/'nmol-per-mg-dry-lipid-wt'!AI$370</f>
        <v>2.8209812470377481E-3</v>
      </c>
      <c r="AC346" s="226">
        <f t="shared" si="60"/>
        <v>4.3440603964815172E-3</v>
      </c>
      <c r="AD346" s="251">
        <f t="shared" si="61"/>
        <v>7.9285788810822717E-3</v>
      </c>
      <c r="AE346" s="19">
        <f>'nmol-per-mg-dry-lipid-wt'!S346*100/'nmol-per-mg-dry-lipid-wt'!S$370</f>
        <v>0</v>
      </c>
      <c r="AF346" s="19">
        <f>'nmol-per-mg-dry-lipid-wt'!U346*100/'nmol-per-mg-dry-lipid-wt'!U$370</f>
        <v>1.0370541539751092E-2</v>
      </c>
      <c r="AG346" s="19">
        <f>'nmol-per-mg-dry-lipid-wt'!Z346*100/'nmol-per-mg-dry-lipid-wt'!Z$370</f>
        <v>0</v>
      </c>
      <c r="AH346" s="19">
        <f>'nmol-per-mg-dry-lipid-wt'!AB346*100/'nmol-per-mg-dry-lipid-wt'!AB$370</f>
        <v>0</v>
      </c>
      <c r="AI346" s="19">
        <f>'nmol-per-mg-dry-lipid-wt'!AD346*100/'nmol-per-mg-dry-lipid-wt'!AD$370</f>
        <v>0</v>
      </c>
      <c r="AJ346" s="19">
        <f>'nmol-per-mg-dry-lipid-wt'!AH346*100/'nmol-per-mg-dry-lipid-wt'!AH$370</f>
        <v>1.2438513742042044E-2</v>
      </c>
      <c r="AK346" s="19">
        <f>'nmol-per-mg-dry-lipid-wt'!AJ346*100/'nmol-per-mg-dry-lipid-wt'!AJ$370</f>
        <v>0</v>
      </c>
      <c r="AL346" s="226">
        <f t="shared" si="62"/>
        <v>3.2584364688275909E-3</v>
      </c>
      <c r="AM346" s="251">
        <f t="shared" si="63"/>
        <v>5.5967683888260072E-3</v>
      </c>
      <c r="AN346" s="19">
        <f>'nmol-per-mg-dry-lipid-wt'!Q346*100/'nmol-per-mg-dry-lipid-wt'!Q$370</f>
        <v>3.0363601705862184E-3</v>
      </c>
      <c r="AO346" s="19">
        <f>'nmol-per-mg-dry-lipid-wt'!T346*100/'nmol-per-mg-dry-lipid-wt'!T$370</f>
        <v>0</v>
      </c>
      <c r="AP346" s="19">
        <f>'nmol-per-mg-dry-lipid-wt'!W346*100/'nmol-per-mg-dry-lipid-wt'!W$370</f>
        <v>0</v>
      </c>
      <c r="AQ346" s="226">
        <f t="shared" si="64"/>
        <v>1.0121200568620728E-3</v>
      </c>
      <c r="AR346" s="251">
        <f t="shared" si="65"/>
        <v>1.7530433618446113E-3</v>
      </c>
    </row>
    <row r="347" spans="1:44" x14ac:dyDescent="0.2">
      <c r="A347">
        <f>'imported summary from web'!A347</f>
        <v>744.5</v>
      </c>
      <c r="B347" t="str">
        <f>'imported summary from web'!B347</f>
        <v>C41H75O8P</v>
      </c>
      <c r="C347" s="2" t="str">
        <f>'imported summary from web'!C347</f>
        <v>PA(38:3)</v>
      </c>
      <c r="D347" s="69"/>
      <c r="E347" s="19" t="e">
        <f>'nmol-per-mg-dry-lipid-wt'!E347*100/'nmol-per-mg-dry-lipid-wt'!E$370</f>
        <v>#DIV/0!</v>
      </c>
      <c r="F347" s="19">
        <f>'nmol-per-mg-dry-lipid-wt'!F347*100/'nmol-per-mg-dry-lipid-wt'!F$370</f>
        <v>0</v>
      </c>
      <c r="G347" s="19">
        <f>'nmol-per-mg-dry-lipid-wt'!G347*100/'nmol-per-mg-dry-lipid-wt'!G$370</f>
        <v>0</v>
      </c>
      <c r="H347" s="19">
        <f>'nmol-per-mg-dry-lipid-wt'!H347*100/'nmol-per-mg-dry-lipid-wt'!H$370</f>
        <v>3.5573232083182054E-3</v>
      </c>
      <c r="I347" s="19">
        <f>'nmol-per-mg-dry-lipid-wt'!I347*100/'nmol-per-mg-dry-lipid-wt'!I$370</f>
        <v>0</v>
      </c>
      <c r="J347" s="19">
        <f>'nmol-per-mg-dry-lipid-wt'!J347*100/'nmol-per-mg-dry-lipid-wt'!J$370</f>
        <v>0</v>
      </c>
      <c r="K347" s="19">
        <f>'nmol-per-mg-dry-lipid-wt'!K347*100/'nmol-per-mg-dry-lipid-wt'!K$370</f>
        <v>0</v>
      </c>
      <c r="L347" s="19">
        <f>'nmol-per-mg-dry-lipid-wt'!L347*100/'nmol-per-mg-dry-lipid-wt'!L$370</f>
        <v>0</v>
      </c>
      <c r="M347" s="19">
        <f t="shared" si="55"/>
        <v>0</v>
      </c>
      <c r="N347" s="243">
        <f t="shared" si="56"/>
        <v>0</v>
      </c>
      <c r="O347" s="19" t="e">
        <f t="shared" si="57"/>
        <v>#DIV/0!</v>
      </c>
      <c r="P347" s="19">
        <f>'nmol-per-mg-dry-lipid-wt'!P347*100/'nmol-per-mg-dry-lipid-wt'!P$370</f>
        <v>5.5688345954345487E-19</v>
      </c>
      <c r="Q347" s="19">
        <f>'nmol-per-mg-dry-lipid-wt'!R347*100/'nmol-per-mg-dry-lipid-wt'!R$370</f>
        <v>5.447832806333365E-19</v>
      </c>
      <c r="R347" s="19">
        <f>'nmol-per-mg-dry-lipid-wt'!V347*100/'nmol-per-mg-dry-lipid-wt'!V$370</f>
        <v>0</v>
      </c>
      <c r="S347" s="19">
        <f>'nmol-per-mg-dry-lipid-wt'!X347*100/'nmol-per-mg-dry-lipid-wt'!X$370</f>
        <v>1.2294887219113183E-2</v>
      </c>
      <c r="T347" s="19">
        <f>'nmol-per-mg-dry-lipid-wt'!AF347*100/'nmol-per-mg-dry-lipid-wt'!AF$370</f>
        <v>0</v>
      </c>
      <c r="U347" s="226">
        <f t="shared" si="58"/>
        <v>2.4589774438226368E-3</v>
      </c>
      <c r="V347" s="251">
        <f t="shared" si="59"/>
        <v>5.4984407195260857E-3</v>
      </c>
      <c r="W347" s="19">
        <f>'nmol-per-mg-dry-lipid-wt'!Y347*100/'nmol-per-mg-dry-lipid-wt'!Y$370</f>
        <v>0</v>
      </c>
      <c r="X347" s="19">
        <f>'nmol-per-mg-dry-lipid-wt'!AA347*100/'nmol-per-mg-dry-lipid-wt'!AA$370</f>
        <v>0</v>
      </c>
      <c r="Y347" s="19">
        <f>'nmol-per-mg-dry-lipid-wt'!AC347*100/'nmol-per-mg-dry-lipid-wt'!AC$370</f>
        <v>0</v>
      </c>
      <c r="Z347" s="19">
        <f>'nmol-per-mg-dry-lipid-wt'!AE347*100/'nmol-per-mg-dry-lipid-wt'!AE$370</f>
        <v>0</v>
      </c>
      <c r="AA347" s="19">
        <f>'nmol-per-mg-dry-lipid-wt'!AG347*100/'nmol-per-mg-dry-lipid-wt'!AG$370</f>
        <v>0</v>
      </c>
      <c r="AB347" s="19">
        <f>'nmol-per-mg-dry-lipid-wt'!AI347*100/'nmol-per-mg-dry-lipid-wt'!AI$370</f>
        <v>0</v>
      </c>
      <c r="AC347" s="226">
        <f t="shared" si="60"/>
        <v>0</v>
      </c>
      <c r="AD347" s="251">
        <f t="shared" si="61"/>
        <v>0</v>
      </c>
      <c r="AE347" s="19">
        <f>'nmol-per-mg-dry-lipid-wt'!S347*100/'nmol-per-mg-dry-lipid-wt'!S$370</f>
        <v>0</v>
      </c>
      <c r="AF347" s="19">
        <f>'nmol-per-mg-dry-lipid-wt'!U347*100/'nmol-per-mg-dry-lipid-wt'!U$370</f>
        <v>0</v>
      </c>
      <c r="AG347" s="19">
        <f>'nmol-per-mg-dry-lipid-wt'!Z347*100/'nmol-per-mg-dry-lipid-wt'!Z$370</f>
        <v>0</v>
      </c>
      <c r="AH347" s="19">
        <f>'nmol-per-mg-dry-lipid-wt'!AB347*100/'nmol-per-mg-dry-lipid-wt'!AB$370</f>
        <v>4.8352250299083079E-19</v>
      </c>
      <c r="AI347" s="19">
        <f>'nmol-per-mg-dry-lipid-wt'!AD347*100/'nmol-per-mg-dry-lipid-wt'!AD$370</f>
        <v>0</v>
      </c>
      <c r="AJ347" s="19">
        <f>'nmol-per-mg-dry-lipid-wt'!AH347*100/'nmol-per-mg-dry-lipid-wt'!AH$370</f>
        <v>0</v>
      </c>
      <c r="AK347" s="19">
        <f>'nmol-per-mg-dry-lipid-wt'!AJ347*100/'nmol-per-mg-dry-lipid-wt'!AJ$370</f>
        <v>5.4184983739075541E-19</v>
      </c>
      <c r="AL347" s="226">
        <f t="shared" si="62"/>
        <v>1.4648176291165518E-19</v>
      </c>
      <c r="AM347" s="251">
        <f t="shared" si="63"/>
        <v>2.5073123363439773E-19</v>
      </c>
      <c r="AN347" s="19">
        <f>'nmol-per-mg-dry-lipid-wt'!Q347*100/'nmol-per-mg-dry-lipid-wt'!Q$370</f>
        <v>5.7655479534188405E-19</v>
      </c>
      <c r="AO347" s="19">
        <f>'nmol-per-mg-dry-lipid-wt'!T347*100/'nmol-per-mg-dry-lipid-wt'!T$370</f>
        <v>7.1655903514933303E-19</v>
      </c>
      <c r="AP347" s="19">
        <f>'nmol-per-mg-dry-lipid-wt'!W347*100/'nmol-per-mg-dry-lipid-wt'!W$370</f>
        <v>0</v>
      </c>
      <c r="AQ347" s="226">
        <f t="shared" si="64"/>
        <v>4.3103794349707234E-19</v>
      </c>
      <c r="AR347" s="251">
        <f t="shared" si="65"/>
        <v>3.7979675925638759E-19</v>
      </c>
    </row>
    <row r="348" spans="1:44" x14ac:dyDescent="0.2">
      <c r="A348">
        <f>'imported summary from web'!A348</f>
        <v>746.5</v>
      </c>
      <c r="B348" t="str">
        <f>'imported summary from web'!B348</f>
        <v>C41H77O8P</v>
      </c>
      <c r="C348" s="2" t="str">
        <f>'imported summary from web'!C348</f>
        <v>PA(38:2)</v>
      </c>
      <c r="D348" s="69"/>
      <c r="E348" s="19" t="e">
        <f>'nmol-per-mg-dry-lipid-wt'!E348*100/'nmol-per-mg-dry-lipid-wt'!E$370</f>
        <v>#DIV/0!</v>
      </c>
      <c r="F348" s="19">
        <f>'nmol-per-mg-dry-lipid-wt'!F348*100/'nmol-per-mg-dry-lipid-wt'!F$370</f>
        <v>2.3899565513091064E-3</v>
      </c>
      <c r="G348" s="19">
        <f>'nmol-per-mg-dry-lipid-wt'!G348*100/'nmol-per-mg-dry-lipid-wt'!G$370</f>
        <v>1.326453255002942E-2</v>
      </c>
      <c r="H348" s="19">
        <f>'nmol-per-mg-dry-lipid-wt'!H348*100/'nmol-per-mg-dry-lipid-wt'!H$370</f>
        <v>0</v>
      </c>
      <c r="I348" s="19">
        <f>'nmol-per-mg-dry-lipid-wt'!I348*100/'nmol-per-mg-dry-lipid-wt'!I$370</f>
        <v>0</v>
      </c>
      <c r="J348" s="19">
        <f>'nmol-per-mg-dry-lipid-wt'!J348*100/'nmol-per-mg-dry-lipid-wt'!J$370</f>
        <v>0</v>
      </c>
      <c r="K348" s="19">
        <f>'nmol-per-mg-dry-lipid-wt'!K348*100/'nmol-per-mg-dry-lipid-wt'!K$370</f>
        <v>0</v>
      </c>
      <c r="L348" s="19">
        <f>'nmol-per-mg-dry-lipid-wt'!L348*100/'nmol-per-mg-dry-lipid-wt'!L$370</f>
        <v>0</v>
      </c>
      <c r="M348" s="19">
        <f t="shared" si="55"/>
        <v>0</v>
      </c>
      <c r="N348" s="243">
        <f t="shared" si="56"/>
        <v>0</v>
      </c>
      <c r="O348" s="19" t="e">
        <f t="shared" si="57"/>
        <v>#DIV/0!</v>
      </c>
      <c r="P348" s="19">
        <f>'nmol-per-mg-dry-lipid-wt'!P348*100/'nmol-per-mg-dry-lipid-wt'!P$370</f>
        <v>0</v>
      </c>
      <c r="Q348" s="19">
        <f>'nmol-per-mg-dry-lipid-wt'!R348*100/'nmol-per-mg-dry-lipid-wt'!R$370</f>
        <v>0</v>
      </c>
      <c r="R348" s="19">
        <f>'nmol-per-mg-dry-lipid-wt'!V348*100/'nmol-per-mg-dry-lipid-wt'!V$370</f>
        <v>0</v>
      </c>
      <c r="S348" s="19">
        <f>'nmol-per-mg-dry-lipid-wt'!X348*100/'nmol-per-mg-dry-lipid-wt'!X$370</f>
        <v>0</v>
      </c>
      <c r="T348" s="19">
        <f>'nmol-per-mg-dry-lipid-wt'!AF348*100/'nmol-per-mg-dry-lipid-wt'!AF$370</f>
        <v>1.1680697097834704E-2</v>
      </c>
      <c r="U348" s="226">
        <f t="shared" si="58"/>
        <v>2.3361394195669407E-3</v>
      </c>
      <c r="V348" s="251">
        <f t="shared" si="59"/>
        <v>5.2237665470685818E-3</v>
      </c>
      <c r="W348" s="19">
        <f>'nmol-per-mg-dry-lipid-wt'!Y348*100/'nmol-per-mg-dry-lipid-wt'!Y$370</f>
        <v>0</v>
      </c>
      <c r="X348" s="19">
        <f>'nmol-per-mg-dry-lipid-wt'!AA348*100/'nmol-per-mg-dry-lipid-wt'!AA$370</f>
        <v>0</v>
      </c>
      <c r="Y348" s="19">
        <f>'nmol-per-mg-dry-lipid-wt'!AC348*100/'nmol-per-mg-dry-lipid-wt'!AC$370</f>
        <v>0</v>
      </c>
      <c r="Z348" s="19">
        <f>'nmol-per-mg-dry-lipid-wt'!AE348*100/'nmol-per-mg-dry-lipid-wt'!AE$370</f>
        <v>2.8951572766892039E-3</v>
      </c>
      <c r="AA348" s="19">
        <f>'nmol-per-mg-dry-lipid-wt'!AG348*100/'nmol-per-mg-dry-lipid-wt'!AG$370</f>
        <v>3.1841268444096028E-3</v>
      </c>
      <c r="AB348" s="19">
        <f>'nmol-per-mg-dry-lipid-wt'!AI348*100/'nmol-per-mg-dry-lipid-wt'!AI$370</f>
        <v>0</v>
      </c>
      <c r="AC348" s="226">
        <f t="shared" si="60"/>
        <v>1.0132140201831346E-3</v>
      </c>
      <c r="AD348" s="251">
        <f t="shared" si="61"/>
        <v>1.5723220734876356E-3</v>
      </c>
      <c r="AE348" s="19">
        <f>'nmol-per-mg-dry-lipid-wt'!S348*100/'nmol-per-mg-dry-lipid-wt'!S$370</f>
        <v>3.9166748477260545E-2</v>
      </c>
      <c r="AF348" s="19">
        <f>'nmol-per-mg-dry-lipid-wt'!U348*100/'nmol-per-mg-dry-lipid-wt'!U$370</f>
        <v>6.4815884623444335E-3</v>
      </c>
      <c r="AG348" s="19">
        <f>'nmol-per-mg-dry-lipid-wt'!Z348*100/'nmol-per-mg-dry-lipid-wt'!Z$370</f>
        <v>0</v>
      </c>
      <c r="AH348" s="19">
        <f>'nmol-per-mg-dry-lipid-wt'!AB348*100/'nmol-per-mg-dry-lipid-wt'!AB$370</f>
        <v>0</v>
      </c>
      <c r="AI348" s="19">
        <f>'nmol-per-mg-dry-lipid-wt'!AD348*100/'nmol-per-mg-dry-lipid-wt'!AD$370</f>
        <v>0</v>
      </c>
      <c r="AJ348" s="19">
        <f>'nmol-per-mg-dry-lipid-wt'!AH348*100/'nmol-per-mg-dry-lipid-wt'!AH$370</f>
        <v>0</v>
      </c>
      <c r="AK348" s="19">
        <f>'nmol-per-mg-dry-lipid-wt'!AJ348*100/'nmol-per-mg-dry-lipid-wt'!AJ$370</f>
        <v>0</v>
      </c>
      <c r="AL348" s="226">
        <f t="shared" si="62"/>
        <v>6.5211909913721394E-3</v>
      </c>
      <c r="AM348" s="251">
        <f t="shared" si="63"/>
        <v>1.459659578837086E-2</v>
      </c>
      <c r="AN348" s="19">
        <f>'nmol-per-mg-dry-lipid-wt'!Q348*100/'nmol-per-mg-dry-lipid-wt'!Q$370</f>
        <v>3.0363601705862184E-3</v>
      </c>
      <c r="AO348" s="19">
        <f>'nmol-per-mg-dry-lipid-wt'!T348*100/'nmol-per-mg-dry-lipid-wt'!T$370</f>
        <v>2.075522105580668E-2</v>
      </c>
      <c r="AP348" s="19">
        <f>'nmol-per-mg-dry-lipid-wt'!W348*100/'nmol-per-mg-dry-lipid-wt'!W$370</f>
        <v>3.0263833369798426E-3</v>
      </c>
      <c r="AQ348" s="226">
        <f t="shared" si="64"/>
        <v>8.9393215211242463E-3</v>
      </c>
      <c r="AR348" s="251">
        <f t="shared" si="65"/>
        <v>1.0232870381500178E-2</v>
      </c>
    </row>
    <row r="349" spans="1:44" x14ac:dyDescent="0.2">
      <c r="A349">
        <f>'imported summary from web'!A349</f>
        <v>764.5</v>
      </c>
      <c r="B349" t="str">
        <f>'imported summary from web'!B349</f>
        <v>C43H71O8P</v>
      </c>
      <c r="C349" s="2" t="str">
        <f>'imported summary from web'!C349</f>
        <v>PA(40:7)</v>
      </c>
      <c r="D349" s="69"/>
      <c r="E349" s="19" t="e">
        <f>'nmol-per-mg-dry-lipid-wt'!E349*100/'nmol-per-mg-dry-lipid-wt'!E$370</f>
        <v>#DIV/0!</v>
      </c>
      <c r="F349" s="19">
        <f>'nmol-per-mg-dry-lipid-wt'!F349*100/'nmol-per-mg-dry-lipid-wt'!F$370</f>
        <v>2.3899565513091007E-3</v>
      </c>
      <c r="G349" s="19">
        <f>'nmol-per-mg-dry-lipid-wt'!G349*100/'nmol-per-mg-dry-lipid-wt'!G$370</f>
        <v>0</v>
      </c>
      <c r="H349" s="19">
        <f>'nmol-per-mg-dry-lipid-wt'!H349*100/'nmol-per-mg-dry-lipid-wt'!H$370</f>
        <v>0</v>
      </c>
      <c r="I349" s="19">
        <f>'nmol-per-mg-dry-lipid-wt'!I349*100/'nmol-per-mg-dry-lipid-wt'!I$370</f>
        <v>0</v>
      </c>
      <c r="J349" s="19">
        <f>'nmol-per-mg-dry-lipid-wt'!J349*100/'nmol-per-mg-dry-lipid-wt'!J$370</f>
        <v>0</v>
      </c>
      <c r="K349" s="19">
        <f>'nmol-per-mg-dry-lipid-wt'!K349*100/'nmol-per-mg-dry-lipid-wt'!K$370</f>
        <v>0</v>
      </c>
      <c r="L349" s="19">
        <f>'nmol-per-mg-dry-lipid-wt'!L349*100/'nmol-per-mg-dry-lipid-wt'!L$370</f>
        <v>0</v>
      </c>
      <c r="M349" s="19">
        <f t="shared" si="55"/>
        <v>0</v>
      </c>
      <c r="N349" s="243">
        <f t="shared" si="56"/>
        <v>0</v>
      </c>
      <c r="O349" s="19" t="e">
        <f t="shared" si="57"/>
        <v>#DIV/0!</v>
      </c>
      <c r="P349" s="19">
        <f>'nmol-per-mg-dry-lipid-wt'!P349*100/'nmol-per-mg-dry-lipid-wt'!P$370</f>
        <v>0</v>
      </c>
      <c r="Q349" s="19">
        <f>'nmol-per-mg-dry-lipid-wt'!R349*100/'nmol-per-mg-dry-lipid-wt'!R$370</f>
        <v>2.0083273745990341E-2</v>
      </c>
      <c r="R349" s="19">
        <f>'nmol-per-mg-dry-lipid-wt'!V349*100/'nmol-per-mg-dry-lipid-wt'!V$370</f>
        <v>6.7394309678935676E-3</v>
      </c>
      <c r="S349" s="19">
        <f>'nmol-per-mg-dry-lipid-wt'!X349*100/'nmol-per-mg-dry-lipid-wt'!X$370</f>
        <v>0</v>
      </c>
      <c r="T349" s="19">
        <f>'nmol-per-mg-dry-lipid-wt'!AF349*100/'nmol-per-mg-dry-lipid-wt'!AF$370</f>
        <v>0</v>
      </c>
      <c r="U349" s="226">
        <f t="shared" si="58"/>
        <v>5.3645409427767821E-3</v>
      </c>
      <c r="V349" s="251">
        <f t="shared" si="59"/>
        <v>8.7302107147214057E-3</v>
      </c>
      <c r="W349" s="19">
        <f>'nmol-per-mg-dry-lipid-wt'!Y349*100/'nmol-per-mg-dry-lipid-wt'!Y$370</f>
        <v>5.3106120670233688E-3</v>
      </c>
      <c r="X349" s="19">
        <f>'nmol-per-mg-dry-lipid-wt'!AA349*100/'nmol-per-mg-dry-lipid-wt'!AA$370</f>
        <v>1.6375041072648106E-2</v>
      </c>
      <c r="Y349" s="19">
        <f>'nmol-per-mg-dry-lipid-wt'!AC349*100/'nmol-per-mg-dry-lipid-wt'!AC$370</f>
        <v>0</v>
      </c>
      <c r="Z349" s="19">
        <f>'nmol-per-mg-dry-lipid-wt'!AE349*100/'nmol-per-mg-dry-lipid-wt'!AE$370</f>
        <v>0</v>
      </c>
      <c r="AA349" s="19">
        <f>'nmol-per-mg-dry-lipid-wt'!AG349*100/'nmol-per-mg-dry-lipid-wt'!AG$370</f>
        <v>0</v>
      </c>
      <c r="AB349" s="19">
        <f>'nmol-per-mg-dry-lipid-wt'!AI349*100/'nmol-per-mg-dry-lipid-wt'!AI$370</f>
        <v>0</v>
      </c>
      <c r="AC349" s="226">
        <f t="shared" si="60"/>
        <v>3.614275523278579E-3</v>
      </c>
      <c r="AD349" s="251">
        <f t="shared" si="61"/>
        <v>6.6025244461236608E-3</v>
      </c>
      <c r="AE349" s="19">
        <f>'nmol-per-mg-dry-lipid-wt'!S349*100/'nmol-per-mg-dry-lipid-wt'!S$370</f>
        <v>1.4856352870685026E-2</v>
      </c>
      <c r="AF349" s="19">
        <f>'nmol-per-mg-dry-lipid-wt'!U349*100/'nmol-per-mg-dry-lipid-wt'!U$370</f>
        <v>2.5926353849377672E-3</v>
      </c>
      <c r="AG349" s="19">
        <f>'nmol-per-mg-dry-lipid-wt'!Z349*100/'nmol-per-mg-dry-lipid-wt'!Z$370</f>
        <v>3.5367608993547794E-2</v>
      </c>
      <c r="AH349" s="19">
        <f>'nmol-per-mg-dry-lipid-wt'!AB349*100/'nmol-per-mg-dry-lipid-wt'!AB$370</f>
        <v>0</v>
      </c>
      <c r="AI349" s="19">
        <f>'nmol-per-mg-dry-lipid-wt'!AD349*100/'nmol-per-mg-dry-lipid-wt'!AD$370</f>
        <v>2.6191362663149928E-3</v>
      </c>
      <c r="AJ349" s="19">
        <f>'nmol-per-mg-dry-lipid-wt'!AH349*100/'nmol-per-mg-dry-lipid-wt'!AH$370</f>
        <v>7.7740710887762758E-3</v>
      </c>
      <c r="AK349" s="19">
        <f>'nmol-per-mg-dry-lipid-wt'!AJ349*100/'nmol-per-mg-dry-lipid-wt'!AJ$370</f>
        <v>1.5694747539892907E-2</v>
      </c>
      <c r="AL349" s="226">
        <f t="shared" si="62"/>
        <v>1.1272078877736394E-2</v>
      </c>
      <c r="AM349" s="251">
        <f t="shared" si="63"/>
        <v>1.2264471490260644E-2</v>
      </c>
      <c r="AN349" s="19">
        <f>'nmol-per-mg-dry-lipid-wt'!Q349*100/'nmol-per-mg-dry-lipid-wt'!Q$370</f>
        <v>0</v>
      </c>
      <c r="AO349" s="19">
        <f>'nmol-per-mg-dry-lipid-wt'!T349*100/'nmol-per-mg-dry-lipid-wt'!T$370</f>
        <v>0</v>
      </c>
      <c r="AP349" s="19">
        <f>'nmol-per-mg-dry-lipid-wt'!W349*100/'nmol-per-mg-dry-lipid-wt'!W$370</f>
        <v>0</v>
      </c>
      <c r="AQ349" s="226">
        <f t="shared" si="64"/>
        <v>0</v>
      </c>
      <c r="AR349" s="251">
        <f t="shared" si="65"/>
        <v>0</v>
      </c>
    </row>
    <row r="350" spans="1:44" x14ac:dyDescent="0.2">
      <c r="A350">
        <f>'imported summary from web'!A350</f>
        <v>766.5</v>
      </c>
      <c r="B350" t="str">
        <f>'imported summary from web'!B350</f>
        <v>C43H73O8P</v>
      </c>
      <c r="C350" s="2" t="str">
        <f>'imported summary from web'!C350</f>
        <v>PA(40:6)</v>
      </c>
      <c r="D350" s="69"/>
      <c r="E350" s="19" t="e">
        <f>'nmol-per-mg-dry-lipid-wt'!E350*100/'nmol-per-mg-dry-lipid-wt'!E$370</f>
        <v>#DIV/0!</v>
      </c>
      <c r="F350" s="19">
        <f>'nmol-per-mg-dry-lipid-wt'!F350*100/'nmol-per-mg-dry-lipid-wt'!F$370</f>
        <v>9.559826205236422E-3</v>
      </c>
      <c r="G350" s="19">
        <f>'nmol-per-mg-dry-lipid-wt'!G350*100/'nmol-per-mg-dry-lipid-wt'!G$370</f>
        <v>0</v>
      </c>
      <c r="H350" s="19">
        <f>'nmol-per-mg-dry-lipid-wt'!H350*100/'nmol-per-mg-dry-lipid-wt'!H$370</f>
        <v>5.9288720138636758E-3</v>
      </c>
      <c r="I350" s="19">
        <f>'nmol-per-mg-dry-lipid-wt'!I350*100/'nmol-per-mg-dry-lipid-wt'!I$370</f>
        <v>2.0192387803542426E-2</v>
      </c>
      <c r="J350" s="19">
        <f>'nmol-per-mg-dry-lipid-wt'!J350*100/'nmol-per-mg-dry-lipid-wt'!J$370</f>
        <v>2.4796115381298485E-3</v>
      </c>
      <c r="K350" s="19">
        <f>'nmol-per-mg-dry-lipid-wt'!K350*100/'nmol-per-mg-dry-lipid-wt'!K$370</f>
        <v>0</v>
      </c>
      <c r="L350" s="19">
        <f>'nmol-per-mg-dry-lipid-wt'!L350*100/'nmol-per-mg-dry-lipid-wt'!L$370</f>
        <v>0</v>
      </c>
      <c r="M350" s="19">
        <f t="shared" si="55"/>
        <v>8.2653717937661612E-4</v>
      </c>
      <c r="N350" s="243">
        <f t="shared" si="56"/>
        <v>1.43160438902497E-3</v>
      </c>
      <c r="O350" s="19">
        <f t="shared" si="57"/>
        <v>1.7320508075688774</v>
      </c>
      <c r="P350" s="19">
        <f>'nmol-per-mg-dry-lipid-wt'!P350*100/'nmol-per-mg-dry-lipid-wt'!P$370</f>
        <v>0</v>
      </c>
      <c r="Q350" s="19">
        <f>'nmol-per-mg-dry-lipid-wt'!R350*100/'nmol-per-mg-dry-lipid-wt'!R$370</f>
        <v>0</v>
      </c>
      <c r="R350" s="19">
        <f>'nmol-per-mg-dry-lipid-wt'!V350*100/'nmol-per-mg-dry-lipid-wt'!V$370</f>
        <v>0</v>
      </c>
      <c r="S350" s="19">
        <f>'nmol-per-mg-dry-lipid-wt'!X350*100/'nmol-per-mg-dry-lipid-wt'!X$370</f>
        <v>6.8304928995073242E-3</v>
      </c>
      <c r="T350" s="19">
        <f>'nmol-per-mg-dry-lipid-wt'!AF350*100/'nmol-per-mg-dry-lipid-wt'!AF$370</f>
        <v>0</v>
      </c>
      <c r="U350" s="226">
        <f t="shared" si="58"/>
        <v>1.3660985799014648E-3</v>
      </c>
      <c r="V350" s="251">
        <f t="shared" si="59"/>
        <v>3.0546892886256032E-3</v>
      </c>
      <c r="W350" s="19">
        <f>'nmol-per-mg-dry-lipid-wt'!Y350*100/'nmol-per-mg-dry-lipid-wt'!Y$370</f>
        <v>2.7950589826438794E-4</v>
      </c>
      <c r="X350" s="19">
        <f>'nmol-per-mg-dry-lipid-wt'!AA350*100/'nmol-per-mg-dry-lipid-wt'!AA$370</f>
        <v>2.9772801950269301E-3</v>
      </c>
      <c r="Y350" s="19">
        <f>'nmol-per-mg-dry-lipid-wt'!AC350*100/'nmol-per-mg-dry-lipid-wt'!AC$370</f>
        <v>0</v>
      </c>
      <c r="Z350" s="19">
        <f>'nmol-per-mg-dry-lipid-wt'!AE350*100/'nmol-per-mg-dry-lipid-wt'!AE$370</f>
        <v>2.8951572766892039E-3</v>
      </c>
      <c r="AA350" s="19">
        <f>'nmol-per-mg-dry-lipid-wt'!AG350*100/'nmol-per-mg-dry-lipid-wt'!AG$370</f>
        <v>0</v>
      </c>
      <c r="AB350" s="19">
        <f>'nmol-per-mg-dry-lipid-wt'!AI350*100/'nmol-per-mg-dry-lipid-wt'!AI$370</f>
        <v>0</v>
      </c>
      <c r="AC350" s="226">
        <f t="shared" si="60"/>
        <v>1.0253238949967537E-3</v>
      </c>
      <c r="AD350" s="251">
        <f t="shared" si="61"/>
        <v>1.4843531942043133E-3</v>
      </c>
      <c r="AE350" s="19">
        <f>'nmol-per-mg-dry-lipid-wt'!S350*100/'nmol-per-mg-dry-lipid-wt'!S$370</f>
        <v>1.4856352870685034E-2</v>
      </c>
      <c r="AF350" s="19">
        <f>'nmol-per-mg-dry-lipid-wt'!U350*100/'nmol-per-mg-dry-lipid-wt'!U$370</f>
        <v>6.4815884623444344E-3</v>
      </c>
      <c r="AG350" s="19">
        <f>'nmol-per-mg-dry-lipid-wt'!Z350*100/'nmol-per-mg-dry-lipid-wt'!Z$370</f>
        <v>0</v>
      </c>
      <c r="AH350" s="19">
        <f>'nmol-per-mg-dry-lipid-wt'!AB350*100/'nmol-per-mg-dry-lipid-wt'!AB$370</f>
        <v>1.4005289086809416E-2</v>
      </c>
      <c r="AI350" s="19">
        <f>'nmol-per-mg-dry-lipid-wt'!AD350*100/'nmol-per-mg-dry-lipid-wt'!AD$370</f>
        <v>2.6191362663149998E-3</v>
      </c>
      <c r="AJ350" s="19">
        <f>'nmol-per-mg-dry-lipid-wt'!AH350*100/'nmol-per-mg-dry-lipid-wt'!AH$370</f>
        <v>7.7740710887762793E-3</v>
      </c>
      <c r="AK350" s="19">
        <f>'nmol-per-mg-dry-lipid-wt'!AJ350*100/'nmol-per-mg-dry-lipid-wt'!AJ$370</f>
        <v>7.1339761544967793E-3</v>
      </c>
      <c r="AL350" s="226">
        <f t="shared" si="62"/>
        <v>7.5529162756324195E-3</v>
      </c>
      <c r="AM350" s="251">
        <f t="shared" si="63"/>
        <v>5.4426432610056516E-3</v>
      </c>
      <c r="AN350" s="19">
        <f>'nmol-per-mg-dry-lipid-wt'!Q350*100/'nmol-per-mg-dry-lipid-wt'!Q$370</f>
        <v>0</v>
      </c>
      <c r="AO350" s="19">
        <f>'nmol-per-mg-dry-lipid-wt'!T350*100/'nmol-per-mg-dry-lipid-wt'!T$370</f>
        <v>1.5094706222404853E-2</v>
      </c>
      <c r="AP350" s="19">
        <f>'nmol-per-mg-dry-lipid-wt'!W350*100/'nmol-per-mg-dry-lipid-wt'!W$370</f>
        <v>0</v>
      </c>
      <c r="AQ350" s="226">
        <f t="shared" si="64"/>
        <v>5.0315687408016172E-3</v>
      </c>
      <c r="AR350" s="251">
        <f t="shared" si="65"/>
        <v>8.7149327008437614E-3</v>
      </c>
    </row>
    <row r="351" spans="1:44" x14ac:dyDescent="0.2">
      <c r="A351">
        <f>'imported summary from web'!A351</f>
        <v>768.5</v>
      </c>
      <c r="B351" t="str">
        <f>'imported summary from web'!B351</f>
        <v>C43H75O8P</v>
      </c>
      <c r="C351" s="2" t="str">
        <f>'imported summary from web'!C351</f>
        <v>PA(40:5)</v>
      </c>
      <c r="D351" s="69"/>
      <c r="E351" s="19" t="e">
        <f>'nmol-per-mg-dry-lipid-wt'!E351*100/'nmol-per-mg-dry-lipid-wt'!E$370</f>
        <v>#DIV/0!</v>
      </c>
      <c r="F351" s="19">
        <f>'nmol-per-mg-dry-lipid-wt'!F351*100/'nmol-per-mg-dry-lipid-wt'!F$370</f>
        <v>0</v>
      </c>
      <c r="G351" s="19">
        <f>'nmol-per-mg-dry-lipid-wt'!G351*100/'nmol-per-mg-dry-lipid-wt'!G$370</f>
        <v>3.6175997863716601E-3</v>
      </c>
      <c r="H351" s="19">
        <f>'nmol-per-mg-dry-lipid-wt'!H351*100/'nmol-per-mg-dry-lipid-wt'!H$370</f>
        <v>0</v>
      </c>
      <c r="I351" s="19">
        <f>'nmol-per-mg-dry-lipid-wt'!I351*100/'nmol-per-mg-dry-lipid-wt'!I$370</f>
        <v>0</v>
      </c>
      <c r="J351" s="19">
        <f>'nmol-per-mg-dry-lipid-wt'!J351*100/'nmol-per-mg-dry-lipid-wt'!J$370</f>
        <v>0</v>
      </c>
      <c r="K351" s="19">
        <f>'nmol-per-mg-dry-lipid-wt'!K351*100/'nmol-per-mg-dry-lipid-wt'!K$370</f>
        <v>0</v>
      </c>
      <c r="L351" s="19">
        <f>'nmol-per-mg-dry-lipid-wt'!L351*100/'nmol-per-mg-dry-lipid-wt'!L$370</f>
        <v>0</v>
      </c>
      <c r="M351" s="19">
        <f t="shared" si="55"/>
        <v>0</v>
      </c>
      <c r="N351" s="243">
        <f t="shared" si="56"/>
        <v>0</v>
      </c>
      <c r="O351" s="19" t="e">
        <f t="shared" si="57"/>
        <v>#DIV/0!</v>
      </c>
      <c r="P351" s="19">
        <f>'nmol-per-mg-dry-lipid-wt'!P351*100/'nmol-per-mg-dry-lipid-wt'!P$370</f>
        <v>0</v>
      </c>
      <c r="Q351" s="19">
        <f>'nmol-per-mg-dry-lipid-wt'!R351*100/'nmol-per-mg-dry-lipid-wt'!R$370</f>
        <v>8.6071173197101499E-3</v>
      </c>
      <c r="R351" s="19">
        <f>'nmol-per-mg-dry-lipid-wt'!V351*100/'nmol-per-mg-dry-lipid-wt'!V$370</f>
        <v>4.0436585807361435E-3</v>
      </c>
      <c r="S351" s="19">
        <f>'nmol-per-mg-dry-lipid-wt'!X351*100/'nmol-per-mg-dry-lipid-wt'!X$370</f>
        <v>0</v>
      </c>
      <c r="T351" s="19">
        <f>'nmol-per-mg-dry-lipid-wt'!AF351*100/'nmol-per-mg-dry-lipid-wt'!AF$370</f>
        <v>0</v>
      </c>
      <c r="U351" s="226">
        <f t="shared" si="58"/>
        <v>2.5301551800892587E-3</v>
      </c>
      <c r="V351" s="251">
        <f t="shared" si="59"/>
        <v>3.8218194978358452E-3</v>
      </c>
      <c r="W351" s="19">
        <f>'nmol-per-mg-dry-lipid-wt'!Y351*100/'nmol-per-mg-dry-lipid-wt'!Y$370</f>
        <v>5.0311061687589812E-3</v>
      </c>
      <c r="X351" s="19">
        <f>'nmol-per-mg-dry-lipid-wt'!AA351*100/'nmol-per-mg-dry-lipid-wt'!AA$370</f>
        <v>0</v>
      </c>
      <c r="Y351" s="19">
        <f>'nmol-per-mg-dry-lipid-wt'!AC351*100/'nmol-per-mg-dry-lipid-wt'!AC$370</f>
        <v>0</v>
      </c>
      <c r="Z351" s="19">
        <f>'nmol-per-mg-dry-lipid-wt'!AE351*100/'nmol-per-mg-dry-lipid-wt'!AE$370</f>
        <v>4.3427359150338051E-3</v>
      </c>
      <c r="AA351" s="19">
        <f>'nmol-per-mg-dry-lipid-wt'!AG351*100/'nmol-per-mg-dry-lipid-wt'!AG$370</f>
        <v>4.7761902666144038E-3</v>
      </c>
      <c r="AB351" s="19">
        <f>'nmol-per-mg-dry-lipid-wt'!AI351*100/'nmol-per-mg-dry-lipid-wt'!AI$370</f>
        <v>0</v>
      </c>
      <c r="AC351" s="226">
        <f t="shared" si="60"/>
        <v>2.3583387250678649E-3</v>
      </c>
      <c r="AD351" s="251">
        <f t="shared" si="61"/>
        <v>2.5927903393457414E-3</v>
      </c>
      <c r="AE351" s="19">
        <f>'nmol-per-mg-dry-lipid-wt'!S351*100/'nmol-per-mg-dry-lipid-wt'!S$370</f>
        <v>0</v>
      </c>
      <c r="AF351" s="19">
        <f>'nmol-per-mg-dry-lipid-wt'!U351*100/'nmol-per-mg-dry-lipid-wt'!U$370</f>
        <v>3.8889530774066606E-3</v>
      </c>
      <c r="AG351" s="19">
        <f>'nmol-per-mg-dry-lipid-wt'!Z351*100/'nmol-per-mg-dry-lipid-wt'!Z$370</f>
        <v>4.613166390462756E-3</v>
      </c>
      <c r="AH351" s="19">
        <f>'nmol-per-mg-dry-lipid-wt'!AB351*100/'nmol-per-mg-dry-lipid-wt'!AB$370</f>
        <v>3.8196242964025685E-3</v>
      </c>
      <c r="AI351" s="19">
        <f>'nmol-per-mg-dry-lipid-wt'!AD351*100/'nmol-per-mg-dry-lipid-wt'!AD$370</f>
        <v>0</v>
      </c>
      <c r="AJ351" s="19">
        <f>'nmol-per-mg-dry-lipid-wt'!AH351*100/'nmol-per-mg-dry-lipid-wt'!AH$370</f>
        <v>4.6644426532657683E-3</v>
      </c>
      <c r="AK351" s="19">
        <f>'nmol-per-mg-dry-lipid-wt'!AJ351*100/'nmol-per-mg-dry-lipid-wt'!AJ$370</f>
        <v>0</v>
      </c>
      <c r="AL351" s="226">
        <f t="shared" si="62"/>
        <v>2.4265980596482502E-3</v>
      </c>
      <c r="AM351" s="251">
        <f t="shared" si="63"/>
        <v>2.2924938463755708E-3</v>
      </c>
      <c r="AN351" s="19">
        <f>'nmol-per-mg-dry-lipid-wt'!Q351*100/'nmol-per-mg-dry-lipid-wt'!Q$370</f>
        <v>4.5545402558793266E-3</v>
      </c>
      <c r="AO351" s="19">
        <f>'nmol-per-mg-dry-lipid-wt'!T351*100/'nmol-per-mg-dry-lipid-wt'!T$370</f>
        <v>5.6605148334018217E-3</v>
      </c>
      <c r="AP351" s="19">
        <f>'nmol-per-mg-dry-lipid-wt'!W351*100/'nmol-per-mg-dry-lipid-wt'!W$370</f>
        <v>0</v>
      </c>
      <c r="AQ351" s="226">
        <f t="shared" si="64"/>
        <v>3.4050183630937162E-3</v>
      </c>
      <c r="AR351" s="251">
        <f t="shared" si="65"/>
        <v>3.000234571043666E-3</v>
      </c>
    </row>
    <row r="352" spans="1:44" s="2" customFormat="1" x14ac:dyDescent="0.2">
      <c r="A352" s="2" t="s">
        <v>12</v>
      </c>
      <c r="C352" s="2" t="s">
        <v>12</v>
      </c>
      <c r="D352" s="69"/>
      <c r="E352" s="20" t="e">
        <f>'nmol-per-mg-dry-lipid-wt'!E352*100/'nmol-per-mg-dry-lipid-wt'!E$370</f>
        <v>#DIV/0!</v>
      </c>
      <c r="F352" s="20">
        <f>'nmol-per-mg-dry-lipid-wt'!F352*100/'nmol-per-mg-dry-lipid-wt'!F$370</f>
        <v>0</v>
      </c>
      <c r="G352" s="20">
        <f>'nmol-per-mg-dry-lipid-wt'!G352*100/'nmol-per-mg-dry-lipid-wt'!G$370</f>
        <v>0</v>
      </c>
      <c r="H352" s="20">
        <f>'nmol-per-mg-dry-lipid-wt'!H352*100/'nmol-per-mg-dry-lipid-wt'!H$370</f>
        <v>2.8458585666545629E-2</v>
      </c>
      <c r="I352" s="20">
        <f>'nmol-per-mg-dry-lipid-wt'!I352*100/'nmol-per-mg-dry-lipid-wt'!I$370</f>
        <v>3.56336255356631E-3</v>
      </c>
      <c r="J352" s="20">
        <f>'nmol-per-mg-dry-lipid-wt'!J352*100/'nmol-per-mg-dry-lipid-wt'!J$370</f>
        <v>0</v>
      </c>
      <c r="K352" s="20">
        <f>'nmol-per-mg-dry-lipid-wt'!K352*100/'nmol-per-mg-dry-lipid-wt'!K$370</f>
        <v>1.8055930165449572E-2</v>
      </c>
      <c r="L352" s="20">
        <f>'nmol-per-mg-dry-lipid-wt'!L352*100/'nmol-per-mg-dry-lipid-wt'!L$370</f>
        <v>0</v>
      </c>
      <c r="M352" s="244">
        <f t="shared" si="55"/>
        <v>6.0186433884831907E-3</v>
      </c>
      <c r="N352" s="245">
        <f t="shared" si="56"/>
        <v>1.0424596141491395E-2</v>
      </c>
      <c r="O352" s="20">
        <f t="shared" si="57"/>
        <v>1.7320508075688772</v>
      </c>
      <c r="P352" s="20">
        <f>'nmol-per-mg-dry-lipid-wt'!P352*100/'nmol-per-mg-dry-lipid-wt'!P$370</f>
        <v>5.2789739774586654E-2</v>
      </c>
      <c r="Q352" s="20">
        <f>'nmol-per-mg-dry-lipid-wt'!R352*100/'nmol-per-mg-dry-lipid-wt'!R$370</f>
        <v>0</v>
      </c>
      <c r="R352" s="20">
        <f>'nmol-per-mg-dry-lipid-wt'!V352*100/'nmol-per-mg-dry-lipid-wt'!V$370</f>
        <v>0.41245317523508657</v>
      </c>
      <c r="S352" s="20">
        <f>'nmol-per-mg-dry-lipid-wt'!X352*100/'nmol-per-mg-dry-lipid-wt'!X$370</f>
        <v>0.16393182958817576</v>
      </c>
      <c r="T352" s="20">
        <f>'nmol-per-mg-dry-lipid-wt'!AF352*100/'nmol-per-mg-dry-lipid-wt'!AF$370</f>
        <v>1.7521045646752047E-2</v>
      </c>
      <c r="U352" s="252">
        <f t="shared" si="58"/>
        <v>0.12933915804892021</v>
      </c>
      <c r="V352" s="253">
        <f t="shared" si="59"/>
        <v>0.17061793659785454</v>
      </c>
      <c r="W352" s="20">
        <f>'nmol-per-mg-dry-lipid-wt'!Y352*100/'nmol-per-mg-dry-lipid-wt'!Y$370</f>
        <v>0</v>
      </c>
      <c r="X352" s="20">
        <f>'nmol-per-mg-dry-lipid-wt'!AA352*100/'nmol-per-mg-dry-lipid-wt'!AA$370</f>
        <v>0</v>
      </c>
      <c r="Y352" s="20">
        <f>'nmol-per-mg-dry-lipid-wt'!AC352*100/'nmol-per-mg-dry-lipid-wt'!AC$370</f>
        <v>0</v>
      </c>
      <c r="Z352" s="20">
        <f>'nmol-per-mg-dry-lipid-wt'!AE352*100/'nmol-per-mg-dry-lipid-wt'!AE$370</f>
        <v>1.3028207745101444E-2</v>
      </c>
      <c r="AA352" s="20">
        <f>'nmol-per-mg-dry-lipid-wt'!AG352*100/'nmol-per-mg-dry-lipid-wt'!AG$370</f>
        <v>0</v>
      </c>
      <c r="AB352" s="20">
        <f>'nmol-per-mg-dry-lipid-wt'!AI352*100/'nmol-per-mg-dry-lipid-wt'!AI$370</f>
        <v>0</v>
      </c>
      <c r="AC352" s="252">
        <f t="shared" si="60"/>
        <v>2.1713679575169073E-3</v>
      </c>
      <c r="AD352" s="253">
        <f t="shared" si="61"/>
        <v>5.3187435397457246E-3</v>
      </c>
      <c r="AE352" s="20">
        <f>'nmol-per-mg-dry-lipid-wt'!S352*100/'nmol-per-mg-dry-lipid-wt'!S$370</f>
        <v>0</v>
      </c>
      <c r="AF352" s="20">
        <f>'nmol-per-mg-dry-lipid-wt'!U352*100/'nmol-per-mg-dry-lipid-wt'!U$370</f>
        <v>0</v>
      </c>
      <c r="AG352" s="20">
        <f>'nmol-per-mg-dry-lipid-wt'!Z352*100/'nmol-per-mg-dry-lipid-wt'!Z$370</f>
        <v>9.2263327809255113E-2</v>
      </c>
      <c r="AH352" s="20">
        <f>'nmol-per-mg-dry-lipid-wt'!AB352*100/'nmol-per-mg-dry-lipid-wt'!AB$370</f>
        <v>8.7851358817259043E-2</v>
      </c>
      <c r="AI352" s="20">
        <f>'nmol-per-mg-dry-lipid-wt'!AD352*100/'nmol-per-mg-dry-lipid-wt'!AD$370</f>
        <v>0</v>
      </c>
      <c r="AJ352" s="20">
        <f>'nmol-per-mg-dry-lipid-wt'!AH352*100/'nmol-per-mg-dry-lipid-wt'!AH$370</f>
        <v>0</v>
      </c>
      <c r="AK352" s="20">
        <f>'nmol-per-mg-dry-lipid-wt'!AJ352*100/'nmol-per-mg-dry-lipid-wt'!AJ$370</f>
        <v>0</v>
      </c>
      <c r="AL352" s="252">
        <f t="shared" si="62"/>
        <v>2.573066951807345E-2</v>
      </c>
      <c r="AM352" s="253">
        <f t="shared" si="63"/>
        <v>4.3961936997700388E-2</v>
      </c>
      <c r="AN352" s="20">
        <f>'nmol-per-mg-dry-lipid-wt'!Q352*100/'nmol-per-mg-dry-lipid-wt'!Q$370</f>
        <v>0</v>
      </c>
      <c r="AO352" s="20">
        <f>'nmol-per-mg-dry-lipid-wt'!T352*100/'nmol-per-mg-dry-lipid-wt'!T$370</f>
        <v>0</v>
      </c>
      <c r="AP352" s="20">
        <f>'nmol-per-mg-dry-lipid-wt'!W352*100/'nmol-per-mg-dry-lipid-wt'!W$370</f>
        <v>0</v>
      </c>
      <c r="AQ352" s="252">
        <f t="shared" si="64"/>
        <v>0</v>
      </c>
      <c r="AR352" s="253">
        <f t="shared" si="65"/>
        <v>0</v>
      </c>
    </row>
    <row r="353" spans="1:44" x14ac:dyDescent="0.2">
      <c r="A353">
        <f>'imported summary from web'!A354</f>
        <v>710.5</v>
      </c>
      <c r="B353" t="str">
        <f>'imported summary from web'!B354</f>
        <v>C36H69O10P</v>
      </c>
      <c r="C353" t="str">
        <f>'imported summary from web'!C354</f>
        <v>PG(30:1)</v>
      </c>
      <c r="D353" s="69"/>
      <c r="E353" s="19" t="e">
        <f>'nmol-per-mg-dry-lipid-wt'!E353*100/'nmol-per-mg-dry-lipid-wt'!E$370</f>
        <v>#DIV/0!</v>
      </c>
      <c r="F353" s="19">
        <f>'nmol-per-mg-dry-lipid-wt'!F353*100/'nmol-per-mg-dry-lipid-wt'!F$370</f>
        <v>1.78589429576656E-3</v>
      </c>
      <c r="G353" s="19">
        <f>'nmol-per-mg-dry-lipid-wt'!G353*100/'nmol-per-mg-dry-lipid-wt'!G$370</f>
        <v>4.5054172074862116E-3</v>
      </c>
      <c r="H353" s="19">
        <f>'nmol-per-mg-dry-lipid-wt'!H353*100/'nmol-per-mg-dry-lipid-wt'!H$370</f>
        <v>7.0885564536907327E-3</v>
      </c>
      <c r="I353" s="19">
        <f>'nmol-per-mg-dry-lipid-wt'!I353*100/'nmol-per-mg-dry-lipid-wt'!I$370</f>
        <v>1.775147712671862E-2</v>
      </c>
      <c r="J353" s="19">
        <f>'nmol-per-mg-dry-lipid-wt'!J353*100/'nmol-per-mg-dry-lipid-wt'!J$370</f>
        <v>1.8528889570136379E-2</v>
      </c>
      <c r="K353" s="19">
        <f>'nmol-per-mg-dry-lipid-wt'!K353*100/'nmol-per-mg-dry-lipid-wt'!K$370</f>
        <v>0</v>
      </c>
      <c r="L353" s="19">
        <f>'nmol-per-mg-dry-lipid-wt'!L353*100/'nmol-per-mg-dry-lipid-wt'!L$370</f>
        <v>0</v>
      </c>
      <c r="M353" s="19">
        <f t="shared" si="55"/>
        <v>6.176296523378793E-3</v>
      </c>
      <c r="N353" s="243">
        <f t="shared" si="56"/>
        <v>1.0697659381103087E-2</v>
      </c>
      <c r="O353" s="19">
        <f t="shared" si="57"/>
        <v>1.7320508075688772</v>
      </c>
      <c r="P353" s="19">
        <f>'nmol-per-mg-dry-lipid-wt'!P353*100/'nmol-per-mg-dry-lipid-wt'!P$370</f>
        <v>0</v>
      </c>
      <c r="Q353" s="19">
        <f>'nmol-per-mg-dry-lipid-wt'!R353*100/'nmol-per-mg-dry-lipid-wt'!R$370</f>
        <v>6.9676379090788082E-2</v>
      </c>
      <c r="R353" s="19">
        <f>'nmol-per-mg-dry-lipid-wt'!V353*100/'nmol-per-mg-dry-lipid-wt'!V$370</f>
        <v>0</v>
      </c>
      <c r="S353" s="19">
        <f>'nmol-per-mg-dry-lipid-wt'!X353*100/'nmol-per-mg-dry-lipid-wt'!X$370</f>
        <v>8.1665339395880342E-3</v>
      </c>
      <c r="T353" s="19">
        <f>'nmol-per-mg-dry-lipid-wt'!AF353*100/'nmol-per-mg-dry-lipid-wt'!AF$370</f>
        <v>0</v>
      </c>
      <c r="U353" s="226">
        <f t="shared" si="58"/>
        <v>1.5568582606075224E-2</v>
      </c>
      <c r="V353" s="251">
        <f t="shared" si="59"/>
        <v>3.0453186442385278E-2</v>
      </c>
      <c r="W353" s="19">
        <f>'nmol-per-mg-dry-lipid-wt'!Y353*100/'nmol-per-mg-dry-lipid-wt'!Y$370</f>
        <v>7.7278457617115008E-3</v>
      </c>
      <c r="X353" s="19">
        <f>'nmol-per-mg-dry-lipid-wt'!AA353*100/'nmol-per-mg-dry-lipid-wt'!AA$370</f>
        <v>8.8990868294821241E-3</v>
      </c>
      <c r="Y353" s="19">
        <f>'nmol-per-mg-dry-lipid-wt'!AC353*100/'nmol-per-mg-dry-lipid-wt'!AC$370</f>
        <v>0</v>
      </c>
      <c r="Z353" s="19">
        <f>'nmol-per-mg-dry-lipid-wt'!AE353*100/'nmol-per-mg-dry-lipid-wt'!AE$370</f>
        <v>0</v>
      </c>
      <c r="AA353" s="19">
        <f>'nmol-per-mg-dry-lipid-wt'!AG353*100/'nmol-per-mg-dry-lipid-wt'!AG$370</f>
        <v>2.0224371319706443E-2</v>
      </c>
      <c r="AB353" s="19">
        <f>'nmol-per-mg-dry-lipid-wt'!AI353*100/'nmol-per-mg-dry-lipid-wt'!AI$370</f>
        <v>0</v>
      </c>
      <c r="AC353" s="226">
        <f t="shared" si="60"/>
        <v>6.1418839851500109E-3</v>
      </c>
      <c r="AD353" s="251">
        <f t="shared" si="61"/>
        <v>8.0200013525008329E-3</v>
      </c>
      <c r="AE353" s="19">
        <f>'nmol-per-mg-dry-lipid-wt'!S353*100/'nmol-per-mg-dry-lipid-wt'!S$370</f>
        <v>0</v>
      </c>
      <c r="AF353" s="19">
        <f>'nmol-per-mg-dry-lipid-wt'!U353*100/'nmol-per-mg-dry-lipid-wt'!U$370</f>
        <v>0</v>
      </c>
      <c r="AG353" s="19">
        <f>'nmol-per-mg-dry-lipid-wt'!Z353*100/'nmol-per-mg-dry-lipid-wt'!Z$370</f>
        <v>0</v>
      </c>
      <c r="AH353" s="19">
        <f>'nmol-per-mg-dry-lipid-wt'!AB353*100/'nmol-per-mg-dry-lipid-wt'!AB$370</f>
        <v>0</v>
      </c>
      <c r="AI353" s="19">
        <f>'nmol-per-mg-dry-lipid-wt'!AD353*100/'nmol-per-mg-dry-lipid-wt'!AD$370</f>
        <v>0</v>
      </c>
      <c r="AJ353" s="19">
        <f>'nmol-per-mg-dry-lipid-wt'!AH353*100/'nmol-per-mg-dry-lipid-wt'!AH$370</f>
        <v>0</v>
      </c>
      <c r="AK353" s="19">
        <f>'nmol-per-mg-dry-lipid-wt'!AJ353*100/'nmol-per-mg-dry-lipid-wt'!AJ$370</f>
        <v>5.330861480921812E-3</v>
      </c>
      <c r="AL353" s="226">
        <f t="shared" si="62"/>
        <v>7.6155164013168742E-4</v>
      </c>
      <c r="AM353" s="251">
        <f t="shared" si="63"/>
        <v>2.0148762503218011E-3</v>
      </c>
      <c r="AN353" s="19">
        <f>'nmol-per-mg-dry-lipid-wt'!Q353*100/'nmol-per-mg-dry-lipid-wt'!Q$370</f>
        <v>0</v>
      </c>
      <c r="AO353" s="19">
        <f>'nmol-per-mg-dry-lipid-wt'!T353*100/'nmol-per-mg-dry-lipid-wt'!T$370</f>
        <v>1.9739150495088623E-2</v>
      </c>
      <c r="AP353" s="19">
        <f>'nmol-per-mg-dry-lipid-wt'!W353*100/'nmol-per-mg-dry-lipid-wt'!W$370</f>
        <v>0</v>
      </c>
      <c r="AQ353" s="226">
        <f t="shared" si="64"/>
        <v>6.5797168316962078E-3</v>
      </c>
      <c r="AR353" s="251">
        <f t="shared" si="65"/>
        <v>1.1396403851913952E-2</v>
      </c>
    </row>
    <row r="354" spans="1:44" x14ac:dyDescent="0.2">
      <c r="A354">
        <f>'imported summary from web'!A355</f>
        <v>712.5</v>
      </c>
      <c r="B354" t="str">
        <f>'imported summary from web'!B355</f>
        <v>C36H71O10P</v>
      </c>
      <c r="C354" t="str">
        <f>'imported summary from web'!C355</f>
        <v>PG(30:0)</v>
      </c>
      <c r="D354" s="69"/>
      <c r="E354" s="19" t="e">
        <f>'nmol-per-mg-dry-lipid-wt'!E354*100/'nmol-per-mg-dry-lipid-wt'!E$370</f>
        <v>#DIV/0!</v>
      </c>
      <c r="F354" s="19">
        <f>'nmol-per-mg-dry-lipid-wt'!F354*100/'nmol-per-mg-dry-lipid-wt'!F$370</f>
        <v>2.6788414436498473E-3</v>
      </c>
      <c r="G354" s="19">
        <f>'nmol-per-mg-dry-lipid-wt'!G354*100/'nmol-per-mg-dry-lipid-wt'!G$370</f>
        <v>5.4065006489834632E-3</v>
      </c>
      <c r="H354" s="19">
        <f>'nmol-per-mg-dry-lipid-wt'!H354*100/'nmol-per-mg-dry-lipid-wt'!H$370</f>
        <v>3.6025445188488912E-18</v>
      </c>
      <c r="I354" s="19">
        <f>'nmol-per-mg-dry-lipid-wt'!I354*100/'nmol-per-mg-dry-lipid-wt'!I$370</f>
        <v>0.19171595296856109</v>
      </c>
      <c r="J354" s="19">
        <f>'nmol-per-mg-dry-lipid-wt'!J354*100/'nmol-per-mg-dry-lipid-wt'!J$370</f>
        <v>0</v>
      </c>
      <c r="K354" s="19">
        <f>'nmol-per-mg-dry-lipid-wt'!K354*100/'nmol-per-mg-dry-lipid-wt'!K$370</f>
        <v>0</v>
      </c>
      <c r="L354" s="19">
        <f>'nmol-per-mg-dry-lipid-wt'!L354*100/'nmol-per-mg-dry-lipid-wt'!L$370</f>
        <v>3.7399568921500127E-18</v>
      </c>
      <c r="M354" s="19">
        <f t="shared" si="55"/>
        <v>1.2466522973833375E-18</v>
      </c>
      <c r="N354" s="243">
        <f t="shared" si="56"/>
        <v>2.1592651184404059E-18</v>
      </c>
      <c r="O354" s="19">
        <f t="shared" si="57"/>
        <v>1.7320508075688772</v>
      </c>
      <c r="P354" s="19">
        <f>'nmol-per-mg-dry-lipid-wt'!P354*100/'nmol-per-mg-dry-lipid-wt'!P$370</f>
        <v>0</v>
      </c>
      <c r="Q354" s="19">
        <f>'nmol-per-mg-dry-lipid-wt'!R354*100/'nmol-per-mg-dry-lipid-wt'!R$370</f>
        <v>0</v>
      </c>
      <c r="R354" s="19">
        <f>'nmol-per-mg-dry-lipid-wt'!V354*100/'nmol-per-mg-dry-lipid-wt'!V$370</f>
        <v>0</v>
      </c>
      <c r="S354" s="19">
        <f>'nmol-per-mg-dry-lipid-wt'!X354*100/'nmol-per-mg-dry-lipid-wt'!X$370</f>
        <v>0</v>
      </c>
      <c r="T354" s="19">
        <f>'nmol-per-mg-dry-lipid-wt'!AF354*100/'nmol-per-mg-dry-lipid-wt'!AF$370</f>
        <v>6.5462979775219041E-3</v>
      </c>
      <c r="U354" s="226">
        <f t="shared" si="58"/>
        <v>1.3092595955043807E-3</v>
      </c>
      <c r="V354" s="251">
        <f t="shared" si="59"/>
        <v>2.9275934557416736E-3</v>
      </c>
      <c r="W354" s="19">
        <f>'nmol-per-mg-dry-lipid-wt'!Y354*100/'nmol-per-mg-dry-lipid-wt'!Y$370</f>
        <v>0</v>
      </c>
      <c r="X354" s="19">
        <f>'nmol-per-mg-dry-lipid-wt'!AA354*100/'nmol-per-mg-dry-lipid-wt'!AA$370</f>
        <v>2.3360102927390578E-2</v>
      </c>
      <c r="Y354" s="19">
        <f>'nmol-per-mg-dry-lipid-wt'!AC354*100/'nmol-per-mg-dry-lipid-wt'!AC$370</f>
        <v>3.5393605828743985E-2</v>
      </c>
      <c r="Z354" s="19">
        <f>'nmol-per-mg-dry-lipid-wt'!AE354*100/'nmol-per-mg-dry-lipid-wt'!AE$370</f>
        <v>0</v>
      </c>
      <c r="AA354" s="19">
        <f>'nmol-per-mg-dry-lipid-wt'!AG354*100/'nmol-per-mg-dry-lipid-wt'!AG$370</f>
        <v>5.3535100552164143E-2</v>
      </c>
      <c r="AB354" s="19">
        <f>'nmol-per-mg-dry-lipid-wt'!AI354*100/'nmol-per-mg-dry-lipid-wt'!AI$370</f>
        <v>0</v>
      </c>
      <c r="AC354" s="226">
        <f t="shared" si="60"/>
        <v>1.8714801551383119E-2</v>
      </c>
      <c r="AD354" s="251">
        <f t="shared" si="61"/>
        <v>2.2640432640844987E-2</v>
      </c>
      <c r="AE354" s="19">
        <f>'nmol-per-mg-dry-lipid-wt'!S354*100/'nmol-per-mg-dry-lipid-wt'!S$370</f>
        <v>0</v>
      </c>
      <c r="AF354" s="19">
        <f>'nmol-per-mg-dry-lipid-wt'!U354*100/'nmol-per-mg-dry-lipid-wt'!U$370</f>
        <v>0</v>
      </c>
      <c r="AG354" s="19">
        <f>'nmol-per-mg-dry-lipid-wt'!Z354*100/'nmol-per-mg-dry-lipid-wt'!Z$370</f>
        <v>0</v>
      </c>
      <c r="AH354" s="19">
        <f>'nmol-per-mg-dry-lipid-wt'!AB354*100/'nmol-per-mg-dry-lipid-wt'!AB$370</f>
        <v>1.1416852309185689E-2</v>
      </c>
      <c r="AI354" s="19">
        <f>'nmol-per-mg-dry-lipid-wt'!AD354*100/'nmol-per-mg-dry-lipid-wt'!AD$370</f>
        <v>0</v>
      </c>
      <c r="AJ354" s="19">
        <f>'nmol-per-mg-dry-lipid-wt'!AH354*100/'nmol-per-mg-dry-lipid-wt'!AH$370</f>
        <v>0</v>
      </c>
      <c r="AK354" s="19">
        <f>'nmol-per-mg-dry-lipid-wt'!AJ354*100/'nmol-per-mg-dry-lipid-wt'!AJ$370</f>
        <v>0</v>
      </c>
      <c r="AL354" s="226">
        <f t="shared" si="62"/>
        <v>1.6309789013122414E-3</v>
      </c>
      <c r="AM354" s="251">
        <f t="shared" si="63"/>
        <v>4.3151645664655479E-3</v>
      </c>
      <c r="AN354" s="19">
        <f>'nmol-per-mg-dry-lipid-wt'!Q354*100/'nmol-per-mg-dry-lipid-wt'!Q$370</f>
        <v>4.0840545615904222E-2</v>
      </c>
      <c r="AO354" s="19">
        <f>'nmol-per-mg-dry-lipid-wt'!T354*100/'nmol-per-mg-dry-lipid-wt'!T$370</f>
        <v>0</v>
      </c>
      <c r="AP354" s="19">
        <f>'nmol-per-mg-dry-lipid-wt'!W354*100/'nmol-per-mg-dry-lipid-wt'!W$370</f>
        <v>7.4628312496604787E-2</v>
      </c>
      <c r="AQ354" s="226">
        <f t="shared" si="64"/>
        <v>3.8489619370836337E-2</v>
      </c>
      <c r="AR354" s="251">
        <f t="shared" si="65"/>
        <v>3.7369658777944931E-2</v>
      </c>
    </row>
    <row r="355" spans="1:44" x14ac:dyDescent="0.2">
      <c r="A355">
        <f>'imported summary from web'!A356</f>
        <v>736.5</v>
      </c>
      <c r="B355" t="str">
        <f>'imported summary from web'!B356</f>
        <v>C38H71O10P</v>
      </c>
      <c r="C355" t="str">
        <f>'imported summary from web'!C356</f>
        <v>PG(32:2)</v>
      </c>
      <c r="D355" s="69"/>
      <c r="E355" s="19" t="e">
        <f>'nmol-per-mg-dry-lipid-wt'!E355*100/'nmol-per-mg-dry-lipid-wt'!E$370</f>
        <v>#DIV/0!</v>
      </c>
      <c r="F355" s="19">
        <f>'nmol-per-mg-dry-lipid-wt'!F355*100/'nmol-per-mg-dry-lipid-wt'!F$370</f>
        <v>1.7858942957665596E-3</v>
      </c>
      <c r="G355" s="19">
        <f>'nmol-per-mg-dry-lipid-wt'!G355*100/'nmol-per-mg-dry-lipid-wt'!G$370</f>
        <v>4.775742239935387E-2</v>
      </c>
      <c r="H355" s="19">
        <f>'nmol-per-mg-dry-lipid-wt'!H355*100/'nmol-per-mg-dry-lipid-wt'!H$370</f>
        <v>0</v>
      </c>
      <c r="I355" s="19">
        <f>'nmol-per-mg-dry-lipid-wt'!I355*100/'nmol-per-mg-dry-lipid-wt'!I$370</f>
        <v>0</v>
      </c>
      <c r="J355" s="19">
        <f>'nmol-per-mg-dry-lipid-wt'!J355*100/'nmol-per-mg-dry-lipid-wt'!J$370</f>
        <v>1.0190889263575007E-2</v>
      </c>
      <c r="K355" s="19">
        <f>'nmol-per-mg-dry-lipid-wt'!K355*100/'nmol-per-mg-dry-lipid-wt'!K$370</f>
        <v>0</v>
      </c>
      <c r="L355" s="19">
        <f>'nmol-per-mg-dry-lipid-wt'!L355*100/'nmol-per-mg-dry-lipid-wt'!L$370</f>
        <v>0</v>
      </c>
      <c r="M355" s="19">
        <f t="shared" si="55"/>
        <v>3.3969630878583359E-3</v>
      </c>
      <c r="N355" s="243">
        <f t="shared" si="56"/>
        <v>5.8837126596066975E-3</v>
      </c>
      <c r="O355" s="19">
        <f t="shared" si="57"/>
        <v>1.7320508075688772</v>
      </c>
      <c r="P355" s="19">
        <f>'nmol-per-mg-dry-lipid-wt'!P355*100/'nmol-per-mg-dry-lipid-wt'!P$370</f>
        <v>0</v>
      </c>
      <c r="Q355" s="19">
        <f>'nmol-per-mg-dry-lipid-wt'!R355*100/'nmol-per-mg-dry-lipid-wt'!R$370</f>
        <v>1.1791387230748747E-2</v>
      </c>
      <c r="R355" s="19">
        <f>'nmol-per-mg-dry-lipid-wt'!V355*100/'nmol-per-mg-dry-lipid-wt'!V$370</f>
        <v>0</v>
      </c>
      <c r="S355" s="19">
        <f>'nmol-per-mg-dry-lipid-wt'!X355*100/'nmol-per-mg-dry-lipid-wt'!X$370</f>
        <v>5.7165737577116252E-2</v>
      </c>
      <c r="T355" s="19">
        <f>'nmol-per-mg-dry-lipid-wt'!AF355*100/'nmol-per-mg-dry-lipid-wt'!AF$370</f>
        <v>0</v>
      </c>
      <c r="U355" s="226">
        <f t="shared" si="58"/>
        <v>1.3791424961573002E-2</v>
      </c>
      <c r="V355" s="251">
        <f t="shared" si="59"/>
        <v>2.4778727535971712E-2</v>
      </c>
      <c r="W355" s="19">
        <f>'nmol-per-mg-dry-lipid-wt'!Y355*100/'nmol-per-mg-dry-lipid-wt'!Y$370</f>
        <v>2.4018980070184392E-3</v>
      </c>
      <c r="X355" s="19">
        <f>'nmol-per-mg-dry-lipid-wt'!AA355*100/'nmol-per-mg-dry-lipid-wt'!AA$370</f>
        <v>0</v>
      </c>
      <c r="Y355" s="19">
        <f>'nmol-per-mg-dry-lipid-wt'!AC355*100/'nmol-per-mg-dry-lipid-wt'!AC$370</f>
        <v>0</v>
      </c>
      <c r="Z355" s="19">
        <f>'nmol-per-mg-dry-lipid-wt'!AE355*100/'nmol-per-mg-dry-lipid-wt'!AE$370</f>
        <v>1.5143837673818453E-2</v>
      </c>
      <c r="AA355" s="19">
        <f>'nmol-per-mg-dry-lipid-wt'!AG355*100/'nmol-per-mg-dry-lipid-wt'!AG$370</f>
        <v>0</v>
      </c>
      <c r="AB355" s="19">
        <f>'nmol-per-mg-dry-lipid-wt'!AI355*100/'nmol-per-mg-dry-lipid-wt'!AI$370</f>
        <v>0</v>
      </c>
      <c r="AC355" s="226">
        <f t="shared" si="60"/>
        <v>2.9242892801394824E-3</v>
      </c>
      <c r="AD355" s="251">
        <f t="shared" si="61"/>
        <v>6.0629386730108046E-3</v>
      </c>
      <c r="AE355" s="19">
        <f>'nmol-per-mg-dry-lipid-wt'!S355*100/'nmol-per-mg-dry-lipid-wt'!S$370</f>
        <v>0</v>
      </c>
      <c r="AF355" s="19">
        <f>'nmol-per-mg-dry-lipid-wt'!U355*100/'nmol-per-mg-dry-lipid-wt'!U$370</f>
        <v>0</v>
      </c>
      <c r="AG355" s="19">
        <f>'nmol-per-mg-dry-lipid-wt'!Z355*100/'nmol-per-mg-dry-lipid-wt'!Z$370</f>
        <v>0</v>
      </c>
      <c r="AH355" s="19">
        <f>'nmol-per-mg-dry-lipid-wt'!AB355*100/'nmol-per-mg-dry-lipid-wt'!AB$370</f>
        <v>0</v>
      </c>
      <c r="AI355" s="19">
        <f>'nmol-per-mg-dry-lipid-wt'!AD355*100/'nmol-per-mg-dry-lipid-wt'!AD$370</f>
        <v>0</v>
      </c>
      <c r="AJ355" s="19">
        <f>'nmol-per-mg-dry-lipid-wt'!AH355*100/'nmol-per-mg-dry-lipid-wt'!AH$370</f>
        <v>0</v>
      </c>
      <c r="AK355" s="19">
        <f>'nmol-per-mg-dry-lipid-wt'!AJ355*100/'nmol-per-mg-dry-lipid-wt'!AJ$370</f>
        <v>2.1323445923687252E-3</v>
      </c>
      <c r="AL355" s="226">
        <f t="shared" si="62"/>
        <v>3.0462065605267504E-4</v>
      </c>
      <c r="AM355" s="251">
        <f t="shared" si="63"/>
        <v>8.0595050012872071E-4</v>
      </c>
      <c r="AN355" s="19">
        <f>'nmol-per-mg-dry-lipid-wt'!Q355*100/'nmol-per-mg-dry-lipid-wt'!Q$370</f>
        <v>0</v>
      </c>
      <c r="AO355" s="19">
        <f>'nmol-per-mg-dry-lipid-wt'!T355*100/'nmol-per-mg-dry-lipid-wt'!T$370</f>
        <v>0</v>
      </c>
      <c r="AP355" s="19">
        <f>'nmol-per-mg-dry-lipid-wt'!W355*100/'nmol-per-mg-dry-lipid-wt'!W$370</f>
        <v>0</v>
      </c>
      <c r="AQ355" s="226">
        <f t="shared" si="64"/>
        <v>0</v>
      </c>
      <c r="AR355" s="251">
        <f t="shared" si="65"/>
        <v>0</v>
      </c>
    </row>
    <row r="356" spans="1:44" x14ac:dyDescent="0.2">
      <c r="A356">
        <f>'imported summary from web'!A357</f>
        <v>738.5</v>
      </c>
      <c r="B356" t="str">
        <f>'imported summary from web'!B357</f>
        <v>C38H73O10P</v>
      </c>
      <c r="C356" t="str">
        <f>'imported summary from web'!C357</f>
        <v>PG(32:1)</v>
      </c>
      <c r="D356" s="69"/>
      <c r="E356" s="19" t="e">
        <f>'nmol-per-mg-dry-lipid-wt'!E356*100/'nmol-per-mg-dry-lipid-wt'!E$370</f>
        <v>#DIV/0!</v>
      </c>
      <c r="F356" s="19">
        <f>'nmol-per-mg-dry-lipid-wt'!F356*100/'nmol-per-mg-dry-lipid-wt'!F$370</f>
        <v>1.2501260070365922E-2</v>
      </c>
      <c r="G356" s="19">
        <f>'nmol-per-mg-dry-lipid-wt'!G356*100/'nmol-per-mg-dry-lipid-wt'!G$370</f>
        <v>9.9119178564696687E-3</v>
      </c>
      <c r="H356" s="19">
        <f>'nmol-per-mg-dry-lipid-wt'!H356*100/'nmol-per-mg-dry-lipid-wt'!H$370</f>
        <v>5.7594521186237216E-2</v>
      </c>
      <c r="I356" s="19">
        <f>'nmol-per-mg-dry-lipid-wt'!I356*100/'nmol-per-mg-dry-lipid-wt'!I$370</f>
        <v>2.8402363402749795E-2</v>
      </c>
      <c r="J356" s="19">
        <f>'nmol-per-mg-dry-lipid-wt'!J356*100/'nmol-per-mg-dry-lipid-wt'!J$370</f>
        <v>2.1308223005656834E-2</v>
      </c>
      <c r="K356" s="19">
        <f>'nmol-per-mg-dry-lipid-wt'!K356*100/'nmol-per-mg-dry-lipid-wt'!K$370</f>
        <v>0</v>
      </c>
      <c r="L356" s="19">
        <f>'nmol-per-mg-dry-lipid-wt'!L356*100/'nmol-per-mg-dry-lipid-wt'!L$370</f>
        <v>0</v>
      </c>
      <c r="M356" s="19">
        <f t="shared" si="55"/>
        <v>7.1027410018856115E-3</v>
      </c>
      <c r="N356" s="243">
        <f t="shared" si="56"/>
        <v>1.2302308288268549E-2</v>
      </c>
      <c r="O356" s="19">
        <f t="shared" si="57"/>
        <v>1.7320508075688772</v>
      </c>
      <c r="P356" s="19">
        <f>'nmol-per-mg-dry-lipid-wt'!P356*100/'nmol-per-mg-dry-lipid-wt'!P$370</f>
        <v>2.1915064868437543E-3</v>
      </c>
      <c r="Q356" s="19">
        <f>'nmol-per-mg-dry-lipid-wt'!R356*100/'nmol-per-mg-dry-lipid-wt'!R$370</f>
        <v>0</v>
      </c>
      <c r="R356" s="19">
        <f>'nmol-per-mg-dry-lipid-wt'!V356*100/'nmol-per-mg-dry-lipid-wt'!V$370</f>
        <v>0</v>
      </c>
      <c r="S356" s="19">
        <f>'nmol-per-mg-dry-lipid-wt'!X356*100/'nmol-per-mg-dry-lipid-wt'!X$370</f>
        <v>0</v>
      </c>
      <c r="T356" s="19">
        <f>'nmol-per-mg-dry-lipid-wt'!AF356*100/'nmol-per-mg-dry-lipid-wt'!AF$370</f>
        <v>8.7283973033625249E-3</v>
      </c>
      <c r="U356" s="226">
        <f t="shared" si="58"/>
        <v>2.1839807580412559E-3</v>
      </c>
      <c r="V356" s="251">
        <f t="shared" si="59"/>
        <v>3.7795092409515338E-3</v>
      </c>
      <c r="W356" s="19">
        <f>'nmol-per-mg-dry-lipid-wt'!Y356*100/'nmol-per-mg-dry-lipid-wt'!Y$370</f>
        <v>1.2427211427617144E-2</v>
      </c>
      <c r="X356" s="19">
        <f>'nmol-per-mg-dry-lipid-wt'!AA356*100/'nmol-per-mg-dry-lipid-wt'!AA$370</f>
        <v>8.8990868294821206E-3</v>
      </c>
      <c r="Y356" s="19">
        <f>'nmol-per-mg-dry-lipid-wt'!AC356*100/'nmol-per-mg-dry-lipid-wt'!AC$370</f>
        <v>2.466827072912459E-2</v>
      </c>
      <c r="Z356" s="19">
        <f>'nmol-per-mg-dry-lipid-wt'!AE356*100/'nmol-per-mg-dry-lipid-wt'!AE$370</f>
        <v>1.5143837673818456E-2</v>
      </c>
      <c r="AA356" s="19">
        <f>'nmol-per-mg-dry-lipid-wt'!AG356*100/'nmol-per-mg-dry-lipid-wt'!AG$370</f>
        <v>2.3793378023184058E-3</v>
      </c>
      <c r="AB356" s="19">
        <f>'nmol-per-mg-dry-lipid-wt'!AI356*100/'nmol-per-mg-dry-lipid-wt'!AI$370</f>
        <v>5.2699434167428529E-3</v>
      </c>
      <c r="AC356" s="226">
        <f t="shared" si="60"/>
        <v>1.146461464651726E-2</v>
      </c>
      <c r="AD356" s="251">
        <f t="shared" si="61"/>
        <v>7.9535897374216225E-3</v>
      </c>
      <c r="AE356" s="19">
        <f>'nmol-per-mg-dry-lipid-wt'!S356*100/'nmol-per-mg-dry-lipid-wt'!S$370</f>
        <v>2.0184372909220413E-3</v>
      </c>
      <c r="AF356" s="19">
        <f>'nmol-per-mg-dry-lipid-wt'!U356*100/'nmol-per-mg-dry-lipid-wt'!U$370</f>
        <v>0</v>
      </c>
      <c r="AG356" s="19">
        <f>'nmol-per-mg-dry-lipid-wt'!Z356*100/'nmol-per-mg-dry-lipid-wt'!Z$370</f>
        <v>2.2981247748727791E-3</v>
      </c>
      <c r="AH356" s="19">
        <f>'nmol-per-mg-dry-lipid-wt'!AB356*100/'nmol-per-mg-dry-lipid-wt'!AB$370</f>
        <v>3.6153365645754665E-2</v>
      </c>
      <c r="AI356" s="19">
        <f>'nmol-per-mg-dry-lipid-wt'!AD356*100/'nmol-per-mg-dry-lipid-wt'!AD$370</f>
        <v>0</v>
      </c>
      <c r="AJ356" s="19">
        <f>'nmol-per-mg-dry-lipid-wt'!AH356*100/'nmol-per-mg-dry-lipid-wt'!AH$370</f>
        <v>0</v>
      </c>
      <c r="AK356" s="19">
        <f>'nmol-per-mg-dry-lipid-wt'!AJ356*100/'nmol-per-mg-dry-lipid-wt'!AJ$370</f>
        <v>1.8124929035134168E-2</v>
      </c>
      <c r="AL356" s="226">
        <f t="shared" si="62"/>
        <v>8.3706938209548078E-3</v>
      </c>
      <c r="AM356" s="251">
        <f t="shared" si="63"/>
        <v>1.387116169920743E-2</v>
      </c>
      <c r="AN356" s="19">
        <f>'nmol-per-mg-dry-lipid-wt'!Q356*100/'nmol-per-mg-dry-lipid-wt'!Q$370</f>
        <v>3.9706086015462425E-2</v>
      </c>
      <c r="AO356" s="19">
        <f>'nmol-per-mg-dry-lipid-wt'!T356*100/'nmol-per-mg-dry-lipid-wt'!T$370</f>
        <v>5.3577694200954838E-2</v>
      </c>
      <c r="AP356" s="19">
        <f>'nmol-per-mg-dry-lipid-wt'!W356*100/'nmol-per-mg-dry-lipid-wt'!W$370</f>
        <v>5.653660037621573E-3</v>
      </c>
      <c r="AQ356" s="226">
        <f t="shared" si="64"/>
        <v>3.2979146751346278E-2</v>
      </c>
      <c r="AR356" s="251">
        <f t="shared" si="65"/>
        <v>2.4660029329248868E-2</v>
      </c>
    </row>
    <row r="357" spans="1:44" x14ac:dyDescent="0.2">
      <c r="A357">
        <f>'imported summary from web'!A358</f>
        <v>740.5</v>
      </c>
      <c r="B357" t="str">
        <f>'imported summary from web'!B358</f>
        <v>C38H75O10P</v>
      </c>
      <c r="C357" t="str">
        <f>'imported summary from web'!C358</f>
        <v>PG(32:0)</v>
      </c>
      <c r="D357" s="69"/>
      <c r="E357" s="19" t="e">
        <f>'nmol-per-mg-dry-lipid-wt'!E357*100/'nmol-per-mg-dry-lipid-wt'!E$370</f>
        <v>#DIV/0!</v>
      </c>
      <c r="F357" s="19">
        <f>'nmol-per-mg-dry-lipid-wt'!F357*100/'nmol-per-mg-dry-lipid-wt'!F$370</f>
        <v>3.8396727358981038E-2</v>
      </c>
      <c r="G357" s="19">
        <f>'nmol-per-mg-dry-lipid-wt'!G357*100/'nmol-per-mg-dry-lipid-wt'!G$370</f>
        <v>6.0372590580315258E-2</v>
      </c>
      <c r="H357" s="19">
        <f>'nmol-per-mg-dry-lipid-wt'!H357*100/'nmol-per-mg-dry-lipid-wt'!H$370</f>
        <v>0</v>
      </c>
      <c r="I357" s="19">
        <f>'nmol-per-mg-dry-lipid-wt'!I357*100/'nmol-per-mg-dry-lipid-wt'!I$370</f>
        <v>4.6153840529468422E-2</v>
      </c>
      <c r="J357" s="19">
        <f>'nmol-per-mg-dry-lipid-wt'!J357*100/'nmol-per-mg-dry-lipid-wt'!J$370</f>
        <v>0.14267244969005013</v>
      </c>
      <c r="K357" s="19">
        <f>'nmol-per-mg-dry-lipid-wt'!K357*100/'nmol-per-mg-dry-lipid-wt'!K$370</f>
        <v>6.2964011817707392E-3</v>
      </c>
      <c r="L357" s="19">
        <f>'nmol-per-mg-dry-lipid-wt'!L357*100/'nmol-per-mg-dry-lipid-wt'!L$370</f>
        <v>0</v>
      </c>
      <c r="M357" s="19">
        <f t="shared" si="55"/>
        <v>4.9656283623940291E-2</v>
      </c>
      <c r="N357" s="243">
        <f t="shared" si="56"/>
        <v>8.0615857802227991E-2</v>
      </c>
      <c r="O357" s="19">
        <f t="shared" si="57"/>
        <v>1.6234774719097478</v>
      </c>
      <c r="P357" s="19">
        <f>'nmol-per-mg-dry-lipid-wt'!P357*100/'nmol-per-mg-dry-lipid-wt'!P$370</f>
        <v>0</v>
      </c>
      <c r="Q357" s="19">
        <f>'nmol-per-mg-dry-lipid-wt'!R357*100/'nmol-per-mg-dry-lipid-wt'!R$370</f>
        <v>0</v>
      </c>
      <c r="R357" s="19">
        <f>'nmol-per-mg-dry-lipid-wt'!V357*100/'nmol-per-mg-dry-lipid-wt'!V$370</f>
        <v>7.0504527967059898E-3</v>
      </c>
      <c r="S357" s="19">
        <f>'nmol-per-mg-dry-lipid-wt'!X357*100/'nmol-per-mg-dry-lipid-wt'!X$370</f>
        <v>2.2457968333867092E-2</v>
      </c>
      <c r="T357" s="19">
        <f>'nmol-per-mg-dry-lipid-wt'!AF357*100/'nmol-per-mg-dry-lipid-wt'!AF$370</f>
        <v>3.0549390561768839E-2</v>
      </c>
      <c r="U357" s="226">
        <f t="shared" si="58"/>
        <v>1.2011562338468385E-2</v>
      </c>
      <c r="V357" s="251">
        <f t="shared" si="59"/>
        <v>1.3837867799669201E-2</v>
      </c>
      <c r="W357" s="19">
        <f>'nmol-per-mg-dry-lipid-wt'!Y357*100/'nmol-per-mg-dry-lipid-wt'!Y$370</f>
        <v>7.6234154135802635E-3</v>
      </c>
      <c r="X357" s="19">
        <f>'nmol-per-mg-dry-lipid-wt'!AA357*100/'nmol-per-mg-dry-lipid-wt'!AA$370</f>
        <v>0</v>
      </c>
      <c r="Y357" s="19">
        <f>'nmol-per-mg-dry-lipid-wt'!AC357*100/'nmol-per-mg-dry-lipid-wt'!AC$370</f>
        <v>0</v>
      </c>
      <c r="Z357" s="19">
        <f>'nmol-per-mg-dry-lipid-wt'!AE357*100/'nmol-per-mg-dry-lipid-wt'!AE$370</f>
        <v>0</v>
      </c>
      <c r="AA357" s="19">
        <f>'nmol-per-mg-dry-lipid-wt'!AG357*100/'nmol-per-mg-dry-lipid-wt'!AG$370</f>
        <v>1.1896689011592044E-3</v>
      </c>
      <c r="AB357" s="19">
        <f>'nmol-per-mg-dry-lipid-wt'!AI357*100/'nmol-per-mg-dry-lipid-wt'!AI$370</f>
        <v>7.3779207834399913E-3</v>
      </c>
      <c r="AC357" s="226">
        <f t="shared" si="60"/>
        <v>2.6985008496965765E-3</v>
      </c>
      <c r="AD357" s="251">
        <f t="shared" si="61"/>
        <v>3.7489744926909119E-3</v>
      </c>
      <c r="AE357" s="19">
        <f>'nmol-per-mg-dry-lipid-wt'!S357*100/'nmol-per-mg-dry-lipid-wt'!S$370</f>
        <v>7.0645305182271455E-3</v>
      </c>
      <c r="AF357" s="19">
        <f>'nmol-per-mg-dry-lipid-wt'!U357*100/'nmol-per-mg-dry-lipid-wt'!U$370</f>
        <v>3.8746919833556937E-3</v>
      </c>
      <c r="AG357" s="19">
        <f>'nmol-per-mg-dry-lipid-wt'!Z357*100/'nmol-per-mg-dry-lipid-wt'!Z$370</f>
        <v>3.2173746848218908E-2</v>
      </c>
      <c r="AH357" s="19">
        <f>'nmol-per-mg-dry-lipid-wt'!AB357*100/'nmol-per-mg-dry-lipid-wt'!AB$370</f>
        <v>0</v>
      </c>
      <c r="AI357" s="19">
        <f>'nmol-per-mg-dry-lipid-wt'!AD357*100/'nmol-per-mg-dry-lipid-wt'!AD$370</f>
        <v>9.785743835562979E-4</v>
      </c>
      <c r="AJ357" s="19">
        <f>'nmol-per-mg-dry-lipid-wt'!AH357*100/'nmol-per-mg-dry-lipid-wt'!AH$370</f>
        <v>4.6473377784962515E-3</v>
      </c>
      <c r="AK357" s="19">
        <f>'nmol-per-mg-dry-lipid-wt'!AJ357*100/'nmol-per-mg-dry-lipid-wt'!AJ$370</f>
        <v>0</v>
      </c>
      <c r="AL357" s="226">
        <f t="shared" si="62"/>
        <v>6.9626973588363273E-3</v>
      </c>
      <c r="AM357" s="251">
        <f t="shared" si="63"/>
        <v>1.1425644331491668E-2</v>
      </c>
      <c r="AN357" s="19">
        <f>'nmol-per-mg-dry-lipid-wt'!Q357*100/'nmol-per-mg-dry-lipid-wt'!Q$370</f>
        <v>0</v>
      </c>
      <c r="AO357" s="19">
        <f>'nmol-per-mg-dry-lipid-wt'!T357*100/'nmol-per-mg-dry-lipid-wt'!T$370</f>
        <v>5.6397572843110352E-3</v>
      </c>
      <c r="AP357" s="19">
        <f>'nmol-per-mg-dry-lipid-wt'!W357*100/'nmol-per-mg-dry-lipid-wt'!W$370</f>
        <v>0</v>
      </c>
      <c r="AQ357" s="226">
        <f t="shared" si="64"/>
        <v>1.8799190947703451E-3</v>
      </c>
      <c r="AR357" s="251">
        <f t="shared" si="65"/>
        <v>3.2561153862611289E-3</v>
      </c>
    </row>
    <row r="358" spans="1:44" x14ac:dyDescent="0.2">
      <c r="A358">
        <f>'imported summary from web'!A359</f>
        <v>760.5</v>
      </c>
      <c r="B358" t="str">
        <f>'imported summary from web'!B359</f>
        <v>C40H71O10P</v>
      </c>
      <c r="C358" t="str">
        <f>'imported summary from web'!C359</f>
        <v>PG(34:4)</v>
      </c>
      <c r="D358" s="69"/>
      <c r="E358" s="19" t="e">
        <f>'nmol-per-mg-dry-lipid-wt'!E358*100/'nmol-per-mg-dry-lipid-wt'!E$370</f>
        <v>#DIV/0!</v>
      </c>
      <c r="F358" s="19">
        <f>'nmol-per-mg-dry-lipid-wt'!F358*100/'nmol-per-mg-dry-lipid-wt'!F$370</f>
        <v>1.785894295766562E-3</v>
      </c>
      <c r="G358" s="19">
        <f>'nmol-per-mg-dry-lipid-wt'!G358*100/'nmol-per-mg-dry-lipid-wt'!G$370</f>
        <v>0</v>
      </c>
      <c r="H358" s="19">
        <f>'nmol-per-mg-dry-lipid-wt'!H358*100/'nmol-per-mg-dry-lipid-wt'!H$370</f>
        <v>0</v>
      </c>
      <c r="I358" s="19">
        <f>'nmol-per-mg-dry-lipid-wt'!I358*100/'nmol-per-mg-dry-lipid-wt'!I$370</f>
        <v>0.10295856733496801</v>
      </c>
      <c r="J358" s="19">
        <f>'nmol-per-mg-dry-lipid-wt'!J358*100/'nmol-per-mg-dry-lipid-wt'!J$370</f>
        <v>0</v>
      </c>
      <c r="K358" s="19">
        <f>'nmol-per-mg-dry-lipid-wt'!K358*100/'nmol-per-mg-dry-lipid-wt'!K$370</f>
        <v>0</v>
      </c>
      <c r="L358" s="19">
        <f>'nmol-per-mg-dry-lipid-wt'!L358*100/'nmol-per-mg-dry-lipid-wt'!L$370</f>
        <v>1.8397340702986007E-3</v>
      </c>
      <c r="M358" s="19">
        <f t="shared" si="55"/>
        <v>6.132446900995336E-4</v>
      </c>
      <c r="N358" s="243">
        <f t="shared" si="56"/>
        <v>1.0621709607242229E-3</v>
      </c>
      <c r="O358" s="19">
        <f t="shared" si="57"/>
        <v>1.732050807568877</v>
      </c>
      <c r="P358" s="19">
        <f>'nmol-per-mg-dry-lipid-wt'!P358*100/'nmol-per-mg-dry-lipid-wt'!P$370</f>
        <v>8.7660259473750172E-3</v>
      </c>
      <c r="Q358" s="19">
        <f>'nmol-per-mg-dry-lipid-wt'!R358*100/'nmol-per-mg-dry-lipid-wt'!R$370</f>
        <v>0</v>
      </c>
      <c r="R358" s="19">
        <f>'nmol-per-mg-dry-lipid-wt'!V358*100/'nmol-per-mg-dry-lipid-wt'!V$370</f>
        <v>2.0144150847731424E-3</v>
      </c>
      <c r="S358" s="19">
        <f>'nmol-per-mg-dry-lipid-wt'!X358*100/'nmol-per-mg-dry-lipid-wt'!X$370</f>
        <v>0</v>
      </c>
      <c r="T358" s="19">
        <f>'nmol-per-mg-dry-lipid-wt'!AF358*100/'nmol-per-mg-dry-lipid-wt'!AF$370</f>
        <v>5.4552483146015794E-3</v>
      </c>
      <c r="U358" s="226">
        <f t="shared" si="58"/>
        <v>3.2471378693499477E-3</v>
      </c>
      <c r="V358" s="251">
        <f t="shared" si="59"/>
        <v>3.8059588642333103E-3</v>
      </c>
      <c r="W358" s="19">
        <f>'nmol-per-mg-dry-lipid-wt'!Y358*100/'nmol-per-mg-dry-lipid-wt'!Y$370</f>
        <v>0</v>
      </c>
      <c r="X358" s="19">
        <f>'nmol-per-mg-dry-lipid-wt'!AA358*100/'nmol-per-mg-dry-lipid-wt'!AA$370</f>
        <v>0</v>
      </c>
      <c r="Y358" s="19">
        <f>'nmol-per-mg-dry-lipid-wt'!AC358*100/'nmol-per-mg-dry-lipid-wt'!AC$370</f>
        <v>0</v>
      </c>
      <c r="Z358" s="19">
        <f>'nmol-per-mg-dry-lipid-wt'!AE358*100/'nmol-per-mg-dry-lipid-wt'!AE$370</f>
        <v>5.0840026476390528E-2</v>
      </c>
      <c r="AA358" s="19">
        <f>'nmol-per-mg-dry-lipid-wt'!AG358*100/'nmol-per-mg-dry-lipid-wt'!AG$370</f>
        <v>2.3793378023184088E-3</v>
      </c>
      <c r="AB358" s="19">
        <f>'nmol-per-mg-dry-lipid-wt'!AI358*100/'nmol-per-mg-dry-lipid-wt'!AI$370</f>
        <v>5.2699434167428529E-3</v>
      </c>
      <c r="AC358" s="226">
        <f t="shared" si="60"/>
        <v>9.7482179492419645E-3</v>
      </c>
      <c r="AD358" s="251">
        <f t="shared" si="61"/>
        <v>2.0238455104072364E-2</v>
      </c>
      <c r="AE358" s="19">
        <f>'nmol-per-mg-dry-lipid-wt'!S358*100/'nmol-per-mg-dry-lipid-wt'!S$370</f>
        <v>8.0737491636881653E-3</v>
      </c>
      <c r="AF358" s="19">
        <f>'nmol-per-mg-dry-lipid-wt'!U358*100/'nmol-per-mg-dry-lipid-wt'!U$370</f>
        <v>0</v>
      </c>
      <c r="AG358" s="19">
        <f>'nmol-per-mg-dry-lipid-wt'!Z358*100/'nmol-per-mg-dry-lipid-wt'!Z$370</f>
        <v>0</v>
      </c>
      <c r="AH358" s="19">
        <f>'nmol-per-mg-dry-lipid-wt'!AB358*100/'nmol-per-mg-dry-lipid-wt'!AB$370</f>
        <v>0</v>
      </c>
      <c r="AI358" s="19">
        <f>'nmol-per-mg-dry-lipid-wt'!AD358*100/'nmol-per-mg-dry-lipid-wt'!AD$370</f>
        <v>0</v>
      </c>
      <c r="AJ358" s="19">
        <f>'nmol-per-mg-dry-lipid-wt'!AH358*100/'nmol-per-mg-dry-lipid-wt'!AH$370</f>
        <v>0</v>
      </c>
      <c r="AK358" s="19">
        <f>'nmol-per-mg-dry-lipid-wt'!AJ358*100/'nmol-per-mg-dry-lipid-wt'!AJ$370</f>
        <v>0</v>
      </c>
      <c r="AL358" s="226">
        <f t="shared" si="62"/>
        <v>1.1533927376697378E-3</v>
      </c>
      <c r="AM358" s="251">
        <f t="shared" si="63"/>
        <v>3.0515903478620867E-3</v>
      </c>
      <c r="AN358" s="19">
        <f>'nmol-per-mg-dry-lipid-wt'!Q358*100/'nmol-per-mg-dry-lipid-wt'!Q$370</f>
        <v>9.0756768035342699E-3</v>
      </c>
      <c r="AO358" s="19">
        <f>'nmol-per-mg-dry-lipid-wt'!T358*100/'nmol-per-mg-dry-lipid-wt'!T$370</f>
        <v>2.8198786421555215E-3</v>
      </c>
      <c r="AP358" s="19">
        <f>'nmol-per-mg-dry-lipid-wt'!W358*100/'nmol-per-mg-dry-lipid-wt'!W$370</f>
        <v>0</v>
      </c>
      <c r="AQ358" s="226">
        <f t="shared" si="64"/>
        <v>3.9651851485632637E-3</v>
      </c>
      <c r="AR358" s="251">
        <f t="shared" si="65"/>
        <v>4.6449728315424441E-3</v>
      </c>
    </row>
    <row r="359" spans="1:44" x14ac:dyDescent="0.2">
      <c r="A359">
        <f>'imported summary from web'!A360</f>
        <v>762.5</v>
      </c>
      <c r="B359" t="str">
        <f>'imported summary from web'!B360</f>
        <v>C40H73O10P</v>
      </c>
      <c r="C359" t="str">
        <f>'imported summary from web'!C360</f>
        <v>PG(34:3)</v>
      </c>
      <c r="D359" s="69"/>
      <c r="E359" s="19" t="e">
        <f>'nmol-per-mg-dry-lipid-wt'!E359*100/'nmol-per-mg-dry-lipid-wt'!E$370</f>
        <v>#DIV/0!</v>
      </c>
      <c r="F359" s="19">
        <f>'nmol-per-mg-dry-lipid-wt'!F359*100/'nmol-per-mg-dry-lipid-wt'!F$370</f>
        <v>2.589546728861512E-2</v>
      </c>
      <c r="G359" s="19">
        <f>'nmol-per-mg-dry-lipid-wt'!G359*100/'nmol-per-mg-dry-lipid-wt'!G$370</f>
        <v>3.1537920452403487E-2</v>
      </c>
      <c r="H359" s="19">
        <f>'nmol-per-mg-dry-lipid-wt'!H359*100/'nmol-per-mg-dry-lipid-wt'!H$370</f>
        <v>0</v>
      </c>
      <c r="I359" s="19">
        <f>'nmol-per-mg-dry-lipid-wt'!I359*100/'nmol-per-mg-dry-lipid-wt'!I$370</f>
        <v>9.7633124196952418E-3</v>
      </c>
      <c r="J359" s="19">
        <f>'nmol-per-mg-dry-lipid-wt'!J359*100/'nmol-per-mg-dry-lipid-wt'!J$370</f>
        <v>1.5749556134615924E-2</v>
      </c>
      <c r="K359" s="19">
        <f>'nmol-per-mg-dry-lipid-wt'!K359*100/'nmol-per-mg-dry-lipid-wt'!K$370</f>
        <v>3.6878921207514341E-2</v>
      </c>
      <c r="L359" s="19">
        <f>'nmol-per-mg-dry-lipid-wt'!L359*100/'nmol-per-mg-dry-lipid-wt'!L$370</f>
        <v>0</v>
      </c>
      <c r="M359" s="19">
        <f t="shared" si="55"/>
        <v>1.7542825780710088E-2</v>
      </c>
      <c r="N359" s="243">
        <f t="shared" si="56"/>
        <v>1.8504744509860567E-2</v>
      </c>
      <c r="O359" s="19">
        <f t="shared" si="57"/>
        <v>1.0548325988740193</v>
      </c>
      <c r="P359" s="19">
        <f>'nmol-per-mg-dry-lipid-wt'!P359*100/'nmol-per-mg-dry-lipid-wt'!P$370</f>
        <v>0</v>
      </c>
      <c r="Q359" s="19">
        <f>'nmol-per-mg-dry-lipid-wt'!R359*100/'nmol-per-mg-dry-lipid-wt'!R$370</f>
        <v>5.359721468522159E-3</v>
      </c>
      <c r="R359" s="19">
        <f>'nmol-per-mg-dry-lipid-wt'!V359*100/'nmol-per-mg-dry-lipid-wt'!V$370</f>
        <v>0</v>
      </c>
      <c r="S359" s="19">
        <f>'nmol-per-mg-dry-lipid-wt'!X359*100/'nmol-per-mg-dry-lipid-wt'!X$370</f>
        <v>2.0416334848970086E-3</v>
      </c>
      <c r="T359" s="19">
        <f>'nmol-per-mg-dry-lipid-wt'!AF359*100/'nmol-per-mg-dry-lipid-wt'!AF$370</f>
        <v>0</v>
      </c>
      <c r="U359" s="226">
        <f t="shared" si="58"/>
        <v>1.4802709906838335E-3</v>
      </c>
      <c r="V359" s="251">
        <f t="shared" si="59"/>
        <v>2.3419473989337138E-3</v>
      </c>
      <c r="W359" s="19">
        <f>'nmol-per-mg-dry-lipid-wt'!Y359*100/'nmol-per-mg-dry-lipid-wt'!Y$370</f>
        <v>8.3544278504989206E-3</v>
      </c>
      <c r="X359" s="19">
        <f>'nmol-per-mg-dry-lipid-wt'!AA359*100/'nmol-per-mg-dry-lipid-wt'!AA$370</f>
        <v>0</v>
      </c>
      <c r="Y359" s="19">
        <f>'nmol-per-mg-dry-lipid-wt'!AC359*100/'nmol-per-mg-dry-lipid-wt'!AC$370</f>
        <v>3.1103471788896227E-2</v>
      </c>
      <c r="Z359" s="19">
        <f>'nmol-per-mg-dry-lipid-wt'!AE359*100/'nmol-per-mg-dry-lipid-wt'!AE$370</f>
        <v>0</v>
      </c>
      <c r="AA359" s="19">
        <f>'nmol-per-mg-dry-lipid-wt'!AG359*100/'nmol-per-mg-dry-lipid-wt'!AG$370</f>
        <v>5.2345431651004928E-2</v>
      </c>
      <c r="AB359" s="19">
        <f>'nmol-per-mg-dry-lipid-wt'!AI359*100/'nmol-per-mg-dry-lipid-wt'!AI$370</f>
        <v>5.2699434167428533E-2</v>
      </c>
      <c r="AC359" s="226">
        <f t="shared" si="60"/>
        <v>2.4083794242971437E-2</v>
      </c>
      <c r="AD359" s="251">
        <f t="shared" si="61"/>
        <v>2.4796459938879637E-2</v>
      </c>
      <c r="AE359" s="19">
        <f>'nmol-per-mg-dry-lipid-wt'!S359*100/'nmol-per-mg-dry-lipid-wt'!S$370</f>
        <v>1.1101405100071231E-2</v>
      </c>
      <c r="AF359" s="19">
        <f>'nmol-per-mg-dry-lipid-wt'!U359*100/'nmol-per-mg-dry-lipid-wt'!U$370</f>
        <v>3.9715592829395879E-2</v>
      </c>
      <c r="AG359" s="19">
        <f>'nmol-per-mg-dry-lipid-wt'!Z359*100/'nmol-per-mg-dry-lipid-wt'!Z$370</f>
        <v>0</v>
      </c>
      <c r="AH359" s="19">
        <f>'nmol-per-mg-dry-lipid-wt'!AB359*100/'nmol-per-mg-dry-lipid-wt'!AB$370</f>
        <v>1.9028087181976142E-2</v>
      </c>
      <c r="AI359" s="19">
        <f>'nmol-per-mg-dry-lipid-wt'!AD359*100/'nmol-per-mg-dry-lipid-wt'!AD$370</f>
        <v>0</v>
      </c>
      <c r="AJ359" s="19">
        <f>'nmol-per-mg-dry-lipid-wt'!AH359*100/'nmol-per-mg-dry-lipid-wt'!AH$370</f>
        <v>1.6265682224736889E-2</v>
      </c>
      <c r="AK359" s="19">
        <f>'nmol-per-mg-dry-lipid-wt'!AJ359*100/'nmol-per-mg-dry-lipid-wt'!AJ$370</f>
        <v>5.3308614809218146E-3</v>
      </c>
      <c r="AL359" s="226">
        <f t="shared" si="62"/>
        <v>1.3063089831014563E-2</v>
      </c>
      <c r="AM359" s="251">
        <f t="shared" si="63"/>
        <v>1.3911134039705625E-2</v>
      </c>
      <c r="AN359" s="19">
        <f>'nmol-per-mg-dry-lipid-wt'!Q359*100/'nmol-per-mg-dry-lipid-wt'!Q$370</f>
        <v>2.2689192008835675E-3</v>
      </c>
      <c r="AO359" s="19">
        <f>'nmol-per-mg-dry-lipid-wt'!T359*100/'nmol-per-mg-dry-lipid-wt'!T$370</f>
        <v>1.5509332531855352E-2</v>
      </c>
      <c r="AP359" s="19">
        <f>'nmol-per-mg-dry-lipid-wt'!W359*100/'nmol-per-mg-dry-lipid-wt'!W$370</f>
        <v>4.9752208331069851E-2</v>
      </c>
      <c r="AQ359" s="226">
        <f t="shared" si="64"/>
        <v>2.2510153354602925E-2</v>
      </c>
      <c r="AR359" s="251">
        <f t="shared" si="65"/>
        <v>2.4503557003002205E-2</v>
      </c>
    </row>
    <row r="360" spans="1:44" x14ac:dyDescent="0.2">
      <c r="A360">
        <f>'imported summary from web'!A361</f>
        <v>764.5</v>
      </c>
      <c r="B360" t="str">
        <f>'imported summary from web'!B361</f>
        <v>C40H75O10P</v>
      </c>
      <c r="C360" t="str">
        <f>'imported summary from web'!C361</f>
        <v>PG(34:2)</v>
      </c>
      <c r="D360" s="69"/>
      <c r="E360" s="19" t="e">
        <f>'nmol-per-mg-dry-lipid-wt'!E360*100/'nmol-per-mg-dry-lipid-wt'!E$370</f>
        <v>#DIV/0!</v>
      </c>
      <c r="F360" s="19">
        <f>'nmol-per-mg-dry-lipid-wt'!F360*100/'nmol-per-mg-dry-lipid-wt'!F$370</f>
        <v>4.4647357394163997E-3</v>
      </c>
      <c r="G360" s="19">
        <f>'nmol-per-mg-dry-lipid-wt'!G360*100/'nmol-per-mg-dry-lipid-wt'!G$370</f>
        <v>9.911917856469667E-3</v>
      </c>
      <c r="H360" s="19">
        <f>'nmol-per-mg-dry-lipid-wt'!H360*100/'nmol-per-mg-dry-lipid-wt'!H$370</f>
        <v>0</v>
      </c>
      <c r="I360" s="19">
        <f>'nmol-per-mg-dry-lipid-wt'!I360*100/'nmol-per-mg-dry-lipid-wt'!I$370</f>
        <v>0</v>
      </c>
      <c r="J360" s="19">
        <f>'nmol-per-mg-dry-lipid-wt'!J360*100/'nmol-per-mg-dry-lipid-wt'!J$370</f>
        <v>1.8528889570136385E-3</v>
      </c>
      <c r="K360" s="19">
        <f>'nmol-per-mg-dry-lipid-wt'!K360*100/'nmol-per-mg-dry-lipid-wt'!K$370</f>
        <v>6.1165040051487173E-2</v>
      </c>
      <c r="L360" s="19">
        <f>'nmol-per-mg-dry-lipid-wt'!L360*100/'nmol-per-mg-dry-lipid-wt'!L$370</f>
        <v>2.1156941808433877E-2</v>
      </c>
      <c r="M360" s="19">
        <f t="shared" si="55"/>
        <v>2.8058290272311562E-2</v>
      </c>
      <c r="N360" s="243">
        <f t="shared" si="56"/>
        <v>3.025234329483114E-2</v>
      </c>
      <c r="O360" s="19">
        <f t="shared" si="57"/>
        <v>1.0781962479262219</v>
      </c>
      <c r="P360" s="19">
        <f>'nmol-per-mg-dry-lipid-wt'!P360*100/'nmol-per-mg-dry-lipid-wt'!P$370</f>
        <v>2.1915064868437552E-3</v>
      </c>
      <c r="Q360" s="19">
        <f>'nmol-per-mg-dry-lipid-wt'!R360*100/'nmol-per-mg-dry-lipid-wt'!R$370</f>
        <v>1.8223052992975341E-2</v>
      </c>
      <c r="R360" s="19">
        <f>'nmol-per-mg-dry-lipid-wt'!V360*100/'nmol-per-mg-dry-lipid-wt'!V$370</f>
        <v>1.4100905593411981E-2</v>
      </c>
      <c r="S360" s="19">
        <f>'nmol-per-mg-dry-lipid-wt'!X360*100/'nmol-per-mg-dry-lipid-wt'!X$370</f>
        <v>0.10004004075995343</v>
      </c>
      <c r="T360" s="19">
        <f>'nmol-per-mg-dry-lipid-wt'!AF360*100/'nmol-per-mg-dry-lipid-wt'!AF$370</f>
        <v>3.8186738202211065E-2</v>
      </c>
      <c r="U360" s="226">
        <f t="shared" si="58"/>
        <v>3.4548448807079114E-2</v>
      </c>
      <c r="V360" s="251">
        <f t="shared" si="59"/>
        <v>3.8839342342917901E-2</v>
      </c>
      <c r="W360" s="19">
        <f>'nmol-per-mg-dry-lipid-wt'!Y360*100/'nmol-per-mg-dry-lipid-wt'!Y$370</f>
        <v>1.5873412915947949E-2</v>
      </c>
      <c r="X360" s="19">
        <f>'nmol-per-mg-dry-lipid-wt'!AA360*100/'nmol-per-mg-dry-lipid-wt'!AA$370</f>
        <v>1.2236244390537913E-2</v>
      </c>
      <c r="Y360" s="19">
        <f>'nmol-per-mg-dry-lipid-wt'!AC360*100/'nmol-per-mg-dry-lipid-wt'!AC$370</f>
        <v>3.4321072318782023E-2</v>
      </c>
      <c r="Z360" s="19">
        <f>'nmol-per-mg-dry-lipid-wt'!AE360*100/'nmol-per-mg-dry-lipid-wt'!AE$370</f>
        <v>2.4879161892701746E-2</v>
      </c>
      <c r="AA360" s="19">
        <f>'nmol-per-mg-dry-lipid-wt'!AG360*100/'nmol-per-mg-dry-lipid-wt'!AG$370</f>
        <v>5.9483445057960148E-3</v>
      </c>
      <c r="AB360" s="19">
        <f>'nmol-per-mg-dry-lipid-wt'!AI360*100/'nmol-per-mg-dry-lipid-wt'!AI$370</f>
        <v>1.7917807616925695E-2</v>
      </c>
      <c r="AC360" s="226">
        <f t="shared" si="60"/>
        <v>1.852934060678189E-2</v>
      </c>
      <c r="AD360" s="251">
        <f t="shared" si="61"/>
        <v>9.9499896301801071E-3</v>
      </c>
      <c r="AE360" s="19">
        <f>'nmol-per-mg-dry-lipid-wt'!S360*100/'nmol-per-mg-dry-lipid-wt'!S$370</f>
        <v>2.3212028845603479E-2</v>
      </c>
      <c r="AF360" s="19">
        <f>'nmol-per-mg-dry-lipid-wt'!U360*100/'nmol-per-mg-dry-lipid-wt'!U$370</f>
        <v>2.5185497891812018E-2</v>
      </c>
      <c r="AG360" s="19">
        <f>'nmol-per-mg-dry-lipid-wt'!Z360*100/'nmol-per-mg-dry-lipid-wt'!Z$370</f>
        <v>0</v>
      </c>
      <c r="AH360" s="19">
        <f>'nmol-per-mg-dry-lipid-wt'!AB360*100/'nmol-per-mg-dry-lipid-wt'!AB$370</f>
        <v>0</v>
      </c>
      <c r="AI360" s="19">
        <f>'nmol-per-mg-dry-lipid-wt'!AD360*100/'nmol-per-mg-dry-lipid-wt'!AD$370</f>
        <v>0</v>
      </c>
      <c r="AJ360" s="19">
        <f>'nmol-per-mg-dry-lipid-wt'!AH360*100/'nmol-per-mg-dry-lipid-wt'!AH$370</f>
        <v>0</v>
      </c>
      <c r="AK360" s="19">
        <f>'nmol-per-mg-dry-lipid-wt'!AJ360*100/'nmol-per-mg-dry-lipid-wt'!AJ$370</f>
        <v>1.8124929035134168E-2</v>
      </c>
      <c r="AL360" s="226">
        <f t="shared" si="62"/>
        <v>9.5032079675070966E-3</v>
      </c>
      <c r="AM360" s="251">
        <f t="shared" si="63"/>
        <v>1.2037745553053893E-2</v>
      </c>
      <c r="AN360" s="19">
        <f>'nmol-per-mg-dry-lipid-wt'!Q360*100/'nmol-per-mg-dry-lipid-wt'!Q$370</f>
        <v>0</v>
      </c>
      <c r="AO360" s="19">
        <f>'nmol-per-mg-dry-lipid-wt'!T360*100/'nmol-per-mg-dry-lipid-wt'!T$370</f>
        <v>7.8956601980354521E-2</v>
      </c>
      <c r="AP360" s="19">
        <f>'nmol-per-mg-dry-lipid-wt'!W360*100/'nmol-per-mg-dry-lipid-wt'!W$370</f>
        <v>4.2967816285923971E-2</v>
      </c>
      <c r="AQ360" s="226">
        <f t="shared" si="64"/>
        <v>4.0641472755426164E-2</v>
      </c>
      <c r="AR360" s="251">
        <f t="shared" si="65"/>
        <v>3.9529674356582389E-2</v>
      </c>
    </row>
    <row r="361" spans="1:44" x14ac:dyDescent="0.2">
      <c r="A361">
        <f>'imported summary from web'!A362</f>
        <v>766.5</v>
      </c>
      <c r="B361" t="str">
        <f>'imported summary from web'!B362</f>
        <v>C40H77O10P</v>
      </c>
      <c r="C361" t="str">
        <f>'imported summary from web'!C362</f>
        <v>PG(34:1)</v>
      </c>
      <c r="D361" s="69"/>
      <c r="E361" s="19" t="e">
        <f>'nmol-per-mg-dry-lipid-wt'!E361*100/'nmol-per-mg-dry-lipid-wt'!E$370</f>
        <v>#DIV/0!</v>
      </c>
      <c r="F361" s="19">
        <f>'nmol-per-mg-dry-lipid-wt'!F361*100/'nmol-per-mg-dry-lipid-wt'!F$370</f>
        <v>0.64292194647596157</v>
      </c>
      <c r="G361" s="19">
        <f>'nmol-per-mg-dry-lipid-wt'!G361*100/'nmol-per-mg-dry-lipid-wt'!G$370</f>
        <v>0.6974385837188658</v>
      </c>
      <c r="H361" s="19">
        <f>'nmol-per-mg-dry-lipid-wt'!H361*100/'nmol-per-mg-dry-lipid-wt'!H$370</f>
        <v>0.69113425423484653</v>
      </c>
      <c r="I361" s="19">
        <f>'nmol-per-mg-dry-lipid-wt'!I361*100/'nmol-per-mg-dry-lipid-wt'!I$370</f>
        <v>0.54053247850858199</v>
      </c>
      <c r="J361" s="19">
        <f>'nmol-per-mg-dry-lipid-wt'!J361*100/'nmol-per-mg-dry-lipid-wt'!J$370</f>
        <v>0.68649535857355293</v>
      </c>
      <c r="K361" s="19">
        <f>'nmol-per-mg-dry-lipid-wt'!K361*100/'nmol-per-mg-dry-lipid-wt'!K$370</f>
        <v>0.5585807334113756</v>
      </c>
      <c r="L361" s="19">
        <f>'nmol-per-mg-dry-lipid-wt'!L361*100/'nmol-per-mg-dry-lipid-wt'!L$370</f>
        <v>0.80028432057989007</v>
      </c>
      <c r="M361" s="19">
        <f t="shared" si="55"/>
        <v>0.68178680418827298</v>
      </c>
      <c r="N361" s="243">
        <f t="shared" si="56"/>
        <v>0.12092056845645004</v>
      </c>
      <c r="O361" s="19">
        <f t="shared" si="57"/>
        <v>0.17735832919268155</v>
      </c>
      <c r="P361" s="19">
        <f>'nmol-per-mg-dry-lipid-wt'!P361*100/'nmol-per-mg-dry-lipid-wt'!P$370</f>
        <v>0.95659258150729909</v>
      </c>
      <c r="Q361" s="19">
        <f>'nmol-per-mg-dry-lipid-wt'!R361*100/'nmol-per-mg-dry-lipid-wt'!R$370</f>
        <v>0.67854073791490532</v>
      </c>
      <c r="R361" s="19">
        <f>'nmol-per-mg-dry-lipid-wt'!V361*100/'nmol-per-mg-dry-lipid-wt'!V$370</f>
        <v>0.32633524373324863</v>
      </c>
      <c r="S361" s="19">
        <f>'nmol-per-mg-dry-lipid-wt'!X361*100/'nmol-per-mg-dry-lipid-wt'!X$370</f>
        <v>0.63086474683317573</v>
      </c>
      <c r="T361" s="19">
        <f>'nmol-per-mg-dry-lipid-wt'!AF361*100/'nmol-per-mg-dry-lipid-wt'!AF$370</f>
        <v>0.20948153528070057</v>
      </c>
      <c r="U361" s="226">
        <f t="shared" si="58"/>
        <v>0.56036296905386584</v>
      </c>
      <c r="V361" s="251">
        <f t="shared" si="59"/>
        <v>0.29741433568906411</v>
      </c>
      <c r="W361" s="19">
        <f>'nmol-per-mg-dry-lipid-wt'!Y361*100/'nmol-per-mg-dry-lipid-wt'!Y$370</f>
        <v>0.48246820836631271</v>
      </c>
      <c r="X361" s="19">
        <f>'nmol-per-mg-dry-lipid-wt'!AA361*100/'nmol-per-mg-dry-lipid-wt'!AA$370</f>
        <v>0.5506309975742063</v>
      </c>
      <c r="Y361" s="19">
        <f>'nmol-per-mg-dry-lipid-wt'!AC361*100/'nmol-per-mg-dry-lipid-wt'!AC$370</f>
        <v>0.70465451604499374</v>
      </c>
      <c r="Z361" s="19">
        <f>'nmol-per-mg-dry-lipid-wt'!AE361*100/'nmol-per-mg-dry-lipid-wt'!AE$370</f>
        <v>0.85021831511580748</v>
      </c>
      <c r="AA361" s="19">
        <f>'nmol-per-mg-dry-lipid-wt'!AG361*100/'nmol-per-mg-dry-lipid-wt'!AG$370</f>
        <v>0.9243727362007006</v>
      </c>
      <c r="AB361" s="19">
        <f>'nmol-per-mg-dry-lipid-wt'!AI361*100/'nmol-per-mg-dry-lipid-wt'!AI$370</f>
        <v>0.70511842916019363</v>
      </c>
      <c r="AC361" s="226">
        <f t="shared" si="60"/>
        <v>0.70291053374370238</v>
      </c>
      <c r="AD361" s="251">
        <f t="shared" si="61"/>
        <v>0.16884127564082285</v>
      </c>
      <c r="AE361" s="19">
        <f>'nmol-per-mg-dry-lipid-wt'!S361*100/'nmol-per-mg-dry-lipid-wt'!S$370</f>
        <v>0.69636086536810438</v>
      </c>
      <c r="AF361" s="19">
        <f>'nmol-per-mg-dry-lipid-wt'!U361*100/'nmol-per-mg-dry-lipid-wt'!U$370</f>
        <v>0.61026398737852194</v>
      </c>
      <c r="AG361" s="19">
        <f>'nmol-per-mg-dry-lipid-wt'!Z361*100/'nmol-per-mg-dry-lipid-wt'!Z$370</f>
        <v>0.27232778582242428</v>
      </c>
      <c r="AH361" s="19">
        <f>'nmol-per-mg-dry-lipid-wt'!AB361*100/'nmol-per-mg-dry-lipid-wt'!AB$370</f>
        <v>0.41956932236257399</v>
      </c>
      <c r="AI361" s="19">
        <f>'nmol-per-mg-dry-lipid-wt'!AD361*100/'nmol-per-mg-dry-lipid-wt'!AD$370</f>
        <v>0.47265142725769127</v>
      </c>
      <c r="AJ361" s="19">
        <f>'nmol-per-mg-dry-lipid-wt'!AH361*100/'nmol-per-mg-dry-lipid-wt'!AH$370</f>
        <v>0.29626778337913612</v>
      </c>
      <c r="AK361" s="19">
        <f>'nmol-per-mg-dry-lipid-wt'!AJ361*100/'nmol-per-mg-dry-lipid-wt'!AJ$370</f>
        <v>0.67488706348470173</v>
      </c>
      <c r="AL361" s="226">
        <f t="shared" si="62"/>
        <v>0.49176117643616479</v>
      </c>
      <c r="AM361" s="251">
        <f t="shared" si="63"/>
        <v>0.17386995397568419</v>
      </c>
      <c r="AN361" s="19">
        <f>'nmol-per-mg-dry-lipid-wt'!Q361*100/'nmol-per-mg-dry-lipid-wt'!Q$370</f>
        <v>0.68067576026507026</v>
      </c>
      <c r="AO361" s="19">
        <f>'nmol-per-mg-dry-lipid-wt'!T361*100/'nmol-per-mg-dry-lipid-wt'!T$370</f>
        <v>0.397602888543928</v>
      </c>
      <c r="AP361" s="19">
        <f>'nmol-per-mg-dry-lipid-wt'!W361*100/'nmol-per-mg-dry-lipid-wt'!W$370</f>
        <v>0.93624610223013249</v>
      </c>
      <c r="AQ361" s="226">
        <f t="shared" si="64"/>
        <v>0.67150825034637684</v>
      </c>
      <c r="AR361" s="251">
        <f t="shared" si="65"/>
        <v>0.26943860217335713</v>
      </c>
    </row>
    <row r="362" spans="1:44" x14ac:dyDescent="0.2">
      <c r="A362">
        <f>'imported summary from web'!A363</f>
        <v>768.5</v>
      </c>
      <c r="B362" t="str">
        <f>'imported summary from web'!B363</f>
        <v>C40H79O10P</v>
      </c>
      <c r="C362" t="str">
        <f>'imported summary from web'!C363</f>
        <v>PG(34:0)</v>
      </c>
      <c r="D362" s="69"/>
      <c r="E362" s="19" t="e">
        <f>'nmol-per-mg-dry-lipid-wt'!E362*100/'nmol-per-mg-dry-lipid-wt'!E$370</f>
        <v>#DIV/0!</v>
      </c>
      <c r="F362" s="19">
        <f>'nmol-per-mg-dry-lipid-wt'!F362*100/'nmol-per-mg-dry-lipid-wt'!F$370</f>
        <v>0</v>
      </c>
      <c r="G362" s="19">
        <f>'nmol-per-mg-dry-lipid-wt'!G362*100/'nmol-per-mg-dry-lipid-wt'!G$370</f>
        <v>0</v>
      </c>
      <c r="H362" s="19">
        <f>'nmol-per-mg-dry-lipid-wt'!H362*100/'nmol-per-mg-dry-lipid-wt'!H$370</f>
        <v>2.037959980436085E-2</v>
      </c>
      <c r="I362" s="19">
        <f>'nmol-per-mg-dry-lipid-wt'!I362*100/'nmol-per-mg-dry-lipid-wt'!I$370</f>
        <v>1.2426033988703034E-2</v>
      </c>
      <c r="J362" s="19">
        <f>'nmol-per-mg-dry-lipid-wt'!J362*100/'nmol-per-mg-dry-lipid-wt'!J$370</f>
        <v>0</v>
      </c>
      <c r="K362" s="19">
        <f>'nmol-per-mg-dry-lipid-wt'!K362*100/'nmol-per-mg-dry-lipid-wt'!K$370</f>
        <v>0</v>
      </c>
      <c r="L362" s="19">
        <f>'nmol-per-mg-dry-lipid-wt'!L362*100/'nmol-per-mg-dry-lipid-wt'!L$370</f>
        <v>0</v>
      </c>
      <c r="M362" s="19">
        <f t="shared" si="55"/>
        <v>0</v>
      </c>
      <c r="N362" s="243">
        <f t="shared" si="56"/>
        <v>0</v>
      </c>
      <c r="O362" s="19" t="e">
        <f t="shared" si="57"/>
        <v>#DIV/0!</v>
      </c>
      <c r="P362" s="19">
        <f>'nmol-per-mg-dry-lipid-wt'!P362*100/'nmol-per-mg-dry-lipid-wt'!P$370</f>
        <v>0</v>
      </c>
      <c r="Q362" s="19">
        <f>'nmol-per-mg-dry-lipid-wt'!R362*100/'nmol-per-mg-dry-lipid-wt'!R$370</f>
        <v>0</v>
      </c>
      <c r="R362" s="19">
        <f>'nmol-per-mg-dry-lipid-wt'!V362*100/'nmol-per-mg-dry-lipid-wt'!V$370</f>
        <v>0</v>
      </c>
      <c r="S362" s="19">
        <f>'nmol-per-mg-dry-lipid-wt'!X362*100/'nmol-per-mg-dry-lipid-wt'!X$370</f>
        <v>0</v>
      </c>
      <c r="T362" s="19">
        <f>'nmol-per-mg-dry-lipid-wt'!AF362*100/'nmol-per-mg-dry-lipid-wt'!AF$370</f>
        <v>5.7825632134776747E-2</v>
      </c>
      <c r="U362" s="226">
        <f t="shared" si="58"/>
        <v>1.156512642695535E-2</v>
      </c>
      <c r="V362" s="251">
        <f t="shared" si="59"/>
        <v>2.5860408859051418E-2</v>
      </c>
      <c r="W362" s="19">
        <f>'nmol-per-mg-dry-lipid-wt'!Y362*100/'nmol-per-mg-dry-lipid-wt'!Y$370</f>
        <v>3.028480095805859E-3</v>
      </c>
      <c r="X362" s="19">
        <f>'nmol-per-mg-dry-lipid-wt'!AA362*100/'nmol-per-mg-dry-lipid-wt'!AA$370</f>
        <v>0.10233949853904438</v>
      </c>
      <c r="Y362" s="19">
        <f>'nmol-per-mg-dry-lipid-wt'!AC362*100/'nmol-per-mg-dry-lipid-wt'!AC$370</f>
        <v>5.3626675498096958E-3</v>
      </c>
      <c r="Z362" s="19">
        <f>'nmol-per-mg-dry-lipid-wt'!AE362*100/'nmol-per-mg-dry-lipid-wt'!AE$370</f>
        <v>3.461448611158504E-2</v>
      </c>
      <c r="AA362" s="19">
        <f>'nmol-per-mg-dry-lipid-wt'!AG362*100/'nmol-per-mg-dry-lipid-wt'!AG$370</f>
        <v>5.9483445057960174E-3</v>
      </c>
      <c r="AB362" s="19">
        <f>'nmol-per-mg-dry-lipid-wt'!AI362*100/'nmol-per-mg-dry-lipid-wt'!AI$370</f>
        <v>0</v>
      </c>
      <c r="AC362" s="226">
        <f t="shared" si="60"/>
        <v>2.5215579467006834E-2</v>
      </c>
      <c r="AD362" s="251">
        <f t="shared" si="61"/>
        <v>3.982435340379218E-2</v>
      </c>
      <c r="AE362" s="19">
        <f>'nmol-per-mg-dry-lipid-wt'!S362*100/'nmol-per-mg-dry-lipid-wt'!S$370</f>
        <v>0</v>
      </c>
      <c r="AF362" s="19">
        <f>'nmol-per-mg-dry-lipid-wt'!U362*100/'nmol-per-mg-dry-lipid-wt'!U$370</f>
        <v>0</v>
      </c>
      <c r="AG362" s="19">
        <f>'nmol-per-mg-dry-lipid-wt'!Z362*100/'nmol-per-mg-dry-lipid-wt'!Z$370</f>
        <v>0</v>
      </c>
      <c r="AH362" s="19">
        <f>'nmol-per-mg-dry-lipid-wt'!AB362*100/'nmol-per-mg-dry-lipid-wt'!AB$370</f>
        <v>0</v>
      </c>
      <c r="AI362" s="19">
        <f>'nmol-per-mg-dry-lipid-wt'!AD362*100/'nmol-per-mg-dry-lipid-wt'!AD$370</f>
        <v>0</v>
      </c>
      <c r="AJ362" s="19">
        <f>'nmol-per-mg-dry-lipid-wt'!AH362*100/'nmol-per-mg-dry-lipid-wt'!AH$370</f>
        <v>0</v>
      </c>
      <c r="AK362" s="19">
        <f>'nmol-per-mg-dry-lipid-wt'!AJ362*100/'nmol-per-mg-dry-lipid-wt'!AJ$370</f>
        <v>0</v>
      </c>
      <c r="AL362" s="226">
        <f t="shared" si="62"/>
        <v>0</v>
      </c>
      <c r="AM362" s="251">
        <f t="shared" si="63"/>
        <v>0</v>
      </c>
      <c r="AN362" s="19">
        <f>'nmol-per-mg-dry-lipid-wt'!Q362*100/'nmol-per-mg-dry-lipid-wt'!Q$370</f>
        <v>0</v>
      </c>
      <c r="AO362" s="19">
        <f>'nmol-per-mg-dry-lipid-wt'!T362*100/'nmol-per-mg-dry-lipid-wt'!T$370</f>
        <v>7.0496966053887944E-2</v>
      </c>
      <c r="AP362" s="19">
        <f>'nmol-per-mg-dry-lipid-wt'!W362*100/'nmol-per-mg-dry-lipid-wt'!W$370</f>
        <v>2.9399032195632183E-2</v>
      </c>
      <c r="AQ362" s="226">
        <f t="shared" si="64"/>
        <v>3.3298666083173376E-2</v>
      </c>
      <c r="AR362" s="251">
        <f t="shared" si="65"/>
        <v>3.5409898531955752E-2</v>
      </c>
    </row>
    <row r="363" spans="1:44" x14ac:dyDescent="0.2">
      <c r="A363">
        <f>'imported summary from web'!A364</f>
        <v>788.5</v>
      </c>
      <c r="B363" t="str">
        <f>'imported summary from web'!B364</f>
        <v>C42H75O10P</v>
      </c>
      <c r="C363" t="str">
        <f>'imported summary from web'!C364</f>
        <v>PG(36:4)</v>
      </c>
      <c r="D363" s="69"/>
      <c r="E363" s="19" t="e">
        <f>'nmol-per-mg-dry-lipid-wt'!E363*100/'nmol-per-mg-dry-lipid-wt'!E$370</f>
        <v>#DIV/0!</v>
      </c>
      <c r="F363" s="19">
        <f>'nmol-per-mg-dry-lipid-wt'!F363*100/'nmol-per-mg-dry-lipid-wt'!F$370</f>
        <v>4.5381339264833768E-19</v>
      </c>
      <c r="G363" s="19">
        <f>'nmol-per-mg-dry-lipid-wt'!G363*100/'nmol-per-mg-dry-lipid-wt'!G$370</f>
        <v>0</v>
      </c>
      <c r="H363" s="19">
        <f>'nmol-per-mg-dry-lipid-wt'!H363*100/'nmol-per-mg-dry-lipid-wt'!H$370</f>
        <v>1.0632834680536099E-2</v>
      </c>
      <c r="I363" s="19">
        <f>'nmol-per-mg-dry-lipid-wt'!I363*100/'nmol-per-mg-dry-lipid-wt'!I$370</f>
        <v>1.5976329414046756E-2</v>
      </c>
      <c r="J363" s="19">
        <f>'nmol-per-mg-dry-lipid-wt'!J363*100/'nmol-per-mg-dry-lipid-wt'!J$370</f>
        <v>5.2807335274888685E-2</v>
      </c>
      <c r="K363" s="19">
        <f>'nmol-per-mg-dry-lipid-wt'!K363*100/'nmol-per-mg-dry-lipid-wt'!K$370</f>
        <v>1.6190745895981903E-2</v>
      </c>
      <c r="L363" s="19">
        <f>'nmol-per-mg-dry-lipid-wt'!L363*100/'nmol-per-mg-dry-lipid-wt'!L$370</f>
        <v>4.6749461151875159E-19</v>
      </c>
      <c r="M363" s="19">
        <f t="shared" si="55"/>
        <v>2.2999360390290196E-2</v>
      </c>
      <c r="N363" s="243">
        <f t="shared" si="56"/>
        <v>2.7054049386509679E-2</v>
      </c>
      <c r="O363" s="19">
        <f t="shared" si="57"/>
        <v>1.1762957285512723</v>
      </c>
      <c r="P363" s="19">
        <f>'nmol-per-mg-dry-lipid-wt'!P363*100/'nmol-per-mg-dry-lipid-wt'!P$370</f>
        <v>6.5745194605312625E-3</v>
      </c>
      <c r="Q363" s="19">
        <f>'nmol-per-mg-dry-lipid-wt'!R363*100/'nmol-per-mg-dry-lipid-wt'!R$370</f>
        <v>0</v>
      </c>
      <c r="R363" s="19">
        <f>'nmol-per-mg-dry-lipid-wt'!V363*100/'nmol-per-mg-dry-lipid-wt'!V$370</f>
        <v>6.0432452543194189E-3</v>
      </c>
      <c r="S363" s="19">
        <f>'nmol-per-mg-dry-lipid-wt'!X363*100/'nmol-per-mg-dry-lipid-wt'!X$370</f>
        <v>1.2249800909382054E-2</v>
      </c>
      <c r="T363" s="19">
        <f>'nmol-per-mg-dry-lipid-wt'!AF363*100/'nmol-per-mg-dry-lipid-wt'!AF$370</f>
        <v>3.2731489887609486E-3</v>
      </c>
      <c r="U363" s="226">
        <f t="shared" si="58"/>
        <v>5.628142922598737E-3</v>
      </c>
      <c r="V363" s="251">
        <f t="shared" si="59"/>
        <v>4.5314534692770326E-3</v>
      </c>
      <c r="W363" s="19">
        <f>'nmol-per-mg-dry-lipid-wt'!Y363*100/'nmol-per-mg-dry-lipid-wt'!Y$370</f>
        <v>1.2531641775748384E-2</v>
      </c>
      <c r="X363" s="19">
        <f>'nmol-per-mg-dry-lipid-wt'!AA363*100/'nmol-per-mg-dry-lipid-wt'!AA$370</f>
        <v>0</v>
      </c>
      <c r="Y363" s="19">
        <f>'nmol-per-mg-dry-lipid-wt'!AC363*100/'nmol-per-mg-dry-lipid-wt'!AC$370</f>
        <v>0</v>
      </c>
      <c r="Z363" s="19">
        <f>'nmol-per-mg-dry-lipid-wt'!AE363*100/'nmol-per-mg-dry-lipid-wt'!AE$370</f>
        <v>0</v>
      </c>
      <c r="AA363" s="19">
        <f>'nmol-per-mg-dry-lipid-wt'!AG363*100/'nmol-per-mg-dry-lipid-wt'!AG$370</f>
        <v>7.1380134069552155E-3</v>
      </c>
      <c r="AB363" s="19">
        <f>'nmol-per-mg-dry-lipid-wt'!AI363*100/'nmol-per-mg-dry-lipid-wt'!AI$370</f>
        <v>1.2647864200182844E-2</v>
      </c>
      <c r="AC363" s="226">
        <f t="shared" si="60"/>
        <v>5.3862532304810749E-3</v>
      </c>
      <c r="AD363" s="251">
        <f t="shared" si="61"/>
        <v>6.227220995638656E-3</v>
      </c>
      <c r="AE363" s="19">
        <f>'nmol-per-mg-dry-lipid-wt'!S363*100/'nmol-per-mg-dry-lipid-wt'!S$370</f>
        <v>0</v>
      </c>
      <c r="AF363" s="19">
        <f>'nmol-per-mg-dry-lipid-wt'!U363*100/'nmol-per-mg-dry-lipid-wt'!U$370</f>
        <v>4.9229876555465784E-19</v>
      </c>
      <c r="AG363" s="19">
        <f>'nmol-per-mg-dry-lipid-wt'!Z363*100/'nmol-per-mg-dry-lipid-wt'!Z$370</f>
        <v>1.0341561486927508E-2</v>
      </c>
      <c r="AH363" s="19">
        <f>'nmol-per-mg-dry-lipid-wt'!AB363*100/'nmol-per-mg-dry-lipid-wt'!AB$370</f>
        <v>8.5626392318892651E-3</v>
      </c>
      <c r="AI363" s="19">
        <f>'nmol-per-mg-dry-lipid-wt'!AD363*100/'nmol-per-mg-dry-lipid-wt'!AD$370</f>
        <v>0</v>
      </c>
      <c r="AJ363" s="19">
        <f>'nmol-per-mg-dry-lipid-wt'!AH363*100/'nmol-per-mg-dry-lipid-wt'!AH$370</f>
        <v>5.9046723231089021E-19</v>
      </c>
      <c r="AK363" s="19">
        <f>'nmol-per-mg-dry-lipid-wt'!AJ363*100/'nmol-per-mg-dry-lipid-wt'!AJ$370</f>
        <v>0</v>
      </c>
      <c r="AL363" s="226">
        <f t="shared" si="62"/>
        <v>2.7006001026881102E-3</v>
      </c>
      <c r="AM363" s="251">
        <f t="shared" si="63"/>
        <v>4.6406536572792959E-3</v>
      </c>
      <c r="AN363" s="19">
        <f>'nmol-per-mg-dry-lipid-wt'!Q363*100/'nmol-per-mg-dry-lipid-wt'!Q$370</f>
        <v>2.0420272807952104E-2</v>
      </c>
      <c r="AO363" s="19">
        <f>'nmol-per-mg-dry-lipid-wt'!T363*100/'nmol-per-mg-dry-lipid-wt'!T$370</f>
        <v>0</v>
      </c>
      <c r="AP363" s="19">
        <f>'nmol-per-mg-dry-lipid-wt'!W363*100/'nmol-per-mg-dry-lipid-wt'!W$370</f>
        <v>0</v>
      </c>
      <c r="AQ363" s="226">
        <f t="shared" si="64"/>
        <v>6.8067576026507011E-3</v>
      </c>
      <c r="AR363" s="251">
        <f t="shared" si="65"/>
        <v>1.1789650002596743E-2</v>
      </c>
    </row>
    <row r="364" spans="1:44" x14ac:dyDescent="0.2">
      <c r="A364">
        <f>'imported summary from web'!A365</f>
        <v>790.5</v>
      </c>
      <c r="B364" t="str">
        <f>'imported summary from web'!B365</f>
        <v>C42H77O10P</v>
      </c>
      <c r="C364" t="str">
        <f>'imported summary from web'!C365</f>
        <v>PG(36:3)</v>
      </c>
      <c r="D364" s="69"/>
      <c r="E364" s="19" t="e">
        <f>'nmol-per-mg-dry-lipid-wt'!E364*100/'nmol-per-mg-dry-lipid-wt'!E$370</f>
        <v>#DIV/0!</v>
      </c>
      <c r="F364" s="19">
        <f>'nmol-per-mg-dry-lipid-wt'!F364*100/'nmol-per-mg-dry-lipid-wt'!F$370</f>
        <v>1.33942072182492E-2</v>
      </c>
      <c r="G364" s="19">
        <f>'nmol-per-mg-dry-lipid-wt'!G364*100/'nmol-per-mg-dry-lipid-wt'!G$370</f>
        <v>1.0813001297966911E-2</v>
      </c>
      <c r="H364" s="19">
        <f>'nmol-per-mg-dry-lipid-wt'!H364*100/'nmol-per-mg-dry-lipid-wt'!H$370</f>
        <v>7.9746260104020753E-3</v>
      </c>
      <c r="I364" s="19">
        <f>'nmol-per-mg-dry-lipid-wt'!I364*100/'nmol-per-mg-dry-lipid-wt'!I$370</f>
        <v>2.662721569007793E-3</v>
      </c>
      <c r="J364" s="19">
        <f>'nmol-per-mg-dry-lipid-wt'!J364*100/'nmol-per-mg-dry-lipid-wt'!J$370</f>
        <v>0</v>
      </c>
      <c r="K364" s="19">
        <f>'nmol-per-mg-dry-lipid-wt'!K364*100/'nmol-per-mg-dry-lipid-wt'!K$370</f>
        <v>0</v>
      </c>
      <c r="L364" s="19">
        <f>'nmol-per-mg-dry-lipid-wt'!L364*100/'nmol-per-mg-dry-lipid-wt'!L$370</f>
        <v>2.7596011054478974E-2</v>
      </c>
      <c r="M364" s="19">
        <f t="shared" si="55"/>
        <v>9.1986703514929918E-3</v>
      </c>
      <c r="N364" s="243">
        <f t="shared" si="56"/>
        <v>1.5932564410863326E-2</v>
      </c>
      <c r="O364" s="19">
        <f t="shared" si="57"/>
        <v>1.7320508075688774</v>
      </c>
      <c r="P364" s="19">
        <f>'nmol-per-mg-dry-lipid-wt'!P364*100/'nmol-per-mg-dry-lipid-wt'!P$370</f>
        <v>0</v>
      </c>
      <c r="Q364" s="19">
        <f>'nmol-per-mg-dry-lipid-wt'!R364*100/'nmol-per-mg-dry-lipid-wt'!R$370</f>
        <v>2.5726663048906365E-2</v>
      </c>
      <c r="R364" s="19">
        <f>'nmol-per-mg-dry-lipid-wt'!V364*100/'nmol-per-mg-dry-lipid-wt'!V$370</f>
        <v>0</v>
      </c>
      <c r="S364" s="19">
        <f>'nmol-per-mg-dry-lipid-wt'!X364*100/'nmol-per-mg-dry-lipid-wt'!X$370</f>
        <v>0</v>
      </c>
      <c r="T364" s="19">
        <f>'nmol-per-mg-dry-lipid-wt'!AF364*100/'nmol-per-mg-dry-lipid-wt'!AF$370</f>
        <v>1.6365744943804734E-2</v>
      </c>
      <c r="U364" s="226">
        <f t="shared" si="58"/>
        <v>8.4184815985422195E-3</v>
      </c>
      <c r="V364" s="251">
        <f t="shared" si="59"/>
        <v>1.1993171359910028E-2</v>
      </c>
      <c r="W364" s="19">
        <f>'nmol-per-mg-dry-lipid-wt'!Y364*100/'nmol-per-mg-dry-lipid-wt'!Y$370</f>
        <v>1.5977843264079188E-2</v>
      </c>
      <c r="X364" s="19">
        <f>'nmol-per-mg-dry-lipid-wt'!AA364*100/'nmol-per-mg-dry-lipid-wt'!AA$370</f>
        <v>1.6685787805278979E-2</v>
      </c>
      <c r="Y364" s="19">
        <f>'nmol-per-mg-dry-lipid-wt'!AC364*100/'nmol-per-mg-dry-lipid-wt'!AC$370</f>
        <v>0</v>
      </c>
      <c r="Z364" s="19">
        <f>'nmol-per-mg-dry-lipid-wt'!AE364*100/'nmol-per-mg-dry-lipid-wt'!AE$370</f>
        <v>1.947064843776659E-2</v>
      </c>
      <c r="AA364" s="19">
        <f>'nmol-per-mg-dry-lipid-wt'!AG364*100/'nmol-per-mg-dry-lipid-wt'!AG$370</f>
        <v>1.4276026813910431E-2</v>
      </c>
      <c r="AB364" s="19">
        <f>'nmol-per-mg-dry-lipid-wt'!AI364*100/'nmol-per-mg-dry-lipid-wt'!AI$370</f>
        <v>0</v>
      </c>
      <c r="AC364" s="226">
        <f t="shared" si="60"/>
        <v>1.10683843868392E-2</v>
      </c>
      <c r="AD364" s="251">
        <f t="shared" si="61"/>
        <v>8.735711586630078E-3</v>
      </c>
      <c r="AE364" s="19">
        <f>'nmol-per-mg-dry-lipid-wt'!S364*100/'nmol-per-mg-dry-lipid-wt'!S$370</f>
        <v>6.0553118727661275E-3</v>
      </c>
      <c r="AF364" s="19">
        <f>'nmol-per-mg-dry-lipid-wt'!U364*100/'nmol-per-mg-dry-lipid-wt'!U$370</f>
        <v>9.8459753110931568E-19</v>
      </c>
      <c r="AG364" s="19">
        <f>'nmol-per-mg-dry-lipid-wt'!Z364*100/'nmol-per-mg-dry-lipid-wt'!Z$370</f>
        <v>3.4471871623091687E-3</v>
      </c>
      <c r="AH364" s="19">
        <f>'nmol-per-mg-dry-lipid-wt'!AB364*100/'nmol-per-mg-dry-lipid-wt'!AB$370</f>
        <v>2.854213077296421E-3</v>
      </c>
      <c r="AI364" s="19">
        <f>'nmol-per-mg-dry-lipid-wt'!AD364*100/'nmol-per-mg-dry-lipid-wt'!AD$370</f>
        <v>2.9357231506688896E-3</v>
      </c>
      <c r="AJ364" s="19">
        <f>'nmol-per-mg-dry-lipid-wt'!AH364*100/'nmol-per-mg-dry-lipid-wt'!AH$370</f>
        <v>3.4855033338721899E-3</v>
      </c>
      <c r="AK364" s="19">
        <f>'nmol-per-mg-dry-lipid-wt'!AJ364*100/'nmol-per-mg-dry-lipid-wt'!AJ$370</f>
        <v>4.1580719551190165E-2</v>
      </c>
      <c r="AL364" s="226">
        <f t="shared" si="62"/>
        <v>8.6226654497289952E-3</v>
      </c>
      <c r="AM364" s="251">
        <f t="shared" si="63"/>
        <v>1.4639941709788022E-2</v>
      </c>
      <c r="AN364" s="19">
        <f>'nmol-per-mg-dry-lipid-wt'!Q364*100/'nmol-per-mg-dry-lipid-wt'!Q$370</f>
        <v>3.0630409211928163E-2</v>
      </c>
      <c r="AO364" s="19">
        <f>'nmol-per-mg-dry-lipid-wt'!T364*100/'nmol-per-mg-dry-lipid-wt'!T$370</f>
        <v>8.4596359264665581E-3</v>
      </c>
      <c r="AP364" s="19">
        <f>'nmol-per-mg-dry-lipid-wt'!W364*100/'nmol-per-mg-dry-lipid-wt'!W$370</f>
        <v>0</v>
      </c>
      <c r="AQ364" s="226">
        <f t="shared" si="64"/>
        <v>1.3030015046131575E-2</v>
      </c>
      <c r="AR364" s="251">
        <f t="shared" si="65"/>
        <v>1.5818399606017223E-2</v>
      </c>
    </row>
    <row r="365" spans="1:44" x14ac:dyDescent="0.2">
      <c r="A365">
        <f>'imported summary from web'!A366</f>
        <v>792.5</v>
      </c>
      <c r="B365" t="str">
        <f>'imported summary from web'!B366</f>
        <v>C42H79O10P</v>
      </c>
      <c r="C365" t="str">
        <f>'imported summary from web'!C366</f>
        <v>PG(36:2)</v>
      </c>
      <c r="D365" s="69"/>
      <c r="E365" s="19" t="e">
        <f>'nmol-per-mg-dry-lipid-wt'!E365*100/'nmol-per-mg-dry-lipid-wt'!E$370</f>
        <v>#DIV/0!</v>
      </c>
      <c r="F365" s="19">
        <f>'nmol-per-mg-dry-lipid-wt'!F365*100/'nmol-per-mg-dry-lipid-wt'!F$370</f>
        <v>3.214609732379807E-2</v>
      </c>
      <c r="G365" s="19">
        <f>'nmol-per-mg-dry-lipid-wt'!G365*100/'nmol-per-mg-dry-lipid-wt'!G$370</f>
        <v>4.0548754867375927E-2</v>
      </c>
      <c r="H365" s="19">
        <f>'nmol-per-mg-dry-lipid-wt'!H365*100/'nmol-per-mg-dry-lipid-wt'!H$370</f>
        <v>0.11430297281576308</v>
      </c>
      <c r="I365" s="19">
        <f>'nmol-per-mg-dry-lipid-wt'!I365*100/'nmol-per-mg-dry-lipid-wt'!I$370</f>
        <v>1.8639050983054552E-2</v>
      </c>
      <c r="J365" s="19">
        <f>'nmol-per-mg-dry-lipid-wt'!J365*100/'nmol-per-mg-dry-lipid-wt'!J$370</f>
        <v>3.6131334661765935E-2</v>
      </c>
      <c r="K365" s="19">
        <f>'nmol-per-mg-dry-lipid-wt'!K365*100/'nmol-per-mg-dry-lipid-wt'!K$370</f>
        <v>4.3175322389285072E-2</v>
      </c>
      <c r="L365" s="19">
        <f>'nmol-per-mg-dry-lipid-wt'!L365*100/'nmol-per-mg-dry-lipid-wt'!L$370</f>
        <v>4.4153617687166358E-2</v>
      </c>
      <c r="M365" s="19">
        <f t="shared" si="55"/>
        <v>4.1153424912739121E-2</v>
      </c>
      <c r="N365" s="243">
        <f t="shared" si="56"/>
        <v>4.3766777684853724E-3</v>
      </c>
      <c r="O365" s="19">
        <f t="shared" si="57"/>
        <v>0.10635026799751394</v>
      </c>
      <c r="P365" s="19">
        <f>'nmol-per-mg-dry-lipid-wt'!P365*100/'nmol-per-mg-dry-lipid-wt'!P$370</f>
        <v>1.314903892106253E-2</v>
      </c>
      <c r="Q365" s="19">
        <f>'nmol-per-mg-dry-lipid-wt'!R365*100/'nmol-per-mg-dry-lipid-wt'!R$370</f>
        <v>0.16079164405566476</v>
      </c>
      <c r="R365" s="19">
        <f>'nmol-per-mg-dry-lipid-wt'!V365*100/'nmol-per-mg-dry-lipid-wt'!V$370</f>
        <v>0.14805950873082577</v>
      </c>
      <c r="S365" s="19">
        <f>'nmol-per-mg-dry-lipid-wt'!X365*100/'nmol-per-mg-dry-lipid-wt'!X$370</f>
        <v>0.11024820818443846</v>
      </c>
      <c r="T365" s="19">
        <f>'nmol-per-mg-dry-lipid-wt'!AF365*100/'nmol-per-mg-dry-lipid-wt'!AF$370</f>
        <v>2.2912042921326637E-2</v>
      </c>
      <c r="U365" s="226">
        <f t="shared" si="58"/>
        <v>9.1032088562663635E-2</v>
      </c>
      <c r="V365" s="251">
        <f t="shared" si="59"/>
        <v>6.9271010398631955E-2</v>
      </c>
      <c r="W365" s="19">
        <f>'nmol-per-mg-dry-lipid-wt'!Y365*100/'nmol-per-mg-dry-lipid-wt'!Y$370</f>
        <v>3.4775305927701755E-2</v>
      </c>
      <c r="X365" s="19">
        <f>'nmol-per-mg-dry-lipid-wt'!AA365*100/'nmol-per-mg-dry-lipid-wt'!AA$370</f>
        <v>1.6685787805278979E-2</v>
      </c>
      <c r="Y365" s="19">
        <f>'nmol-per-mg-dry-lipid-wt'!AC365*100/'nmol-per-mg-dry-lipid-wt'!AC$370</f>
        <v>5.1481608478173041E-2</v>
      </c>
      <c r="Z365" s="19">
        <f>'nmol-per-mg-dry-lipid-wt'!AE365*100/'nmol-per-mg-dry-lipid-wt'!AE$370</f>
        <v>2.5960864583688775E-2</v>
      </c>
      <c r="AA365" s="19">
        <f>'nmol-per-mg-dry-lipid-wt'!AG365*100/'nmol-per-mg-dry-lipid-wt'!AG$370</f>
        <v>0.12134622791823871</v>
      </c>
      <c r="AB365" s="19">
        <f>'nmol-per-mg-dry-lipid-wt'!AI365*100/'nmol-per-mg-dry-lipid-wt'!AI$370</f>
        <v>3.7943592600548533E-2</v>
      </c>
      <c r="AC365" s="226">
        <f t="shared" si="60"/>
        <v>4.80322312189383E-2</v>
      </c>
      <c r="AD365" s="251">
        <f t="shared" si="61"/>
        <v>3.7773302086751157E-2</v>
      </c>
      <c r="AE365" s="19">
        <f>'nmol-per-mg-dry-lipid-wt'!S365*100/'nmol-per-mg-dry-lipid-wt'!S$370</f>
        <v>1.2110623745532251E-2</v>
      </c>
      <c r="AF365" s="19">
        <f>'nmol-per-mg-dry-lipid-wt'!U365*100/'nmol-per-mg-dry-lipid-wt'!U$370</f>
        <v>1.1624075950067087E-2</v>
      </c>
      <c r="AG365" s="19">
        <f>'nmol-per-mg-dry-lipid-wt'!Z365*100/'nmol-per-mg-dry-lipid-wt'!Z$370</f>
        <v>2.4130310136164186E-2</v>
      </c>
      <c r="AH365" s="19">
        <f>'nmol-per-mg-dry-lipid-wt'!AB365*100/'nmol-per-mg-dry-lipid-wt'!AB$370</f>
        <v>2.8542130772964223E-3</v>
      </c>
      <c r="AI365" s="19">
        <f>'nmol-per-mg-dry-lipid-wt'!AD365*100/'nmol-per-mg-dry-lipid-wt'!AD$370</f>
        <v>9.1007417670735613E-2</v>
      </c>
      <c r="AJ365" s="19">
        <f>'nmol-per-mg-dry-lipid-wt'!AH365*100/'nmol-per-mg-dry-lipid-wt'!AH$370</f>
        <v>1.0456510001616572E-2</v>
      </c>
      <c r="AK365" s="19">
        <f>'nmol-per-mg-dry-lipid-wt'!AJ365*100/'nmol-per-mg-dry-lipid-wt'!AJ$370</f>
        <v>4.7977753328296339E-2</v>
      </c>
      <c r="AL365" s="226">
        <f t="shared" si="62"/>
        <v>2.8594414844244069E-2</v>
      </c>
      <c r="AM365" s="251">
        <f t="shared" si="63"/>
        <v>3.1204364848805621E-2</v>
      </c>
      <c r="AN365" s="19">
        <f>'nmol-per-mg-dry-lipid-wt'!Q365*100/'nmol-per-mg-dry-lipid-wt'!Q$370</f>
        <v>6.4664197225181672E-2</v>
      </c>
      <c r="AO365" s="19">
        <f>'nmol-per-mg-dry-lipid-wt'!T365*100/'nmol-per-mg-dry-lipid-wt'!T$370</f>
        <v>0</v>
      </c>
      <c r="AP365" s="19">
        <f>'nmol-per-mg-dry-lipid-wt'!W365*100/'nmol-per-mg-dry-lipid-wt'!W$370</f>
        <v>4.7490744316021224E-2</v>
      </c>
      <c r="AQ365" s="226">
        <f t="shared" si="64"/>
        <v>3.7384980513734296E-2</v>
      </c>
      <c r="AR365" s="251">
        <f t="shared" si="65"/>
        <v>3.349566311054325E-2</v>
      </c>
    </row>
    <row r="366" spans="1:44" x14ac:dyDescent="0.2">
      <c r="A366">
        <f>'imported summary from web'!A367</f>
        <v>794.6</v>
      </c>
      <c r="B366" t="str">
        <f>'imported summary from web'!B367</f>
        <v>C42H81O10P</v>
      </c>
      <c r="C366" t="str">
        <f>'imported summary from web'!C367</f>
        <v>PG(36:1)</v>
      </c>
      <c r="D366" s="69"/>
      <c r="E366" s="19" t="e">
        <f>'nmol-per-mg-dry-lipid-wt'!E366*100/'nmol-per-mg-dry-lipid-wt'!E$370</f>
        <v>#DIV/0!</v>
      </c>
      <c r="F366" s="19">
        <f>'nmol-per-mg-dry-lipid-wt'!F366*100/'nmol-per-mg-dry-lipid-wt'!F$370</f>
        <v>3.125315017591479E-2</v>
      </c>
      <c r="G366" s="19">
        <f>'nmol-per-mg-dry-lipid-wt'!G366*100/'nmol-per-mg-dry-lipid-wt'!G$370</f>
        <v>7.2086675319779386E-2</v>
      </c>
      <c r="H366" s="19">
        <f>'nmol-per-mg-dry-lipid-wt'!H366*100/'nmol-per-mg-dry-lipid-wt'!H$370</f>
        <v>3.3670643155030981E-2</v>
      </c>
      <c r="I366" s="19">
        <f>'nmol-per-mg-dry-lipid-wt'!I366*100/'nmol-per-mg-dry-lipid-wt'!I$370</f>
        <v>0</v>
      </c>
      <c r="J366" s="19">
        <f>'nmol-per-mg-dry-lipid-wt'!J366*100/'nmol-per-mg-dry-lipid-wt'!J$370</f>
        <v>7.4115558280545531E-3</v>
      </c>
      <c r="K366" s="19">
        <f>'nmol-per-mg-dry-lipid-wt'!K366*100/'nmol-per-mg-dry-lipid-wt'!K$370</f>
        <v>0</v>
      </c>
      <c r="L366" s="19">
        <f>'nmol-per-mg-dry-lipid-wt'!L366*100/'nmol-per-mg-dry-lipid-wt'!L$370</f>
        <v>2.1156941808433877E-2</v>
      </c>
      <c r="M366" s="19">
        <f t="shared" si="55"/>
        <v>9.5228325454961432E-3</v>
      </c>
      <c r="N366" s="243">
        <f t="shared" si="56"/>
        <v>1.0735323176531416E-2</v>
      </c>
      <c r="O366" s="19">
        <f t="shared" si="57"/>
        <v>1.1273245775605625</v>
      </c>
      <c r="P366" s="19">
        <f>'nmol-per-mg-dry-lipid-wt'!P366*100/'nmol-per-mg-dry-lipid-wt'!P$370</f>
        <v>2.5202324598703175E-2</v>
      </c>
      <c r="Q366" s="19">
        <f>'nmol-per-mg-dry-lipid-wt'!R366*100/'nmol-per-mg-dry-lipid-wt'!R$370</f>
        <v>5.3597214685221592E-2</v>
      </c>
      <c r="R366" s="19">
        <f>'nmol-per-mg-dry-lipid-wt'!V366*100/'nmol-per-mg-dry-lipid-wt'!V$370</f>
        <v>2.0144150847731399E-2</v>
      </c>
      <c r="S366" s="19">
        <f>'nmol-per-mg-dry-lipid-wt'!X366*100/'nmol-per-mg-dry-lipid-wt'!X$370</f>
        <v>1.1228984166933548E-2</v>
      </c>
      <c r="T366" s="19">
        <f>'nmol-per-mg-dry-lipid-wt'!AF366*100/'nmol-per-mg-dry-lipid-wt'!AF$370</f>
        <v>0</v>
      </c>
      <c r="U366" s="226">
        <f t="shared" si="58"/>
        <v>2.2034534859717944E-2</v>
      </c>
      <c r="V366" s="251">
        <f t="shared" si="59"/>
        <v>2.0075431835759518E-2</v>
      </c>
      <c r="W366" s="19">
        <f>'nmol-per-mg-dry-lipid-wt'!Y366*100/'nmol-per-mg-dry-lipid-wt'!Y$370</f>
        <v>1.7753159182310203E-3</v>
      </c>
      <c r="X366" s="19">
        <f>'nmol-per-mg-dry-lipid-wt'!AA366*100/'nmol-per-mg-dry-lipid-wt'!AA$370</f>
        <v>1.5573401951593711E-2</v>
      </c>
      <c r="Y366" s="19">
        <f>'nmol-per-mg-dry-lipid-wt'!AC366*100/'nmol-per-mg-dry-lipid-wt'!AC$370</f>
        <v>1.5015469139467138E-2</v>
      </c>
      <c r="Z366" s="19">
        <f>'nmol-per-mg-dry-lipid-wt'!AE366*100/'nmol-per-mg-dry-lipid-wt'!AE$370</f>
        <v>8.6536215278962582E-3</v>
      </c>
      <c r="AA366" s="19">
        <f>'nmol-per-mg-dry-lipid-wt'!AG366*100/'nmol-per-mg-dry-lipid-wt'!AG$370</f>
        <v>0</v>
      </c>
      <c r="AB366" s="19">
        <f>'nmol-per-mg-dry-lipid-wt'!AI366*100/'nmol-per-mg-dry-lipid-wt'!AI$370</f>
        <v>2.1079773666971412E-2</v>
      </c>
      <c r="AC366" s="226">
        <f t="shared" si="60"/>
        <v>1.0349597034026591E-2</v>
      </c>
      <c r="AD366" s="251">
        <f t="shared" si="61"/>
        <v>8.3391124135861854E-3</v>
      </c>
      <c r="AE366" s="19">
        <f>'nmol-per-mg-dry-lipid-wt'!S366*100/'nmol-per-mg-dry-lipid-wt'!S$370</f>
        <v>5.6516244145817178E-2</v>
      </c>
      <c r="AF366" s="19">
        <f>'nmol-per-mg-dry-lipid-wt'!U366*100/'nmol-per-mg-dry-lipid-wt'!U$370</f>
        <v>0</v>
      </c>
      <c r="AG366" s="19">
        <f>'nmol-per-mg-dry-lipid-wt'!Z366*100/'nmol-per-mg-dry-lipid-wt'!Z$370</f>
        <v>0</v>
      </c>
      <c r="AH366" s="19">
        <f>'nmol-per-mg-dry-lipid-wt'!AB366*100/'nmol-per-mg-dry-lipid-wt'!AB$370</f>
        <v>4.7570217954940337E-3</v>
      </c>
      <c r="AI366" s="19">
        <f>'nmol-per-mg-dry-lipid-wt'!AD366*100/'nmol-per-mg-dry-lipid-wt'!AD$370</f>
        <v>0</v>
      </c>
      <c r="AJ366" s="19">
        <f>'nmol-per-mg-dry-lipid-wt'!AH366*100/'nmol-per-mg-dry-lipid-wt'!AH$370</f>
        <v>0</v>
      </c>
      <c r="AK366" s="19">
        <f>'nmol-per-mg-dry-lipid-wt'!AJ366*100/'nmol-per-mg-dry-lipid-wt'!AJ$370</f>
        <v>0</v>
      </c>
      <c r="AL366" s="226">
        <f t="shared" si="62"/>
        <v>8.7533237059016014E-3</v>
      </c>
      <c r="AM366" s="251">
        <f t="shared" si="63"/>
        <v>2.1135950327228124E-2</v>
      </c>
      <c r="AN366" s="19">
        <f>'nmol-per-mg-dry-lipid-wt'!Q366*100/'nmol-per-mg-dry-lipid-wt'!Q$370</f>
        <v>0</v>
      </c>
      <c r="AO366" s="19">
        <f>'nmol-per-mg-dry-lipid-wt'!T366*100/'nmol-per-mg-dry-lipid-wt'!T$370</f>
        <v>2.3968968458321901E-2</v>
      </c>
      <c r="AP366" s="19">
        <f>'nmol-per-mg-dry-lipid-wt'!W366*100/'nmol-per-mg-dry-lipid-wt'!W$370</f>
        <v>2.6006836173059236E-2</v>
      </c>
      <c r="AQ366" s="226">
        <f t="shared" si="64"/>
        <v>1.6658601543793713E-2</v>
      </c>
      <c r="AR366" s="251">
        <f t="shared" si="65"/>
        <v>1.4462709989896665E-2</v>
      </c>
    </row>
    <row r="367" spans="1:44" x14ac:dyDescent="0.2">
      <c r="A367">
        <f>'imported summary from web'!A368</f>
        <v>812.5</v>
      </c>
      <c r="B367" t="str">
        <f>'imported summary from web'!B368</f>
        <v>C44H75O10P</v>
      </c>
      <c r="C367" t="str">
        <f>'imported summary from web'!C368</f>
        <v>PG(38:6)</v>
      </c>
      <c r="D367" s="69"/>
      <c r="E367" s="19" t="e">
        <f>'nmol-per-mg-dry-lipid-wt'!E367*100/'nmol-per-mg-dry-lipid-wt'!E$370</f>
        <v>#DIV/0!</v>
      </c>
      <c r="F367" s="19">
        <f>'nmol-per-mg-dry-lipid-wt'!F367*100/'nmol-per-mg-dry-lipid-wt'!F$370</f>
        <v>5.3576828872996807E-2</v>
      </c>
      <c r="G367" s="19">
        <f>'nmol-per-mg-dry-lipid-wt'!G367*100/'nmol-per-mg-dry-lipid-wt'!G$370</f>
        <v>1.8922752271442092E-2</v>
      </c>
      <c r="H367" s="19">
        <f>'nmol-per-mg-dry-lipid-wt'!H367*100/'nmol-per-mg-dry-lipid-wt'!H$370</f>
        <v>1.5949252020804144E-2</v>
      </c>
      <c r="I367" s="19">
        <f>'nmol-per-mg-dry-lipid-wt'!I367*100/'nmol-per-mg-dry-lipid-wt'!I$370</f>
        <v>5.325443138015586E-3</v>
      </c>
      <c r="J367" s="19">
        <f>'nmol-per-mg-dry-lipid-wt'!J367*100/'nmol-per-mg-dry-lipid-wt'!J$370</f>
        <v>5.558666871040915E-3</v>
      </c>
      <c r="K367" s="19">
        <f>'nmol-per-mg-dry-lipid-wt'!K367*100/'nmol-per-mg-dry-lipid-wt'!K$370</f>
        <v>2.6984576493303172E-2</v>
      </c>
      <c r="L367" s="19">
        <f>'nmol-per-mg-dry-lipid-wt'!L367*100/'nmol-per-mg-dry-lipid-wt'!L$370</f>
        <v>1.9317207738135281E-2</v>
      </c>
      <c r="M367" s="19">
        <f t="shared" si="55"/>
        <v>1.7286817034159793E-2</v>
      </c>
      <c r="N367" s="243">
        <f t="shared" si="56"/>
        <v>1.0856300732451644E-2</v>
      </c>
      <c r="O367" s="19">
        <f t="shared" si="57"/>
        <v>0.62801039144447124</v>
      </c>
      <c r="P367" s="19">
        <f>'nmol-per-mg-dry-lipid-wt'!P367*100/'nmol-per-mg-dry-lipid-wt'!P$370</f>
        <v>0</v>
      </c>
      <c r="Q367" s="19">
        <f>'nmol-per-mg-dry-lipid-wt'!R367*100/'nmol-per-mg-dry-lipid-wt'!R$370</f>
        <v>3.5374161692246248E-2</v>
      </c>
      <c r="R367" s="19">
        <f>'nmol-per-mg-dry-lipid-wt'!V367*100/'nmol-per-mg-dry-lipid-wt'!V$370</f>
        <v>2.1151358390117964E-2</v>
      </c>
      <c r="S367" s="19">
        <f>'nmol-per-mg-dry-lipid-wt'!X367*100/'nmol-per-mg-dry-lipid-wt'!X$370</f>
        <v>0</v>
      </c>
      <c r="T367" s="19">
        <f>'nmol-per-mg-dry-lipid-wt'!AF367*100/'nmol-per-mg-dry-lipid-wt'!AF$370</f>
        <v>1.3092595955043791E-2</v>
      </c>
      <c r="U367" s="226">
        <f t="shared" si="58"/>
        <v>1.3923623207481601E-2</v>
      </c>
      <c r="V367" s="251">
        <f t="shared" si="59"/>
        <v>1.5006589635047193E-2</v>
      </c>
      <c r="W367" s="19">
        <f>'nmol-per-mg-dry-lipid-wt'!Y367*100/'nmol-per-mg-dry-lipid-wt'!Y$370</f>
        <v>2.2556955196347081E-2</v>
      </c>
      <c r="X367" s="19">
        <f>'nmol-per-mg-dry-lipid-wt'!AA367*100/'nmol-per-mg-dry-lipid-wt'!AA$370</f>
        <v>4.6720205854781129E-2</v>
      </c>
      <c r="Y367" s="19">
        <f>'nmol-per-mg-dry-lipid-wt'!AC367*100/'nmol-per-mg-dry-lipid-wt'!AC$370</f>
        <v>5.1481608478173055E-2</v>
      </c>
      <c r="Z367" s="19">
        <f>'nmol-per-mg-dry-lipid-wt'!AE367*100/'nmol-per-mg-dry-lipid-wt'!AE$370</f>
        <v>0</v>
      </c>
      <c r="AA367" s="19">
        <f>'nmol-per-mg-dry-lipid-wt'!AG367*100/'nmol-per-mg-dry-lipid-wt'!AG$370</f>
        <v>1.7845033517388045E-2</v>
      </c>
      <c r="AB367" s="19">
        <f>'nmol-per-mg-dry-lipid-wt'!AI367*100/'nmol-per-mg-dry-lipid-wt'!AI$370</f>
        <v>2.8457694450411398E-2</v>
      </c>
      <c r="AC367" s="226">
        <f t="shared" si="60"/>
        <v>2.7843582916183454E-2</v>
      </c>
      <c r="AD367" s="251">
        <f t="shared" si="61"/>
        <v>1.9071679587023344E-2</v>
      </c>
      <c r="AE367" s="19">
        <f>'nmol-per-mg-dry-lipid-wt'!S367*100/'nmol-per-mg-dry-lipid-wt'!S$370</f>
        <v>3.3304215300213685E-2</v>
      </c>
      <c r="AF367" s="19">
        <f>'nmol-per-mg-dry-lipid-wt'!U367*100/'nmol-per-mg-dry-lipid-wt'!U$370</f>
        <v>2.3248151900134174E-2</v>
      </c>
      <c r="AG367" s="19">
        <f>'nmol-per-mg-dry-lipid-wt'!Z367*100/'nmol-per-mg-dry-lipid-wt'!Z$370</f>
        <v>1.7235935811545845E-2</v>
      </c>
      <c r="AH367" s="19">
        <f>'nmol-per-mg-dry-lipid-wt'!AB367*100/'nmol-per-mg-dry-lipid-wt'!AB$370</f>
        <v>0.11131431001456045</v>
      </c>
      <c r="AI367" s="19">
        <f>'nmol-per-mg-dry-lipid-wt'!AD367*100/'nmol-per-mg-dry-lipid-wt'!AD$370</f>
        <v>1.4678615753344452E-2</v>
      </c>
      <c r="AJ367" s="19">
        <f>'nmol-per-mg-dry-lipid-wt'!AH367*100/'nmol-per-mg-dry-lipid-wt'!AH$370</f>
        <v>3.4855033338721903E-3</v>
      </c>
      <c r="AK367" s="19">
        <f>'nmol-per-mg-dry-lipid-wt'!AJ367*100/'nmol-per-mg-dry-lipid-wt'!AJ$370</f>
        <v>1.5992584442765446E-2</v>
      </c>
      <c r="AL367" s="226">
        <f t="shared" si="62"/>
        <v>3.1322759508062313E-2</v>
      </c>
      <c r="AM367" s="251">
        <f t="shared" si="63"/>
        <v>3.640779868273758E-2</v>
      </c>
      <c r="AN367" s="19">
        <f>'nmol-per-mg-dry-lipid-wt'!Q367*100/'nmol-per-mg-dry-lipid-wt'!Q$370</f>
        <v>3.4033788013253514E-3</v>
      </c>
      <c r="AO367" s="19">
        <f>'nmol-per-mg-dry-lipid-wt'!T367*100/'nmol-per-mg-dry-lipid-wt'!T$370</f>
        <v>4.6527997595566049E-2</v>
      </c>
      <c r="AP367" s="19">
        <f>'nmol-per-mg-dry-lipid-wt'!W367*100/'nmol-per-mg-dry-lipid-wt'!W$370</f>
        <v>6.784392045145889E-3</v>
      </c>
      <c r="AQ367" s="226">
        <f t="shared" si="64"/>
        <v>1.8905256147345763E-2</v>
      </c>
      <c r="AR367" s="251">
        <f t="shared" si="65"/>
        <v>2.3981653330726441E-2</v>
      </c>
    </row>
    <row r="368" spans="1:44" x14ac:dyDescent="0.2">
      <c r="A368">
        <f>'imported summary from web'!A369</f>
        <v>814.5</v>
      </c>
      <c r="B368" t="str">
        <f>'imported summary from web'!B369</f>
        <v>C44H77O10P</v>
      </c>
      <c r="C368" t="str">
        <f>'imported summary from web'!C369</f>
        <v>PG(38:5)</v>
      </c>
      <c r="D368" s="69"/>
      <c r="E368" s="19" t="e">
        <f>'nmol-per-mg-dry-lipid-wt'!E368*100/'nmol-per-mg-dry-lipid-wt'!E$370</f>
        <v>#DIV/0!</v>
      </c>
      <c r="F368" s="19">
        <f>'nmol-per-mg-dry-lipid-wt'!F368*100/'nmol-per-mg-dry-lipid-wt'!F$370</f>
        <v>0</v>
      </c>
      <c r="G368" s="19">
        <f>'nmol-per-mg-dry-lipid-wt'!G368*100/'nmol-per-mg-dry-lipid-wt'!G$370</f>
        <v>7.2086675319779402E-3</v>
      </c>
      <c r="H368" s="19">
        <f>'nmol-per-mg-dry-lipid-wt'!H368*100/'nmol-per-mg-dry-lipid-wt'!H$370</f>
        <v>1.2404973793958784E-2</v>
      </c>
      <c r="I368" s="19">
        <f>'nmol-per-mg-dry-lipid-wt'!I368*100/'nmol-per-mg-dry-lipid-wt'!I$370</f>
        <v>0</v>
      </c>
      <c r="J368" s="19">
        <f>'nmol-per-mg-dry-lipid-wt'!J368*100/'nmol-per-mg-dry-lipid-wt'!J$370</f>
        <v>2.1308223005656834E-2</v>
      </c>
      <c r="K368" s="19">
        <f>'nmol-per-mg-dry-lipid-wt'!K368*100/'nmol-per-mg-dry-lipid-wt'!K$370</f>
        <v>0</v>
      </c>
      <c r="L368" s="19">
        <f>'nmol-per-mg-dry-lipid-wt'!L368*100/'nmol-per-mg-dry-lipid-wt'!L$370</f>
        <v>2.1156941808433877E-2</v>
      </c>
      <c r="M368" s="19">
        <f t="shared" si="55"/>
        <v>1.4155054938030237E-2</v>
      </c>
      <c r="N368" s="243">
        <f t="shared" si="56"/>
        <v>1.2258870532155438E-2</v>
      </c>
      <c r="O368" s="19">
        <f t="shared" si="57"/>
        <v>0.86604189004026111</v>
      </c>
      <c r="P368" s="19">
        <f>'nmol-per-mg-dry-lipid-wt'!P368*100/'nmol-per-mg-dry-lipid-wt'!P$370</f>
        <v>8.7660259473750172E-3</v>
      </c>
      <c r="Q368" s="19">
        <f>'nmol-per-mg-dry-lipid-wt'!R368*100/'nmol-per-mg-dry-lipid-wt'!R$370</f>
        <v>8.5755543496354551E-3</v>
      </c>
      <c r="R368" s="19">
        <f>'nmol-per-mg-dry-lipid-wt'!V368*100/'nmol-per-mg-dry-lipid-wt'!V$370</f>
        <v>5.0360377119328496E-3</v>
      </c>
      <c r="S368" s="19">
        <f>'nmol-per-mg-dry-lipid-wt'!X368*100/'nmol-per-mg-dry-lipid-wt'!X$370</f>
        <v>1.4291434394279063E-2</v>
      </c>
      <c r="T368" s="19">
        <f>'nmol-per-mg-dry-lipid-wt'!AF368*100/'nmol-per-mg-dry-lipid-wt'!AF$370</f>
        <v>0</v>
      </c>
      <c r="U368" s="226">
        <f t="shared" si="58"/>
        <v>7.333810480644477E-3</v>
      </c>
      <c r="V368" s="251">
        <f t="shared" si="59"/>
        <v>5.2693983377028498E-3</v>
      </c>
      <c r="W368" s="19">
        <f>'nmol-per-mg-dry-lipid-wt'!Y368*100/'nmol-per-mg-dry-lipid-wt'!Y$370</f>
        <v>1.3053793516404563E-2</v>
      </c>
      <c r="X368" s="19">
        <f>'nmol-per-mg-dry-lipid-wt'!AA368*100/'nmol-per-mg-dry-lipid-wt'!AA$370</f>
        <v>1.8910559512649507E-2</v>
      </c>
      <c r="Y368" s="19">
        <f>'nmol-per-mg-dry-lipid-wt'!AC368*100/'nmol-per-mg-dry-lipid-wt'!AC$370</f>
        <v>2.1450670199238773E-3</v>
      </c>
      <c r="Z368" s="19">
        <f>'nmol-per-mg-dry-lipid-wt'!AE368*100/'nmol-per-mg-dry-lipid-wt'!AE$370</f>
        <v>2.1634053819740647E-2</v>
      </c>
      <c r="AA368" s="19">
        <f>'nmol-per-mg-dry-lipid-wt'!AG368*100/'nmol-per-mg-dry-lipid-wt'!AG$370</f>
        <v>9.5173512092736237E-2</v>
      </c>
      <c r="AB368" s="19">
        <f>'nmol-per-mg-dry-lipid-wt'!AI368*100/'nmol-per-mg-dry-lipid-wt'!AI$370</f>
        <v>0</v>
      </c>
      <c r="AC368" s="226">
        <f t="shared" si="60"/>
        <v>2.5152830993575803E-2</v>
      </c>
      <c r="AD368" s="251">
        <f t="shared" si="61"/>
        <v>3.5391107203826419E-2</v>
      </c>
      <c r="AE368" s="19">
        <f>'nmol-per-mg-dry-lipid-wt'!S368*100/'nmol-per-mg-dry-lipid-wt'!S$370</f>
        <v>8.0737491636881653E-3</v>
      </c>
      <c r="AF368" s="19">
        <f>'nmol-per-mg-dry-lipid-wt'!U368*100/'nmol-per-mg-dry-lipid-wt'!U$370</f>
        <v>3.0997535866845567E-2</v>
      </c>
      <c r="AG368" s="19">
        <f>'nmol-per-mg-dry-lipid-wt'!Z368*100/'nmol-per-mg-dry-lipid-wt'!Z$370</f>
        <v>4.7111557884891977E-2</v>
      </c>
      <c r="AH368" s="19">
        <f>'nmol-per-mg-dry-lipid-wt'!AB368*100/'nmol-per-mg-dry-lipid-wt'!AB$370</f>
        <v>6.4695496418718884E-2</v>
      </c>
      <c r="AI368" s="19">
        <f>'nmol-per-mg-dry-lipid-wt'!AD368*100/'nmol-per-mg-dry-lipid-wt'!AD$370</f>
        <v>1.6635764520457043E-2</v>
      </c>
      <c r="AJ368" s="19">
        <f>'nmol-per-mg-dry-lipid-wt'!AH368*100/'nmol-per-mg-dry-lipid-wt'!AH$370</f>
        <v>3.3693198894097845E-2</v>
      </c>
      <c r="AK368" s="19">
        <f>'nmol-per-mg-dry-lipid-wt'!AJ368*100/'nmol-per-mg-dry-lipid-wt'!AJ$370</f>
        <v>1.1727895258027993E-2</v>
      </c>
      <c r="AL368" s="226">
        <f t="shared" si="62"/>
        <v>3.0419314000961067E-2</v>
      </c>
      <c r="AM368" s="251">
        <f t="shared" si="63"/>
        <v>2.0425555841631644E-2</v>
      </c>
      <c r="AN368" s="19">
        <f>'nmol-per-mg-dry-lipid-wt'!Q368*100/'nmol-per-mg-dry-lipid-wt'!Q$370</f>
        <v>1.2479055604859624E-2</v>
      </c>
      <c r="AO368" s="19">
        <f>'nmol-per-mg-dry-lipid-wt'!T368*100/'nmol-per-mg-dry-lipid-wt'!T$370</f>
        <v>0</v>
      </c>
      <c r="AP368" s="19">
        <f>'nmol-per-mg-dry-lipid-wt'!W368*100/'nmol-per-mg-dry-lipid-wt'!W$370</f>
        <v>2.2614640150486294E-3</v>
      </c>
      <c r="AQ368" s="226">
        <f t="shared" si="64"/>
        <v>4.9135065399694179E-3</v>
      </c>
      <c r="AR368" s="251">
        <f t="shared" si="65"/>
        <v>6.6488122520331231E-3</v>
      </c>
    </row>
    <row r="369" spans="1:44" s="2" customFormat="1" x14ac:dyDescent="0.2">
      <c r="A369" s="2" t="s">
        <v>41</v>
      </c>
      <c r="B369" s="6"/>
      <c r="C369" s="2" t="s">
        <v>41</v>
      </c>
      <c r="D369" s="69"/>
      <c r="E369" s="20" t="e">
        <f>'nmol-per-mg-dry-lipid-wt'!E369*100/'nmol-per-mg-dry-lipid-wt'!E$370</f>
        <v>#DIV/0!</v>
      </c>
      <c r="F369" s="20">
        <f>'nmol-per-mg-dry-lipid-wt'!F369*100/'nmol-per-mg-dry-lipid-wt'!F$370</f>
        <v>0.86258694485524845</v>
      </c>
      <c r="G369" s="20">
        <f>'nmol-per-mg-dry-lipid-wt'!G369*100/'nmol-per-mg-dry-lipid-wt'!G$370</f>
        <v>1.0164221220088898</v>
      </c>
      <c r="H369" s="20">
        <f>'nmol-per-mg-dry-lipid-wt'!H369*100/'nmol-per-mg-dry-lipid-wt'!H$370</f>
        <v>0.97113223415563044</v>
      </c>
      <c r="I369" s="20">
        <f>'nmol-per-mg-dry-lipid-wt'!I369*100/'nmol-per-mg-dry-lipid-wt'!I$370</f>
        <v>0.99230757138357106</v>
      </c>
      <c r="J369" s="20">
        <f>'nmol-per-mg-dry-lipid-wt'!J369*100/'nmol-per-mg-dry-lipid-wt'!J$370</f>
        <v>1.0200153708360078</v>
      </c>
      <c r="K369" s="20">
        <f>'nmol-per-mg-dry-lipid-wt'!K369*100/'nmol-per-mg-dry-lipid-wt'!K$370</f>
        <v>0.749271740630718</v>
      </c>
      <c r="L369" s="20">
        <f>'nmol-per-mg-dry-lipid-wt'!L369*100/'nmol-per-mg-dry-lipid-wt'!L$370</f>
        <v>0.95666171655527099</v>
      </c>
      <c r="M369" s="244">
        <f t="shared" si="55"/>
        <v>0.90864960934066563</v>
      </c>
      <c r="N369" s="245">
        <f t="shared" si="56"/>
        <v>0.14161355921512075</v>
      </c>
      <c r="O369" s="20">
        <f t="shared" si="57"/>
        <v>0.15585056963583399</v>
      </c>
      <c r="P369" s="20">
        <f>'nmol-per-mg-dry-lipid-wt'!P369*100/'nmol-per-mg-dry-lipid-wt'!P$370</f>
        <v>1.0234335293560335</v>
      </c>
      <c r="Q369" s="20">
        <f>'nmol-per-mg-dry-lipid-wt'!R369*100/'nmol-per-mg-dry-lipid-wt'!R$370</f>
        <v>1.0676565165296139</v>
      </c>
      <c r="R369" s="20">
        <f>'nmol-per-mg-dry-lipid-wt'!V369*100/'nmol-per-mg-dry-lipid-wt'!V$370</f>
        <v>0.54993531814306706</v>
      </c>
      <c r="S369" s="20">
        <f>'nmol-per-mg-dry-lipid-wt'!X369*100/'nmol-per-mg-dry-lipid-wt'!X$370</f>
        <v>0.9687550885836308</v>
      </c>
      <c r="T369" s="20">
        <f>'nmol-per-mg-dry-lipid-wt'!AF369*100/'nmol-per-mg-dry-lipid-wt'!AF$370</f>
        <v>0.41241677258387927</v>
      </c>
      <c r="U369" s="252">
        <f t="shared" si="58"/>
        <v>0.80443944503924492</v>
      </c>
      <c r="V369" s="253">
        <f t="shared" si="59"/>
        <v>0.30112098595471282</v>
      </c>
      <c r="W369" s="20">
        <f>'nmol-per-mg-dry-lipid-wt'!Y369*100/'nmol-per-mg-dry-lipid-wt'!Y$370</f>
        <v>0.64057575543700462</v>
      </c>
      <c r="X369" s="20">
        <f>'nmol-per-mg-dry-lipid-wt'!AA369*100/'nmol-per-mg-dry-lipid-wt'!AA$370</f>
        <v>0.82094076001972582</v>
      </c>
      <c r="Y369" s="20">
        <f>'nmol-per-mg-dry-lipid-wt'!AC369*100/'nmol-per-mg-dry-lipid-wt'!AC$370</f>
        <v>0.95562735737608728</v>
      </c>
      <c r="Z369" s="20">
        <f>'nmol-per-mg-dry-lipid-wt'!AE369*100/'nmol-per-mg-dry-lipid-wt'!AE$370</f>
        <v>1.066558853313214</v>
      </c>
      <c r="AA369" s="20">
        <f>'nmol-per-mg-dry-lipid-wt'!AG369*100/'nmol-per-mg-dry-lipid-wt'!AG$370</f>
        <v>1.324101486990193</v>
      </c>
      <c r="AB369" s="20">
        <f>'nmol-per-mg-dry-lipid-wt'!AI369*100/'nmol-per-mg-dry-lipid-wt'!AI$370</f>
        <v>0.89378240347958759</v>
      </c>
      <c r="AC369" s="252">
        <f t="shared" si="60"/>
        <v>0.95026443610263545</v>
      </c>
      <c r="AD369" s="253">
        <f t="shared" si="61"/>
        <v>0.23200396770421294</v>
      </c>
      <c r="AE369" s="20">
        <f>'nmol-per-mg-dry-lipid-wt'!S369*100/'nmol-per-mg-dry-lipid-wt'!S$370</f>
        <v>0.86389116051463388</v>
      </c>
      <c r="AF369" s="20">
        <f>'nmol-per-mg-dry-lipid-wt'!U369*100/'nmol-per-mg-dry-lipid-wt'!U$370</f>
        <v>0.74490953380013247</v>
      </c>
      <c r="AG369" s="20">
        <f>'nmol-per-mg-dry-lipid-wt'!Z369*100/'nmol-per-mg-dry-lipid-wt'!Z$370</f>
        <v>0.40906620992735465</v>
      </c>
      <c r="AH369" s="20">
        <f>'nmol-per-mg-dry-lipid-wt'!AB369*100/'nmol-per-mg-dry-lipid-wt'!AB$370</f>
        <v>0.68120552111474597</v>
      </c>
      <c r="AI369" s="20">
        <f>'nmol-per-mg-dry-lipid-wt'!AD369*100/'nmol-per-mg-dry-lipid-wt'!AD$370</f>
        <v>0.59888752273645374</v>
      </c>
      <c r="AJ369" s="20">
        <f>'nmol-per-mg-dry-lipid-wt'!AH369*100/'nmol-per-mg-dry-lipid-wt'!AH$370</f>
        <v>0.36830151894582813</v>
      </c>
      <c r="AK369" s="20">
        <f>'nmol-per-mg-dry-lipid-wt'!AJ369*100/'nmol-per-mg-dry-lipid-wt'!AJ$370</f>
        <v>0.84120994168946217</v>
      </c>
      <c r="AL369" s="252">
        <f t="shared" si="62"/>
        <v>0.64392448696123006</v>
      </c>
      <c r="AM369" s="253">
        <f t="shared" si="63"/>
        <v>0.19665939347410191</v>
      </c>
      <c r="AN369" s="20">
        <f>'nmol-per-mg-dry-lipid-wt'!Q369*100/'nmol-per-mg-dry-lipid-wt'!Q$370</f>
        <v>0.90416430155210159</v>
      </c>
      <c r="AO369" s="20">
        <f>'nmol-per-mg-dry-lipid-wt'!T369*100/'nmol-per-mg-dry-lipid-wt'!T$370</f>
        <v>0.72329887171289042</v>
      </c>
      <c r="AP369" s="20">
        <f>'nmol-per-mg-dry-lipid-wt'!W369*100/'nmol-per-mg-dry-lipid-wt'!W$370</f>
        <v>1.2211905681262598</v>
      </c>
      <c r="AQ369" s="252">
        <f t="shared" si="64"/>
        <v>0.94955124713041739</v>
      </c>
      <c r="AR369" s="253">
        <f t="shared" si="65"/>
        <v>0.25202979280442656</v>
      </c>
    </row>
    <row r="370" spans="1:44" s="2" customFormat="1" x14ac:dyDescent="0.2">
      <c r="A370" s="2" t="s">
        <v>42</v>
      </c>
      <c r="C370" s="21" t="s">
        <v>43</v>
      </c>
      <c r="D370" s="69"/>
      <c r="E370" s="20" t="e">
        <f>'nmol-per-mg-dry-lipid-wt'!E370*100/'nmol-per-mg-dry-lipid-wt'!E$370</f>
        <v>#DIV/0!</v>
      </c>
      <c r="F370" s="20">
        <f>'nmol-per-mg-dry-lipid-wt'!F370*100/'nmol-per-mg-dry-lipid-wt'!F$370</f>
        <v>100</v>
      </c>
      <c r="G370" s="20">
        <f>'nmol-per-mg-dry-lipid-wt'!G370*100/'nmol-per-mg-dry-lipid-wt'!G$370</f>
        <v>99.999999999999986</v>
      </c>
      <c r="H370" s="20">
        <f>'nmol-per-mg-dry-lipid-wt'!H370*100/'nmol-per-mg-dry-lipid-wt'!H$370</f>
        <v>100</v>
      </c>
      <c r="I370" s="20">
        <f>'nmol-per-mg-dry-lipid-wt'!I370*100/'nmol-per-mg-dry-lipid-wt'!I$370</f>
        <v>99.999999999999986</v>
      </c>
      <c r="J370" s="20">
        <f>'nmol-per-mg-dry-lipid-wt'!J370*100/'nmol-per-mg-dry-lipid-wt'!J$370</f>
        <v>100</v>
      </c>
      <c r="K370" s="20">
        <f>'nmol-per-mg-dry-lipid-wt'!K370*100/'nmol-per-mg-dry-lipid-wt'!K$370</f>
        <v>100</v>
      </c>
      <c r="L370" s="20">
        <f>'nmol-per-mg-dry-lipid-wt'!L370*100/'nmol-per-mg-dry-lipid-wt'!L$370</f>
        <v>100</v>
      </c>
      <c r="M370" s="244">
        <f t="shared" si="55"/>
        <v>100</v>
      </c>
      <c r="N370" s="245">
        <f t="shared" si="56"/>
        <v>0</v>
      </c>
      <c r="O370" s="20">
        <f t="shared" si="57"/>
        <v>0</v>
      </c>
      <c r="P370" s="20">
        <f>'nmol-per-mg-dry-lipid-wt'!P370*100/'nmol-per-mg-dry-lipid-wt'!P$370</f>
        <v>99.999999999999986</v>
      </c>
      <c r="Q370" s="20">
        <f>'nmol-per-mg-dry-lipid-wt'!R370*100/'nmol-per-mg-dry-lipid-wt'!R$370</f>
        <v>100.00000000000001</v>
      </c>
      <c r="R370" s="20">
        <f>'nmol-per-mg-dry-lipid-wt'!V370*100/'nmol-per-mg-dry-lipid-wt'!V$370</f>
        <v>100</v>
      </c>
      <c r="S370" s="20">
        <f>'nmol-per-mg-dry-lipid-wt'!X370*100/'nmol-per-mg-dry-lipid-wt'!X$370</f>
        <v>100</v>
      </c>
      <c r="T370" s="20">
        <f>'nmol-per-mg-dry-lipid-wt'!AF370*100/'nmol-per-mg-dry-lipid-wt'!AF$370</f>
        <v>100</v>
      </c>
      <c r="U370" s="252">
        <f t="shared" si="58"/>
        <v>100</v>
      </c>
      <c r="V370" s="253">
        <f t="shared" si="59"/>
        <v>1.0048591735576161E-14</v>
      </c>
      <c r="W370" s="20">
        <f>'nmol-per-mg-dry-lipid-wt'!Y370*100/'nmol-per-mg-dry-lipid-wt'!Y$370</f>
        <v>100</v>
      </c>
      <c r="X370" s="20">
        <f>'nmol-per-mg-dry-lipid-wt'!AA370*100/'nmol-per-mg-dry-lipid-wt'!AA$370</f>
        <v>100</v>
      </c>
      <c r="Y370" s="20">
        <f>'nmol-per-mg-dry-lipid-wt'!AC370*100/'nmol-per-mg-dry-lipid-wt'!AC$370</f>
        <v>100</v>
      </c>
      <c r="Z370" s="20">
        <f>'nmol-per-mg-dry-lipid-wt'!AE370*100/'nmol-per-mg-dry-lipid-wt'!AE$370</f>
        <v>100</v>
      </c>
      <c r="AA370" s="20">
        <f>'nmol-per-mg-dry-lipid-wt'!AG370*100/'nmol-per-mg-dry-lipid-wt'!AG$370</f>
        <v>100</v>
      </c>
      <c r="AB370" s="20">
        <f>'nmol-per-mg-dry-lipid-wt'!AI370*100/'nmol-per-mg-dry-lipid-wt'!AI$370</f>
        <v>100</v>
      </c>
      <c r="AC370" s="252">
        <f t="shared" si="60"/>
        <v>100</v>
      </c>
      <c r="AD370" s="253">
        <f t="shared" si="61"/>
        <v>0</v>
      </c>
      <c r="AE370" s="20">
        <f>'nmol-per-mg-dry-lipid-wt'!S370*100/'nmol-per-mg-dry-lipid-wt'!S$370</f>
        <v>100</v>
      </c>
      <c r="AF370" s="20">
        <f>'nmol-per-mg-dry-lipid-wt'!U370*100/'nmol-per-mg-dry-lipid-wt'!U$370</f>
        <v>100</v>
      </c>
      <c r="AG370" s="20">
        <f>'nmol-per-mg-dry-lipid-wt'!Z370*100/'nmol-per-mg-dry-lipid-wt'!Z$370</f>
        <v>100</v>
      </c>
      <c r="AH370" s="20">
        <f>'nmol-per-mg-dry-lipid-wt'!AB370*100/'nmol-per-mg-dry-lipid-wt'!AB$370</f>
        <v>100</v>
      </c>
      <c r="AI370" s="20">
        <f>'nmol-per-mg-dry-lipid-wt'!AD370*100/'nmol-per-mg-dry-lipid-wt'!AD$370</f>
        <v>99.999999999999986</v>
      </c>
      <c r="AJ370" s="20">
        <f>'nmol-per-mg-dry-lipid-wt'!AH370*100/'nmol-per-mg-dry-lipid-wt'!AH$370</f>
        <v>100</v>
      </c>
      <c r="AK370" s="20">
        <f>'nmol-per-mg-dry-lipid-wt'!AJ370*100/'nmol-per-mg-dry-lipid-wt'!AJ$370</f>
        <v>100</v>
      </c>
      <c r="AL370" s="252">
        <f t="shared" si="62"/>
        <v>100</v>
      </c>
      <c r="AM370" s="253">
        <f t="shared" si="63"/>
        <v>5.801557143511545E-15</v>
      </c>
      <c r="AN370" s="20">
        <f>'nmol-per-mg-dry-lipid-wt'!Q370*100/'nmol-per-mg-dry-lipid-wt'!Q$370</f>
        <v>100.00000000000001</v>
      </c>
      <c r="AO370" s="20">
        <f>'nmol-per-mg-dry-lipid-wt'!T370*100/'nmol-per-mg-dry-lipid-wt'!T$370</f>
        <v>100</v>
      </c>
      <c r="AP370" s="20">
        <f>'nmol-per-mg-dry-lipid-wt'!W370*100/'nmol-per-mg-dry-lipid-wt'!W$370</f>
        <v>100</v>
      </c>
      <c r="AQ370" s="252">
        <f t="shared" si="64"/>
        <v>100</v>
      </c>
      <c r="AR370" s="253">
        <f t="shared" si="65"/>
        <v>1.0048591735576161E-14</v>
      </c>
    </row>
    <row r="371" spans="1:44" x14ac:dyDescent="0.2">
      <c r="A371" s="2"/>
      <c r="B371" s="2"/>
      <c r="C371" s="2"/>
      <c r="D371" s="69"/>
      <c r="E371" s="19"/>
      <c r="F371" s="19"/>
      <c r="G371" s="19"/>
      <c r="H371" s="19"/>
      <c r="I371" s="19"/>
      <c r="J371" s="19"/>
      <c r="K371" s="19"/>
      <c r="L371" s="19"/>
      <c r="P371" s="19"/>
      <c r="Q371" s="19"/>
      <c r="R371" s="19"/>
      <c r="S371" s="19"/>
      <c r="T371" s="19"/>
      <c r="W371" s="19"/>
      <c r="X371" s="19"/>
      <c r="Y371" s="19"/>
      <c r="Z371" s="19"/>
      <c r="AA371" s="19"/>
      <c r="AB371" s="19"/>
      <c r="AE371" s="19"/>
      <c r="AF371" s="19"/>
      <c r="AG371" s="19"/>
      <c r="AH371" s="19"/>
      <c r="AI371" s="19"/>
      <c r="AJ371" s="19"/>
      <c r="AK371" s="19"/>
      <c r="AN371" s="19"/>
      <c r="AO371" s="19"/>
      <c r="AP371" s="19"/>
    </row>
    <row r="372" spans="1:44" x14ac:dyDescent="0.2">
      <c r="D372" s="69"/>
      <c r="E372" s="19"/>
      <c r="F372" s="19"/>
      <c r="G372" s="19"/>
      <c r="H372" s="19"/>
      <c r="I372" s="19"/>
      <c r="J372" s="19"/>
      <c r="K372" s="19"/>
      <c r="L372" s="19"/>
      <c r="P372" s="19"/>
      <c r="Q372" s="19"/>
      <c r="R372" s="19"/>
      <c r="S372" s="19"/>
      <c r="T372" s="19"/>
      <c r="W372" s="19"/>
      <c r="X372" s="19"/>
      <c r="Y372" s="19"/>
      <c r="Z372" s="19"/>
      <c r="AA372" s="19"/>
      <c r="AB372" s="19"/>
      <c r="AE372" s="19"/>
      <c r="AF372" s="19"/>
      <c r="AG372" s="19"/>
      <c r="AH372" s="19"/>
      <c r="AI372" s="19"/>
      <c r="AJ372" s="19"/>
      <c r="AK372" s="19"/>
      <c r="AN372" s="19"/>
      <c r="AO372" s="19"/>
      <c r="AP372" s="19"/>
    </row>
    <row r="373" spans="1:44" x14ac:dyDescent="0.2">
      <c r="D373" s="69"/>
      <c r="E373" s="19"/>
      <c r="F373" s="19"/>
      <c r="G373" s="19"/>
      <c r="H373" s="19"/>
      <c r="I373" s="19"/>
      <c r="J373" s="19"/>
      <c r="K373" s="19"/>
      <c r="L373" s="19"/>
      <c r="P373" s="19"/>
      <c r="Q373" s="19"/>
      <c r="R373" s="19"/>
      <c r="S373" s="19"/>
      <c r="T373" s="19"/>
      <c r="W373" s="19"/>
      <c r="X373" s="19"/>
      <c r="Y373" s="19"/>
      <c r="Z373" s="19"/>
      <c r="AA373" s="19"/>
      <c r="AB373" s="19"/>
      <c r="AE373" s="19"/>
      <c r="AF373" s="19"/>
      <c r="AG373" s="19"/>
      <c r="AH373" s="19"/>
      <c r="AI373" s="19"/>
      <c r="AJ373" s="19"/>
      <c r="AK373" s="19"/>
      <c r="AN373" s="19"/>
      <c r="AO373" s="19"/>
      <c r="AP373" s="19"/>
    </row>
    <row r="374" spans="1:44" x14ac:dyDescent="0.2">
      <c r="D374" s="69"/>
      <c r="E374" s="19"/>
      <c r="F374" s="19"/>
      <c r="G374" s="19"/>
      <c r="H374" s="19"/>
      <c r="I374" s="19"/>
      <c r="J374" s="19"/>
      <c r="K374" s="19"/>
      <c r="L374" s="19"/>
      <c r="P374" s="19"/>
      <c r="Q374" s="19"/>
      <c r="R374" s="19"/>
      <c r="S374" s="19"/>
      <c r="T374" s="19"/>
      <c r="W374" s="19"/>
      <c r="X374" s="19"/>
      <c r="Y374" s="19"/>
      <c r="Z374" s="19"/>
      <c r="AA374" s="19"/>
      <c r="AB374" s="19"/>
      <c r="AE374" s="19"/>
      <c r="AF374" s="19"/>
      <c r="AG374" s="19"/>
      <c r="AH374" s="19"/>
      <c r="AI374" s="19"/>
      <c r="AJ374" s="19"/>
      <c r="AK374" s="19"/>
      <c r="AN374" s="19"/>
      <c r="AO374" s="19"/>
      <c r="AP374" s="19"/>
    </row>
    <row r="375" spans="1:44" x14ac:dyDescent="0.2">
      <c r="D375" s="69"/>
      <c r="E375" s="19"/>
      <c r="F375" s="19"/>
      <c r="G375" s="19"/>
      <c r="H375" s="19"/>
      <c r="I375" s="19"/>
      <c r="J375" s="19"/>
      <c r="K375" s="19"/>
      <c r="L375" s="19"/>
      <c r="P375" s="19"/>
      <c r="Q375" s="19"/>
      <c r="R375" s="19"/>
      <c r="S375" s="19"/>
      <c r="T375" s="19"/>
      <c r="W375" s="19"/>
      <c r="X375" s="19"/>
      <c r="Y375" s="19"/>
      <c r="Z375" s="19"/>
      <c r="AA375" s="19"/>
      <c r="AB375" s="19"/>
      <c r="AE375" s="19"/>
      <c r="AF375" s="19"/>
      <c r="AG375" s="19"/>
      <c r="AH375" s="19"/>
      <c r="AI375" s="19"/>
      <c r="AJ375" s="19"/>
      <c r="AK375" s="19"/>
      <c r="AN375" s="19"/>
      <c r="AO375" s="19"/>
      <c r="AP375" s="19"/>
    </row>
    <row r="376" spans="1:44" x14ac:dyDescent="0.2">
      <c r="D376" s="69"/>
      <c r="E376" s="19"/>
      <c r="F376" s="19"/>
      <c r="G376" s="19"/>
      <c r="H376" s="19"/>
      <c r="I376" s="19"/>
      <c r="J376" s="19"/>
      <c r="K376" s="19"/>
      <c r="L376" s="19"/>
      <c r="P376" s="19"/>
      <c r="Q376" s="19"/>
      <c r="R376" s="19"/>
      <c r="S376" s="19"/>
      <c r="T376" s="19"/>
      <c r="W376" s="19"/>
      <c r="X376" s="19"/>
      <c r="Y376" s="19"/>
      <c r="Z376" s="19"/>
      <c r="AA376" s="19"/>
      <c r="AB376" s="19"/>
      <c r="AE376" s="19"/>
      <c r="AF376" s="19"/>
      <c r="AG376" s="19"/>
      <c r="AH376" s="19"/>
      <c r="AI376" s="19"/>
      <c r="AJ376" s="19"/>
      <c r="AK376" s="19"/>
      <c r="AN376" s="19"/>
      <c r="AO376" s="19"/>
      <c r="AP376" s="19"/>
    </row>
    <row r="377" spans="1:44" x14ac:dyDescent="0.2">
      <c r="D377" s="69"/>
      <c r="E377" s="19"/>
      <c r="F377" s="19"/>
      <c r="G377" s="19"/>
      <c r="H377" s="19"/>
      <c r="I377" s="19"/>
      <c r="J377" s="19"/>
      <c r="K377" s="19"/>
      <c r="L377" s="19"/>
      <c r="P377" s="19"/>
      <c r="Q377" s="19"/>
      <c r="R377" s="19"/>
      <c r="S377" s="19"/>
      <c r="T377" s="19"/>
      <c r="W377" s="19"/>
      <c r="X377" s="19"/>
      <c r="Y377" s="19"/>
      <c r="Z377" s="19"/>
      <c r="AA377" s="19"/>
      <c r="AB377" s="19"/>
      <c r="AE377" s="19"/>
      <c r="AF377" s="19"/>
      <c r="AG377" s="19"/>
      <c r="AH377" s="19"/>
      <c r="AI377" s="19"/>
      <c r="AJ377" s="19"/>
      <c r="AK377" s="19"/>
      <c r="AN377" s="19"/>
      <c r="AO377" s="19"/>
      <c r="AP377" s="19"/>
    </row>
  </sheetData>
  <conditionalFormatting sqref="O5:O370">
    <cfRule type="cellIs" dxfId="4" priority="1" operator="lessThan">
      <formula>0.3</formula>
    </cfRule>
  </conditionalFormatting>
  <pageMargins left="0.75" right="0.75" top="1" bottom="1" header="0.5" footer="0.5"/>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R377"/>
  <sheetViews>
    <sheetView topLeftCell="Q1" workbookViewId="0">
      <selection activeCell="P3" sqref="P3:AR4"/>
    </sheetView>
  </sheetViews>
  <sheetFormatPr defaultRowHeight="12.75" x14ac:dyDescent="0.2"/>
  <cols>
    <col min="1" max="1" width="10.85546875" customWidth="1"/>
    <col min="2" max="2" width="12.7109375" style="5" customWidth="1"/>
    <col min="3" max="3" width="11.7109375" style="5" customWidth="1"/>
    <col min="4" max="4" width="12.7109375" style="70" customWidth="1"/>
    <col min="5" max="9" width="3.28515625" style="73" customWidth="1"/>
    <col min="15" max="15" width="27.42578125" customWidth="1"/>
    <col min="21" max="22" width="9.140625" style="13"/>
    <col min="29" max="30" width="9.140625" style="13"/>
    <col min="38" max="39" width="10.140625" style="13" customWidth="1"/>
    <col min="43" max="44" width="10.140625" style="13" customWidth="1"/>
  </cols>
  <sheetData>
    <row r="2" spans="1:44" ht="115.5" x14ac:dyDescent="0.25">
      <c r="A2" s="67" t="s">
        <v>898</v>
      </c>
      <c r="C2" s="6"/>
      <c r="D2" s="68"/>
      <c r="J2" s="135" t="s">
        <v>897</v>
      </c>
      <c r="M2" s="135" t="s">
        <v>897</v>
      </c>
      <c r="O2" s="187" t="s">
        <v>1316</v>
      </c>
      <c r="P2" s="1" t="s">
        <v>1712</v>
      </c>
      <c r="Q2" s="1" t="s">
        <v>1712</v>
      </c>
      <c r="R2" s="1" t="s">
        <v>1712</v>
      </c>
      <c r="S2" s="1" t="s">
        <v>1712</v>
      </c>
      <c r="T2" s="1" t="s">
        <v>1712</v>
      </c>
      <c r="U2" s="135" t="s">
        <v>897</v>
      </c>
      <c r="W2" s="1" t="s">
        <v>1712</v>
      </c>
      <c r="X2" s="1" t="s">
        <v>1712</v>
      </c>
      <c r="Y2" s="1" t="s">
        <v>1712</v>
      </c>
      <c r="Z2" s="1" t="s">
        <v>1712</v>
      </c>
      <c r="AA2" s="1" t="s">
        <v>1712</v>
      </c>
      <c r="AB2" s="1" t="s">
        <v>1712</v>
      </c>
      <c r="AC2" s="135" t="s">
        <v>897</v>
      </c>
      <c r="AE2" s="1" t="s">
        <v>1714</v>
      </c>
      <c r="AF2" s="1" t="s">
        <v>1714</v>
      </c>
      <c r="AG2" s="1" t="s">
        <v>1714</v>
      </c>
      <c r="AH2" s="1" t="s">
        <v>1714</v>
      </c>
      <c r="AI2" s="1" t="s">
        <v>1712</v>
      </c>
      <c r="AJ2" s="1" t="s">
        <v>1714</v>
      </c>
      <c r="AK2" s="1" t="s">
        <v>1714</v>
      </c>
      <c r="AL2" s="135" t="s">
        <v>897</v>
      </c>
      <c r="AN2" s="1" t="s">
        <v>1714</v>
      </c>
      <c r="AO2" s="1" t="s">
        <v>1714</v>
      </c>
      <c r="AP2" s="1" t="s">
        <v>1714</v>
      </c>
      <c r="AQ2" s="135" t="s">
        <v>897</v>
      </c>
    </row>
    <row r="3" spans="1:44" ht="25.5" x14ac:dyDescent="0.2">
      <c r="A3" s="51"/>
      <c r="B3" s="14"/>
      <c r="C3" s="14"/>
      <c r="D3" s="68"/>
      <c r="M3" s="242" t="s">
        <v>1854</v>
      </c>
      <c r="P3" s="246" t="str">
        <f>'summary-IS-corrected'!AR2</f>
        <v>sample01</v>
      </c>
      <c r="Q3" s="246" t="str">
        <f>'summary-IS-corrected'!AT2</f>
        <v>sample02</v>
      </c>
      <c r="R3" s="246" t="str">
        <f>'summary-IS-corrected'!AX2</f>
        <v>sample13</v>
      </c>
      <c r="S3" s="246" t="str">
        <f>'summary-IS-corrected'!AZ2</f>
        <v>sample14</v>
      </c>
      <c r="T3" s="246" t="str">
        <f>'summary-IS-corrected'!BI2</f>
        <v>sample26</v>
      </c>
      <c r="U3" s="250" t="s">
        <v>2448</v>
      </c>
      <c r="W3" s="247" t="str">
        <f>'summary-IS-corrected'!BA2</f>
        <v>sample04</v>
      </c>
      <c r="X3" s="247" t="str">
        <f>'summary-IS-corrected'!BD2</f>
        <v>sample05</v>
      </c>
      <c r="Y3" s="247" t="str">
        <f>'summary-IS-corrected'!BF2</f>
        <v>sample06</v>
      </c>
      <c r="Z3" s="247" t="str">
        <f>'summary-IS-corrected'!BH2</f>
        <v>sample07</v>
      </c>
      <c r="AA3" s="247" t="str">
        <f>'summary-IS-corrected'!BJ2</f>
        <v>sample08</v>
      </c>
      <c r="AB3" s="247" t="str">
        <f>'summary-IS-corrected'!BL2</f>
        <v>sample09</v>
      </c>
      <c r="AC3" s="250" t="s">
        <v>2449</v>
      </c>
      <c r="AE3" s="246" t="str">
        <f>'summary-IS-corrected'!AU2</f>
        <v>sample05</v>
      </c>
      <c r="AF3" s="246" t="str">
        <f>'summary-IS-corrected'!AW2</f>
        <v>sample06</v>
      </c>
      <c r="AG3" s="246" t="str">
        <f>'summary-IS-corrected'!BC2</f>
        <v>sample17</v>
      </c>
      <c r="AH3" s="246" t="str">
        <f>'summary-IS-corrected'!BE2</f>
        <v>sample18</v>
      </c>
      <c r="AI3" s="246" t="str">
        <f>'summary-IS-corrected'!BG2</f>
        <v>sample25</v>
      </c>
      <c r="AJ3" s="246" t="str">
        <f>'summary-IS-corrected'!BK2</f>
        <v>sample29</v>
      </c>
      <c r="AK3" s="246" t="str">
        <f>'summary-IS-corrected'!BM2</f>
        <v>sample30</v>
      </c>
      <c r="AL3" s="250" t="s">
        <v>2450</v>
      </c>
      <c r="AN3" s="247" t="str">
        <f>'summary-IS-corrected'!AS2</f>
        <v>sample01</v>
      </c>
      <c r="AO3" s="247" t="str">
        <f>'summary-IS-corrected'!AV2</f>
        <v>sample02</v>
      </c>
      <c r="AP3" s="247" t="str">
        <f>'summary-IS-corrected'!AY2</f>
        <v>sample03</v>
      </c>
      <c r="AQ3" s="250" t="s">
        <v>2451</v>
      </c>
    </row>
    <row r="4" spans="1:44" s="136" customFormat="1" ht="38.25" x14ac:dyDescent="0.2">
      <c r="A4" s="230" t="s">
        <v>36</v>
      </c>
      <c r="B4" s="230" t="s">
        <v>37</v>
      </c>
      <c r="C4" s="230" t="s">
        <v>38</v>
      </c>
      <c r="D4" s="231" t="s">
        <v>119</v>
      </c>
      <c r="E4" s="233" t="str">
        <f>'summary-IS-corrected'!AL3</f>
        <v>QC01</v>
      </c>
      <c r="F4" s="233" t="str">
        <f>'summary-IS-corrected'!AM3</f>
        <v>QC02</v>
      </c>
      <c r="G4" s="233" t="str">
        <f>'summary-IS-corrected'!AN3</f>
        <v>QC03</v>
      </c>
      <c r="H4" s="233" t="str">
        <f>'summary-IS-corrected'!AO3</f>
        <v>QC04</v>
      </c>
      <c r="I4" s="233" t="str">
        <f>'summary-IS-corrected'!AP3</f>
        <v>QC05</v>
      </c>
      <c r="J4" s="242" t="str">
        <f>'summary-IS-corrected'!AQ3</f>
        <v>QC06</v>
      </c>
      <c r="K4" s="242" t="str">
        <f>'summary-IS-corrected'!BB3</f>
        <v>QC07</v>
      </c>
      <c r="L4" s="242" t="str">
        <f>'summary-IS-corrected'!BN3</f>
        <v>QC08</v>
      </c>
      <c r="M4" s="242" t="s">
        <v>908</v>
      </c>
      <c r="N4" s="242" t="s">
        <v>909</v>
      </c>
      <c r="O4" s="232" t="s">
        <v>1853</v>
      </c>
      <c r="P4" s="248" t="s">
        <v>2437</v>
      </c>
      <c r="Q4" s="248" t="s">
        <v>2438</v>
      </c>
      <c r="R4" s="248" t="s">
        <v>2441</v>
      </c>
      <c r="S4" s="248" t="s">
        <v>2442</v>
      </c>
      <c r="T4" s="248" t="s">
        <v>2446</v>
      </c>
      <c r="U4" s="250" t="s">
        <v>908</v>
      </c>
      <c r="V4" s="250" t="s">
        <v>909</v>
      </c>
      <c r="W4" s="249" t="str">
        <f>'summary-IS-corrected'!BA3</f>
        <v>ACE 310</v>
      </c>
      <c r="X4" s="249" t="str">
        <f>'summary-IS-corrected'!BD3</f>
        <v>ACE 311</v>
      </c>
      <c r="Y4" s="249" t="str">
        <f>'summary-IS-corrected'!BF3</f>
        <v>ACE 317</v>
      </c>
      <c r="Z4" s="249" t="str">
        <f>'summary-IS-corrected'!BH3</f>
        <v>ACE 318</v>
      </c>
      <c r="AA4" s="249" t="str">
        <f>'summary-IS-corrected'!BJ3</f>
        <v>ACE 319</v>
      </c>
      <c r="AB4" s="249" t="str">
        <f>'summary-IS-corrected'!BL3</f>
        <v>ACE 320</v>
      </c>
      <c r="AC4" s="250" t="s">
        <v>908</v>
      </c>
      <c r="AD4" s="250" t="s">
        <v>909</v>
      </c>
      <c r="AE4" s="248" t="s">
        <v>2439</v>
      </c>
      <c r="AF4" s="248" t="s">
        <v>2440</v>
      </c>
      <c r="AG4" s="248" t="s">
        <v>2443</v>
      </c>
      <c r="AH4" s="248" t="s">
        <v>2444</v>
      </c>
      <c r="AI4" s="248" t="s">
        <v>2445</v>
      </c>
      <c r="AJ4" s="248" t="s">
        <v>2455</v>
      </c>
      <c r="AK4" s="248" t="s">
        <v>2447</v>
      </c>
      <c r="AL4" s="250" t="s">
        <v>908</v>
      </c>
      <c r="AM4" s="250" t="s">
        <v>909</v>
      </c>
      <c r="AN4" s="249" t="str">
        <f>'summary-IS-corrected'!AS3</f>
        <v>COR 161</v>
      </c>
      <c r="AO4" s="249" t="str">
        <f>'summary-IS-corrected'!AV3</f>
        <v>COR 166</v>
      </c>
      <c r="AP4" s="249" t="str">
        <f>'summary-IS-corrected'!AY3</f>
        <v>COR 223</v>
      </c>
      <c r="AQ4" s="250" t="s">
        <v>908</v>
      </c>
      <c r="AR4" s="250" t="s">
        <v>909</v>
      </c>
    </row>
    <row r="5" spans="1:44" x14ac:dyDescent="0.2">
      <c r="A5">
        <f>'imported summary from web'!A4</f>
        <v>494.3</v>
      </c>
      <c r="B5" t="str">
        <f>'imported summary from web'!B4</f>
        <v>C24H48O7PN</v>
      </c>
      <c r="C5" s="2" t="str">
        <f>'imported summary from web'!C4</f>
        <v>LPC(16:1)</v>
      </c>
      <c r="D5" s="69"/>
      <c r="E5" s="234"/>
      <c r="F5" s="234">
        <f>'nmol-analyzed'!F5*0.001/'nmol-analyzed'!F$1*1/'nmol-analyzed'!F$2</f>
        <v>2.9135764065420786</v>
      </c>
      <c r="G5" s="234">
        <f>'nmol-analyzed'!G5*0.001/'nmol-analyzed'!G$1*1/'nmol-analyzed'!G$2</f>
        <v>2.9135764065420786</v>
      </c>
      <c r="H5" s="234">
        <f>'nmol-analyzed'!H5*0.001/'nmol-analyzed'!H$1*1/'nmol-analyzed'!H$2</f>
        <v>2.3404138347633094</v>
      </c>
      <c r="I5" s="234">
        <f>'nmol-analyzed'!I5*0.001/'nmol-analyzed'!I$1*1/'nmol-analyzed'!I$2</f>
        <v>2.0538325488739253</v>
      </c>
      <c r="J5" s="19">
        <f>'nmol-analyzed'!J5*0.001/'nmol-analyzed'!J$1*1/'nmol-analyzed'!J$2</f>
        <v>0.13373793341504628</v>
      </c>
      <c r="K5" s="19">
        <f>'nmol-analyzed'!K5*0.001/'nmol-analyzed'!K$1*1/'nmol-analyzed'!K$2</f>
        <v>0.17672512629845399</v>
      </c>
      <c r="L5" s="19">
        <f>'nmol-analyzed'!L5*0.001/'nmol-analyzed'!L$1*1/'nmol-analyzed'!L$2</f>
        <v>0.29135764065420788</v>
      </c>
      <c r="M5" s="19">
        <f>AVERAGE(J5:L5)</f>
        <v>0.2006069001225694</v>
      </c>
      <c r="N5" s="243">
        <f>STDEV(J5:L5)</f>
        <v>8.1478508628222937E-2</v>
      </c>
      <c r="O5" s="19">
        <f>N5/M5</f>
        <v>0.40616005021980872</v>
      </c>
      <c r="P5" s="19">
        <f>'nmol-analyzed'!N5*0.001/'nmol-analyzed'!N$1*1/'nmol-analyzed'!N$2</f>
        <v>9.9487322216316176E-2</v>
      </c>
      <c r="Q5" s="19">
        <f>'nmol-analyzed'!P5*0.001/'nmol-analyzed'!P$1*1/'nmol-analyzed'!P$2</f>
        <v>0.23965569521744176</v>
      </c>
      <c r="R5" s="19">
        <f>'nmol-analyzed'!T5*0.001/'nmol-analyzed'!T$1*1/'nmol-analyzed'!T$2</f>
        <v>0.10570527985483592</v>
      </c>
      <c r="S5" s="19">
        <f>'nmol-analyzed'!V5*0.001/'nmol-analyzed'!V$1*1/'nmol-analyzed'!V$2</f>
        <v>0.28007381841879608</v>
      </c>
      <c r="T5" s="19">
        <f>'nmol-analyzed'!AD5*0.001/'nmol-analyzed'!AD$1*1/'nmol-analyzed'!AD$2</f>
        <v>0.47238256931465133</v>
      </c>
      <c r="U5" s="226">
        <f>AVERAGE(P5:T5)</f>
        <v>0.23946093700440824</v>
      </c>
      <c r="V5" s="251">
        <f>STDEV(P5:T5)</f>
        <v>0.15279489481161329</v>
      </c>
      <c r="W5" s="19">
        <f>'nmol-analyzed'!AA5*0.001/'nmol-analyzed'!AA$1*1/'nmol-analyzed'!AA$2</f>
        <v>0.32524701493794089</v>
      </c>
      <c r="X5" s="19">
        <f>'nmol-analyzed'!Y5*0.001/'nmol-analyzed'!Y$1*1/'nmol-analyzed'!Y$2</f>
        <v>0.33066779852029232</v>
      </c>
      <c r="Y5" s="19">
        <f>'nmol-analyzed'!W5*0.001/'nmol-analyzed'!W$1*1/'nmol-analyzed'!W$2</f>
        <v>0.46383052565065769</v>
      </c>
      <c r="Z5" s="19">
        <f>'nmol-analyzed'!AC5*0.001/'nmol-analyzed'!AC$1*1/'nmol-analyzed'!AC$2</f>
        <v>0.34933938641479473</v>
      </c>
      <c r="AA5" s="19">
        <f>'nmol-analyzed'!AE5*0.001/'nmol-analyzed'!AE$1*1/'nmol-analyzed'!AE$2</f>
        <v>0.30750626866858538</v>
      </c>
      <c r="AB5" s="19">
        <f>'nmol-analyzed'!AG5*0.001/'nmol-analyzed'!AG$1*1/'nmol-analyzed'!AG$2</f>
        <v>0.21880253732187807</v>
      </c>
      <c r="AC5" s="226">
        <f>AVERAGE(W5:AB5)</f>
        <v>0.33256558858569152</v>
      </c>
      <c r="AD5" s="251">
        <f>STDEV(W5:AB5)</f>
        <v>7.891642220883037E-2</v>
      </c>
      <c r="AE5" s="19">
        <f>'nmol-analyzed'!Q5*0.001/'nmol-analyzed'!Q$1*1/'nmol-analyzed'!Q$2</f>
        <v>0.14003690920939804</v>
      </c>
      <c r="AF5" s="19">
        <f>'nmol-analyzed'!S5*0.001/'nmol-analyzed'!S$1*1/'nmol-analyzed'!S$2</f>
        <v>0.10163969216811146</v>
      </c>
      <c r="AG5" s="19">
        <f>'nmol-analyzed'!X5*0.001/'nmol-analyzed'!X$1*1/'nmol-analyzed'!X$2</f>
        <v>0.15539579602591272</v>
      </c>
      <c r="AH5" s="19">
        <f>'nmol-analyzed'!Z5*0.001/'nmol-analyzed'!Z$1*1/'nmol-analyzed'!Z$2</f>
        <v>0.18701703358932509</v>
      </c>
      <c r="AI5" s="19">
        <f>'nmol-analyzed'!AB5*0.001/'nmol-analyzed'!AB$1*1/'nmol-analyzed'!AB$2</f>
        <v>0.71825382465465426</v>
      </c>
      <c r="AJ5" s="19">
        <f>'nmol-analyzed'!AF5*0.001/'nmol-analyzed'!AF$1*1/'nmol-analyzed'!AF$2</f>
        <v>0.21141055970967182</v>
      </c>
      <c r="AK5" s="19">
        <f>'nmol-analyzed'!AH5*0.001/'nmol-analyzed'!AH$1*1/'nmol-analyzed'!AH$2</f>
        <v>0.38498626257962226</v>
      </c>
      <c r="AL5" s="226">
        <f>AVERAGE(AE5:AK5)</f>
        <v>0.2712485825623851</v>
      </c>
      <c r="AM5" s="251">
        <f>STDEV(AE5:AK5)</f>
        <v>0.217114039239032</v>
      </c>
      <c r="AN5" s="19">
        <f>'nmol-analyzed'!O5*0.001/'nmol-analyzed'!O$1*1/'nmol-analyzed'!O$2</f>
        <v>0.10389835199408094</v>
      </c>
      <c r="AO5" s="19">
        <f>'nmol-analyzed'!R5*0.001/'nmol-analyzed'!R$1*1/'nmol-analyzed'!R$2</f>
        <v>0.13806403899413039</v>
      </c>
      <c r="AP5" s="19">
        <f>'nmol-analyzed'!U5*0.001/'nmol-analyzed'!U$1*1/'nmol-analyzed'!U$2</f>
        <v>0.28459113807069825</v>
      </c>
      <c r="AQ5" s="226">
        <f>AVERAGE(AN5:AP5)</f>
        <v>0.17551784301963655</v>
      </c>
      <c r="AR5" s="251">
        <f>STDEV(AN5:AP5)</f>
        <v>9.5992506540970746E-2</v>
      </c>
    </row>
    <row r="6" spans="1:44" x14ac:dyDescent="0.2">
      <c r="A6">
        <f>'imported summary from web'!A5</f>
        <v>496.3</v>
      </c>
      <c r="B6" t="str">
        <f>'imported summary from web'!B5</f>
        <v>C24H50O7PN</v>
      </c>
      <c r="C6" s="2" t="str">
        <f>'imported summary from web'!C5</f>
        <v>LPC(16:0)</v>
      </c>
      <c r="D6" s="69"/>
      <c r="E6" s="234"/>
      <c r="F6" s="234">
        <f>'nmol-analyzed'!F6*0.001/'nmol-analyzed'!F$1*1/'nmol-analyzed'!F$2</f>
        <v>7.1645321472346204</v>
      </c>
      <c r="G6" s="234">
        <f>'nmol-analyzed'!G6*0.001/'nmol-analyzed'!G$1*1/'nmol-analyzed'!G$2</f>
        <v>10.316926292017854</v>
      </c>
      <c r="H6" s="234">
        <f>'nmol-analyzed'!H6*0.001/'nmol-analyzed'!H$1*1/'nmol-analyzed'!H$2</f>
        <v>7.1645321472346204</v>
      </c>
      <c r="I6" s="234">
        <f>'nmol-analyzed'!I6*0.001/'nmol-analyzed'!I$1*1/'nmol-analyzed'!I$2</f>
        <v>6.591369575455853</v>
      </c>
      <c r="J6" s="19">
        <f>'nmol-analyzed'!J6*0.001/'nmol-analyzed'!J$1*1/'nmol-analyzed'!J$2</f>
        <v>0.77376947190133916</v>
      </c>
      <c r="K6" s="19">
        <f>'nmol-analyzed'!K6*0.001/'nmol-analyzed'!K$1*1/'nmol-analyzed'!K$2</f>
        <v>0.84541479337368541</v>
      </c>
      <c r="L6" s="19">
        <f>'nmol-analyzed'!L6*0.001/'nmol-analyzed'!L$1*1/'nmol-analyzed'!L$2</f>
        <v>0.7021241504289929</v>
      </c>
      <c r="M6" s="19">
        <f t="shared" ref="M6:M69" si="0">AVERAGE(J6:L6)</f>
        <v>0.77376947190133916</v>
      </c>
      <c r="N6" s="243">
        <f t="shared" ref="N6:N69" si="1">STDEV(J6:L6)</f>
        <v>7.1645321472346257E-2</v>
      </c>
      <c r="O6" s="19">
        <f t="shared" ref="O6:O69" si="2">N6/M6</f>
        <v>9.2592592592592643E-2</v>
      </c>
      <c r="P6" s="19">
        <f>'nmol-analyzed'!N6*0.001/'nmol-analyzed'!N$1*1/'nmol-analyzed'!N$2</f>
        <v>0.52804809484044746</v>
      </c>
      <c r="Q6" s="19">
        <f>'nmol-analyzed'!P6*0.001/'nmol-analyzed'!P$1*1/'nmol-analyzed'!P$2</f>
        <v>0.71896708565232537</v>
      </c>
      <c r="R6" s="19">
        <f>'nmol-analyzed'!T6*0.001/'nmol-analyzed'!T$1*1/'nmol-analyzed'!T$2</f>
        <v>0.46347699628658828</v>
      </c>
      <c r="S6" s="19">
        <f>'nmol-analyzed'!V6*0.001/'nmol-analyzed'!V$1*1/'nmol-analyzed'!V$2</f>
        <v>1.3280919776633233</v>
      </c>
      <c r="T6" s="19">
        <f>'nmol-analyzed'!AD6*0.001/'nmol-analyzed'!AD$1*1/'nmol-analyzed'!AD$2</f>
        <v>0.81311753734489201</v>
      </c>
      <c r="U6" s="226">
        <f t="shared" ref="U6:U69" si="3">AVERAGE(P6:T6)</f>
        <v>0.77034033835751536</v>
      </c>
      <c r="V6" s="251">
        <f t="shared" ref="V6:V69" si="4">STDEV(P6:T6)</f>
        <v>0.34220850112559498</v>
      </c>
      <c r="W6" s="19">
        <f>'nmol-analyzed'!AA6*0.001/'nmol-analyzed'!AA$1*1/'nmol-analyzed'!AA$2</f>
        <v>0.83634946698327661</v>
      </c>
      <c r="X6" s="19">
        <f>'nmol-analyzed'!Y6*0.001/'nmol-analyzed'!Y$1*1/'nmol-analyzed'!Y$2</f>
        <v>1.3009880597519698</v>
      </c>
      <c r="Y6" s="19">
        <f>'nmol-analyzed'!W6*0.001/'nmol-analyzed'!W$1*1/'nmol-analyzed'!W$2</f>
        <v>1.0372551541608457</v>
      </c>
      <c r="Z6" s="19">
        <f>'nmol-analyzed'!AC6*0.001/'nmol-analyzed'!AC$1*1/'nmol-analyzed'!AC$2</f>
        <v>1.3732651741822963</v>
      </c>
      <c r="AA6" s="19">
        <f>'nmol-analyzed'!AE6*0.001/'nmol-analyzed'!AE$1*1/'nmol-analyzed'!AE$2</f>
        <v>0.97574104481378077</v>
      </c>
      <c r="AB6" s="19">
        <f>'nmol-analyzed'!AG6*0.001/'nmol-analyzed'!AG$1*1/'nmol-analyzed'!AG$2</f>
        <v>0.85155582092839055</v>
      </c>
      <c r="AC6" s="226">
        <f t="shared" ref="AC6:AC69" si="5">AVERAGE(W6:AB6)</f>
        <v>1.0625257868034266</v>
      </c>
      <c r="AD6" s="251">
        <f t="shared" ref="AD6:AD69" si="6">STDEV(W6:AB6)</f>
        <v>0.22682921899678093</v>
      </c>
      <c r="AE6" s="19">
        <f>'nmol-analyzed'!Q6*0.001/'nmol-analyzed'!Q$1*1/'nmol-analyzed'!Q$2</f>
        <v>0.474318563451187</v>
      </c>
      <c r="AF6" s="19">
        <f>'nmol-analyzed'!S6*0.001/'nmol-analyzed'!S$1*1/'nmol-analyzed'!S$2</f>
        <v>0.57324786382814863</v>
      </c>
      <c r="AG6" s="19">
        <f>'nmol-analyzed'!X6*0.001/'nmol-analyzed'!X$1*1/'nmol-analyzed'!X$2</f>
        <v>0.34693014926715388</v>
      </c>
      <c r="AH6" s="19">
        <f>'nmol-analyzed'!Z6*0.001/'nmol-analyzed'!Z$1*1/'nmol-analyzed'!Z$2</f>
        <v>0.75619930973074923</v>
      </c>
      <c r="AI6" s="19">
        <f>'nmol-analyzed'!AB6*0.001/'nmol-analyzed'!AB$1*1/'nmol-analyzed'!AB$2</f>
        <v>1.2196763060173377</v>
      </c>
      <c r="AJ6" s="19">
        <f>'nmol-analyzed'!AF6*0.001/'nmol-analyzed'!AF$1*1/'nmol-analyzed'!AF$2</f>
        <v>0.47567375934676165</v>
      </c>
      <c r="AK6" s="19">
        <f>'nmol-analyzed'!AH6*0.001/'nmol-analyzed'!AH$1*1/'nmol-analyzed'!AH$2</f>
        <v>1.2744372830221977</v>
      </c>
      <c r="AL6" s="226">
        <f t="shared" ref="AL6:AL69" si="7">AVERAGE(AE6:AK6)</f>
        <v>0.73149760495193372</v>
      </c>
      <c r="AM6" s="251">
        <f t="shared" ref="AM6:AM69" si="8">STDEV(AE6:AK6)</f>
        <v>0.37377223909777785</v>
      </c>
      <c r="AN6" s="19">
        <f>'nmol-analyzed'!O6*0.001/'nmol-analyzed'!O$1*1/'nmol-analyzed'!O$2</f>
        <v>0.3930068097167409</v>
      </c>
      <c r="AO6" s="19">
        <f>'nmol-analyzed'!R6*0.001/'nmol-analyzed'!R$1*1/'nmol-analyzed'!R$2</f>
        <v>0.45401828207685202</v>
      </c>
      <c r="AP6" s="19">
        <f>'nmol-analyzed'!U6*0.001/'nmol-analyzed'!U$1*1/'nmol-analyzed'!U$2</f>
        <v>1.7249707756530079</v>
      </c>
      <c r="AQ6" s="226">
        <f t="shared" ref="AQ6:AQ69" si="9">AVERAGE(AN6:AP6)</f>
        <v>0.85733195581553368</v>
      </c>
      <c r="AR6" s="251">
        <f t="shared" ref="AR6:AR69" si="10">STDEV(AN6:AP6)</f>
        <v>0.75201625062668098</v>
      </c>
    </row>
    <row r="7" spans="1:44" x14ac:dyDescent="0.2">
      <c r="A7">
        <f>'imported summary from web'!A6</f>
        <v>518.29999999999995</v>
      </c>
      <c r="B7" t="str">
        <f>'imported summary from web'!B6</f>
        <v>C26H48O7PN</v>
      </c>
      <c r="C7" s="2" t="str">
        <f>'imported summary from web'!C6</f>
        <v>LPC(18:3)</v>
      </c>
      <c r="D7" s="69"/>
      <c r="E7" s="234"/>
      <c r="F7" s="234">
        <f>'nmol-analyzed'!F7*0.001/'nmol-analyzed'!F$1*1/'nmol-analyzed'!F$2</f>
        <v>0.764216762371693</v>
      </c>
      <c r="G7" s="234">
        <f>'nmol-analyzed'!G7*0.001/'nmol-analyzed'!G$1*1/'nmol-analyzed'!G$2</f>
        <v>1.4806699770951555</v>
      </c>
      <c r="H7" s="234">
        <f>'nmol-analyzed'!H7*0.001/'nmol-analyzed'!H$1*1/'nmol-analyzed'!H$2</f>
        <v>4.776354764823082E-2</v>
      </c>
      <c r="I7" s="234">
        <f>'nmol-analyzed'!I7*0.001/'nmol-analyzed'!I$1*1/'nmol-analyzed'!I$2</f>
        <v>4.776354764823082E-2</v>
      </c>
      <c r="J7" s="19">
        <f>'nmol-analyzed'!J7*0.001/'nmol-analyzed'!J$1*1/'nmol-analyzed'!J$2</f>
        <v>0.10507980482610779</v>
      </c>
      <c r="K7" s="19">
        <f>'nmol-analyzed'!K7*0.001/'nmol-analyzed'!K$1*1/'nmol-analyzed'!K$2</f>
        <v>6.2092611942700056E-2</v>
      </c>
      <c r="L7" s="19">
        <f>'nmol-analyzed'!L7*0.001/'nmol-analyzed'!L$1*1/'nmol-analyzed'!L$2</f>
        <v>6.2092611942700056E-2</v>
      </c>
      <c r="M7" s="19">
        <f t="shared" si="0"/>
        <v>7.6421676237169292E-2</v>
      </c>
      <c r="N7" s="243">
        <f t="shared" si="1"/>
        <v>2.4818667382941827E-2</v>
      </c>
      <c r="O7" s="19">
        <f t="shared" si="2"/>
        <v>0.32475952641916461</v>
      </c>
      <c r="P7" s="19">
        <f>'nmol-analyzed'!N7*0.001/'nmol-analyzed'!N$1*1/'nmol-analyzed'!N$2</f>
        <v>5.3570096578016389E-2</v>
      </c>
      <c r="Q7" s="19">
        <f>'nmol-analyzed'!P7*0.001/'nmol-analyzed'!P$1*1/'nmol-analyzed'!P$2</f>
        <v>8.5591319720514925E-2</v>
      </c>
      <c r="R7" s="19">
        <f>'nmol-analyzed'!T7*0.001/'nmol-analyzed'!T$1*1/'nmol-analyzed'!T$2</f>
        <v>0</v>
      </c>
      <c r="S7" s="19">
        <f>'nmol-analyzed'!V7*0.001/'nmol-analyzed'!V$1*1/'nmol-analyzed'!V$2</f>
        <v>0.17165814677281047</v>
      </c>
      <c r="T7" s="19">
        <f>'nmol-analyzed'!AD7*0.001/'nmol-analyzed'!AD$1*1/'nmol-analyzed'!AD$2</f>
        <v>0.12390362473826923</v>
      </c>
      <c r="U7" s="226">
        <f t="shared" si="3"/>
        <v>8.6944637561922195E-2</v>
      </c>
      <c r="V7" s="251">
        <f t="shared" si="4"/>
        <v>6.5607558314124376E-2</v>
      </c>
      <c r="W7" s="19">
        <f>'nmol-analyzed'!AA7*0.001/'nmol-analyzed'!AA$1*1/'nmol-analyzed'!AA$2</f>
        <v>0.11615964819212175</v>
      </c>
      <c r="X7" s="19">
        <f>'nmol-analyzed'!Y7*0.001/'nmol-analyzed'!Y$1*1/'nmol-analyzed'!Y$2</f>
        <v>0.13551958955749688</v>
      </c>
      <c r="Y7" s="19">
        <f>'nmol-analyzed'!W7*0.001/'nmol-analyzed'!W$1*1/'nmol-analyzed'!W$2</f>
        <v>9.2624693384506324E-2</v>
      </c>
      <c r="Z7" s="19">
        <f>'nmol-analyzed'!AC7*0.001/'nmol-analyzed'!AC$1*1/'nmol-analyzed'!AC$2</f>
        <v>0.11443876451519133</v>
      </c>
      <c r="AA7" s="19">
        <f>'nmol-analyzed'!AE7*0.001/'nmol-analyzed'!AE$1*1/'nmol-analyzed'!AE$2</f>
        <v>9.4617313436487813E-2</v>
      </c>
      <c r="AB7" s="19">
        <f>'nmol-analyzed'!AG7*0.001/'nmol-analyzed'!AG$1*1/'nmol-analyzed'!AG$2</f>
        <v>2.3654328359121953E-2</v>
      </c>
      <c r="AC7" s="226">
        <f t="shared" si="5"/>
        <v>9.6169056240821005E-2</v>
      </c>
      <c r="AD7" s="251">
        <f t="shared" si="6"/>
        <v>3.8872166527853094E-2</v>
      </c>
      <c r="AE7" s="19">
        <f>'nmol-analyzed'!Q7*0.001/'nmol-analyzed'!Q$1*1/'nmol-analyzed'!Q$2</f>
        <v>1.8069278607664264E-2</v>
      </c>
      <c r="AF7" s="19">
        <f>'nmol-analyzed'!S7*0.001/'nmol-analyzed'!S$1*1/'nmol-analyzed'!S$2</f>
        <v>4.0655876867244589E-2</v>
      </c>
      <c r="AG7" s="19">
        <f>'nmol-analyzed'!X7*0.001/'nmol-analyzed'!X$1*1/'nmol-analyzed'!X$2</f>
        <v>3.6138557215328528E-2</v>
      </c>
      <c r="AH7" s="19">
        <f>'nmol-analyzed'!Z7*0.001/'nmol-analyzed'!Z$1*1/'nmol-analyzed'!Z$2</f>
        <v>6.5049402987591334E-2</v>
      </c>
      <c r="AI7" s="19">
        <f>'nmol-analyzed'!AB7*0.001/'nmol-analyzed'!AB$1*1/'nmol-analyzed'!AB$2</f>
        <v>0</v>
      </c>
      <c r="AJ7" s="19">
        <f>'nmol-analyzed'!AF7*0.001/'nmol-analyzed'!AF$1*1/'nmol-analyzed'!AF$2</f>
        <v>5.2852639927417969E-2</v>
      </c>
      <c r="AK7" s="19">
        <f>'nmol-analyzed'!AH7*0.001/'nmol-analyzed'!AH$1*1/'nmol-analyzed'!AH$2</f>
        <v>8.6290024371294641E-2</v>
      </c>
      <c r="AL7" s="226">
        <f t="shared" si="7"/>
        <v>4.2722254282363044E-2</v>
      </c>
      <c r="AM7" s="251">
        <f t="shared" si="8"/>
        <v>2.880929270340064E-2</v>
      </c>
      <c r="AN7" s="19">
        <f>'nmol-analyzed'!O7*0.001/'nmol-analyzed'!O$1*1/'nmol-analyzed'!O$2</f>
        <v>7.0018454604706723E-2</v>
      </c>
      <c r="AO7" s="19">
        <f>'nmol-analyzed'!R7*0.001/'nmol-analyzed'!R$1*1/'nmol-analyzed'!R$2</f>
        <v>3.4516009748532604E-2</v>
      </c>
      <c r="AP7" s="19">
        <f>'nmol-analyzed'!U7*0.001/'nmol-analyzed'!U$1*1/'nmol-analyzed'!U$2</f>
        <v>4.0655876867242612E-2</v>
      </c>
      <c r="AQ7" s="226">
        <f t="shared" si="9"/>
        <v>4.8396780406827315E-2</v>
      </c>
      <c r="AR7" s="251">
        <f t="shared" si="10"/>
        <v>1.8974906808685174E-2</v>
      </c>
    </row>
    <row r="8" spans="1:44" x14ac:dyDescent="0.2">
      <c r="A8">
        <f>'imported summary from web'!A7</f>
        <v>520.29999999999995</v>
      </c>
      <c r="B8" t="str">
        <f>'imported summary from web'!B7</f>
        <v>C26H50O7PN</v>
      </c>
      <c r="C8" s="2" t="str">
        <f>'imported summary from web'!C7</f>
        <v>LPC(18:2)</v>
      </c>
      <c r="D8" s="69"/>
      <c r="E8" s="234"/>
      <c r="F8" s="234">
        <f>'nmol-analyzed'!F8*0.001/'nmol-analyzed'!F$1*1/'nmol-analyzed'!F$2</f>
        <v>1.0030345006128469</v>
      </c>
      <c r="G8" s="234">
        <f>'nmol-analyzed'!G8*0.001/'nmol-analyzed'!G$1*1/'nmol-analyzed'!G$2</f>
        <v>1.1463251435575397</v>
      </c>
      <c r="H8" s="234">
        <f>'nmol-analyzed'!H8*0.001/'nmol-analyzed'!H$1*1/'nmol-analyzed'!H$2</f>
        <v>0.85974385766815442</v>
      </c>
      <c r="I8" s="234">
        <f>'nmol-analyzed'!I8*0.001/'nmol-analyzed'!I$1*1/'nmol-analyzed'!I$2</f>
        <v>2.0060690012256934</v>
      </c>
      <c r="J8" s="19">
        <f>'nmol-analyzed'!J8*0.001/'nmol-analyzed'!J$1*1/'nmol-analyzed'!J$2</f>
        <v>8.5974385766815445E-2</v>
      </c>
      <c r="K8" s="19">
        <f>'nmol-analyzed'!K8*0.001/'nmol-analyzed'!K$1*1/'nmol-analyzed'!K$2</f>
        <v>0.12896157865022317</v>
      </c>
      <c r="L8" s="19">
        <f>'nmol-analyzed'!L8*0.001/'nmol-analyzed'!L$1*1/'nmol-analyzed'!L$2</f>
        <v>0.15761970723916166</v>
      </c>
      <c r="M8" s="19">
        <f t="shared" si="0"/>
        <v>0.1241852238854001</v>
      </c>
      <c r="N8" s="243">
        <f t="shared" si="1"/>
        <v>3.6060687678530795E-2</v>
      </c>
      <c r="O8" s="19">
        <f t="shared" si="2"/>
        <v>0.29037824751041325</v>
      </c>
      <c r="P8" s="19">
        <f>'nmol-analyzed'!N8*0.001/'nmol-analyzed'!N$1*1/'nmol-analyzed'!N$2</f>
        <v>0.18366890255319909</v>
      </c>
      <c r="Q8" s="19">
        <f>'nmol-analyzed'!P8*0.001/'nmol-analyzed'!P$1*1/'nmol-analyzed'!P$2</f>
        <v>2.5677395916154477E-2</v>
      </c>
      <c r="R8" s="19">
        <f>'nmol-analyzed'!T8*0.001/'nmol-analyzed'!T$1*1/'nmol-analyzed'!T$2</f>
        <v>4.8787052240693504E-2</v>
      </c>
      <c r="S8" s="19">
        <f>'nmol-analyzed'!V8*0.001/'nmol-analyzed'!V$1*1/'nmol-analyzed'!V$2</f>
        <v>0</v>
      </c>
      <c r="T8" s="19">
        <f>'nmol-analyzed'!AD8*0.001/'nmol-analyzed'!AD$1*1/'nmol-analyzed'!AD$2</f>
        <v>0.13939157783055287</v>
      </c>
      <c r="U8" s="226">
        <f t="shared" si="3"/>
        <v>7.9504985708119993E-2</v>
      </c>
      <c r="V8" s="251">
        <f t="shared" si="4"/>
        <v>7.8419654902831773E-2</v>
      </c>
      <c r="W8" s="19">
        <f>'nmol-analyzed'!AA8*0.001/'nmol-analyzed'!AA$1*1/'nmol-analyzed'!AA$2</f>
        <v>0.15333073561360069</v>
      </c>
      <c r="X8" s="19">
        <f>'nmol-analyzed'!Y8*0.001/'nmol-analyzed'!Y$1*1/'nmol-analyzed'!Y$2</f>
        <v>0.26019761195039404</v>
      </c>
      <c r="Y8" s="19">
        <f>'nmol-analyzed'!W8*0.001/'nmol-analyzed'!W$1*1/'nmol-analyzed'!W$2</f>
        <v>0.16969409475024058</v>
      </c>
      <c r="Z8" s="19">
        <f>'nmol-analyzed'!AC8*0.001/'nmol-analyzed'!AC$1*1/'nmol-analyzed'!AC$2</f>
        <v>0.14455422886129435</v>
      </c>
      <c r="AA8" s="19">
        <f>'nmol-analyzed'!AE8*0.001/'nmol-analyzed'!AE$1*1/'nmol-analyzed'!AE$2</f>
        <v>8.8703731346707324E-2</v>
      </c>
      <c r="AB8" s="19">
        <f>'nmol-analyzed'!AG8*0.001/'nmol-analyzed'!AG$1*1/'nmol-analyzed'!AG$2</f>
        <v>7.0962985077365842E-2</v>
      </c>
      <c r="AC8" s="226">
        <f t="shared" si="5"/>
        <v>0.14790723126660046</v>
      </c>
      <c r="AD8" s="251">
        <f t="shared" si="6"/>
        <v>6.7156422572219099E-2</v>
      </c>
      <c r="AE8" s="19">
        <f>'nmol-analyzed'!Q8*0.001/'nmol-analyzed'!Q$1*1/'nmol-analyzed'!Q$2</f>
        <v>0</v>
      </c>
      <c r="AF8" s="19">
        <f>'nmol-analyzed'!S8*0.001/'nmol-analyzed'!S$1*1/'nmol-analyzed'!S$2</f>
        <v>3.6590289180520118E-2</v>
      </c>
      <c r="AG8" s="19">
        <f>'nmol-analyzed'!X8*0.001/'nmol-analyzed'!X$1*1/'nmol-analyzed'!X$2</f>
        <v>4.3366268658394221E-2</v>
      </c>
      <c r="AH8" s="19">
        <f>'nmol-analyzed'!Z8*0.001/'nmol-analyzed'!Z$1*1/'nmol-analyzed'!Z$2</f>
        <v>9.7574104481387008E-2</v>
      </c>
      <c r="AI8" s="19">
        <f>'nmol-analyzed'!AB8*0.001/'nmol-analyzed'!AB$1*1/'nmol-analyzed'!AB$2</f>
        <v>0.26426319963708983</v>
      </c>
      <c r="AJ8" s="19">
        <f>'nmol-analyzed'!AF8*0.001/'nmol-analyzed'!AF$1*1/'nmol-analyzed'!AF$2</f>
        <v>0.13416439366190711</v>
      </c>
      <c r="AK8" s="19">
        <f>'nmol-analyzed'!AH8*0.001/'nmol-analyzed'!AH$1*1/'nmol-analyzed'!AH$2</f>
        <v>0.13939157783055289</v>
      </c>
      <c r="AL8" s="226">
        <f t="shared" si="7"/>
        <v>0.10219283334997874</v>
      </c>
      <c r="AM8" s="251">
        <f t="shared" si="8"/>
        <v>8.8413514471794907E-2</v>
      </c>
      <c r="AN8" s="19">
        <f>'nmol-analyzed'!O8*0.001/'nmol-analyzed'!O$1*1/'nmol-analyzed'!O$2</f>
        <v>3.3879897389374219E-2</v>
      </c>
      <c r="AO8" s="19">
        <f>'nmol-analyzed'!R8*0.001/'nmol-analyzed'!R$1*1/'nmol-analyzed'!R$2</f>
        <v>3.98261650944607E-2</v>
      </c>
      <c r="AP8" s="19">
        <f>'nmol-analyzed'!U8*0.001/'nmol-analyzed'!U$1*1/'nmol-analyzed'!U$2</f>
        <v>0</v>
      </c>
      <c r="AQ8" s="226">
        <f t="shared" si="9"/>
        <v>2.4568687494611639E-2</v>
      </c>
      <c r="AR8" s="251">
        <f t="shared" si="10"/>
        <v>2.1483827145344785E-2</v>
      </c>
    </row>
    <row r="9" spans="1:44" x14ac:dyDescent="0.2">
      <c r="A9">
        <f>'imported summary from web'!A8</f>
        <v>522.29999999999995</v>
      </c>
      <c r="B9" t="str">
        <f>'imported summary from web'!B8</f>
        <v>C26H52O7PN</v>
      </c>
      <c r="C9" s="2" t="str">
        <f>'imported summary from web'!C8</f>
        <v>LPC(18:1)</v>
      </c>
      <c r="D9" s="69"/>
      <c r="E9" s="234"/>
      <c r="F9" s="234">
        <f>'nmol-analyzed'!F9*0.001/'nmol-analyzed'!F$1*1/'nmol-analyzed'!F$2</f>
        <v>9.8870543631837773</v>
      </c>
      <c r="G9" s="234">
        <f>'nmol-analyzed'!G9*0.001/'nmol-analyzed'!G$1*1/'nmol-analyzed'!G$2</f>
        <v>11.749832721464783</v>
      </c>
      <c r="H9" s="234">
        <f>'nmol-analyzed'!H9*0.001/'nmol-analyzed'!H$1*1/'nmol-analyzed'!H$2</f>
        <v>12.322995293243549</v>
      </c>
      <c r="I9" s="234">
        <f>'nmol-analyzed'!I9*0.001/'nmol-analyzed'!I$1*1/'nmol-analyzed'!I$2</f>
        <v>10.173635649073164</v>
      </c>
      <c r="J9" s="19">
        <f>'nmol-analyzed'!J9*0.001/'nmol-analyzed'!J$1*1/'nmol-analyzed'!J$2</f>
        <v>1.3039448507967013</v>
      </c>
      <c r="K9" s="19">
        <f>'nmol-analyzed'!K9*0.001/'nmol-analyzed'!K$1*1/'nmol-analyzed'!K$2</f>
        <v>1.1319960792630706</v>
      </c>
      <c r="L9" s="19">
        <f>'nmol-analyzed'!L9*0.001/'nmol-analyzed'!L$1*1/'nmol-analyzed'!L$2</f>
        <v>1.0746798220851932</v>
      </c>
      <c r="M9" s="19">
        <f t="shared" si="0"/>
        <v>1.1702069173816552</v>
      </c>
      <c r="N9" s="243">
        <f t="shared" si="1"/>
        <v>0.11931330378384324</v>
      </c>
      <c r="O9" s="19">
        <f t="shared" si="2"/>
        <v>0.10195915099425959</v>
      </c>
      <c r="P9" s="19">
        <f>'nmol-analyzed'!N9*0.001/'nmol-analyzed'!N$1*1/'nmol-analyzed'!N$2</f>
        <v>0.84946867430854589</v>
      </c>
      <c r="Q9" s="19">
        <f>'nmol-analyzed'!P9*0.001/'nmol-analyzed'!P$1*1/'nmol-analyzed'!P$2</f>
        <v>0.84735406523309753</v>
      </c>
      <c r="R9" s="19">
        <f>'nmol-analyzed'!T9*0.001/'nmol-analyzed'!T$1*1/'nmol-analyzed'!T$2</f>
        <v>0.5122640485272818</v>
      </c>
      <c r="S9" s="19">
        <f>'nmol-analyzed'!V9*0.001/'nmol-analyzed'!V$1*1/'nmol-analyzed'!V$2</f>
        <v>1.2467802239288341</v>
      </c>
      <c r="T9" s="19">
        <f>'nmol-analyzed'!AD9*0.001/'nmol-analyzed'!AD$1*1/'nmol-analyzed'!AD$2</f>
        <v>1.7656266525203368</v>
      </c>
      <c r="U9" s="226">
        <f t="shared" si="3"/>
        <v>1.0442987329036193</v>
      </c>
      <c r="V9" s="251">
        <f t="shared" si="4"/>
        <v>0.47987487459279854</v>
      </c>
      <c r="W9" s="19">
        <f>'nmol-analyzed'!AA9*0.001/'nmol-analyzed'!AA$1*1/'nmol-analyzed'!AA$2</f>
        <v>1.8260296695801539</v>
      </c>
      <c r="X9" s="19">
        <f>'nmol-analyzed'!Y9*0.001/'nmol-analyzed'!Y$1*1/'nmol-analyzed'!Y$2</f>
        <v>2.6995502239853382</v>
      </c>
      <c r="Y9" s="19">
        <f>'nmol-analyzed'!W9*0.001/'nmol-analyzed'!W$1*1/'nmol-analyzed'!W$2</f>
        <v>2.5613202426364436</v>
      </c>
      <c r="Z9" s="19">
        <f>'nmol-analyzed'!AC9*0.001/'nmol-analyzed'!AC$1*1/'nmol-analyzed'!AC$2</f>
        <v>2.2044519901347384</v>
      </c>
      <c r="AA9" s="19">
        <f>'nmol-analyzed'!AE9*0.001/'nmol-analyzed'!AE$1*1/'nmol-analyzed'!AE$2</f>
        <v>0.99348179108312218</v>
      </c>
      <c r="AB9" s="19">
        <f>'nmol-analyzed'!AG9*0.001/'nmol-analyzed'!AG$1*1/'nmol-analyzed'!AG$2</f>
        <v>1.1176670149685124</v>
      </c>
      <c r="AC9" s="226">
        <f t="shared" si="5"/>
        <v>1.9004168220647182</v>
      </c>
      <c r="AD9" s="251">
        <f t="shared" si="6"/>
        <v>0.72230281298046872</v>
      </c>
      <c r="AE9" s="19">
        <f>'nmol-analyzed'!Q9*0.001/'nmol-analyzed'!Q$1*1/'nmol-analyzed'!Q$2</f>
        <v>0.71825382465465448</v>
      </c>
      <c r="AF9" s="19">
        <f>'nmol-analyzed'!S9*0.001/'nmol-analyzed'!S$1*1/'nmol-analyzed'!S$2</f>
        <v>0.59764138994849536</v>
      </c>
      <c r="AG9" s="19">
        <f>'nmol-analyzed'!X9*0.001/'nmol-analyzed'!X$1*1/'nmol-analyzed'!X$2</f>
        <v>0.69386029853430775</v>
      </c>
      <c r="AH9" s="19">
        <f>'nmol-analyzed'!Z9*0.001/'nmol-analyzed'!Z$1*1/'nmol-analyzed'!Z$2</f>
        <v>1.0489216231749101</v>
      </c>
      <c r="AI9" s="19">
        <f>'nmol-analyzed'!AB9*0.001/'nmol-analyzed'!AB$1*1/'nmol-analyzed'!AB$2</f>
        <v>3.0085348881761003</v>
      </c>
      <c r="AJ9" s="19">
        <f>'nmol-analyzed'!AF9*0.001/'nmol-analyzed'!AF$1*1/'nmol-analyzed'!AF$2</f>
        <v>1.0489216231749101</v>
      </c>
      <c r="AK9" s="19">
        <f>'nmol-analyzed'!AH9*0.001/'nmol-analyzed'!AH$1*1/'nmol-analyzed'!AH$2</f>
        <v>2.0709605849110715</v>
      </c>
      <c r="AL9" s="226">
        <f t="shared" si="7"/>
        <v>1.3124420332249211</v>
      </c>
      <c r="AM9" s="251">
        <f t="shared" si="8"/>
        <v>0.89792448905049316</v>
      </c>
      <c r="AN9" s="19">
        <f>'nmol-analyzed'!O9*0.001/'nmol-analyzed'!O$1*1/'nmol-analyzed'!O$2</f>
        <v>0.56918227614148686</v>
      </c>
      <c r="AO9" s="19">
        <f>'nmol-analyzed'!R9*0.001/'nmol-analyzed'!R$1*1/'nmol-analyzed'!R$2</f>
        <v>0.46198351509574415</v>
      </c>
      <c r="AP9" s="19">
        <f>'nmol-analyzed'!U9*0.001/'nmol-analyzed'!U$1*1/'nmol-analyzed'!U$2</f>
        <v>1.4810355144495526</v>
      </c>
      <c r="AQ9" s="226">
        <f t="shared" si="9"/>
        <v>0.83740043522892782</v>
      </c>
      <c r="AR9" s="251">
        <f t="shared" si="10"/>
        <v>0.55997542802782041</v>
      </c>
    </row>
    <row r="10" spans="1:44" x14ac:dyDescent="0.2">
      <c r="A10">
        <f>'imported summary from web'!A9</f>
        <v>524.4</v>
      </c>
      <c r="B10" t="str">
        <f>'imported summary from web'!B9</f>
        <v>C26H54O7PN</v>
      </c>
      <c r="C10" s="2" t="str">
        <f>'imported summary from web'!C9</f>
        <v>LPC(18:0)</v>
      </c>
      <c r="D10" s="69"/>
      <c r="E10" s="234"/>
      <c r="F10" s="234">
        <f>'nmol-analyzed'!F10*0.001/'nmol-analyzed'!F$1*1/'nmol-analyzed'!F$2</f>
        <v>0.95527095296461673</v>
      </c>
      <c r="G10" s="234">
        <f>'nmol-analyzed'!G10*0.001/'nmol-analyzed'!G$1*1/'nmol-analyzed'!G$2</f>
        <v>0.66868966707523136</v>
      </c>
      <c r="H10" s="234">
        <f>'nmol-analyzed'!H10*0.001/'nmol-analyzed'!H$1*1/'nmol-analyzed'!H$2</f>
        <v>1.2418522388540012</v>
      </c>
      <c r="I10" s="234">
        <f>'nmol-analyzed'!I10*0.001/'nmol-analyzed'!I$1*1/'nmol-analyzed'!I$2</f>
        <v>9.5527095296461639E-2</v>
      </c>
      <c r="J10" s="19">
        <f>'nmol-analyzed'!J10*0.001/'nmol-analyzed'!J$1*1/'nmol-analyzed'!J$2</f>
        <v>3.8210838118584667E-2</v>
      </c>
      <c r="K10" s="19">
        <f>'nmol-analyzed'!K10*0.001/'nmol-analyzed'!K$1*1/'nmol-analyzed'!K$2</f>
        <v>9.5527095296461667E-2</v>
      </c>
      <c r="L10" s="19">
        <f>'nmol-analyzed'!L10*0.001/'nmol-analyzed'!L$1*1/'nmol-analyzed'!L$2</f>
        <v>0.15284335247433861</v>
      </c>
      <c r="M10" s="19">
        <f t="shared" si="0"/>
        <v>9.5527095296461639E-2</v>
      </c>
      <c r="N10" s="243">
        <f t="shared" si="1"/>
        <v>5.7316257177877014E-2</v>
      </c>
      <c r="O10" s="19">
        <f t="shared" si="2"/>
        <v>0.60000000000000031</v>
      </c>
      <c r="P10" s="19">
        <f>'nmol-analyzed'!N10*0.001/'nmol-analyzed'!N$1*1/'nmol-analyzed'!N$2</f>
        <v>8.4181580336882916E-2</v>
      </c>
      <c r="Q10" s="19">
        <f>'nmol-analyzed'!P10*0.001/'nmol-analyzed'!P$1*1/'nmol-analyzed'!P$2</f>
        <v>9.4150451692566417E-2</v>
      </c>
      <c r="R10" s="19">
        <f>'nmol-analyzed'!T10*0.001/'nmol-analyzed'!T$1*1/'nmol-analyzed'!T$2</f>
        <v>4.0655876867244624E-2</v>
      </c>
      <c r="S10" s="19">
        <f>'nmol-analyzed'!V10*0.001/'nmol-analyzed'!V$1*1/'nmol-analyzed'!V$2</f>
        <v>0.12648495025364984</v>
      </c>
      <c r="T10" s="19">
        <f>'nmol-analyzed'!AD10*0.001/'nmol-analyzed'!AD$1*1/'nmol-analyzed'!AD$2</f>
        <v>0.27103917911496395</v>
      </c>
      <c r="U10" s="226">
        <f t="shared" si="3"/>
        <v>0.12330240765306155</v>
      </c>
      <c r="V10" s="251">
        <f t="shared" si="4"/>
        <v>8.810080438983918E-2</v>
      </c>
      <c r="W10" s="19">
        <f>'nmol-analyzed'!AA10*0.001/'nmol-analyzed'!AA$1*1/'nmol-analyzed'!AA$2</f>
        <v>7.8988560770642771E-2</v>
      </c>
      <c r="X10" s="19">
        <f>'nmol-analyzed'!Y10*0.001/'nmol-analyzed'!Y$1*1/'nmol-analyzed'!Y$2</f>
        <v>5.9628619405298636E-2</v>
      </c>
      <c r="Y10" s="19">
        <f>'nmol-analyzed'!W10*0.001/'nmol-analyzed'!W$1*1/'nmol-analyzed'!W$2</f>
        <v>7.0705872812600254E-2</v>
      </c>
      <c r="Z10" s="19">
        <f>'nmol-analyzed'!AC10*0.001/'nmol-analyzed'!AC$1*1/'nmol-analyzed'!AC$2</f>
        <v>0</v>
      </c>
      <c r="AA10" s="19">
        <f>'nmol-analyzed'!AE10*0.001/'nmol-analyzed'!AE$1*1/'nmol-analyzed'!AE$2</f>
        <v>4.7308656718243934E-2</v>
      </c>
      <c r="AB10" s="19">
        <f>'nmol-analyzed'!AG10*0.001/'nmol-analyzed'!AG$1*1/'nmol-analyzed'!AG$2</f>
        <v>0.11827164179560982</v>
      </c>
      <c r="AC10" s="226">
        <f t="shared" si="5"/>
        <v>6.2483891917065902E-2</v>
      </c>
      <c r="AD10" s="251">
        <f t="shared" si="6"/>
        <v>3.8974235576553218E-2</v>
      </c>
      <c r="AE10" s="19">
        <f>'nmol-analyzed'!Q10*0.001/'nmol-analyzed'!Q$1*1/'nmol-analyzed'!Q$2</f>
        <v>7.6794434082573096E-2</v>
      </c>
      <c r="AF10" s="19">
        <f>'nmol-analyzed'!S10*0.001/'nmol-analyzed'!S$1*1/'nmol-analyzed'!S$2</f>
        <v>3.2524701493795681E-2</v>
      </c>
      <c r="AG10" s="19">
        <f>'nmol-analyzed'!X10*0.001/'nmol-analyzed'!X$1*1/'nmol-analyzed'!X$2</f>
        <v>8.3118681595255622E-2</v>
      </c>
      <c r="AH10" s="19">
        <f>'nmol-analyzed'!Z10*0.001/'nmol-analyzed'!Z$1*1/'nmol-analyzed'!Z$2</f>
        <v>0.10570527985483594</v>
      </c>
      <c r="AI10" s="19">
        <f>'nmol-analyzed'!AB10*0.001/'nmol-analyzed'!AB$1*1/'nmol-analyzed'!AB$2</f>
        <v>0.21683134329197115</v>
      </c>
      <c r="AJ10" s="19">
        <f>'nmol-analyzed'!AF10*0.001/'nmol-analyzed'!AF$1*1/'nmol-analyzed'!AF$2</f>
        <v>6.9114990674315771E-2</v>
      </c>
      <c r="AK10" s="19">
        <f>'nmol-analyzed'!AH10*0.001/'nmol-analyzed'!AH$1*1/'nmol-analyzed'!AH$2</f>
        <v>0.1924931312898111</v>
      </c>
      <c r="AL10" s="226">
        <f t="shared" si="7"/>
        <v>0.11094036604036549</v>
      </c>
      <c r="AM10" s="251">
        <f t="shared" si="8"/>
        <v>6.7982262362964646E-2</v>
      </c>
      <c r="AN10" s="19">
        <f>'nmol-analyzed'!O10*0.001/'nmol-analyzed'!O$1*1/'nmol-analyzed'!O$2</f>
        <v>2.4845258085541094E-2</v>
      </c>
      <c r="AO10" s="19">
        <f>'nmol-analyzed'!R10*0.001/'nmol-analyzed'!R$1*1/'nmol-analyzed'!R$2</f>
        <v>4.5136320440388775E-2</v>
      </c>
      <c r="AP10" s="19">
        <f>'nmol-analyzed'!U10*0.001/'nmol-analyzed'!U$1*1/'nmol-analyzed'!U$2</f>
        <v>1.1615964819212175E-2</v>
      </c>
      <c r="AQ10" s="226">
        <f t="shared" si="9"/>
        <v>2.7199181115047349E-2</v>
      </c>
      <c r="AR10" s="251">
        <f t="shared" si="10"/>
        <v>1.6883698512593925E-2</v>
      </c>
    </row>
    <row r="11" spans="1:44" x14ac:dyDescent="0.2">
      <c r="A11">
        <f>'imported summary from web'!A10</f>
        <v>542.29999999999995</v>
      </c>
      <c r="B11" t="str">
        <f>'imported summary from web'!B10</f>
        <v>C28H48O7PN</v>
      </c>
      <c r="C11" s="2" t="str">
        <f>'imported summary from web'!C10</f>
        <v>LPC(20:5)</v>
      </c>
      <c r="D11" s="69"/>
      <c r="E11" s="234"/>
      <c r="F11" s="234">
        <f>'nmol-analyzed'!F11*0.001/'nmol-analyzed'!F$1*1/'nmol-analyzed'!F$2</f>
        <v>19.869635821664019</v>
      </c>
      <c r="G11" s="234">
        <f>'nmol-analyzed'!G11*0.001/'nmol-analyzed'!G$1*1/'nmol-analyzed'!G$2</f>
        <v>20.299507750498094</v>
      </c>
      <c r="H11" s="234">
        <f>'nmol-analyzed'!H11*0.001/'nmol-analyzed'!H$1*1/'nmol-analyzed'!H$2</f>
        <v>22.305576751723788</v>
      </c>
      <c r="I11" s="234">
        <f>'nmol-analyzed'!I11*0.001/'nmol-analyzed'!I$1*1/'nmol-analyzed'!I$2</f>
        <v>21.445832894055634</v>
      </c>
      <c r="J11" s="19">
        <f>'nmol-analyzed'!J11*0.001/'nmol-analyzed'!J$1*1/'nmol-analyzed'!J$2</f>
        <v>2.3738483181170711</v>
      </c>
      <c r="K11" s="19">
        <f>'nmol-analyzed'!K11*0.001/'nmol-analyzed'!K$1*1/'nmol-analyzed'!K$2</f>
        <v>2.2305576751723786</v>
      </c>
      <c r="L11" s="19">
        <f>'nmol-analyzed'!L11*0.001/'nmol-analyzed'!L$1*1/'nmol-analyzed'!L$2</f>
        <v>2.187570482288971</v>
      </c>
      <c r="M11" s="19">
        <f t="shared" si="0"/>
        <v>2.2639921585261402</v>
      </c>
      <c r="N11" s="243">
        <f t="shared" si="1"/>
        <v>9.7535924346108874E-2</v>
      </c>
      <c r="O11" s="19">
        <f t="shared" si="2"/>
        <v>4.3081387883253448E-2</v>
      </c>
      <c r="P11" s="19">
        <f>'nmol-analyzed'!N11*0.001/'nmol-analyzed'!N$1*1/'nmol-analyzed'!N$2</f>
        <v>1.874953380230574</v>
      </c>
      <c r="Q11" s="19">
        <f>'nmol-analyzed'!P11*0.001/'nmol-analyzed'!P$1*1/'nmol-analyzed'!P$2</f>
        <v>1.7375037903264527</v>
      </c>
      <c r="R11" s="19">
        <f>'nmol-analyzed'!T11*0.001/'nmol-analyzed'!T$1*1/'nmol-analyzed'!T$2</f>
        <v>0.69928108211660689</v>
      </c>
      <c r="S11" s="19">
        <f>'nmol-analyzed'!V11*0.001/'nmol-analyzed'!V$1*1/'nmol-analyzed'!V$2</f>
        <v>2.8910845772262816</v>
      </c>
      <c r="T11" s="19">
        <f>'nmol-analyzed'!AD11*0.001/'nmol-analyzed'!AD$1*1/'nmol-analyzed'!AD$2</f>
        <v>2.8497833689801921</v>
      </c>
      <c r="U11" s="226">
        <f t="shared" si="3"/>
        <v>2.0105212397760215</v>
      </c>
      <c r="V11" s="251">
        <f t="shared" si="4"/>
        <v>0.90719631779486143</v>
      </c>
      <c r="W11" s="19">
        <f>'nmol-analyzed'!AA11*0.001/'nmol-analyzed'!AA$1*1/'nmol-analyzed'!AA$2</f>
        <v>4.7486064180939369</v>
      </c>
      <c r="X11" s="19">
        <f>'nmol-analyzed'!Y11*0.001/'nmol-analyzed'!Y$1*1/'nmol-analyzed'!Y$2</f>
        <v>5.5075161196166738</v>
      </c>
      <c r="Y11" s="19">
        <f>'nmol-analyzed'!W11*0.001/'nmol-analyzed'!W$1*1/'nmol-analyzed'!W$2</f>
        <v>3.3150448468187625</v>
      </c>
      <c r="Z11" s="19">
        <f>'nmol-analyzed'!AC11*0.001/'nmol-analyzed'!AC$1*1/'nmol-analyzed'!AC$2</f>
        <v>3.3910012853711957</v>
      </c>
      <c r="AA11" s="19">
        <f>'nmol-analyzed'!AE11*0.001/'nmol-analyzed'!AE$1*1/'nmol-analyzed'!AE$2</f>
        <v>1.8746055224604148</v>
      </c>
      <c r="AB11" s="19">
        <f>'nmol-analyzed'!AG11*0.001/'nmol-analyzed'!AG$1*1/'nmol-analyzed'!AG$2</f>
        <v>1.4488276119962198</v>
      </c>
      <c r="AC11" s="226">
        <f t="shared" si="5"/>
        <v>3.3809336340595331</v>
      </c>
      <c r="AD11" s="251">
        <f t="shared" si="6"/>
        <v>1.5747623733275387</v>
      </c>
      <c r="AE11" s="19">
        <f>'nmol-analyzed'!Q11*0.001/'nmol-analyzed'!Q$1*1/'nmol-analyzed'!Q$2</f>
        <v>2.407731374471263</v>
      </c>
      <c r="AF11" s="19">
        <f>'nmol-analyzed'!S11*0.001/'nmol-analyzed'!S$1*1/'nmol-analyzed'!S$2</f>
        <v>1.898629449700322</v>
      </c>
      <c r="AG11" s="19">
        <f>'nmol-analyzed'!X11*0.001/'nmol-analyzed'!X$1*1/'nmol-analyzed'!X$2</f>
        <v>2.0129176368937989</v>
      </c>
      <c r="AH11" s="19">
        <f>'nmol-analyzed'!Z11*0.001/'nmol-analyzed'!Z$1*1/'nmol-analyzed'!Z$2</f>
        <v>3.2890604385600866</v>
      </c>
      <c r="AI11" s="19">
        <f>'nmol-analyzed'!AB11*0.001/'nmol-analyzed'!AB$1*1/'nmol-analyzed'!AB$2</f>
        <v>6.9047230879537063</v>
      </c>
      <c r="AJ11" s="19">
        <f>'nmol-analyzed'!AF11*0.001/'nmol-analyzed'!AF$1*1/'nmol-analyzed'!AF$2</f>
        <v>2.862173731454019</v>
      </c>
      <c r="AK11" s="19">
        <f>'nmol-analyzed'!AH11*0.001/'nmol-analyzed'!AH$1*1/'nmol-analyzed'!AH$2</f>
        <v>4.5733712916786162</v>
      </c>
      <c r="AL11" s="226">
        <f t="shared" si="7"/>
        <v>3.42122957295883</v>
      </c>
      <c r="AM11" s="251">
        <f t="shared" si="8"/>
        <v>1.7851704851349588</v>
      </c>
      <c r="AN11" s="19">
        <f>'nmol-analyzed'!O11*0.001/'nmol-analyzed'!O$1*1/'nmol-analyzed'!O$2</f>
        <v>1.1903137282800142</v>
      </c>
      <c r="AO11" s="19">
        <f>'nmol-analyzed'!R11*0.001/'nmol-analyzed'!R$1*1/'nmol-analyzed'!R$2</f>
        <v>0.76997252515957337</v>
      </c>
      <c r="AP11" s="19">
        <f>'nmol-analyzed'!U11*0.001/'nmol-analyzed'!U$1*1/'nmol-analyzed'!U$2</f>
        <v>1.9282501599892212</v>
      </c>
      <c r="AQ11" s="226">
        <f t="shared" si="9"/>
        <v>1.2961788044762697</v>
      </c>
      <c r="AR11" s="251">
        <f t="shared" si="10"/>
        <v>0.58635085964392508</v>
      </c>
    </row>
    <row r="12" spans="1:44" x14ac:dyDescent="0.2">
      <c r="A12">
        <f>'imported summary from web'!A11</f>
        <v>544.29999999999995</v>
      </c>
      <c r="B12" t="str">
        <f>'imported summary from web'!B11</f>
        <v>C28H50O7PN</v>
      </c>
      <c r="C12" s="2" t="str">
        <f>'imported summary from web'!C11</f>
        <v>LPC(20:4)</v>
      </c>
      <c r="D12" s="69"/>
      <c r="E12" s="234"/>
      <c r="F12" s="234">
        <f>'nmol-analyzed'!F12*0.001/'nmol-analyzed'!F$1*1/'nmol-analyzed'!F$2</f>
        <v>2.2448867394668484</v>
      </c>
      <c r="G12" s="234">
        <f>'nmol-analyzed'!G12*0.001/'nmol-analyzed'!G$1*1/'nmol-analyzed'!G$2</f>
        <v>2.1015960965221558</v>
      </c>
      <c r="H12" s="234">
        <f>'nmol-analyzed'!H12*0.001/'nmol-analyzed'!H$1*1/'nmol-analyzed'!H$2</f>
        <v>2.5314680253562325</v>
      </c>
      <c r="I12" s="234">
        <f>'nmol-analyzed'!I12*0.001/'nmol-analyzed'!I$1*1/'nmol-analyzed'!I$2</f>
        <v>1.6717241676880783</v>
      </c>
      <c r="J12" s="19">
        <f>'nmol-analyzed'!J12*0.001/'nmol-analyzed'!J$1*1/'nmol-analyzed'!J$2</f>
        <v>0.15284335247433861</v>
      </c>
      <c r="K12" s="19">
        <f>'nmol-analyzed'!K12*0.001/'nmol-analyzed'!K$1*1/'nmol-analyzed'!K$2</f>
        <v>0.12418522388540008</v>
      </c>
      <c r="L12" s="19">
        <f>'nmol-analyzed'!L12*0.001/'nmol-analyzed'!L$1*1/'nmol-analyzed'!L$2</f>
        <v>0.29613399541903102</v>
      </c>
      <c r="M12" s="19">
        <f t="shared" si="0"/>
        <v>0.19105419059292325</v>
      </c>
      <c r="N12" s="243">
        <f t="shared" si="1"/>
        <v>9.212299452511688E-2</v>
      </c>
      <c r="O12" s="19">
        <f t="shared" si="2"/>
        <v>0.48218253804964784</v>
      </c>
      <c r="P12" s="19">
        <f>'nmol-analyzed'!N12*0.001/'nmol-analyzed'!N$1*1/'nmol-analyzed'!N$2</f>
        <v>0.17601603161348248</v>
      </c>
      <c r="Q12" s="19">
        <f>'nmol-analyzed'!P12*0.001/'nmol-analyzed'!P$1*1/'nmol-analyzed'!P$2</f>
        <v>0.1968600353571843</v>
      </c>
      <c r="R12" s="19">
        <f>'nmol-analyzed'!T12*0.001/'nmol-analyzed'!T$1*1/'nmol-analyzed'!T$2</f>
        <v>0.11383645522828485</v>
      </c>
      <c r="S12" s="19">
        <f>'nmol-analyzed'!V12*0.001/'nmol-analyzed'!V$1*1/'nmol-analyzed'!V$2</f>
        <v>0.34331629354562093</v>
      </c>
      <c r="T12" s="19">
        <f>'nmol-analyzed'!AD12*0.001/'nmol-analyzed'!AD$1*1/'nmol-analyzed'!AD$2</f>
        <v>0.27103917911496395</v>
      </c>
      <c r="U12" s="226">
        <f t="shared" si="3"/>
        <v>0.22021359897190732</v>
      </c>
      <c r="V12" s="251">
        <f t="shared" si="4"/>
        <v>8.8815009448217741E-2</v>
      </c>
      <c r="W12" s="19">
        <f>'nmol-analyzed'!AA12*0.001/'nmol-analyzed'!AA$1*1/'nmol-analyzed'!AA$2</f>
        <v>0.3856500319978442</v>
      </c>
      <c r="X12" s="19">
        <f>'nmol-analyzed'!Y12*0.001/'nmol-analyzed'!Y$1*1/'nmol-analyzed'!Y$2</f>
        <v>0.46618738807778931</v>
      </c>
      <c r="Y12" s="19">
        <f>'nmol-analyzed'!W12*0.001/'nmol-analyzed'!W$1*1/'nmol-analyzed'!W$2</f>
        <v>0.42069994323497145</v>
      </c>
      <c r="Z12" s="19">
        <f>'nmol-analyzed'!AC12*0.001/'nmol-analyzed'!AC$1*1/'nmol-analyzed'!AC$2</f>
        <v>0.24694680763804441</v>
      </c>
      <c r="AA12" s="19">
        <f>'nmol-analyzed'!AE12*0.001/'nmol-analyzed'!AE$1*1/'nmol-analyzed'!AE$2</f>
        <v>0.24245686568099997</v>
      </c>
      <c r="AB12" s="19">
        <f>'nmol-analyzed'!AG12*0.001/'nmol-analyzed'!AG$1*1/'nmol-analyzed'!AG$2</f>
        <v>0.24245686568099997</v>
      </c>
      <c r="AC12" s="226">
        <f t="shared" si="5"/>
        <v>0.33406631705177486</v>
      </c>
      <c r="AD12" s="251">
        <f t="shared" si="6"/>
        <v>0.10197708990135591</v>
      </c>
      <c r="AE12" s="19">
        <f>'nmol-analyzed'!Q12*0.001/'nmol-analyzed'!Q$1*1/'nmol-analyzed'!Q$2</f>
        <v>0.26652185946304791</v>
      </c>
      <c r="AF12" s="19">
        <f>'nmol-analyzed'!S12*0.001/'nmol-analyzed'!S$1*1/'nmol-analyzed'!S$2</f>
        <v>0.10570527985483591</v>
      </c>
      <c r="AG12" s="19">
        <f>'nmol-analyzed'!X12*0.001/'nmol-analyzed'!X$1*1/'nmol-analyzed'!X$2</f>
        <v>0.14816808458284692</v>
      </c>
      <c r="AH12" s="19">
        <f>'nmol-analyzed'!Z12*0.001/'nmol-analyzed'!Z$1*1/'nmol-analyzed'!Z$2</f>
        <v>0.2764599626972632</v>
      </c>
      <c r="AI12" s="19">
        <f>'nmol-analyzed'!AB12*0.001/'nmol-analyzed'!AB$1*1/'nmol-analyzed'!AB$2</f>
        <v>0.56240629666355002</v>
      </c>
      <c r="AJ12" s="19">
        <f>'nmol-analyzed'!AF12*0.001/'nmol-analyzed'!AF$1*1/'nmol-analyzed'!AF$2</f>
        <v>0.28865672575743656</v>
      </c>
      <c r="AK12" s="19">
        <f>'nmol-analyzed'!AH12*0.001/'nmol-analyzed'!AH$1*1/'nmol-analyzed'!AH$2</f>
        <v>0.53101553459258244</v>
      </c>
      <c r="AL12" s="226">
        <f t="shared" si="7"/>
        <v>0.31127624908736617</v>
      </c>
      <c r="AM12" s="251">
        <f t="shared" si="8"/>
        <v>0.17509146330490175</v>
      </c>
      <c r="AN12" s="19">
        <f>'nmol-analyzed'!O12*0.001/'nmol-analyzed'!O$1*1/'nmol-analyzed'!O$2</f>
        <v>9.2605052864289508E-2</v>
      </c>
      <c r="AO12" s="19">
        <f>'nmol-analyzed'!R12*0.001/'nmol-analyzed'!R$1*1/'nmol-analyzed'!R$2</f>
        <v>4.5136320440388782E-2</v>
      </c>
      <c r="AP12" s="19">
        <f>'nmol-analyzed'!U12*0.001/'nmol-analyzed'!U$1*1/'nmol-analyzed'!U$2</f>
        <v>0.3078230677091226</v>
      </c>
      <c r="AQ12" s="226">
        <f t="shared" si="9"/>
        <v>0.14852148033793364</v>
      </c>
      <c r="AR12" s="251">
        <f t="shared" si="10"/>
        <v>0.1399859526656814</v>
      </c>
    </row>
    <row r="13" spans="1:44" x14ac:dyDescent="0.2">
      <c r="A13">
        <f>'imported summary from web'!A12</f>
        <v>546.29999999999995</v>
      </c>
      <c r="B13" t="str">
        <f>'imported summary from web'!B12</f>
        <v>C28H52O7PN</v>
      </c>
      <c r="C13" s="2" t="str">
        <f>'imported summary from web'!C12</f>
        <v>LPC(20:3)</v>
      </c>
      <c r="D13" s="69"/>
      <c r="E13" s="234"/>
      <c r="F13" s="234">
        <f>'nmol-analyzed'!F13*0.001/'nmol-analyzed'!F$1*1/'nmol-analyzed'!F$2</f>
        <v>9.5527095296461639E-2</v>
      </c>
      <c r="G13" s="234">
        <f>'nmol-analyzed'!G13*0.001/'nmol-analyzed'!G$1*1/'nmol-analyzed'!G$2</f>
        <v>0.23881773824115407</v>
      </c>
      <c r="H13" s="234">
        <f>'nmol-analyzed'!H13*0.001/'nmol-analyzed'!H$1*1/'nmol-analyzed'!H$2</f>
        <v>0</v>
      </c>
      <c r="I13" s="234">
        <f>'nmol-analyzed'!I13*0.001/'nmol-analyzed'!I$1*1/'nmol-analyzed'!I$2</f>
        <v>0.23881773824115407</v>
      </c>
      <c r="J13" s="19">
        <f>'nmol-analyzed'!J13*0.001/'nmol-analyzed'!J$1*1/'nmol-analyzed'!J$2</f>
        <v>2.3881773824115406E-2</v>
      </c>
      <c r="K13" s="19">
        <f>'nmol-analyzed'!K13*0.001/'nmol-analyzed'!K$1*1/'nmol-analyzed'!K$2</f>
        <v>9.5527095296461632E-3</v>
      </c>
      <c r="L13" s="19">
        <f>'nmol-analyzed'!L13*0.001/'nmol-analyzed'!L$1*1/'nmol-analyzed'!L$2</f>
        <v>0</v>
      </c>
      <c r="M13" s="19">
        <f t="shared" si="0"/>
        <v>1.114482778458719E-2</v>
      </c>
      <c r="N13" s="243">
        <f t="shared" si="1"/>
        <v>1.2020229226176942E-2</v>
      </c>
      <c r="O13" s="19">
        <f t="shared" si="2"/>
        <v>1.07854777646725</v>
      </c>
      <c r="P13" s="19">
        <f>'nmol-analyzed'!N13*0.001/'nmol-analyzed'!N$1*1/'nmol-analyzed'!N$2</f>
        <v>0</v>
      </c>
      <c r="Q13" s="19">
        <f>'nmol-analyzed'!P13*0.001/'nmol-analyzed'!P$1*1/'nmol-analyzed'!P$2</f>
        <v>1.7118263944102985E-2</v>
      </c>
      <c r="R13" s="19">
        <f>'nmol-analyzed'!T13*0.001/'nmol-analyzed'!T$1*1/'nmol-analyzed'!T$2</f>
        <v>1.6262350746897834E-2</v>
      </c>
      <c r="S13" s="19">
        <f>'nmol-analyzed'!V13*0.001/'nmol-analyzed'!V$1*1/'nmol-analyzed'!V$2</f>
        <v>0</v>
      </c>
      <c r="T13" s="19">
        <f>'nmol-analyzed'!AD13*0.001/'nmol-analyzed'!AD$1*1/'nmol-analyzed'!AD$2</f>
        <v>0</v>
      </c>
      <c r="U13" s="226">
        <f t="shared" si="3"/>
        <v>6.676122938200163E-3</v>
      </c>
      <c r="V13" s="251">
        <f t="shared" si="4"/>
        <v>9.1466650322028966E-3</v>
      </c>
      <c r="W13" s="19">
        <f>'nmol-analyzed'!AA13*0.001/'nmol-analyzed'!AA$1*1/'nmol-analyzed'!AA$2</f>
        <v>3.7171087421478954E-2</v>
      </c>
      <c r="X13" s="19">
        <f>'nmol-analyzed'!Y13*0.001/'nmol-analyzed'!Y$1*1/'nmol-analyzed'!Y$2</f>
        <v>7.5890970152198256E-2</v>
      </c>
      <c r="Y13" s="19">
        <f>'nmol-analyzed'!W13*0.001/'nmol-analyzed'!W$1*1/'nmol-analyzed'!W$2</f>
        <v>2.616117294066209E-2</v>
      </c>
      <c r="Z13" s="19">
        <f>'nmol-analyzed'!AC13*0.001/'nmol-analyzed'!AC$1*1/'nmol-analyzed'!AC$2</f>
        <v>1.2046185738441195E-2</v>
      </c>
      <c r="AA13" s="19">
        <f>'nmol-analyzed'!AE13*0.001/'nmol-analyzed'!AE$1*1/'nmol-analyzed'!AE$2</f>
        <v>1.1827164179560977E-2</v>
      </c>
      <c r="AB13" s="19">
        <f>'nmol-analyzed'!AG13*0.001/'nmol-analyzed'!AG$1*1/'nmol-analyzed'!AG$2</f>
        <v>0</v>
      </c>
      <c r="AC13" s="226">
        <f t="shared" si="5"/>
        <v>2.7182763405390244E-2</v>
      </c>
      <c r="AD13" s="251">
        <f t="shared" si="6"/>
        <v>2.7118675135865637E-2</v>
      </c>
      <c r="AE13" s="19">
        <f>'nmol-analyzed'!Q13*0.001/'nmol-analyzed'!Q$1*1/'nmol-analyzed'!Q$2</f>
        <v>9.0346393038321319E-3</v>
      </c>
      <c r="AF13" s="19">
        <f>'nmol-analyzed'!S13*0.001/'nmol-analyzed'!S$1*1/'nmol-analyzed'!S$2</f>
        <v>2.0327938433622295E-2</v>
      </c>
      <c r="AG13" s="19">
        <f>'nmol-analyzed'!X13*0.001/'nmol-analyzed'!X$1*1/'nmol-analyzed'!X$2</f>
        <v>0</v>
      </c>
      <c r="AH13" s="19">
        <f>'nmol-analyzed'!Z13*0.001/'nmol-analyzed'!Z$1*1/'nmol-analyzed'!Z$2</f>
        <v>3.2524701493795667E-2</v>
      </c>
      <c r="AI13" s="19">
        <f>'nmol-analyzed'!AB13*0.001/'nmol-analyzed'!AB$1*1/'nmol-analyzed'!AB$2</f>
        <v>1.3551958955748197E-2</v>
      </c>
      <c r="AJ13" s="19">
        <f>'nmol-analyzed'!AF13*0.001/'nmol-analyzed'!AF$1*1/'nmol-analyzed'!AF$2</f>
        <v>0</v>
      </c>
      <c r="AK13" s="19">
        <f>'nmol-analyzed'!AH13*0.001/'nmol-analyzed'!AH$1*1/'nmol-analyzed'!AH$2</f>
        <v>1.327538836481456E-2</v>
      </c>
      <c r="AL13" s="226">
        <f t="shared" si="7"/>
        <v>1.2673518078830406E-2</v>
      </c>
      <c r="AM13" s="251">
        <f t="shared" si="8"/>
        <v>1.1462046791373772E-2</v>
      </c>
      <c r="AN13" s="19">
        <f>'nmol-analyzed'!O13*0.001/'nmol-analyzed'!O$1*1/'nmol-analyzed'!O$2</f>
        <v>0</v>
      </c>
      <c r="AO13" s="19">
        <f>'nmol-analyzed'!R13*0.001/'nmol-analyzed'!R$1*1/'nmol-analyzed'!R$2</f>
        <v>0</v>
      </c>
      <c r="AP13" s="19">
        <f>'nmol-analyzed'!U13*0.001/'nmol-analyzed'!U$1*1/'nmol-analyzed'!U$2</f>
        <v>6.3887806505666972E-2</v>
      </c>
      <c r="AQ13" s="226">
        <f t="shared" si="9"/>
        <v>2.1295935501888991E-2</v>
      </c>
      <c r="AR13" s="251">
        <f t="shared" si="10"/>
        <v>3.688564228398155E-2</v>
      </c>
    </row>
    <row r="14" spans="1:44" x14ac:dyDescent="0.2">
      <c r="A14">
        <f>'imported summary from web'!A13</f>
        <v>548.4</v>
      </c>
      <c r="B14" t="str">
        <f>'imported summary from web'!B13</f>
        <v>C28H54O7PN</v>
      </c>
      <c r="C14" s="2" t="str">
        <f>'imported summary from web'!C13</f>
        <v>LPC(20:2)</v>
      </c>
      <c r="D14" s="69"/>
      <c r="E14" s="234"/>
      <c r="F14" s="234">
        <f>'nmol-analyzed'!F14*0.001/'nmol-analyzed'!F$1*1/'nmol-analyzed'!F$2</f>
        <v>0.14329064294469246</v>
      </c>
      <c r="G14" s="234">
        <f>'nmol-analyzed'!G14*0.001/'nmol-analyzed'!G$1*1/'nmol-analyzed'!G$2</f>
        <v>0.14329064294469246</v>
      </c>
      <c r="H14" s="234">
        <f>'nmol-analyzed'!H14*0.001/'nmol-analyzed'!H$1*1/'nmol-analyzed'!H$2</f>
        <v>0.42987192883407727</v>
      </c>
      <c r="I14" s="234">
        <f>'nmol-analyzed'!I14*0.001/'nmol-analyzed'!I$1*1/'nmol-analyzed'!I$2</f>
        <v>0.14329064294469246</v>
      </c>
      <c r="J14" s="19">
        <f>'nmol-analyzed'!J14*0.001/'nmol-analyzed'!J$1*1/'nmol-analyzed'!J$2</f>
        <v>0</v>
      </c>
      <c r="K14" s="19">
        <f>'nmol-analyzed'!K14*0.001/'nmol-analyzed'!K$1*1/'nmol-analyzed'!K$2</f>
        <v>5.7316257177876979E-2</v>
      </c>
      <c r="L14" s="19">
        <f>'nmol-analyzed'!L14*0.001/'nmol-analyzed'!L$1*1/'nmol-analyzed'!L$2</f>
        <v>1.4329064294469245E-2</v>
      </c>
      <c r="M14" s="19">
        <f t="shared" si="0"/>
        <v>2.388177382411541E-2</v>
      </c>
      <c r="N14" s="243">
        <f t="shared" si="1"/>
        <v>2.9828325945960795E-2</v>
      </c>
      <c r="O14" s="19">
        <f t="shared" si="2"/>
        <v>1.2489995996796794</v>
      </c>
      <c r="P14" s="19">
        <f>'nmol-analyzed'!N14*0.001/'nmol-analyzed'!N$1*1/'nmol-analyzed'!N$2</f>
        <v>0</v>
      </c>
      <c r="Q14" s="19">
        <f>'nmol-analyzed'!P14*0.001/'nmol-analyzed'!P$1*1/'nmol-analyzed'!P$2</f>
        <v>0</v>
      </c>
      <c r="R14" s="19">
        <f>'nmol-analyzed'!T14*0.001/'nmol-analyzed'!T$1*1/'nmol-analyzed'!T$2</f>
        <v>0</v>
      </c>
      <c r="S14" s="19">
        <f>'nmol-analyzed'!V14*0.001/'nmol-analyzed'!V$1*1/'nmol-analyzed'!V$2</f>
        <v>0</v>
      </c>
      <c r="T14" s="19">
        <f>'nmol-analyzed'!AD14*0.001/'nmol-analyzed'!AD$1*1/'nmol-analyzed'!AD$2</f>
        <v>2.3231929638425484E-2</v>
      </c>
      <c r="U14" s="226">
        <f t="shared" si="3"/>
        <v>4.6463859276850965E-3</v>
      </c>
      <c r="V14" s="251">
        <f t="shared" si="4"/>
        <v>1.0389634784002299E-2</v>
      </c>
      <c r="W14" s="19">
        <f>'nmol-analyzed'!AA14*0.001/'nmol-analyzed'!AA$1*1/'nmol-analyzed'!AA$2</f>
        <v>0</v>
      </c>
      <c r="X14" s="19">
        <f>'nmol-analyzed'!Y14*0.001/'nmol-analyzed'!Y$1*1/'nmol-analyzed'!Y$2</f>
        <v>0</v>
      </c>
      <c r="Y14" s="19">
        <f>'nmol-analyzed'!W14*0.001/'nmol-analyzed'!W$1*1/'nmol-analyzed'!W$2</f>
        <v>1.3787645198457047E-2</v>
      </c>
      <c r="Z14" s="19">
        <f>'nmol-analyzed'!AC14*0.001/'nmol-analyzed'!AC$1*1/'nmol-analyzed'!AC$2</f>
        <v>0</v>
      </c>
      <c r="AA14" s="19">
        <f>'nmol-analyzed'!AE14*0.001/'nmol-analyzed'!AE$1*1/'nmol-analyzed'!AE$2</f>
        <v>5.3222238808024389E-2</v>
      </c>
      <c r="AB14" s="19">
        <f>'nmol-analyzed'!AG14*0.001/'nmol-analyzed'!AG$1*1/'nmol-analyzed'!AG$2</f>
        <v>1.7740746269341467E-2</v>
      </c>
      <c r="AC14" s="226">
        <f t="shared" si="5"/>
        <v>1.4125105045970483E-2</v>
      </c>
      <c r="AD14" s="251">
        <f t="shared" si="6"/>
        <v>2.0689748121675434E-2</v>
      </c>
      <c r="AE14" s="19">
        <f>'nmol-analyzed'!Q14*0.001/'nmol-analyzed'!Q$1*1/'nmol-analyzed'!Q$2</f>
        <v>2.7103917911496397E-2</v>
      </c>
      <c r="AF14" s="19">
        <f>'nmol-analyzed'!S14*0.001/'nmol-analyzed'!S$1*1/'nmol-analyzed'!S$2</f>
        <v>0</v>
      </c>
      <c r="AG14" s="19">
        <f>'nmol-analyzed'!X14*0.001/'nmol-analyzed'!X$1*1/'nmol-analyzed'!X$2</f>
        <v>0</v>
      </c>
      <c r="AH14" s="19">
        <f>'nmol-analyzed'!Z14*0.001/'nmol-analyzed'!Z$1*1/'nmol-analyzed'!Z$2</f>
        <v>1.2196763060173376E-2</v>
      </c>
      <c r="AI14" s="19">
        <f>'nmol-analyzed'!AB14*0.001/'nmol-analyzed'!AB$1*1/'nmol-analyzed'!AB$2</f>
        <v>0</v>
      </c>
      <c r="AJ14" s="19">
        <f>'nmol-analyzed'!AF14*0.001/'nmol-analyzed'!AF$1*1/'nmol-analyzed'!AF$2</f>
        <v>0</v>
      </c>
      <c r="AK14" s="19">
        <f>'nmol-analyzed'!AH14*0.001/'nmol-analyzed'!AH$1*1/'nmol-analyzed'!AH$2</f>
        <v>0</v>
      </c>
      <c r="AL14" s="226">
        <f t="shared" si="7"/>
        <v>5.6143829959528256E-3</v>
      </c>
      <c r="AM14" s="251">
        <f t="shared" si="8"/>
        <v>1.0509791627512852E-2</v>
      </c>
      <c r="AN14" s="19">
        <f>'nmol-analyzed'!O14*0.001/'nmol-analyzed'!O$1*1/'nmol-analyzed'!O$2</f>
        <v>6.7759794778748444E-3</v>
      </c>
      <c r="AO14" s="19">
        <f>'nmol-analyzed'!R14*0.001/'nmol-analyzed'!R$1*1/'nmol-analyzed'!R$2</f>
        <v>1.593046603778428E-2</v>
      </c>
      <c r="AP14" s="19">
        <f>'nmol-analyzed'!U14*0.001/'nmol-analyzed'!U$1*1/'nmol-analyzed'!U$2</f>
        <v>3.484789445763653E-2</v>
      </c>
      <c r="AQ14" s="226">
        <f t="shared" si="9"/>
        <v>1.9184779991098553E-2</v>
      </c>
      <c r="AR14" s="251">
        <f t="shared" si="10"/>
        <v>1.4316110579965293E-2</v>
      </c>
    </row>
    <row r="15" spans="1:44" x14ac:dyDescent="0.2">
      <c r="A15">
        <f>'imported summary from web'!A14</f>
        <v>550.4</v>
      </c>
      <c r="B15" t="str">
        <f>'imported summary from web'!B14</f>
        <v>C28H56O7PN</v>
      </c>
      <c r="C15" s="2" t="str">
        <f>'imported summary from web'!C14</f>
        <v>LPC(20:1)</v>
      </c>
      <c r="D15" s="69"/>
      <c r="E15" s="234"/>
      <c r="F15" s="234">
        <f>'nmol-analyzed'!F15*0.001/'nmol-analyzed'!F$1*1/'nmol-analyzed'!F$2</f>
        <v>0.71645321472346213</v>
      </c>
      <c r="G15" s="234">
        <f>'nmol-analyzed'!G15*0.001/'nmol-analyzed'!G$1*1/'nmol-analyzed'!G$2</f>
        <v>0.71645321472346213</v>
      </c>
      <c r="H15" s="234">
        <f>'nmol-analyzed'!H15*0.001/'nmol-analyzed'!H$1*1/'nmol-analyzed'!H$2</f>
        <v>0.42987192883407732</v>
      </c>
      <c r="I15" s="234">
        <f>'nmol-analyzed'!I15*0.001/'nmol-analyzed'!I$1*1/'nmol-analyzed'!I$2</f>
        <v>0.57316257177876984</v>
      </c>
      <c r="J15" s="19">
        <f>'nmol-analyzed'!J15*0.001/'nmol-analyzed'!J$1*1/'nmol-analyzed'!J$2</f>
        <v>4.2987192883407729E-2</v>
      </c>
      <c r="K15" s="19">
        <f>'nmol-analyzed'!K15*0.001/'nmol-analyzed'!K$1*1/'nmol-analyzed'!K$2</f>
        <v>5.7316257177876979E-2</v>
      </c>
      <c r="L15" s="19">
        <f>'nmol-analyzed'!L15*0.001/'nmol-analyzed'!L$1*1/'nmol-analyzed'!L$2</f>
        <v>5.7316257177876979E-2</v>
      </c>
      <c r="M15" s="19">
        <f t="shared" si="0"/>
        <v>5.2539902413053896E-2</v>
      </c>
      <c r="N15" s="243">
        <f t="shared" si="1"/>
        <v>8.2728891276472594E-3</v>
      </c>
      <c r="O15" s="19">
        <f t="shared" si="2"/>
        <v>0.15745916432444312</v>
      </c>
      <c r="P15" s="19">
        <f>'nmol-analyzed'!N15*0.001/'nmol-analyzed'!N$1*1/'nmol-analyzed'!N$2</f>
        <v>2.2958612819149887E-2</v>
      </c>
      <c r="Q15" s="19">
        <f>'nmol-analyzed'!P15*0.001/'nmol-analyzed'!P$1*1/'nmol-analyzed'!P$2</f>
        <v>0</v>
      </c>
      <c r="R15" s="19">
        <f>'nmol-analyzed'!T15*0.001/'nmol-analyzed'!T$1*1/'nmol-analyzed'!T$2</f>
        <v>2.4393526120346752E-2</v>
      </c>
      <c r="S15" s="19">
        <f>'nmol-analyzed'!V15*0.001/'nmol-analyzed'!V$1*1/'nmol-analyzed'!V$2</f>
        <v>5.4207835822992781E-2</v>
      </c>
      <c r="T15" s="19">
        <f>'nmol-analyzed'!AD15*0.001/'nmol-analyzed'!AD$1*1/'nmol-analyzed'!AD$2</f>
        <v>2.3231929638425484E-2</v>
      </c>
      <c r="U15" s="226">
        <f t="shared" si="3"/>
        <v>2.4958380880182977E-2</v>
      </c>
      <c r="V15" s="251">
        <f t="shared" si="4"/>
        <v>1.9272714895024187E-2</v>
      </c>
      <c r="W15" s="19">
        <f>'nmol-analyzed'!AA15*0.001/'nmol-analyzed'!AA$1*1/'nmol-analyzed'!AA$2</f>
        <v>1.3939157783054613E-2</v>
      </c>
      <c r="X15" s="19">
        <f>'nmol-analyzed'!Y15*0.001/'nmol-analyzed'!Y$1*1/'nmol-analyzed'!Y$2</f>
        <v>8.1311753734498116E-2</v>
      </c>
      <c r="Y15" s="19">
        <f>'nmol-analyzed'!W15*0.001/'nmol-analyzed'!W$1*1/'nmol-analyzed'!W$2</f>
        <v>6.7877637900096238E-2</v>
      </c>
      <c r="Z15" s="19">
        <f>'nmol-analyzed'!AC15*0.001/'nmol-analyzed'!AC$1*1/'nmol-analyzed'!AC$2</f>
        <v>1.8069278607661794E-2</v>
      </c>
      <c r="AA15" s="19">
        <f>'nmol-analyzed'!AE15*0.001/'nmol-analyzed'!AE$1*1/'nmol-analyzed'!AE$2</f>
        <v>1.7740746269341467E-2</v>
      </c>
      <c r="AB15" s="19">
        <f>'nmol-analyzed'!AG15*0.001/'nmol-analyzed'!AG$1*1/'nmol-analyzed'!AG$2</f>
        <v>5.3222238808024395E-2</v>
      </c>
      <c r="AC15" s="226">
        <f t="shared" si="5"/>
        <v>4.2026802183779438E-2</v>
      </c>
      <c r="AD15" s="251">
        <f t="shared" si="6"/>
        <v>2.9290278737297157E-2</v>
      </c>
      <c r="AE15" s="19">
        <f>'nmol-analyzed'!Q15*0.001/'nmol-analyzed'!Q$1*1/'nmol-analyzed'!Q$2</f>
        <v>5.4207835822992795E-2</v>
      </c>
      <c r="AF15" s="19">
        <f>'nmol-analyzed'!S15*0.001/'nmol-analyzed'!S$1*1/'nmol-analyzed'!S$2</f>
        <v>0.12196763060173375</v>
      </c>
      <c r="AG15" s="19">
        <f>'nmol-analyzed'!X15*0.001/'nmol-analyzed'!X$1*1/'nmol-analyzed'!X$2</f>
        <v>0.20598977612737263</v>
      </c>
      <c r="AH15" s="19">
        <f>'nmol-analyzed'!Z15*0.001/'nmol-analyzed'!Z$1*1/'nmol-analyzed'!Z$2</f>
        <v>0.18295144590260062</v>
      </c>
      <c r="AI15" s="19">
        <f>'nmol-analyzed'!AB15*0.001/'nmol-analyzed'!AB$1*1/'nmol-analyzed'!AB$2</f>
        <v>8.1311753734489192E-2</v>
      </c>
      <c r="AJ15" s="19">
        <f>'nmol-analyzed'!AF15*0.001/'nmol-analyzed'!AF$1*1/'nmol-analyzed'!AF$2</f>
        <v>0.2561320242636409</v>
      </c>
      <c r="AK15" s="19">
        <f>'nmol-analyzed'!AH15*0.001/'nmol-analyzed'!AH$1*1/'nmol-analyzed'!AH$2</f>
        <v>0.17921774292499659</v>
      </c>
      <c r="AL15" s="226">
        <f t="shared" si="7"/>
        <v>0.15453974419683236</v>
      </c>
      <c r="AM15" s="251">
        <f t="shared" si="8"/>
        <v>7.1733416874579015E-2</v>
      </c>
      <c r="AN15" s="19">
        <f>'nmol-analyzed'!O15*0.001/'nmol-analyzed'!O$1*1/'nmol-analyzed'!O$2</f>
        <v>4.7431856345123903E-2</v>
      </c>
      <c r="AO15" s="19">
        <f>'nmol-analyzed'!R15*0.001/'nmol-analyzed'!R$1*1/'nmol-analyzed'!R$2</f>
        <v>3.9826165094460693E-2</v>
      </c>
      <c r="AP15" s="19">
        <f>'nmol-analyzed'!U15*0.001/'nmol-analyzed'!U$1*1/'nmol-analyzed'!U$2</f>
        <v>5.2271841686454795E-2</v>
      </c>
      <c r="AQ15" s="226">
        <f t="shared" si="9"/>
        <v>4.6509954375346461E-2</v>
      </c>
      <c r="AR15" s="251">
        <f t="shared" si="10"/>
        <v>6.2738460205472944E-3</v>
      </c>
    </row>
    <row r="16" spans="1:44" x14ac:dyDescent="0.2">
      <c r="A16">
        <f>'imported summary from web'!A15</f>
        <v>552.4</v>
      </c>
      <c r="B16" t="str">
        <f>'imported summary from web'!B15</f>
        <v>C28H58O7PN</v>
      </c>
      <c r="C16" s="2" t="str">
        <f>'imported summary from web'!C15</f>
        <v>LPC(20:0)</v>
      </c>
      <c r="D16" s="69"/>
      <c r="E16" s="234"/>
      <c r="F16" s="234">
        <f>'nmol-analyzed'!F16*0.001/'nmol-analyzed'!F$1*1/'nmol-analyzed'!F$2</f>
        <v>0</v>
      </c>
      <c r="G16" s="234">
        <f>'nmol-analyzed'!G16*0.001/'nmol-analyzed'!G$1*1/'nmol-analyzed'!G$2</f>
        <v>0.38210838118584656</v>
      </c>
      <c r="H16" s="234">
        <f>'nmol-analyzed'!H16*0.001/'nmol-analyzed'!H$1*1/'nmol-analyzed'!H$2</f>
        <v>0.52539902413053918</v>
      </c>
      <c r="I16" s="234">
        <f>'nmol-analyzed'!I16*0.001/'nmol-analyzed'!I$1*1/'nmol-analyzed'!I$2</f>
        <v>0.23881773824115426</v>
      </c>
      <c r="J16" s="19">
        <f>'nmol-analyzed'!J16*0.001/'nmol-analyzed'!J$1*1/'nmol-analyzed'!J$2</f>
        <v>0</v>
      </c>
      <c r="K16" s="19">
        <f>'nmol-analyzed'!K16*0.001/'nmol-analyzed'!K$1*1/'nmol-analyzed'!K$2</f>
        <v>0</v>
      </c>
      <c r="L16" s="19">
        <f>'nmol-analyzed'!L16*0.001/'nmol-analyzed'!L$1*1/'nmol-analyzed'!L$2</f>
        <v>0</v>
      </c>
      <c r="M16" s="19">
        <f t="shared" si="0"/>
        <v>0</v>
      </c>
      <c r="N16" s="243">
        <f t="shared" si="1"/>
        <v>0</v>
      </c>
      <c r="O16" s="19" t="e">
        <f t="shared" si="2"/>
        <v>#DIV/0!</v>
      </c>
      <c r="P16" s="19">
        <f>'nmol-analyzed'!N16*0.001/'nmol-analyzed'!N$1*1/'nmol-analyzed'!N$2</f>
        <v>0</v>
      </c>
      <c r="Q16" s="19">
        <f>'nmol-analyzed'!P16*0.001/'nmol-analyzed'!P$1*1/'nmol-analyzed'!P$2</f>
        <v>0</v>
      </c>
      <c r="R16" s="19">
        <f>'nmol-analyzed'!T16*0.001/'nmol-analyzed'!T$1*1/'nmol-analyzed'!T$2</f>
        <v>0</v>
      </c>
      <c r="S16" s="19">
        <f>'nmol-analyzed'!V16*0.001/'nmol-analyzed'!V$1*1/'nmol-analyzed'!V$2</f>
        <v>0</v>
      </c>
      <c r="T16" s="19">
        <f>'nmol-analyzed'!AD16*0.001/'nmol-analyzed'!AD$1*1/'nmol-analyzed'!AD$2</f>
        <v>0</v>
      </c>
      <c r="U16" s="226">
        <f t="shared" si="3"/>
        <v>0</v>
      </c>
      <c r="V16" s="251">
        <f t="shared" si="4"/>
        <v>0</v>
      </c>
      <c r="W16" s="19">
        <f>'nmol-analyzed'!AA16*0.001/'nmol-analyzed'!AA$1*1/'nmol-analyzed'!AA$2</f>
        <v>0</v>
      </c>
      <c r="X16" s="19">
        <f>'nmol-analyzed'!Y16*0.001/'nmol-analyzed'!Y$1*1/'nmol-analyzed'!Y$2</f>
        <v>4.3366268658399008E-2</v>
      </c>
      <c r="Y16" s="19">
        <f>'nmol-analyzed'!W16*0.001/'nmol-analyzed'!W$1*1/'nmol-analyzed'!W$2</f>
        <v>2.616117294066209E-2</v>
      </c>
      <c r="Z16" s="19">
        <f>'nmol-analyzed'!AC16*0.001/'nmol-analyzed'!AC$1*1/'nmol-analyzed'!AC$2</f>
        <v>0</v>
      </c>
      <c r="AA16" s="19">
        <f>'nmol-analyzed'!AE16*0.001/'nmol-analyzed'!AE$1*1/'nmol-analyzed'!AE$2</f>
        <v>2.956791044890247E-2</v>
      </c>
      <c r="AB16" s="19">
        <f>'nmol-analyzed'!AG16*0.001/'nmol-analyzed'!AG$1*1/'nmol-analyzed'!AG$2</f>
        <v>0</v>
      </c>
      <c r="AC16" s="226">
        <f t="shared" si="5"/>
        <v>1.6515892007993929E-2</v>
      </c>
      <c r="AD16" s="251">
        <f t="shared" si="6"/>
        <v>1.8987645574845134E-2</v>
      </c>
      <c r="AE16" s="19">
        <f>'nmol-analyzed'!Q16*0.001/'nmol-analyzed'!Q$1*1/'nmol-analyzed'!Q$2</f>
        <v>0</v>
      </c>
      <c r="AF16" s="19">
        <f>'nmol-analyzed'!S16*0.001/'nmol-analyzed'!S$1*1/'nmol-analyzed'!S$2</f>
        <v>0</v>
      </c>
      <c r="AG16" s="19">
        <f>'nmol-analyzed'!X16*0.001/'nmol-analyzed'!X$1*1/'nmol-analyzed'!X$2</f>
        <v>0</v>
      </c>
      <c r="AH16" s="19">
        <f>'nmol-analyzed'!Z16*0.001/'nmol-analyzed'!Z$1*1/'nmol-analyzed'!Z$2</f>
        <v>2.0327938433622312E-2</v>
      </c>
      <c r="AI16" s="19">
        <f>'nmol-analyzed'!AB16*0.001/'nmol-analyzed'!AB$1*1/'nmol-analyzed'!AB$2</f>
        <v>0</v>
      </c>
      <c r="AJ16" s="19">
        <f>'nmol-analyzed'!AF16*0.001/'nmol-analyzed'!AF$1*1/'nmol-analyzed'!AF$2</f>
        <v>0</v>
      </c>
      <c r="AK16" s="19">
        <f>'nmol-analyzed'!AH16*0.001/'nmol-analyzed'!AH$1*1/'nmol-analyzed'!AH$2</f>
        <v>0</v>
      </c>
      <c r="AL16" s="226">
        <f t="shared" si="7"/>
        <v>2.9039912048031873E-3</v>
      </c>
      <c r="AM16" s="251">
        <f t="shared" si="8"/>
        <v>7.6832385374280728E-3</v>
      </c>
      <c r="AN16" s="19">
        <f>'nmol-analyzed'!O16*0.001/'nmol-analyzed'!O$1*1/'nmol-analyzed'!O$2</f>
        <v>4.5173196519165629E-3</v>
      </c>
      <c r="AO16" s="19">
        <f>'nmol-analyzed'!R16*0.001/'nmol-analyzed'!R$1*1/'nmol-analyzed'!R$2</f>
        <v>0</v>
      </c>
      <c r="AP16" s="19">
        <f>'nmol-analyzed'!U16*0.001/'nmol-analyzed'!U$1*1/'nmol-analyzed'!U$2</f>
        <v>2.9039912048030466E-2</v>
      </c>
      <c r="AQ16" s="226">
        <f t="shared" si="9"/>
        <v>1.1185743899982344E-2</v>
      </c>
      <c r="AR16" s="251">
        <f t="shared" si="10"/>
        <v>1.562626105002345E-2</v>
      </c>
    </row>
    <row r="17" spans="1:44" x14ac:dyDescent="0.2">
      <c r="A17">
        <f>'imported summary from web'!A16</f>
        <v>568.29999999999995</v>
      </c>
      <c r="B17" t="str">
        <f>'imported summary from web'!B16</f>
        <v>C30H50O7PN</v>
      </c>
      <c r="C17" s="2" t="str">
        <f>'imported summary from web'!C16</f>
        <v>LPC(22:6)</v>
      </c>
      <c r="D17" s="69"/>
      <c r="E17" s="234"/>
      <c r="F17" s="234">
        <f>'nmol-analyzed'!F17*0.001/'nmol-analyzed'!F$1*1/'nmol-analyzed'!F$2</f>
        <v>89.270070554543395</v>
      </c>
      <c r="G17" s="234">
        <f>'nmol-analyzed'!G17*0.001/'nmol-analyzed'!G$1*1/'nmol-analyzed'!G$2</f>
        <v>91.132848912824386</v>
      </c>
      <c r="H17" s="234">
        <f>'nmol-analyzed'!H17*0.001/'nmol-analyzed'!H$1*1/'nmol-analyzed'!H$2</f>
        <v>85.114641909147309</v>
      </c>
      <c r="I17" s="234">
        <f>'nmol-analyzed'!I17*0.001/'nmol-analyzed'!I$1*1/'nmol-analyzed'!I$2</f>
        <v>87.407292196262389</v>
      </c>
      <c r="J17" s="19">
        <f>'nmol-analyzed'!J17*0.001/'nmol-analyzed'!J$1*1/'nmol-analyzed'!J$2</f>
        <v>8.826703605393055</v>
      </c>
      <c r="K17" s="19">
        <f>'nmol-analyzed'!K17*0.001/'nmol-analyzed'!K$1*1/'nmol-analyzed'!K$2</f>
        <v>8.4684769980313206</v>
      </c>
      <c r="L17" s="19">
        <f>'nmol-analyzed'!L17*0.001/'nmol-analyzed'!L$1*1/'nmol-analyzed'!L$2</f>
        <v>7.8093400404857363</v>
      </c>
      <c r="M17" s="19">
        <f t="shared" si="0"/>
        <v>8.3681735479700379</v>
      </c>
      <c r="N17" s="243">
        <f t="shared" si="1"/>
        <v>0.51604529100736818</v>
      </c>
      <c r="O17" s="19">
        <f t="shared" si="2"/>
        <v>6.1667613374551858E-2</v>
      </c>
      <c r="P17" s="19">
        <f>'nmol-analyzed'!N17*0.001/'nmol-analyzed'!N$1*1/'nmol-analyzed'!N$2</f>
        <v>7.6911352944152105</v>
      </c>
      <c r="Q17" s="19">
        <f>'nmol-analyzed'!P17*0.001/'nmol-analyzed'!P$1*1/'nmol-analyzed'!P$2</f>
        <v>7.0612838769424799</v>
      </c>
      <c r="R17" s="19">
        <f>'nmol-analyzed'!T17*0.001/'nmol-analyzed'!T$1*1/'nmol-analyzed'!T$2</f>
        <v>3.7322094964130521</v>
      </c>
      <c r="S17" s="19">
        <f>'nmol-analyzed'!V17*0.001/'nmol-analyzed'!V$1*1/'nmol-analyzed'!V$2</f>
        <v>11.898619963146913</v>
      </c>
      <c r="T17" s="19">
        <f>'nmol-analyzed'!AD17*0.001/'nmol-analyzed'!AD$1*1/'nmol-analyzed'!AD$2</f>
        <v>8.8745971218785336</v>
      </c>
      <c r="U17" s="226">
        <f t="shared" si="3"/>
        <v>7.8515691505592375</v>
      </c>
      <c r="V17" s="251">
        <f t="shared" si="4"/>
        <v>2.9599248430436695</v>
      </c>
      <c r="W17" s="19">
        <f>'nmol-analyzed'!AA17*0.001/'nmol-analyzed'!AA$1*1/'nmol-analyzed'!AA$2</f>
        <v>9.0883308745516054</v>
      </c>
      <c r="X17" s="19">
        <f>'nmol-analyzed'!Y17*0.001/'nmol-analyzed'!Y$1*1/'nmol-analyzed'!Y$2</f>
        <v>13.400177015445291</v>
      </c>
      <c r="Y17" s="19">
        <f>'nmol-analyzed'!W17*0.001/'nmol-analyzed'!W$1*1/'nmol-analyzed'!W$2</f>
        <v>9.253631104349056</v>
      </c>
      <c r="Z17" s="19">
        <f>'nmol-analyzed'!AC17*0.001/'nmol-analyzed'!AC$1*1/'nmol-analyzed'!AC$2</f>
        <v>10.733151492951105</v>
      </c>
      <c r="AA17" s="19">
        <f>'nmol-analyzed'!AE17*0.001/'nmol-analyzed'!AE$1*1/'nmol-analyzed'!AE$2</f>
        <v>7.2737059704299982</v>
      </c>
      <c r="AB17" s="19">
        <f>'nmol-analyzed'!AG17*0.001/'nmol-analyzed'!AG$1*1/'nmol-analyzed'!AG$2</f>
        <v>4.5061495524127313</v>
      </c>
      <c r="AC17" s="226">
        <f t="shared" si="5"/>
        <v>9.0425243350232982</v>
      </c>
      <c r="AD17" s="251">
        <f t="shared" si="6"/>
        <v>3.0199813228779524</v>
      </c>
      <c r="AE17" s="19">
        <f>'nmol-analyzed'!Q17*0.001/'nmol-analyzed'!Q$1*1/'nmol-analyzed'!Q$2</f>
        <v>15.110434235659241</v>
      </c>
      <c r="AF17" s="19">
        <f>'nmol-analyzed'!S17*0.001/'nmol-analyzed'!S$1*1/'nmol-analyzed'!S$2</f>
        <v>13.416439366190714</v>
      </c>
      <c r="AG17" s="19">
        <f>'nmol-analyzed'!X17*0.001/'nmol-analyzed'!X$1*1/'nmol-analyzed'!X$2</f>
        <v>14.354234925928493</v>
      </c>
      <c r="AH17" s="19">
        <f>'nmol-analyzed'!Z17*0.001/'nmol-analyzed'!Z$1*1/'nmol-analyzed'!Z$2</f>
        <v>26.662124049538992</v>
      </c>
      <c r="AI17" s="19">
        <f>'nmol-analyzed'!AB17*0.001/'nmol-analyzed'!AB$1*1/'nmol-analyzed'!AB$2</f>
        <v>21.730566185542234</v>
      </c>
      <c r="AJ17" s="19">
        <f>'nmol-analyzed'!AF17*0.001/'nmol-analyzed'!AF$1*1/'nmol-analyzed'!AF$2</f>
        <v>18.417112220861796</v>
      </c>
      <c r="AK17" s="19">
        <f>'nmol-analyzed'!AH17*0.001/'nmol-analyzed'!AH$1*1/'nmol-analyzed'!AH$2</f>
        <v>39.248685700574249</v>
      </c>
      <c r="AL17" s="226">
        <f t="shared" si="7"/>
        <v>21.277085240613673</v>
      </c>
      <c r="AM17" s="251">
        <f t="shared" si="8"/>
        <v>9.2024032311015933</v>
      </c>
      <c r="AN17" s="19">
        <f>'nmol-analyzed'!O17*0.001/'nmol-analyzed'!O$1*1/'nmol-analyzed'!O$2</f>
        <v>6.0712776121758596</v>
      </c>
      <c r="AO17" s="19">
        <f>'nmol-analyzed'!R17*0.001/'nmol-analyzed'!R$1*1/'nmol-analyzed'!R$2</f>
        <v>3.5604591594447861</v>
      </c>
      <c r="AP17" s="19">
        <f>'nmol-analyzed'!U17*0.001/'nmol-analyzed'!U$1*1/'nmol-analyzed'!U$2</f>
        <v>19.305733529530634</v>
      </c>
      <c r="AQ17" s="226">
        <f t="shared" si="9"/>
        <v>9.6458234337170925</v>
      </c>
      <c r="AR17" s="251">
        <f t="shared" si="10"/>
        <v>8.459400074475969</v>
      </c>
    </row>
    <row r="18" spans="1:44" x14ac:dyDescent="0.2">
      <c r="A18">
        <f>'imported summary from web'!A17</f>
        <v>570.29999999999995</v>
      </c>
      <c r="B18" t="str">
        <f>'imported summary from web'!B17</f>
        <v>C30H52O7PN</v>
      </c>
      <c r="C18" s="2" t="str">
        <f>'imported summary from web'!C17</f>
        <v>LPC(22:5)</v>
      </c>
      <c r="D18" s="69"/>
      <c r="E18" s="234"/>
      <c r="F18" s="234">
        <f>'nmol-analyzed'!F18*0.001/'nmol-analyzed'!F$1*1/'nmol-analyzed'!F$2</f>
        <v>0.66868966707523136</v>
      </c>
      <c r="G18" s="234">
        <f>'nmol-analyzed'!G18*0.001/'nmol-analyzed'!G$1*1/'nmol-analyzed'!G$2</f>
        <v>0.3821083811858465</v>
      </c>
      <c r="H18" s="234">
        <f>'nmol-analyzed'!H18*0.001/'nmol-analyzed'!H$1*1/'nmol-analyzed'!H$2</f>
        <v>1.9583054535774629</v>
      </c>
      <c r="I18" s="234">
        <f>'nmol-analyzed'!I18*0.001/'nmol-analyzed'!I$1*1/'nmol-analyzed'!I$2</f>
        <v>9.5527095296461639E-2</v>
      </c>
      <c r="J18" s="19">
        <f>'nmol-analyzed'!J18*0.001/'nmol-analyzed'!J$1*1/'nmol-analyzed'!J$2</f>
        <v>0.10985615959093087</v>
      </c>
      <c r="K18" s="19">
        <f>'nmol-analyzed'!K18*0.001/'nmol-analyzed'!K$1*1/'nmol-analyzed'!K$2</f>
        <v>9.5527095296461625E-2</v>
      </c>
      <c r="L18" s="19">
        <f>'nmol-analyzed'!L18*0.001/'nmol-analyzed'!L$1*1/'nmol-analyzed'!L$2</f>
        <v>6.6868966707523139E-2</v>
      </c>
      <c r="M18" s="19">
        <f t="shared" si="0"/>
        <v>9.0750740531638549E-2</v>
      </c>
      <c r="N18" s="243">
        <f t="shared" si="1"/>
        <v>2.1888007255764792E-2</v>
      </c>
      <c r="O18" s="19">
        <f t="shared" si="2"/>
        <v>0.24118819447136025</v>
      </c>
      <c r="P18" s="19">
        <f>'nmol-analyzed'!N18*0.001/'nmol-analyzed'!N$1*1/'nmol-analyzed'!N$2</f>
        <v>6.1222967517733019E-2</v>
      </c>
      <c r="Q18" s="19">
        <f>'nmol-analyzed'!P18*0.001/'nmol-analyzed'!P$1*1/'nmol-analyzed'!P$2</f>
        <v>0</v>
      </c>
      <c r="R18" s="19">
        <f>'nmol-analyzed'!T18*0.001/'nmol-analyzed'!T$1*1/'nmol-analyzed'!T$2</f>
        <v>0</v>
      </c>
      <c r="S18" s="19">
        <f>'nmol-analyzed'!V18*0.001/'nmol-analyzed'!V$1*1/'nmol-analyzed'!V$2</f>
        <v>0.20779670398813901</v>
      </c>
      <c r="T18" s="19">
        <f>'nmol-analyzed'!AD18*0.001/'nmol-analyzed'!AD$1*1/'nmol-analyzed'!AD$2</f>
        <v>0.22457531983811299</v>
      </c>
      <c r="U18" s="226">
        <f t="shared" si="3"/>
        <v>9.8718998268797001E-2</v>
      </c>
      <c r="V18" s="251">
        <f t="shared" si="4"/>
        <v>0.11026626084667591</v>
      </c>
      <c r="W18" s="19">
        <f>'nmol-analyzed'!AA18*0.001/'nmol-analyzed'!AA$1*1/'nmol-analyzed'!AA$2</f>
        <v>6.5049402987588184E-2</v>
      </c>
      <c r="X18" s="19">
        <f>'nmol-analyzed'!Y18*0.001/'nmol-analyzed'!Y$1*1/'nmol-analyzed'!Y$2</f>
        <v>0.1572027238866964</v>
      </c>
      <c r="Y18" s="19">
        <f>'nmol-analyzed'!W18*0.001/'nmol-analyzed'!W$1*1/'nmol-analyzed'!W$2</f>
        <v>0.15873468446428754</v>
      </c>
      <c r="Z18" s="19">
        <f>'nmol-analyzed'!AC18*0.001/'nmol-analyzed'!AC$1*1/'nmol-analyzed'!AC$2</f>
        <v>0</v>
      </c>
      <c r="AA18" s="19">
        <f>'nmol-analyzed'!AE18*0.001/'nmol-analyzed'!AE$1*1/'nmol-analyzed'!AE$2</f>
        <v>8.2790149256926834E-2</v>
      </c>
      <c r="AB18" s="19">
        <f>'nmol-analyzed'!AG18*0.001/'nmol-analyzed'!AG$1*1/'nmol-analyzed'!AG$2</f>
        <v>1.1827164179560977E-2</v>
      </c>
      <c r="AC18" s="226">
        <f t="shared" si="5"/>
        <v>7.9267354129176668E-2</v>
      </c>
      <c r="AD18" s="251">
        <f t="shared" si="6"/>
        <v>6.8461713856853137E-2</v>
      </c>
      <c r="AE18" s="19">
        <f>'nmol-analyzed'!Q18*0.001/'nmol-analyzed'!Q$1*1/'nmol-analyzed'!Q$2</f>
        <v>3.6138557215328521E-2</v>
      </c>
      <c r="AF18" s="19">
        <f>'nmol-analyzed'!S18*0.001/'nmol-analyzed'!S$1*1/'nmol-analyzed'!S$2</f>
        <v>0.10570527985483591</v>
      </c>
      <c r="AG18" s="19">
        <f>'nmol-analyzed'!X18*0.001/'nmol-analyzed'!X$1*1/'nmol-analyzed'!X$2</f>
        <v>1.8069278607664264E-2</v>
      </c>
      <c r="AH18" s="19">
        <f>'nmol-analyzed'!Z18*0.001/'nmol-analyzed'!Z$1*1/'nmol-analyzed'!Z$2</f>
        <v>0</v>
      </c>
      <c r="AI18" s="19">
        <f>'nmol-analyzed'!AB18*0.001/'nmol-analyzed'!AB$1*1/'nmol-analyzed'!AB$2</f>
        <v>0.11519165112385966</v>
      </c>
      <c r="AJ18" s="19">
        <f>'nmol-analyzed'!AF18*0.001/'nmol-analyzed'!AF$1*1/'nmol-analyzed'!AF$2</f>
        <v>0.2764599626972632</v>
      </c>
      <c r="AK18" s="19">
        <f>'nmol-analyzed'!AH18*0.001/'nmol-analyzed'!AH$1*1/'nmol-analyzed'!AH$2</f>
        <v>3.3188470912036402E-2</v>
      </c>
      <c r="AL18" s="226">
        <f t="shared" si="7"/>
        <v>8.3536171487283997E-2</v>
      </c>
      <c r="AM18" s="251">
        <f t="shared" si="8"/>
        <v>9.5532506486551413E-2</v>
      </c>
      <c r="AN18" s="19">
        <f>'nmol-analyzed'!O18*0.001/'nmol-analyzed'!O$1*1/'nmol-analyzed'!O$2</f>
        <v>1.8069278607666248E-2</v>
      </c>
      <c r="AO18" s="19">
        <f>'nmol-analyzed'!R18*0.001/'nmol-analyzed'!R$1*1/'nmol-analyzed'!R$2</f>
        <v>5.3101553459280922E-3</v>
      </c>
      <c r="AP18" s="19">
        <f>'nmol-analyzed'!U18*0.001/'nmol-analyzed'!U$1*1/'nmol-analyzed'!U$2</f>
        <v>0.20327938433621306</v>
      </c>
      <c r="AQ18" s="226">
        <f t="shared" si="9"/>
        <v>7.5552939429935809E-2</v>
      </c>
      <c r="AR18" s="251">
        <f t="shared" si="10"/>
        <v>0.11079816042200009</v>
      </c>
    </row>
    <row r="19" spans="1:44" x14ac:dyDescent="0.2">
      <c r="A19" s="2" t="s">
        <v>3</v>
      </c>
      <c r="C19" s="2" t="s">
        <v>3</v>
      </c>
      <c r="E19" s="235"/>
      <c r="F19" s="236">
        <f>'nmol-analyzed'!F19*0.001/'nmol-analyzed'!F$1*1/'nmol-analyzed'!F$2</f>
        <v>135.69623886862371</v>
      </c>
      <c r="G19" s="236">
        <f>'nmol-analyzed'!G19*0.001/'nmol-analyzed'!G$1*1/'nmol-analyzed'!G$2</f>
        <v>143.67275132587829</v>
      </c>
      <c r="H19" s="236">
        <f>'nmol-analyzed'!H19*0.001/'nmol-analyzed'!H$1*1/'nmol-analyzed'!H$2</f>
        <v>137.27243594101537</v>
      </c>
      <c r="I19" s="236">
        <f>'nmol-analyzed'!I19*0.001/'nmol-analyzed'!I$1*1/'nmol-analyzed'!I$2</f>
        <v>132.78266246208165</v>
      </c>
      <c r="J19" s="6">
        <f>'nmol-analyzed'!J19*0.001/'nmol-analyzed'!J$1*1/'nmol-analyzed'!J$2</f>
        <v>13.970837687107512</v>
      </c>
      <c r="K19" s="6">
        <f>'nmol-analyzed'!K19*0.001/'nmol-analyzed'!K$1*1/'nmol-analyzed'!K$2</f>
        <v>13.483649501095556</v>
      </c>
      <c r="L19" s="6">
        <f>'nmol-analyzed'!L19*0.001/'nmol-analyzed'!L$1*1/'nmol-analyzed'!L$2</f>
        <v>12.872276091198206</v>
      </c>
      <c r="M19" s="244">
        <f t="shared" si="0"/>
        <v>13.442254426467093</v>
      </c>
      <c r="N19" s="245">
        <f t="shared" si="1"/>
        <v>0.55044941561811334</v>
      </c>
      <c r="O19" s="19">
        <f t="shared" si="2"/>
        <v>4.0949188890094759E-2</v>
      </c>
      <c r="P19" s="6">
        <f>'nmol-analyzed'!N19*0.001/'nmol-analyzed'!N$1*1/'nmol-analyzed'!N$2</f>
        <v>11.624710957429558</v>
      </c>
      <c r="Q19" s="6">
        <f>'nmol-analyzed'!P19*0.001/'nmol-analyzed'!P$1*1/'nmol-analyzed'!P$2</f>
        <v>11.024161980002322</v>
      </c>
      <c r="R19" s="6">
        <f>'nmol-analyzed'!T19*0.001/'nmol-analyzed'!T$1*1/'nmol-analyzed'!T$2</f>
        <v>5.7568721644018339</v>
      </c>
      <c r="S19" s="6">
        <f>'nmol-analyzed'!V19*0.001/'nmol-analyzed'!V$1*1/'nmol-analyzed'!V$2</f>
        <v>18.548114490767365</v>
      </c>
      <c r="T19" s="6">
        <f>'nmol-analyzed'!AD19*0.001/'nmol-analyzed'!AD$1*1/'nmol-analyzed'!AD$2</f>
        <v>15.851919989952323</v>
      </c>
      <c r="U19" s="252">
        <f t="shared" si="3"/>
        <v>12.56115591651068</v>
      </c>
      <c r="V19" s="253">
        <f t="shared" si="4"/>
        <v>4.9043439433420746</v>
      </c>
      <c r="W19" s="6">
        <f>'nmol-analyzed'!AA19*0.001/'nmol-analyzed'!AA$1*1/'nmol-analyzed'!AA$2</f>
        <v>17.67485206891325</v>
      </c>
      <c r="X19" s="6">
        <f>'nmol-analyzed'!Y19*0.001/'nmol-analyzed'!Y$1*1/'nmol-analyzed'!Y$2</f>
        <v>24.518204142742334</v>
      </c>
      <c r="Y19" s="6">
        <f>'nmol-analyzed'!W19*0.001/'nmol-analyzed'!W$1*1/'nmol-analyzed'!W$2</f>
        <v>17.677528791242246</v>
      </c>
      <c r="Z19" s="6">
        <f>'nmol-analyzed'!AC19*0.001/'nmol-analyzed'!AC$1*1/'nmol-analyzed'!AC$2</f>
        <v>18.587264594414762</v>
      </c>
      <c r="AA19" s="6">
        <f>'nmol-analyzed'!AE19*0.001/'nmol-analyzed'!AE$1*1/'nmol-analyzed'!AE$2</f>
        <v>12.093275373601097</v>
      </c>
      <c r="AB19" s="6">
        <f>'nmol-analyzed'!AG19*0.001/'nmol-analyzed'!AG$1*1/'nmol-analyzed'!AG$2</f>
        <v>8.6811385077977583</v>
      </c>
      <c r="AC19" s="252">
        <f t="shared" si="5"/>
        <v>16.538710579785242</v>
      </c>
      <c r="AD19" s="253">
        <f t="shared" si="6"/>
        <v>5.5128930429140706</v>
      </c>
      <c r="AE19" s="6">
        <f>'nmol-analyzed'!Q19*0.001/'nmol-analyzed'!Q$1*1/'nmol-analyzed'!Q$2</f>
        <v>19.338645429852679</v>
      </c>
      <c r="AF19" s="6">
        <f>'nmol-analyzed'!S19*0.001/'nmol-analyzed'!S$1*1/'nmol-analyzed'!S$2</f>
        <v>17.051074758122379</v>
      </c>
      <c r="AG19" s="6">
        <f>'nmol-analyzed'!X19*0.001/'nmol-analyzed'!X$1*1/'nmol-analyzed'!X$2</f>
        <v>18.098189453436525</v>
      </c>
      <c r="AH19" s="6">
        <f>'nmol-analyzed'!Z19*0.001/'nmol-analyzed'!Z$1*1/'nmol-analyzed'!Z$2</f>
        <v>32.736112053505337</v>
      </c>
      <c r="AI19" s="6">
        <f>'nmol-analyzed'!AB19*0.001/'nmol-analyzed'!AB$1*1/'nmol-analyzed'!AB$2</f>
        <v>34.83531049575074</v>
      </c>
      <c r="AJ19" s="6">
        <f>'nmol-analyzed'!AF19*0.001/'nmol-analyzed'!AF$1*1/'nmol-analyzed'!AF$2</f>
        <v>24.092672631529137</v>
      </c>
      <c r="AK19" s="6">
        <f>'nmol-analyzed'!AH19*0.001/'nmol-analyzed'!AH$1*1/'nmol-analyzed'!AH$2</f>
        <v>48.727312993051846</v>
      </c>
      <c r="AL19" s="252">
        <f t="shared" si="7"/>
        <v>27.839902545035521</v>
      </c>
      <c r="AM19" s="253">
        <f t="shared" si="8"/>
        <v>11.596015110872393</v>
      </c>
      <c r="AN19" s="6">
        <f>'nmol-analyzed'!O19*0.001/'nmol-analyzed'!O$1*1/'nmol-analyzed'!O$2</f>
        <v>8.625821875334676</v>
      </c>
      <c r="AO19" s="6">
        <f>'nmol-analyzed'!R19*0.001/'nmol-analyzed'!R$1*1/'nmol-analyzed'!R$2</f>
        <v>5.6101791229730296</v>
      </c>
      <c r="AP19" s="6">
        <f>'nmol-analyzed'!U19*0.001/'nmol-analyzed'!U$1*1/'nmol-analyzed'!U$2</f>
        <v>25.468002866122696</v>
      </c>
      <c r="AQ19" s="252">
        <f t="shared" si="9"/>
        <v>13.234667954810135</v>
      </c>
      <c r="AR19" s="253">
        <f t="shared" si="10"/>
        <v>10.701139546409149</v>
      </c>
    </row>
    <row r="20" spans="1:44" x14ac:dyDescent="0.2">
      <c r="A20">
        <f>'imported summary from web'!A20</f>
        <v>676.5</v>
      </c>
      <c r="B20" t="str">
        <f>'imported summary from web'!B20</f>
        <v>C36H70O8PN</v>
      </c>
      <c r="C20" s="2" t="str">
        <f>'imported summary from web'!C20</f>
        <v>PC(28:1)</v>
      </c>
      <c r="D20" s="69"/>
      <c r="E20" s="234"/>
      <c r="F20" s="237">
        <f>'nmol-analyzed'!F20*0.001/'nmol-analyzed'!F$1*1/'nmol-analyzed'!F$2</f>
        <v>0</v>
      </c>
      <c r="G20" s="237">
        <f>'nmol-analyzed'!G20*0.001/'nmol-analyzed'!G$1*1/'nmol-analyzed'!G$2</f>
        <v>0</v>
      </c>
      <c r="H20" s="237">
        <f>'nmol-analyzed'!H20*0.001/'nmol-analyzed'!H$1*1/'nmol-analyzed'!H$2</f>
        <v>0</v>
      </c>
      <c r="I20" s="237">
        <f>'nmol-analyzed'!I20*0.001/'nmol-analyzed'!I$1*1/'nmol-analyzed'!I$2</f>
        <v>0</v>
      </c>
      <c r="J20" s="98">
        <f>'nmol-analyzed'!J20*0.001/'nmol-analyzed'!J$1*1/'nmol-analyzed'!J$2</f>
        <v>0</v>
      </c>
      <c r="K20" s="98">
        <f>'nmol-analyzed'!K20*0.001/'nmol-analyzed'!K$1*1/'nmol-analyzed'!K$2</f>
        <v>0</v>
      </c>
      <c r="L20" s="98">
        <f>'nmol-analyzed'!L20*0.001/'nmol-analyzed'!L$1*1/'nmol-analyzed'!L$2</f>
        <v>0</v>
      </c>
      <c r="M20" s="19">
        <f t="shared" si="0"/>
        <v>0</v>
      </c>
      <c r="N20" s="243">
        <f t="shared" si="1"/>
        <v>0</v>
      </c>
      <c r="O20" s="19" t="e">
        <f t="shared" si="2"/>
        <v>#DIV/0!</v>
      </c>
      <c r="P20" s="98">
        <f>'nmol-analyzed'!N20*0.001/'nmol-analyzed'!N$1*1/'nmol-analyzed'!N$2</f>
        <v>0</v>
      </c>
      <c r="Q20" s="98">
        <f>'nmol-analyzed'!P20*0.001/'nmol-analyzed'!P$1*1/'nmol-analyzed'!P$2</f>
        <v>0</v>
      </c>
      <c r="R20" s="98">
        <f>'nmol-analyzed'!T20*0.001/'nmol-analyzed'!T$1*1/'nmol-analyzed'!T$2</f>
        <v>0</v>
      </c>
      <c r="S20" s="98">
        <f>'nmol-analyzed'!V20*0.001/'nmol-analyzed'!V$1*1/'nmol-analyzed'!V$2</f>
        <v>0</v>
      </c>
      <c r="T20" s="98">
        <f>'nmol-analyzed'!AD20*0.001/'nmol-analyzed'!AD$1*1/'nmol-analyzed'!AD$2</f>
        <v>0</v>
      </c>
      <c r="U20" s="226">
        <f t="shared" si="3"/>
        <v>0</v>
      </c>
      <c r="V20" s="251">
        <f t="shared" si="4"/>
        <v>0</v>
      </c>
      <c r="W20" s="98">
        <f>'nmol-analyzed'!AA20*0.001/'nmol-analyzed'!AA$1*1/'nmol-analyzed'!AA$2</f>
        <v>0</v>
      </c>
      <c r="X20" s="98">
        <f>'nmol-analyzed'!Y20*0.001/'nmol-analyzed'!Y$1*1/'nmol-analyzed'!Y$2</f>
        <v>0</v>
      </c>
      <c r="Y20" s="98">
        <f>'nmol-analyzed'!W20*0.001/'nmol-analyzed'!W$1*1/'nmol-analyzed'!W$2</f>
        <v>0</v>
      </c>
      <c r="Z20" s="98">
        <f>'nmol-analyzed'!AC20*0.001/'nmol-analyzed'!AC$1*1/'nmol-analyzed'!AC$2</f>
        <v>0</v>
      </c>
      <c r="AA20" s="98">
        <f>'nmol-analyzed'!AE20*0.001/'nmol-analyzed'!AE$1*1/'nmol-analyzed'!AE$2</f>
        <v>6.1876828070410665E-2</v>
      </c>
      <c r="AB20" s="98">
        <f>'nmol-analyzed'!AG20*0.001/'nmol-analyzed'!AG$1*1/'nmol-analyzed'!AG$2</f>
        <v>0</v>
      </c>
      <c r="AC20" s="226">
        <f t="shared" si="5"/>
        <v>1.0312804678401778E-2</v>
      </c>
      <c r="AD20" s="251">
        <f t="shared" si="6"/>
        <v>2.5261109279071527E-2</v>
      </c>
      <c r="AE20" s="98">
        <f>'nmol-analyzed'!Q20*0.001/'nmol-analyzed'!Q$1*1/'nmol-analyzed'!Q$2</f>
        <v>2.3633510721339578E-2</v>
      </c>
      <c r="AF20" s="98">
        <f>'nmol-analyzed'!S20*0.001/'nmol-analyzed'!S$1*1/'nmol-analyzed'!S$2</f>
        <v>0</v>
      </c>
      <c r="AG20" s="98">
        <f>'nmol-analyzed'!X20*0.001/'nmol-analyzed'!X$1*1/'nmol-analyzed'!X$2</f>
        <v>3.7813617154143324E-2</v>
      </c>
      <c r="AH20" s="98">
        <f>'nmol-analyzed'!Z20*0.001/'nmol-analyzed'!Z$1*1/'nmol-analyzed'!Z$2</f>
        <v>5.3175399123014042E-2</v>
      </c>
      <c r="AI20" s="98">
        <f>'nmol-analyzed'!AB20*0.001/'nmol-analyzed'!AB$1*1/'nmol-analyzed'!AB$2</f>
        <v>0</v>
      </c>
      <c r="AJ20" s="98">
        <f>'nmol-analyzed'!AF20*0.001/'nmol-analyzed'!AF$1*1/'nmol-analyzed'!AF$2</f>
        <v>4.2540319298411233E-2</v>
      </c>
      <c r="AK20" s="98">
        <f>'nmol-analyzed'!AH20*0.001/'nmol-analyzed'!AH$1*1/'nmol-analyzed'!AH$2</f>
        <v>0</v>
      </c>
      <c r="AL20" s="226">
        <f t="shared" si="7"/>
        <v>2.2451835185272599E-2</v>
      </c>
      <c r="AM20" s="251">
        <f t="shared" si="8"/>
        <v>2.2719741734491261E-2</v>
      </c>
      <c r="AN20" s="98">
        <f>'nmol-analyzed'!O20*0.001/'nmol-analyzed'!O$1*1/'nmol-analyzed'!O$2</f>
        <v>0</v>
      </c>
      <c r="AO20" s="98">
        <f>'nmol-analyzed'!R20*0.001/'nmol-analyzed'!R$1*1/'nmol-analyzed'!R$2</f>
        <v>0</v>
      </c>
      <c r="AP20" s="98">
        <f>'nmol-analyzed'!U20*0.001/'nmol-analyzed'!U$1*1/'nmol-analyzed'!U$2</f>
        <v>7.5964855890016378E-2</v>
      </c>
      <c r="AQ20" s="226">
        <f t="shared" si="9"/>
        <v>2.5321618630005458E-2</v>
      </c>
      <c r="AR20" s="251">
        <f t="shared" si="10"/>
        <v>4.3858329997052081E-2</v>
      </c>
    </row>
    <row r="21" spans="1:44" x14ac:dyDescent="0.2">
      <c r="A21">
        <f>'imported summary from web'!A23</f>
        <v>704.5</v>
      </c>
      <c r="B21" t="str">
        <f>'imported summary from web'!B23</f>
        <v>C38H74O8PN</v>
      </c>
      <c r="C21" s="2" t="str">
        <f>'imported summary from web'!C23</f>
        <v>PC(30:1)</v>
      </c>
      <c r="D21" s="69"/>
      <c r="E21" s="234"/>
      <c r="F21" s="237">
        <f>'nmol-analyzed'!F21*0.001/'nmol-analyzed'!F$1*1/'nmol-analyzed'!F$2</f>
        <v>2.3739283077015205</v>
      </c>
      <c r="G21" s="237">
        <f>'nmol-analyzed'!G21*0.001/'nmol-analyzed'!G$1*1/'nmol-analyzed'!G$2</f>
        <v>2.4988719028437063</v>
      </c>
      <c r="H21" s="237">
        <f>'nmol-analyzed'!H21*0.001/'nmol-analyzed'!H$1*1/'nmol-analyzed'!H$2</f>
        <v>2.4988719028437063</v>
      </c>
      <c r="I21" s="237">
        <f>'nmol-analyzed'!I21*0.001/'nmol-analyzed'!I$1*1/'nmol-analyzed'!I$2</f>
        <v>2.7487590931280761</v>
      </c>
      <c r="J21" s="98">
        <f>'nmol-analyzed'!J21*0.001/'nmol-analyzed'!J$1*1/'nmol-analyzed'!J$2</f>
        <v>0.29986462834124467</v>
      </c>
      <c r="K21" s="98">
        <f>'nmol-analyzed'!K21*0.001/'nmol-analyzed'!K$1*1/'nmol-analyzed'!K$2</f>
        <v>0.26238154979858908</v>
      </c>
      <c r="L21" s="98">
        <f>'nmol-analyzed'!L21*0.001/'nmol-analyzed'!L$1*1/'nmol-analyzed'!L$2</f>
        <v>0.32485334736968169</v>
      </c>
      <c r="M21" s="19">
        <f t="shared" si="0"/>
        <v>0.29569984183650516</v>
      </c>
      <c r="N21" s="243">
        <f t="shared" si="1"/>
        <v>3.1443448569033243E-2</v>
      </c>
      <c r="O21" s="19">
        <f t="shared" si="2"/>
        <v>0.10633569627141898</v>
      </c>
      <c r="P21" s="98">
        <f>'nmol-analyzed'!N21*0.001/'nmol-analyzed'!N$1*1/'nmol-analyzed'!N$2</f>
        <v>0.24022768544985168</v>
      </c>
      <c r="Q21" s="98">
        <f>'nmol-analyzed'!P21*0.001/'nmol-analyzed'!P$1*1/'nmol-analyzed'!P$2</f>
        <v>0.26867570083207087</v>
      </c>
      <c r="R21" s="98">
        <f>'nmol-analyzed'!T21*0.001/'nmol-analyzed'!T$1*1/'nmol-analyzed'!T$2</f>
        <v>0.23397175614126176</v>
      </c>
      <c r="S21" s="98">
        <f>'nmol-analyzed'!V21*0.001/'nmol-analyzed'!V$1*1/'nmol-analyzed'!V$2</f>
        <v>0.35450266082009363</v>
      </c>
      <c r="T21" s="98">
        <f>'nmol-analyzed'!AD21*0.001/'nmol-analyzed'!AD$1*1/'nmol-analyzed'!AD$2</f>
        <v>0.58746155221615515</v>
      </c>
      <c r="U21" s="226">
        <f t="shared" si="3"/>
        <v>0.33696787109188664</v>
      </c>
      <c r="V21" s="251">
        <f t="shared" si="4"/>
        <v>0.14805846553454183</v>
      </c>
      <c r="W21" s="98">
        <f>'nmol-analyzed'!AA21*0.001/'nmol-analyzed'!AA$1*1/'nmol-analyzed'!AA$2</f>
        <v>0.21877878496324712</v>
      </c>
      <c r="X21" s="98">
        <f>'nmol-analyzed'!Y21*0.001/'nmol-analyzed'!Y$1*1/'nmol-analyzed'!Y$2</f>
        <v>0.26942202222330081</v>
      </c>
      <c r="Y21" s="98">
        <f>'nmol-analyzed'!W21*0.001/'nmol-analyzed'!W$1*1/'nmol-analyzed'!W$2</f>
        <v>0.33014986933767432</v>
      </c>
      <c r="Z21" s="98">
        <f>'nmol-analyzed'!AC21*0.001/'nmol-analyzed'!AC$1*1/'nmol-analyzed'!AC$2</f>
        <v>0.28360212865603607</v>
      </c>
      <c r="AA21" s="98">
        <f>'nmol-analyzed'!AE21*0.001/'nmol-analyzed'!AE$1*1/'nmol-analyzed'!AE$2</f>
        <v>0.23203810526404001</v>
      </c>
      <c r="AB21" s="98">
        <f>'nmol-analyzed'!AG21*0.001/'nmol-analyzed'!AG$1*1/'nmol-analyzed'!AG$2</f>
        <v>0.2165688982464373</v>
      </c>
      <c r="AC21" s="226">
        <f t="shared" si="5"/>
        <v>0.25842663478178923</v>
      </c>
      <c r="AD21" s="251">
        <f t="shared" si="6"/>
        <v>4.4540550075555921E-2</v>
      </c>
      <c r="AE21" s="98">
        <f>'nmol-analyzed'!Q21*0.001/'nmol-analyzed'!Q$1*1/'nmol-analyzed'!Q$2</f>
        <v>0.11816755360669788</v>
      </c>
      <c r="AF21" s="98">
        <f>'nmol-analyzed'!S21*0.001/'nmol-analyzed'!S$1*1/'nmol-analyzed'!S$2</f>
        <v>0.10635079824602808</v>
      </c>
      <c r="AG21" s="98">
        <f>'nmol-analyzed'!X21*0.001/'nmol-analyzed'!X$1*1/'nmol-analyzed'!X$2</f>
        <v>0.12289425575096578</v>
      </c>
      <c r="AH21" s="98">
        <f>'nmol-analyzed'!Z21*0.001/'nmol-analyzed'!Z$1*1/'nmol-analyzed'!Z$2</f>
        <v>0.17016127719364493</v>
      </c>
      <c r="AI21" s="98">
        <f>'nmol-analyzed'!AB21*0.001/'nmol-analyzed'!AB$1*1/'nmol-analyzed'!AB$2</f>
        <v>0.28360212865607493</v>
      </c>
      <c r="AJ21" s="98">
        <f>'nmol-analyzed'!AF21*0.001/'nmol-analyzed'!AF$1*1/'nmol-analyzed'!AF$2</f>
        <v>0.10635079824602808</v>
      </c>
      <c r="AK21" s="98">
        <f>'nmol-analyzed'!AH21*0.001/'nmol-analyzed'!AH$1*1/'nmol-analyzed'!AH$2</f>
        <v>0.15627056068804124</v>
      </c>
      <c r="AL21" s="226">
        <f t="shared" si="7"/>
        <v>0.15197105319821155</v>
      </c>
      <c r="AM21" s="251">
        <f t="shared" si="8"/>
        <v>6.3016746581205083E-2</v>
      </c>
      <c r="AN21" s="98">
        <f>'nmol-analyzed'!O21*0.001/'nmol-analyzed'!O$1*1/'nmol-analyzed'!O$2</f>
        <v>0.11225917592637533</v>
      </c>
      <c r="AO21" s="98">
        <f>'nmol-analyzed'!R21*0.001/'nmol-analyzed'!R$1*1/'nmol-analyzed'!R$2</f>
        <v>9.7235015539267208E-2</v>
      </c>
      <c r="AP21" s="98">
        <f>'nmol-analyzed'!U21*0.001/'nmol-analyzed'!U$1*1/'nmol-analyzed'!U$2</f>
        <v>0.15192971178003276</v>
      </c>
      <c r="AQ21" s="226">
        <f t="shared" si="9"/>
        <v>0.1204746344152251</v>
      </c>
      <c r="AR21" s="251">
        <f t="shared" si="10"/>
        <v>2.8257702805676032E-2</v>
      </c>
    </row>
    <row r="22" spans="1:44" x14ac:dyDescent="0.2">
      <c r="A22">
        <f>'imported summary from web'!A25</f>
        <v>706.5</v>
      </c>
      <c r="B22" t="str">
        <f>'imported summary from web'!B25</f>
        <v>C38H76O8PN</v>
      </c>
      <c r="C22" s="2" t="str">
        <f>'imported summary from web'!C25</f>
        <v>PC(30:0)</v>
      </c>
      <c r="D22" s="69"/>
      <c r="E22" s="234"/>
      <c r="F22" s="237">
        <f>'nmol-analyzed'!F22*0.001/'nmol-analyzed'!F$1*1/'nmol-analyzed'!F$2</f>
        <v>1.6659146018958038</v>
      </c>
      <c r="G22" s="237">
        <f>'nmol-analyzed'!G22*0.001/'nmol-analyzed'!G$1*1/'nmol-analyzed'!G$2</f>
        <v>1.0411966261848773</v>
      </c>
      <c r="H22" s="237">
        <f>'nmol-analyzed'!H22*0.001/'nmol-analyzed'!H$1*1/'nmol-analyzed'!H$2</f>
        <v>0</v>
      </c>
      <c r="I22" s="237">
        <f>'nmol-analyzed'!I22*0.001/'nmol-analyzed'!I$1*1/'nmol-analyzed'!I$2</f>
        <v>0.91625303104269229</v>
      </c>
      <c r="J22" s="98">
        <f>'nmol-analyzed'!J22*0.001/'nmol-analyzed'!J$1*1/'nmol-analyzed'!J$2</f>
        <v>9.1625303104269223E-2</v>
      </c>
      <c r="K22" s="98">
        <f>'nmol-analyzed'!K22*0.001/'nmol-analyzed'!K$1*1/'nmol-analyzed'!K$2</f>
        <v>0</v>
      </c>
      <c r="L22" s="98">
        <f>'nmol-analyzed'!L22*0.001/'nmol-analyzed'!L$1*1/'nmol-analyzed'!L$2</f>
        <v>0</v>
      </c>
      <c r="M22" s="19">
        <f t="shared" si="0"/>
        <v>3.0541767701423073E-2</v>
      </c>
      <c r="N22" s="243">
        <f t="shared" si="1"/>
        <v>5.2899893411830885E-2</v>
      </c>
      <c r="O22" s="19">
        <f t="shared" si="2"/>
        <v>1.7320508075688772</v>
      </c>
      <c r="P22" s="98">
        <f>'nmol-analyzed'!N22*0.001/'nmol-analyzed'!N$1*1/'nmol-analyzed'!N$2</f>
        <v>0</v>
      </c>
      <c r="Q22" s="98">
        <f>'nmol-analyzed'!P22*0.001/'nmol-analyzed'!P$1*1/'nmol-analyzed'!P$2</f>
        <v>0</v>
      </c>
      <c r="R22" s="98">
        <f>'nmol-analyzed'!T22*0.001/'nmol-analyzed'!T$1*1/'nmol-analyzed'!T$2</f>
        <v>0.1559811707608412</v>
      </c>
      <c r="S22" s="98">
        <f>'nmol-analyzed'!V22*0.001/'nmol-analyzed'!V$1*1/'nmol-analyzed'!V$2</f>
        <v>0</v>
      </c>
      <c r="T22" s="98">
        <f>'nmol-analyzed'!AD22*0.001/'nmol-analyzed'!AD$1*1/'nmol-analyzed'!AD$2</f>
        <v>0.18906808577071663</v>
      </c>
      <c r="U22" s="226">
        <f t="shared" si="3"/>
        <v>6.900985130631157E-2</v>
      </c>
      <c r="V22" s="251">
        <f t="shared" si="4"/>
        <v>9.5216948074291902E-2</v>
      </c>
      <c r="W22" s="98">
        <f>'nmol-analyzed'!AA22*0.001/'nmol-analyzed'!AA$1*1/'nmol-analyzed'!AA$2</f>
        <v>0.13774960534722969</v>
      </c>
      <c r="X22" s="98">
        <f>'nmol-analyzed'!Y22*0.001/'nmol-analyzed'!Y$1*1/'nmol-analyzed'!Y$2</f>
        <v>0.13234766003951617</v>
      </c>
      <c r="Y22" s="98">
        <f>'nmol-analyzed'!W22*0.001/'nmol-analyzed'!W$1*1/'nmol-analyzed'!W$2</f>
        <v>0.18526617317641669</v>
      </c>
      <c r="Z22" s="98">
        <f>'nmol-analyzed'!AC22*0.001/'nmol-analyzed'!AC$1*1/'nmol-analyzed'!AC$2</f>
        <v>9.978593415675345E-2</v>
      </c>
      <c r="AA22" s="98">
        <f>'nmol-analyzed'!AE22*0.001/'nmol-analyzed'!AE$1*1/'nmol-analyzed'!AE$2</f>
        <v>0.11344085146241956</v>
      </c>
      <c r="AB22" s="98">
        <f>'nmol-analyzed'!AG22*0.001/'nmol-analyzed'!AG$1*1/'nmol-analyzed'!AG$2</f>
        <v>0</v>
      </c>
      <c r="AC22" s="226">
        <f t="shared" si="5"/>
        <v>0.11143170403038925</v>
      </c>
      <c r="AD22" s="251">
        <f t="shared" si="6"/>
        <v>6.1868123087813115E-2</v>
      </c>
      <c r="AE22" s="98">
        <f>'nmol-analyzed'!Q22*0.001/'nmol-analyzed'!Q$1*1/'nmol-analyzed'!Q$2</f>
        <v>9.847296133891488E-2</v>
      </c>
      <c r="AF22" s="98">
        <f>'nmol-analyzed'!S22*0.001/'nmol-analyzed'!S$1*1/'nmol-analyzed'!S$2</f>
        <v>7.7990585380420599E-2</v>
      </c>
      <c r="AG22" s="98">
        <f>'nmol-analyzed'!X22*0.001/'nmol-analyzed'!X$1*1/'nmol-analyzed'!X$2</f>
        <v>7.8778369071131907E-2</v>
      </c>
      <c r="AH22" s="98">
        <f>'nmol-analyzed'!Z22*0.001/'nmol-analyzed'!Z$1*1/'nmol-analyzed'!Z$2</f>
        <v>0</v>
      </c>
      <c r="AI22" s="98">
        <f>'nmol-analyzed'!AB22*0.001/'nmol-analyzed'!AB$1*1/'nmol-analyzed'!AB$2</f>
        <v>0.16543457504937703</v>
      </c>
      <c r="AJ22" s="98">
        <f>'nmol-analyzed'!AF22*0.001/'nmol-analyzed'!AF$1*1/'nmol-analyzed'!AF$2</f>
        <v>4.6085345906612167E-2</v>
      </c>
      <c r="AK22" s="98">
        <f>'nmol-analyzed'!AH22*0.001/'nmol-analyzed'!AH$1*1/'nmol-analyzed'!AH$2</f>
        <v>0.1446949636000382</v>
      </c>
      <c r="AL22" s="226">
        <f t="shared" si="7"/>
        <v>8.7350971478070694E-2</v>
      </c>
      <c r="AM22" s="251">
        <f t="shared" si="8"/>
        <v>5.6277928843554294E-2</v>
      </c>
      <c r="AN22" s="98">
        <f>'nmol-analyzed'!O22*0.001/'nmol-analyzed'!O$1*1/'nmol-analyzed'!O$2</f>
        <v>0</v>
      </c>
      <c r="AO22" s="98">
        <f>'nmol-analyzed'!R22*0.001/'nmol-analyzed'!R$1*1/'nmol-analyzed'!R$2</f>
        <v>6.4823343692844815E-2</v>
      </c>
      <c r="AP22" s="98">
        <f>'nmol-analyzed'!U22*0.001/'nmol-analyzed'!U$1*1/'nmol-analyzed'!U$2</f>
        <v>0</v>
      </c>
      <c r="AQ22" s="226">
        <f t="shared" si="9"/>
        <v>2.160778123094827E-2</v>
      </c>
      <c r="AR22" s="251">
        <f t="shared" si="10"/>
        <v>3.7425774930835584E-2</v>
      </c>
    </row>
    <row r="23" spans="1:44" x14ac:dyDescent="0.2">
      <c r="A23">
        <f>'imported summary from web'!A31</f>
        <v>730.5</v>
      </c>
      <c r="B23" t="str">
        <f>'imported summary from web'!B31</f>
        <v>C40H76O8PN</v>
      </c>
      <c r="C23" s="2" t="str">
        <f>'imported summary from web'!C31</f>
        <v>PC(32:2)</v>
      </c>
      <c r="D23" s="69"/>
      <c r="E23" s="234"/>
      <c r="F23" s="237">
        <f>'nmol-analyzed'!F23*0.001/'nmol-analyzed'!F$1*1/'nmol-analyzed'!F$2</f>
        <v>5.1226874008295979</v>
      </c>
      <c r="G23" s="237">
        <f>'nmol-analyzed'!G23*0.001/'nmol-analyzed'!G$1*1/'nmol-analyzed'!G$2</f>
        <v>3.9981950445499299</v>
      </c>
      <c r="H23" s="237">
        <f>'nmol-analyzed'!H23*0.001/'nmol-analyzed'!H$1*1/'nmol-analyzed'!H$2</f>
        <v>4.6229130202608557</v>
      </c>
      <c r="I23" s="237">
        <f>'nmol-analyzed'!I23*0.001/'nmol-analyzed'!I$1*1/'nmol-analyzed'!I$2</f>
        <v>3.8732514494077441</v>
      </c>
      <c r="J23" s="98">
        <f>'nmol-analyzed'!J23*0.001/'nmol-analyzed'!J$1*1/'nmol-analyzed'!J$2</f>
        <v>0.42480822348342995</v>
      </c>
      <c r="K23" s="98">
        <f>'nmol-analyzed'!K23*0.001/'nmol-analyzed'!K$1*1/'nmol-analyzed'!K$2</f>
        <v>0.48728002105452273</v>
      </c>
      <c r="L23" s="98">
        <f>'nmol-analyzed'!L23*0.001/'nmol-analyzed'!L$1*1/'nmol-analyzed'!L$2</f>
        <v>0.46229130202608554</v>
      </c>
      <c r="M23" s="19">
        <f t="shared" si="0"/>
        <v>0.45812651552134609</v>
      </c>
      <c r="N23" s="243">
        <f t="shared" si="1"/>
        <v>3.1443448569033319E-2</v>
      </c>
      <c r="O23" s="19">
        <f t="shared" si="2"/>
        <v>6.8634858502461496E-2</v>
      </c>
      <c r="P23" s="98">
        <f>'nmol-analyzed'!N23*0.001/'nmol-analyzed'!N$1*1/'nmol-analyzed'!N$2</f>
        <v>0.62058818741211697</v>
      </c>
      <c r="Q23" s="98">
        <f>'nmol-analyzed'!P23*0.001/'nmol-analyzed'!P$1*1/'nmol-analyzed'!P$2</f>
        <v>0.76124781902420091</v>
      </c>
      <c r="R23" s="98">
        <f>'nmol-analyzed'!T23*0.001/'nmol-analyzed'!T$1*1/'nmol-analyzed'!T$2</f>
        <v>0.63810478947616844</v>
      </c>
      <c r="S23" s="98">
        <f>'nmol-analyzed'!V23*0.001/'nmol-analyzed'!V$1*1/'nmol-analyzed'!V$2</f>
        <v>0.61447127875482888</v>
      </c>
      <c r="T23" s="98">
        <f>'nmol-analyzed'!AD23*0.001/'nmol-analyzed'!AD$1*1/'nmol-analyzed'!AD$2</f>
        <v>1.1546658095283049</v>
      </c>
      <c r="U23" s="226">
        <f t="shared" si="3"/>
        <v>0.75781557683912404</v>
      </c>
      <c r="V23" s="251">
        <f t="shared" si="4"/>
        <v>0.22978876402315859</v>
      </c>
      <c r="W23" s="98">
        <f>'nmol-analyzed'!AA23*0.001/'nmol-analyzed'!AA$1*1/'nmol-analyzed'!AA$2</f>
        <v>0.3281681774448707</v>
      </c>
      <c r="X23" s="98">
        <f>'nmol-analyzed'!Y23*0.001/'nmol-analyzed'!Y$1*1/'nmol-analyzed'!Y$2</f>
        <v>0.35450266082013265</v>
      </c>
      <c r="Y23" s="98">
        <f>'nmol-analyzed'!W23*0.001/'nmol-analyzed'!W$1*1/'nmol-analyzed'!W$2</f>
        <v>0.54007709717983687</v>
      </c>
      <c r="Z23" s="98">
        <f>'nmol-analyzed'!AC23*0.001/'nmol-analyzed'!AC$1*1/'nmol-analyzed'!AC$2</f>
        <v>0.4569145406125027</v>
      </c>
      <c r="AA23" s="98">
        <f>'nmol-analyzed'!AE23*0.001/'nmol-analyzed'!AE$1*1/'nmol-analyzed'!AE$2</f>
        <v>0.40219938245766923</v>
      </c>
      <c r="AB23" s="98">
        <f>'nmol-analyzed'!AG23*0.001/'nmol-analyzed'!AG$1*1/'nmol-analyzed'!AG$2</f>
        <v>0.37126096842246398</v>
      </c>
      <c r="AC23" s="226">
        <f t="shared" si="5"/>
        <v>0.40885380448957931</v>
      </c>
      <c r="AD23" s="251">
        <f t="shared" si="6"/>
        <v>7.8039870306238934E-2</v>
      </c>
      <c r="AE23" s="98">
        <f>'nmol-analyzed'!Q23*0.001/'nmol-analyzed'!Q$1*1/'nmol-analyzed'!Q$2</f>
        <v>0.21270159649205611</v>
      </c>
      <c r="AF23" s="98">
        <f>'nmol-analyzed'!S23*0.001/'nmol-analyzed'!S$1*1/'nmol-analyzed'!S$2</f>
        <v>0.21270159649205617</v>
      </c>
      <c r="AG23" s="98">
        <f>'nmol-analyzed'!X23*0.001/'nmol-analyzed'!X$1*1/'nmol-analyzed'!X$2</f>
        <v>0.14180106432803746</v>
      </c>
      <c r="AH23" s="98">
        <f>'nmol-analyzed'!Z23*0.001/'nmol-analyzed'!Z$1*1/'nmol-analyzed'!Z$2</f>
        <v>0.1807963570182477</v>
      </c>
      <c r="AI23" s="98">
        <f>'nmol-analyzed'!AB23*0.001/'nmol-analyzed'!AB$1*1/'nmol-analyzed'!AB$2</f>
        <v>0.65582992251717309</v>
      </c>
      <c r="AJ23" s="98">
        <f>'nmol-analyzed'!AF23*0.001/'nmol-analyzed'!AF$1*1/'nmol-analyzed'!AF$2</f>
        <v>0.17016127719364493</v>
      </c>
      <c r="AK23" s="98">
        <f>'nmol-analyzed'!AH23*0.001/'nmol-analyzed'!AH$1*1/'nmol-analyzed'!AH$2</f>
        <v>0.3819947039041009</v>
      </c>
      <c r="AL23" s="226">
        <f t="shared" si="7"/>
        <v>0.27942664542075951</v>
      </c>
      <c r="AM23" s="251">
        <f t="shared" si="8"/>
        <v>0.18335382597331512</v>
      </c>
      <c r="AN23" s="98">
        <f>'nmol-analyzed'!O23*0.001/'nmol-analyzed'!O$1*1/'nmol-analyzed'!O$2</f>
        <v>0.1181675536067109</v>
      </c>
      <c r="AO23" s="98">
        <f>'nmol-analyzed'!R23*0.001/'nmol-analyzed'!R$1*1/'nmol-analyzed'!R$2</f>
        <v>0.13890716505609604</v>
      </c>
      <c r="AP23" s="98">
        <f>'nmol-analyzed'!U23*0.001/'nmol-analyzed'!U$1*1/'nmol-analyzed'!U$2</f>
        <v>0.36463130827207857</v>
      </c>
      <c r="AQ23" s="226">
        <f t="shared" si="9"/>
        <v>0.20723534231162852</v>
      </c>
      <c r="AR23" s="251">
        <f t="shared" si="10"/>
        <v>0.13670278141367581</v>
      </c>
    </row>
    <row r="24" spans="1:44" x14ac:dyDescent="0.2">
      <c r="A24">
        <f>'imported summary from web'!A33</f>
        <v>732.5</v>
      </c>
      <c r="B24" t="str">
        <f>'imported summary from web'!B33</f>
        <v>C40H78O8PN</v>
      </c>
      <c r="C24" s="2" t="str">
        <f>'imported summary from web'!C33</f>
        <v>PC(32:1)</v>
      </c>
      <c r="D24" s="69"/>
      <c r="E24" s="234"/>
      <c r="F24" s="237">
        <f>'nmol-analyzed'!F24*0.001/'nmol-analyzed'!F$1*1/'nmol-analyzed'!F$2</f>
        <v>50.019085921921516</v>
      </c>
      <c r="G24" s="237">
        <f>'nmol-analyzed'!G24*0.001/'nmol-analyzed'!G$1*1/'nmol-analyzed'!G$2</f>
        <v>49.894142326779331</v>
      </c>
      <c r="H24" s="237">
        <f>'nmol-analyzed'!H24*0.001/'nmol-analyzed'!H$1*1/'nmol-analyzed'!H$2</f>
        <v>51.268521873343353</v>
      </c>
      <c r="I24" s="237">
        <f>'nmol-analyzed'!I24*0.001/'nmol-analyzed'!I$1*1/'nmol-analyzed'!I$2</f>
        <v>48.894593565641841</v>
      </c>
      <c r="J24" s="98">
        <f>'nmol-analyzed'!J24*0.001/'nmol-analyzed'!J$1*1/'nmol-analyzed'!J$2</f>
        <v>4.8769649970499653</v>
      </c>
      <c r="K24" s="98">
        <f>'nmol-analyzed'!K24*0.001/'nmol-analyzed'!K$1*1/'nmol-analyzed'!K$2</f>
        <v>5.1768296253912105</v>
      </c>
      <c r="L24" s="98">
        <f>'nmol-analyzed'!L24*0.001/'nmol-analyzed'!L$1*1/'nmol-analyzed'!L$2</f>
        <v>5.2268070634480841</v>
      </c>
      <c r="M24" s="19">
        <f t="shared" si="0"/>
        <v>5.09353389529642</v>
      </c>
      <c r="N24" s="243">
        <f t="shared" si="1"/>
        <v>0.1892115267219325</v>
      </c>
      <c r="O24" s="19">
        <f t="shared" si="2"/>
        <v>3.7147397192479323E-2</v>
      </c>
      <c r="P24" s="98">
        <f>'nmol-analyzed'!N24*0.001/'nmol-analyzed'!N$1*1/'nmol-analyzed'!N$2</f>
        <v>6.2125548653836633</v>
      </c>
      <c r="Q24" s="98">
        <f>'nmol-analyzed'!P24*0.001/'nmol-analyzed'!P$1*1/'nmol-analyzed'!P$2</f>
        <v>6.3213421834656689</v>
      </c>
      <c r="R24" s="98">
        <f>'nmol-analyzed'!T24*0.001/'nmol-analyzed'!T$1*1/'nmol-analyzed'!T$2</f>
        <v>6.1328960321876185</v>
      </c>
      <c r="S24" s="98">
        <f>'nmol-analyzed'!V24*0.001/'nmol-analyzed'!V$1*1/'nmol-analyzed'!V$2</f>
        <v>5.8689884957993268</v>
      </c>
      <c r="T24" s="98">
        <f>'nmol-analyzed'!AD24*0.001/'nmol-analyzed'!AD$1*1/'nmol-analyzed'!AD$2</f>
        <v>12.302930438365916</v>
      </c>
      <c r="U24" s="226">
        <f t="shared" si="3"/>
        <v>7.3677424030404381</v>
      </c>
      <c r="V24" s="251">
        <f t="shared" si="4"/>
        <v>2.7639012936781184</v>
      </c>
      <c r="W24" s="98">
        <f>'nmol-analyzed'!AA24*0.001/'nmol-analyzed'!AA$1*1/'nmol-analyzed'!AA$2</f>
        <v>4.1608483732824961</v>
      </c>
      <c r="X24" s="98">
        <f>'nmol-analyzed'!Y24*0.001/'nmol-analyzed'!Y$1*1/'nmol-analyzed'!Y$2</f>
        <v>6.5701159805331244</v>
      </c>
      <c r="Y24" s="98">
        <f>'nmol-analyzed'!W24*0.001/'nmol-analyzed'!W$1*1/'nmol-analyzed'!W$2</f>
        <v>5.5074300332277204</v>
      </c>
      <c r="Z24" s="98">
        <f>'nmol-analyzed'!AC24*0.001/'nmol-analyzed'!AC$1*1/'nmol-analyzed'!AC$2</f>
        <v>5.6772944643921308</v>
      </c>
      <c r="AA24" s="98">
        <f>'nmol-analyzed'!AE24*0.001/'nmol-analyzed'!AE$1*1/'nmol-analyzed'!AE$2</f>
        <v>4.2901267462151393</v>
      </c>
      <c r="AB24" s="98">
        <f>'nmol-analyzed'!AG24*0.001/'nmol-analyzed'!AG$1*1/'nmol-analyzed'!AG$2</f>
        <v>6.7033230409611555</v>
      </c>
      <c r="AC24" s="226">
        <f t="shared" si="5"/>
        <v>5.4848564397686275</v>
      </c>
      <c r="AD24" s="251">
        <f t="shared" si="6"/>
        <v>1.0844692241150478</v>
      </c>
      <c r="AE24" s="98">
        <f>'nmol-analyzed'!Q24*0.001/'nmol-analyzed'!Q$1*1/'nmol-analyzed'!Q$2</f>
        <v>2.8045099389322954</v>
      </c>
      <c r="AF24" s="98">
        <f>'nmol-analyzed'!S24*0.001/'nmol-analyzed'!S$1*1/'nmol-analyzed'!S$2</f>
        <v>2.6410448231096972</v>
      </c>
      <c r="AG24" s="98">
        <f>'nmol-analyzed'!X24*0.001/'nmol-analyzed'!X$1*1/'nmol-analyzed'!X$2</f>
        <v>2.1868875254146221</v>
      </c>
      <c r="AH24" s="98">
        <f>'nmol-analyzed'!Z24*0.001/'nmol-analyzed'!Z$1*1/'nmol-analyzed'!Z$2</f>
        <v>2.2369117897747905</v>
      </c>
      <c r="AI24" s="98">
        <f>'nmol-analyzed'!AB24*0.001/'nmol-analyzed'!AB$1*1/'nmol-analyzed'!AB$2</f>
        <v>6.6705584010980949</v>
      </c>
      <c r="AJ24" s="98">
        <f>'nmol-analyzed'!AF24*0.001/'nmol-analyzed'!AF$1*1/'nmol-analyzed'!AF$2</f>
        <v>2.0454803529319396</v>
      </c>
      <c r="AK24" s="98">
        <f>'nmol-analyzed'!AH24*0.001/'nmol-analyzed'!AH$1*1/'nmol-analyzed'!AH$2</f>
        <v>3.513193716208928</v>
      </c>
      <c r="AL24" s="226">
        <f t="shared" si="7"/>
        <v>3.1569409353529094</v>
      </c>
      <c r="AM24" s="251">
        <f t="shared" si="8"/>
        <v>1.6271438175754798</v>
      </c>
      <c r="AN24" s="98">
        <f>'nmol-analyzed'!O24*0.001/'nmol-analyzed'!O$1*1/'nmol-analyzed'!O$2</f>
        <v>1.3904382141056313</v>
      </c>
      <c r="AO24" s="98">
        <f>'nmol-analyzed'!R24*0.001/'nmol-analyzed'!R$1*1/'nmol-analyzed'!R$2</f>
        <v>1.7803268321356305</v>
      </c>
      <c r="AP24" s="98">
        <f>'nmol-analyzed'!U24*0.001/'nmol-analyzed'!U$1*1/'nmol-analyzed'!U$2</f>
        <v>3.5146406658447571</v>
      </c>
      <c r="AQ24" s="226">
        <f t="shared" si="9"/>
        <v>2.2284685706953398</v>
      </c>
      <c r="AR24" s="251">
        <f t="shared" si="10"/>
        <v>1.1307883433132468</v>
      </c>
    </row>
    <row r="25" spans="1:44" x14ac:dyDescent="0.2">
      <c r="A25">
        <f>'imported summary from web'!A35</f>
        <v>734.6</v>
      </c>
      <c r="B25" t="str">
        <f>'imported summary from web'!B35</f>
        <v>C40H80O8PN</v>
      </c>
      <c r="C25" s="2" t="str">
        <f>'imported summary from web'!C35</f>
        <v>PC(32:0)</v>
      </c>
      <c r="D25" s="69"/>
      <c r="E25" s="234"/>
      <c r="F25" s="237">
        <f>'nmol-analyzed'!F25*0.001/'nmol-analyzed'!F$1*1/'nmol-analyzed'!F$2</f>
        <v>1.4993231417062232</v>
      </c>
      <c r="G25" s="237">
        <f>'nmol-analyzed'!G25*0.001/'nmol-analyzed'!G$1*1/'nmol-analyzed'!G$2</f>
        <v>1.4993231417062232</v>
      </c>
      <c r="H25" s="237">
        <f>'nmol-analyzed'!H25*0.001/'nmol-analyzed'!H$1*1/'nmol-analyzed'!H$2</f>
        <v>2.2489847125593352</v>
      </c>
      <c r="I25" s="237">
        <f>'nmol-analyzed'!I25*0.001/'nmol-analyzed'!I$1*1/'nmol-analyzed'!I$2</f>
        <v>1.6242667368484085</v>
      </c>
      <c r="J25" s="98">
        <f>'nmol-analyzed'!J25*0.001/'nmol-analyzed'!J$1*1/'nmol-analyzed'!J$2</f>
        <v>8.746051659952972E-2</v>
      </c>
      <c r="K25" s="98">
        <f>'nmol-analyzed'!K25*0.001/'nmol-analyzed'!K$1*1/'nmol-analyzed'!K$2</f>
        <v>9.9954876113748203E-2</v>
      </c>
      <c r="L25" s="98">
        <f>'nmol-analyzed'!L25*0.001/'nmol-analyzed'!L$1*1/'nmol-analyzed'!L$2</f>
        <v>0.14993231417062233</v>
      </c>
      <c r="M25" s="19">
        <f t="shared" si="0"/>
        <v>0.11244923562796676</v>
      </c>
      <c r="N25" s="243">
        <f t="shared" si="1"/>
        <v>3.3056968065656007E-2</v>
      </c>
      <c r="O25" s="19">
        <f t="shared" si="2"/>
        <v>0.29397236789606557</v>
      </c>
      <c r="P25" s="98">
        <f>'nmol-analyzed'!N25*0.001/'nmol-analyzed'!N$1*1/'nmol-analyzed'!N$2</f>
        <v>4.0037947574975273E-2</v>
      </c>
      <c r="Q25" s="98">
        <f>'nmol-analyzed'!P25*0.001/'nmol-analyzed'!P$1*1/'nmol-analyzed'!P$2</f>
        <v>4.4779283472011815E-2</v>
      </c>
      <c r="R25" s="98">
        <f>'nmol-analyzed'!T25*0.001/'nmol-analyzed'!T$1*1/'nmol-analyzed'!T$2</f>
        <v>0.17016127719364488</v>
      </c>
      <c r="S25" s="98">
        <f>'nmol-analyzed'!V25*0.001/'nmol-analyzed'!V$1*1/'nmol-analyzed'!V$2</f>
        <v>0.16543457504937703</v>
      </c>
      <c r="T25" s="98">
        <f>'nmol-analyzed'!AD25*0.001/'nmol-analyzed'!AD$1*1/'nmol-analyzed'!AD$2</f>
        <v>0.16205835923204276</v>
      </c>
      <c r="U25" s="226">
        <f t="shared" si="3"/>
        <v>0.11649428850441035</v>
      </c>
      <c r="V25" s="251">
        <f t="shared" si="4"/>
        <v>6.7712620460408865E-2</v>
      </c>
      <c r="W25" s="98">
        <f>'nmol-analyzed'!AA25*0.001/'nmol-analyzed'!AA$1*1/'nmol-analyzed'!AA$2</f>
        <v>2.4308753884805238E-2</v>
      </c>
      <c r="X25" s="98">
        <f>'nmol-analyzed'!Y25*0.001/'nmol-analyzed'!Y$1*1/'nmol-analyzed'!Y$2</f>
        <v>0.12762095789524774</v>
      </c>
      <c r="Y25" s="98">
        <f>'nmol-analyzed'!W25*0.001/'nmol-analyzed'!W$1*1/'nmol-analyzed'!W$2</f>
        <v>0.17201085629357818</v>
      </c>
      <c r="Z25" s="98">
        <f>'nmol-analyzed'!AC25*0.001/'nmol-analyzed'!AC$1*1/'nmol-analyzed'!AC$2</f>
        <v>9.4534042885345365E-2</v>
      </c>
      <c r="AA25" s="98">
        <f>'nmol-analyzed'!AE25*0.001/'nmol-analyzed'!AE$1*1/'nmol-analyzed'!AE$2</f>
        <v>0.15469207017602665</v>
      </c>
      <c r="AB25" s="98">
        <f>'nmol-analyzed'!AG25*0.001/'nmol-analyzed'!AG$1*1/'nmol-analyzed'!AG$2</f>
        <v>7.7346035088013326E-2</v>
      </c>
      <c r="AC25" s="226">
        <f t="shared" si="5"/>
        <v>0.10841878603716941</v>
      </c>
      <c r="AD25" s="251">
        <f t="shared" si="6"/>
        <v>5.4381414253715024E-2</v>
      </c>
      <c r="AE25" s="98">
        <f>'nmol-analyzed'!Q25*0.001/'nmol-analyzed'!Q$1*1/'nmol-analyzed'!Q$2</f>
        <v>0.10635079824602808</v>
      </c>
      <c r="AF25" s="98">
        <f>'nmol-analyzed'!S25*0.001/'nmol-analyzed'!S$1*1/'nmol-analyzed'!S$2</f>
        <v>5.3175399123014035E-2</v>
      </c>
      <c r="AG25" s="98">
        <f>'nmol-analyzed'!X25*0.001/'nmol-analyzed'!X$1*1/'nmol-analyzed'!X$2</f>
        <v>0</v>
      </c>
      <c r="AH25" s="98">
        <f>'nmol-analyzed'!Z25*0.001/'nmol-analyzed'!Z$1*1/'nmol-analyzed'!Z$2</f>
        <v>3.1905239473808425E-2</v>
      </c>
      <c r="AI25" s="98">
        <f>'nmol-analyzed'!AB25*0.001/'nmol-analyzed'!AB$1*1/'nmol-analyzed'!AB$2</f>
        <v>0.14180106432803741</v>
      </c>
      <c r="AJ25" s="98">
        <f>'nmol-analyzed'!AF25*0.001/'nmol-analyzed'!AF$1*1/'nmol-analyzed'!AF$2</f>
        <v>9.5715718421425261E-2</v>
      </c>
      <c r="AK25" s="98">
        <f>'nmol-analyzed'!AH25*0.001/'nmol-analyzed'!AH$1*1/'nmol-analyzed'!AH$2</f>
        <v>0.22572414321605958</v>
      </c>
      <c r="AL25" s="226">
        <f t="shared" si="7"/>
        <v>9.3524623258338976E-2</v>
      </c>
      <c r="AM25" s="251">
        <f t="shared" si="8"/>
        <v>7.5441481741544275E-2</v>
      </c>
      <c r="AN25" s="98">
        <f>'nmol-analyzed'!O25*0.001/'nmol-analyzed'!O$1*1/'nmol-analyzed'!O$2</f>
        <v>6.4992154483690973E-2</v>
      </c>
      <c r="AO25" s="98">
        <f>'nmol-analyzed'!R25*0.001/'nmol-analyzed'!R$1*1/'nmol-analyzed'!R$2</f>
        <v>7.6398940780852811E-2</v>
      </c>
      <c r="AP25" s="98">
        <f>'nmol-analyzed'!U25*0.001/'nmol-analyzed'!U$1*1/'nmol-analyzed'!U$2</f>
        <v>9.1157827068019642E-2</v>
      </c>
      <c r="AQ25" s="226">
        <f t="shared" si="9"/>
        <v>7.7516307444187818E-2</v>
      </c>
      <c r="AR25" s="251">
        <f t="shared" si="10"/>
        <v>1.3118574108599658E-2</v>
      </c>
    </row>
    <row r="26" spans="1:44" x14ac:dyDescent="0.2">
      <c r="A26">
        <f>'imported summary from web'!A41</f>
        <v>754.5</v>
      </c>
      <c r="B26" t="str">
        <f>'imported summary from web'!B41</f>
        <v>C42H76O8PN</v>
      </c>
      <c r="C26" s="2" t="str">
        <f>'imported summary from web'!C41</f>
        <v>PC(34:4)</v>
      </c>
      <c r="D26" s="69"/>
      <c r="E26" s="234"/>
      <c r="F26" s="237">
        <f>'nmol-analyzed'!F26*0.001/'nmol-analyzed'!F$1*1/'nmol-analyzed'!F$2</f>
        <v>11.203275697749282</v>
      </c>
      <c r="G26" s="237">
        <f>'nmol-analyzed'!G26*0.001/'nmol-analyzed'!G$1*1/'nmol-analyzed'!G$2</f>
        <v>12.07788086374458</v>
      </c>
      <c r="H26" s="237">
        <f>'nmol-analyzed'!H26*0.001/'nmol-analyzed'!H$1*1/'nmol-analyzed'!H$2</f>
        <v>10.578557722038354</v>
      </c>
      <c r="I26" s="237">
        <f>'nmol-analyzed'!I26*0.001/'nmol-analyzed'!I$1*1/'nmol-analyzed'!I$2</f>
        <v>11.952937268602392</v>
      </c>
      <c r="J26" s="98">
        <f>'nmol-analyzed'!J26*0.001/'nmol-analyzed'!J$1*1/'nmol-analyzed'!J$2</f>
        <v>1.2827542434597692</v>
      </c>
      <c r="K26" s="98">
        <f>'nmol-analyzed'!K26*0.001/'nmol-analyzed'!K$1*1/'nmol-analyzed'!K$2</f>
        <v>1.2077880863744579</v>
      </c>
      <c r="L26" s="98">
        <f>'nmol-analyzed'!L26*0.001/'nmol-analyzed'!L$1*1/'nmol-analyzed'!L$2</f>
        <v>1.1203275697749282</v>
      </c>
      <c r="M26" s="19">
        <f t="shared" si="0"/>
        <v>1.2036232998697185</v>
      </c>
      <c r="N26" s="243">
        <f t="shared" si="1"/>
        <v>8.129338943636806E-2</v>
      </c>
      <c r="O26" s="19">
        <f t="shared" si="2"/>
        <v>6.7540558117450328E-2</v>
      </c>
      <c r="P26" s="98">
        <f>'nmol-analyzed'!N26*0.001/'nmol-analyzed'!N$1*1/'nmol-analyzed'!N$2</f>
        <v>1.1344085146242993</v>
      </c>
      <c r="Q26" s="98">
        <f>'nmol-analyzed'!P26*0.001/'nmol-analyzed'!P$1*1/'nmol-analyzed'!P$2</f>
        <v>1.3359152902483529</v>
      </c>
      <c r="R26" s="98">
        <f>'nmol-analyzed'!T26*0.001/'nmol-analyzed'!T$1*1/'nmol-analyzed'!T$2</f>
        <v>1.226579206437524</v>
      </c>
      <c r="S26" s="98">
        <f>'nmol-analyzed'!V26*0.001/'nmol-analyzed'!V$1*1/'nmol-analyzed'!V$2</f>
        <v>1.2683317420452238</v>
      </c>
      <c r="T26" s="98">
        <f>'nmol-analyzed'!AD26*0.001/'nmol-analyzed'!AD$1*1/'nmol-analyzed'!AD$2</f>
        <v>1.4922873912617274</v>
      </c>
      <c r="U26" s="226">
        <f t="shared" si="3"/>
        <v>1.2915044289234254</v>
      </c>
      <c r="V26" s="251">
        <f t="shared" si="4"/>
        <v>0.13390062246909393</v>
      </c>
      <c r="W26" s="98">
        <f>'nmol-analyzed'!AA26*0.001/'nmol-analyzed'!AA$1*1/'nmol-analyzed'!AA$2</f>
        <v>1.8677225901492025</v>
      </c>
      <c r="X26" s="98">
        <f>'nmol-analyzed'!Y26*0.001/'nmol-analyzed'!Y$1*1/'nmol-analyzed'!Y$2</f>
        <v>1.8528672405532263</v>
      </c>
      <c r="Y26" s="98">
        <f>'nmol-analyzed'!W26*0.001/'nmol-analyzed'!W$1*1/'nmol-analyzed'!W$2</f>
        <v>1.0040131880791832</v>
      </c>
      <c r="Z26" s="98">
        <f>'nmol-analyzed'!AC26*0.001/'nmol-analyzed'!AC$1*1/'nmol-analyzed'!AC$2</f>
        <v>2.641701309518262</v>
      </c>
      <c r="AA26" s="98">
        <f>'nmol-analyzed'!AE26*0.001/'nmol-analyzed'!AE$1*1/'nmol-analyzed'!AE$2</f>
        <v>1.5262950924034631</v>
      </c>
      <c r="AB26" s="98">
        <f>'nmol-analyzed'!AG26*0.001/'nmol-analyzed'!AG$1*1/'nmol-analyzed'!AG$2</f>
        <v>0.93846522573456193</v>
      </c>
      <c r="AC26" s="226">
        <f t="shared" si="5"/>
        <v>1.6385107744063168</v>
      </c>
      <c r="AD26" s="251">
        <f t="shared" si="6"/>
        <v>0.63405383325878428</v>
      </c>
      <c r="AE26" s="98">
        <f>'nmol-analyzed'!Q26*0.001/'nmol-analyzed'!Q$1*1/'nmol-analyzed'!Q$2</f>
        <v>0.29147996556318811</v>
      </c>
      <c r="AF26" s="98">
        <f>'nmol-analyzed'!S26*0.001/'nmol-analyzed'!S$1*1/'nmol-analyzed'!S$2</f>
        <v>0.21979164970845799</v>
      </c>
      <c r="AG26" s="98">
        <f>'nmol-analyzed'!X26*0.001/'nmol-analyzed'!X$1*1/'nmol-analyzed'!X$2</f>
        <v>0.22373056816201467</v>
      </c>
      <c r="AH26" s="98">
        <f>'nmol-analyzed'!Z26*0.001/'nmol-analyzed'!Z$1*1/'nmol-analyzed'!Z$2</f>
        <v>0.27296704883147205</v>
      </c>
      <c r="AI26" s="98">
        <f>'nmol-analyzed'!AB26*0.001/'nmol-analyzed'!AB$1*1/'nmol-analyzed'!AB$2</f>
        <v>1.4121022656000397</v>
      </c>
      <c r="AJ26" s="98">
        <f>'nmol-analyzed'!AF26*0.001/'nmol-analyzed'!AF$1*1/'nmol-analyzed'!AF$2</f>
        <v>0.17725133041004679</v>
      </c>
      <c r="AK26" s="98">
        <f>'nmol-analyzed'!AH26*0.001/'nmol-analyzed'!AH$1*1/'nmol-analyzed'!AH$2</f>
        <v>0.35884350972809476</v>
      </c>
      <c r="AL26" s="226">
        <f t="shared" si="7"/>
        <v>0.42230947685761627</v>
      </c>
      <c r="AM26" s="251">
        <f t="shared" si="8"/>
        <v>0.44038577101914161</v>
      </c>
      <c r="AN26" s="98">
        <f>'nmol-analyzed'!O26*0.001/'nmol-analyzed'!O$1*1/'nmol-analyzed'!O$2</f>
        <v>0.5120593989624137</v>
      </c>
      <c r="AO26" s="98">
        <f>'nmol-analyzed'!R26*0.001/'nmol-analyzed'!R$1*1/'nmol-analyzed'!R$2</f>
        <v>0.35189815147544329</v>
      </c>
      <c r="AP26" s="98">
        <f>'nmol-analyzed'!U26*0.001/'nmol-analyzed'!U$1*1/'nmol-analyzed'!U$2</f>
        <v>0.28360212865606116</v>
      </c>
      <c r="AQ26" s="226">
        <f t="shared" si="9"/>
        <v>0.38251989303130607</v>
      </c>
      <c r="AR26" s="251">
        <f t="shared" si="10"/>
        <v>0.11726657401362474</v>
      </c>
    </row>
    <row r="27" spans="1:44" x14ac:dyDescent="0.2">
      <c r="A27">
        <f>'imported summary from web'!A42</f>
        <v>756.5</v>
      </c>
      <c r="B27" t="str">
        <f>'imported summary from web'!B42</f>
        <v>C42H78O8PN</v>
      </c>
      <c r="C27" s="2" t="str">
        <f>'imported summary from web'!C42</f>
        <v>PC(34:3)</v>
      </c>
      <c r="D27" s="69"/>
      <c r="E27" s="234"/>
      <c r="F27" s="237">
        <f>'nmol-analyzed'!F27*0.001/'nmol-analyzed'!F$1*1/'nmol-analyzed'!F$2</f>
        <v>5.0810395357822022</v>
      </c>
      <c r="G27" s="237">
        <f>'nmol-analyzed'!G27*0.001/'nmol-analyzed'!G$1*1/'nmol-analyzed'!G$2</f>
        <v>5.5808139163509436</v>
      </c>
      <c r="H27" s="237">
        <f>'nmol-analyzed'!H27*0.001/'nmol-analyzed'!H$1*1/'nmol-analyzed'!H$2</f>
        <v>5.3309267260665729</v>
      </c>
      <c r="I27" s="237">
        <f>'nmol-analyzed'!I27*0.001/'nmol-analyzed'!I$1*1/'nmol-analyzed'!I$2</f>
        <v>5.705757511493128</v>
      </c>
      <c r="J27" s="98">
        <f>'nmol-analyzed'!J27*0.001/'nmol-analyzed'!J$1*1/'nmol-analyzed'!J$2</f>
        <v>0.48311523454978317</v>
      </c>
      <c r="K27" s="98">
        <f>'nmol-analyzed'!K27*0.001/'nmol-analyzed'!K$1*1/'nmol-analyzed'!K$2</f>
        <v>0.49560959406400168</v>
      </c>
      <c r="L27" s="98">
        <f>'nmol-analyzed'!L27*0.001/'nmol-analyzed'!L$1*1/'nmol-analyzed'!L$2</f>
        <v>0.52059831309243876</v>
      </c>
      <c r="M27" s="19">
        <f t="shared" si="0"/>
        <v>0.49977438056874118</v>
      </c>
      <c r="N27" s="243">
        <f t="shared" si="1"/>
        <v>1.9085449411299367E-2</v>
      </c>
      <c r="O27" s="19">
        <f t="shared" si="2"/>
        <v>3.8188130791298673E-2</v>
      </c>
      <c r="P27" s="98">
        <f>'nmol-analyzed'!N27*0.001/'nmol-analyzed'!N$1*1/'nmol-analyzed'!N$2</f>
        <v>0.63393416993710849</v>
      </c>
      <c r="Q27" s="98">
        <f>'nmol-analyzed'!P27*0.001/'nmol-analyzed'!P$1*1/'nmol-analyzed'!P$2</f>
        <v>0.77617424684820502</v>
      </c>
      <c r="R27" s="98">
        <f>'nmol-analyzed'!T27*0.001/'nmol-analyzed'!T$1*1/'nmol-analyzed'!T$2</f>
        <v>0.63101473625976667</v>
      </c>
      <c r="S27" s="98">
        <f>'nmol-analyzed'!V27*0.001/'nmol-analyzed'!V$1*1/'nmol-analyzed'!V$2</f>
        <v>0.46479237751967822</v>
      </c>
      <c r="T27" s="98">
        <f>'nmol-analyzed'!AD27*0.001/'nmol-analyzed'!AD$1*1/'nmol-analyzed'!AD$2</f>
        <v>0.98585501866159386</v>
      </c>
      <c r="U27" s="226">
        <f t="shared" si="3"/>
        <v>0.69835410984527058</v>
      </c>
      <c r="V27" s="251">
        <f t="shared" si="4"/>
        <v>0.19490276357260694</v>
      </c>
      <c r="W27" s="98">
        <f>'nmol-analyzed'!AA27*0.001/'nmol-analyzed'!AA$1*1/'nmol-analyzed'!AA$2</f>
        <v>0.73736553450575903</v>
      </c>
      <c r="X27" s="98">
        <f>'nmol-analyzed'!Y27*0.001/'nmol-analyzed'!Y$1*1/'nmol-analyzed'!Y$2</f>
        <v>0.67591840663038616</v>
      </c>
      <c r="Y27" s="98">
        <f>'nmol-analyzed'!W27*0.001/'nmol-analyzed'!W$1*1/'nmol-analyzed'!W$2</f>
        <v>0.53976883399651499</v>
      </c>
      <c r="Z27" s="98">
        <f>'nmol-analyzed'!AC27*0.001/'nmol-analyzed'!AC$1*1/'nmol-analyzed'!AC$2</f>
        <v>0.82979882088247603</v>
      </c>
      <c r="AA27" s="98">
        <f>'nmol-analyzed'!AE27*0.001/'nmol-analyzed'!AE$1*1/'nmol-analyzed'!AE$2</f>
        <v>0.61361187836490572</v>
      </c>
      <c r="AB27" s="98">
        <f>'nmol-analyzed'!AG27*0.001/'nmol-analyzed'!AG$1*1/'nmol-analyzed'!AG$2</f>
        <v>0.55173505029449521</v>
      </c>
      <c r="AC27" s="226">
        <f t="shared" si="5"/>
        <v>0.65803308744575617</v>
      </c>
      <c r="AD27" s="251">
        <f t="shared" si="6"/>
        <v>0.11258413666608622</v>
      </c>
      <c r="AE27" s="98">
        <f>'nmol-analyzed'!Q27*0.001/'nmol-analyzed'!Q$1*1/'nmol-analyzed'!Q$2</f>
        <v>0.35056374236653709</v>
      </c>
      <c r="AF27" s="98">
        <f>'nmol-analyzed'!S27*0.001/'nmol-analyzed'!S$1*1/'nmol-analyzed'!S$2</f>
        <v>0.19852149005925235</v>
      </c>
      <c r="AG27" s="98">
        <f>'nmol-analyzed'!X27*0.001/'nmol-analyzed'!X$1*1/'nmol-analyzed'!X$2</f>
        <v>0.1386499295651922</v>
      </c>
      <c r="AH27" s="98">
        <f>'nmol-analyzed'!Z27*0.001/'nmol-analyzed'!Z$1*1/'nmol-analyzed'!Z$2</f>
        <v>0.15598117076084117</v>
      </c>
      <c r="AI27" s="98">
        <f>'nmol-analyzed'!AB27*0.001/'nmol-analyzed'!AB$1*1/'nmol-analyzed'!AB$2</f>
        <v>0.52584561354980563</v>
      </c>
      <c r="AJ27" s="98">
        <f>'nmol-analyzed'!AF27*0.001/'nmol-analyzed'!AF$1*1/'nmol-analyzed'!AF$2</f>
        <v>0.11344085146242992</v>
      </c>
      <c r="AK27" s="98">
        <f>'nmol-analyzed'!AH27*0.001/'nmol-analyzed'!AH$1*1/'nmol-analyzed'!AH$2</f>
        <v>0.35884350972809476</v>
      </c>
      <c r="AL27" s="226">
        <f t="shared" si="7"/>
        <v>0.26312090107030756</v>
      </c>
      <c r="AM27" s="251">
        <f t="shared" si="8"/>
        <v>0.15241527075802308</v>
      </c>
      <c r="AN27" s="98">
        <f>'nmol-analyzed'!O27*0.001/'nmol-analyzed'!O$1*1/'nmol-analyzed'!O$2</f>
        <v>0.1930070042242944</v>
      </c>
      <c r="AO27" s="98">
        <f>'nmol-analyzed'!R27*0.001/'nmol-analyzed'!R$1*1/'nmol-analyzed'!R$2</f>
        <v>0.19910026991373767</v>
      </c>
      <c r="AP27" s="98">
        <f>'nmol-analyzed'!U27*0.001/'nmol-analyzed'!U$1*1/'nmol-analyzed'!U$2</f>
        <v>0.1316724168760284</v>
      </c>
      <c r="AQ27" s="226">
        <f t="shared" si="9"/>
        <v>0.17459323033802013</v>
      </c>
      <c r="AR27" s="251">
        <f t="shared" si="10"/>
        <v>3.7295162459357392E-2</v>
      </c>
    </row>
    <row r="28" spans="1:44" x14ac:dyDescent="0.2">
      <c r="A28">
        <f>'imported summary from web'!A43</f>
        <v>758.6</v>
      </c>
      <c r="B28" t="str">
        <f>'imported summary from web'!B43</f>
        <v>C42H80O8PN</v>
      </c>
      <c r="C28" s="2" t="str">
        <f>'imported summary from web'!C43</f>
        <v>PC(34:2)</v>
      </c>
      <c r="D28" s="69"/>
      <c r="E28" s="234"/>
      <c r="F28" s="237">
        <f>'nmol-analyzed'!F28*0.001/'nmol-analyzed'!F$1*1/'nmol-analyzed'!F$2</f>
        <v>31.485785975830694</v>
      </c>
      <c r="G28" s="237">
        <f>'nmol-analyzed'!G28*0.001/'nmol-analyzed'!G$1*1/'nmol-analyzed'!G$2</f>
        <v>33.984657878674398</v>
      </c>
      <c r="H28" s="237">
        <f>'nmol-analyzed'!H28*0.001/'nmol-analyzed'!H$1*1/'nmol-analyzed'!H$2</f>
        <v>31.485785975830694</v>
      </c>
      <c r="I28" s="237">
        <f>'nmol-analyzed'!I28*0.001/'nmol-analyzed'!I$1*1/'nmol-analyzed'!I$2</f>
        <v>30.236350024408839</v>
      </c>
      <c r="J28" s="98">
        <f>'nmol-analyzed'!J28*0.001/'nmol-analyzed'!J$1*1/'nmol-analyzed'!J$2</f>
        <v>3.248533473696817</v>
      </c>
      <c r="K28" s="98">
        <f>'nmol-analyzed'!K28*0.001/'nmol-analyzed'!K$1*1/'nmol-analyzed'!K$2</f>
        <v>3.2985109117536915</v>
      </c>
      <c r="L28" s="98">
        <f>'nmol-analyzed'!L28*0.001/'nmol-analyzed'!L$1*1/'nmol-analyzed'!L$2</f>
        <v>3.1860616761257243</v>
      </c>
      <c r="M28" s="19">
        <f t="shared" si="0"/>
        <v>3.2443686871920776</v>
      </c>
      <c r="N28" s="243">
        <f t="shared" si="1"/>
        <v>5.6340187551170477E-2</v>
      </c>
      <c r="O28" s="19">
        <f t="shared" si="2"/>
        <v>1.7365531782373211E-2</v>
      </c>
      <c r="P28" s="98">
        <f>'nmol-analyzed'!N28*0.001/'nmol-analyzed'!N$1*1/'nmol-analyzed'!N$2</f>
        <v>3.7635670720476764</v>
      </c>
      <c r="Q28" s="98">
        <f>'nmol-analyzed'!P28*0.001/'nmol-analyzed'!P$1*1/'nmol-analyzed'!P$2</f>
        <v>4.7242144062972464</v>
      </c>
      <c r="R28" s="98">
        <f>'nmol-analyzed'!T28*0.001/'nmol-analyzed'!T$1*1/'nmol-analyzed'!T$2</f>
        <v>4.8921367193172918</v>
      </c>
      <c r="S28" s="98">
        <f>'nmol-analyzed'!V28*0.001/'nmol-analyzed'!V$1*1/'nmol-analyzed'!V$2</f>
        <v>4.2776654405624628</v>
      </c>
      <c r="T28" s="98">
        <f>'nmol-analyzed'!AD28*0.001/'nmol-analyzed'!AD$1*1/'nmol-analyzed'!AD$2</f>
        <v>7.0495386265938622</v>
      </c>
      <c r="U28" s="226">
        <f t="shared" si="3"/>
        <v>4.941424452963707</v>
      </c>
      <c r="V28" s="251">
        <f t="shared" si="4"/>
        <v>1.2571474546014332</v>
      </c>
      <c r="W28" s="98">
        <f>'nmol-analyzed'!AA28*0.001/'nmol-analyzed'!AA$1*1/'nmol-analyzed'!AA$2</f>
        <v>2.4430297654229265</v>
      </c>
      <c r="X28" s="98">
        <f>'nmol-analyzed'!Y28*0.001/'nmol-analyzed'!Y$1*1/'nmol-analyzed'!Y$2</f>
        <v>3.2756045859780256</v>
      </c>
      <c r="Y28" s="98">
        <f>'nmol-analyzed'!W28*0.001/'nmol-analyzed'!W$1*1/'nmol-analyzed'!W$2</f>
        <v>3.7953363130583067</v>
      </c>
      <c r="Z28" s="98">
        <f>'nmol-analyzed'!AC28*0.001/'nmol-analyzed'!AC$1*1/'nmol-analyzed'!AC$2</f>
        <v>3.6868276725284699</v>
      </c>
      <c r="AA28" s="98">
        <f>'nmol-analyzed'!AE28*0.001/'nmol-analyzed'!AE$1*1/'nmol-analyzed'!AE$2</f>
        <v>2.5988267789572479</v>
      </c>
      <c r="AB28" s="98">
        <f>'nmol-analyzed'!AG28*0.001/'nmol-analyzed'!AG$1*1/'nmol-analyzed'!AG$2</f>
        <v>3.6662020631718311</v>
      </c>
      <c r="AC28" s="226">
        <f t="shared" si="5"/>
        <v>3.2443045298528013</v>
      </c>
      <c r="AD28" s="251">
        <f t="shared" si="6"/>
        <v>0.58942730765610674</v>
      </c>
      <c r="AE28" s="98">
        <f>'nmol-analyzed'!Q28*0.001/'nmol-analyzed'!Q$1*1/'nmol-analyzed'!Q$2</f>
        <v>1.5598117076084119</v>
      </c>
      <c r="AF28" s="98">
        <f>'nmol-analyzed'!S28*0.001/'nmol-analyzed'!S$1*1/'nmol-analyzed'!S$2</f>
        <v>1.3400200578999535</v>
      </c>
      <c r="AG28" s="98">
        <f>'nmol-analyzed'!X28*0.001/'nmol-analyzed'!X$1*1/'nmol-analyzed'!X$2</f>
        <v>1.0115142588733337</v>
      </c>
      <c r="AH28" s="98">
        <f>'nmol-analyzed'!Z28*0.001/'nmol-analyzed'!Z$1*1/'nmol-analyzed'!Z$2</f>
        <v>1.1804938605309117</v>
      </c>
      <c r="AI28" s="98">
        <f>'nmol-analyzed'!AB28*0.001/'nmol-analyzed'!AB$1*1/'nmol-analyzed'!AB$2</f>
        <v>4.5730843245792068</v>
      </c>
      <c r="AJ28" s="98">
        <f>'nmol-analyzed'!AF28*0.001/'nmol-analyzed'!AF$1*1/'nmol-analyzed'!AF$2</f>
        <v>0.96779226403885532</v>
      </c>
      <c r="AK28" s="98">
        <f>'nmol-analyzed'!AH28*0.001/'nmol-analyzed'!AH$1*1/'nmol-analyzed'!AH$2</f>
        <v>1.8231565413604811</v>
      </c>
      <c r="AL28" s="226">
        <f t="shared" si="7"/>
        <v>1.7794104306987364</v>
      </c>
      <c r="AM28" s="251">
        <f t="shared" si="8"/>
        <v>1.2685230705835622</v>
      </c>
      <c r="AN28" s="98">
        <f>'nmol-analyzed'!O28*0.001/'nmol-analyzed'!O$1*1/'nmol-analyzed'!O$2</f>
        <v>0.8389896306076472</v>
      </c>
      <c r="AO28" s="98">
        <f>'nmol-analyzed'!R28*0.001/'nmol-analyzed'!R$1*1/'nmol-analyzed'!R$2</f>
        <v>1.1598748282184019</v>
      </c>
      <c r="AP28" s="98">
        <f>'nmol-analyzed'!U28*0.001/'nmol-analyzed'!U$1*1/'nmol-analyzed'!U$2</f>
        <v>1.9750862531404256</v>
      </c>
      <c r="AQ28" s="226">
        <f t="shared" si="9"/>
        <v>1.3246502373221583</v>
      </c>
      <c r="AR28" s="251">
        <f t="shared" si="10"/>
        <v>0.58569794733854041</v>
      </c>
    </row>
    <row r="29" spans="1:44" x14ac:dyDescent="0.2">
      <c r="A29">
        <f>'imported summary from web'!A44</f>
        <v>760.6</v>
      </c>
      <c r="B29" t="str">
        <f>'imported summary from web'!B44</f>
        <v>C42H82O8PN</v>
      </c>
      <c r="C29" s="2" t="str">
        <f>'imported summary from web'!C44</f>
        <v>PC(34:1)</v>
      </c>
      <c r="D29" s="69"/>
      <c r="E29" s="234"/>
      <c r="F29" s="237">
        <f>'nmol-analyzed'!F29*0.001/'nmol-analyzed'!F$1*1/'nmol-analyzed'!F$2</f>
        <v>262.92297204420521</v>
      </c>
      <c r="G29" s="237">
        <f>'nmol-analyzed'!G29*0.001/'nmol-analyzed'!G$1*1/'nmol-analyzed'!G$2</f>
        <v>256.92567947738041</v>
      </c>
      <c r="H29" s="237">
        <f>'nmol-analyzed'!H29*0.001/'nmol-analyzed'!H$1*1/'nmol-analyzed'!H$2</f>
        <v>262.04836687820995</v>
      </c>
      <c r="I29" s="237">
        <f>'nmol-analyzed'!I29*0.001/'nmol-analyzed'!I$1*1/'nmol-analyzed'!I$2</f>
        <v>259.54949497536626</v>
      </c>
      <c r="J29" s="98">
        <f>'nmol-analyzed'!J29*0.001/'nmol-analyzed'!J$1*1/'nmol-analyzed'!J$2</f>
        <v>25.630096150166942</v>
      </c>
      <c r="K29" s="98">
        <f>'nmol-analyzed'!K29*0.001/'nmol-analyzed'!K$1*1/'nmol-analyzed'!K$2</f>
        <v>26.042410014136152</v>
      </c>
      <c r="L29" s="98">
        <f>'nmol-analyzed'!L29*0.001/'nmol-analyzed'!L$1*1/'nmol-analyzed'!L$2</f>
        <v>25.367714600368355</v>
      </c>
      <c r="M29" s="19">
        <f t="shared" si="0"/>
        <v>25.680073588223816</v>
      </c>
      <c r="N29" s="243">
        <f t="shared" si="1"/>
        <v>0.34011289827919078</v>
      </c>
      <c r="O29" s="19">
        <f t="shared" si="2"/>
        <v>1.3244233787365675E-2</v>
      </c>
      <c r="P29" s="98">
        <f>'nmol-analyzed'!N29*0.001/'nmol-analyzed'!N$1*1/'nmol-analyzed'!N$2</f>
        <v>32.19718284154262</v>
      </c>
      <c r="Q29" s="98">
        <f>'nmol-analyzed'!P29*0.001/'nmol-analyzed'!P$1*1/'nmol-analyzed'!P$2</f>
        <v>37.398164913041867</v>
      </c>
      <c r="R29" s="98">
        <f>'nmol-analyzed'!T29*0.001/'nmol-analyzed'!T$1*1/'nmol-analyzed'!T$2</f>
        <v>42.419788393732397</v>
      </c>
      <c r="S29" s="98">
        <f>'nmol-analyzed'!V29*0.001/'nmol-analyzed'!V$1*1/'nmol-analyzed'!V$2</f>
        <v>36.52165190137675</v>
      </c>
      <c r="T29" s="98">
        <f>'nmol-analyzed'!AD29*0.001/'nmol-analyzed'!AD$1*1/'nmol-analyzed'!AD$2</f>
        <v>42.081153947253782</v>
      </c>
      <c r="U29" s="226">
        <f t="shared" si="3"/>
        <v>38.123588399389483</v>
      </c>
      <c r="V29" s="251">
        <f t="shared" si="4"/>
        <v>4.2524811014078221</v>
      </c>
      <c r="W29" s="98">
        <f>'nmol-analyzed'!AA29*0.001/'nmol-analyzed'!AA$1*1/'nmol-analyzed'!AA$2</f>
        <v>24.118335312707597</v>
      </c>
      <c r="X29" s="98">
        <f>'nmol-analyzed'!Y29*0.001/'nmol-analyzed'!Y$1*1/'nmol-analyzed'!Y$2</f>
        <v>31.626364047300097</v>
      </c>
      <c r="Y29" s="98">
        <f>'nmol-analyzed'!W29*0.001/'nmol-analyzed'!W$1*1/'nmol-analyzed'!W$2</f>
        <v>25.061180277697709</v>
      </c>
      <c r="Z29" s="98">
        <f>'nmol-analyzed'!AC29*0.001/'nmol-analyzed'!AC$1*1/'nmol-analyzed'!AC$2</f>
        <v>34.967092085034977</v>
      </c>
      <c r="AA29" s="98">
        <f>'nmol-analyzed'!AE29*0.001/'nmol-analyzed'!AE$1*1/'nmol-analyzed'!AE$2</f>
        <v>25.823262914718047</v>
      </c>
      <c r="AB29" s="98">
        <f>'nmol-analyzed'!AG29*0.001/'nmol-analyzed'!AG$1*1/'nmol-analyzed'!AG$2</f>
        <v>32.459552725269603</v>
      </c>
      <c r="AC29" s="226">
        <f t="shared" si="5"/>
        <v>29.009297893788005</v>
      </c>
      <c r="AD29" s="251">
        <f t="shared" si="6"/>
        <v>4.5586965647462048</v>
      </c>
      <c r="AE29" s="98">
        <f>'nmol-analyzed'!Q29*0.001/'nmol-analyzed'!Q$1*1/'nmol-analyzed'!Q$2</f>
        <v>13.274155188485727</v>
      </c>
      <c r="AF29" s="98">
        <f>'nmol-analyzed'!S29*0.001/'nmol-analyzed'!S$1*1/'nmol-analyzed'!S$2</f>
        <v>11.542606636302246</v>
      </c>
      <c r="AG29" s="98">
        <f>'nmol-analyzed'!X29*0.001/'nmol-analyzed'!X$1*1/'nmol-analyzed'!X$2</f>
        <v>9.1540464860655284</v>
      </c>
      <c r="AH29" s="98">
        <f>'nmol-analyzed'!Z29*0.001/'nmol-analyzed'!Z$1*1/'nmol-analyzed'!Z$2</f>
        <v>11.340540119634792</v>
      </c>
      <c r="AI29" s="98">
        <f>'nmol-analyzed'!AB29*0.001/'nmol-analyzed'!AB$1*1/'nmol-analyzed'!AB$2</f>
        <v>30.741289070782454</v>
      </c>
      <c r="AJ29" s="98">
        <f>'nmol-analyzed'!AF29*0.001/'nmol-analyzed'!AF$1*1/'nmol-analyzed'!AF$2</f>
        <v>9.6814676669967561</v>
      </c>
      <c r="AK29" s="98">
        <f>'nmol-analyzed'!AH29*0.001/'nmol-analyzed'!AH$1*1/'nmol-analyzed'!AH$2</f>
        <v>17.456000408708604</v>
      </c>
      <c r="AL29" s="226">
        <f t="shared" si="7"/>
        <v>14.741443653853731</v>
      </c>
      <c r="AM29" s="251">
        <f t="shared" si="8"/>
        <v>7.5733950378242136</v>
      </c>
      <c r="AN29" s="98">
        <f>'nmol-analyzed'!O29*0.001/'nmol-analyzed'!O$1*1/'nmol-analyzed'!O$2</f>
        <v>7.9960044607207683</v>
      </c>
      <c r="AO29" s="98">
        <f>'nmol-analyzed'!R29*0.001/'nmol-analyzed'!R$1*1/'nmol-analyzed'!R$2</f>
        <v>8.7048490101820164</v>
      </c>
      <c r="AP29" s="98">
        <f>'nmol-analyzed'!U29*0.001/'nmol-analyzed'!U$1*1/'nmol-analyzed'!U$2</f>
        <v>16.869262331309631</v>
      </c>
      <c r="AQ29" s="226">
        <f t="shared" si="9"/>
        <v>11.190038600737472</v>
      </c>
      <c r="AR29" s="251">
        <f t="shared" si="10"/>
        <v>4.9311055337769538</v>
      </c>
    </row>
    <row r="30" spans="1:44" x14ac:dyDescent="0.2">
      <c r="A30">
        <f>'imported summary from web'!A45</f>
        <v>762.6</v>
      </c>
      <c r="B30" t="str">
        <f>'imported summary from web'!B45</f>
        <v>C42H84O8PN</v>
      </c>
      <c r="C30" s="2" t="str">
        <f>'imported summary from web'!C45</f>
        <v>PC(34:0)</v>
      </c>
      <c r="D30" s="69"/>
      <c r="E30" s="234"/>
      <c r="F30" s="237">
        <f>'nmol-analyzed'!F30*0.001/'nmol-analyzed'!F$1*1/'nmol-analyzed'!F$2</f>
        <v>14.535104901540892</v>
      </c>
      <c r="G30" s="237">
        <f>'nmol-analyzed'!G30*0.001/'nmol-analyzed'!G$1*1/'nmol-analyzed'!G$2</f>
        <v>13.535556140403406</v>
      </c>
      <c r="H30" s="237">
        <f>'nmol-analyzed'!H30*0.001/'nmol-analyzed'!H$1*1/'nmol-analyzed'!H$2</f>
        <v>12.785894569550296</v>
      </c>
      <c r="I30" s="237">
        <f>'nmol-analyzed'!I30*0.001/'nmol-analyzed'!I$1*1/'nmol-analyzed'!I$2</f>
        <v>13.41061254526122</v>
      </c>
      <c r="J30" s="98">
        <f>'nmol-analyzed'!J30*0.001/'nmol-analyzed'!J$1*1/'nmol-analyzed'!J$2</f>
        <v>1.5284766472394</v>
      </c>
      <c r="K30" s="98">
        <f>'nmol-analyzed'!K30*0.001/'nmol-analyzed'!K$1*1/'nmol-analyzed'!K$2</f>
        <v>1.665914601895804</v>
      </c>
      <c r="L30" s="98">
        <f>'nmol-analyzed'!L30*0.001/'nmol-analyzed'!L$1*1/'nmol-analyzed'!L$2</f>
        <v>1.3660499735545588</v>
      </c>
      <c r="M30" s="19">
        <f t="shared" si="0"/>
        <v>1.5201470742299208</v>
      </c>
      <c r="N30" s="243">
        <f t="shared" si="1"/>
        <v>0.15010574663365975</v>
      </c>
      <c r="O30" s="19">
        <f t="shared" si="2"/>
        <v>9.8744226251726741E-2</v>
      </c>
      <c r="P30" s="98">
        <f>'nmol-analyzed'!N30*0.001/'nmol-analyzed'!N$1*1/'nmol-analyzed'!N$2</f>
        <v>1.387982182599143</v>
      </c>
      <c r="Q30" s="98">
        <f>'nmol-analyzed'!P30*0.001/'nmol-analyzed'!P$1*1/'nmol-analyzed'!P$2</f>
        <v>3.9256505177130365</v>
      </c>
      <c r="R30" s="98">
        <f>'nmol-analyzed'!T30*0.001/'nmol-analyzed'!T$1*1/'nmol-analyzed'!T$2</f>
        <v>3.4103155970893</v>
      </c>
      <c r="S30" s="98">
        <f>'nmol-analyzed'!V30*0.001/'nmol-analyzed'!V$1*1/'nmol-analyzed'!V$2</f>
        <v>3.3638363593373333</v>
      </c>
      <c r="T30" s="98">
        <f>'nmol-analyzed'!AD30*0.001/'nmol-analyzed'!AD$1*1/'nmol-analyzed'!AD$2</f>
        <v>1.8501662678991551</v>
      </c>
      <c r="U30" s="226">
        <f t="shared" si="3"/>
        <v>2.7875901849275935</v>
      </c>
      <c r="V30" s="251">
        <f t="shared" si="4"/>
        <v>1.1014415638076673</v>
      </c>
      <c r="W30" s="98">
        <f>'nmol-analyzed'!AA30*0.001/'nmol-analyzed'!AA$1*1/'nmol-analyzed'!AA$2</f>
        <v>1.3288785457026862</v>
      </c>
      <c r="X30" s="98">
        <f>'nmol-analyzed'!Y30*0.001/'nmol-analyzed'!Y$1*1/'nmol-analyzed'!Y$2</f>
        <v>0.98315404600783451</v>
      </c>
      <c r="Y30" s="98">
        <f>'nmol-analyzed'!W30*0.001/'nmol-analyzed'!W$1*1/'nmol-analyzed'!W$2</f>
        <v>0.62269163031008601</v>
      </c>
      <c r="Z30" s="98">
        <f>'nmol-analyzed'!AC30*0.001/'nmol-analyzed'!AC$1*1/'nmol-analyzed'!AC$2</f>
        <v>0.74576856053994689</v>
      </c>
      <c r="AA30" s="98">
        <f>'nmol-analyzed'!AE30*0.001/'nmol-analyzed'!AE$1*1/'nmol-analyzed'!AE$2</f>
        <v>0.80955516725453958</v>
      </c>
      <c r="AB30" s="98">
        <f>'nmol-analyzed'!AG30*0.001/'nmol-analyzed'!AG$1*1/'nmol-analyzed'!AG$2</f>
        <v>0.88690120234255299</v>
      </c>
      <c r="AC30" s="226">
        <f t="shared" si="5"/>
        <v>0.89615819202627434</v>
      </c>
      <c r="AD30" s="251">
        <f t="shared" si="6"/>
        <v>0.24486811163926789</v>
      </c>
      <c r="AE30" s="98">
        <f>'nmol-analyzed'!Q30*0.001/'nmol-analyzed'!Q$1*1/'nmol-analyzed'!Q$2</f>
        <v>0.92564583658580013</v>
      </c>
      <c r="AF30" s="98">
        <f>'nmol-analyzed'!S30*0.001/'nmol-analyzed'!S$1*1/'nmol-analyzed'!S$2</f>
        <v>0.77990585380420585</v>
      </c>
      <c r="AG30" s="98">
        <f>'nmol-analyzed'!X30*0.001/'nmol-analyzed'!X$1*1/'nmol-analyzed'!X$2</f>
        <v>0.61762241351767411</v>
      </c>
      <c r="AH30" s="98">
        <f>'nmol-analyzed'!Z30*0.001/'nmol-analyzed'!Z$1*1/'nmol-analyzed'!Z$2</f>
        <v>0.84371633275182267</v>
      </c>
      <c r="AI30" s="98">
        <f>'nmol-analyzed'!AB30*0.001/'nmol-analyzed'!AB$1*1/'nmol-analyzed'!AB$2</f>
        <v>1.9911232782728587</v>
      </c>
      <c r="AJ30" s="98">
        <f>'nmol-analyzed'!AF30*0.001/'nmol-analyzed'!AF$1*1/'nmol-analyzed'!AF$2</f>
        <v>0.84371633275182267</v>
      </c>
      <c r="AK30" s="98">
        <f>'nmol-analyzed'!AH30*0.001/'nmol-analyzed'!AH$1*1/'nmol-analyzed'!AH$2</f>
        <v>1.2733156796803364</v>
      </c>
      <c r="AL30" s="226">
        <f t="shared" si="7"/>
        <v>1.0392922467663601</v>
      </c>
      <c r="AM30" s="251">
        <f t="shared" si="8"/>
        <v>0.46462375668376954</v>
      </c>
      <c r="AN30" s="98">
        <f>'nmol-analyzed'!O30*0.001/'nmol-analyzed'!O$1*1/'nmol-analyzed'!O$2</f>
        <v>0.43918940757160874</v>
      </c>
      <c r="AO30" s="98">
        <f>'nmol-analyzed'!R30*0.001/'nmol-analyzed'!R$1*1/'nmol-analyzed'!R$2</f>
        <v>0.55099842138918087</v>
      </c>
      <c r="AP30" s="98">
        <f>'nmol-analyzed'!U30*0.001/'nmol-analyzed'!U$1*1/'nmol-analyzed'!U$2</f>
        <v>0.58239722849012554</v>
      </c>
      <c r="AQ30" s="226">
        <f t="shared" si="9"/>
        <v>0.52419501915030509</v>
      </c>
      <c r="AR30" s="251">
        <f t="shared" si="10"/>
        <v>7.5272417071206091E-2</v>
      </c>
    </row>
    <row r="31" spans="1:44" x14ac:dyDescent="0.2">
      <c r="A31">
        <f>'imported summary from web'!A52</f>
        <v>778.5</v>
      </c>
      <c r="B31" t="str">
        <f>'imported summary from web'!B52</f>
        <v>C44H76O8PN</v>
      </c>
      <c r="C31" s="2" t="str">
        <f>'imported summary from web'!C52</f>
        <v>PC(36:6)</v>
      </c>
      <c r="D31" s="69"/>
      <c r="E31" s="234"/>
      <c r="F31" s="237">
        <f>'nmol-analyzed'!F31*0.001/'nmol-analyzed'!F$1*1/'nmol-analyzed'!F$2</f>
        <v>85.461419077254746</v>
      </c>
      <c r="G31" s="237">
        <f>'nmol-analyzed'!G31*0.001/'nmol-analyzed'!G$1*1/'nmol-analyzed'!G$2</f>
        <v>81.71311122298917</v>
      </c>
      <c r="H31" s="237">
        <f>'nmol-analyzed'!H31*0.001/'nmol-analyzed'!H$1*1/'nmol-analyzed'!H$2</f>
        <v>82.83760357926883</v>
      </c>
      <c r="I31" s="237">
        <f>'nmol-analyzed'!I31*0.001/'nmol-analyzed'!I$1*1/'nmol-analyzed'!I$2</f>
        <v>80.838506056993879</v>
      </c>
      <c r="J31" s="98">
        <f>'nmol-analyzed'!J31*0.001/'nmol-analyzed'!J$1*1/'nmol-analyzed'!J$2</f>
        <v>8.3462321554979777</v>
      </c>
      <c r="K31" s="98">
        <f>'nmol-analyzed'!K31*0.001/'nmol-analyzed'!K$1*1/'nmol-analyzed'!K$2</f>
        <v>8.2337829198700092</v>
      </c>
      <c r="L31" s="98">
        <f>'nmol-analyzed'!L31*0.001/'nmol-analyzed'!L$1*1/'nmol-analyzed'!L$2</f>
        <v>8.3587265150121954</v>
      </c>
      <c r="M31" s="19">
        <f t="shared" si="0"/>
        <v>8.3129138634600608</v>
      </c>
      <c r="N31" s="243">
        <f t="shared" si="1"/>
        <v>6.8813566467714582E-2</v>
      </c>
      <c r="O31" s="19">
        <f t="shared" si="2"/>
        <v>8.2779116442176764E-3</v>
      </c>
      <c r="P31" s="98">
        <f>'nmol-analyzed'!N31*0.001/'nmol-analyzed'!N$1*1/'nmol-analyzed'!N$2</f>
        <v>11.290701216143029</v>
      </c>
      <c r="Q31" s="98">
        <f>'nmol-analyzed'!P31*0.001/'nmol-analyzed'!P$1*1/'nmol-analyzed'!P$2</f>
        <v>14.172643218891741</v>
      </c>
      <c r="R31" s="98">
        <f>'nmol-analyzed'!T31*0.001/'nmol-analyzed'!T$1*1/'nmol-analyzed'!T$2</f>
        <v>16.207861652694678</v>
      </c>
      <c r="S31" s="98">
        <f>'nmol-analyzed'!V31*0.001/'nmol-analyzed'!V$1*1/'nmol-analyzed'!V$2</f>
        <v>14.132839411361061</v>
      </c>
      <c r="T31" s="98">
        <f>'nmol-analyzed'!AD31*0.001/'nmol-analyzed'!AD$1*1/'nmol-analyzed'!AD$2</f>
        <v>14.990398228963958</v>
      </c>
      <c r="U31" s="226">
        <f t="shared" si="3"/>
        <v>14.158888745610891</v>
      </c>
      <c r="V31" s="251">
        <f t="shared" si="4"/>
        <v>1.8108744746955034</v>
      </c>
      <c r="W31" s="98">
        <f>'nmol-analyzed'!AA31*0.001/'nmol-analyzed'!AA$1*1/'nmol-analyzed'!AA$2</f>
        <v>7.0738473804783233</v>
      </c>
      <c r="X31" s="98">
        <f>'nmol-analyzed'!Y31*0.001/'nmol-analyzed'!Y$1*1/'nmol-analyzed'!Y$2</f>
        <v>6.9198919392089877</v>
      </c>
      <c r="Y31" s="98">
        <f>'nmol-analyzed'!W31*0.001/'nmol-analyzed'!W$1*1/'nmol-analyzed'!W$2</f>
        <v>6.1664967191697819</v>
      </c>
      <c r="Z31" s="98">
        <f>'nmol-analyzed'!AC31*0.001/'nmol-analyzed'!AC$1*1/'nmol-analyzed'!AC$2</f>
        <v>8.7286432930802214</v>
      </c>
      <c r="AA31" s="98">
        <f>'nmol-analyzed'!AE31*0.001/'nmol-analyzed'!AE$1*1/'nmol-analyzed'!AE$2</f>
        <v>9.6991928000368723</v>
      </c>
      <c r="AB31" s="98">
        <f>'nmol-analyzed'!AG31*0.001/'nmol-analyzed'!AG$1*1/'nmol-analyzed'!AG$2</f>
        <v>8.1058644772237969</v>
      </c>
      <c r="AC31" s="226">
        <f t="shared" si="5"/>
        <v>7.7823227681996636</v>
      </c>
      <c r="AD31" s="251">
        <f t="shared" si="6"/>
        <v>1.3062320331983956</v>
      </c>
      <c r="AE31" s="98">
        <f>'nmol-analyzed'!Q31*0.001/'nmol-analyzed'!Q$1*1/'nmol-analyzed'!Q$2</f>
        <v>5.0812048050880083</v>
      </c>
      <c r="AF31" s="98">
        <f>'nmol-analyzed'!S31*0.001/'nmol-analyzed'!S$1*1/'nmol-analyzed'!S$2</f>
        <v>5.1048383158093467</v>
      </c>
      <c r="AG31" s="98">
        <f>'nmol-analyzed'!X31*0.001/'nmol-analyzed'!X$1*1/'nmol-analyzed'!X$2</f>
        <v>3.7908151197028679</v>
      </c>
      <c r="AH31" s="98">
        <f>'nmol-analyzed'!Z31*0.001/'nmol-analyzed'!Z$1*1/'nmol-analyzed'!Z$2</f>
        <v>5.0516629166863325</v>
      </c>
      <c r="AI31" s="98">
        <f>'nmol-analyzed'!AB31*0.001/'nmol-analyzed'!AB$1*1/'nmol-analyzed'!AB$2</f>
        <v>12.903896853851407</v>
      </c>
      <c r="AJ31" s="98">
        <f>'nmol-analyzed'!AF31*0.001/'nmol-analyzed'!AF$1*1/'nmol-analyzed'!AF$2</f>
        <v>3.4989412622943243</v>
      </c>
      <c r="AK31" s="98">
        <f>'nmol-analyzed'!AH31*0.001/'nmol-analyzed'!AH$1*1/'nmol-analyzed'!AH$2</f>
        <v>6.7369975052177784</v>
      </c>
      <c r="AL31" s="226">
        <f t="shared" si="7"/>
        <v>6.0240509683785808</v>
      </c>
      <c r="AM31" s="251">
        <f t="shared" si="8"/>
        <v>3.2115298241172794</v>
      </c>
      <c r="AN31" s="98">
        <f>'nmol-analyzed'!O31*0.001/'nmol-analyzed'!O$1*1/'nmol-analyzed'!O$2</f>
        <v>3.1964323250615294</v>
      </c>
      <c r="AO31" s="98">
        <f>'nmol-analyzed'!R31*0.001/'nmol-analyzed'!R$1*1/'nmol-analyzed'!R$2</f>
        <v>3.2087555127958187</v>
      </c>
      <c r="AP31" s="98">
        <f>'nmol-analyzed'!U31*0.001/'nmol-analyzed'!U$1*1/'nmol-analyzed'!U$2</f>
        <v>3.9197865639248439</v>
      </c>
      <c r="AQ31" s="226">
        <f t="shared" si="9"/>
        <v>3.4416581339273975</v>
      </c>
      <c r="AR31" s="251">
        <f t="shared" si="10"/>
        <v>0.41411720794703888</v>
      </c>
    </row>
    <row r="32" spans="1:44" x14ac:dyDescent="0.2">
      <c r="A32">
        <f>'imported summary from web'!A53</f>
        <v>780.5</v>
      </c>
      <c r="B32" t="str">
        <f>'imported summary from web'!B53</f>
        <v>C44H78O8PN</v>
      </c>
      <c r="C32" s="2" t="str">
        <f>'imported summary from web'!C53</f>
        <v>PC(36:5)</v>
      </c>
      <c r="D32" s="69"/>
      <c r="E32" s="234"/>
      <c r="F32" s="237">
        <f>'nmol-analyzed'!F32*0.001/'nmol-analyzed'!F$1*1/'nmol-analyzed'!F$2</f>
        <v>299.9479240713394</v>
      </c>
      <c r="G32" s="237">
        <f>'nmol-analyzed'!G32*0.001/'nmol-analyzed'!G$1*1/'nmol-analyzed'!G$2</f>
        <v>302.19690878389883</v>
      </c>
      <c r="H32" s="237">
        <f>'nmol-analyzed'!H32*0.001/'nmol-analyzed'!H$1*1/'nmol-analyzed'!H$2</f>
        <v>302.32185237904093</v>
      </c>
      <c r="I32" s="237">
        <f>'nmol-analyzed'!I32*0.001/'nmol-analyzed'!I$1*1/'nmol-analyzed'!I$2</f>
        <v>299.8229804761973</v>
      </c>
      <c r="J32" s="98">
        <f>'nmol-analyzed'!J32*0.001/'nmol-analyzed'!J$1*1/'nmol-analyzed'!J$2</f>
        <v>30.019781126162382</v>
      </c>
      <c r="K32" s="98">
        <f>'nmol-analyzed'!K32*0.001/'nmol-analyzed'!K$1*1/'nmol-analyzed'!K$2</f>
        <v>29.644950340735825</v>
      </c>
      <c r="L32" s="98">
        <f>'nmol-analyzed'!L32*0.001/'nmol-analyzed'!L$1*1/'nmol-analyzed'!L$2</f>
        <v>29.969803688105511</v>
      </c>
      <c r="M32" s="19">
        <f t="shared" si="0"/>
        <v>29.878178385001238</v>
      </c>
      <c r="N32" s="243">
        <f t="shared" si="1"/>
        <v>0.20352131719450084</v>
      </c>
      <c r="O32" s="19">
        <f t="shared" si="2"/>
        <v>6.8117043339117342E-3</v>
      </c>
      <c r="P32" s="98">
        <f>'nmol-analyzed'!N32*0.001/'nmol-analyzed'!N$1*1/'nmol-analyzed'!N$2</f>
        <v>41.072261220662135</v>
      </c>
      <c r="Q32" s="98">
        <f>'nmol-analyzed'!P32*0.001/'nmol-analyzed'!P$1*1/'nmol-analyzed'!P$2</f>
        <v>46.898836223020375</v>
      </c>
      <c r="R32" s="98">
        <f>'nmol-analyzed'!T32*0.001/'nmol-analyzed'!T$1*1/'nmol-analyzed'!T$2</f>
        <v>49.701273046977121</v>
      </c>
      <c r="S32" s="98">
        <f>'nmol-analyzed'!V32*0.001/'nmol-analyzed'!V$1*1/'nmol-analyzed'!V$2</f>
        <v>46.47923775196783</v>
      </c>
      <c r="T32" s="98">
        <f>'nmol-analyzed'!AD32*0.001/'nmol-analyzed'!AD$1*1/'nmol-analyzed'!AD$2</f>
        <v>49.94773680164252</v>
      </c>
      <c r="U32" s="226">
        <f t="shared" si="3"/>
        <v>46.819869008853992</v>
      </c>
      <c r="V32" s="251">
        <f t="shared" si="4"/>
        <v>3.5792215257315658</v>
      </c>
      <c r="W32" s="98">
        <f>'nmol-analyzed'!AA32*0.001/'nmol-analyzed'!AA$1*1/'nmol-analyzed'!AA$2</f>
        <v>35.073480396793151</v>
      </c>
      <c r="X32" s="98">
        <f>'nmol-analyzed'!Y32*0.001/'nmol-analyzed'!Y$1*1/'nmol-analyzed'!Y$2</f>
        <v>33.233442776351367</v>
      </c>
      <c r="Y32" s="98">
        <f>'nmol-analyzed'!W32*0.001/'nmol-analyzed'!W$1*1/'nmol-analyzed'!W$2</f>
        <v>19.267682010347336</v>
      </c>
      <c r="Z32" s="98">
        <f>'nmol-analyzed'!AC32*0.001/'nmol-analyzed'!AC$1*1/'nmol-analyzed'!AC$2</f>
        <v>40.691653570869775</v>
      </c>
      <c r="AA32" s="98">
        <f>'nmol-analyzed'!AE32*0.001/'nmol-analyzed'!AE$1*1/'nmol-analyzed'!AE$2</f>
        <v>27.158771120571078</v>
      </c>
      <c r="AB32" s="98">
        <f>'nmol-analyzed'!AG32*0.001/'nmol-analyzed'!AG$1*1/'nmol-analyzed'!AG$2</f>
        <v>28.504592131102505</v>
      </c>
      <c r="AC32" s="226">
        <f t="shared" si="5"/>
        <v>30.654937001005866</v>
      </c>
      <c r="AD32" s="251">
        <f t="shared" si="6"/>
        <v>7.3949257254287533</v>
      </c>
      <c r="AE32" s="98">
        <f>'nmol-analyzed'!Q32*0.001/'nmol-analyzed'!Q$1*1/'nmol-analyzed'!Q$2</f>
        <v>16.693136406172851</v>
      </c>
      <c r="AF32" s="98">
        <f>'nmol-analyzed'!S32*0.001/'nmol-analyzed'!S$1*1/'nmol-analyzed'!S$2</f>
        <v>14.949377206783348</v>
      </c>
      <c r="AG32" s="98">
        <f>'nmol-analyzed'!X32*0.001/'nmol-analyzed'!X$1*1/'nmol-analyzed'!X$2</f>
        <v>13.619204445017289</v>
      </c>
      <c r="AH32" s="98">
        <f>'nmol-analyzed'!Z32*0.001/'nmol-analyzed'!Z$1*1/'nmol-analyzed'!Z$2</f>
        <v>15.1514437234508</v>
      </c>
      <c r="AI32" s="98">
        <f>'nmol-analyzed'!AB32*0.001/'nmol-analyzed'!AB$1*1/'nmol-analyzed'!AB$2</f>
        <v>42.002656929500752</v>
      </c>
      <c r="AJ32" s="98">
        <f>'nmol-analyzed'!AF32*0.001/'nmol-analyzed'!AF$1*1/'nmol-analyzed'!AF$2</f>
        <v>15.268429601521433</v>
      </c>
      <c r="AK32" s="98">
        <f>'nmol-analyzed'!AH32*0.001/'nmol-analyzed'!AH$1*1/'nmol-analyzed'!AH$2</f>
        <v>18.416774967012863</v>
      </c>
      <c r="AL32" s="226">
        <f t="shared" si="7"/>
        <v>19.443003325637047</v>
      </c>
      <c r="AM32" s="251">
        <f t="shared" si="8"/>
        <v>10.062361735201421</v>
      </c>
      <c r="AN32" s="98">
        <f>'nmol-analyzed'!O32*0.001/'nmol-analyzed'!O$1*1/'nmol-analyzed'!O$2</f>
        <v>12.671500665092962</v>
      </c>
      <c r="AO32" s="98">
        <f>'nmol-analyzed'!R32*0.001/'nmol-analyzed'!R$1*1/'nmol-analyzed'!R$2</f>
        <v>9.922601823840461</v>
      </c>
      <c r="AP32" s="98">
        <f>'nmol-analyzed'!U32*0.001/'nmol-analyzed'!U$1*1/'nmol-analyzed'!U$2</f>
        <v>16.129871067313474</v>
      </c>
      <c r="AQ32" s="226">
        <f t="shared" si="9"/>
        <v>12.907991185415632</v>
      </c>
      <c r="AR32" s="251">
        <f t="shared" si="10"/>
        <v>3.1103848137961014</v>
      </c>
    </row>
    <row r="33" spans="1:44" x14ac:dyDescent="0.2">
      <c r="A33">
        <f>'imported summary from web'!A54</f>
        <v>782.6</v>
      </c>
      <c r="B33" t="str">
        <f>'imported summary from web'!B54</f>
        <v>C44H80O8PN</v>
      </c>
      <c r="C33" s="2" t="str">
        <f>'imported summary from web'!C54</f>
        <v>PC(36:4)</v>
      </c>
      <c r="D33" s="69"/>
      <c r="E33" s="234"/>
      <c r="F33" s="237">
        <f>'nmol-analyzed'!F33*0.001/'nmol-analyzed'!F$1*1/'nmol-analyzed'!F$2</f>
        <v>32.152151816589004</v>
      </c>
      <c r="G33" s="237">
        <f>'nmol-analyzed'!G33*0.001/'nmol-analyzed'!G$1*1/'nmol-analyzed'!G$2</f>
        <v>36.525177646565503</v>
      </c>
      <c r="H33" s="237">
        <f>'nmol-analyzed'!H33*0.001/'nmol-analyzed'!H$1*1/'nmol-analyzed'!H$2</f>
        <v>33.151700577726494</v>
      </c>
      <c r="I33" s="237">
        <f>'nmol-analyzed'!I33*0.001/'nmol-analyzed'!I$1*1/'nmol-analyzed'!I$2</f>
        <v>33.026756982584303</v>
      </c>
      <c r="J33" s="98">
        <f>'nmol-analyzed'!J33*0.001/'nmol-analyzed'!J$1*1/'nmol-analyzed'!J$2</f>
        <v>3.415124933886398</v>
      </c>
      <c r="K33" s="98">
        <f>'nmol-analyzed'!K33*0.001/'nmol-analyzed'!K$1*1/'nmol-analyzed'!K$2</f>
        <v>3.552562888542802</v>
      </c>
      <c r="L33" s="98">
        <f>'nmol-analyzed'!L33*0.001/'nmol-analyzed'!L$1*1/'nmol-analyzed'!L$2</f>
        <v>3.2277095411731187</v>
      </c>
      <c r="M33" s="19">
        <f t="shared" si="0"/>
        <v>3.3984657878674391</v>
      </c>
      <c r="N33" s="243">
        <f t="shared" si="1"/>
        <v>0.16306615125121082</v>
      </c>
      <c r="O33" s="19">
        <f t="shared" si="2"/>
        <v>4.79822841922843E-2</v>
      </c>
      <c r="P33" s="98">
        <f>'nmol-analyzed'!N33*0.001/'nmol-analyzed'!N$1*1/'nmol-analyzed'!N$2</f>
        <v>4.0304867225475114</v>
      </c>
      <c r="Q33" s="98">
        <f>'nmol-analyzed'!P33*0.001/'nmol-analyzed'!P$1*1/'nmol-analyzed'!P$2</f>
        <v>6.2093939747856393</v>
      </c>
      <c r="R33" s="98">
        <f>'nmol-analyzed'!T33*0.001/'nmol-analyzed'!T$1*1/'nmol-analyzed'!T$2</f>
        <v>6.0052750742923857</v>
      </c>
      <c r="S33" s="98">
        <f>'nmol-analyzed'!V33*0.001/'nmol-analyzed'!V$1*1/'nmol-analyzed'!V$2</f>
        <v>5.4672188135365545</v>
      </c>
      <c r="T33" s="98">
        <f>'nmol-analyzed'!AD33*0.001/'nmol-analyzed'!AD$1*1/'nmol-analyzed'!AD$2</f>
        <v>4.6051583748438834</v>
      </c>
      <c r="U33" s="226">
        <f t="shared" si="3"/>
        <v>5.2635065920011952</v>
      </c>
      <c r="V33" s="251">
        <f t="shared" si="4"/>
        <v>0.92738644384851976</v>
      </c>
      <c r="W33" s="98">
        <f>'nmol-analyzed'!AA33*0.001/'nmol-analyzed'!AA$1*1/'nmol-analyzed'!AA$2</f>
        <v>2.7387862710213908</v>
      </c>
      <c r="X33" s="98">
        <f>'nmol-analyzed'!Y33*0.001/'nmol-analyzed'!Y$1*1/'nmol-analyzed'!Y$2</f>
        <v>2.8691082015709397</v>
      </c>
      <c r="Y33" s="98">
        <f>'nmol-analyzed'!W33*0.001/'nmol-analyzed'!W$1*1/'nmol-analyzed'!W$2</f>
        <v>2.650755113384371</v>
      </c>
      <c r="Z33" s="98">
        <f>'nmol-analyzed'!AC33*0.001/'nmol-analyzed'!AC$1*1/'nmol-analyzed'!AC$2</f>
        <v>2.6206937444326304</v>
      </c>
      <c r="AA33" s="98">
        <f>'nmol-analyzed'!AE33*0.001/'nmol-analyzed'!AE$1*1/'nmol-analyzed'!AE$2</f>
        <v>2.9752441497189128</v>
      </c>
      <c r="AB33" s="98">
        <f>'nmol-analyzed'!AG33*0.001/'nmol-analyzed'!AG$1*1/'nmol-analyzed'!AG$2</f>
        <v>4.0580886409510981</v>
      </c>
      <c r="AC33" s="226">
        <f t="shared" si="5"/>
        <v>2.9854460201798907</v>
      </c>
      <c r="AD33" s="251">
        <f t="shared" si="6"/>
        <v>0.54223685151488321</v>
      </c>
      <c r="AE33" s="98">
        <f>'nmol-analyzed'!Q33*0.001/'nmol-analyzed'!Q$1*1/'nmol-analyzed'!Q$2</f>
        <v>1.7764522225540245</v>
      </c>
      <c r="AF33" s="98">
        <f>'nmol-analyzed'!S33*0.001/'nmol-analyzed'!S$1*1/'nmol-analyzed'!S$2</f>
        <v>1.3010247652097433</v>
      </c>
      <c r="AG33" s="98">
        <f>'nmol-analyzed'!X33*0.001/'nmol-analyzed'!X$1*1/'nmol-analyzed'!X$2</f>
        <v>0.92958475503935689</v>
      </c>
      <c r="AH33" s="98">
        <f>'nmol-analyzed'!Z33*0.001/'nmol-analyzed'!Z$1*1/'nmol-analyzed'!Z$2</f>
        <v>1.5988070002986219</v>
      </c>
      <c r="AI33" s="98">
        <f>'nmol-analyzed'!AB33*0.001/'nmol-analyzed'!AB$1*1/'nmol-analyzed'!AB$2</f>
        <v>3.5509349858812715</v>
      </c>
      <c r="AJ33" s="98">
        <f>'nmol-analyzed'!AF33*0.001/'nmol-analyzed'!AF$1*1/'nmol-analyzed'!AF$2</f>
        <v>1.375470323981963</v>
      </c>
      <c r="AK33" s="98">
        <f>'nmol-analyzed'!AH33*0.001/'nmol-analyzed'!AH$1*1/'nmol-analyzed'!AH$2</f>
        <v>2.5234801651846666</v>
      </c>
      <c r="AL33" s="226">
        <f t="shared" si="7"/>
        <v>1.8651077454499496</v>
      </c>
      <c r="AM33" s="251">
        <f t="shared" si="8"/>
        <v>0.89325073886908557</v>
      </c>
      <c r="AN33" s="98">
        <f>'nmol-analyzed'!O33*0.001/'nmol-analyzed'!O$1*1/'nmol-analyzed'!O$2</f>
        <v>1.1422863515315385</v>
      </c>
      <c r="AO33" s="98">
        <f>'nmol-analyzed'!R33*0.001/'nmol-analyzed'!R$1*1/'nmol-analyzed'!R$2</f>
        <v>1.0719002903495412</v>
      </c>
      <c r="AP33" s="98">
        <f>'nmol-analyzed'!U33*0.001/'nmol-analyzed'!U$1*1/'nmol-analyzed'!U$2</f>
        <v>3.5602195793787672</v>
      </c>
      <c r="AQ33" s="226">
        <f t="shared" si="9"/>
        <v>1.9248020737532823</v>
      </c>
      <c r="AR33" s="251">
        <f t="shared" si="10"/>
        <v>1.4167502824004981</v>
      </c>
    </row>
    <row r="34" spans="1:44" x14ac:dyDescent="0.2">
      <c r="A34">
        <f>'imported summary from web'!A55</f>
        <v>784.6</v>
      </c>
      <c r="B34" t="str">
        <f>'imported summary from web'!B55</f>
        <v>C44H82O8PN</v>
      </c>
      <c r="C34" s="2" t="str">
        <f>'imported summary from web'!C55</f>
        <v>PC(36:3)</v>
      </c>
      <c r="D34" s="69"/>
      <c r="E34" s="234"/>
      <c r="F34" s="237">
        <f>'nmol-analyzed'!F34*0.001/'nmol-analyzed'!F$1*1/'nmol-analyzed'!F$2</f>
        <v>5.6224617813983375</v>
      </c>
      <c r="G34" s="237">
        <f>'nmol-analyzed'!G34*0.001/'nmol-analyzed'!G$1*1/'nmol-analyzed'!G$2</f>
        <v>7.3716721133889331</v>
      </c>
      <c r="H34" s="237">
        <f>'nmol-analyzed'!H34*0.001/'nmol-analyzed'!H$1*1/'nmol-analyzed'!H$2</f>
        <v>6.8718977328201909</v>
      </c>
      <c r="I34" s="237">
        <f>'nmol-analyzed'!I34*0.001/'nmol-analyzed'!I$1*1/'nmol-analyzed'!I$2</f>
        <v>7.1217849231045625</v>
      </c>
      <c r="J34" s="98">
        <f>'nmol-analyzed'!J34*0.001/'nmol-analyzed'!J$1*1/'nmol-analyzed'!J$2</f>
        <v>0.59972925668248933</v>
      </c>
      <c r="K34" s="98">
        <f>'nmol-analyzed'!K34*0.001/'nmol-analyzed'!K$1*1/'nmol-analyzed'!K$2</f>
        <v>0.68718977328201902</v>
      </c>
      <c r="L34" s="98">
        <f>'nmol-analyzed'!L34*0.001/'nmol-analyzed'!L$1*1/'nmol-analyzed'!L$2</f>
        <v>0.68718977328201902</v>
      </c>
      <c r="M34" s="19">
        <f t="shared" si="0"/>
        <v>0.65803626774884239</v>
      </c>
      <c r="N34" s="243">
        <f t="shared" si="1"/>
        <v>5.0495352802202194E-2</v>
      </c>
      <c r="O34" s="19">
        <f t="shared" si="2"/>
        <v>7.6736428183431266E-2</v>
      </c>
      <c r="P34" s="98">
        <f>'nmol-analyzed'!N34*0.001/'nmol-analyzed'!N$1*1/'nmol-analyzed'!N$2</f>
        <v>0.5805502398371416</v>
      </c>
      <c r="Q34" s="98">
        <f>'nmol-analyzed'!P34*0.001/'nmol-analyzed'!P$1*1/'nmol-analyzed'!P$2</f>
        <v>1.1418717285363011</v>
      </c>
      <c r="R34" s="98">
        <f>'nmol-analyzed'!T34*0.001/'nmol-analyzed'!T$1*1/'nmol-analyzed'!T$2</f>
        <v>0.95715718421425267</v>
      </c>
      <c r="S34" s="98">
        <f>'nmol-analyzed'!V34*0.001/'nmol-analyzed'!V$1*1/'nmol-analyzed'!V$2</f>
        <v>1.0162409610176018</v>
      </c>
      <c r="T34" s="98">
        <f>'nmol-analyzed'!AD34*0.001/'nmol-analyzed'!AD$1*1/'nmol-analyzed'!AD$2</f>
        <v>1.2762095789523373</v>
      </c>
      <c r="U34" s="226">
        <f t="shared" si="3"/>
        <v>0.99440593851152692</v>
      </c>
      <c r="V34" s="251">
        <f t="shared" si="4"/>
        <v>0.26186839644329352</v>
      </c>
      <c r="W34" s="98">
        <f>'nmol-analyzed'!AA34*0.001/'nmol-analyzed'!AA$1*1/'nmol-analyzed'!AA$2</f>
        <v>0.49832945463850736</v>
      </c>
      <c r="X34" s="98">
        <f>'nmol-analyzed'!Y34*0.001/'nmol-analyzed'!Y$1*1/'nmol-analyzed'!Y$2</f>
        <v>0.63810478947623872</v>
      </c>
      <c r="Y34" s="98">
        <f>'nmol-analyzed'!W34*0.001/'nmol-analyzed'!W$1*1/'nmol-analyzed'!W$2</f>
        <v>0.61590984027700579</v>
      </c>
      <c r="Z34" s="98">
        <f>'nmol-analyzed'!AC34*0.001/'nmol-analyzed'!AC$1*1/'nmol-analyzed'!AC$2</f>
        <v>0.48842588824095112</v>
      </c>
      <c r="AA34" s="98">
        <f>'nmol-analyzed'!AE34*0.001/'nmol-analyzed'!AE$1*1/'nmol-analyzed'!AE$2</f>
        <v>0.40219938245766929</v>
      </c>
      <c r="AB34" s="98">
        <f>'nmol-analyzed'!AG34*0.001/'nmol-analyzed'!AG$1*1/'nmol-analyzed'!AG$2</f>
        <v>0.58782986666890125</v>
      </c>
      <c r="AC34" s="226">
        <f t="shared" si="5"/>
        <v>0.53846653695987889</v>
      </c>
      <c r="AD34" s="251">
        <f t="shared" si="6"/>
        <v>9.0604386439903734E-2</v>
      </c>
      <c r="AE34" s="98">
        <f>'nmol-analyzed'!Q34*0.001/'nmol-analyzed'!Q$1*1/'nmol-analyzed'!Q$2</f>
        <v>0.7208220770008571</v>
      </c>
      <c r="AF34" s="98">
        <f>'nmol-analyzed'!S34*0.001/'nmol-analyzed'!S$1*1/'nmol-analyzed'!S$2</f>
        <v>0.69128018859918239</v>
      </c>
      <c r="AG34" s="98">
        <f>'nmol-analyzed'!X34*0.001/'nmol-analyzed'!X$1*1/'nmol-analyzed'!X$2</f>
        <v>0.52939064015800641</v>
      </c>
      <c r="AH34" s="98">
        <f>'nmol-analyzed'!Z34*0.001/'nmol-analyzed'!Z$1*1/'nmol-analyzed'!Z$2</f>
        <v>0.74445558772219644</v>
      </c>
      <c r="AI34" s="98">
        <f>'nmol-analyzed'!AB34*0.001/'nmol-analyzed'!AB$1*1/'nmol-analyzed'!AB$2</f>
        <v>0.85080638596822467</v>
      </c>
      <c r="AJ34" s="98">
        <f>'nmol-analyzed'!AF34*0.001/'nmol-analyzed'!AF$1*1/'nmol-analyzed'!AF$2</f>
        <v>0.6168346298269628</v>
      </c>
      <c r="AK34" s="98">
        <f>'nmol-analyzed'!AH34*0.001/'nmol-analyzed'!AH$1*1/'nmol-analyzed'!AH$2</f>
        <v>0.93762336412824743</v>
      </c>
      <c r="AL34" s="226">
        <f t="shared" si="7"/>
        <v>0.72731612477195384</v>
      </c>
      <c r="AM34" s="251">
        <f t="shared" si="8"/>
        <v>0.13692708537968865</v>
      </c>
      <c r="AN34" s="98">
        <f>'nmol-analyzed'!O34*0.001/'nmol-analyzed'!O$1*1/'nmol-analyzed'!O$2</f>
        <v>0.21860997417241512</v>
      </c>
      <c r="AO34" s="98">
        <f>'nmol-analyzed'!R34*0.001/'nmol-analyzed'!R$1*1/'nmol-analyzed'!R$2</f>
        <v>0.27781433011219209</v>
      </c>
      <c r="AP34" s="98">
        <f>'nmol-analyzed'!U34*0.001/'nmol-analyzed'!U$1*1/'nmol-analyzed'!U$2</f>
        <v>0.59252587594212769</v>
      </c>
      <c r="AQ34" s="226">
        <f t="shared" si="9"/>
        <v>0.36298339340891167</v>
      </c>
      <c r="AR34" s="251">
        <f t="shared" si="10"/>
        <v>0.20098159718291317</v>
      </c>
    </row>
    <row r="35" spans="1:44" x14ac:dyDescent="0.2">
      <c r="A35">
        <f>'imported summary from web'!A57</f>
        <v>786.6</v>
      </c>
      <c r="B35" t="str">
        <f>'imported summary from web'!B57</f>
        <v>C44H84O8PN</v>
      </c>
      <c r="C35" s="2" t="str">
        <f>'imported summary from web'!C57</f>
        <v>PC(36:2)</v>
      </c>
      <c r="D35" s="69"/>
      <c r="E35" s="234"/>
      <c r="F35" s="237">
        <f>'nmol-analyzed'!F35*0.001/'nmol-analyzed'!F$1*1/'nmol-analyzed'!F$2</f>
        <v>25.863324194432355</v>
      </c>
      <c r="G35" s="237">
        <f>'nmol-analyzed'!G35*0.001/'nmol-analyzed'!G$1*1/'nmol-analyzed'!G$2</f>
        <v>22.115016340166793</v>
      </c>
      <c r="H35" s="237">
        <f>'nmol-analyzed'!H35*0.001/'nmol-analyzed'!H$1*1/'nmol-analyzed'!H$2</f>
        <v>24.738831838152688</v>
      </c>
      <c r="I35" s="237">
        <f>'nmol-analyzed'!I35*0.001/'nmol-analyzed'!I$1*1/'nmol-analyzed'!I$2</f>
        <v>21.74018555474024</v>
      </c>
      <c r="J35" s="98">
        <f>'nmol-analyzed'!J35*0.001/'nmol-analyzed'!J$1*1/'nmol-analyzed'!J$2</f>
        <v>2.5863324194432353</v>
      </c>
      <c r="K35" s="98">
        <f>'nmol-analyzed'!K35*0.001/'nmol-analyzed'!K$1*1/'nmol-analyzed'!K$2</f>
        <v>2.2115016340166793</v>
      </c>
      <c r="L35" s="98">
        <f>'nmol-analyzed'!L35*0.001/'nmol-analyzed'!L$1*1/'nmol-analyzed'!L$2</f>
        <v>2.2864677911019906</v>
      </c>
      <c r="M35" s="19">
        <f t="shared" si="0"/>
        <v>2.3614339481873015</v>
      </c>
      <c r="N35" s="243">
        <f t="shared" si="1"/>
        <v>0.19834180839393614</v>
      </c>
      <c r="O35" s="19">
        <f t="shared" si="2"/>
        <v>8.3992105113161644E-2</v>
      </c>
      <c r="P35" s="98">
        <f>'nmol-analyzed'!N35*0.001/'nmol-analyzed'!N$1*1/'nmol-analyzed'!N$2</f>
        <v>2.9628081205481704</v>
      </c>
      <c r="Q35" s="98">
        <f>'nmol-analyzed'!P35*0.001/'nmol-analyzed'!P$1*1/'nmol-analyzed'!P$2</f>
        <v>3.9181873038010346</v>
      </c>
      <c r="R35" s="98">
        <f>'nmol-analyzed'!T35*0.001/'nmol-analyzed'!T$1*1/'nmol-analyzed'!T$2</f>
        <v>4.126410971945889</v>
      </c>
      <c r="S35" s="98">
        <f>'nmol-analyzed'!V35*0.001/'nmol-analyzed'!V$1*1/'nmol-analyzed'!V$2</f>
        <v>4.0885973547917462</v>
      </c>
      <c r="T35" s="98">
        <f>'nmol-analyzed'!AD35*0.001/'nmol-analyzed'!AD$1*1/'nmol-analyzed'!AD$2</f>
        <v>4.5984059432092144</v>
      </c>
      <c r="U35" s="226">
        <f t="shared" si="3"/>
        <v>3.9388819388592111</v>
      </c>
      <c r="V35" s="251">
        <f t="shared" si="4"/>
        <v>0.60118676861783382</v>
      </c>
      <c r="W35" s="98">
        <f>'nmol-analyzed'!AA35*0.001/'nmol-analyzed'!AA$1*1/'nmol-analyzed'!AA$2</f>
        <v>1.7866934105331849</v>
      </c>
      <c r="X35" s="98">
        <f>'nmol-analyzed'!Y35*0.001/'nmol-analyzed'!Y$1*1/'nmol-analyzed'!Y$2</f>
        <v>2.11283585848799</v>
      </c>
      <c r="Y35" s="98">
        <f>'nmol-analyzed'!W35*0.001/'nmol-analyzed'!W$1*1/'nmol-analyzed'!W$2</f>
        <v>3.090646675984615</v>
      </c>
      <c r="Z35" s="98">
        <f>'nmol-analyzed'!AC35*0.001/'nmol-analyzed'!AC$1*1/'nmol-analyzed'!AC$2</f>
        <v>2.2373056816198402</v>
      </c>
      <c r="AA35" s="98">
        <f>'nmol-analyzed'!AE35*0.001/'nmol-analyzed'!AE$1*1/'nmol-analyzed'!AE$2</f>
        <v>1.7170819789538958</v>
      </c>
      <c r="AB35" s="98">
        <f>'nmol-analyzed'!AG35*0.001/'nmol-analyzed'!AG$1*1/'nmol-analyzed'!AG$2</f>
        <v>3.1247798175557384</v>
      </c>
      <c r="AC35" s="226">
        <f t="shared" si="5"/>
        <v>2.3448905705225442</v>
      </c>
      <c r="AD35" s="251">
        <f t="shared" si="6"/>
        <v>0.62217859192312208</v>
      </c>
      <c r="AE35" s="98">
        <f>'nmol-analyzed'!Q35*0.001/'nmol-analyzed'!Q$1*1/'nmol-analyzed'!Q$2</f>
        <v>1.1344085146242995</v>
      </c>
      <c r="AF35" s="98">
        <f>'nmol-analyzed'!S35*0.001/'nmol-analyzed'!S$1*1/'nmol-analyzed'!S$2</f>
        <v>1.0635079824602809</v>
      </c>
      <c r="AG35" s="98">
        <f>'nmol-analyzed'!X35*0.001/'nmol-analyzed'!X$1*1/'nmol-analyzed'!X$2</f>
        <v>1.0115142588733337</v>
      </c>
      <c r="AH35" s="98">
        <f>'nmol-analyzed'!Z35*0.001/'nmol-analyzed'!Z$1*1/'nmol-analyzed'!Z$2</f>
        <v>1.106048301758692</v>
      </c>
      <c r="AI35" s="98">
        <f>'nmol-analyzed'!AB35*0.001/'nmol-analyzed'!AB$1*1/'nmol-analyzed'!AB$2</f>
        <v>3.172798814339838</v>
      </c>
      <c r="AJ35" s="98">
        <f>'nmol-analyzed'!AF35*0.001/'nmol-analyzed'!AF$1*1/'nmol-analyzed'!AF$2</f>
        <v>1.0847781421094862</v>
      </c>
      <c r="AK35" s="98">
        <f>'nmol-analyzed'!AH35*0.001/'nmol-analyzed'!AH$1*1/'nmol-analyzed'!AH$2</f>
        <v>1.4758886287203898</v>
      </c>
      <c r="AL35" s="226">
        <f t="shared" si="7"/>
        <v>1.4355635204123318</v>
      </c>
      <c r="AM35" s="251">
        <f t="shared" si="8"/>
        <v>0.78104424531377792</v>
      </c>
      <c r="AN35" s="98">
        <f>'nmol-analyzed'!O35*0.001/'nmol-analyzed'!O$1*1/'nmol-analyzed'!O$2</f>
        <v>0.6794634332385876</v>
      </c>
      <c r="AO35" s="98">
        <f>'nmol-analyzed'!R35*0.001/'nmol-analyzed'!R$1*1/'nmol-analyzed'!R$2</f>
        <v>0.84733370684218579</v>
      </c>
      <c r="AP35" s="98">
        <f>'nmol-analyzed'!U35*0.001/'nmol-analyzed'!U$1*1/'nmol-analyzed'!U$2</f>
        <v>1.7471916854703766</v>
      </c>
      <c r="AQ35" s="226">
        <f t="shared" si="9"/>
        <v>1.0913296085170501</v>
      </c>
      <c r="AR35" s="251">
        <f t="shared" si="10"/>
        <v>0.57416148005511947</v>
      </c>
    </row>
    <row r="36" spans="1:44" x14ac:dyDescent="0.2">
      <c r="A36">
        <f>'imported summary from web'!A59</f>
        <v>788.6</v>
      </c>
      <c r="B36" t="str">
        <f>'imported summary from web'!B59</f>
        <v>C44H86O8PN</v>
      </c>
      <c r="C36" s="2" t="str">
        <f>'imported summary from web'!C59</f>
        <v>PC(36:1)</v>
      </c>
      <c r="D36" s="69"/>
      <c r="E36" s="234"/>
      <c r="F36" s="237">
        <f>'nmol-analyzed'!F36*0.001/'nmol-analyzed'!F$1*1/'nmol-analyzed'!F$2</f>
        <v>19.324609381991326</v>
      </c>
      <c r="G36" s="237">
        <f>'nmol-analyzed'!G36*0.001/'nmol-analyzed'!G$1*1/'nmol-analyzed'!G$2</f>
        <v>17.950229835427287</v>
      </c>
      <c r="H36" s="237">
        <f>'nmol-analyzed'!H36*0.001/'nmol-analyzed'!H$1*1/'nmol-analyzed'!H$2</f>
        <v>18.949778596564766</v>
      </c>
      <c r="I36" s="237">
        <f>'nmol-analyzed'!I36*0.001/'nmol-analyzed'!I$1*1/'nmol-analyzed'!I$2</f>
        <v>20.199214547986617</v>
      </c>
      <c r="J36" s="98">
        <f>'nmol-analyzed'!J36*0.001/'nmol-analyzed'!J$1*1/'nmol-analyzed'!J$2</f>
        <v>1.8824835001422582</v>
      </c>
      <c r="K36" s="98">
        <f>'nmol-analyzed'!K36*0.001/'nmol-analyzed'!K$1*1/'nmol-analyzed'!K$2</f>
        <v>1.9074722191706954</v>
      </c>
      <c r="L36" s="98">
        <f>'nmol-analyzed'!L36*0.001/'nmol-analyzed'!L$1*1/'nmol-analyzed'!L$2</f>
        <v>1.8325060620853841</v>
      </c>
      <c r="M36" s="19">
        <f t="shared" si="0"/>
        <v>1.8741539271327792</v>
      </c>
      <c r="N36" s="243">
        <f t="shared" si="1"/>
        <v>3.8170898822598769E-2</v>
      </c>
      <c r="O36" s="19">
        <f t="shared" si="2"/>
        <v>2.0367003088692649E-2</v>
      </c>
      <c r="P36" s="98">
        <f>'nmol-analyzed'!N36*0.001/'nmol-analyzed'!N$1*1/'nmol-analyzed'!N$2</f>
        <v>1.8751105447613425</v>
      </c>
      <c r="Q36" s="98">
        <f>'nmol-analyzed'!P36*0.001/'nmol-analyzed'!P$1*1/'nmol-analyzed'!P$2</f>
        <v>4.3137376411371386</v>
      </c>
      <c r="R36" s="98">
        <f>'nmol-analyzed'!T36*0.001/'nmol-analyzed'!T$1*1/'nmol-analyzed'!T$2</f>
        <v>3.4599459696041133</v>
      </c>
      <c r="S36" s="98">
        <f>'nmol-analyzed'!V36*0.001/'nmol-analyzed'!V$1*1/'nmol-analyzed'!V$2</f>
        <v>4.7660913288034807</v>
      </c>
      <c r="T36" s="98">
        <f>'nmol-analyzed'!AD36*0.001/'nmol-analyzed'!AD$1*1/'nmol-analyzed'!AD$2</f>
        <v>2.4646375466539836</v>
      </c>
      <c r="U36" s="226">
        <f t="shared" si="3"/>
        <v>3.3759046061920115</v>
      </c>
      <c r="V36" s="251">
        <f t="shared" si="4"/>
        <v>1.2147019536236463</v>
      </c>
      <c r="W36" s="98">
        <f>'nmol-analyzed'!AA36*0.001/'nmol-analyzed'!AA$1*1/'nmol-analyzed'!AA$2</f>
        <v>1.6367894282435524</v>
      </c>
      <c r="X36" s="98">
        <f>'nmol-analyzed'!Y36*0.001/'nmol-analyzed'!Y$1*1/'nmol-analyzed'!Y$2</f>
        <v>1.4841844733002887</v>
      </c>
      <c r="Y36" s="98">
        <f>'nmol-analyzed'!W36*0.001/'nmol-analyzed'!W$1*1/'nmol-analyzed'!W$2</f>
        <v>1.1427316205740043</v>
      </c>
      <c r="Z36" s="98">
        <f>'nmol-analyzed'!AC36*0.001/'nmol-analyzed'!AC$1*1/'nmol-analyzed'!AC$2</f>
        <v>1.0188669066531668</v>
      </c>
      <c r="AA36" s="98">
        <f>'nmol-analyzed'!AE36*0.001/'nmol-analyzed'!AE$1*1/'nmol-analyzed'!AE$2</f>
        <v>1.2633185731042176</v>
      </c>
      <c r="AB36" s="98">
        <f>'nmol-analyzed'!AG36*0.001/'nmol-analyzed'!AG$1*1/'nmol-analyzed'!AG$2</f>
        <v>1.2014417450338073</v>
      </c>
      <c r="AC36" s="226">
        <f t="shared" si="5"/>
        <v>1.2912221244848394</v>
      </c>
      <c r="AD36" s="251">
        <f t="shared" si="6"/>
        <v>0.22878686528439302</v>
      </c>
      <c r="AE36" s="98">
        <f>'nmol-analyzed'!Q36*0.001/'nmol-analyzed'!Q$1*1/'nmol-analyzed'!Q$2</f>
        <v>1.5086057677121758</v>
      </c>
      <c r="AF36" s="98">
        <f>'nmol-analyzed'!S36*0.001/'nmol-analyzed'!S$1*1/'nmol-analyzed'!S$2</f>
        <v>1.4960012286607949</v>
      </c>
      <c r="AG36" s="98">
        <f>'nmol-analyzed'!X36*0.001/'nmol-analyzed'!X$1*1/'nmol-analyzed'!X$2</f>
        <v>1.3581390827863142</v>
      </c>
      <c r="AH36" s="98">
        <f>'nmol-analyzed'!Z36*0.001/'nmol-analyzed'!Z$1*1/'nmol-analyzed'!Z$2</f>
        <v>2.0277552198909348</v>
      </c>
      <c r="AI36" s="98">
        <f>'nmol-analyzed'!AB36*0.001/'nmol-analyzed'!AB$1*1/'nmol-analyzed'!AB$2</f>
        <v>2.2983589176502734</v>
      </c>
      <c r="AJ36" s="98">
        <f>'nmol-analyzed'!AF36*0.001/'nmol-analyzed'!AF$1*1/'nmol-analyzed'!AF$2</f>
        <v>1.6023520269068228</v>
      </c>
      <c r="AK36" s="98">
        <f>'nmol-analyzed'!AH36*0.001/'nmol-analyzed'!AH$1*1/'nmol-analyzed'!AH$2</f>
        <v>2.1125464685605575</v>
      </c>
      <c r="AL36" s="226">
        <f t="shared" si="7"/>
        <v>1.7719655303096964</v>
      </c>
      <c r="AM36" s="251">
        <f t="shared" si="8"/>
        <v>0.36607136566936244</v>
      </c>
      <c r="AN36" s="98">
        <f>'nmol-analyzed'!O36*0.001/'nmol-analyzed'!O$1*1/'nmol-analyzed'!O$2</f>
        <v>0.62431857488878917</v>
      </c>
      <c r="AO36" s="98">
        <f>'nmol-analyzed'!R36*0.001/'nmol-analyzed'!R$1*1/'nmol-analyzed'!R$2</f>
        <v>0.80334643790775528</v>
      </c>
      <c r="AP36" s="98">
        <f>'nmol-analyzed'!U36*0.001/'nmol-analyzed'!U$1*1/'nmol-analyzed'!U$2</f>
        <v>1.9852149005924273</v>
      </c>
      <c r="AQ36" s="226">
        <f t="shared" si="9"/>
        <v>1.137626637796324</v>
      </c>
      <c r="AR36" s="251">
        <f t="shared" si="10"/>
        <v>0.7394708522697645</v>
      </c>
    </row>
    <row r="37" spans="1:44" x14ac:dyDescent="0.2">
      <c r="A37">
        <f>'imported summary from web'!A61</f>
        <v>790.6</v>
      </c>
      <c r="B37" t="str">
        <f>'imported summary from web'!B61</f>
        <v>C44H88O8PN</v>
      </c>
      <c r="C37" s="2" t="str">
        <f>'imported summary from web'!C61</f>
        <v>PC(36:0)</v>
      </c>
      <c r="D37" s="69" t="s">
        <v>120</v>
      </c>
      <c r="E37" s="234"/>
      <c r="F37" s="237">
        <f>'nmol-analyzed'!F37*0.001/'nmol-analyzed'!F$1*1/'nmol-analyzed'!F$2</f>
        <v>65.637035314694671</v>
      </c>
      <c r="G37" s="237">
        <f>'nmol-analyzed'!G37*0.001/'nmol-analyzed'!G$1*1/'nmol-analyzed'!G$2</f>
        <v>68.635681598107126</v>
      </c>
      <c r="H37" s="237">
        <f>'nmol-analyzed'!H37*0.001/'nmol-analyzed'!H$1*1/'nmol-analyzed'!H$2</f>
        <v>63.263107006993138</v>
      </c>
      <c r="I37" s="237">
        <f>'nmol-analyzed'!I37*0.001/'nmol-analyzed'!I$1*1/'nmol-analyzed'!I$2</f>
        <v>62.513445436140039</v>
      </c>
      <c r="J37" s="98">
        <f>'nmol-analyzed'!J37*0.001/'nmol-analyzed'!J$1*1/'nmol-analyzed'!J$2</f>
        <v>6.251344543614004</v>
      </c>
      <c r="K37" s="98">
        <f>'nmol-analyzed'!K37*0.001/'nmol-analyzed'!K$1*1/'nmol-analyzed'!K$2</f>
        <v>6.6636584075832159</v>
      </c>
      <c r="L37" s="98">
        <f>'nmol-analyzed'!L37*0.001/'nmol-analyzed'!L$1*1/'nmol-analyzed'!L$2</f>
        <v>6.6761527670974328</v>
      </c>
      <c r="M37" s="19">
        <f t="shared" si="0"/>
        <v>6.53038523943155</v>
      </c>
      <c r="N37" s="243">
        <f t="shared" si="1"/>
        <v>0.24173706727904423</v>
      </c>
      <c r="O37" s="19">
        <f t="shared" si="2"/>
        <v>3.7017275155437339E-2</v>
      </c>
      <c r="P37" s="98">
        <f>'nmol-analyzed'!N37*0.001/'nmol-analyzed'!N$1*1/'nmol-analyzed'!N$2</f>
        <v>6.4928204984084896</v>
      </c>
      <c r="Q37" s="98">
        <f>'nmol-analyzed'!P37*0.001/'nmol-analyzed'!P$1*1/'nmol-analyzed'!P$2</f>
        <v>12.971065779059424</v>
      </c>
      <c r="R37" s="98">
        <f>'nmol-analyzed'!T37*0.001/'nmol-analyzed'!T$1*1/'nmol-analyzed'!T$2</f>
        <v>12.939347119933418</v>
      </c>
      <c r="S37" s="98">
        <f>'nmol-analyzed'!V37*0.001/'nmol-analyzed'!V$1*1/'nmol-analyzed'!V$2</f>
        <v>17.780277899354473</v>
      </c>
      <c r="T37" s="98">
        <f>'nmol-analyzed'!AD37*0.001/'nmol-analyzed'!AD$1*1/'nmol-analyzed'!AD$2</f>
        <v>8.4945589964129091</v>
      </c>
      <c r="U37" s="226">
        <f t="shared" si="3"/>
        <v>11.735614058633743</v>
      </c>
      <c r="V37" s="251">
        <f t="shared" si="4"/>
        <v>4.4018347712962811</v>
      </c>
      <c r="W37" s="98">
        <f>'nmol-analyzed'!AA37*0.001/'nmol-analyzed'!AA$1*1/'nmol-analyzed'!AA$2</f>
        <v>6.2514012073757463</v>
      </c>
      <c r="X37" s="98">
        <f>'nmol-analyzed'!Y37*0.001/'nmol-analyzed'!Y$1*1/'nmol-analyzed'!Y$2</f>
        <v>5.1804655501182051</v>
      </c>
      <c r="Y37" s="98">
        <f>'nmol-analyzed'!W37*0.001/'nmol-analyzed'!W$1*1/'nmol-analyzed'!W$2</f>
        <v>3.0946540973677985</v>
      </c>
      <c r="Z37" s="98">
        <f>'nmol-analyzed'!AC37*0.001/'nmol-analyzed'!AC$1*1/'nmol-analyzed'!AC$2</f>
        <v>3.9914373662701377</v>
      </c>
      <c r="AA37" s="98">
        <f>'nmol-analyzed'!AE37*0.001/'nmol-analyzed'!AE$1*1/'nmol-analyzed'!AE$2</f>
        <v>4.4293496093735634</v>
      </c>
      <c r="AB37" s="98">
        <f>'nmol-analyzed'!AG37*0.001/'nmol-analyzed'!AG$1*1/'nmol-analyzed'!AG$2</f>
        <v>5.249217581306505</v>
      </c>
      <c r="AC37" s="226">
        <f t="shared" si="5"/>
        <v>4.6994209019686588</v>
      </c>
      <c r="AD37" s="251">
        <f t="shared" si="6"/>
        <v>1.1037915471273296</v>
      </c>
      <c r="AE37" s="98">
        <f>'nmol-analyzed'!Q37*0.001/'nmol-analyzed'!Q$1*1/'nmol-analyzed'!Q$2</f>
        <v>5.0142431913775463</v>
      </c>
      <c r="AF37" s="98">
        <f>'nmol-analyzed'!S37*0.001/'nmol-analyzed'!S$1*1/'nmol-analyzed'!S$2</f>
        <v>3.9916999608342532</v>
      </c>
      <c r="AG37" s="98">
        <f>'nmol-analyzed'!X37*0.001/'nmol-analyzed'!X$1*1/'nmol-analyzed'!X$2</f>
        <v>3.5198175300981736</v>
      </c>
      <c r="AH37" s="98">
        <f>'nmol-analyzed'!Z37*0.001/'nmol-analyzed'!Z$1*1/'nmol-analyzed'!Z$2</f>
        <v>5.7464881318937167</v>
      </c>
      <c r="AI37" s="98">
        <f>'nmol-analyzed'!AB37*0.001/'nmol-analyzed'!AB$1*1/'nmol-analyzed'!AB$2</f>
        <v>8.6912235677726279</v>
      </c>
      <c r="AJ37" s="98">
        <f>'nmol-analyzed'!AF37*0.001/'nmol-analyzed'!AF$1*1/'nmol-analyzed'!AF$2</f>
        <v>4.7148853889072448</v>
      </c>
      <c r="AK37" s="98">
        <f>'nmol-analyzed'!AH37*0.001/'nmol-analyzed'!AH$1*1/'nmol-analyzed'!AH$2</f>
        <v>6.3260638085936707</v>
      </c>
      <c r="AL37" s="226">
        <f t="shared" si="7"/>
        <v>5.429203082782462</v>
      </c>
      <c r="AM37" s="251">
        <f t="shared" si="8"/>
        <v>1.7291817189090692</v>
      </c>
      <c r="AN37" s="98">
        <f>'nmol-analyzed'!O37*0.001/'nmol-analyzed'!O$1*1/'nmol-analyzed'!O$2</f>
        <v>2.1171686687869027</v>
      </c>
      <c r="AO37" s="98">
        <f>'nmol-analyzed'!R37*0.001/'nmol-analyzed'!R$1*1/'nmol-analyzed'!R$2</f>
        <v>2.8429666448147657</v>
      </c>
      <c r="AP37" s="98">
        <f>'nmol-analyzed'!U37*0.001/'nmol-analyzed'!U$1*1/'nmol-analyzed'!U$2</f>
        <v>6.35572627613137</v>
      </c>
      <c r="AQ37" s="226">
        <f t="shared" si="9"/>
        <v>3.7719538632443466</v>
      </c>
      <c r="AR37" s="251">
        <f t="shared" si="10"/>
        <v>2.2668492642208382</v>
      </c>
    </row>
    <row r="38" spans="1:44" x14ac:dyDescent="0.2">
      <c r="A38">
        <f>'imported summary from web'!A69</f>
        <v>806.6</v>
      </c>
      <c r="B38" t="str">
        <f>'imported summary from web'!B69</f>
        <v>C46H80O8PN</v>
      </c>
      <c r="C38" s="2" t="str">
        <f>'imported summary from web'!C69</f>
        <v>PC(38:6)</v>
      </c>
      <c r="D38" s="69"/>
      <c r="E38" s="234"/>
      <c r="F38" s="237">
        <f>'nmol-analyzed'!F38*0.001/'nmol-analyzed'!F$1*1/'nmol-analyzed'!F$2</f>
        <v>1047.568749537129</v>
      </c>
      <c r="G38" s="237">
        <f>'nmol-analyzed'!G38*0.001/'nmol-analyzed'!G$1*1/'nmol-analyzed'!G$2</f>
        <v>1076.4307200149735</v>
      </c>
      <c r="H38" s="237">
        <f>'nmol-analyzed'!H38*0.001/'nmol-analyzed'!H$1*1/'nmol-analyzed'!H$2</f>
        <v>1050.5673958205412</v>
      </c>
      <c r="I38" s="237">
        <f>'nmol-analyzed'!I38*0.001/'nmol-analyzed'!I$1*1/'nmol-analyzed'!I$2</f>
        <v>1065.5606272376035</v>
      </c>
      <c r="J38" s="98">
        <f>'nmol-analyzed'!J38*0.001/'nmol-analyzed'!J$1*1/'nmol-analyzed'!J$2</f>
        <v>105.60649140067974</v>
      </c>
      <c r="K38" s="98">
        <f>'nmol-analyzed'!K38*0.001/'nmol-analyzed'!K$1*1/'nmol-analyzed'!K$2</f>
        <v>106.66851195938828</v>
      </c>
      <c r="L38" s="98">
        <f>'nmol-analyzed'!L38*0.001/'nmol-analyzed'!L$1*1/'nmol-analyzed'!L$2</f>
        <v>105.46905344602332</v>
      </c>
      <c r="M38" s="19">
        <f t="shared" si="0"/>
        <v>105.91468560203045</v>
      </c>
      <c r="N38" s="243">
        <f t="shared" si="1"/>
        <v>0.65643958642861377</v>
      </c>
      <c r="O38" s="19">
        <f t="shared" si="2"/>
        <v>6.1978146155780064E-3</v>
      </c>
      <c r="P38" s="98">
        <f>'nmol-analyzed'!N38*0.001/'nmol-analyzed'!N$1*1/'nmol-analyzed'!N$2</f>
        <v>135.73531527042869</v>
      </c>
      <c r="Q38" s="98">
        <f>'nmol-analyzed'!P38*0.001/'nmol-analyzed'!P$1*1/'nmol-analyzed'!P$2</f>
        <v>146.61483730127873</v>
      </c>
      <c r="R38" s="98">
        <f>'nmol-analyzed'!T38*0.001/'nmol-analyzed'!T$1*1/'nmol-analyzed'!T$2</f>
        <v>160.36282364857749</v>
      </c>
      <c r="S38" s="98">
        <f>'nmol-analyzed'!V38*0.001/'nmol-analyzed'!V$1*1/'nmol-analyzed'!V$2</f>
        <v>170.9254273736349</v>
      </c>
      <c r="T38" s="98">
        <f>'nmol-analyzed'!AD38*0.001/'nmol-analyzed'!AD$1*1/'nmol-analyzed'!AD$2</f>
        <v>122.0366969333629</v>
      </c>
      <c r="U38" s="226">
        <f t="shared" si="3"/>
        <v>147.13502010545656</v>
      </c>
      <c r="V38" s="251">
        <f t="shared" si="4"/>
        <v>19.372067204402562</v>
      </c>
      <c r="W38" s="98">
        <f>'nmol-analyzed'!AA38*0.001/'nmol-analyzed'!AA$1*1/'nmol-analyzed'!AA$2</f>
        <v>70.256350186067934</v>
      </c>
      <c r="X38" s="98">
        <f>'nmol-analyzed'!Y38*0.001/'nmol-analyzed'!Y$1*1/'nmol-analyzed'!Y$2</f>
        <v>92.118698089647523</v>
      </c>
      <c r="Y38" s="98">
        <f>'nmol-analyzed'!W38*0.001/'nmol-analyzed'!W$1*1/'nmol-analyzed'!W$2</f>
        <v>58.600522886295558</v>
      </c>
      <c r="Z38" s="98">
        <f>'nmol-analyzed'!AC38*0.001/'nmol-analyzed'!AC$1*1/'nmol-analyzed'!AC$2</f>
        <v>109.19207142384533</v>
      </c>
      <c r="AA38" s="98">
        <f>'nmol-analyzed'!AE38*0.001/'nmol-analyzed'!AE$1*1/'nmol-analyzed'!AE$2</f>
        <v>106.72721561678</v>
      </c>
      <c r="AB38" s="98">
        <f>'nmol-analyzed'!AG38*0.001/'nmol-analyzed'!AG$1*1/'nmol-analyzed'!AG$2</f>
        <v>123.61958968000208</v>
      </c>
      <c r="AC38" s="226">
        <f t="shared" si="5"/>
        <v>93.419074647106399</v>
      </c>
      <c r="AD38" s="251">
        <f t="shared" si="6"/>
        <v>24.853569087796334</v>
      </c>
      <c r="AE38" s="98">
        <f>'nmol-analyzed'!Q38*0.001/'nmol-analyzed'!Q$1*1/'nmol-analyzed'!Q$2</f>
        <v>100.35182544126138</v>
      </c>
      <c r="AF38" s="98">
        <f>'nmol-analyzed'!S38*0.001/'nmol-analyzed'!S$1*1/'nmol-analyzed'!S$2</f>
        <v>104.33367810596172</v>
      </c>
      <c r="AG38" s="98">
        <f>'nmol-analyzed'!X38*0.001/'nmol-analyzed'!X$1*1/'nmol-analyzed'!X$2</f>
        <v>75.951801188859704</v>
      </c>
      <c r="AH38" s="98">
        <f>'nmol-analyzed'!Z38*0.001/'nmol-analyzed'!Z$1*1/'nmol-analyzed'!Z$2</f>
        <v>94.102731314693813</v>
      </c>
      <c r="AI38" s="98">
        <f>'nmol-analyzed'!AB38*0.001/'nmol-analyzed'!AB$1*1/'nmol-analyzed'!AB$2</f>
        <v>121.99027396587455</v>
      </c>
      <c r="AJ38" s="98">
        <f>'nmol-analyzed'!AF38*0.001/'nmol-analyzed'!AF$1*1/'nmol-analyzed'!AF$2</f>
        <v>77.788518863753126</v>
      </c>
      <c r="AK38" s="98">
        <f>'nmol-analyzed'!AH38*0.001/'nmol-analyzed'!AH$1*1/'nmol-analyzed'!AH$2</f>
        <v>140.44093167019707</v>
      </c>
      <c r="AL38" s="226">
        <f t="shared" si="7"/>
        <v>102.13710865008591</v>
      </c>
      <c r="AM38" s="251">
        <f t="shared" si="8"/>
        <v>23.138778976398548</v>
      </c>
      <c r="AN38" s="98">
        <f>'nmol-analyzed'!O38*0.001/'nmol-analyzed'!O$1*1/'nmol-analyzed'!O$2</f>
        <v>42.128702320019215</v>
      </c>
      <c r="AO38" s="98">
        <f>'nmol-analyzed'!R38*0.001/'nmol-analyzed'!R$1*1/'nmol-analyzed'!R$2</f>
        <v>46.49454326369294</v>
      </c>
      <c r="AP38" s="98">
        <f>'nmol-analyzed'!U38*0.001/'nmol-analyzed'!U$1*1/'nmol-analyzed'!U$2</f>
        <v>121.62479860364218</v>
      </c>
      <c r="AQ38" s="226">
        <f t="shared" si="9"/>
        <v>70.082681395784775</v>
      </c>
      <c r="AR38" s="251">
        <f t="shared" si="10"/>
        <v>44.690127841479118</v>
      </c>
    </row>
    <row r="39" spans="1:44" x14ac:dyDescent="0.2">
      <c r="A39">
        <f>'imported summary from web'!A70</f>
        <v>808.6</v>
      </c>
      <c r="B39" t="str">
        <f>'imported summary from web'!B70</f>
        <v>C46H82O8PN</v>
      </c>
      <c r="C39" s="2" t="str">
        <f>'imported summary from web'!C70</f>
        <v>PC(38:5)</v>
      </c>
      <c r="D39" s="69"/>
      <c r="E39" s="234"/>
      <c r="F39" s="237">
        <f>'nmol-analyzed'!F39*0.001/'nmol-analyzed'!F$1*1/'nmol-analyzed'!F$2</f>
        <v>39.232288874646187</v>
      </c>
      <c r="G39" s="237">
        <f>'nmol-analyzed'!G39*0.001/'nmol-analyzed'!G$1*1/'nmol-analyzed'!G$2</f>
        <v>31.110955190404137</v>
      </c>
      <c r="H39" s="237">
        <f>'nmol-analyzed'!H39*0.001/'nmol-analyzed'!H$1*1/'nmol-analyzed'!H$2</f>
        <v>42.605765943485181</v>
      </c>
      <c r="I39" s="237">
        <f>'nmol-analyzed'!I39*0.001/'nmol-analyzed'!I$1*1/'nmol-analyzed'!I$2</f>
        <v>41.106442801778961</v>
      </c>
      <c r="J39" s="98">
        <f>'nmol-analyzed'!J39*0.001/'nmol-analyzed'!J$1*1/'nmol-analyzed'!J$2</f>
        <v>3.4609375854385322</v>
      </c>
      <c r="K39" s="98">
        <f>'nmol-analyzed'!K39*0.001/'nmol-analyzed'!K$1*1/'nmol-analyzed'!K$2</f>
        <v>4.0981499206636771</v>
      </c>
      <c r="L39" s="98">
        <f>'nmol-analyzed'!L39*0.001/'nmol-analyzed'!L$1*1/'nmol-analyzed'!L$2</f>
        <v>3.9482176064930545</v>
      </c>
      <c r="M39" s="19">
        <f t="shared" si="0"/>
        <v>3.8357683708650878</v>
      </c>
      <c r="N39" s="243">
        <f t="shared" si="1"/>
        <v>0.33315688944663302</v>
      </c>
      <c r="O39" s="19">
        <f t="shared" si="2"/>
        <v>8.6855320038914538E-2</v>
      </c>
      <c r="P39" s="98">
        <f>'nmol-analyzed'!N39*0.001/'nmol-analyzed'!N$1*1/'nmol-analyzed'!N$2</f>
        <v>4.0438327050725036</v>
      </c>
      <c r="Q39" s="98">
        <f>'nmol-analyzed'!P39*0.001/'nmol-analyzed'!P$1*1/'nmol-analyzed'!P$2</f>
        <v>5.0600590323373345</v>
      </c>
      <c r="R39" s="98">
        <f>'nmol-analyzed'!T39*0.001/'nmol-analyzed'!T$1*1/'nmol-analyzed'!T$2</f>
        <v>4.9346770386157024</v>
      </c>
      <c r="S39" s="98">
        <f>'nmol-analyzed'!V39*0.001/'nmol-analyzed'!V$1*1/'nmol-analyzed'!V$2</f>
        <v>6.0501787446629303</v>
      </c>
      <c r="T39" s="98">
        <f>'nmol-analyzed'!AD39*0.001/'nmol-analyzed'!AD$1*1/'nmol-analyzed'!AD$2</f>
        <v>6.1379603559136191</v>
      </c>
      <c r="U39" s="226">
        <f t="shared" si="3"/>
        <v>5.2453415753204187</v>
      </c>
      <c r="V39" s="251">
        <f t="shared" si="4"/>
        <v>0.86876302824873031</v>
      </c>
      <c r="W39" s="98">
        <f>'nmol-analyzed'!AA39*0.001/'nmol-analyzed'!AA$1*1/'nmol-analyzed'!AA$2</f>
        <v>3.172292381967083</v>
      </c>
      <c r="X39" s="98">
        <f>'nmol-analyzed'!Y39*0.001/'nmol-analyzed'!Y$1*1/'nmol-analyzed'!Y$2</f>
        <v>2.8218411801282559</v>
      </c>
      <c r="Y39" s="98">
        <f>'nmol-analyzed'!W39*0.001/'nmol-analyzed'!W$1*1/'nmol-analyzed'!W$2</f>
        <v>3.090646675984615</v>
      </c>
      <c r="Z39" s="98">
        <f>'nmol-analyzed'!AC39*0.001/'nmol-analyzed'!AC$1*1/'nmol-analyzed'!AC$2</f>
        <v>2.9935780247026034</v>
      </c>
      <c r="AA39" s="98">
        <f>'nmol-analyzed'!AE39*0.001/'nmol-analyzed'!AE$1*1/'nmol-analyzed'!AE$2</f>
        <v>2.9546185403621092</v>
      </c>
      <c r="AB39" s="98">
        <f>'nmol-analyzed'!AG39*0.001/'nmol-analyzed'!AG$1*1/'nmol-analyzed'!AG$2</f>
        <v>3.0938414035205324</v>
      </c>
      <c r="AC39" s="226">
        <f t="shared" si="5"/>
        <v>3.0211363677775331</v>
      </c>
      <c r="AD39" s="251">
        <f t="shared" si="6"/>
        <v>0.1247946322983244</v>
      </c>
      <c r="AE39" s="98">
        <f>'nmol-analyzed'!Q39*0.001/'nmol-analyzed'!Q$1*1/'nmol-analyzed'!Q$2</f>
        <v>2.6705867115113713</v>
      </c>
      <c r="AF39" s="98">
        <f>'nmol-analyzed'!S39*0.001/'nmol-analyzed'!S$1*1/'nmol-analyzed'!S$2</f>
        <v>2.648134876326099</v>
      </c>
      <c r="AG39" s="98">
        <f>'nmol-analyzed'!X39*0.001/'nmol-analyzed'!X$1*1/'nmol-analyzed'!X$2</f>
        <v>2.5429657536161385</v>
      </c>
      <c r="AH39" s="98">
        <f>'nmol-analyzed'!Z39*0.001/'nmol-analyzed'!Z$1*1/'nmol-analyzed'!Z$2</f>
        <v>3.1160783886086221</v>
      </c>
      <c r="AI39" s="98">
        <f>'nmol-analyzed'!AB39*0.001/'nmol-analyzed'!AB$1*1/'nmol-analyzed'!AB$2</f>
        <v>5.033937783645329</v>
      </c>
      <c r="AJ39" s="98">
        <f>'nmol-analyzed'!AF39*0.001/'nmol-analyzed'!AF$1*1/'nmol-analyzed'!AF$2</f>
        <v>2.8182961535197437</v>
      </c>
      <c r="AK39" s="98">
        <f>'nmol-analyzed'!AH39*0.001/'nmol-analyzed'!AH$1*1/'nmol-analyzed'!AH$2</f>
        <v>3.6289496870889582</v>
      </c>
      <c r="AL39" s="226">
        <f t="shared" si="7"/>
        <v>3.2084213363308942</v>
      </c>
      <c r="AM39" s="251">
        <f t="shared" si="8"/>
        <v>0.88657556596058518</v>
      </c>
      <c r="AN39" s="98">
        <f>'nmol-analyzed'!O39*0.001/'nmol-analyzed'!O$1*1/'nmol-analyzed'!O$2</f>
        <v>1.4121022656001947</v>
      </c>
      <c r="AO39" s="98">
        <f>'nmol-analyzed'!R39*0.001/'nmol-analyzed'!R$1*1/'nmol-analyzed'!R$2</f>
        <v>1.5071427408586415</v>
      </c>
      <c r="AP39" s="98">
        <f>'nmol-analyzed'!U39*0.001/'nmol-analyzed'!U$1*1/'nmol-analyzed'!U$2</f>
        <v>3.2512958320927008</v>
      </c>
      <c r="AQ39" s="226">
        <f t="shared" si="9"/>
        <v>2.0568469461838457</v>
      </c>
      <c r="AR39" s="251">
        <f t="shared" si="10"/>
        <v>1.0355140166946164</v>
      </c>
    </row>
    <row r="40" spans="1:44" x14ac:dyDescent="0.2">
      <c r="A40">
        <f>'imported summary from web'!A71</f>
        <v>810.6</v>
      </c>
      <c r="B40" t="str">
        <f>'imported summary from web'!B71</f>
        <v>C46H84O8PN</v>
      </c>
      <c r="C40" s="2" t="str">
        <f>'imported summary from web'!C71</f>
        <v>PC(38:4)</v>
      </c>
      <c r="D40" s="69"/>
      <c r="E40" s="234"/>
      <c r="F40" s="237">
        <f>'nmol-analyzed'!F40*0.001/'nmol-analyzed'!F$1*1/'nmol-analyzed'!F$2</f>
        <v>32.818517657347336</v>
      </c>
      <c r="G40" s="237">
        <f>'nmol-analyzed'!G40*0.001/'nmol-analyzed'!G$1*1/'nmol-analyzed'!G$2</f>
        <v>31.81896889620986</v>
      </c>
      <c r="H40" s="237">
        <f>'nmol-analyzed'!H40*0.001/'nmol-analyzed'!H$1*1/'nmol-analyzed'!H$2</f>
        <v>32.318743276778598</v>
      </c>
      <c r="I40" s="237">
        <f>'nmol-analyzed'!I40*0.001/'nmol-analyzed'!I$1*1/'nmol-analyzed'!I$2</f>
        <v>34.442784394195748</v>
      </c>
      <c r="J40" s="98">
        <f>'nmol-analyzed'!J40*0.001/'nmol-analyzed'!J$1*1/'nmol-analyzed'!J$2</f>
        <v>3.3818066418484816</v>
      </c>
      <c r="K40" s="98">
        <f>'nmol-analyzed'!K40*0.001/'nmol-analyzed'!K$1*1/'nmol-analyzed'!K$2</f>
        <v>3.3693122823342634</v>
      </c>
      <c r="L40" s="98">
        <f>'nmol-analyzed'!L40*0.001/'nmol-analyzed'!L$1*1/'nmol-analyzed'!L$2</f>
        <v>3.1694025301067672</v>
      </c>
      <c r="M40" s="19">
        <f t="shared" si="0"/>
        <v>3.3068404847631707</v>
      </c>
      <c r="N40" s="243">
        <f t="shared" si="1"/>
        <v>0.11918859337209814</v>
      </c>
      <c r="O40" s="19">
        <f t="shared" si="2"/>
        <v>3.6043042874695598E-2</v>
      </c>
      <c r="P40" s="98">
        <f>'nmol-analyzed'!N40*0.001/'nmol-analyzed'!N$1*1/'nmol-analyzed'!N$2</f>
        <v>3.2764387098854768</v>
      </c>
      <c r="Q40" s="98">
        <f>'nmol-analyzed'!P40*0.001/'nmol-analyzed'!P$1*1/'nmol-analyzed'!P$2</f>
        <v>4.7839201175932624</v>
      </c>
      <c r="R40" s="98">
        <f>'nmol-analyzed'!T40*0.001/'nmol-analyzed'!T$1*1/'nmol-analyzed'!T$2</f>
        <v>3.8002685239914031</v>
      </c>
      <c r="S40" s="98">
        <f>'nmol-analyzed'!V40*0.001/'nmol-analyzed'!V$1*1/'nmol-analyzed'!V$2</f>
        <v>6.8694737830027037</v>
      </c>
      <c r="T40" s="98">
        <f>'nmol-analyzed'!AD40*0.001/'nmol-analyzed'!AD$1*1/'nmol-analyzed'!AD$2</f>
        <v>2.9710699192541181</v>
      </c>
      <c r="U40" s="226">
        <f t="shared" si="3"/>
        <v>4.3402342107453933</v>
      </c>
      <c r="V40" s="251">
        <f t="shared" si="4"/>
        <v>1.5725572060678781</v>
      </c>
      <c r="W40" s="98">
        <f>'nmol-analyzed'!AA40*0.001/'nmol-analyzed'!AA$1*1/'nmol-analyzed'!AA$2</f>
        <v>1.721870066840371</v>
      </c>
      <c r="X40" s="98">
        <f>'nmol-analyzed'!Y40*0.001/'nmol-analyzed'!Y$1*1/'nmol-analyzed'!Y$2</f>
        <v>2.2640903271045802</v>
      </c>
      <c r="Y40" s="98">
        <f>'nmol-analyzed'!W40*0.001/'nmol-analyzed'!W$1*1/'nmol-analyzed'!W$2</f>
        <v>1.645817135755222</v>
      </c>
      <c r="Z40" s="98">
        <f>'nmol-analyzed'!AC40*0.001/'nmol-analyzed'!AC$1*1/'nmol-analyzed'!AC$2</f>
        <v>2.0587413783919657</v>
      </c>
      <c r="AA40" s="98">
        <f>'nmol-analyzed'!AE40*0.001/'nmol-analyzed'!AE$1*1/'nmol-analyzed'!AE$2</f>
        <v>2.3925706853892126</v>
      </c>
      <c r="AB40" s="98">
        <f>'nmol-analyzed'!AG40*0.001/'nmol-analyzed'!AG$1*1/'nmol-analyzed'!AG$2</f>
        <v>2.8566468959172915</v>
      </c>
      <c r="AC40" s="226">
        <f t="shared" si="5"/>
        <v>2.1566227482331075</v>
      </c>
      <c r="AD40" s="251">
        <f t="shared" si="6"/>
        <v>0.45094734663300567</v>
      </c>
      <c r="AE40" s="98">
        <f>'nmol-analyzed'!Q40*0.001/'nmol-analyzed'!Q$1*1/'nmol-analyzed'!Q$2</f>
        <v>4.3328102989122561</v>
      </c>
      <c r="AF40" s="98">
        <f>'nmol-analyzed'!S40*0.001/'nmol-analyzed'!S$1*1/'nmol-analyzed'!S$2</f>
        <v>4.7609707348138564</v>
      </c>
      <c r="AG40" s="98">
        <f>'nmol-analyzed'!X40*0.001/'nmol-analyzed'!X$1*1/'nmol-analyzed'!X$2</f>
        <v>3.5796890905922352</v>
      </c>
      <c r="AH40" s="98">
        <f>'nmol-analyzed'!Z40*0.001/'nmol-analyzed'!Z$1*1/'nmol-analyzed'!Z$2</f>
        <v>6.1541661918368247</v>
      </c>
      <c r="AI40" s="98">
        <f>'nmol-analyzed'!AB40*0.001/'nmol-analyzed'!AB$1*1/'nmol-analyzed'!AB$2</f>
        <v>3.1668904366595028</v>
      </c>
      <c r="AJ40" s="98">
        <f>'nmol-analyzed'!AF40*0.001/'nmol-analyzed'!AF$1*1/'nmol-analyzed'!AF$2</f>
        <v>4.3887429409527572</v>
      </c>
      <c r="AK40" s="98">
        <f>'nmol-analyzed'!AH40*0.001/'nmol-analyzed'!AH$1*1/'nmol-analyzed'!AH$2</f>
        <v>6.557575750353732</v>
      </c>
      <c r="AL40" s="226">
        <f t="shared" si="7"/>
        <v>4.705835063445881</v>
      </c>
      <c r="AM40" s="251">
        <f t="shared" si="8"/>
        <v>1.2520580908291932</v>
      </c>
      <c r="AN40" s="98">
        <f>'nmol-analyzed'!O40*0.001/'nmol-analyzed'!O$1*1/'nmol-analyzed'!O$2</f>
        <v>1.3864992956520745</v>
      </c>
      <c r="AO40" s="98">
        <f>'nmol-analyzed'!R40*0.001/'nmol-analyzed'!R$1*1/'nmol-analyzed'!R$2</f>
        <v>1.6090079952331127</v>
      </c>
      <c r="AP40" s="98">
        <f>'nmol-analyzed'!U40*0.001/'nmol-analyzed'!U$1*1/'nmol-analyzed'!U$2</f>
        <v>5.6619139256692215</v>
      </c>
      <c r="AQ40" s="226">
        <f t="shared" si="9"/>
        <v>2.8858070721848024</v>
      </c>
      <c r="AR40" s="251">
        <f t="shared" si="10"/>
        <v>2.4067518519406375</v>
      </c>
    </row>
    <row r="41" spans="1:44" x14ac:dyDescent="0.2">
      <c r="A41">
        <f>'imported summary from web'!A72</f>
        <v>812.6</v>
      </c>
      <c r="B41" t="str">
        <f>'imported summary from web'!B72</f>
        <v>C46H86O8PN</v>
      </c>
      <c r="C41" s="2" t="str">
        <f>'imported summary from web'!C72</f>
        <v>PC(38:3)</v>
      </c>
      <c r="D41" s="69"/>
      <c r="E41" s="234"/>
      <c r="F41" s="237">
        <f>'nmol-analyzed'!F41*0.001/'nmol-analyzed'!F$1*1/'nmol-analyzed'!F$2</f>
        <v>7.4133199784363262</v>
      </c>
      <c r="G41" s="237">
        <f>'nmol-analyzed'!G41*0.001/'nmol-analyzed'!G$1*1/'nmol-analyzed'!G$2</f>
        <v>6.7886020027254004</v>
      </c>
      <c r="H41" s="237">
        <f>'nmol-analyzed'!H41*0.001/'nmol-analyzed'!H$1*1/'nmol-analyzed'!H$2</f>
        <v>8.4128687395738062</v>
      </c>
      <c r="I41" s="237">
        <f>'nmol-analyzed'!I41*0.001/'nmol-analyzed'!I$1*1/'nmol-analyzed'!I$2</f>
        <v>6.9135455978675848</v>
      </c>
      <c r="J41" s="98">
        <f>'nmol-analyzed'!J41*0.001/'nmol-analyzed'!J$1*1/'nmol-analyzed'!J$2</f>
        <v>0.71634327881519577</v>
      </c>
      <c r="K41" s="98">
        <f>'nmol-analyzed'!K41*0.001/'nmol-analyzed'!K$1*1/'nmol-analyzed'!K$2</f>
        <v>0.72883763832941406</v>
      </c>
      <c r="L41" s="98">
        <f>'nmol-analyzed'!L41*0.001/'nmol-analyzed'!L$1*1/'nmol-analyzed'!L$2</f>
        <v>0.61638840270144757</v>
      </c>
      <c r="M41" s="19">
        <f t="shared" si="0"/>
        <v>0.68718977328201902</v>
      </c>
      <c r="N41" s="243">
        <f t="shared" si="1"/>
        <v>6.1633211923306432E-2</v>
      </c>
      <c r="O41" s="19">
        <f t="shared" si="2"/>
        <v>8.9688779314840719E-2</v>
      </c>
      <c r="P41" s="98">
        <f>'nmol-analyzed'!N41*0.001/'nmol-analyzed'!N$1*1/'nmol-analyzed'!N$2</f>
        <v>0.62726117867461284</v>
      </c>
      <c r="Q41" s="98">
        <f>'nmol-analyzed'!P41*0.001/'nmol-analyzed'!P$1*1/'nmol-analyzed'!P$2</f>
        <v>0.81349031640821479</v>
      </c>
      <c r="R41" s="98">
        <f>'nmol-analyzed'!T41*0.001/'nmol-analyzed'!T$1*1/'nmol-analyzed'!T$2</f>
        <v>0.9855173970798603</v>
      </c>
      <c r="S41" s="98">
        <f>'nmol-analyzed'!V41*0.001/'nmol-analyzed'!V$1*1/'nmol-analyzed'!V$2</f>
        <v>1.0950193300887336</v>
      </c>
      <c r="T41" s="98">
        <f>'nmol-analyzed'!AD41*0.001/'nmol-analyzed'!AD$1*1/'nmol-analyzed'!AD$2</f>
        <v>1.201932830970984</v>
      </c>
      <c r="U41" s="226">
        <f t="shared" si="3"/>
        <v>0.94464421064448112</v>
      </c>
      <c r="V41" s="251">
        <f t="shared" si="4"/>
        <v>0.22826194438763492</v>
      </c>
      <c r="W41" s="98">
        <f>'nmol-analyzed'!AA41*0.001/'nmol-analyzed'!AA$1*1/'nmol-analyzed'!AA$2</f>
        <v>0.62392468304333437</v>
      </c>
      <c r="X41" s="98">
        <f>'nmol-analyzed'!Y41*0.001/'nmol-analyzed'!Y$1*1/'nmol-analyzed'!Y$2</f>
        <v>0.61447127875489649</v>
      </c>
      <c r="Y41" s="98">
        <f>'nmol-analyzed'!W41*0.001/'nmol-analyzed'!W$1*1/'nmol-analyzed'!W$2</f>
        <v>0.5949479438111217</v>
      </c>
      <c r="Z41" s="98">
        <f>'nmol-analyzed'!AC41*0.001/'nmol-analyzed'!AC$1*1/'nmol-analyzed'!AC$2</f>
        <v>0.66699019146882566</v>
      </c>
      <c r="AA41" s="98">
        <f>'nmol-analyzed'!AE41*0.001/'nmol-analyzed'!AE$1*1/'nmol-analyzed'!AE$2</f>
        <v>0.48470181988488364</v>
      </c>
      <c r="AB41" s="98">
        <f>'nmol-analyzed'!AG41*0.001/'nmol-analyzed'!AG$1*1/'nmol-analyzed'!AG$2</f>
        <v>0.91783961637775813</v>
      </c>
      <c r="AC41" s="226">
        <f t="shared" si="5"/>
        <v>0.6504792555568033</v>
      </c>
      <c r="AD41" s="251">
        <f t="shared" si="6"/>
        <v>0.14444499161957519</v>
      </c>
      <c r="AE41" s="98">
        <f>'nmol-analyzed'!Q41*0.001/'nmol-analyzed'!Q$1*1/'nmol-analyzed'!Q$2</f>
        <v>0.57114317576570639</v>
      </c>
      <c r="AF41" s="98">
        <f>'nmol-analyzed'!S41*0.001/'nmol-analyzed'!S$1*1/'nmol-analyzed'!S$2</f>
        <v>0.48212361871532733</v>
      </c>
      <c r="AG41" s="98">
        <f>'nmol-analyzed'!X41*0.001/'nmol-analyzed'!X$1*1/'nmol-analyzed'!X$2</f>
        <v>0.40019411488135009</v>
      </c>
      <c r="AH41" s="98">
        <f>'nmol-analyzed'!Z41*0.001/'nmol-analyzed'!Z$1*1/'nmol-analyzed'!Z$2</f>
        <v>0.42894821959231327</v>
      </c>
      <c r="AI41" s="98">
        <f>'nmol-analyzed'!AB41*0.001/'nmol-analyzed'!AB$1*1/'nmol-analyzed'!AB$2</f>
        <v>0.59083776803348942</v>
      </c>
      <c r="AJ41" s="98">
        <f>'nmol-analyzed'!AF41*0.001/'nmol-analyzed'!AF$1*1/'nmol-analyzed'!AF$2</f>
        <v>0.46085345906612163</v>
      </c>
      <c r="AK41" s="98">
        <f>'nmol-analyzed'!AH41*0.001/'nmol-analyzed'!AH$1*1/'nmol-analyzed'!AH$2</f>
        <v>0.66559683256017588</v>
      </c>
      <c r="AL41" s="226">
        <f t="shared" si="7"/>
        <v>0.51424245551635483</v>
      </c>
      <c r="AM41" s="251">
        <f t="shared" si="8"/>
        <v>9.6761576928115697E-2</v>
      </c>
      <c r="AN41" s="98">
        <f>'nmol-analyzed'!O41*0.001/'nmol-analyzed'!O$1*1/'nmol-analyzed'!O$2</f>
        <v>0.22057943339919364</v>
      </c>
      <c r="AO41" s="98">
        <f>'nmol-analyzed'!R41*0.001/'nmol-analyzed'!R$1*1/'nmol-analyzed'!R$2</f>
        <v>0.38430982332186564</v>
      </c>
      <c r="AP41" s="98">
        <f>'nmol-analyzed'!U41*0.001/'nmol-analyzed'!U$1*1/'nmol-analyzed'!U$2</f>
        <v>0.84067773851618111</v>
      </c>
      <c r="AQ41" s="226">
        <f t="shared" si="9"/>
        <v>0.48185566507908018</v>
      </c>
      <c r="AR41" s="251">
        <f t="shared" si="10"/>
        <v>0.32135163051606352</v>
      </c>
    </row>
    <row r="42" spans="1:44" x14ac:dyDescent="0.2">
      <c r="A42">
        <f>'imported summary from web'!A74</f>
        <v>814.6</v>
      </c>
      <c r="B42" t="str">
        <f>'imported summary from web'!B74</f>
        <v>C46H88O8PN</v>
      </c>
      <c r="C42" s="2" t="str">
        <f>'imported summary from web'!C74</f>
        <v>PC(38:2)</v>
      </c>
      <c r="D42" s="69"/>
      <c r="E42" s="234"/>
      <c r="F42" s="237">
        <f>'nmol-analyzed'!F42*0.001/'nmol-analyzed'!F$1*1/'nmol-analyzed'!F$2</f>
        <v>5.5808139163509427</v>
      </c>
      <c r="G42" s="237">
        <f>'nmol-analyzed'!G42*0.001/'nmol-analyzed'!G$1*1/'nmol-analyzed'!G$2</f>
        <v>5.2059831309243867</v>
      </c>
      <c r="H42" s="237">
        <f>'nmol-analyzed'!H42*0.001/'nmol-analyzed'!H$1*1/'nmol-analyzed'!H$2</f>
        <v>4.4563215600712747</v>
      </c>
      <c r="I42" s="237">
        <f>'nmol-analyzed'!I42*0.001/'nmol-analyzed'!I$1*1/'nmol-analyzed'!I$2</f>
        <v>6.3304754872040547</v>
      </c>
      <c r="J42" s="98">
        <f>'nmol-analyzed'!J42*0.001/'nmol-analyzed'!J$1*1/'nmol-analyzed'!J$2</f>
        <v>0.53309267260665716</v>
      </c>
      <c r="K42" s="98">
        <f>'nmol-analyzed'!K42*0.001/'nmol-analyzed'!K$1*1/'nmol-analyzed'!K$2</f>
        <v>0.49560959406400168</v>
      </c>
      <c r="L42" s="98">
        <f>'nmol-analyzed'!L42*0.001/'nmol-analyzed'!L$1*1/'nmol-analyzed'!L$2</f>
        <v>0.60805882969196823</v>
      </c>
      <c r="M42" s="19">
        <f t="shared" si="0"/>
        <v>0.54558703212087567</v>
      </c>
      <c r="N42" s="243">
        <f t="shared" si="1"/>
        <v>5.725634823389799E-2</v>
      </c>
      <c r="O42" s="19">
        <f t="shared" si="2"/>
        <v>0.10494448156387404</v>
      </c>
      <c r="P42" s="98">
        <f>'nmol-analyzed'!N42*0.001/'nmol-analyzed'!N$1*1/'nmol-analyzed'!N$2</f>
        <v>0.41372545827474455</v>
      </c>
      <c r="Q42" s="98">
        <f>'nmol-analyzed'!P42*0.001/'nmol-analyzed'!P$1*1/'nmol-analyzed'!P$2</f>
        <v>1.0224603059442698</v>
      </c>
      <c r="R42" s="98">
        <f>'nmol-analyzed'!T42*0.001/'nmol-analyzed'!T$1*1/'nmol-analyzed'!T$2</f>
        <v>0.73736553450579467</v>
      </c>
      <c r="S42" s="98">
        <f>'nmol-analyzed'!V42*0.001/'nmol-analyzed'!V$1*1/'nmol-analyzed'!V$2</f>
        <v>1.1501641884385256</v>
      </c>
      <c r="T42" s="98">
        <f>'nmol-analyzed'!AD42*0.001/'nmol-analyzed'!AD$1*1/'nmol-analyzed'!AD$2</f>
        <v>0.60096641548549201</v>
      </c>
      <c r="U42" s="226">
        <f t="shared" si="3"/>
        <v>0.78493638052976533</v>
      </c>
      <c r="V42" s="251">
        <f t="shared" si="4"/>
        <v>0.30154371534049762</v>
      </c>
      <c r="W42" s="98">
        <f>'nmol-analyzed'!AA42*0.001/'nmol-analyzed'!AA$1*1/'nmol-analyzed'!AA$2</f>
        <v>0.45781486483049866</v>
      </c>
      <c r="X42" s="98">
        <f>'nmol-analyzed'!Y42*0.001/'nmol-analyzed'!Y$1*1/'nmol-analyzed'!Y$2</f>
        <v>0.56247755516794384</v>
      </c>
      <c r="Y42" s="98">
        <f>'nmol-analyzed'!W42*0.001/'nmol-analyzed'!W$1*1/'nmol-analyzed'!W$2</f>
        <v>0.3797802418524881</v>
      </c>
      <c r="Z42" s="98">
        <f>'nmol-analyzed'!AC42*0.001/'nmol-analyzed'!AC$1*1/'nmol-analyzed'!AC$2</f>
        <v>0.32561725882730069</v>
      </c>
      <c r="AA42" s="98">
        <f>'nmol-analyzed'!AE42*0.001/'nmol-analyzed'!AE$1*1/'nmol-analyzed'!AE$2</f>
        <v>0.25782011696004442</v>
      </c>
      <c r="AB42" s="98">
        <f>'nmol-analyzed'!AG42*0.001/'nmol-analyzed'!AG$1*1/'nmol-analyzed'!AG$2</f>
        <v>0.58267346432970046</v>
      </c>
      <c r="AC42" s="226">
        <f t="shared" si="5"/>
        <v>0.42769725032799605</v>
      </c>
      <c r="AD42" s="251">
        <f t="shared" si="6"/>
        <v>0.13012688652980936</v>
      </c>
      <c r="AE42" s="98">
        <f>'nmol-analyzed'!Q42*0.001/'nmol-analyzed'!Q$1*1/'nmol-analyzed'!Q$2</f>
        <v>0.3741972530878766</v>
      </c>
      <c r="AF42" s="98">
        <f>'nmol-analyzed'!S42*0.001/'nmol-analyzed'!S$1*1/'nmol-analyzed'!S$2</f>
        <v>0.30487228830528051</v>
      </c>
      <c r="AG42" s="98">
        <f>'nmol-analyzed'!X42*0.001/'nmol-analyzed'!X$1*1/'nmol-analyzed'!X$2</f>
        <v>0.27099758960469383</v>
      </c>
      <c r="AH42" s="98">
        <f>'nmol-analyzed'!Z42*0.001/'nmol-analyzed'!Z$1*1/'nmol-analyzed'!Z$2</f>
        <v>0.54947912427114498</v>
      </c>
      <c r="AI42" s="98">
        <f>'nmol-analyzed'!AB42*0.001/'nmol-analyzed'!AB$1*1/'nmol-analyzed'!AB$2</f>
        <v>0.54357074659081017</v>
      </c>
      <c r="AJ42" s="98">
        <f>'nmol-analyzed'!AF42*0.001/'nmol-analyzed'!AF$1*1/'nmol-analyzed'!AF$2</f>
        <v>0.36868276725289734</v>
      </c>
      <c r="AK42" s="98">
        <f>'nmol-analyzed'!AH42*0.001/'nmol-analyzed'!AH$1*1/'nmol-analyzed'!AH$2</f>
        <v>0.4630238835201223</v>
      </c>
      <c r="AL42" s="226">
        <f t="shared" si="7"/>
        <v>0.4106890932332608</v>
      </c>
      <c r="AM42" s="251">
        <f t="shared" si="8"/>
        <v>0.11065429273164504</v>
      </c>
      <c r="AN42" s="98">
        <f>'nmol-analyzed'!O42*0.001/'nmol-analyzed'!O$1*1/'nmol-analyzed'!O$2</f>
        <v>0.13983160510127454</v>
      </c>
      <c r="AO42" s="98">
        <f>'nmol-analyzed'!R42*0.001/'nmol-analyzed'!R$1*1/'nmol-analyzed'!R$2</f>
        <v>0.26160849418898086</v>
      </c>
      <c r="AP42" s="98">
        <f>'nmol-analyzed'!U42*0.001/'nmol-analyzed'!U$1*1/'nmol-analyzed'!U$2</f>
        <v>0.45072481161409711</v>
      </c>
      <c r="AQ42" s="226">
        <f t="shared" si="9"/>
        <v>0.28405497030145083</v>
      </c>
      <c r="AR42" s="251">
        <f t="shared" si="10"/>
        <v>0.15665736395508792</v>
      </c>
    </row>
    <row r="43" spans="1:44" x14ac:dyDescent="0.2">
      <c r="A43">
        <f>'imported summary from web'!A76</f>
        <v>816.6</v>
      </c>
      <c r="B43" t="str">
        <f>'imported summary from web'!B76</f>
        <v>C46H90O8PN</v>
      </c>
      <c r="C43" s="2" t="str">
        <f>'imported summary from web'!C76</f>
        <v>PC(38:1)</v>
      </c>
      <c r="D43" s="69" t="s">
        <v>161</v>
      </c>
      <c r="E43" s="234"/>
      <c r="F43" s="237">
        <f>'nmol-analyzed'!F43*0.001/'nmol-analyzed'!F$1*1/'nmol-analyzed'!F$2</f>
        <v>7.6215593036733029</v>
      </c>
      <c r="G43" s="237">
        <f>'nmol-analyzed'!G43*0.001/'nmol-analyzed'!G$1*1/'nmol-analyzed'!G$2</f>
        <v>8.2462772793842287</v>
      </c>
      <c r="H43" s="237">
        <f>'nmol-analyzed'!H43*0.001/'nmol-analyzed'!H$1*1/'nmol-analyzed'!H$2</f>
        <v>9.3707696356638959</v>
      </c>
      <c r="I43" s="237">
        <f>'nmol-analyzed'!I43*0.001/'nmol-analyzed'!I$1*1/'nmol-analyzed'!I$2</f>
        <v>7.4966157085311185</v>
      </c>
      <c r="J43" s="98">
        <f>'nmol-analyzed'!J43*0.001/'nmol-analyzed'!J$1*1/'nmol-analyzed'!J$2</f>
        <v>0.7496615708531118</v>
      </c>
      <c r="K43" s="98">
        <f>'nmol-analyzed'!K43*0.001/'nmol-analyzed'!K$1*1/'nmol-analyzed'!K$2</f>
        <v>0.86211080648107841</v>
      </c>
      <c r="L43" s="98">
        <f>'nmol-analyzed'!L43*0.001/'nmol-analyzed'!L$1*1/'nmol-analyzed'!L$2</f>
        <v>0.93707696356638959</v>
      </c>
      <c r="M43" s="19">
        <f t="shared" si="0"/>
        <v>0.84961644696686001</v>
      </c>
      <c r="N43" s="243">
        <f t="shared" si="1"/>
        <v>9.433034570709968E-2</v>
      </c>
      <c r="O43" s="19">
        <f t="shared" si="2"/>
        <v>0.11102697698927562</v>
      </c>
      <c r="P43" s="98">
        <f>'nmol-analyzed'!N43*0.001/'nmol-analyzed'!N$1*1/'nmol-analyzed'!N$2</f>
        <v>0.88083484664945622</v>
      </c>
      <c r="Q43" s="98">
        <f>'nmol-analyzed'!P43*0.001/'nmol-analyzed'!P$1*1/'nmol-analyzed'!P$2</f>
        <v>1.6344438467284312</v>
      </c>
      <c r="R43" s="98">
        <f>'nmol-analyzed'!T43*0.001/'nmol-analyzed'!T$1*1/'nmol-analyzed'!T$2</f>
        <v>1.2336692596539256</v>
      </c>
      <c r="S43" s="98">
        <f>'nmol-analyzed'!V43*0.001/'nmol-analyzed'!V$1*1/'nmol-analyzed'!V$2</f>
        <v>1.9379478791498455</v>
      </c>
      <c r="T43" s="98">
        <f>'nmol-analyzed'!AD43*0.001/'nmol-analyzed'!AD$1*1/'nmol-analyzed'!AD$2</f>
        <v>0.89132097577623537</v>
      </c>
      <c r="U43" s="226">
        <f t="shared" si="3"/>
        <v>1.3156433615915788</v>
      </c>
      <c r="V43" s="251">
        <f t="shared" si="4"/>
        <v>0.46495277906890792</v>
      </c>
      <c r="W43" s="98">
        <f>'nmol-analyzed'!AA43*0.001/'nmol-analyzed'!AA$1*1/'nmol-analyzed'!AA$2</f>
        <v>0.63202760100493616</v>
      </c>
      <c r="X43" s="98">
        <f>'nmol-analyzed'!Y43*0.001/'nmol-analyzed'!Y$1*1/'nmol-analyzed'!Y$2</f>
        <v>0.70900532164026531</v>
      </c>
      <c r="Y43" s="98">
        <f>'nmol-analyzed'!W43*0.001/'nmol-analyzed'!W$1*1/'nmol-analyzed'!W$2</f>
        <v>0.54747541357956064</v>
      </c>
      <c r="Z43" s="98">
        <f>'nmol-analyzed'!AC43*0.001/'nmol-analyzed'!AC$1*1/'nmol-analyzed'!AC$2</f>
        <v>0.4254031929840541</v>
      </c>
      <c r="AA43" s="98">
        <f>'nmol-analyzed'!AE43*0.001/'nmol-analyzed'!AE$1*1/'nmol-analyzed'!AE$2</f>
        <v>0.71158352280972259</v>
      </c>
      <c r="AB43" s="98">
        <f>'nmol-analyzed'!AG43*0.001/'nmol-analyzed'!AG$1*1/'nmol-analyzed'!AG$2</f>
        <v>0.64970669473931197</v>
      </c>
      <c r="AC43" s="226">
        <f t="shared" si="5"/>
        <v>0.61253362445964188</v>
      </c>
      <c r="AD43" s="251">
        <f t="shared" si="6"/>
        <v>0.10966302219325687</v>
      </c>
      <c r="AE43" s="98">
        <f>'nmol-analyzed'!Q43*0.001/'nmol-analyzed'!Q$1*1/'nmol-analyzed'!Q$2</f>
        <v>0.62628803411549872</v>
      </c>
      <c r="AF43" s="98">
        <f>'nmol-analyzed'!S43*0.001/'nmol-analyzed'!S$1*1/'nmol-analyzed'!S$2</f>
        <v>0.56365923070394874</v>
      </c>
      <c r="AG43" s="98">
        <f>'nmol-analyzed'!X43*0.001/'nmol-analyzed'!X$1*1/'nmol-analyzed'!X$2</f>
        <v>0.50103042729239899</v>
      </c>
      <c r="AH43" s="98">
        <f>'nmol-analyzed'!Z43*0.001/'nmol-analyzed'!Z$1*1/'nmol-analyzed'!Z$2</f>
        <v>0.71255034824838803</v>
      </c>
      <c r="AI43" s="98">
        <f>'nmol-analyzed'!AB43*0.001/'nmol-analyzed'!AB$1*1/'nmol-analyzed'!AB$2</f>
        <v>0.93943205117324802</v>
      </c>
      <c r="AJ43" s="98">
        <f>'nmol-analyzed'!AF43*0.001/'nmol-analyzed'!AF$1*1/'nmol-analyzed'!AF$2</f>
        <v>0.53175399123014044</v>
      </c>
      <c r="AK43" s="98">
        <f>'nmol-analyzed'!AH43*0.001/'nmol-analyzed'!AH$1*1/'nmol-analyzed'!AH$2</f>
        <v>0.85080638596822455</v>
      </c>
      <c r="AL43" s="226">
        <f t="shared" si="7"/>
        <v>0.67507435267597826</v>
      </c>
      <c r="AM43" s="251">
        <f t="shared" si="8"/>
        <v>0.16723069832547754</v>
      </c>
      <c r="AN43" s="98">
        <f>'nmol-analyzed'!O43*0.001/'nmol-analyzed'!O$1*1/'nmol-analyzed'!O$2</f>
        <v>0.2895105063364416</v>
      </c>
      <c r="AO43" s="98">
        <f>'nmol-analyzed'!R43*0.001/'nmol-analyzed'!R$1*1/'nmol-analyzed'!R$2</f>
        <v>0.27781433011219209</v>
      </c>
      <c r="AP43" s="98">
        <f>'nmol-analyzed'!U43*0.001/'nmol-analyzed'!U$1*1/'nmol-analyzed'!U$2</f>
        <v>0.86599935714618648</v>
      </c>
      <c r="AQ43" s="226">
        <f t="shared" si="9"/>
        <v>0.47777473119827335</v>
      </c>
      <c r="AR43" s="251">
        <f t="shared" si="10"/>
        <v>0.33626324550694658</v>
      </c>
    </row>
    <row r="44" spans="1:44" x14ac:dyDescent="0.2">
      <c r="A44">
        <f>'imported summary from web'!A78</f>
        <v>818.7</v>
      </c>
      <c r="B44" t="str">
        <f>'imported summary from web'!B78</f>
        <v>C46H92O8PN</v>
      </c>
      <c r="C44" s="2" t="str">
        <f>'imported summary from web'!C78</f>
        <v>PC(38:0)</v>
      </c>
      <c r="D44" s="69" t="s">
        <v>121</v>
      </c>
      <c r="E44" s="234"/>
      <c r="F44" s="237">
        <f>'nmol-analyzed'!F44*0.001/'nmol-analyzed'!F$1*1/'nmol-analyzed'!F$2</f>
        <v>38.815810224172232</v>
      </c>
      <c r="G44" s="237">
        <f>'nmol-analyzed'!G44*0.001/'nmol-analyzed'!G$1*1/'nmol-analyzed'!G$2</f>
        <v>36.691769106755082</v>
      </c>
      <c r="H44" s="237">
        <f>'nmol-analyzed'!H44*0.001/'nmol-analyzed'!H$1*1/'nmol-analyzed'!H$2</f>
        <v>38.940753819314416</v>
      </c>
      <c r="I44" s="237">
        <f>'nmol-analyzed'!I44*0.001/'nmol-analyzed'!I$1*1/'nmol-analyzed'!I$2</f>
        <v>35.692220345617599</v>
      </c>
      <c r="J44" s="98">
        <f>'nmol-analyzed'!J44*0.001/'nmol-analyzed'!J$1*1/'nmol-analyzed'!J$2</f>
        <v>4.0065246175594078</v>
      </c>
      <c r="K44" s="98">
        <f>'nmol-analyzed'!K44*0.001/'nmol-analyzed'!K$1*1/'nmol-analyzed'!K$2</f>
        <v>3.9815358985309719</v>
      </c>
      <c r="L44" s="98">
        <f>'nmol-analyzed'!L44*0.001/'nmol-analyzed'!L$1*1/'nmol-analyzed'!L$2</f>
        <v>3.7691317867892566</v>
      </c>
      <c r="M44" s="19">
        <f t="shared" si="0"/>
        <v>3.9190641009598792</v>
      </c>
      <c r="N44" s="243">
        <f t="shared" si="1"/>
        <v>0.13044494296096393</v>
      </c>
      <c r="O44" s="19">
        <f t="shared" si="2"/>
        <v>3.328471788175514E-2</v>
      </c>
      <c r="P44" s="98">
        <f>'nmol-analyzed'!N44*0.001/'nmol-analyzed'!N$1*1/'nmol-analyzed'!N$2</f>
        <v>4.2173304778973959</v>
      </c>
      <c r="Q44" s="98">
        <f>'nmol-analyzed'!P44*0.001/'nmol-analyzed'!P$1*1/'nmol-analyzed'!P$2</f>
        <v>6.0825193382816076</v>
      </c>
      <c r="R44" s="98">
        <f>'nmol-analyzed'!T44*0.001/'nmol-analyzed'!T$1*1/'nmol-analyzed'!T$2</f>
        <v>6.2250667240008442</v>
      </c>
      <c r="S44" s="98">
        <f>'nmol-analyzed'!V44*0.001/'nmol-analyzed'!V$1*1/'nmol-analyzed'!V$2</f>
        <v>8.003882297627003</v>
      </c>
      <c r="T44" s="98">
        <f>'nmol-analyzed'!AD44*0.001/'nmol-analyzed'!AD$1*1/'nmol-analyzed'!AD$2</f>
        <v>4.3890805625344926</v>
      </c>
      <c r="U44" s="226">
        <f t="shared" si="3"/>
        <v>5.7835758800682688</v>
      </c>
      <c r="V44" s="251">
        <f t="shared" si="4"/>
        <v>1.5501438477430396</v>
      </c>
      <c r="W44" s="98">
        <f>'nmol-analyzed'!AA44*0.001/'nmol-analyzed'!AA$1*1/'nmol-analyzed'!AA$2</f>
        <v>3.5450266082007644</v>
      </c>
      <c r="X44" s="98">
        <f>'nmol-analyzed'!Y44*0.001/'nmol-analyzed'!Y$1*1/'nmol-analyzed'!Y$2</f>
        <v>3.7246412896835275</v>
      </c>
      <c r="Y44" s="98">
        <f>'nmol-analyzed'!W44*0.001/'nmol-analyzed'!W$1*1/'nmol-analyzed'!W$2</f>
        <v>3.5453348713843056</v>
      </c>
      <c r="Z44" s="98">
        <f>'nmol-analyzed'!AC44*0.001/'nmol-analyzed'!AC$1*1/'nmol-analyzed'!AC$2</f>
        <v>2.8465250691031772</v>
      </c>
      <c r="AA44" s="98">
        <f>'nmol-analyzed'!AE44*0.001/'nmol-analyzed'!AE$1*1/'nmol-analyzed'!AE$2</f>
        <v>3.691984074867837</v>
      </c>
      <c r="AB44" s="98">
        <f>'nmol-analyzed'!AG44*0.001/'nmol-analyzed'!AG$1*1/'nmol-analyzed'!AG$2</f>
        <v>4.3262215625895459</v>
      </c>
      <c r="AC44" s="226">
        <f t="shared" si="5"/>
        <v>3.6132889126381929</v>
      </c>
      <c r="AD44" s="251">
        <f t="shared" si="6"/>
        <v>0.47414544803912029</v>
      </c>
      <c r="AE44" s="98">
        <f>'nmol-analyzed'!Q44*0.001/'nmol-analyzed'!Q$1*1/'nmol-analyzed'!Q$2</f>
        <v>3.0329672092385787</v>
      </c>
      <c r="AF44" s="98">
        <f>'nmol-analyzed'!S44*0.001/'nmol-analyzed'!S$1*1/'nmol-analyzed'!S$2</f>
        <v>2.867926526034557</v>
      </c>
      <c r="AG44" s="98">
        <f>'nmol-analyzed'!X44*0.001/'nmol-analyzed'!X$1*1/'nmol-analyzed'!X$2</f>
        <v>2.2183988730430757</v>
      </c>
      <c r="AH44" s="98">
        <f>'nmol-analyzed'!Z44*0.001/'nmol-analyzed'!Z$1*1/'nmol-analyzed'!Z$2</f>
        <v>2.8253862067361459</v>
      </c>
      <c r="AI44" s="98">
        <f>'nmol-analyzed'!AB44*0.001/'nmol-analyzed'!AB$1*1/'nmol-analyzed'!AB$2</f>
        <v>3.9999716895867241</v>
      </c>
      <c r="AJ44" s="98">
        <f>'nmol-analyzed'!AF44*0.001/'nmol-analyzed'!AF$1*1/'nmol-analyzed'!AF$2</f>
        <v>2.3042672953306078</v>
      </c>
      <c r="AK44" s="98">
        <f>'nmol-analyzed'!AH44*0.001/'nmol-analyzed'!AH$1*1/'nmol-analyzed'!AH$2</f>
        <v>4.2135173400331141</v>
      </c>
      <c r="AL44" s="226">
        <f t="shared" si="7"/>
        <v>3.0660621628575435</v>
      </c>
      <c r="AM44" s="251">
        <f t="shared" si="8"/>
        <v>0.77308718602984394</v>
      </c>
      <c r="AN44" s="98">
        <f>'nmol-analyzed'!O44*0.001/'nmol-analyzed'!O$1*1/'nmol-analyzed'!O$2</f>
        <v>1.4160411840537521</v>
      </c>
      <c r="AO44" s="98">
        <f>'nmol-analyzed'!R44*0.001/'nmol-analyzed'!R$1*1/'nmol-analyzed'!R$2</f>
        <v>1.5881719204746978</v>
      </c>
      <c r="AP44" s="98">
        <f>'nmol-analyzed'!U44*0.001/'nmol-analyzed'!U$1*1/'nmol-analyzed'!U$2</f>
        <v>3.8995292690208405</v>
      </c>
      <c r="AQ44" s="226">
        <f t="shared" si="9"/>
        <v>2.3012474578497635</v>
      </c>
      <c r="AR44" s="251">
        <f t="shared" si="10"/>
        <v>1.3868258032447431</v>
      </c>
    </row>
    <row r="45" spans="1:44" x14ac:dyDescent="0.2">
      <c r="A45">
        <f>'imported summary from web'!A84</f>
        <v>830.6</v>
      </c>
      <c r="B45" t="str">
        <f>'imported summary from web'!B84</f>
        <v>C48H80O8PN</v>
      </c>
      <c r="C45" s="2" t="str">
        <f>'imported summary from web'!C84</f>
        <v>PC(40:8)</v>
      </c>
      <c r="D45" s="69"/>
      <c r="E45" s="234"/>
      <c r="F45" s="237">
        <f>'nmol-analyzed'!F45*0.001/'nmol-analyzed'!F$1*1/'nmol-analyzed'!F$2</f>
        <v>12.286120188981553</v>
      </c>
      <c r="G45" s="237">
        <f>'nmol-analyzed'!G45*0.001/'nmol-analyzed'!G$1*1/'nmol-analyzed'!G$2</f>
        <v>13.035781759834666</v>
      </c>
      <c r="H45" s="237">
        <f>'nmol-analyzed'!H45*0.001/'nmol-analyzed'!H$1*1/'nmol-analyzed'!H$2</f>
        <v>12.161176593839366</v>
      </c>
      <c r="I45" s="237">
        <f>'nmol-analyzed'!I45*0.001/'nmol-analyzed'!I$1*1/'nmol-analyzed'!I$2</f>
        <v>14.16027411611433</v>
      </c>
      <c r="J45" s="98">
        <f>'nmol-analyzed'!J45*0.001/'nmol-analyzed'!J$1*1/'nmol-analyzed'!J$2</f>
        <v>1.2411063784123739</v>
      </c>
      <c r="K45" s="98">
        <f>'nmol-analyzed'!K45*0.001/'nmol-analyzed'!K$1*1/'nmol-analyzed'!K$2</f>
        <v>1.1661402213270626</v>
      </c>
      <c r="L45" s="98">
        <f>'nmol-analyzed'!L45*0.001/'nmol-analyzed'!L$1*1/'nmol-analyzed'!L$2</f>
        <v>1.3785443330687779</v>
      </c>
      <c r="M45" s="19">
        <f t="shared" si="0"/>
        <v>1.2619303109360713</v>
      </c>
      <c r="N45" s="243">
        <f t="shared" si="1"/>
        <v>0.10772234585038702</v>
      </c>
      <c r="O45" s="19">
        <f t="shared" si="2"/>
        <v>8.5363149547046713E-2</v>
      </c>
      <c r="P45" s="98">
        <f>'nmol-analyzed'!N45*0.001/'nmol-analyzed'!N$1*1/'nmol-analyzed'!N$2</f>
        <v>1.5481339728990442</v>
      </c>
      <c r="Q45" s="98">
        <f>'nmol-analyzed'!P45*0.001/'nmol-analyzed'!P$1*1/'nmol-analyzed'!P$2</f>
        <v>1.9777516866805216</v>
      </c>
      <c r="R45" s="98">
        <f>'nmol-analyzed'!T45*0.001/'nmol-analyzed'!T$1*1/'nmol-analyzed'!T$2</f>
        <v>1.9639447409433179</v>
      </c>
      <c r="S45" s="98">
        <f>'nmol-analyzed'!V45*0.001/'nmol-analyzed'!V$1*1/'nmol-analyzed'!V$2</f>
        <v>2.3475953983197315</v>
      </c>
      <c r="T45" s="98">
        <f>'nmol-analyzed'!AD45*0.001/'nmol-analyzed'!AD$1*1/'nmol-analyzed'!AD$2</f>
        <v>1.9109381526111711</v>
      </c>
      <c r="U45" s="226">
        <f t="shared" si="3"/>
        <v>1.9496727902907574</v>
      </c>
      <c r="V45" s="251">
        <f t="shared" si="4"/>
        <v>0.28375531228815054</v>
      </c>
      <c r="W45" s="98">
        <f>'nmol-analyzed'!AA45*0.001/'nmol-analyzed'!AA$1*1/'nmol-analyzed'!AA$2</f>
        <v>0.84270346800658158</v>
      </c>
      <c r="X45" s="98">
        <f>'nmol-analyzed'!Y45*0.001/'nmol-analyzed'!Y$1*1/'nmol-analyzed'!Y$2</f>
        <v>0.8838933009781974</v>
      </c>
      <c r="Y45" s="98">
        <f>'nmol-analyzed'!W45*0.001/'nmol-analyzed'!W$1*1/'nmol-analyzed'!W$2</f>
        <v>1.0924847216925468</v>
      </c>
      <c r="Z45" s="98">
        <f>'nmol-analyzed'!AC45*0.001/'nmol-analyzed'!AC$1*1/'nmol-analyzed'!AC$2</f>
        <v>0.96634799393908599</v>
      </c>
      <c r="AA45" s="98">
        <f>'nmol-analyzed'!AE45*0.001/'nmol-analyzed'!AE$1*1/'nmol-analyzed'!AE$2</f>
        <v>1.0725316865537848</v>
      </c>
      <c r="AB45" s="98">
        <f>'nmol-analyzed'!AG45*0.001/'nmol-analyzed'!AG$1*1/'nmol-analyzed'!AG$2</f>
        <v>1.1344085146241953</v>
      </c>
      <c r="AC45" s="226">
        <f t="shared" si="5"/>
        <v>0.99872828096573196</v>
      </c>
      <c r="AD45" s="251">
        <f t="shared" si="6"/>
        <v>0.11935295265335821</v>
      </c>
      <c r="AE45" s="98">
        <f>'nmol-analyzed'!Q45*0.001/'nmol-analyzed'!Q$1*1/'nmol-analyzed'!Q$2</f>
        <v>0.94927934730713937</v>
      </c>
      <c r="AF45" s="98">
        <f>'nmol-analyzed'!S45*0.001/'nmol-analyzed'!S$1*1/'nmol-analyzed'!S$2</f>
        <v>0.85435141257642533</v>
      </c>
      <c r="AG45" s="98">
        <f>'nmol-analyzed'!X45*0.001/'nmol-analyzed'!X$1*1/'nmol-analyzed'!X$2</f>
        <v>0.69324964782596088</v>
      </c>
      <c r="AH45" s="98">
        <f>'nmol-analyzed'!Z45*0.001/'nmol-analyzed'!Z$1*1/'nmol-analyzed'!Z$2</f>
        <v>1.2478493660867296</v>
      </c>
      <c r="AI45" s="98">
        <f>'nmol-analyzed'!AB45*0.001/'nmol-analyzed'!AB$1*1/'nmol-analyzed'!AB$2</f>
        <v>1.9733981452318541</v>
      </c>
      <c r="AJ45" s="98">
        <f>'nmol-analyzed'!AF45*0.001/'nmol-analyzed'!AF$1*1/'nmol-analyzed'!AF$2</f>
        <v>0.87562157222563097</v>
      </c>
      <c r="AK45" s="98">
        <f>'nmol-analyzed'!AH45*0.001/'nmol-analyzed'!AH$1*1/'nmol-analyzed'!AH$2</f>
        <v>2.141485461280566</v>
      </c>
      <c r="AL45" s="226">
        <f t="shared" si="7"/>
        <v>1.2478907075049008</v>
      </c>
      <c r="AM45" s="251">
        <f t="shared" si="8"/>
        <v>0.57952934397045364</v>
      </c>
      <c r="AN45" s="98">
        <f>'nmol-analyzed'!O45*0.001/'nmol-analyzed'!O$1*1/'nmol-analyzed'!O$2</f>
        <v>0.4510061629322798</v>
      </c>
      <c r="AO45" s="98">
        <f>'nmol-analyzed'!R45*0.001/'nmol-analyzed'!R$1*1/'nmol-analyzed'!R$2</f>
        <v>0.57183449614759518</v>
      </c>
      <c r="AP45" s="98">
        <f>'nmol-analyzed'!U45*0.001/'nmol-analyzed'!U$1*1/'nmol-analyzed'!U$2</f>
        <v>0.81029179616017466</v>
      </c>
      <c r="AQ45" s="226">
        <f t="shared" si="9"/>
        <v>0.61104415174668325</v>
      </c>
      <c r="AR45" s="251">
        <f t="shared" si="10"/>
        <v>0.18282392999862351</v>
      </c>
    </row>
    <row r="46" spans="1:44" x14ac:dyDescent="0.2">
      <c r="A46">
        <f>'imported summary from web'!A85</f>
        <v>832.6</v>
      </c>
      <c r="B46" t="str">
        <f>'imported summary from web'!B85</f>
        <v>C48H82O8PN</v>
      </c>
      <c r="C46" s="2" t="str">
        <f>'imported summary from web'!C85</f>
        <v>PC(40:7)</v>
      </c>
      <c r="D46" s="69"/>
      <c r="E46" s="234"/>
      <c r="F46" s="237">
        <f>'nmol-analyzed'!F46*0.001/'nmol-analyzed'!F$1*1/'nmol-analyzed'!F$2</f>
        <v>163.38457458093097</v>
      </c>
      <c r="G46" s="237">
        <f>'nmol-analyzed'!G46*0.001/'nmol-analyzed'!G$1*1/'nmol-analyzed'!G$2</f>
        <v>155.26324089668893</v>
      </c>
      <c r="H46" s="237">
        <f>'nmol-analyzed'!H46*0.001/'nmol-analyzed'!H$1*1/'nmol-analyzed'!H$2</f>
        <v>161.88525143922473</v>
      </c>
      <c r="I46" s="237">
        <f>'nmol-analyzed'!I46*0.001/'nmol-analyzed'!I$1*1/'nmol-analyzed'!I$2</f>
        <v>160.26098470237631</v>
      </c>
      <c r="J46" s="98">
        <f>'nmol-analyzed'!J46*0.001/'nmol-analyzed'!J$1*1/'nmol-analyzed'!J$2</f>
        <v>15.501335370640456</v>
      </c>
      <c r="K46" s="98">
        <f>'nmol-analyzed'!K46*0.001/'nmol-analyzed'!K$1*1/'nmol-analyzed'!K$2</f>
        <v>15.726233841896386</v>
      </c>
      <c r="L46" s="98">
        <f>'nmol-analyzed'!L46*0.001/'nmol-analyzed'!L$1*1/'nmol-analyzed'!L$2</f>
        <v>15.613784606268421</v>
      </c>
      <c r="M46" s="19">
        <f t="shared" si="0"/>
        <v>15.613784606268419</v>
      </c>
      <c r="N46" s="243">
        <f t="shared" si="1"/>
        <v>0.11244923562796494</v>
      </c>
      <c r="O46" s="19">
        <f t="shared" si="2"/>
        <v>7.2019205121364544E-3</v>
      </c>
      <c r="P46" s="98">
        <f>'nmol-analyzed'!N46*0.001/'nmol-analyzed'!N$1*1/'nmol-analyzed'!N$2</f>
        <v>22.154330991486322</v>
      </c>
      <c r="Q46" s="98">
        <f>'nmol-analyzed'!P46*0.001/'nmol-analyzed'!P$1*1/'nmol-analyzed'!P$2</f>
        <v>22.31500959688589</v>
      </c>
      <c r="R46" s="98">
        <f>'nmol-analyzed'!T46*0.001/'nmol-analyzed'!T$1*1/'nmol-analyzed'!T$2</f>
        <v>22.62435981353838</v>
      </c>
      <c r="S46" s="98">
        <f>'nmol-analyzed'!V46*0.001/'nmol-analyzed'!V$1*1/'nmol-analyzed'!V$2</f>
        <v>30.975654718769071</v>
      </c>
      <c r="T46" s="98">
        <f>'nmol-analyzed'!AD46*0.001/'nmol-analyzed'!AD$1*1/'nmol-analyzed'!AD$2</f>
        <v>24.869205710483904</v>
      </c>
      <c r="U46" s="226">
        <f t="shared" si="3"/>
        <v>24.587712166232713</v>
      </c>
      <c r="V46" s="251">
        <f t="shared" si="4"/>
        <v>3.7358507077075607</v>
      </c>
      <c r="W46" s="98">
        <f>'nmol-analyzed'!AA46*0.001/'nmol-analyzed'!AA$1*1/'nmol-analyzed'!AA$2</f>
        <v>7.9449110613505125</v>
      </c>
      <c r="X46" s="98">
        <f>'nmol-analyzed'!Y46*0.001/'nmol-analyzed'!Y$1*1/'nmol-analyzed'!Y$2</f>
        <v>11.183377273339117</v>
      </c>
      <c r="Y46" s="98">
        <f>'nmol-analyzed'!W46*0.001/'nmol-analyzed'!W$1*1/'nmol-analyzed'!W$2</f>
        <v>14.460625929626797</v>
      </c>
      <c r="Z46" s="98">
        <f>'nmol-analyzed'!AC46*0.001/'nmol-analyzed'!AC$1*1/'nmol-analyzed'!AC$2</f>
        <v>11.76423644795409</v>
      </c>
      <c r="AA46" s="98">
        <f>'nmol-analyzed'!AE46*0.001/'nmol-analyzed'!AE$1*1/'nmol-analyzed'!AE$2</f>
        <v>12.029886657355672</v>
      </c>
      <c r="AB46" s="98">
        <f>'nmol-analyzed'!AG46*0.001/'nmol-analyzed'!AG$1*1/'nmol-analyzed'!AG$2</f>
        <v>15.974534446844352</v>
      </c>
      <c r="AC46" s="226">
        <f t="shared" si="5"/>
        <v>12.226261969411757</v>
      </c>
      <c r="AD46" s="251">
        <f t="shared" si="6"/>
        <v>2.7825000918134521</v>
      </c>
      <c r="AE46" s="98">
        <f>'nmol-analyzed'!Q46*0.001/'nmol-analyzed'!Q$1*1/'nmol-analyzed'!Q$2</f>
        <v>14.06981671610416</v>
      </c>
      <c r="AF46" s="98">
        <f>'nmol-analyzed'!S46*0.001/'nmol-analyzed'!S$1*1/'nmol-analyzed'!S$2</f>
        <v>12.109810893614396</v>
      </c>
      <c r="AG46" s="98">
        <f>'nmol-analyzed'!X46*0.001/'nmol-analyzed'!X$1*1/'nmol-analyzed'!X$2</f>
        <v>10.026910815373672</v>
      </c>
      <c r="AH46" s="98">
        <f>'nmol-analyzed'!Z46*0.001/'nmol-analyzed'!Z$1*1/'nmol-analyzed'!Z$2</f>
        <v>15.374780399767463</v>
      </c>
      <c r="AI46" s="98">
        <f>'nmol-analyzed'!AB46*0.001/'nmol-analyzed'!AB$1*1/'nmol-analyzed'!AB$2</f>
        <v>24.702927081480194</v>
      </c>
      <c r="AJ46" s="98">
        <f>'nmol-analyzed'!AF46*0.001/'nmol-analyzed'!AF$1*1/'nmol-analyzed'!AF$2</f>
        <v>11.78012341905171</v>
      </c>
      <c r="AK46" s="98">
        <f>'nmol-analyzed'!AH46*0.001/'nmol-analyzed'!AH$1*1/'nmol-analyzed'!AH$2</f>
        <v>21.872090697781779</v>
      </c>
      <c r="AL46" s="226">
        <f t="shared" si="7"/>
        <v>15.705208574739052</v>
      </c>
      <c r="AM46" s="251">
        <f t="shared" si="8"/>
        <v>5.5128532564817423</v>
      </c>
      <c r="AN46" s="98">
        <f>'nmol-analyzed'!O46*0.001/'nmol-analyzed'!O$1*1/'nmol-analyzed'!O$2</f>
        <v>4.5356645992709197</v>
      </c>
      <c r="AO46" s="98">
        <f>'nmol-analyzed'!R46*0.001/'nmol-analyzed'!R$1*1/'nmol-analyzed'!R$2</f>
        <v>5.2761571527140481</v>
      </c>
      <c r="AP46" s="98">
        <f>'nmol-analyzed'!U46*0.001/'nmol-analyzed'!U$1*1/'nmol-analyzed'!U$2</f>
        <v>17.679554127469814</v>
      </c>
      <c r="AQ46" s="226">
        <f t="shared" si="9"/>
        <v>9.1637919598182602</v>
      </c>
      <c r="AR46" s="251">
        <f t="shared" si="10"/>
        <v>7.384154405037199</v>
      </c>
    </row>
    <row r="47" spans="1:44" x14ac:dyDescent="0.2">
      <c r="A47">
        <f>'imported summary from web'!A86</f>
        <v>834.6</v>
      </c>
      <c r="B47" t="str">
        <f>'imported summary from web'!B86</f>
        <v>C48H84O8PN</v>
      </c>
      <c r="C47" s="2" t="str">
        <f>'imported summary from web'!C86</f>
        <v>PC(40:6)</v>
      </c>
      <c r="D47" s="69"/>
      <c r="E47" s="234"/>
      <c r="F47" s="237">
        <f>'nmol-analyzed'!F47*0.001/'nmol-analyzed'!F$1*1/'nmol-analyzed'!F$2</f>
        <v>22.073368475119398</v>
      </c>
      <c r="G47" s="237">
        <f>'nmol-analyzed'!G47*0.001/'nmol-analyzed'!G$1*1/'nmol-analyzed'!G$2</f>
        <v>21.573594094550653</v>
      </c>
      <c r="H47" s="237">
        <f>'nmol-analyzed'!H47*0.001/'nmol-analyzed'!H$1*1/'nmol-analyzed'!H$2</f>
        <v>23.072917236256881</v>
      </c>
      <c r="I47" s="237">
        <f>'nmol-analyzed'!I47*0.001/'nmol-analyzed'!I$1*1/'nmol-analyzed'!I$2</f>
        <v>20.324158143128809</v>
      </c>
      <c r="J47" s="98">
        <f>'nmol-analyzed'!J47*0.001/'nmol-analyzed'!J$1*1/'nmol-analyzed'!J$2</f>
        <v>2.2198312070261585</v>
      </c>
      <c r="K47" s="98">
        <f>'nmol-analyzed'!K47*0.001/'nmol-analyzed'!K$1*1/'nmol-analyzed'!K$2</f>
        <v>1.8949778596564766</v>
      </c>
      <c r="L47" s="98">
        <f>'nmol-analyzed'!L47*0.001/'nmol-analyzed'!L$1*1/'nmol-analyzed'!L$2</f>
        <v>2.2198312070261585</v>
      </c>
      <c r="M47" s="19">
        <f t="shared" si="0"/>
        <v>2.1115467579029317</v>
      </c>
      <c r="N47" s="243">
        <f t="shared" si="1"/>
        <v>0.18755416755103688</v>
      </c>
      <c r="O47" s="19">
        <f t="shared" si="2"/>
        <v>8.8823118336865542E-2</v>
      </c>
      <c r="P47" s="98">
        <f>'nmol-analyzed'!N47*0.001/'nmol-analyzed'!N$1*1/'nmol-analyzed'!N$2</f>
        <v>2.6558505224733597</v>
      </c>
      <c r="Q47" s="98">
        <f>'nmol-analyzed'!P47*0.001/'nmol-analyzed'!P$1*1/'nmol-analyzed'!P$2</f>
        <v>3.261424479544861</v>
      </c>
      <c r="R47" s="98">
        <f>'nmol-analyzed'!T47*0.001/'nmol-analyzed'!T$1*1/'nmol-analyzed'!T$2</f>
        <v>3.1408935748660287</v>
      </c>
      <c r="S47" s="98">
        <f>'nmol-analyzed'!V47*0.001/'nmol-analyzed'!V$1*1/'nmol-analyzed'!V$2</f>
        <v>4.3643216465407075</v>
      </c>
      <c r="T47" s="98">
        <f>'nmol-analyzed'!AD47*0.001/'nmol-analyzed'!AD$1*1/'nmol-analyzed'!AD$2</f>
        <v>3.3357012275262141</v>
      </c>
      <c r="U47" s="226">
        <f t="shared" si="3"/>
        <v>3.351638290190234</v>
      </c>
      <c r="V47" s="251">
        <f t="shared" si="4"/>
        <v>0.62499081084610597</v>
      </c>
      <c r="W47" s="98">
        <f>'nmol-analyzed'!AA47*0.001/'nmol-analyzed'!AA$1*1/'nmol-analyzed'!AA$2</f>
        <v>1.5030912818771238</v>
      </c>
      <c r="X47" s="98">
        <f>'nmol-analyzed'!Y47*0.001/'nmol-analyzed'!Y$1*1/'nmol-analyzed'!Y$2</f>
        <v>1.966308092015669</v>
      </c>
      <c r="Y47" s="98">
        <f>'nmol-analyzed'!W47*0.001/'nmol-analyzed'!W$1*1/'nmol-analyzed'!W$2</f>
        <v>1.9380506335443115</v>
      </c>
      <c r="Z47" s="98">
        <f>'nmol-analyzed'!AC47*0.001/'nmol-analyzed'!AC$1*1/'nmol-analyzed'!AC$2</f>
        <v>1.6175825115936875</v>
      </c>
      <c r="AA47" s="98">
        <f>'nmol-analyzed'!AE47*0.001/'nmol-analyzed'!AE$1*1/'nmol-analyzed'!AE$2</f>
        <v>1.6036411274914764</v>
      </c>
      <c r="AB47" s="98">
        <f>'nmol-analyzed'!AG47*0.001/'nmol-analyzed'!AG$1*1/'nmol-analyzed'!AG$2</f>
        <v>2.0213097169667478</v>
      </c>
      <c r="AC47" s="226">
        <f t="shared" si="5"/>
        <v>1.7749972272481693</v>
      </c>
      <c r="AD47" s="251">
        <f t="shared" si="6"/>
        <v>0.22446881816000988</v>
      </c>
      <c r="AE47" s="98">
        <f>'nmol-analyzed'!Q47*0.001/'nmol-analyzed'!Q$1*1/'nmol-analyzed'!Q$2</f>
        <v>1.7213073642042325</v>
      </c>
      <c r="AF47" s="98">
        <f>'nmol-analyzed'!S47*0.001/'nmol-analyzed'!S$1*1/'nmol-analyzed'!S$2</f>
        <v>1.9426745812941126</v>
      </c>
      <c r="AG47" s="98">
        <f>'nmol-analyzed'!X47*0.001/'nmol-analyzed'!X$1*1/'nmol-analyzed'!X$2</f>
        <v>1.3108720613436351</v>
      </c>
      <c r="AH47" s="98">
        <f>'nmol-analyzed'!Z47*0.001/'nmol-analyzed'!Z$1*1/'nmol-analyzed'!Z$2</f>
        <v>1.9426745812941126</v>
      </c>
      <c r="AI47" s="98">
        <f>'nmol-analyzed'!AB47*0.001/'nmol-analyzed'!AB$1*1/'nmol-analyzed'!AB$2</f>
        <v>3.2377909688235218</v>
      </c>
      <c r="AJ47" s="98">
        <f>'nmol-analyzed'!AF47*0.001/'nmol-analyzed'!AF$1*1/'nmol-analyzed'!AF$2</f>
        <v>2.0171201400663321</v>
      </c>
      <c r="AK47" s="98">
        <f>'nmol-analyzed'!AH47*0.001/'nmol-analyzed'!AH$1*1/'nmol-analyzed'!AH$2</f>
        <v>2.4077241943046359</v>
      </c>
      <c r="AL47" s="226">
        <f t="shared" si="7"/>
        <v>2.082880555904369</v>
      </c>
      <c r="AM47" s="251">
        <f t="shared" si="8"/>
        <v>0.60686538908728627</v>
      </c>
      <c r="AN47" s="98">
        <f>'nmol-analyzed'!O47*0.001/'nmol-analyzed'!O$1*1/'nmol-analyzed'!O$2</f>
        <v>0.83111179370053301</v>
      </c>
      <c r="AO47" s="98">
        <f>'nmol-analyzed'!R47*0.001/'nmol-analyzed'!R$1*1/'nmol-analyzed'!R$2</f>
        <v>0.81029179616056013</v>
      </c>
      <c r="AP47" s="98">
        <f>'nmol-analyzed'!U47*0.001/'nmol-analyzed'!U$1*1/'nmol-analyzed'!U$2</f>
        <v>1.7877062752783852</v>
      </c>
      <c r="AQ47" s="226">
        <f t="shared" si="9"/>
        <v>1.1430366217131596</v>
      </c>
      <c r="AR47" s="251">
        <f t="shared" si="10"/>
        <v>0.55839734038166911</v>
      </c>
    </row>
    <row r="48" spans="1:44" x14ac:dyDescent="0.2">
      <c r="A48">
        <f>'imported summary from web'!A87</f>
        <v>836.6</v>
      </c>
      <c r="B48" t="str">
        <f>'imported summary from web'!B87</f>
        <v>C48H86O8PN</v>
      </c>
      <c r="C48" s="2" t="str">
        <f>'imported summary from web'!C87</f>
        <v>PC(40:5)</v>
      </c>
      <c r="D48" s="69"/>
      <c r="E48" s="234"/>
      <c r="F48" s="237">
        <f>'nmol-analyzed'!F48*0.001/'nmol-analyzed'!F$1*1/'nmol-analyzed'!F$2</f>
        <v>3.4984206639811886</v>
      </c>
      <c r="G48" s="237">
        <f>'nmol-analyzed'!G48*0.001/'nmol-analyzed'!G$1*1/'nmol-analyzed'!G$2</f>
        <v>2.6238154979858912</v>
      </c>
      <c r="H48" s="237">
        <f>'nmol-analyzed'!H48*0.001/'nmol-analyzed'!H$1*1/'nmol-analyzed'!H$2</f>
        <v>2.4988719028437059</v>
      </c>
      <c r="I48" s="237">
        <f>'nmol-analyzed'!I48*0.001/'nmol-analyzed'!I$1*1/'nmol-analyzed'!I$2</f>
        <v>3.8732514494077441</v>
      </c>
      <c r="J48" s="98">
        <f>'nmol-analyzed'!J48*0.001/'nmol-analyzed'!J$1*1/'nmol-analyzed'!J$2</f>
        <v>0.32485334736968174</v>
      </c>
      <c r="K48" s="98">
        <f>'nmol-analyzed'!K48*0.001/'nmol-analyzed'!K$1*1/'nmol-analyzed'!K$2</f>
        <v>0.22489847125593351</v>
      </c>
      <c r="L48" s="98">
        <f>'nmol-analyzed'!L48*0.001/'nmol-analyzed'!L$1*1/'nmol-analyzed'!L$2</f>
        <v>0.19990975222749646</v>
      </c>
      <c r="M48" s="19">
        <f t="shared" si="0"/>
        <v>0.24988719028437059</v>
      </c>
      <c r="N48" s="243">
        <f t="shared" si="1"/>
        <v>6.6113936131311904E-2</v>
      </c>
      <c r="O48" s="19">
        <f t="shared" si="2"/>
        <v>0.26457513110645853</v>
      </c>
      <c r="P48" s="98">
        <f>'nmol-analyzed'!N48*0.001/'nmol-analyzed'!N$1*1/'nmol-analyzed'!N$2</f>
        <v>0.32030358059980218</v>
      </c>
      <c r="Q48" s="98">
        <f>'nmol-analyzed'!P48*0.001/'nmol-analyzed'!P$1*1/'nmol-analyzed'!P$2</f>
        <v>0.40301355124810639</v>
      </c>
      <c r="R48" s="98">
        <f>'nmol-analyzed'!T48*0.001/'nmol-analyzed'!T$1*1/'nmol-analyzed'!T$2</f>
        <v>0.21270159649205614</v>
      </c>
      <c r="S48" s="98">
        <f>'nmol-analyzed'!V48*0.001/'nmol-analyzed'!V$1*1/'nmol-analyzed'!V$2</f>
        <v>0.33086915009875406</v>
      </c>
      <c r="T48" s="98">
        <f>'nmol-analyzed'!AD48*0.001/'nmol-analyzed'!AD$1*1/'nmol-analyzed'!AD$2</f>
        <v>0.34437401336809087</v>
      </c>
      <c r="U48" s="226">
        <f t="shared" si="3"/>
        <v>0.32225237836136189</v>
      </c>
      <c r="V48" s="251">
        <f t="shared" si="4"/>
        <v>6.908537138475758E-2</v>
      </c>
      <c r="W48" s="98">
        <f>'nmol-analyzed'!AA48*0.001/'nmol-analyzed'!AA$1*1/'nmol-analyzed'!AA$2</f>
        <v>0.31601380050246808</v>
      </c>
      <c r="X48" s="98">
        <f>'nmol-analyzed'!Y48*0.001/'nmol-analyzed'!Y$1*1/'nmol-analyzed'!Y$2</f>
        <v>0.4395832994169645</v>
      </c>
      <c r="Y48" s="98">
        <f>'nmol-analyzed'!W48*0.001/'nmol-analyzed'!W$1*1/'nmol-analyzed'!W$2</f>
        <v>0.48736409283180487</v>
      </c>
      <c r="Z48" s="98">
        <f>'nmol-analyzed'!AC48*0.001/'nmol-analyzed'!AC$1*1/'nmol-analyzed'!AC$2</f>
        <v>0.34662482391293303</v>
      </c>
      <c r="AA48" s="98">
        <f>'nmol-analyzed'!AE48*0.001/'nmol-analyzed'!AE$1*1/'nmol-analyzed'!AE$2</f>
        <v>0.21656889824643735</v>
      </c>
      <c r="AB48" s="98">
        <f>'nmol-analyzed'!AG48*0.001/'nmol-analyzed'!AG$1*1/'nmol-analyzed'!AG$2</f>
        <v>0.44860700351047733</v>
      </c>
      <c r="AC48" s="226">
        <f t="shared" si="5"/>
        <v>0.37579365307018087</v>
      </c>
      <c r="AD48" s="251">
        <f t="shared" si="6"/>
        <v>0.10158330564427889</v>
      </c>
      <c r="AE48" s="98">
        <f>'nmol-analyzed'!Q48*0.001/'nmol-analyzed'!Q$1*1/'nmol-analyzed'!Q$2</f>
        <v>0.21270159649205617</v>
      </c>
      <c r="AF48" s="98">
        <f>'nmol-analyzed'!S48*0.001/'nmol-analyzed'!S$1*1/'nmol-analyzed'!S$2</f>
        <v>7.4445558772219658E-2</v>
      </c>
      <c r="AG48" s="98">
        <f>'nmol-analyzed'!X48*0.001/'nmol-analyzed'!X$1*1/'nmol-analyzed'!X$2</f>
        <v>0.17961468148218079</v>
      </c>
      <c r="AH48" s="98">
        <f>'nmol-analyzed'!Z48*0.001/'nmol-analyzed'!Z$1*1/'nmol-analyzed'!Z$2</f>
        <v>0.20206651666745332</v>
      </c>
      <c r="AI48" s="98">
        <f>'nmol-analyzed'!AB48*0.001/'nmol-analyzed'!AB$1*1/'nmol-analyzed'!AB$2</f>
        <v>0.38995292690210298</v>
      </c>
      <c r="AJ48" s="98">
        <f>'nmol-analyzed'!AF48*0.001/'nmol-analyzed'!AF$1*1/'nmol-analyzed'!AF$2</f>
        <v>0.20206651666745332</v>
      </c>
      <c r="AK48" s="98">
        <f>'nmol-analyzed'!AH48*0.001/'nmol-analyzed'!AH$1*1/'nmol-analyzed'!AH$2</f>
        <v>0.36463130827209628</v>
      </c>
      <c r="AL48" s="226">
        <f t="shared" si="7"/>
        <v>0.23221130075079463</v>
      </c>
      <c r="AM48" s="251">
        <f t="shared" si="8"/>
        <v>0.10975120142733782</v>
      </c>
      <c r="AN48" s="98">
        <f>'nmol-analyzed'!O48*0.001/'nmol-analyzed'!O$1*1/'nmol-analyzed'!O$2</f>
        <v>0.10635079824603978</v>
      </c>
      <c r="AO48" s="98">
        <f>'nmol-analyzed'!R48*0.001/'nmol-analyzed'!R$1*1/'nmol-analyzed'!R$2</f>
        <v>0.22919682234255842</v>
      </c>
      <c r="AP48" s="98">
        <f>'nmol-analyzed'!U48*0.001/'nmol-analyzed'!U$1*1/'nmol-analyzed'!U$2</f>
        <v>0.19750862531404254</v>
      </c>
      <c r="AQ48" s="226">
        <f t="shared" si="9"/>
        <v>0.17768541530088025</v>
      </c>
      <c r="AR48" s="251">
        <f t="shared" si="10"/>
        <v>6.3777003304483104E-2</v>
      </c>
    </row>
    <row r="49" spans="1:44" x14ac:dyDescent="0.2">
      <c r="A49">
        <f>'imported summary from web'!A88</f>
        <v>838.6</v>
      </c>
      <c r="B49" t="str">
        <f>'imported summary from web'!B88</f>
        <v>C48H88O8PN</v>
      </c>
      <c r="C49" s="2" t="str">
        <f>'imported summary from web'!C88</f>
        <v>PC(40:4)</v>
      </c>
      <c r="D49" s="69"/>
      <c r="E49" s="234"/>
      <c r="F49" s="237">
        <f>'nmol-analyzed'!F49*0.001/'nmol-analyzed'!F$1*1/'nmol-analyzed'!F$2</f>
        <v>7.7048550337680943</v>
      </c>
      <c r="G49" s="237">
        <f>'nmol-analyzed'!G49*0.001/'nmol-analyzed'!G$1*1/'nmol-analyzed'!G$2</f>
        <v>7.579911438625909</v>
      </c>
      <c r="H49" s="237">
        <f>'nmol-analyzed'!H49*0.001/'nmol-analyzed'!H$1*1/'nmol-analyzed'!H$2</f>
        <v>7.205080653199353</v>
      </c>
      <c r="I49" s="237">
        <f>'nmol-analyzed'!I49*0.001/'nmol-analyzed'!I$1*1/'nmol-analyzed'!I$2</f>
        <v>8.3295730094790201</v>
      </c>
      <c r="J49" s="98">
        <f>'nmol-analyzed'!J49*0.001/'nmol-analyzed'!J$1*1/'nmol-analyzed'!J$2</f>
        <v>0.69551934629149803</v>
      </c>
      <c r="K49" s="98">
        <f>'nmol-analyzed'!K49*0.001/'nmol-analyzed'!K$1*1/'nmol-analyzed'!K$2</f>
        <v>0.80796858191946486</v>
      </c>
      <c r="L49" s="98">
        <f>'nmol-analyzed'!L49*0.001/'nmol-analyzed'!L$1*1/'nmol-analyzed'!L$2</f>
        <v>0.70801370580571654</v>
      </c>
      <c r="M49" s="19">
        <f t="shared" si="0"/>
        <v>0.73716721133889307</v>
      </c>
      <c r="N49" s="243">
        <f t="shared" si="1"/>
        <v>6.1633211923306577E-2</v>
      </c>
      <c r="O49" s="19">
        <f t="shared" si="2"/>
        <v>8.3608184107055117E-2</v>
      </c>
      <c r="P49" s="98">
        <f>'nmol-analyzed'!N49*0.001/'nmol-analyzed'!N$1*1/'nmol-analyzed'!N$2</f>
        <v>0.55385827478715799</v>
      </c>
      <c r="Q49" s="98">
        <f>'nmol-analyzed'!P49*0.001/'nmol-analyzed'!P$1*1/'nmol-analyzed'!P$2</f>
        <v>0.77617424684820491</v>
      </c>
      <c r="R49" s="98">
        <f>'nmol-analyzed'!T49*0.001/'nmol-analyzed'!T$1*1/'nmol-analyzed'!T$2</f>
        <v>0.69482521520738327</v>
      </c>
      <c r="S49" s="98">
        <f>'nmol-analyzed'!V49*0.001/'nmol-analyzed'!V$1*1/'nmol-analyzed'!V$2</f>
        <v>0.70112748473307396</v>
      </c>
      <c r="T49" s="98">
        <f>'nmol-analyzed'!AD49*0.001/'nmol-analyzed'!AD$1*1/'nmol-analyzed'!AD$2</f>
        <v>0</v>
      </c>
      <c r="U49" s="226">
        <f t="shared" si="3"/>
        <v>0.54519704431516414</v>
      </c>
      <c r="V49" s="251">
        <f t="shared" si="4"/>
        <v>0.31518573647404458</v>
      </c>
      <c r="W49" s="98">
        <f>'nmol-analyzed'!AA49*0.001/'nmol-analyzed'!AA$1*1/'nmol-analyzed'!AA$2</f>
        <v>0.68874802673614821</v>
      </c>
      <c r="X49" s="98">
        <f>'nmol-analyzed'!Y49*0.001/'nmol-analyzed'!Y$1*1/'nmol-analyzed'!Y$2</f>
        <v>1.2147624510769879</v>
      </c>
      <c r="Y49" s="98">
        <f>'nmol-analyzed'!W49*0.001/'nmol-analyzed'!W$1*1/'nmol-analyzed'!W$2</f>
        <v>1.1214614609247984</v>
      </c>
      <c r="Z49" s="98">
        <f>'nmol-analyzed'!AC49*0.001/'nmol-analyzed'!AC$1*1/'nmol-analyzed'!AC$2</f>
        <v>1.1291566233527361</v>
      </c>
      <c r="AA49" s="98">
        <f>'nmol-analyzed'!AE49*0.001/'nmol-analyzed'!AE$1*1/'nmol-analyzed'!AE$2</f>
        <v>0.78377315555853511</v>
      </c>
      <c r="AB49" s="98">
        <f>'nmol-analyzed'!AG49*0.001/'nmol-analyzed'!AG$1*1/'nmol-analyzed'!AG$2</f>
        <v>1.6036411274914761</v>
      </c>
      <c r="AC49" s="226">
        <f t="shared" si="5"/>
        <v>1.0902571408567805</v>
      </c>
      <c r="AD49" s="251">
        <f t="shared" si="6"/>
        <v>0.32762587544379101</v>
      </c>
      <c r="AE49" s="98">
        <f>'nmol-analyzed'!Q49*0.001/'nmol-analyzed'!Q$1*1/'nmol-analyzed'!Q$2</f>
        <v>0.42146427453055568</v>
      </c>
      <c r="AF49" s="98">
        <f>'nmol-analyzed'!S49*0.001/'nmol-analyzed'!S$1*1/'nmol-analyzed'!S$2</f>
        <v>0.50693880497273369</v>
      </c>
      <c r="AG49" s="98">
        <f>'nmol-analyzed'!X49*0.001/'nmol-analyzed'!X$1*1/'nmol-analyzed'!X$2</f>
        <v>0.33717141962444458</v>
      </c>
      <c r="AH49" s="98">
        <f>'nmol-analyzed'!Z49*0.001/'nmol-analyzed'!Z$1*1/'nmol-analyzed'!Z$2</f>
        <v>0.43249324620051416</v>
      </c>
      <c r="AI49" s="98">
        <f>'nmol-analyzed'!AB49*0.001/'nmol-analyzed'!AB$1*1/'nmol-analyzed'!AB$2</f>
        <v>0.52584561354980552</v>
      </c>
      <c r="AJ49" s="98">
        <f>'nmol-analyzed'!AF49*0.001/'nmol-analyzed'!AF$1*1/'nmol-analyzed'!AF$2</f>
        <v>0.48566864532352816</v>
      </c>
      <c r="AK49" s="98">
        <f>'nmol-analyzed'!AH49*0.001/'nmol-analyzed'!AH$1*1/'nmol-analyzed'!AH$2</f>
        <v>0.58456765294415425</v>
      </c>
      <c r="AL49" s="226">
        <f t="shared" si="7"/>
        <v>0.47059280816367666</v>
      </c>
      <c r="AM49" s="251">
        <f t="shared" si="8"/>
        <v>8.0888716203546873E-2</v>
      </c>
      <c r="AN49" s="98">
        <f>'nmol-analyzed'!O49*0.001/'nmol-analyzed'!O$1*1/'nmol-analyzed'!O$2</f>
        <v>0.44115886679838728</v>
      </c>
      <c r="AO49" s="98">
        <f>'nmol-analyzed'!R49*0.001/'nmol-analyzed'!R$1*1/'nmol-analyzed'!R$2</f>
        <v>0.71305678062129307</v>
      </c>
      <c r="AP49" s="98">
        <f>'nmol-analyzed'!U49*0.001/'nmol-analyzed'!U$1*1/'nmol-analyzed'!U$2</f>
        <v>0.37475995572408083</v>
      </c>
      <c r="AQ49" s="226">
        <f t="shared" si="9"/>
        <v>0.50965853438125375</v>
      </c>
      <c r="AR49" s="251">
        <f t="shared" si="10"/>
        <v>0.17924937594900081</v>
      </c>
    </row>
    <row r="50" spans="1:44" x14ac:dyDescent="0.2">
      <c r="A50">
        <f>'imported summary from web'!A89</f>
        <v>840.6</v>
      </c>
      <c r="B50" t="str">
        <f>'imported summary from web'!B89</f>
        <v>C48H90O8PN</v>
      </c>
      <c r="C50" s="2" t="str">
        <f>'imported summary from web'!C89</f>
        <v>PC(40:3)</v>
      </c>
      <c r="D50" s="69"/>
      <c r="E50" s="234"/>
      <c r="F50" s="237">
        <f>'nmol-analyzed'!F50*0.001/'nmol-analyzed'!F$1*1/'nmol-analyzed'!F$2</f>
        <v>0</v>
      </c>
      <c r="G50" s="237">
        <f>'nmol-analyzed'!G50*0.001/'nmol-analyzed'!G$1*1/'nmol-analyzed'!G$2</f>
        <v>0</v>
      </c>
      <c r="H50" s="237">
        <f>'nmol-analyzed'!H50*0.001/'nmol-analyzed'!H$1*1/'nmol-analyzed'!H$2</f>
        <v>0</v>
      </c>
      <c r="I50" s="237">
        <f>'nmol-analyzed'!I50*0.001/'nmol-analyzed'!I$1*1/'nmol-analyzed'!I$2</f>
        <v>0</v>
      </c>
      <c r="J50" s="98">
        <f>'nmol-analyzed'!J50*0.001/'nmol-analyzed'!J$1*1/'nmol-analyzed'!J$2</f>
        <v>0.13743795465640379</v>
      </c>
      <c r="K50" s="98">
        <f>'nmol-analyzed'!K50*0.001/'nmol-analyzed'!K$1*1/'nmol-analyzed'!K$2</f>
        <v>0</v>
      </c>
      <c r="L50" s="98">
        <f>'nmol-analyzed'!L50*0.001/'nmol-analyzed'!L$1*1/'nmol-analyzed'!L$2</f>
        <v>0</v>
      </c>
      <c r="M50" s="19">
        <f t="shared" si="0"/>
        <v>4.5812651552134598E-2</v>
      </c>
      <c r="N50" s="243">
        <f t="shared" si="1"/>
        <v>7.9349840117746318E-2</v>
      </c>
      <c r="O50" s="19">
        <f t="shared" si="2"/>
        <v>1.7320508075688774</v>
      </c>
      <c r="P50" s="98">
        <f>'nmol-analyzed'!N50*0.001/'nmol-analyzed'!N$1*1/'nmol-analyzed'!N$2</f>
        <v>0</v>
      </c>
      <c r="Q50" s="98">
        <f>'nmol-analyzed'!P50*0.001/'nmol-analyzed'!P$1*1/'nmol-analyzed'!P$2</f>
        <v>0</v>
      </c>
      <c r="R50" s="98">
        <f>'nmol-analyzed'!T50*0.001/'nmol-analyzed'!T$1*1/'nmol-analyzed'!T$2</f>
        <v>0</v>
      </c>
      <c r="S50" s="98">
        <f>'nmol-analyzed'!V50*0.001/'nmol-analyzed'!V$1*1/'nmol-analyzed'!V$2</f>
        <v>0</v>
      </c>
      <c r="T50" s="98">
        <f>'nmol-analyzed'!AD50*0.001/'nmol-analyzed'!AD$1*1/'nmol-analyzed'!AD$2</f>
        <v>0</v>
      </c>
      <c r="U50" s="226">
        <f t="shared" si="3"/>
        <v>0</v>
      </c>
      <c r="V50" s="251">
        <f t="shared" si="4"/>
        <v>0</v>
      </c>
      <c r="W50" s="98">
        <f>'nmol-analyzed'!AA50*0.001/'nmol-analyzed'!AA$1*1/'nmol-analyzed'!AA$2</f>
        <v>0</v>
      </c>
      <c r="X50" s="98">
        <f>'nmol-analyzed'!Y50*0.001/'nmol-analyzed'!Y$1*1/'nmol-analyzed'!Y$2</f>
        <v>4.2540319298415924E-2</v>
      </c>
      <c r="Y50" s="98">
        <f>'nmol-analyzed'!W50*0.001/'nmol-analyzed'!W$1*1/'nmol-analyzed'!W$2</f>
        <v>0.17201085629357818</v>
      </c>
      <c r="Z50" s="98">
        <f>'nmol-analyzed'!AC50*0.001/'nmol-analyzed'!AC$1*1/'nmol-analyzed'!AC$2</f>
        <v>0</v>
      </c>
      <c r="AA50" s="98">
        <f>'nmol-analyzed'!AE50*0.001/'nmol-analyzed'!AE$1*1/'nmol-analyzed'!AE$2</f>
        <v>0</v>
      </c>
      <c r="AB50" s="98">
        <f>'nmol-analyzed'!AG50*0.001/'nmol-analyzed'!AG$1*1/'nmol-analyzed'!AG$2</f>
        <v>0.20109969122883464</v>
      </c>
      <c r="AC50" s="226">
        <f t="shared" si="5"/>
        <v>6.927514447013812E-2</v>
      </c>
      <c r="AD50" s="251">
        <f t="shared" si="6"/>
        <v>9.2783862188467625E-2</v>
      </c>
      <c r="AE50" s="98">
        <f>'nmol-analyzed'!Q50*0.001/'nmol-analyzed'!Q$1*1/'nmol-analyzed'!Q$2</f>
        <v>0</v>
      </c>
      <c r="AF50" s="98">
        <f>'nmol-analyzed'!S50*0.001/'nmol-analyzed'!S$1*1/'nmol-analyzed'!S$2</f>
        <v>0</v>
      </c>
      <c r="AG50" s="98">
        <f>'nmol-analyzed'!X50*0.001/'nmol-analyzed'!X$1*1/'nmol-analyzed'!X$2</f>
        <v>0</v>
      </c>
      <c r="AH50" s="98">
        <f>'nmol-analyzed'!Z50*0.001/'nmol-analyzed'!Z$1*1/'nmol-analyzed'!Z$2</f>
        <v>0</v>
      </c>
      <c r="AI50" s="98">
        <f>'nmol-analyzed'!AB50*0.001/'nmol-analyzed'!AB$1*1/'nmol-analyzed'!AB$2</f>
        <v>0</v>
      </c>
      <c r="AJ50" s="98">
        <f>'nmol-analyzed'!AF50*0.001/'nmol-analyzed'!AF$1*1/'nmol-analyzed'!AF$2</f>
        <v>0</v>
      </c>
      <c r="AK50" s="98">
        <f>'nmol-analyzed'!AH50*0.001/'nmol-analyzed'!AH$1*1/'nmol-analyzed'!AH$2</f>
        <v>0</v>
      </c>
      <c r="AL50" s="226">
        <f t="shared" si="7"/>
        <v>0</v>
      </c>
      <c r="AM50" s="251">
        <f t="shared" si="8"/>
        <v>0</v>
      </c>
      <c r="AN50" s="98">
        <f>'nmol-analyzed'!O50*0.001/'nmol-analyzed'!O$1*1/'nmol-analyzed'!O$2</f>
        <v>0</v>
      </c>
      <c r="AO50" s="98">
        <f>'nmol-analyzed'!R50*0.001/'nmol-analyzed'!R$1*1/'nmol-analyzed'!R$2</f>
        <v>4.1672149516828808E-2</v>
      </c>
      <c r="AP50" s="98">
        <f>'nmol-analyzed'!U50*0.001/'nmol-analyzed'!U$1*1/'nmol-analyzed'!U$2</f>
        <v>0</v>
      </c>
      <c r="AQ50" s="226">
        <f t="shared" si="9"/>
        <v>1.3890716505609602E-2</v>
      </c>
      <c r="AR50" s="251">
        <f t="shared" si="10"/>
        <v>2.4059426741251447E-2</v>
      </c>
    </row>
    <row r="51" spans="1:44" x14ac:dyDescent="0.2">
      <c r="A51">
        <f>'imported summary from web'!A90</f>
        <v>842.7</v>
      </c>
      <c r="B51" t="str">
        <f>'imported summary from web'!B90</f>
        <v>C48H92O8PN</v>
      </c>
      <c r="C51" s="2" t="str">
        <f>'imported summary from web'!C90</f>
        <v>PC(40:2)</v>
      </c>
      <c r="D51" s="69"/>
      <c r="E51" s="234"/>
      <c r="F51" s="237">
        <f>'nmol-analyzed'!F51*0.001/'nmol-analyzed'!F$1*1/'nmol-analyzed'!F$2</f>
        <v>0</v>
      </c>
      <c r="G51" s="237">
        <f>'nmol-analyzed'!G51*0.001/'nmol-analyzed'!G$1*1/'nmol-analyzed'!G$2</f>
        <v>0</v>
      </c>
      <c r="H51" s="237">
        <f>'nmol-analyzed'!H51*0.001/'nmol-analyzed'!H$1*1/'nmol-analyzed'!H$2</f>
        <v>0</v>
      </c>
      <c r="I51" s="237">
        <f>'nmol-analyzed'!I51*0.001/'nmol-analyzed'!I$1*1/'nmol-analyzed'!I$2</f>
        <v>0</v>
      </c>
      <c r="J51" s="98">
        <f>'nmol-analyzed'!J51*0.001/'nmol-analyzed'!J$1*1/'nmol-analyzed'!J$2</f>
        <v>0</v>
      </c>
      <c r="K51" s="98">
        <f>'nmol-analyzed'!K51*0.001/'nmol-analyzed'!K$1*1/'nmol-analyzed'!K$2</f>
        <v>0</v>
      </c>
      <c r="L51" s="98">
        <f>'nmol-analyzed'!L51*0.001/'nmol-analyzed'!L$1*1/'nmol-analyzed'!L$2</f>
        <v>0</v>
      </c>
      <c r="M51" s="19">
        <f t="shared" si="0"/>
        <v>0</v>
      </c>
      <c r="N51" s="243">
        <f t="shared" si="1"/>
        <v>0</v>
      </c>
      <c r="O51" s="19" t="e">
        <f t="shared" si="2"/>
        <v>#DIV/0!</v>
      </c>
      <c r="P51" s="98">
        <f>'nmol-analyzed'!N51*0.001/'nmol-analyzed'!N$1*1/'nmol-analyzed'!N$2</f>
        <v>0</v>
      </c>
      <c r="Q51" s="98">
        <f>'nmol-analyzed'!P51*0.001/'nmol-analyzed'!P$1*1/'nmol-analyzed'!P$2</f>
        <v>0</v>
      </c>
      <c r="R51" s="98">
        <f>'nmol-analyzed'!T51*0.001/'nmol-analyzed'!T$1*1/'nmol-analyzed'!T$2</f>
        <v>0</v>
      </c>
      <c r="S51" s="98">
        <f>'nmol-analyzed'!V51*0.001/'nmol-analyzed'!V$1*1/'nmol-analyzed'!V$2</f>
        <v>0</v>
      </c>
      <c r="T51" s="98">
        <f>'nmol-analyzed'!AD51*0.001/'nmol-analyzed'!AD$1*1/'nmol-analyzed'!AD$2</f>
        <v>0</v>
      </c>
      <c r="U51" s="226">
        <f t="shared" si="3"/>
        <v>0</v>
      </c>
      <c r="V51" s="251">
        <f t="shared" si="4"/>
        <v>0</v>
      </c>
      <c r="W51" s="98">
        <f>'nmol-analyzed'!AA51*0.001/'nmol-analyzed'!AA$1*1/'nmol-analyzed'!AA$2</f>
        <v>0</v>
      </c>
      <c r="X51" s="98">
        <f>'nmol-analyzed'!Y51*0.001/'nmol-analyzed'!Y$1*1/'nmol-analyzed'!Y$2</f>
        <v>0</v>
      </c>
      <c r="Y51" s="98">
        <f>'nmol-analyzed'!W51*0.001/'nmol-analyzed'!W$1*1/'nmol-analyzed'!W$2</f>
        <v>0.12762095789523542</v>
      </c>
      <c r="Z51" s="98">
        <f>'nmol-analyzed'!AC51*0.001/'nmol-analyzed'!AC$1*1/'nmol-analyzed'!AC$2</f>
        <v>0</v>
      </c>
      <c r="AA51" s="98">
        <f>'nmol-analyzed'!AE51*0.001/'nmol-analyzed'!AE$1*1/'nmol-analyzed'!AE$2</f>
        <v>0</v>
      </c>
      <c r="AB51" s="98">
        <f>'nmol-analyzed'!AG51*0.001/'nmol-analyzed'!AG$1*1/'nmol-analyzed'!AG$2</f>
        <v>0</v>
      </c>
      <c r="AC51" s="226">
        <f t="shared" si="5"/>
        <v>2.1270159649205905E-2</v>
      </c>
      <c r="AD51" s="251">
        <f t="shared" si="6"/>
        <v>5.21010378880905E-2</v>
      </c>
      <c r="AE51" s="98">
        <f>'nmol-analyzed'!Q51*0.001/'nmol-analyzed'!Q$1*1/'nmol-analyzed'!Q$2</f>
        <v>0</v>
      </c>
      <c r="AF51" s="98">
        <f>'nmol-analyzed'!S51*0.001/'nmol-analyzed'!S$1*1/'nmol-analyzed'!S$2</f>
        <v>0</v>
      </c>
      <c r="AG51" s="98">
        <f>'nmol-analyzed'!X51*0.001/'nmol-analyzed'!X$1*1/'nmol-analyzed'!X$2</f>
        <v>0</v>
      </c>
      <c r="AH51" s="98">
        <f>'nmol-analyzed'!Z51*0.001/'nmol-analyzed'!Z$1*1/'nmol-analyzed'!Z$2</f>
        <v>0</v>
      </c>
      <c r="AI51" s="98">
        <f>'nmol-analyzed'!AB51*0.001/'nmol-analyzed'!AB$1*1/'nmol-analyzed'!AB$2</f>
        <v>0</v>
      </c>
      <c r="AJ51" s="98">
        <f>'nmol-analyzed'!AF51*0.001/'nmol-analyzed'!AF$1*1/'nmol-analyzed'!AF$2</f>
        <v>0</v>
      </c>
      <c r="AK51" s="98">
        <f>'nmol-analyzed'!AH51*0.001/'nmol-analyzed'!AH$1*1/'nmol-analyzed'!AH$2</f>
        <v>0</v>
      </c>
      <c r="AL51" s="226">
        <f t="shared" si="7"/>
        <v>0</v>
      </c>
      <c r="AM51" s="251">
        <f t="shared" si="8"/>
        <v>0</v>
      </c>
      <c r="AN51" s="98">
        <f>'nmol-analyzed'!O51*0.001/'nmol-analyzed'!O$1*1/'nmol-analyzed'!O$2</f>
        <v>0</v>
      </c>
      <c r="AO51" s="98">
        <f>'nmol-analyzed'!R51*0.001/'nmol-analyzed'!R$1*1/'nmol-analyzed'!R$2</f>
        <v>0</v>
      </c>
      <c r="AP51" s="98">
        <f>'nmol-analyzed'!U51*0.001/'nmol-analyzed'!U$1*1/'nmol-analyzed'!U$2</f>
        <v>0</v>
      </c>
      <c r="AQ51" s="226">
        <f t="shared" si="9"/>
        <v>0</v>
      </c>
      <c r="AR51" s="251">
        <f t="shared" si="10"/>
        <v>0</v>
      </c>
    </row>
    <row r="52" spans="1:44" x14ac:dyDescent="0.2">
      <c r="A52">
        <f>'imported summary from web'!A91</f>
        <v>852.5</v>
      </c>
      <c r="B52" t="str">
        <f>'imported summary from web'!B91</f>
        <v>C50H78O8PN</v>
      </c>
      <c r="C52" s="2" t="str">
        <f>'imported summary from web'!C91</f>
        <v>PC(42:11)</v>
      </c>
      <c r="D52" s="69"/>
      <c r="E52" s="234"/>
      <c r="F52" s="237">
        <f>'nmol-analyzed'!F52*0.001/'nmol-analyzed'!F$1*1/'nmol-analyzed'!F$2</f>
        <v>175.83728623010208</v>
      </c>
      <c r="G52" s="237">
        <f>'nmol-analyzed'!G52*0.001/'nmol-analyzed'!G$1*1/'nmol-analyzed'!G$2</f>
        <v>182.95907115320668</v>
      </c>
      <c r="H52" s="237">
        <f>'nmol-analyzed'!H52*0.001/'nmol-analyzed'!H$1*1/'nmol-analyzed'!H$2</f>
        <v>178.96087610865672</v>
      </c>
      <c r="I52" s="237">
        <f>'nmol-analyzed'!I52*0.001/'nmol-analyzed'!I$1*1/'nmol-analyzed'!I$2</f>
        <v>174.71279387382242</v>
      </c>
      <c r="J52" s="98">
        <f>'nmol-analyzed'!J52*0.001/'nmol-analyzed'!J$1*1/'nmol-analyzed'!J$2</f>
        <v>17.396313230296929</v>
      </c>
      <c r="K52" s="98">
        <f>'nmol-analyzed'!K52*0.001/'nmol-analyzed'!K$1*1/'nmol-analyzed'!K$2</f>
        <v>17.333841432725837</v>
      </c>
      <c r="L52" s="98">
        <f>'nmol-analyzed'!L52*0.001/'nmol-analyzed'!L$1*1/'nmol-analyzed'!L$2</f>
        <v>18.158469160664257</v>
      </c>
      <c r="M52" s="19">
        <f t="shared" si="0"/>
        <v>17.629541274562342</v>
      </c>
      <c r="N52" s="243">
        <f t="shared" si="1"/>
        <v>0.45912875415848436</v>
      </c>
      <c r="O52" s="19">
        <f t="shared" si="2"/>
        <v>2.6043148089222323E-2</v>
      </c>
      <c r="P52" s="98">
        <f>'nmol-analyzed'!N52*0.001/'nmol-analyzed'!N$1*1/'nmol-analyzed'!N$2</f>
        <v>27.672894765570408</v>
      </c>
      <c r="Q52" s="98">
        <f>'nmol-analyzed'!P52*0.001/'nmol-analyzed'!P$1*1/'nmol-analyzed'!P$2</f>
        <v>24.389783064422442</v>
      </c>
      <c r="R52" s="98">
        <f>'nmol-analyzed'!T52*0.001/'nmol-analyzed'!T$1*1/'nmol-analyzed'!T$2</f>
        <v>26.509708976126596</v>
      </c>
      <c r="S52" s="98">
        <f>'nmol-analyzed'!V52*0.001/'nmol-analyzed'!V$1*1/'nmol-analyzed'!V$2</f>
        <v>27.706352402317094</v>
      </c>
      <c r="T52" s="98">
        <f>'nmol-analyzed'!AD52*0.001/'nmol-analyzed'!AD$1*1/'nmol-analyzed'!AD$2</f>
        <v>26.158920152705573</v>
      </c>
      <c r="U52" s="226">
        <f t="shared" si="3"/>
        <v>26.487531872228423</v>
      </c>
      <c r="V52" s="251">
        <f t="shared" si="4"/>
        <v>1.3601136184409559</v>
      </c>
      <c r="W52" s="98">
        <f>'nmol-analyzed'!AA52*0.001/'nmol-analyzed'!AA$1*1/'nmol-analyzed'!AA$2</f>
        <v>11.100997607394394</v>
      </c>
      <c r="X52" s="98">
        <f>'nmol-analyzed'!Y52*0.001/'nmol-analyzed'!Y$1*1/'nmol-analyzed'!Y$2</f>
        <v>13.731069729099806</v>
      </c>
      <c r="Y52" s="98">
        <f>'nmol-analyzed'!W52*0.001/'nmol-analyzed'!W$1*1/'nmol-analyzed'!W$2</f>
        <v>10.263622688700154</v>
      </c>
      <c r="Z52" s="98">
        <f>'nmol-analyzed'!AC52*0.001/'nmol-analyzed'!AC$1*1/'nmol-analyzed'!AC$2</f>
        <v>16.249351593736588</v>
      </c>
      <c r="AA52" s="98">
        <f>'nmol-analyzed'!AE52*0.001/'nmol-analyzed'!AE$1*1/'nmol-analyzed'!AE$2</f>
        <v>14.267765272568857</v>
      </c>
      <c r="AB52" s="98">
        <f>'nmol-analyzed'!AG52*0.001/'nmol-analyzed'!AG$1*1/'nmol-analyzed'!AG$2</f>
        <v>16.000316458540354</v>
      </c>
      <c r="AC52" s="226">
        <f t="shared" si="5"/>
        <v>13.60218722500669</v>
      </c>
      <c r="AD52" s="251">
        <f t="shared" si="6"/>
        <v>2.4746745450420469</v>
      </c>
      <c r="AE52" s="98">
        <f>'nmol-analyzed'!Q52*0.001/'nmol-analyzed'!Q$1*1/'nmol-analyzed'!Q$2</f>
        <v>16.736464509161976</v>
      </c>
      <c r="AF52" s="98">
        <f>'nmol-analyzed'!S52*0.001/'nmol-analyzed'!S$1*1/'nmol-analyzed'!S$2</f>
        <v>17.25364450211395</v>
      </c>
      <c r="AG52" s="98">
        <f>'nmol-analyzed'!X52*0.001/'nmol-analyzed'!X$1*1/'nmol-analyzed'!X$2</f>
        <v>14.126537141835376</v>
      </c>
      <c r="AH52" s="98">
        <f>'nmol-analyzed'!Z52*0.001/'nmol-analyzed'!Z$1*1/'nmol-analyzed'!Z$2</f>
        <v>19.667807622298795</v>
      </c>
      <c r="AI52" s="98">
        <f>'nmol-analyzed'!AB52*0.001/'nmol-analyzed'!AB$1*1/'nmol-analyzed'!AB$2</f>
        <v>26.434081741818311</v>
      </c>
      <c r="AJ52" s="98">
        <f>'nmol-analyzed'!AF52*0.001/'nmol-analyzed'!AF$1*1/'nmol-analyzed'!AF$2</f>
        <v>15.137263617017993</v>
      </c>
      <c r="AK52" s="98">
        <f>'nmol-analyzed'!AH52*0.001/'nmol-analyzed'!AH$1*1/'nmol-analyzed'!AH$2</f>
        <v>29.176292460311704</v>
      </c>
      <c r="AL52" s="226">
        <f t="shared" si="7"/>
        <v>19.79029879922259</v>
      </c>
      <c r="AM52" s="251">
        <f t="shared" si="8"/>
        <v>5.7985800603174482</v>
      </c>
      <c r="AN52" s="98">
        <f>'nmol-analyzed'!O52*0.001/'nmol-analyzed'!O$1*1/'nmol-analyzed'!O$2</f>
        <v>6.4480095084728566</v>
      </c>
      <c r="AO52" s="98">
        <f>'nmol-analyzed'!R52*0.001/'nmol-analyzed'!R$1*1/'nmol-analyzed'!R$2</f>
        <v>6.3503725624811898</v>
      </c>
      <c r="AP52" s="98">
        <f>'nmol-analyzed'!U52*0.001/'nmol-analyzed'!U$1*1/'nmol-analyzed'!U$2</f>
        <v>14.681474481677162</v>
      </c>
      <c r="AQ52" s="226">
        <f t="shared" si="9"/>
        <v>9.1599521842104021</v>
      </c>
      <c r="AR52" s="251">
        <f t="shared" si="10"/>
        <v>4.7820277711837464</v>
      </c>
    </row>
    <row r="53" spans="1:44" x14ac:dyDescent="0.2">
      <c r="A53">
        <f>'imported summary from web'!A92</f>
        <v>854.6</v>
      </c>
      <c r="B53" t="str">
        <f>'imported summary from web'!B92</f>
        <v>C50H80O8PN</v>
      </c>
      <c r="C53" s="2" t="str">
        <f>'imported summary from web'!C92</f>
        <v>PC(42:10)</v>
      </c>
      <c r="D53" s="69"/>
      <c r="E53" s="234"/>
      <c r="F53" s="237">
        <f>'nmol-analyzed'!F53*0.001/'nmol-analyzed'!F$1*1/'nmol-analyzed'!F$2</f>
        <v>11.827993673460208</v>
      </c>
      <c r="G53" s="237">
        <f>'nmol-analyzed'!G53*0.001/'nmol-analyzed'!G$1*1/'nmol-analyzed'!G$2</f>
        <v>13.577204005450801</v>
      </c>
      <c r="H53" s="237">
        <f>'nmol-analyzed'!H53*0.001/'nmol-analyzed'!H$1*1/'nmol-analyzed'!H$2</f>
        <v>12.452711649171135</v>
      </c>
      <c r="I53" s="237">
        <f>'nmol-analyzed'!I53*0.001/'nmol-analyzed'!I$1*1/'nmol-analyzed'!I$2</f>
        <v>12.452711649171135</v>
      </c>
      <c r="J53" s="98">
        <f>'nmol-analyzed'!J53*0.001/'nmol-analyzed'!J$1*1/'nmol-analyzed'!J$2</f>
        <v>1.3202373220024246</v>
      </c>
      <c r="K53" s="98">
        <f>'nmol-analyzed'!K53*0.001/'nmol-analyzed'!K$1*1/'nmol-analyzed'!K$2</f>
        <v>1.0703501317180537</v>
      </c>
      <c r="L53" s="98">
        <f>'nmol-analyzed'!L53*0.001/'nmol-analyzed'!L$1*1/'nmol-analyzed'!L$2</f>
        <v>1.1703050078318022</v>
      </c>
      <c r="M53" s="19">
        <f t="shared" si="0"/>
        <v>1.18696415385076</v>
      </c>
      <c r="N53" s="243">
        <f t="shared" si="1"/>
        <v>0.12577379427613317</v>
      </c>
      <c r="O53" s="19">
        <f t="shared" si="2"/>
        <v>0.10596258856520364</v>
      </c>
      <c r="P53" s="98">
        <f>'nmol-analyzed'!N53*0.001/'nmol-analyzed'!N$1*1/'nmol-analyzed'!N$2</f>
        <v>1.4346931214366143</v>
      </c>
      <c r="Q53" s="98">
        <f>'nmol-analyzed'!P53*0.001/'nmol-analyzed'!P$1*1/'nmol-analyzed'!P$2</f>
        <v>2.0299941840645359</v>
      </c>
      <c r="R53" s="98">
        <f>'nmol-analyzed'!T53*0.001/'nmol-analyzed'!T$1*1/'nmol-analyzed'!T$2</f>
        <v>1.6732525590708418</v>
      </c>
      <c r="S53" s="98">
        <f>'nmol-analyzed'!V53*0.001/'nmol-analyzed'!V$1*1/'nmol-analyzed'!V$2</f>
        <v>1.9064365315213927</v>
      </c>
      <c r="T53" s="98">
        <f>'nmol-analyzed'!AD53*0.001/'nmol-analyzed'!AD$1*1/'nmol-analyzed'!AD$2</f>
        <v>1.8974332893418349</v>
      </c>
      <c r="U53" s="226">
        <f t="shared" si="3"/>
        <v>1.7883619370870438</v>
      </c>
      <c r="V53" s="251">
        <f t="shared" si="4"/>
        <v>0.23587926603655338</v>
      </c>
      <c r="W53" s="98">
        <f>'nmol-analyzed'!AA53*0.001/'nmol-analyzed'!AA$1*1/'nmol-analyzed'!AA$2</f>
        <v>0.72521115756335641</v>
      </c>
      <c r="X53" s="98">
        <f>'nmol-analyzed'!Y53*0.001/'nmol-analyzed'!Y$1*1/'nmol-analyzed'!Y$2</f>
        <v>0.94534042885368696</v>
      </c>
      <c r="Y53" s="98">
        <f>'nmol-analyzed'!W53*0.001/'nmol-analyzed'!W$1*1/'nmol-analyzed'!W$2</f>
        <v>0.9309548136319109</v>
      </c>
      <c r="Z53" s="98">
        <f>'nmol-analyzed'!AC53*0.001/'nmol-analyzed'!AC$1*1/'nmol-analyzed'!AC$2</f>
        <v>1.0818896019100639</v>
      </c>
      <c r="AA53" s="98">
        <f>'nmol-analyzed'!AE53*0.001/'nmol-analyzed'!AE$1*1/'nmol-analyzed'!AE$2</f>
        <v>0.7064271204705217</v>
      </c>
      <c r="AB53" s="98">
        <f>'nmol-analyzed'!AG53*0.001/'nmol-analyzed'!AG$1*1/'nmol-analyzed'!AG$2</f>
        <v>1.2633185731042176</v>
      </c>
      <c r="AC53" s="226">
        <f t="shared" si="5"/>
        <v>0.94219028258895954</v>
      </c>
      <c r="AD53" s="251">
        <f t="shared" si="6"/>
        <v>0.21233918492881479</v>
      </c>
      <c r="AE53" s="98">
        <f>'nmol-analyzed'!Q53*0.001/'nmol-analyzed'!Q$1*1/'nmol-analyzed'!Q$2</f>
        <v>0.62234911566194218</v>
      </c>
      <c r="AF53" s="98">
        <f>'nmol-analyzed'!S53*0.001/'nmol-analyzed'!S$1*1/'nmol-analyzed'!S$2</f>
        <v>0.69837024181558438</v>
      </c>
      <c r="AG53" s="98">
        <f>'nmol-analyzed'!X53*0.001/'nmol-analyzed'!X$1*1/'nmol-analyzed'!X$2</f>
        <v>0.44115886679833871</v>
      </c>
      <c r="AH53" s="98">
        <f>'nmol-analyzed'!Z53*0.001/'nmol-analyzed'!Z$1*1/'nmol-analyzed'!Z$2</f>
        <v>0.7621807207632012</v>
      </c>
      <c r="AI53" s="98">
        <f>'nmol-analyzed'!AB53*0.001/'nmol-analyzed'!AB$1*1/'nmol-analyzed'!AB$2</f>
        <v>2.1033824541992221</v>
      </c>
      <c r="AJ53" s="98">
        <f>'nmol-analyzed'!AF53*0.001/'nmol-analyzed'!AF$1*1/'nmol-analyzed'!AF$2</f>
        <v>0.84726135936002356</v>
      </c>
      <c r="AK53" s="98">
        <f>'nmol-analyzed'!AH53*0.001/'nmol-analyzed'!AH$1*1/'nmol-analyzed'!AH$2</f>
        <v>1.3832838520163653</v>
      </c>
      <c r="AL53" s="226">
        <f t="shared" si="7"/>
        <v>0.97971237294495395</v>
      </c>
      <c r="AM53" s="251">
        <f t="shared" si="8"/>
        <v>0.57550983952109935</v>
      </c>
      <c r="AN53" s="98">
        <f>'nmol-analyzed'!O53*0.001/'nmol-analyzed'!O$1*1/'nmol-analyzed'!O$2</f>
        <v>0.3407164462326831</v>
      </c>
      <c r="AO53" s="98">
        <f>'nmol-analyzed'!R53*0.001/'nmol-analyzed'!R$1*1/'nmol-analyzed'!R$2</f>
        <v>0.63665783984044011</v>
      </c>
      <c r="AP53" s="98">
        <f>'nmol-analyzed'!U53*0.001/'nmol-analyzed'!U$1*1/'nmol-analyzed'!U$2</f>
        <v>1.43826793818431</v>
      </c>
      <c r="AQ53" s="226">
        <f t="shared" si="9"/>
        <v>0.80521407475247775</v>
      </c>
      <c r="AR53" s="251">
        <f t="shared" si="10"/>
        <v>0.56785845297670978</v>
      </c>
    </row>
    <row r="54" spans="1:44" x14ac:dyDescent="0.2">
      <c r="A54">
        <f>'imported summary from web'!A93</f>
        <v>856.6</v>
      </c>
      <c r="B54" t="str">
        <f>'imported summary from web'!B93</f>
        <v>C50H82O8PN</v>
      </c>
      <c r="C54" s="2" t="str">
        <f>'imported summary from web'!C93</f>
        <v>PC(42:9)</v>
      </c>
      <c r="D54" s="69"/>
      <c r="E54" s="234"/>
      <c r="F54" s="237">
        <f>'nmol-analyzed'!F54*0.001/'nmol-analyzed'!F$1*1/'nmol-analyzed'!F$2</f>
        <v>2.8320548232228666</v>
      </c>
      <c r="G54" s="237">
        <f>'nmol-analyzed'!G54*0.001/'nmol-analyzed'!G$1*1/'nmol-analyzed'!G$2</f>
        <v>1.9574496572275701</v>
      </c>
      <c r="H54" s="237">
        <f>'nmol-analyzed'!H54*0.001/'nmol-analyzed'!H$1*1/'nmol-analyzed'!H$2</f>
        <v>3.331829203791608</v>
      </c>
      <c r="I54" s="237">
        <f>'nmol-analyzed'!I54*0.001/'nmol-analyzed'!I$1*1/'nmol-analyzed'!I$2</f>
        <v>3.331829203791608</v>
      </c>
      <c r="J54" s="98">
        <f>'nmol-analyzed'!J54*0.001/'nmol-analyzed'!J$1*1/'nmol-analyzed'!J$2</f>
        <v>0.25821676329384957</v>
      </c>
      <c r="K54" s="98">
        <f>'nmol-analyzed'!K54*0.001/'nmol-analyzed'!K$1*1/'nmol-analyzed'!K$2</f>
        <v>0.35817163940759789</v>
      </c>
      <c r="L54" s="98">
        <f>'nmol-analyzed'!L54*0.001/'nmol-analyzed'!L$1*1/'nmol-analyzed'!L$2</f>
        <v>0.24572240377963109</v>
      </c>
      <c r="M54" s="19">
        <f t="shared" si="0"/>
        <v>0.28737026882702615</v>
      </c>
      <c r="N54" s="243">
        <f t="shared" si="1"/>
        <v>6.1633211923306661E-2</v>
      </c>
      <c r="O54" s="19">
        <f t="shared" si="2"/>
        <v>0.2144731679267938</v>
      </c>
      <c r="P54" s="98">
        <f>'nmol-analyzed'!N54*0.001/'nmol-analyzed'!N$1*1/'nmol-analyzed'!N$2</f>
        <v>0.41372545827474455</v>
      </c>
      <c r="Q54" s="98">
        <f>'nmol-analyzed'!P54*0.001/'nmol-analyzed'!P$1*1/'nmol-analyzed'!P$2</f>
        <v>0.32838141212808675</v>
      </c>
      <c r="R54" s="98">
        <f>'nmol-analyzed'!T54*0.001/'nmol-analyzed'!T$1*1/'nmol-analyzed'!T$2</f>
        <v>0.46085345906612163</v>
      </c>
      <c r="S54" s="98">
        <f>'nmol-analyzed'!V54*0.001/'nmol-analyzed'!V$1*1/'nmol-analyzed'!V$2</f>
        <v>0.63022695256905537</v>
      </c>
      <c r="T54" s="98">
        <f>'nmol-analyzed'!AD54*0.001/'nmol-analyzed'!AD$1*1/'nmol-analyzed'!AD$2</f>
        <v>0.37813617154143325</v>
      </c>
      <c r="U54" s="226">
        <f t="shared" si="3"/>
        <v>0.44226469071588836</v>
      </c>
      <c r="V54" s="251">
        <f t="shared" si="4"/>
        <v>0.11572781654758059</v>
      </c>
      <c r="W54" s="98">
        <f>'nmol-analyzed'!AA54*0.001/'nmol-analyzed'!AA$1*1/'nmol-analyzed'!AA$2</f>
        <v>0</v>
      </c>
      <c r="X54" s="98">
        <f>'nmol-analyzed'!Y54*0.001/'nmol-analyzed'!Y$1*1/'nmol-analyzed'!Y$2</f>
        <v>0.1796146814822005</v>
      </c>
      <c r="Y54" s="98">
        <f>'nmol-analyzed'!W54*0.001/'nmol-analyzed'!W$1*1/'nmol-analyzed'!W$2</f>
        <v>0.24291138845759788</v>
      </c>
      <c r="Z54" s="98">
        <f>'nmol-analyzed'!AC54*0.001/'nmol-analyzed'!AC$1*1/'nmol-analyzed'!AC$2</f>
        <v>0.12079349924238575</v>
      </c>
      <c r="AA54" s="98">
        <f>'nmol-analyzed'!AE54*0.001/'nmol-analyzed'!AE$1*1/'nmol-analyzed'!AE$2</f>
        <v>0.27328932397764705</v>
      </c>
      <c r="AB54" s="98">
        <f>'nmol-analyzed'!AG54*0.001/'nmol-analyzed'!AG$1*1/'nmol-analyzed'!AG$2</f>
        <v>0.27328932397764705</v>
      </c>
      <c r="AC54" s="226">
        <f t="shared" si="5"/>
        <v>0.18164970285624638</v>
      </c>
      <c r="AD54" s="251">
        <f t="shared" si="6"/>
        <v>0.10700735284952491</v>
      </c>
      <c r="AE54" s="98">
        <f>'nmol-analyzed'!Q54*0.001/'nmol-analyzed'!Q$1*1/'nmol-analyzed'!Q$2</f>
        <v>0.17331241195649028</v>
      </c>
      <c r="AF54" s="98">
        <f>'nmol-analyzed'!S54*0.001/'nmol-analyzed'!S$1*1/'nmol-analyzed'!S$2</f>
        <v>0.18788641023464955</v>
      </c>
      <c r="AG54" s="98">
        <f>'nmol-analyzed'!X54*0.001/'nmol-analyzed'!X$1*1/'nmol-analyzed'!X$2</f>
        <v>7.2476099545441361E-2</v>
      </c>
      <c r="AH54" s="98">
        <f>'nmol-analyzed'!Z54*0.001/'nmol-analyzed'!Z$1*1/'nmol-analyzed'!Z$2</f>
        <v>0.25169688918226646</v>
      </c>
      <c r="AI54" s="98">
        <f>'nmol-analyzed'!AB54*0.001/'nmol-analyzed'!AB$1*1/'nmol-analyzed'!AB$2</f>
        <v>0.45494508138578676</v>
      </c>
      <c r="AJ54" s="98">
        <f>'nmol-analyzed'!AF54*0.001/'nmol-analyzed'!AF$1*1/'nmol-analyzed'!AF$2</f>
        <v>0.1985214900592524</v>
      </c>
      <c r="AK54" s="98">
        <f>'nmol-analyzed'!AH54*0.001/'nmol-analyzed'!AH$1*1/'nmol-analyzed'!AH$2</f>
        <v>0.28938992720007645</v>
      </c>
      <c r="AL54" s="226">
        <f t="shared" si="7"/>
        <v>0.23260404422342335</v>
      </c>
      <c r="AM54" s="251">
        <f t="shared" si="8"/>
        <v>0.11926333164617678</v>
      </c>
      <c r="AN54" s="98">
        <f>'nmol-analyzed'!O54*0.001/'nmol-analyzed'!O$1*1/'nmol-analyzed'!O$2</f>
        <v>9.2564583658590216E-2</v>
      </c>
      <c r="AO54" s="98">
        <f>'nmol-analyzed'!R54*0.001/'nmol-analyzed'!R$1*1/'nmol-analyzed'!R$2</f>
        <v>7.4083821363251201E-2</v>
      </c>
      <c r="AP54" s="98">
        <f>'nmol-analyzed'!U54*0.001/'nmol-analyzed'!U$1*1/'nmol-analyzed'!U$2</f>
        <v>0.29879509983406444</v>
      </c>
      <c r="AQ54" s="226">
        <f t="shared" si="9"/>
        <v>0.15514783495196863</v>
      </c>
      <c r="AR54" s="251">
        <f t="shared" si="10"/>
        <v>0.12474488837156596</v>
      </c>
    </row>
    <row r="55" spans="1:44" x14ac:dyDescent="0.2">
      <c r="A55">
        <f>'imported summary from web'!A94</f>
        <v>858.6</v>
      </c>
      <c r="B55" t="str">
        <f>'imported summary from web'!B94</f>
        <v>C50H84O8PN</v>
      </c>
      <c r="C55" s="2" t="str">
        <f>'imported summary from web'!C94</f>
        <v>PC(42:8)</v>
      </c>
      <c r="D55" s="69"/>
      <c r="E55" s="234"/>
      <c r="F55" s="237">
        <f>'nmol-analyzed'!F55*0.001/'nmol-analyzed'!F$1*1/'nmol-analyzed'!F$2</f>
        <v>0</v>
      </c>
      <c r="G55" s="237">
        <f>'nmol-analyzed'!G55*0.001/'nmol-analyzed'!G$1*1/'nmol-analyzed'!G$2</f>
        <v>0</v>
      </c>
      <c r="H55" s="237">
        <f>'nmol-analyzed'!H55*0.001/'nmol-analyzed'!H$1*1/'nmol-analyzed'!H$2</f>
        <v>0</v>
      </c>
      <c r="I55" s="237">
        <f>'nmol-analyzed'!I55*0.001/'nmol-analyzed'!I$1*1/'nmol-analyzed'!I$2</f>
        <v>0</v>
      </c>
      <c r="J55" s="98">
        <f>'nmol-analyzed'!J55*0.001/'nmol-analyzed'!J$1*1/'nmol-analyzed'!J$2</f>
        <v>0</v>
      </c>
      <c r="K55" s="98">
        <f>'nmol-analyzed'!K55*0.001/'nmol-analyzed'!K$1*1/'nmol-analyzed'!K$2</f>
        <v>0</v>
      </c>
      <c r="L55" s="98">
        <f>'nmol-analyzed'!L55*0.001/'nmol-analyzed'!L$1*1/'nmol-analyzed'!L$2</f>
        <v>0</v>
      </c>
      <c r="M55" s="19">
        <f t="shared" si="0"/>
        <v>0</v>
      </c>
      <c r="N55" s="243">
        <f t="shared" si="1"/>
        <v>0</v>
      </c>
      <c r="O55" s="19" t="e">
        <f t="shared" si="2"/>
        <v>#DIV/0!</v>
      </c>
      <c r="P55" s="98">
        <f>'nmol-analyzed'!N55*0.001/'nmol-analyzed'!N$1*1/'nmol-analyzed'!N$2</f>
        <v>0</v>
      </c>
      <c r="Q55" s="98">
        <f>'nmol-analyzed'!P55*0.001/'nmol-analyzed'!P$1*1/'nmol-analyzed'!P$2</f>
        <v>0</v>
      </c>
      <c r="R55" s="98">
        <f>'nmol-analyzed'!T55*0.001/'nmol-analyzed'!T$1*1/'nmol-analyzed'!T$2</f>
        <v>0</v>
      </c>
      <c r="S55" s="98">
        <f>'nmol-analyzed'!V55*0.001/'nmol-analyzed'!V$1*1/'nmol-analyzed'!V$2</f>
        <v>0</v>
      </c>
      <c r="T55" s="98">
        <f>'nmol-analyzed'!AD55*0.001/'nmol-analyzed'!AD$1*1/'nmol-analyzed'!AD$2</f>
        <v>0</v>
      </c>
      <c r="U55" s="226">
        <f t="shared" si="3"/>
        <v>0</v>
      </c>
      <c r="V55" s="251">
        <f t="shared" si="4"/>
        <v>0</v>
      </c>
      <c r="W55" s="98">
        <f>'nmol-analyzed'!AA55*0.001/'nmol-analyzed'!AA$1*1/'nmol-analyzed'!AA$2</f>
        <v>0</v>
      </c>
      <c r="X55" s="98">
        <f>'nmol-analyzed'!Y55*0.001/'nmol-analyzed'!Y$1*1/'nmol-analyzed'!Y$2</f>
        <v>0</v>
      </c>
      <c r="Y55" s="98">
        <f>'nmol-analyzed'!W55*0.001/'nmol-analyzed'!W$1*1/'nmol-analyzed'!W$2</f>
        <v>0.17447696176015279</v>
      </c>
      <c r="Z55" s="98">
        <f>'nmol-analyzed'!AC55*0.001/'nmol-analyzed'!AC$1*1/'nmol-analyzed'!AC$2</f>
        <v>0</v>
      </c>
      <c r="AA55" s="98">
        <f>'nmol-analyzed'!AE55*0.001/'nmol-analyzed'!AE$1*1/'nmol-analyzed'!AE$2</f>
        <v>0</v>
      </c>
      <c r="AB55" s="98">
        <f>'nmol-analyzed'!AG55*0.001/'nmol-analyzed'!AG$1*1/'nmol-analyzed'!AG$2</f>
        <v>0</v>
      </c>
      <c r="AC55" s="226">
        <f t="shared" si="5"/>
        <v>2.907949362669213E-2</v>
      </c>
      <c r="AD55" s="251">
        <f t="shared" si="6"/>
        <v>7.1229921363911167E-2</v>
      </c>
      <c r="AE55" s="98">
        <f>'nmol-analyzed'!Q55*0.001/'nmol-analyzed'!Q$1*1/'nmol-analyzed'!Q$2</f>
        <v>0</v>
      </c>
      <c r="AF55" s="98">
        <f>'nmol-analyzed'!S55*0.001/'nmol-analyzed'!S$1*1/'nmol-analyzed'!S$2</f>
        <v>0</v>
      </c>
      <c r="AG55" s="98">
        <f>'nmol-analyzed'!X55*0.001/'nmol-analyzed'!X$1*1/'nmol-analyzed'!X$2</f>
        <v>0</v>
      </c>
      <c r="AH55" s="98">
        <f>'nmol-analyzed'!Z55*0.001/'nmol-analyzed'!Z$1*1/'nmol-analyzed'!Z$2</f>
        <v>0</v>
      </c>
      <c r="AI55" s="98">
        <f>'nmol-analyzed'!AB55*0.001/'nmol-analyzed'!AB$1*1/'nmol-analyzed'!AB$2</f>
        <v>0</v>
      </c>
      <c r="AJ55" s="98">
        <f>'nmol-analyzed'!AF55*0.001/'nmol-analyzed'!AF$1*1/'nmol-analyzed'!AF$2</f>
        <v>0</v>
      </c>
      <c r="AK55" s="98">
        <f>'nmol-analyzed'!AH55*0.001/'nmol-analyzed'!AH$1*1/'nmol-analyzed'!AH$2</f>
        <v>0</v>
      </c>
      <c r="AL55" s="226">
        <f t="shared" si="7"/>
        <v>0</v>
      </c>
      <c r="AM55" s="251">
        <f t="shared" si="8"/>
        <v>0</v>
      </c>
      <c r="AN55" s="98">
        <f>'nmol-analyzed'!O55*0.001/'nmol-analyzed'!O$1*1/'nmol-analyzed'!O$2</f>
        <v>0</v>
      </c>
      <c r="AO55" s="98">
        <f>'nmol-analyzed'!R55*0.001/'nmol-analyzed'!R$1*1/'nmol-analyzed'!R$2</f>
        <v>0</v>
      </c>
      <c r="AP55" s="98">
        <f>'nmol-analyzed'!U55*0.001/'nmol-analyzed'!U$1*1/'nmol-analyzed'!U$2</f>
        <v>0</v>
      </c>
      <c r="AQ55" s="226">
        <f t="shared" si="9"/>
        <v>0</v>
      </c>
      <c r="AR55" s="251">
        <f t="shared" si="10"/>
        <v>0</v>
      </c>
    </row>
    <row r="56" spans="1:44" x14ac:dyDescent="0.2">
      <c r="A56">
        <f>'imported summary from web'!A95</f>
        <v>860.6</v>
      </c>
      <c r="B56" t="str">
        <f>'imported summary from web'!B95</f>
        <v>C50H86O8PN</v>
      </c>
      <c r="C56" s="2" t="str">
        <f>'imported summary from web'!C95</f>
        <v>PC(42:7)</v>
      </c>
      <c r="D56" s="69"/>
      <c r="E56" s="234"/>
      <c r="F56" s="237">
        <f>'nmol-analyzed'!F56*0.001/'nmol-analyzed'!F$1*1/'nmol-analyzed'!F$2</f>
        <v>2.9153505533176562</v>
      </c>
      <c r="G56" s="237">
        <f>'nmol-analyzed'!G56*0.001/'nmol-analyzed'!G$1*1/'nmol-analyzed'!G$2</f>
        <v>3.5400685290285829</v>
      </c>
      <c r="H56" s="237">
        <f>'nmol-analyzed'!H56*0.001/'nmol-analyzed'!H$1*1/'nmol-analyzed'!H$2</f>
        <v>0</v>
      </c>
      <c r="I56" s="237">
        <f>'nmol-analyzed'!I56*0.001/'nmol-analyzed'!I$1*1/'nmol-analyzed'!I$2</f>
        <v>3.4151249338863972</v>
      </c>
      <c r="J56" s="98">
        <f>'nmol-analyzed'!J56*0.001/'nmol-analyzed'!J$1*1/'nmol-analyzed'!J$2</f>
        <v>0.416478650473951</v>
      </c>
      <c r="K56" s="98">
        <f>'nmol-analyzed'!K56*0.001/'nmol-analyzed'!K$1*1/'nmol-analyzed'!K$2</f>
        <v>0.45396172901660659</v>
      </c>
      <c r="L56" s="98">
        <f>'nmol-analyzed'!L56*0.001/'nmol-analyzed'!L$1*1/'nmol-analyzed'!L$2</f>
        <v>0</v>
      </c>
      <c r="M56" s="19">
        <f t="shared" si="0"/>
        <v>0.29014679316351916</v>
      </c>
      <c r="N56" s="243">
        <f t="shared" si="1"/>
        <v>0.25197245183067979</v>
      </c>
      <c r="O56" s="19">
        <f t="shared" si="2"/>
        <v>0.86843093829637708</v>
      </c>
      <c r="P56" s="98">
        <f>'nmol-analyzed'!N56*0.001/'nmol-analyzed'!N$1*1/'nmol-analyzed'!N$2</f>
        <v>0.48712836216219924</v>
      </c>
      <c r="Q56" s="98">
        <f>'nmol-analyzed'!P56*0.001/'nmol-analyzed'!P$1*1/'nmol-analyzed'!P$2</f>
        <v>0</v>
      </c>
      <c r="R56" s="98">
        <f>'nmol-analyzed'!T56*0.001/'nmol-analyzed'!T$1*1/'nmol-analyzed'!T$2</f>
        <v>0</v>
      </c>
      <c r="S56" s="98">
        <f>'nmol-analyzed'!V56*0.001/'nmol-analyzed'!V$1*1/'nmol-analyzed'!V$2</f>
        <v>0</v>
      </c>
      <c r="T56" s="98">
        <f>'nmol-analyzed'!AD56*0.001/'nmol-analyzed'!AD$1*1/'nmol-analyzed'!AD$2</f>
        <v>0.8170442277948825</v>
      </c>
      <c r="U56" s="226">
        <f t="shared" si="3"/>
        <v>0.26083451799141633</v>
      </c>
      <c r="V56" s="251">
        <f t="shared" si="4"/>
        <v>0.37572665679875911</v>
      </c>
      <c r="W56" s="98">
        <f>'nmol-analyzed'!AA56*0.001/'nmol-analyzed'!AA$1*1/'nmol-analyzed'!AA$2</f>
        <v>0</v>
      </c>
      <c r="X56" s="98">
        <f>'nmol-analyzed'!Y56*0.001/'nmol-analyzed'!Y$1*1/'nmol-analyzed'!Y$2</f>
        <v>0.27414872436756926</v>
      </c>
      <c r="Y56" s="98">
        <f>'nmol-analyzed'!W56*0.001/'nmol-analyzed'!W$1*1/'nmol-analyzed'!W$2</f>
        <v>0.56258030956233018</v>
      </c>
      <c r="Z56" s="98">
        <f>'nmol-analyzed'!AC56*0.001/'nmol-analyzed'!AC$1*1/'nmol-analyzed'!AC$2</f>
        <v>0</v>
      </c>
      <c r="AA56" s="98">
        <f>'nmol-analyzed'!AE56*0.001/'nmol-analyzed'!AE$1*1/'nmol-analyzed'!AE$2</f>
        <v>0</v>
      </c>
      <c r="AB56" s="98">
        <f>'nmol-analyzed'!AG56*0.001/'nmol-analyzed'!AG$1*1/'nmol-analyzed'!AG$2</f>
        <v>0</v>
      </c>
      <c r="AC56" s="226">
        <f t="shared" si="5"/>
        <v>0.13945483898831657</v>
      </c>
      <c r="AD56" s="251">
        <f t="shared" si="6"/>
        <v>0.23450723446242291</v>
      </c>
      <c r="AE56" s="98">
        <f>'nmol-analyzed'!Q56*0.001/'nmol-analyzed'!Q$1*1/'nmol-analyzed'!Q$2</f>
        <v>0.22845727030628257</v>
      </c>
      <c r="AF56" s="98">
        <f>'nmol-analyzed'!S56*0.001/'nmol-analyzed'!S$1*1/'nmol-analyzed'!S$2</f>
        <v>0</v>
      </c>
      <c r="AG56" s="98">
        <f>'nmol-analyzed'!X56*0.001/'nmol-analyzed'!X$1*1/'nmol-analyzed'!X$2</f>
        <v>0.14495219909088272</v>
      </c>
      <c r="AH56" s="98">
        <f>'nmol-analyzed'!Z56*0.001/'nmol-analyzed'!Z$1*1/'nmol-analyzed'!Z$2</f>
        <v>0</v>
      </c>
      <c r="AI56" s="98">
        <f>'nmol-analyzed'!AB56*0.001/'nmol-analyzed'!AB$1*1/'nmol-analyzed'!AB$2</f>
        <v>0.66173830019750812</v>
      </c>
      <c r="AJ56" s="98">
        <f>'nmol-analyzed'!AF56*0.001/'nmol-analyzed'!AF$1*1/'nmol-analyzed'!AF$2</f>
        <v>0.14180106432803741</v>
      </c>
      <c r="AK56" s="98">
        <f>'nmol-analyzed'!AH56*0.001/'nmol-analyzed'!AH$1*1/'nmol-analyzed'!AH$2</f>
        <v>0</v>
      </c>
      <c r="AL56" s="226">
        <f t="shared" si="7"/>
        <v>0.1681355477032444</v>
      </c>
      <c r="AM56" s="251">
        <f t="shared" si="8"/>
        <v>0.23569827016747583</v>
      </c>
      <c r="AN56" s="98">
        <f>'nmol-analyzed'!O56*0.001/'nmol-analyzed'!O$1*1/'nmol-analyzed'!O$2</f>
        <v>0.14967890123516708</v>
      </c>
      <c r="AO56" s="98">
        <f>'nmol-analyzed'!R56*0.001/'nmol-analyzed'!R$1*1/'nmol-analyzed'!R$2</f>
        <v>0.24540265826576962</v>
      </c>
      <c r="AP56" s="98">
        <f>'nmol-analyzed'!U56*0.001/'nmol-analyzed'!U$1*1/'nmol-analyzed'!U$2</f>
        <v>0.43046751671009276</v>
      </c>
      <c r="AQ56" s="226">
        <f t="shared" si="9"/>
        <v>0.27518302540367651</v>
      </c>
      <c r="AR56" s="251">
        <f t="shared" si="10"/>
        <v>0.14274352645648355</v>
      </c>
    </row>
    <row r="57" spans="1:44" x14ac:dyDescent="0.2">
      <c r="A57">
        <f>'imported summary from web'!A96</f>
        <v>862.6</v>
      </c>
      <c r="B57" t="str">
        <f>'imported summary from web'!B96</f>
        <v>C50H88O8PN</v>
      </c>
      <c r="C57" s="2" t="str">
        <f>'imported summary from web'!C96</f>
        <v>PC(42:6)</v>
      </c>
      <c r="D57" s="69"/>
      <c r="E57" s="234"/>
      <c r="F57" s="237">
        <f>'nmol-analyzed'!F57*0.001/'nmol-analyzed'!F$1*1/'nmol-analyzed'!F$2</f>
        <v>5.2476309959717824</v>
      </c>
      <c r="G57" s="237">
        <f>'nmol-analyzed'!G57*0.001/'nmol-analyzed'!G$1*1/'nmol-analyzed'!G$2</f>
        <v>4.1231386396921144</v>
      </c>
      <c r="H57" s="237">
        <f>'nmol-analyzed'!H57*0.001/'nmol-analyzed'!H$1*1/'nmol-analyzed'!H$2</f>
        <v>6.497066947393634</v>
      </c>
      <c r="I57" s="237">
        <f>'nmol-analyzed'!I57*0.001/'nmol-analyzed'!I$1*1/'nmol-analyzed'!I$2</f>
        <v>4.9977438056874126</v>
      </c>
      <c r="J57" s="98">
        <f>'nmol-analyzed'!J57*0.001/'nmol-analyzed'!J$1*1/'nmol-analyzed'!J$2</f>
        <v>0.53725745911139677</v>
      </c>
      <c r="K57" s="98">
        <f>'nmol-analyzed'!K57*0.001/'nmol-analyzed'!K$1*1/'nmol-analyzed'!K$2</f>
        <v>0.38732514494077441</v>
      </c>
      <c r="L57" s="98">
        <f>'nmol-analyzed'!L57*0.001/'nmol-analyzed'!L$1*1/'nmol-analyzed'!L$2</f>
        <v>0.52476309959717815</v>
      </c>
      <c r="M57" s="19">
        <f t="shared" si="0"/>
        <v>0.48311523454978311</v>
      </c>
      <c r="N57" s="243">
        <f t="shared" si="1"/>
        <v>8.3191545275911605E-2</v>
      </c>
      <c r="O57" s="19">
        <f t="shared" si="2"/>
        <v>0.1721981409951564</v>
      </c>
      <c r="P57" s="98">
        <f>'nmol-analyzed'!N57*0.001/'nmol-analyzed'!N$1*1/'nmol-analyzed'!N$2</f>
        <v>0.46043639711221579</v>
      </c>
      <c r="Q57" s="98">
        <f>'nmol-analyzed'!P57*0.001/'nmol-analyzed'!P$1*1/'nmol-analyzed'!P$2</f>
        <v>0.85080638596822455</v>
      </c>
      <c r="R57" s="98">
        <f>'nmol-analyzed'!T57*0.001/'nmol-analyzed'!T$1*1/'nmol-analyzed'!T$2</f>
        <v>0.55302415087934587</v>
      </c>
      <c r="S57" s="98">
        <f>'nmol-analyzed'!V57*0.001/'nmol-analyzed'!V$1*1/'nmol-analyzed'!V$2</f>
        <v>0.70900532164018726</v>
      </c>
      <c r="T57" s="98">
        <f>'nmol-analyzed'!AD57*0.001/'nmol-analyzed'!AD$1*1/'nmol-analyzed'!AD$2</f>
        <v>1.1344085146242995</v>
      </c>
      <c r="U57" s="226">
        <f t="shared" si="3"/>
        <v>0.74153615404485451</v>
      </c>
      <c r="V57" s="251">
        <f t="shared" si="4"/>
        <v>0.26547164586536121</v>
      </c>
      <c r="W57" s="98">
        <f>'nmol-analyzed'!AA57*0.001/'nmol-analyzed'!AA$1*1/'nmol-analyzed'!AA$2</f>
        <v>0</v>
      </c>
      <c r="X57" s="98">
        <f>'nmol-analyzed'!Y57*0.001/'nmol-analyzed'!Y$1*1/'nmol-analyzed'!Y$2</f>
        <v>0.70900532164026531</v>
      </c>
      <c r="Y57" s="98">
        <f>'nmol-analyzed'!W57*0.001/'nmol-analyzed'!W$1*1/'nmol-analyzed'!W$2</f>
        <v>0.54377625537969876</v>
      </c>
      <c r="Z57" s="98">
        <f>'nmol-analyzed'!AC57*0.001/'nmol-analyzed'!AC$1*1/'nmol-analyzed'!AC$2</f>
        <v>0.4569145406125027</v>
      </c>
      <c r="AA57" s="98">
        <f>'nmol-analyzed'!AE57*0.001/'nmol-analyzed'!AE$1*1/'nmol-analyzed'!AE$2</f>
        <v>0.23203810526404001</v>
      </c>
      <c r="AB57" s="98">
        <f>'nmol-analyzed'!AG57*0.001/'nmol-analyzed'!AG$1*1/'nmol-analyzed'!AG$2</f>
        <v>0</v>
      </c>
      <c r="AC57" s="226">
        <f t="shared" si="5"/>
        <v>0.32362237048275105</v>
      </c>
      <c r="AD57" s="251">
        <f t="shared" si="6"/>
        <v>0.29414455959116215</v>
      </c>
      <c r="AE57" s="98">
        <f>'nmol-analyzed'!Q57*0.001/'nmol-analyzed'!Q$1*1/'nmol-analyzed'!Q$2</f>
        <v>0.43721994834478206</v>
      </c>
      <c r="AF57" s="98">
        <f>'nmol-analyzed'!S57*0.001/'nmol-analyzed'!S$1*1/'nmol-analyzed'!S$2</f>
        <v>0.60619955000235992</v>
      </c>
      <c r="AG57" s="98">
        <f>'nmol-analyzed'!X57*0.001/'nmol-analyzed'!X$1*1/'nmol-analyzed'!X$2</f>
        <v>0.14180106432803746</v>
      </c>
      <c r="AH57" s="98">
        <f>'nmol-analyzed'!Z57*0.001/'nmol-analyzed'!Z$1*1/'nmol-analyzed'!Z$2</f>
        <v>0.40413303333490663</v>
      </c>
      <c r="AI57" s="98">
        <f>'nmol-analyzed'!AB57*0.001/'nmol-analyzed'!AB$1*1/'nmol-analyzed'!AB$2</f>
        <v>0.67355505555817785</v>
      </c>
      <c r="AJ57" s="98">
        <f>'nmol-analyzed'!AF57*0.001/'nmol-analyzed'!AF$1*1/'nmol-analyzed'!AF$2</f>
        <v>0.15952619736904211</v>
      </c>
      <c r="AK57" s="98">
        <f>'nmol-analyzed'!AH57*0.001/'nmol-analyzed'!AH$1*1/'nmol-analyzed'!AH$2</f>
        <v>0.67717242964817892</v>
      </c>
      <c r="AL57" s="226">
        <f t="shared" si="7"/>
        <v>0.4428010397979264</v>
      </c>
      <c r="AM57" s="251">
        <f t="shared" si="8"/>
        <v>0.22629200243581504</v>
      </c>
      <c r="AN57" s="98">
        <f>'nmol-analyzed'!O57*0.001/'nmol-analyzed'!O$1*1/'nmol-analyzed'!O$2</f>
        <v>0.14770944200838859</v>
      </c>
      <c r="AO57" s="98">
        <f>'nmol-analyzed'!R57*0.001/'nmol-analyzed'!R$1*1/'nmol-analyzed'!R$2</f>
        <v>0.17363395632012005</v>
      </c>
      <c r="AP57" s="98">
        <f>'nmol-analyzed'!U57*0.001/'nmol-analyzed'!U$1*1/'nmol-analyzed'!U$2</f>
        <v>0.30385942356006551</v>
      </c>
      <c r="AQ57" s="226">
        <f t="shared" si="9"/>
        <v>0.20840094062952472</v>
      </c>
      <c r="AR57" s="251">
        <f t="shared" si="10"/>
        <v>8.3679517106189483E-2</v>
      </c>
    </row>
    <row r="58" spans="1:44" x14ac:dyDescent="0.2">
      <c r="A58">
        <f>'imported summary from web'!A97</f>
        <v>864.6</v>
      </c>
      <c r="B58" t="str">
        <f>'imported summary from web'!B97</f>
        <v>C50H90O8PN</v>
      </c>
      <c r="C58" s="2" t="str">
        <f>'imported summary from web'!C97</f>
        <v>PC(42:5)</v>
      </c>
      <c r="D58" s="69"/>
      <c r="E58" s="234"/>
      <c r="F58" s="237">
        <f>'nmol-analyzed'!F58*0.001/'nmol-analyzed'!F$1*1/'nmol-analyzed'!F$2</f>
        <v>6.2888276221566608</v>
      </c>
      <c r="G58" s="237">
        <f>'nmol-analyzed'!G58*0.001/'nmol-analyzed'!G$1*1/'nmol-analyzed'!G$2</f>
        <v>7.4133199784363262</v>
      </c>
      <c r="H58" s="237">
        <f>'nmol-analyzed'!H58*0.001/'nmol-analyzed'!H$1*1/'nmol-analyzed'!H$2</f>
        <v>7.4133199784363262</v>
      </c>
      <c r="I58" s="237">
        <f>'nmol-analyzed'!I58*0.001/'nmol-analyzed'!I$1*1/'nmol-analyzed'!I$2</f>
        <v>9.4124175007112907</v>
      </c>
      <c r="J58" s="98">
        <f>'nmol-analyzed'!J58*0.001/'nmol-analyzed'!J$1*1/'nmol-analyzed'!J$2</f>
        <v>0.81629815492894364</v>
      </c>
      <c r="K58" s="98">
        <f>'nmol-analyzed'!K58*0.001/'nmol-analyzed'!K$1*1/'nmol-analyzed'!K$2</f>
        <v>0.61638840270144757</v>
      </c>
      <c r="L58" s="98">
        <f>'nmol-analyzed'!L58*0.001/'nmol-analyzed'!L$1*1/'nmol-analyzed'!L$2</f>
        <v>0.55391660513035479</v>
      </c>
      <c r="M58" s="19">
        <f t="shared" si="0"/>
        <v>0.662201054253582</v>
      </c>
      <c r="N58" s="243">
        <f t="shared" si="1"/>
        <v>0.13705881474883466</v>
      </c>
      <c r="O58" s="19">
        <f t="shared" si="2"/>
        <v>0.20697462480382828</v>
      </c>
      <c r="P58" s="98">
        <f>'nmol-analyzed'!N58*0.001/'nmol-analyzed'!N$1*1/'nmol-analyzed'!N$2</f>
        <v>1.1477544971492915</v>
      </c>
      <c r="Q58" s="98">
        <f>'nmol-analyzed'!P58*0.001/'nmol-analyzed'!P$1*1/'nmol-analyzed'!P$2</f>
        <v>1.238893509392327</v>
      </c>
      <c r="R58" s="98">
        <f>'nmol-analyzed'!T58*0.001/'nmol-analyzed'!T$1*1/'nmol-analyzed'!T$2</f>
        <v>0.96424723743065466</v>
      </c>
      <c r="S58" s="98">
        <f>'nmol-analyzed'!V58*0.001/'nmol-analyzed'!V$1*1/'nmol-analyzed'!V$2</f>
        <v>1.1422863515314128</v>
      </c>
      <c r="T58" s="98">
        <f>'nmol-analyzed'!AD58*0.001/'nmol-analyzed'!AD$1*1/'nmol-analyzed'!AD$2</f>
        <v>0.89807340741090402</v>
      </c>
      <c r="U58" s="226">
        <f t="shared" si="3"/>
        <v>1.078251000582918</v>
      </c>
      <c r="V58" s="251">
        <f t="shared" si="4"/>
        <v>0.14159634611878982</v>
      </c>
      <c r="W58" s="98">
        <f>'nmol-analyzed'!AA58*0.001/'nmol-analyzed'!AA$1*1/'nmol-analyzed'!AA$2</f>
        <v>0.55099842138891886</v>
      </c>
      <c r="X58" s="98">
        <f>'nmol-analyzed'!Y58*0.001/'nmol-analyzed'!Y$1*1/'nmol-analyzed'!Y$2</f>
        <v>1.0965948974702771</v>
      </c>
      <c r="Y58" s="98">
        <f>'nmol-analyzed'!W58*0.001/'nmol-analyzed'!W$1*1/'nmol-analyzed'!W$2</f>
        <v>1.6834252441204847</v>
      </c>
      <c r="Z58" s="98">
        <f>'nmol-analyzed'!AC58*0.001/'nmol-analyzed'!AC$1*1/'nmol-analyzed'!AC$2</f>
        <v>0.90332529868218936</v>
      </c>
      <c r="AA58" s="98">
        <f>'nmol-analyzed'!AE58*0.001/'nmol-analyzed'!AE$1*1/'nmol-analyzed'!AE$2</f>
        <v>0.84049358128974472</v>
      </c>
      <c r="AB58" s="98">
        <f>'nmol-analyzed'!AG58*0.001/'nmol-analyzed'!AG$1*1/'nmol-analyzed'!AG$2</f>
        <v>1.0570624795361823</v>
      </c>
      <c r="AC58" s="226">
        <f t="shared" si="5"/>
        <v>1.0219833204146329</v>
      </c>
      <c r="AD58" s="251">
        <f t="shared" si="6"/>
        <v>0.3776633103467803</v>
      </c>
      <c r="AE58" s="98">
        <f>'nmol-analyzed'!Q58*0.001/'nmol-analyzed'!Q$1*1/'nmol-analyzed'!Q$2</f>
        <v>1.0319966348318279</v>
      </c>
      <c r="AF58" s="98">
        <f>'nmol-analyzed'!S58*0.001/'nmol-analyzed'!S$1*1/'nmol-analyzed'!S$2</f>
        <v>1.0457828494192758</v>
      </c>
      <c r="AG58" s="98">
        <f>'nmol-analyzed'!X58*0.001/'nmol-analyzed'!X$1*1/'nmol-analyzed'!X$2</f>
        <v>0.93903815932789259</v>
      </c>
      <c r="AH58" s="98">
        <f>'nmol-analyzed'!Z58*0.001/'nmol-analyzed'!Z$1*1/'nmol-analyzed'!Z$2</f>
        <v>0.82244617310261703</v>
      </c>
      <c r="AI58" s="98">
        <f>'nmol-analyzed'!AB58*0.001/'nmol-analyzed'!AB$1*1/'nmol-analyzed'!AB$2</f>
        <v>0.90989016277157353</v>
      </c>
      <c r="AJ58" s="98">
        <f>'nmol-analyzed'!AF58*0.001/'nmol-analyzed'!AF$1*1/'nmol-analyzed'!AF$2</f>
        <v>0.64164981608436933</v>
      </c>
      <c r="AK58" s="98">
        <f>'nmol-analyzed'!AH58*0.001/'nmol-analyzed'!AH$1*1/'nmol-analyzed'!AH$2</f>
        <v>1.0996817233602902</v>
      </c>
      <c r="AL58" s="226">
        <f t="shared" si="7"/>
        <v>0.92721221698540657</v>
      </c>
      <c r="AM58" s="251">
        <f t="shared" si="8"/>
        <v>0.15692153822960286</v>
      </c>
      <c r="AN58" s="98">
        <f>'nmol-analyzed'!O58*0.001/'nmol-analyzed'!O$1*1/'nmol-analyzed'!O$2</f>
        <v>0.34465536468624003</v>
      </c>
      <c r="AO58" s="98">
        <f>'nmol-analyzed'!R58*0.001/'nmol-analyzed'!R$1*1/'nmol-analyzed'!R$2</f>
        <v>0.39125518157467049</v>
      </c>
      <c r="AP58" s="98">
        <f>'nmol-analyzed'!U58*0.001/'nmol-analyzed'!U$1*1/'nmol-analyzed'!U$2</f>
        <v>1.0381863638302238</v>
      </c>
      <c r="AQ58" s="226">
        <f t="shared" si="9"/>
        <v>0.59136563669704478</v>
      </c>
      <c r="AR58" s="251">
        <f t="shared" si="10"/>
        <v>0.38765894466705647</v>
      </c>
    </row>
    <row r="59" spans="1:44" x14ac:dyDescent="0.2">
      <c r="A59">
        <f>'imported summary from web'!A98</f>
        <v>866.7</v>
      </c>
      <c r="B59" t="str">
        <f>'imported summary from web'!B98</f>
        <v>C50H92O8PN</v>
      </c>
      <c r="C59" s="2" t="str">
        <f>'imported summary from web'!C98</f>
        <v>PC(42:4)</v>
      </c>
      <c r="D59" s="69"/>
      <c r="E59" s="234"/>
      <c r="F59" s="237">
        <f>'nmol-analyzed'!F59*0.001/'nmol-analyzed'!F$1*1/'nmol-analyzed'!F$2</f>
        <v>0</v>
      </c>
      <c r="G59" s="237">
        <f>'nmol-analyzed'!G59*0.001/'nmol-analyzed'!G$1*1/'nmol-analyzed'!G$2</f>
        <v>0</v>
      </c>
      <c r="H59" s="237">
        <f>'nmol-analyzed'!H59*0.001/'nmol-analyzed'!H$1*1/'nmol-analyzed'!H$2</f>
        <v>0</v>
      </c>
      <c r="I59" s="237">
        <f>'nmol-analyzed'!I59*0.001/'nmol-analyzed'!I$1*1/'nmol-analyzed'!I$2</f>
        <v>0</v>
      </c>
      <c r="J59" s="98">
        <f>'nmol-analyzed'!J59*0.001/'nmol-analyzed'!J$1*1/'nmol-analyzed'!J$2</f>
        <v>0</v>
      </c>
      <c r="K59" s="98">
        <f>'nmol-analyzed'!K59*0.001/'nmol-analyzed'!K$1*1/'nmol-analyzed'!K$2</f>
        <v>0</v>
      </c>
      <c r="L59" s="98">
        <f>'nmol-analyzed'!L59*0.001/'nmol-analyzed'!L$1*1/'nmol-analyzed'!L$2</f>
        <v>0</v>
      </c>
      <c r="M59" s="19">
        <f t="shared" si="0"/>
        <v>0</v>
      </c>
      <c r="N59" s="243">
        <f t="shared" si="1"/>
        <v>0</v>
      </c>
      <c r="O59" s="19" t="e">
        <f t="shared" si="2"/>
        <v>#DIV/0!</v>
      </c>
      <c r="P59" s="98">
        <f>'nmol-analyzed'!N59*0.001/'nmol-analyzed'!N$1*1/'nmol-analyzed'!N$2</f>
        <v>0</v>
      </c>
      <c r="Q59" s="98">
        <f>'nmol-analyzed'!P59*0.001/'nmol-analyzed'!P$1*1/'nmol-analyzed'!P$2</f>
        <v>0</v>
      </c>
      <c r="R59" s="98">
        <f>'nmol-analyzed'!T59*0.001/'nmol-analyzed'!T$1*1/'nmol-analyzed'!T$2</f>
        <v>0</v>
      </c>
      <c r="S59" s="98">
        <f>'nmol-analyzed'!V59*0.001/'nmol-analyzed'!V$1*1/'nmol-analyzed'!V$2</f>
        <v>0</v>
      </c>
      <c r="T59" s="98">
        <f>'nmol-analyzed'!AD59*0.001/'nmol-analyzed'!AD$1*1/'nmol-analyzed'!AD$2</f>
        <v>0</v>
      </c>
      <c r="U59" s="226">
        <f t="shared" si="3"/>
        <v>0</v>
      </c>
      <c r="V59" s="251">
        <f t="shared" si="4"/>
        <v>0</v>
      </c>
      <c r="W59" s="98">
        <f>'nmol-analyzed'!AA59*0.001/'nmol-analyzed'!AA$1*1/'nmol-analyzed'!AA$2</f>
        <v>0</v>
      </c>
      <c r="X59" s="98">
        <f>'nmol-analyzed'!Y59*0.001/'nmol-analyzed'!Y$1*1/'nmol-analyzed'!Y$2</f>
        <v>7.0900532164026531E-2</v>
      </c>
      <c r="Y59" s="98">
        <f>'nmol-analyzed'!W59*0.001/'nmol-analyzed'!W$1*1/'nmol-analyzed'!W$2</f>
        <v>0.14334238024464849</v>
      </c>
      <c r="Z59" s="98">
        <f>'nmol-analyzed'!AC59*0.001/'nmol-analyzed'!AC$1*1/'nmol-analyzed'!AC$2</f>
        <v>0</v>
      </c>
      <c r="AA59" s="98">
        <f>'nmol-analyzed'!AE59*0.001/'nmol-analyzed'!AE$1*1/'nmol-analyzed'!AE$2</f>
        <v>0</v>
      </c>
      <c r="AB59" s="98">
        <f>'nmol-analyzed'!AG59*0.001/'nmol-analyzed'!AG$1*1/'nmol-analyzed'!AG$2</f>
        <v>0</v>
      </c>
      <c r="AC59" s="226">
        <f t="shared" si="5"/>
        <v>3.5707152068112501E-2</v>
      </c>
      <c r="AD59" s="251">
        <f t="shared" si="6"/>
        <v>5.9873064365291488E-2</v>
      </c>
      <c r="AE59" s="98">
        <f>'nmol-analyzed'!Q59*0.001/'nmol-analyzed'!Q$1*1/'nmol-analyzed'!Q$2</f>
        <v>0</v>
      </c>
      <c r="AF59" s="98">
        <f>'nmol-analyzed'!S59*0.001/'nmol-analyzed'!S$1*1/'nmol-analyzed'!S$2</f>
        <v>0</v>
      </c>
      <c r="AG59" s="98">
        <f>'nmol-analyzed'!X59*0.001/'nmol-analyzed'!X$1*1/'nmol-analyzed'!X$2</f>
        <v>0</v>
      </c>
      <c r="AH59" s="98">
        <f>'nmol-analyzed'!Z59*0.001/'nmol-analyzed'!Z$1*1/'nmol-analyzed'!Z$2</f>
        <v>0</v>
      </c>
      <c r="AI59" s="98">
        <f>'nmol-analyzed'!AB59*0.001/'nmol-analyzed'!AB$1*1/'nmol-analyzed'!AB$2</f>
        <v>0</v>
      </c>
      <c r="AJ59" s="98">
        <f>'nmol-analyzed'!AF59*0.001/'nmol-analyzed'!AF$1*1/'nmol-analyzed'!AF$2</f>
        <v>4.2540319298411233E-2</v>
      </c>
      <c r="AK59" s="98">
        <f>'nmol-analyzed'!AH59*0.001/'nmol-analyzed'!AH$1*1/'nmol-analyzed'!AH$2</f>
        <v>0</v>
      </c>
      <c r="AL59" s="226">
        <f t="shared" si="7"/>
        <v>6.0771884712016045E-3</v>
      </c>
      <c r="AM59" s="251">
        <f t="shared" si="8"/>
        <v>1.607872936526826E-2</v>
      </c>
      <c r="AN59" s="98">
        <f>'nmol-analyzed'!O59*0.001/'nmol-analyzed'!O$1*1/'nmol-analyzed'!O$2</f>
        <v>0</v>
      </c>
      <c r="AO59" s="98">
        <f>'nmol-analyzed'!R59*0.001/'nmol-analyzed'!R$1*1/'nmol-analyzed'!R$2</f>
        <v>6.9453582528048022E-2</v>
      </c>
      <c r="AP59" s="98">
        <f>'nmol-analyzed'!U59*0.001/'nmol-analyzed'!U$1*1/'nmol-analyzed'!U$2</f>
        <v>0.22789456767004912</v>
      </c>
      <c r="AQ59" s="226">
        <f t="shared" si="9"/>
        <v>9.9116050066032371E-2</v>
      </c>
      <c r="AR59" s="251">
        <f t="shared" si="10"/>
        <v>0.11680702024583596</v>
      </c>
    </row>
    <row r="60" spans="1:44" x14ac:dyDescent="0.2">
      <c r="A60">
        <f>'imported summary from web'!A99</f>
        <v>868.7</v>
      </c>
      <c r="B60" t="str">
        <f>'imported summary from web'!B99</f>
        <v>C50H94O8PN</v>
      </c>
      <c r="C60" s="2" t="str">
        <f>'imported summary from web'!C99</f>
        <v>PC(42:3)</v>
      </c>
      <c r="D60" s="69"/>
      <c r="E60" s="234"/>
      <c r="F60" s="237">
        <f>'nmol-analyzed'!F60*0.001/'nmol-analyzed'!F$1*1/'nmol-analyzed'!F$2</f>
        <v>7.413319978436328</v>
      </c>
      <c r="G60" s="237">
        <f>'nmol-analyzed'!G60*0.001/'nmol-analyzed'!G$1*1/'nmol-analyzed'!G$2</f>
        <v>6.0389404318722892</v>
      </c>
      <c r="H60" s="237">
        <f>'nmol-analyzed'!H60*0.001/'nmol-analyzed'!H$1*1/'nmol-analyzed'!H$2</f>
        <v>6.0389404318722892</v>
      </c>
      <c r="I60" s="237">
        <f>'nmol-analyzed'!I60*0.001/'nmol-analyzed'!I$1*1/'nmol-analyzed'!I$2</f>
        <v>4.5396172901660661</v>
      </c>
      <c r="J60" s="98">
        <f>'nmol-analyzed'!J60*0.001/'nmol-analyzed'!J$1*1/'nmol-analyzed'!J$2</f>
        <v>0.44146736950238802</v>
      </c>
      <c r="K60" s="98">
        <f>'nmol-analyzed'!K60*0.001/'nmol-analyzed'!K$1*1/'nmol-analyzed'!K$2</f>
        <v>0.51643352658769914</v>
      </c>
      <c r="L60" s="98">
        <f>'nmol-analyzed'!L60*0.001/'nmol-analyzed'!L$1*1/'nmol-analyzed'!L$2</f>
        <v>0.59139968367301032</v>
      </c>
      <c r="M60" s="19">
        <f t="shared" si="0"/>
        <v>0.51643352658769925</v>
      </c>
      <c r="N60" s="243">
        <f t="shared" si="1"/>
        <v>7.4966157085310764E-2</v>
      </c>
      <c r="O60" s="19">
        <f t="shared" si="2"/>
        <v>0.14516129032257982</v>
      </c>
      <c r="P60" s="98">
        <f>'nmol-analyzed'!N60*0.001/'nmol-analyzed'!N$1*1/'nmol-analyzed'!N$2</f>
        <v>0.36701451943727342</v>
      </c>
      <c r="Q60" s="98">
        <f>'nmol-analyzed'!P60*0.001/'nmol-analyzed'!P$1*1/'nmol-analyzed'!P$2</f>
        <v>0.45525604863212027</v>
      </c>
      <c r="R60" s="98">
        <f>'nmol-analyzed'!T60*0.001/'nmol-analyzed'!T$1*1/'nmol-analyzed'!T$2</f>
        <v>0</v>
      </c>
      <c r="S60" s="98">
        <f>'nmol-analyzed'!V60*0.001/'nmol-analyzed'!V$1*1/'nmol-analyzed'!V$2</f>
        <v>0</v>
      </c>
      <c r="T60" s="98">
        <f>'nmol-analyzed'!AD60*0.001/'nmol-analyzed'!AD$1*1/'nmol-analyzed'!AD$2</f>
        <v>0.45241291952278606</v>
      </c>
      <c r="U60" s="226">
        <f t="shared" si="3"/>
        <v>0.25493669751843595</v>
      </c>
      <c r="V60" s="251">
        <f t="shared" si="4"/>
        <v>0.23541005625132208</v>
      </c>
      <c r="W60" s="98">
        <f>'nmol-analyzed'!AA60*0.001/'nmol-analyzed'!AA$1*1/'nmol-analyzed'!AA$2</f>
        <v>0.61177030610093175</v>
      </c>
      <c r="X60" s="98">
        <f>'nmol-analyzed'!Y60*0.001/'nmol-analyzed'!Y$1*1/'nmol-analyzed'!Y$2</f>
        <v>0.82717287524697625</v>
      </c>
      <c r="Y60" s="98">
        <f>'nmol-analyzed'!W60*0.001/'nmol-analyzed'!W$1*1/'nmol-analyzed'!W$2</f>
        <v>0.53021267531353855</v>
      </c>
      <c r="Z60" s="98">
        <f>'nmol-analyzed'!AC60*0.001/'nmol-analyzed'!AC$1*1/'nmol-analyzed'!AC$2</f>
        <v>0.63547884384037723</v>
      </c>
      <c r="AA60" s="98">
        <f>'nmol-analyzed'!AE60*0.001/'nmol-analyzed'!AE$1*1/'nmol-analyzed'!AE$2</f>
        <v>0.53110944093769152</v>
      </c>
      <c r="AB60" s="98">
        <f>'nmol-analyzed'!AG60*0.001/'nmol-analyzed'!AG$1*1/'nmol-analyzed'!AG$2</f>
        <v>0.76314754620173153</v>
      </c>
      <c r="AC60" s="226">
        <f t="shared" si="5"/>
        <v>0.64981528127354105</v>
      </c>
      <c r="AD60" s="251">
        <f t="shared" si="6"/>
        <v>0.12194156950787798</v>
      </c>
      <c r="AE60" s="98">
        <f>'nmol-analyzed'!Q60*0.001/'nmol-analyzed'!Q$1*1/'nmol-analyzed'!Q$2</f>
        <v>0.31117455783097109</v>
      </c>
      <c r="AF60" s="98">
        <f>'nmol-analyzed'!S60*0.001/'nmol-analyzed'!S$1*1/'nmol-analyzed'!S$2</f>
        <v>0.30132726169707946</v>
      </c>
      <c r="AG60" s="98">
        <f>'nmol-analyzed'!X60*0.001/'nmol-analyzed'!X$1*1/'nmol-analyzed'!X$2</f>
        <v>0.23003283768770519</v>
      </c>
      <c r="AH60" s="98">
        <f>'nmol-analyzed'!Z60*0.001/'nmol-analyzed'!Z$1*1/'nmol-analyzed'!Z$2</f>
        <v>0.45021837924151881</v>
      </c>
      <c r="AI60" s="98">
        <f>'nmol-analyzed'!AB60*0.001/'nmol-analyzed'!AB$1*1/'nmol-analyzed'!AB$2</f>
        <v>0</v>
      </c>
      <c r="AJ60" s="98">
        <f>'nmol-analyzed'!AF60*0.001/'nmol-analyzed'!AF$1*1/'nmol-analyzed'!AF$2</f>
        <v>0.40767805994310752</v>
      </c>
      <c r="AK60" s="98">
        <f>'nmol-analyzed'!AH60*0.001/'nmol-analyzed'!AH$1*1/'nmol-analyzed'!AH$2</f>
        <v>0.47459948060812535</v>
      </c>
      <c r="AL60" s="226">
        <f t="shared" si="7"/>
        <v>0.31071865385835823</v>
      </c>
      <c r="AM60" s="251">
        <f t="shared" si="8"/>
        <v>0.16271801481310405</v>
      </c>
      <c r="AN60" s="98">
        <f>'nmol-analyzed'!O60*0.001/'nmol-analyzed'!O$1*1/'nmol-analyzed'!O$2</f>
        <v>0.25602969948120685</v>
      </c>
      <c r="AO60" s="98">
        <f>'nmol-analyzed'!R60*0.001/'nmol-analyzed'!R$1*1/'nmol-analyzed'!R$2</f>
        <v>0.35652839031064643</v>
      </c>
      <c r="AP60" s="98">
        <f>'nmol-analyzed'!U60*0.001/'nmol-analyzed'!U$1*1/'nmol-analyzed'!U$2</f>
        <v>0.88625665205019111</v>
      </c>
      <c r="AQ60" s="226">
        <f t="shared" si="9"/>
        <v>0.49960491394734813</v>
      </c>
      <c r="AR60" s="251">
        <f t="shared" si="10"/>
        <v>0.33859957419948122</v>
      </c>
    </row>
    <row r="61" spans="1:44" x14ac:dyDescent="0.2">
      <c r="A61">
        <f>'imported summary from web'!A100</f>
        <v>870.7</v>
      </c>
      <c r="B61" t="str">
        <f>'imported summary from web'!B100</f>
        <v>C50H96O8PN</v>
      </c>
      <c r="C61" s="2" t="str">
        <f>'imported summary from web'!C100</f>
        <v>PC(42:2)</v>
      </c>
      <c r="D61" s="69"/>
      <c r="E61" s="234"/>
      <c r="F61" s="237">
        <f>'nmol-analyzed'!F61*0.001/'nmol-analyzed'!F$1*1/'nmol-analyzed'!F$2</f>
        <v>0</v>
      </c>
      <c r="G61" s="237">
        <f>'nmol-analyzed'!G61*0.001/'nmol-analyzed'!G$1*1/'nmol-analyzed'!G$2</f>
        <v>2.2073368475119404</v>
      </c>
      <c r="H61" s="237">
        <f>'nmol-analyzed'!H61*0.001/'nmol-analyzed'!H$1*1/'nmol-analyzed'!H$2</f>
        <v>0</v>
      </c>
      <c r="I61" s="237">
        <f>'nmol-analyzed'!I61*0.001/'nmol-analyzed'!I$1*1/'nmol-analyzed'!I$2</f>
        <v>0</v>
      </c>
      <c r="J61" s="98">
        <f>'nmol-analyzed'!J61*0.001/'nmol-analyzed'!J$1*1/'nmol-analyzed'!J$2</f>
        <v>0</v>
      </c>
      <c r="K61" s="98">
        <f>'nmol-analyzed'!K61*0.001/'nmol-analyzed'!K$1*1/'nmol-analyzed'!K$2</f>
        <v>0</v>
      </c>
      <c r="L61" s="98">
        <f>'nmol-analyzed'!L61*0.001/'nmol-analyzed'!L$1*1/'nmol-analyzed'!L$2</f>
        <v>0</v>
      </c>
      <c r="M61" s="19">
        <f t="shared" si="0"/>
        <v>0</v>
      </c>
      <c r="N61" s="243">
        <f t="shared" si="1"/>
        <v>0</v>
      </c>
      <c r="O61" s="19" t="e">
        <f t="shared" si="2"/>
        <v>#DIV/0!</v>
      </c>
      <c r="P61" s="98">
        <f>'nmol-analyzed'!N61*0.001/'nmol-analyzed'!N$1*1/'nmol-analyzed'!N$2</f>
        <v>0</v>
      </c>
      <c r="Q61" s="98">
        <f>'nmol-analyzed'!P61*0.001/'nmol-analyzed'!P$1*1/'nmol-analyzed'!P$2</f>
        <v>0</v>
      </c>
      <c r="R61" s="98">
        <f>'nmol-analyzed'!T61*0.001/'nmol-analyzed'!T$1*1/'nmol-analyzed'!T$2</f>
        <v>0</v>
      </c>
      <c r="S61" s="98">
        <f>'nmol-analyzed'!V61*0.001/'nmol-analyzed'!V$1*1/'nmol-analyzed'!V$2</f>
        <v>0</v>
      </c>
      <c r="T61" s="98">
        <f>'nmol-analyzed'!AD61*0.001/'nmol-analyzed'!AD$1*1/'nmol-analyzed'!AD$2</f>
        <v>0</v>
      </c>
      <c r="U61" s="226">
        <f t="shared" si="3"/>
        <v>0</v>
      </c>
      <c r="V61" s="251">
        <f t="shared" si="4"/>
        <v>0</v>
      </c>
      <c r="W61" s="98">
        <f>'nmol-analyzed'!AA61*0.001/'nmol-analyzed'!AA$1*1/'nmol-analyzed'!AA$2</f>
        <v>0</v>
      </c>
      <c r="X61" s="98">
        <f>'nmol-analyzed'!Y61*0.001/'nmol-analyzed'!Y$1*1/'nmol-analyzed'!Y$2</f>
        <v>0.26469532007903235</v>
      </c>
      <c r="Y61" s="98">
        <f>'nmol-analyzed'!W61*0.001/'nmol-analyzed'!W$1*1/'nmol-analyzed'!W$2</f>
        <v>0.29747397190556091</v>
      </c>
      <c r="Z61" s="98">
        <f>'nmol-analyzed'!AC61*0.001/'nmol-analyzed'!AC$1*1/'nmol-analyzed'!AC$2</f>
        <v>0.13654917305661002</v>
      </c>
      <c r="AA61" s="98">
        <f>'nmol-analyzed'!AE61*0.001/'nmol-analyzed'!AE$1*1/'nmol-analyzed'!AE$2</f>
        <v>0</v>
      </c>
      <c r="AB61" s="98">
        <f>'nmol-analyzed'!AG61*0.001/'nmol-analyzed'!AG$1*1/'nmol-analyzed'!AG$2</f>
        <v>0.44345060117127649</v>
      </c>
      <c r="AC61" s="226">
        <f t="shared" si="5"/>
        <v>0.19036151103541329</v>
      </c>
      <c r="AD61" s="251">
        <f t="shared" si="6"/>
        <v>0.17687479157443989</v>
      </c>
      <c r="AE61" s="98">
        <f>'nmol-analyzed'!Q61*0.001/'nmol-analyzed'!Q$1*1/'nmol-analyzed'!Q$2</f>
        <v>0</v>
      </c>
      <c r="AF61" s="98">
        <f>'nmol-analyzed'!S61*0.001/'nmol-analyzed'!S$1*1/'nmol-analyzed'!S$2</f>
        <v>0</v>
      </c>
      <c r="AG61" s="98">
        <f>'nmol-analyzed'!X61*0.001/'nmol-analyzed'!X$1*1/'nmol-analyzed'!X$2</f>
        <v>0</v>
      </c>
      <c r="AH61" s="98">
        <f>'nmol-analyzed'!Z61*0.001/'nmol-analyzed'!Z$1*1/'nmol-analyzed'!Z$2</f>
        <v>0</v>
      </c>
      <c r="AI61" s="98">
        <f>'nmol-analyzed'!AB61*0.001/'nmol-analyzed'!AB$1*1/'nmol-analyzed'!AB$2</f>
        <v>0</v>
      </c>
      <c r="AJ61" s="98">
        <f>'nmol-analyzed'!AF61*0.001/'nmol-analyzed'!AF$1*1/'nmol-analyzed'!AF$2</f>
        <v>0</v>
      </c>
      <c r="AK61" s="98">
        <f>'nmol-analyzed'!AH61*0.001/'nmol-analyzed'!AH$1*1/'nmol-analyzed'!AH$2</f>
        <v>0</v>
      </c>
      <c r="AL61" s="226">
        <f t="shared" si="7"/>
        <v>0</v>
      </c>
      <c r="AM61" s="251">
        <f t="shared" si="8"/>
        <v>0</v>
      </c>
      <c r="AN61" s="98">
        <f>'nmol-analyzed'!O61*0.001/'nmol-analyzed'!O$1*1/'nmol-analyzed'!O$2</f>
        <v>0.11028971669959682</v>
      </c>
      <c r="AO61" s="98">
        <f>'nmol-analyzed'!R61*0.001/'nmol-analyzed'!R$1*1/'nmol-analyzed'!R$2</f>
        <v>0.23382706117776159</v>
      </c>
      <c r="AP61" s="98">
        <f>'nmol-analyzed'!U61*0.001/'nmol-analyzed'!U$1*1/'nmol-analyzed'!U$2</f>
        <v>0.2380232151220513</v>
      </c>
      <c r="AQ61" s="226">
        <f t="shared" si="9"/>
        <v>0.19404666433313655</v>
      </c>
      <c r="AR61" s="251">
        <f t="shared" si="10"/>
        <v>7.2565981249113551E-2</v>
      </c>
    </row>
    <row r="62" spans="1:44" x14ac:dyDescent="0.2">
      <c r="A62">
        <f>'imported summary from web'!A101</f>
        <v>878.6</v>
      </c>
      <c r="B62" t="str">
        <f>'imported summary from web'!B101</f>
        <v>C52H80O8PN</v>
      </c>
      <c r="C62" s="2" t="str">
        <f>'imported summary from web'!C101</f>
        <v>PC(44:12)</v>
      </c>
      <c r="D62" s="69"/>
      <c r="E62" s="234"/>
      <c r="F62" s="237">
        <f>'nmol-analyzed'!F62*0.001/'nmol-analyzed'!F$1*1/'nmol-analyzed'!F$2</f>
        <v>126.60950974408105</v>
      </c>
      <c r="G62" s="237">
        <f>'nmol-analyzed'!G62*0.001/'nmol-analyzed'!G$1*1/'nmol-analyzed'!G$2</f>
        <v>126.73445333922328</v>
      </c>
      <c r="H62" s="237">
        <f>'nmol-analyzed'!H62*0.001/'nmol-analyzed'!H$1*1/'nmol-analyzed'!H$2</f>
        <v>128.48366367121389</v>
      </c>
      <c r="I62" s="237">
        <f>'nmol-analyzed'!I62*0.001/'nmol-analyzed'!I$1*1/'nmol-analyzed'!I$2</f>
        <v>127.98388929064514</v>
      </c>
      <c r="J62" s="98">
        <f>'nmol-analyzed'!J62*0.001/'nmol-analyzed'!J$1*1/'nmol-analyzed'!J$2</f>
        <v>12.63596225537967</v>
      </c>
      <c r="K62" s="98">
        <f>'nmol-analyzed'!K62*0.001/'nmol-analyzed'!K$1*1/'nmol-analyzed'!K$2</f>
        <v>12.323603267524206</v>
      </c>
      <c r="L62" s="98">
        <f>'nmol-analyzed'!L62*0.001/'nmol-analyzed'!L$1*1/'nmol-analyzed'!L$2</f>
        <v>12.248637110438899</v>
      </c>
      <c r="M62" s="19">
        <f t="shared" si="0"/>
        <v>12.402734211114259</v>
      </c>
      <c r="N62" s="243">
        <f t="shared" si="1"/>
        <v>0.20542996775284861</v>
      </c>
      <c r="O62" s="19">
        <f t="shared" si="2"/>
        <v>1.6563280665061741E-2</v>
      </c>
      <c r="P62" s="98">
        <f>'nmol-analyzed'!N62*0.001/'nmol-analyzed'!N$1*1/'nmol-analyzed'!N$2</f>
        <v>22.107620052648848</v>
      </c>
      <c r="Q62" s="98">
        <f>'nmol-analyzed'!P62*0.001/'nmol-analyzed'!P$1*1/'nmol-analyzed'!P$2</f>
        <v>19.016269047781019</v>
      </c>
      <c r="R62" s="98">
        <f>'nmol-analyzed'!T62*0.001/'nmol-analyzed'!T$1*1/'nmol-analyzed'!T$2</f>
        <v>21.745193214704535</v>
      </c>
      <c r="S62" s="98">
        <f>'nmol-analyzed'!V62*0.001/'nmol-analyzed'!V$1*1/'nmol-analyzed'!V$2</f>
        <v>23.877723665460085</v>
      </c>
      <c r="T62" s="98">
        <f>'nmol-analyzed'!AD62*0.001/'nmol-analyzed'!AD$1*1/'nmol-analyzed'!AD$2</f>
        <v>13.882999440878333</v>
      </c>
      <c r="U62" s="226">
        <f t="shared" si="3"/>
        <v>20.125961084294566</v>
      </c>
      <c r="V62" s="251">
        <f t="shared" si="4"/>
        <v>3.8996985114721583</v>
      </c>
      <c r="W62" s="98">
        <f>'nmol-analyzed'!AA62*0.001/'nmol-analyzed'!AA$1*1/'nmol-analyzed'!AA$2</f>
        <v>5.5221385908315908</v>
      </c>
      <c r="X62" s="98">
        <f>'nmol-analyzed'!Y62*0.001/'nmol-analyzed'!Y$1*1/'nmol-analyzed'!Y$2</f>
        <v>10.27112375949531</v>
      </c>
      <c r="Y62" s="98">
        <f>'nmol-analyzed'!W62*0.001/'nmol-analyzed'!W$1*1/'nmol-analyzed'!W$2</f>
        <v>5.4288229214806556</v>
      </c>
      <c r="Z62" s="98">
        <f>'nmol-analyzed'!AC62*0.001/'nmol-analyzed'!AC$1*1/'nmol-analyzed'!AC$2</f>
        <v>12.86188172367838</v>
      </c>
      <c r="AA62" s="98">
        <f>'nmol-analyzed'!AE62*0.001/'nmol-analyzed'!AE$1*1/'nmol-analyzed'!AE$2</f>
        <v>11.653469286594008</v>
      </c>
      <c r="AB62" s="98">
        <f>'nmol-analyzed'!AG62*0.001/'nmol-analyzed'!AG$1*1/'nmol-analyzed'!AG$2</f>
        <v>14.778249104149745</v>
      </c>
      <c r="AC62" s="226">
        <f t="shared" si="5"/>
        <v>10.085947564371615</v>
      </c>
      <c r="AD62" s="251">
        <f t="shared" si="6"/>
        <v>3.8660595198800696</v>
      </c>
      <c r="AE62" s="98">
        <f>'nmol-analyzed'!Q62*0.001/'nmol-analyzed'!Q$1*1/'nmol-analyzed'!Q$2</f>
        <v>11.229856511089851</v>
      </c>
      <c r="AF62" s="98">
        <f>'nmol-analyzed'!S62*0.001/'nmol-analyzed'!S$1*1/'nmol-analyzed'!S$2</f>
        <v>11.117203443318131</v>
      </c>
      <c r="AG62" s="98">
        <f>'nmol-analyzed'!X62*0.001/'nmol-analyzed'!X$1*1/'nmol-analyzed'!X$2</f>
        <v>8.2370662700775537</v>
      </c>
      <c r="AH62" s="98">
        <f>'nmol-analyzed'!Z62*0.001/'nmol-analyzed'!Z$1*1/'nmol-analyzed'!Z$2</f>
        <v>11.117203443318131</v>
      </c>
      <c r="AI62" s="98">
        <f>'nmol-analyzed'!AB62*0.001/'nmol-analyzed'!AB$1*1/'nmol-analyzed'!AB$2</f>
        <v>15.143171994698335</v>
      </c>
      <c r="AJ62" s="98">
        <f>'nmol-analyzed'!AF62*0.001/'nmol-analyzed'!AF$1*1/'nmol-analyzed'!AF$2</f>
        <v>8.309542369622994</v>
      </c>
      <c r="AK62" s="98">
        <f>'nmol-analyzed'!AH62*0.001/'nmol-analyzed'!AH$1*1/'nmol-analyzed'!AH$2</f>
        <v>15.476573306660086</v>
      </c>
      <c r="AL62" s="226">
        <f t="shared" si="7"/>
        <v>11.51865961982644</v>
      </c>
      <c r="AM62" s="251">
        <f t="shared" si="8"/>
        <v>2.8946847987769835</v>
      </c>
      <c r="AN62" s="98">
        <f>'nmol-analyzed'!O62*0.001/'nmol-analyzed'!O$1*1/'nmol-analyzed'!O$2</f>
        <v>3.1334096298046168</v>
      </c>
      <c r="AO62" s="98">
        <f>'nmol-analyzed'!R62*0.001/'nmol-analyzed'!R$1*1/'nmol-analyzed'!R$2</f>
        <v>3.5583385448536595</v>
      </c>
      <c r="AP62" s="98">
        <f>'nmol-analyzed'!U62*0.001/'nmol-analyzed'!U$1*1/'nmol-analyzed'!U$2</f>
        <v>9.3031626846640059</v>
      </c>
      <c r="AQ62" s="226">
        <f t="shared" si="9"/>
        <v>5.3316369531074272</v>
      </c>
      <c r="AR62" s="251">
        <f t="shared" si="10"/>
        <v>3.4459982041526382</v>
      </c>
    </row>
    <row r="63" spans="1:44" x14ac:dyDescent="0.2">
      <c r="A63">
        <f>'imported summary from web'!A102</f>
        <v>880.6</v>
      </c>
      <c r="B63" t="str">
        <f>'imported summary from web'!B102</f>
        <v>C52H82O8PN</v>
      </c>
      <c r="C63" s="2" t="str">
        <f>'imported summary from web'!C102</f>
        <v>PC(44:11)</v>
      </c>
      <c r="D63" s="69"/>
      <c r="E63" s="234"/>
      <c r="F63" s="237">
        <f>'nmol-analyzed'!F63*0.001/'nmol-analyzed'!F$1*1/'nmol-analyzed'!F$2</f>
        <v>6.2055318920618694</v>
      </c>
      <c r="G63" s="237">
        <f>'nmol-analyzed'!G63*0.001/'nmol-analyzed'!G$1*1/'nmol-analyzed'!G$2</f>
        <v>4.2064343697869031</v>
      </c>
      <c r="H63" s="237">
        <f>'nmol-analyzed'!H63*0.001/'nmol-analyzed'!H$1*1/'nmol-analyzed'!H$2</f>
        <v>3.331829203791608</v>
      </c>
      <c r="I63" s="237">
        <f>'nmol-analyzed'!I63*0.001/'nmol-analyzed'!I$1*1/'nmol-analyzed'!I$2</f>
        <v>2.2073368475119399</v>
      </c>
      <c r="J63" s="98">
        <f>'nmol-analyzed'!J63*0.001/'nmol-analyzed'!J$1*1/'nmol-analyzed'!J$2</f>
        <v>0.49560959406400168</v>
      </c>
      <c r="K63" s="98">
        <f>'nmol-analyzed'!K63*0.001/'nmol-analyzed'!K$1*1/'nmol-analyzed'!K$2</f>
        <v>0.43313779649290896</v>
      </c>
      <c r="L63" s="98">
        <f>'nmol-analyzed'!L63*0.001/'nmol-analyzed'!L$1*1/'nmol-analyzed'!L$2</f>
        <v>0.54558703212087567</v>
      </c>
      <c r="M63" s="19">
        <f t="shared" si="0"/>
        <v>0.49144480755926212</v>
      </c>
      <c r="N63" s="243">
        <f t="shared" si="1"/>
        <v>5.6340187551170262E-2</v>
      </c>
      <c r="O63" s="19">
        <f t="shared" si="2"/>
        <v>0.11464194286837864</v>
      </c>
      <c r="P63" s="98">
        <f>'nmol-analyzed'!N63*0.001/'nmol-analyzed'!N$1*1/'nmol-analyzed'!N$2</f>
        <v>0.23355469418735575</v>
      </c>
      <c r="Q63" s="98">
        <f>'nmol-analyzed'!P63*0.001/'nmol-analyzed'!P$1*1/'nmol-analyzed'!P$2</f>
        <v>0.6418363964321695</v>
      </c>
      <c r="R63" s="98">
        <f>'nmol-analyzed'!T63*0.001/'nmol-analyzed'!T$1*1/'nmol-analyzed'!T$2</f>
        <v>0.69482521520738327</v>
      </c>
      <c r="S63" s="98">
        <f>'nmol-analyzed'!V63*0.001/'nmol-analyzed'!V$1*1/'nmol-analyzed'!V$2</f>
        <v>0.58295993112637623</v>
      </c>
      <c r="T63" s="98">
        <f>'nmol-analyzed'!AD63*0.001/'nmol-analyzed'!AD$1*1/'nmol-analyzed'!AD$2</f>
        <v>0.60096641548549201</v>
      </c>
      <c r="U63" s="226">
        <f t="shared" si="3"/>
        <v>0.55082853048775537</v>
      </c>
      <c r="V63" s="251">
        <f t="shared" si="4"/>
        <v>0.18250095786996495</v>
      </c>
      <c r="W63" s="98">
        <f>'nmol-analyzed'!AA63*0.001/'nmol-analyzed'!AA$1*1/'nmol-analyzed'!AA$2</f>
        <v>0.12964668738562793</v>
      </c>
      <c r="X63" s="98">
        <f>'nmol-analyzed'!Y63*0.001/'nmol-analyzed'!Y$1*1/'nmol-analyzed'!Y$2</f>
        <v>0.29305553294464293</v>
      </c>
      <c r="Y63" s="98">
        <f>'nmol-analyzed'!W63*0.001/'nmol-analyzed'!W$1*1/'nmol-analyzed'!W$2</f>
        <v>0.40382477015159041</v>
      </c>
      <c r="Z63" s="98">
        <f>'nmol-analyzed'!AC63*0.001/'nmol-analyzed'!AC$1*1/'nmol-analyzed'!AC$2</f>
        <v>0.24683888975617962</v>
      </c>
      <c r="AA63" s="98">
        <f>'nmol-analyzed'!AE63*0.001/'nmol-analyzed'!AE$1*1/'nmol-analyzed'!AE$2</f>
        <v>0.35063535906566046</v>
      </c>
      <c r="AB63" s="98">
        <f>'nmol-analyzed'!AG63*0.001/'nmol-analyzed'!AG$1*1/'nmol-analyzed'!AG$2</f>
        <v>0.48985822222408437</v>
      </c>
      <c r="AC63" s="226">
        <f t="shared" si="5"/>
        <v>0.31897657692129761</v>
      </c>
      <c r="AD63" s="251">
        <f t="shared" si="6"/>
        <v>0.12579633109487554</v>
      </c>
      <c r="AE63" s="98">
        <f>'nmol-analyzed'!Q63*0.001/'nmol-analyzed'!Q$1*1/'nmol-analyzed'!Q$2</f>
        <v>4.3328102989122569E-2</v>
      </c>
      <c r="AF63" s="98">
        <f>'nmol-analyzed'!S63*0.001/'nmol-analyzed'!S$1*1/'nmol-analyzed'!S$2</f>
        <v>0.27296704883147205</v>
      </c>
      <c r="AG63" s="98">
        <f>'nmol-analyzed'!X63*0.001/'nmol-analyzed'!X$1*1/'nmol-analyzed'!X$2</f>
        <v>0.26154418531615792</v>
      </c>
      <c r="AH63" s="98">
        <f>'nmol-analyzed'!Z63*0.001/'nmol-analyzed'!Z$1*1/'nmol-analyzed'!Z$2</f>
        <v>0.1985214900592524</v>
      </c>
      <c r="AI63" s="98">
        <f>'nmol-analyzed'!AB63*0.001/'nmol-analyzed'!AB$1*1/'nmol-analyzed'!AB$2</f>
        <v>0.43721994834478217</v>
      </c>
      <c r="AJ63" s="98">
        <f>'nmol-analyzed'!AF63*0.001/'nmol-analyzed'!AF$1*1/'nmol-analyzed'!AF$2</f>
        <v>0.13471101111163553</v>
      </c>
      <c r="AK63" s="98">
        <f>'nmol-analyzed'!AH63*0.001/'nmol-analyzed'!AH$1*1/'nmol-analyzed'!AH$2</f>
        <v>8.1029179616021407E-2</v>
      </c>
      <c r="AL63" s="226">
        <f t="shared" si="7"/>
        <v>0.20418870946692055</v>
      </c>
      <c r="AM63" s="251">
        <f t="shared" si="8"/>
        <v>0.13430521293100228</v>
      </c>
      <c r="AN63" s="98">
        <f>'nmol-analyzed'!O63*0.001/'nmol-analyzed'!O$1*1/'nmol-analyzed'!O$2</f>
        <v>0.24618240334731431</v>
      </c>
      <c r="AO63" s="98">
        <f>'nmol-analyzed'!R63*0.001/'nmol-analyzed'!R$1*1/'nmol-analyzed'!R$2</f>
        <v>0.12964668738568963</v>
      </c>
      <c r="AP63" s="98">
        <f>'nmol-analyzed'!U63*0.001/'nmol-analyzed'!U$1*1/'nmol-analyzed'!U$2</f>
        <v>0.70900532164015273</v>
      </c>
      <c r="AQ63" s="226">
        <f t="shared" si="9"/>
        <v>0.36161147079105227</v>
      </c>
      <c r="AR63" s="251">
        <f t="shared" si="10"/>
        <v>0.30644250517755761</v>
      </c>
    </row>
    <row r="64" spans="1:44" x14ac:dyDescent="0.2">
      <c r="A64">
        <f>'imported summary from web'!A103</f>
        <v>882.6</v>
      </c>
      <c r="B64" t="str">
        <f>'imported summary from web'!B103</f>
        <v>C52H84O8PN</v>
      </c>
      <c r="C64" s="2" t="str">
        <f>'imported summary from web'!C103</f>
        <v>PC(44:10)</v>
      </c>
      <c r="D64" s="69"/>
      <c r="E64" s="234"/>
      <c r="F64" s="237">
        <f>'nmol-analyzed'!F64*0.001/'nmol-analyzed'!F$1*1/'nmol-analyzed'!F$2</f>
        <v>0</v>
      </c>
      <c r="G64" s="237">
        <f>'nmol-analyzed'!G64*0.001/'nmol-analyzed'!G$1*1/'nmol-analyzed'!G$2</f>
        <v>0</v>
      </c>
      <c r="H64" s="237">
        <f>'nmol-analyzed'!H64*0.001/'nmol-analyzed'!H$1*1/'nmol-analyzed'!H$2</f>
        <v>0</v>
      </c>
      <c r="I64" s="237">
        <f>'nmol-analyzed'!I64*0.001/'nmol-analyzed'!I$1*1/'nmol-analyzed'!I$2</f>
        <v>0</v>
      </c>
      <c r="J64" s="98">
        <f>'nmol-analyzed'!J64*0.001/'nmol-analyzed'!J$1*1/'nmol-analyzed'!J$2</f>
        <v>0</v>
      </c>
      <c r="K64" s="98">
        <f>'nmol-analyzed'!K64*0.001/'nmol-analyzed'!K$1*1/'nmol-analyzed'!K$2</f>
        <v>0</v>
      </c>
      <c r="L64" s="98">
        <f>'nmol-analyzed'!L64*0.001/'nmol-analyzed'!L$1*1/'nmol-analyzed'!L$2</f>
        <v>0</v>
      </c>
      <c r="M64" s="19">
        <f t="shared" si="0"/>
        <v>0</v>
      </c>
      <c r="N64" s="243">
        <f t="shared" si="1"/>
        <v>0</v>
      </c>
      <c r="O64" s="19" t="e">
        <f t="shared" si="2"/>
        <v>#DIV/0!</v>
      </c>
      <c r="P64" s="98">
        <f>'nmol-analyzed'!N64*0.001/'nmol-analyzed'!N$1*1/'nmol-analyzed'!N$2</f>
        <v>0</v>
      </c>
      <c r="Q64" s="98">
        <f>'nmol-analyzed'!P64*0.001/'nmol-analyzed'!P$1*1/'nmol-analyzed'!P$2</f>
        <v>0</v>
      </c>
      <c r="R64" s="98">
        <f>'nmol-analyzed'!T64*0.001/'nmol-analyzed'!T$1*1/'nmol-analyzed'!T$2</f>
        <v>0</v>
      </c>
      <c r="S64" s="98">
        <f>'nmol-analyzed'!V64*0.001/'nmol-analyzed'!V$1*1/'nmol-analyzed'!V$2</f>
        <v>0</v>
      </c>
      <c r="T64" s="98">
        <f>'nmol-analyzed'!AD64*0.001/'nmol-analyzed'!AD$1*1/'nmol-analyzed'!AD$2</f>
        <v>0</v>
      </c>
      <c r="U64" s="226">
        <f t="shared" si="3"/>
        <v>0</v>
      </c>
      <c r="V64" s="251">
        <f t="shared" si="4"/>
        <v>0</v>
      </c>
      <c r="W64" s="98">
        <f>'nmol-analyzed'!AA64*0.001/'nmol-analyzed'!AA$1*1/'nmol-analyzed'!AA$2</f>
        <v>0</v>
      </c>
      <c r="X64" s="98">
        <f>'nmol-analyzed'!Y64*0.001/'nmol-analyzed'!Y$1*1/'nmol-analyzed'!Y$2</f>
        <v>0</v>
      </c>
      <c r="Y64" s="98">
        <f>'nmol-analyzed'!W64*0.001/'nmol-analyzed'!W$1*1/'nmol-analyzed'!W$2</f>
        <v>0</v>
      </c>
      <c r="Z64" s="98">
        <f>'nmol-analyzed'!AC64*0.001/'nmol-analyzed'!AC$1*1/'nmol-analyzed'!AC$2</f>
        <v>0</v>
      </c>
      <c r="AA64" s="98">
        <f>'nmol-analyzed'!AE64*0.001/'nmol-analyzed'!AE$1*1/'nmol-analyzed'!AE$2</f>
        <v>0</v>
      </c>
      <c r="AB64" s="98">
        <f>'nmol-analyzed'!AG64*0.001/'nmol-analyzed'!AG$1*1/'nmol-analyzed'!AG$2</f>
        <v>0</v>
      </c>
      <c r="AC64" s="226">
        <f t="shared" si="5"/>
        <v>0</v>
      </c>
      <c r="AD64" s="251">
        <f t="shared" si="6"/>
        <v>0</v>
      </c>
      <c r="AE64" s="98">
        <f>'nmol-analyzed'!Q64*0.001/'nmol-analyzed'!Q$1*1/'nmol-analyzed'!Q$2</f>
        <v>0</v>
      </c>
      <c r="AF64" s="98">
        <f>'nmol-analyzed'!S64*0.001/'nmol-analyzed'!S$1*1/'nmol-analyzed'!S$2</f>
        <v>0</v>
      </c>
      <c r="AG64" s="98">
        <f>'nmol-analyzed'!X64*0.001/'nmol-analyzed'!X$1*1/'nmol-analyzed'!X$2</f>
        <v>0</v>
      </c>
      <c r="AH64" s="98">
        <f>'nmol-analyzed'!Z64*0.001/'nmol-analyzed'!Z$1*1/'nmol-analyzed'!Z$2</f>
        <v>0</v>
      </c>
      <c r="AI64" s="98">
        <f>'nmol-analyzed'!AB64*0.001/'nmol-analyzed'!AB$1*1/'nmol-analyzed'!AB$2</f>
        <v>0</v>
      </c>
      <c r="AJ64" s="98">
        <f>'nmol-analyzed'!AF64*0.001/'nmol-analyzed'!AF$1*1/'nmol-analyzed'!AF$2</f>
        <v>0</v>
      </c>
      <c r="AK64" s="98">
        <f>'nmol-analyzed'!AH64*0.001/'nmol-analyzed'!AH$1*1/'nmol-analyzed'!AH$2</f>
        <v>0</v>
      </c>
      <c r="AL64" s="226">
        <f t="shared" si="7"/>
        <v>0</v>
      </c>
      <c r="AM64" s="251">
        <f t="shared" si="8"/>
        <v>0</v>
      </c>
      <c r="AN64" s="98">
        <f>'nmol-analyzed'!O64*0.001/'nmol-analyzed'!O$1*1/'nmol-analyzed'!O$2</f>
        <v>0</v>
      </c>
      <c r="AO64" s="98">
        <f>'nmol-analyzed'!R64*0.001/'nmol-analyzed'!R$1*1/'nmol-analyzed'!R$2</f>
        <v>0</v>
      </c>
      <c r="AP64" s="98">
        <f>'nmol-analyzed'!U64*0.001/'nmol-analyzed'!U$1*1/'nmol-analyzed'!U$2</f>
        <v>0</v>
      </c>
      <c r="AQ64" s="226">
        <f t="shared" si="9"/>
        <v>0</v>
      </c>
      <c r="AR64" s="251">
        <f t="shared" si="10"/>
        <v>0</v>
      </c>
    </row>
    <row r="65" spans="1:44" x14ac:dyDescent="0.2">
      <c r="A65">
        <f>'imported summary from web'!A104</f>
        <v>884.6</v>
      </c>
      <c r="B65" t="str">
        <f>'imported summary from web'!B104</f>
        <v>C52H86O8PN</v>
      </c>
      <c r="C65" s="2" t="str">
        <f>'imported summary from web'!C104</f>
        <v>PC(44:9)</v>
      </c>
      <c r="D65" s="69"/>
      <c r="E65" s="234"/>
      <c r="F65" s="237">
        <f>'nmol-analyzed'!F65*0.001/'nmol-analyzed'!F$1*1/'nmol-analyzed'!F$2</f>
        <v>0</v>
      </c>
      <c r="G65" s="237">
        <f>'nmol-analyzed'!G65*0.001/'nmol-analyzed'!G$1*1/'nmol-analyzed'!G$2</f>
        <v>0</v>
      </c>
      <c r="H65" s="237">
        <f>'nmol-analyzed'!H65*0.001/'nmol-analyzed'!H$1*1/'nmol-analyzed'!H$2</f>
        <v>0</v>
      </c>
      <c r="I65" s="237">
        <f>'nmol-analyzed'!I65*0.001/'nmol-analyzed'!I$1*1/'nmol-analyzed'!I$2</f>
        <v>0</v>
      </c>
      <c r="J65" s="98">
        <f>'nmol-analyzed'!J65*0.001/'nmol-analyzed'!J$1*1/'nmol-analyzed'!J$2</f>
        <v>0</v>
      </c>
      <c r="K65" s="98">
        <f>'nmol-analyzed'!K65*0.001/'nmol-analyzed'!K$1*1/'nmol-analyzed'!K$2</f>
        <v>0</v>
      </c>
      <c r="L65" s="98">
        <f>'nmol-analyzed'!L65*0.001/'nmol-analyzed'!L$1*1/'nmol-analyzed'!L$2</f>
        <v>0</v>
      </c>
      <c r="M65" s="19">
        <f t="shared" si="0"/>
        <v>0</v>
      </c>
      <c r="N65" s="243">
        <f t="shared" si="1"/>
        <v>0</v>
      </c>
      <c r="O65" s="19" t="e">
        <f t="shared" si="2"/>
        <v>#DIV/0!</v>
      </c>
      <c r="P65" s="98">
        <f>'nmol-analyzed'!N65*0.001/'nmol-analyzed'!N$1*1/'nmol-analyzed'!N$2</f>
        <v>0</v>
      </c>
      <c r="Q65" s="98">
        <f>'nmol-analyzed'!P65*0.001/'nmol-analyzed'!P$1*1/'nmol-analyzed'!P$2</f>
        <v>0</v>
      </c>
      <c r="R65" s="98">
        <f>'nmol-analyzed'!T65*0.001/'nmol-analyzed'!T$1*1/'nmol-analyzed'!T$2</f>
        <v>0</v>
      </c>
      <c r="S65" s="98">
        <f>'nmol-analyzed'!V65*0.001/'nmol-analyzed'!V$1*1/'nmol-analyzed'!V$2</f>
        <v>0</v>
      </c>
      <c r="T65" s="98">
        <f>'nmol-analyzed'!AD65*0.001/'nmol-analyzed'!AD$1*1/'nmol-analyzed'!AD$2</f>
        <v>0</v>
      </c>
      <c r="U65" s="226">
        <f t="shared" si="3"/>
        <v>0</v>
      </c>
      <c r="V65" s="251">
        <f t="shared" si="4"/>
        <v>0</v>
      </c>
      <c r="W65" s="98">
        <f>'nmol-analyzed'!AA65*0.001/'nmol-analyzed'!AA$1*1/'nmol-analyzed'!AA$2</f>
        <v>0</v>
      </c>
      <c r="X65" s="98">
        <f>'nmol-analyzed'!Y65*0.001/'nmol-analyzed'!Y$1*1/'nmol-analyzed'!Y$2</f>
        <v>0</v>
      </c>
      <c r="Y65" s="98">
        <f>'nmol-analyzed'!W65*0.001/'nmol-analyzed'!W$1*1/'nmol-analyzed'!W$2</f>
        <v>0.34895392352030558</v>
      </c>
      <c r="Z65" s="98">
        <f>'nmol-analyzed'!AC65*0.001/'nmol-analyzed'!AC$1*1/'nmol-analyzed'!AC$2</f>
        <v>0</v>
      </c>
      <c r="AA65" s="98">
        <f>'nmol-analyzed'!AE65*0.001/'nmol-analyzed'!AE$1*1/'nmol-analyzed'!AE$2</f>
        <v>0</v>
      </c>
      <c r="AB65" s="98">
        <f>'nmol-analyzed'!AG65*0.001/'nmol-analyzed'!AG$1*1/'nmol-analyzed'!AG$2</f>
        <v>0.40735578479687012</v>
      </c>
      <c r="AC65" s="226">
        <f t="shared" si="5"/>
        <v>0.12605161805286261</v>
      </c>
      <c r="AD65" s="251">
        <f t="shared" si="6"/>
        <v>0.1961496947054574</v>
      </c>
      <c r="AE65" s="98">
        <f>'nmol-analyzed'!Q65*0.001/'nmol-analyzed'!Q$1*1/'nmol-analyzed'!Q$2</f>
        <v>0</v>
      </c>
      <c r="AF65" s="98">
        <f>'nmol-analyzed'!S65*0.001/'nmol-analyzed'!S$1*1/'nmol-analyzed'!S$2</f>
        <v>0</v>
      </c>
      <c r="AG65" s="98">
        <f>'nmol-analyzed'!X65*0.001/'nmol-analyzed'!X$1*1/'nmol-analyzed'!X$2</f>
        <v>0</v>
      </c>
      <c r="AH65" s="98">
        <f>'nmol-analyzed'!Z65*0.001/'nmol-analyzed'!Z$1*1/'nmol-analyzed'!Z$2</f>
        <v>0</v>
      </c>
      <c r="AI65" s="98">
        <f>'nmol-analyzed'!AB65*0.001/'nmol-analyzed'!AB$1*1/'nmol-analyzed'!AB$2</f>
        <v>0</v>
      </c>
      <c r="AJ65" s="98">
        <f>'nmol-analyzed'!AF65*0.001/'nmol-analyzed'!AF$1*1/'nmol-analyzed'!AF$2</f>
        <v>0</v>
      </c>
      <c r="AK65" s="98">
        <f>'nmol-analyzed'!AH65*0.001/'nmol-analyzed'!AH$1*1/'nmol-analyzed'!AH$2</f>
        <v>0</v>
      </c>
      <c r="AL65" s="226">
        <f t="shared" si="7"/>
        <v>0</v>
      </c>
      <c r="AM65" s="251">
        <f t="shared" si="8"/>
        <v>0</v>
      </c>
      <c r="AN65" s="98">
        <f>'nmol-analyzed'!O65*0.001/'nmol-analyzed'!O$1*1/'nmol-analyzed'!O$2</f>
        <v>0</v>
      </c>
      <c r="AO65" s="98">
        <f>'nmol-analyzed'!R65*0.001/'nmol-analyzed'!R$1*1/'nmol-analyzed'!R$2</f>
        <v>0.18983979224333122</v>
      </c>
      <c r="AP65" s="98">
        <f>'nmol-analyzed'!U65*0.001/'nmol-analyzed'!U$1*1/'nmol-analyzed'!U$2</f>
        <v>0</v>
      </c>
      <c r="AQ65" s="226">
        <f t="shared" si="9"/>
        <v>6.3279930747777074E-2</v>
      </c>
      <c r="AR65" s="251">
        <f t="shared" si="10"/>
        <v>0.10960405515458992</v>
      </c>
    </row>
    <row r="66" spans="1:44" x14ac:dyDescent="0.2">
      <c r="A66">
        <f>'imported summary from web'!A105</f>
        <v>886.6</v>
      </c>
      <c r="B66" t="str">
        <f>'imported summary from web'!B105</f>
        <v>C52H88O8PN</v>
      </c>
      <c r="C66" s="2" t="str">
        <f>'imported summary from web'!C105</f>
        <v>PC(44:8)</v>
      </c>
      <c r="D66" s="69"/>
      <c r="E66" s="234"/>
      <c r="F66" s="237">
        <f>'nmol-analyzed'!F66*0.001/'nmol-analyzed'!F$1*1/'nmol-analyzed'!F$2</f>
        <v>0</v>
      </c>
      <c r="G66" s="237">
        <f>'nmol-analyzed'!G66*0.001/'nmol-analyzed'!G$1*1/'nmol-analyzed'!G$2</f>
        <v>0</v>
      </c>
      <c r="H66" s="237">
        <f>'nmol-analyzed'!H66*0.001/'nmol-analyzed'!H$1*1/'nmol-analyzed'!H$2</f>
        <v>0</v>
      </c>
      <c r="I66" s="237">
        <f>'nmol-analyzed'!I66*0.001/'nmol-analyzed'!I$1*1/'nmol-analyzed'!I$2</f>
        <v>0</v>
      </c>
      <c r="J66" s="98">
        <f>'nmol-analyzed'!J66*0.001/'nmol-analyzed'!J$1*1/'nmol-analyzed'!J$2</f>
        <v>0</v>
      </c>
      <c r="K66" s="98">
        <f>'nmol-analyzed'!K66*0.001/'nmol-analyzed'!K$1*1/'nmol-analyzed'!K$2</f>
        <v>0</v>
      </c>
      <c r="L66" s="98">
        <f>'nmol-analyzed'!L66*0.001/'nmol-analyzed'!L$1*1/'nmol-analyzed'!L$2</f>
        <v>0</v>
      </c>
      <c r="M66" s="19">
        <f t="shared" si="0"/>
        <v>0</v>
      </c>
      <c r="N66" s="243">
        <f t="shared" si="1"/>
        <v>0</v>
      </c>
      <c r="O66" s="19" t="e">
        <f t="shared" si="2"/>
        <v>#DIV/0!</v>
      </c>
      <c r="P66" s="98">
        <f>'nmol-analyzed'!N66*0.001/'nmol-analyzed'!N$1*1/'nmol-analyzed'!N$2</f>
        <v>0</v>
      </c>
      <c r="Q66" s="98">
        <f>'nmol-analyzed'!P66*0.001/'nmol-analyzed'!P$1*1/'nmol-analyzed'!P$2</f>
        <v>0</v>
      </c>
      <c r="R66" s="98">
        <f>'nmol-analyzed'!T66*0.001/'nmol-analyzed'!T$1*1/'nmol-analyzed'!T$2</f>
        <v>0</v>
      </c>
      <c r="S66" s="98">
        <f>'nmol-analyzed'!V66*0.001/'nmol-analyzed'!V$1*1/'nmol-analyzed'!V$2</f>
        <v>0</v>
      </c>
      <c r="T66" s="98">
        <f>'nmol-analyzed'!AD66*0.001/'nmol-analyzed'!AD$1*1/'nmol-analyzed'!AD$2</f>
        <v>0</v>
      </c>
      <c r="U66" s="226">
        <f t="shared" si="3"/>
        <v>0</v>
      </c>
      <c r="V66" s="251">
        <f t="shared" si="4"/>
        <v>0</v>
      </c>
      <c r="W66" s="98">
        <f>'nmol-analyzed'!AA66*0.001/'nmol-analyzed'!AA$1*1/'nmol-analyzed'!AA$2</f>
        <v>0</v>
      </c>
      <c r="X66" s="98">
        <f>'nmol-analyzed'!Y66*0.001/'nmol-analyzed'!Y$1*1/'nmol-analyzed'!Y$2</f>
        <v>0</v>
      </c>
      <c r="Y66" s="98">
        <f>'nmol-analyzed'!W66*0.001/'nmol-analyzed'!W$1*1/'nmol-analyzed'!W$2</f>
        <v>0</v>
      </c>
      <c r="Z66" s="98">
        <f>'nmol-analyzed'!AC66*0.001/'nmol-analyzed'!AC$1*1/'nmol-analyzed'!AC$2</f>
        <v>0</v>
      </c>
      <c r="AA66" s="98">
        <f>'nmol-analyzed'!AE66*0.001/'nmol-analyzed'!AE$1*1/'nmol-analyzed'!AE$2</f>
        <v>0</v>
      </c>
      <c r="AB66" s="98">
        <f>'nmol-analyzed'!AG66*0.001/'nmol-analyzed'!AG$1*1/'nmol-analyzed'!AG$2</f>
        <v>0</v>
      </c>
      <c r="AC66" s="226">
        <f t="shared" si="5"/>
        <v>0</v>
      </c>
      <c r="AD66" s="251">
        <f t="shared" si="6"/>
        <v>0</v>
      </c>
      <c r="AE66" s="98">
        <f>'nmol-analyzed'!Q66*0.001/'nmol-analyzed'!Q$1*1/'nmol-analyzed'!Q$2</f>
        <v>0</v>
      </c>
      <c r="AF66" s="98">
        <f>'nmol-analyzed'!S66*0.001/'nmol-analyzed'!S$1*1/'nmol-analyzed'!S$2</f>
        <v>0</v>
      </c>
      <c r="AG66" s="98">
        <f>'nmol-analyzed'!X66*0.001/'nmol-analyzed'!X$1*1/'nmol-analyzed'!X$2</f>
        <v>0</v>
      </c>
      <c r="AH66" s="98">
        <f>'nmol-analyzed'!Z66*0.001/'nmol-analyzed'!Z$1*1/'nmol-analyzed'!Z$2</f>
        <v>0</v>
      </c>
      <c r="AI66" s="98">
        <f>'nmol-analyzed'!AB66*0.001/'nmol-analyzed'!AB$1*1/'nmol-analyzed'!AB$2</f>
        <v>0</v>
      </c>
      <c r="AJ66" s="98">
        <f>'nmol-analyzed'!AF66*0.001/'nmol-analyzed'!AF$1*1/'nmol-analyzed'!AF$2</f>
        <v>0</v>
      </c>
      <c r="AK66" s="98">
        <f>'nmol-analyzed'!AH66*0.001/'nmol-analyzed'!AH$1*1/'nmol-analyzed'!AH$2</f>
        <v>0</v>
      </c>
      <c r="AL66" s="226">
        <f t="shared" si="7"/>
        <v>0</v>
      </c>
      <c r="AM66" s="251">
        <f t="shared" si="8"/>
        <v>0</v>
      </c>
      <c r="AN66" s="98">
        <f>'nmol-analyzed'!O66*0.001/'nmol-analyzed'!O$1*1/'nmol-analyzed'!O$2</f>
        <v>0</v>
      </c>
      <c r="AO66" s="98">
        <f>'nmol-analyzed'!R66*0.001/'nmol-analyzed'!R$1*1/'nmol-analyzed'!R$2</f>
        <v>0</v>
      </c>
      <c r="AP66" s="98">
        <f>'nmol-analyzed'!U66*0.001/'nmol-analyzed'!U$1*1/'nmol-analyzed'!U$2</f>
        <v>0</v>
      </c>
      <c r="AQ66" s="226">
        <f t="shared" si="9"/>
        <v>0</v>
      </c>
      <c r="AR66" s="251">
        <f t="shared" si="10"/>
        <v>0</v>
      </c>
    </row>
    <row r="67" spans="1:44" x14ac:dyDescent="0.2">
      <c r="A67">
        <f>'imported summary from web'!A106</f>
        <v>888.6</v>
      </c>
      <c r="B67" t="str">
        <f>'imported summary from web'!B106</f>
        <v>C52H90O8PN</v>
      </c>
      <c r="C67" s="2" t="str">
        <f>'imported summary from web'!C106</f>
        <v>PC(44:7)</v>
      </c>
      <c r="D67" s="69"/>
      <c r="E67" s="234"/>
      <c r="F67" s="237">
        <f>'nmol-analyzed'!F67*0.001/'nmol-analyzed'!F$1*1/'nmol-analyzed'!F$2</f>
        <v>0</v>
      </c>
      <c r="G67" s="237">
        <f>'nmol-analyzed'!G67*0.001/'nmol-analyzed'!G$1*1/'nmol-analyzed'!G$2</f>
        <v>0</v>
      </c>
      <c r="H67" s="237">
        <f>'nmol-analyzed'!H67*0.001/'nmol-analyzed'!H$1*1/'nmol-analyzed'!H$2</f>
        <v>0</v>
      </c>
      <c r="I67" s="237">
        <f>'nmol-analyzed'!I67*0.001/'nmol-analyzed'!I$1*1/'nmol-analyzed'!I$2</f>
        <v>0</v>
      </c>
      <c r="J67" s="98">
        <f>'nmol-analyzed'!J67*0.001/'nmol-analyzed'!J$1*1/'nmol-analyzed'!J$2</f>
        <v>0</v>
      </c>
      <c r="K67" s="98">
        <f>'nmol-analyzed'!K67*0.001/'nmol-analyzed'!K$1*1/'nmol-analyzed'!K$2</f>
        <v>0</v>
      </c>
      <c r="L67" s="98">
        <f>'nmol-analyzed'!L67*0.001/'nmol-analyzed'!L$1*1/'nmol-analyzed'!L$2</f>
        <v>0</v>
      </c>
      <c r="M67" s="19">
        <f t="shared" si="0"/>
        <v>0</v>
      </c>
      <c r="N67" s="243">
        <f t="shared" si="1"/>
        <v>0</v>
      </c>
      <c r="O67" s="19" t="e">
        <f t="shared" si="2"/>
        <v>#DIV/0!</v>
      </c>
      <c r="P67" s="98">
        <f>'nmol-analyzed'!N67*0.001/'nmol-analyzed'!N$1*1/'nmol-analyzed'!N$2</f>
        <v>0</v>
      </c>
      <c r="Q67" s="98">
        <f>'nmol-analyzed'!P67*0.001/'nmol-analyzed'!P$1*1/'nmol-analyzed'!P$2</f>
        <v>0</v>
      </c>
      <c r="R67" s="98">
        <f>'nmol-analyzed'!T67*0.001/'nmol-analyzed'!T$1*1/'nmol-analyzed'!T$2</f>
        <v>0</v>
      </c>
      <c r="S67" s="98">
        <f>'nmol-analyzed'!V67*0.001/'nmol-analyzed'!V$1*1/'nmol-analyzed'!V$2</f>
        <v>0</v>
      </c>
      <c r="T67" s="98">
        <f>'nmol-analyzed'!AD67*0.001/'nmol-analyzed'!AD$1*1/'nmol-analyzed'!AD$2</f>
        <v>0</v>
      </c>
      <c r="U67" s="226">
        <f t="shared" si="3"/>
        <v>0</v>
      </c>
      <c r="V67" s="251">
        <f t="shared" si="4"/>
        <v>0</v>
      </c>
      <c r="W67" s="98">
        <f>'nmol-analyzed'!AA67*0.001/'nmol-analyzed'!AA$1*1/'nmol-analyzed'!AA$2</f>
        <v>0</v>
      </c>
      <c r="X67" s="98">
        <f>'nmol-analyzed'!Y67*0.001/'nmol-analyzed'!Y$1*1/'nmol-analyzed'!Y$2</f>
        <v>0</v>
      </c>
      <c r="Y67" s="98">
        <f>'nmol-analyzed'!W67*0.001/'nmol-analyzed'!W$1*1/'nmol-analyzed'!W$2</f>
        <v>0</v>
      </c>
      <c r="Z67" s="98">
        <f>'nmol-analyzed'!AC67*0.001/'nmol-analyzed'!AC$1*1/'nmol-analyzed'!AC$2</f>
        <v>0</v>
      </c>
      <c r="AA67" s="98">
        <f>'nmol-analyzed'!AE67*0.001/'nmol-analyzed'!AE$1*1/'nmol-analyzed'!AE$2</f>
        <v>0</v>
      </c>
      <c r="AB67" s="98">
        <f>'nmol-analyzed'!AG67*0.001/'nmol-analyzed'!AG$1*1/'nmol-analyzed'!AG$2</f>
        <v>0</v>
      </c>
      <c r="AC67" s="226">
        <f t="shared" si="5"/>
        <v>0</v>
      </c>
      <c r="AD67" s="251">
        <f t="shared" si="6"/>
        <v>0</v>
      </c>
      <c r="AE67" s="98">
        <f>'nmol-analyzed'!Q67*0.001/'nmol-analyzed'!Q$1*1/'nmol-analyzed'!Q$2</f>
        <v>0</v>
      </c>
      <c r="AF67" s="98">
        <f>'nmol-analyzed'!S67*0.001/'nmol-analyzed'!S$1*1/'nmol-analyzed'!S$2</f>
        <v>0</v>
      </c>
      <c r="AG67" s="98">
        <f>'nmol-analyzed'!X67*0.001/'nmol-analyzed'!X$1*1/'nmol-analyzed'!X$2</f>
        <v>0</v>
      </c>
      <c r="AH67" s="98">
        <f>'nmol-analyzed'!Z67*0.001/'nmol-analyzed'!Z$1*1/'nmol-analyzed'!Z$2</f>
        <v>0</v>
      </c>
      <c r="AI67" s="98">
        <f>'nmol-analyzed'!AB67*0.001/'nmol-analyzed'!AB$1*1/'nmol-analyzed'!AB$2</f>
        <v>0</v>
      </c>
      <c r="AJ67" s="98">
        <f>'nmol-analyzed'!AF67*0.001/'nmol-analyzed'!AF$1*1/'nmol-analyzed'!AF$2</f>
        <v>0</v>
      </c>
      <c r="AK67" s="98">
        <f>'nmol-analyzed'!AH67*0.001/'nmol-analyzed'!AH$1*1/'nmol-analyzed'!AH$2</f>
        <v>0</v>
      </c>
      <c r="AL67" s="226">
        <f t="shared" si="7"/>
        <v>0</v>
      </c>
      <c r="AM67" s="251">
        <f t="shared" si="8"/>
        <v>0</v>
      </c>
      <c r="AN67" s="98">
        <f>'nmol-analyzed'!O67*0.001/'nmol-analyzed'!O$1*1/'nmol-analyzed'!O$2</f>
        <v>0</v>
      </c>
      <c r="AO67" s="98">
        <f>'nmol-analyzed'!R67*0.001/'nmol-analyzed'!R$1*1/'nmol-analyzed'!R$2</f>
        <v>0</v>
      </c>
      <c r="AP67" s="98">
        <f>'nmol-analyzed'!U67*0.001/'nmol-analyzed'!U$1*1/'nmol-analyzed'!U$2</f>
        <v>0</v>
      </c>
      <c r="AQ67" s="226">
        <f t="shared" si="9"/>
        <v>0</v>
      </c>
      <c r="AR67" s="251">
        <f t="shared" si="10"/>
        <v>0</v>
      </c>
    </row>
    <row r="68" spans="1:44" x14ac:dyDescent="0.2">
      <c r="A68">
        <f>'imported summary from web'!A107</f>
        <v>890.7</v>
      </c>
      <c r="B68" t="str">
        <f>'imported summary from web'!B107</f>
        <v>C52H92O8PN</v>
      </c>
      <c r="C68" s="2" t="str">
        <f>'imported summary from web'!C107</f>
        <v>PC(44:6)</v>
      </c>
      <c r="D68" s="69"/>
      <c r="E68" s="234"/>
      <c r="F68" s="237">
        <f>'nmol-analyzed'!F68*0.001/'nmol-analyzed'!F$1*1/'nmol-analyzed'!F$2</f>
        <v>0</v>
      </c>
      <c r="G68" s="237">
        <f>'nmol-analyzed'!G68*0.001/'nmol-analyzed'!G$1*1/'nmol-analyzed'!G$2</f>
        <v>0</v>
      </c>
      <c r="H68" s="237">
        <f>'nmol-analyzed'!H68*0.001/'nmol-analyzed'!H$1*1/'nmol-analyzed'!H$2</f>
        <v>0</v>
      </c>
      <c r="I68" s="237">
        <f>'nmol-analyzed'!I68*0.001/'nmol-analyzed'!I$1*1/'nmol-analyzed'!I$2</f>
        <v>0</v>
      </c>
      <c r="J68" s="98">
        <f>'nmol-analyzed'!J68*0.001/'nmol-analyzed'!J$1*1/'nmol-analyzed'!J$2</f>
        <v>0</v>
      </c>
      <c r="K68" s="98">
        <f>'nmol-analyzed'!K68*0.001/'nmol-analyzed'!K$1*1/'nmol-analyzed'!K$2</f>
        <v>0</v>
      </c>
      <c r="L68" s="98">
        <f>'nmol-analyzed'!L68*0.001/'nmol-analyzed'!L$1*1/'nmol-analyzed'!L$2</f>
        <v>0</v>
      </c>
      <c r="M68" s="19">
        <f t="shared" si="0"/>
        <v>0</v>
      </c>
      <c r="N68" s="243">
        <f t="shared" si="1"/>
        <v>0</v>
      </c>
      <c r="O68" s="19" t="e">
        <f t="shared" si="2"/>
        <v>#DIV/0!</v>
      </c>
      <c r="P68" s="98">
        <f>'nmol-analyzed'!N68*0.001/'nmol-analyzed'!N$1*1/'nmol-analyzed'!N$2</f>
        <v>0</v>
      </c>
      <c r="Q68" s="98">
        <f>'nmol-analyzed'!P68*0.001/'nmol-analyzed'!P$1*1/'nmol-analyzed'!P$2</f>
        <v>0</v>
      </c>
      <c r="R68" s="98">
        <f>'nmol-analyzed'!T68*0.001/'nmol-analyzed'!T$1*1/'nmol-analyzed'!T$2</f>
        <v>0</v>
      </c>
      <c r="S68" s="98">
        <f>'nmol-analyzed'!V68*0.001/'nmol-analyzed'!V$1*1/'nmol-analyzed'!V$2</f>
        <v>0</v>
      </c>
      <c r="T68" s="98">
        <f>'nmol-analyzed'!AD68*0.001/'nmol-analyzed'!AD$1*1/'nmol-analyzed'!AD$2</f>
        <v>0</v>
      </c>
      <c r="U68" s="226">
        <f t="shared" si="3"/>
        <v>0</v>
      </c>
      <c r="V68" s="251">
        <f t="shared" si="4"/>
        <v>0</v>
      </c>
      <c r="W68" s="98">
        <f>'nmol-analyzed'!AA68*0.001/'nmol-analyzed'!AA$1*1/'nmol-analyzed'!AA$2</f>
        <v>0</v>
      </c>
      <c r="X68" s="98">
        <f>'nmol-analyzed'!Y68*0.001/'nmol-analyzed'!Y$1*1/'nmol-analyzed'!Y$2</f>
        <v>0</v>
      </c>
      <c r="Y68" s="98">
        <f>'nmol-analyzed'!W68*0.001/'nmol-analyzed'!W$1*1/'nmol-analyzed'!W$2</f>
        <v>0.30733839377185929</v>
      </c>
      <c r="Z68" s="98">
        <f>'nmol-analyzed'!AC68*0.001/'nmol-analyzed'!AC$1*1/'nmol-analyzed'!AC$2</f>
        <v>0</v>
      </c>
      <c r="AA68" s="98">
        <f>'nmol-analyzed'!AE68*0.001/'nmol-analyzed'!AE$1*1/'nmol-analyzed'!AE$2</f>
        <v>0</v>
      </c>
      <c r="AB68" s="98">
        <f>'nmol-analyzed'!AG68*0.001/'nmol-analyzed'!AG$1*1/'nmol-analyzed'!AG$2</f>
        <v>0</v>
      </c>
      <c r="AC68" s="226">
        <f t="shared" si="5"/>
        <v>5.1223065628643212E-2</v>
      </c>
      <c r="AD68" s="251">
        <f t="shared" si="6"/>
        <v>0.12547037385127111</v>
      </c>
      <c r="AE68" s="98">
        <f>'nmol-analyzed'!Q68*0.001/'nmol-analyzed'!Q$1*1/'nmol-analyzed'!Q$2</f>
        <v>0</v>
      </c>
      <c r="AF68" s="98">
        <f>'nmol-analyzed'!S68*0.001/'nmol-analyzed'!S$1*1/'nmol-analyzed'!S$2</f>
        <v>0</v>
      </c>
      <c r="AG68" s="98">
        <f>'nmol-analyzed'!X68*0.001/'nmol-analyzed'!X$1*1/'nmol-analyzed'!X$2</f>
        <v>0</v>
      </c>
      <c r="AH68" s="98">
        <f>'nmol-analyzed'!Z68*0.001/'nmol-analyzed'!Z$1*1/'nmol-analyzed'!Z$2</f>
        <v>0</v>
      </c>
      <c r="AI68" s="98">
        <f>'nmol-analyzed'!AB68*0.001/'nmol-analyzed'!AB$1*1/'nmol-analyzed'!AB$2</f>
        <v>0</v>
      </c>
      <c r="AJ68" s="98">
        <f>'nmol-analyzed'!AF68*0.001/'nmol-analyzed'!AF$1*1/'nmol-analyzed'!AF$2</f>
        <v>0</v>
      </c>
      <c r="AK68" s="98">
        <f>'nmol-analyzed'!AH68*0.001/'nmol-analyzed'!AH$1*1/'nmol-analyzed'!AH$2</f>
        <v>0</v>
      </c>
      <c r="AL68" s="226">
        <f t="shared" si="7"/>
        <v>0</v>
      </c>
      <c r="AM68" s="251">
        <f t="shared" si="8"/>
        <v>0</v>
      </c>
      <c r="AN68" s="98">
        <f>'nmol-analyzed'!O68*0.001/'nmol-analyzed'!O$1*1/'nmol-analyzed'!O$2</f>
        <v>0</v>
      </c>
      <c r="AO68" s="98">
        <f>'nmol-analyzed'!R68*0.001/'nmol-analyzed'!R$1*1/'nmol-analyzed'!R$2</f>
        <v>0</v>
      </c>
      <c r="AP68" s="98">
        <f>'nmol-analyzed'!U68*0.001/'nmol-analyzed'!U$1*1/'nmol-analyzed'!U$2</f>
        <v>0</v>
      </c>
      <c r="AQ68" s="226">
        <f t="shared" si="9"/>
        <v>0</v>
      </c>
      <c r="AR68" s="251">
        <f t="shared" si="10"/>
        <v>0</v>
      </c>
    </row>
    <row r="69" spans="1:44" x14ac:dyDescent="0.2">
      <c r="A69">
        <f>'imported summary from web'!A108</f>
        <v>892.7</v>
      </c>
      <c r="B69" t="str">
        <f>'imported summary from web'!B108</f>
        <v>C52H94O8PN</v>
      </c>
      <c r="C69" s="2" t="str">
        <f>'imported summary from web'!C108</f>
        <v>PC(44:5)</v>
      </c>
      <c r="D69" s="69"/>
      <c r="E69" s="234"/>
      <c r="F69" s="237">
        <f>'nmol-analyzed'!F69*0.001/'nmol-analyzed'!F$1*1/'nmol-analyzed'!F$2</f>
        <v>0</v>
      </c>
      <c r="G69" s="237">
        <f>'nmol-analyzed'!G69*0.001/'nmol-analyzed'!G$1*1/'nmol-analyzed'!G$2</f>
        <v>0</v>
      </c>
      <c r="H69" s="237">
        <f>'nmol-analyzed'!H69*0.001/'nmol-analyzed'!H$1*1/'nmol-analyzed'!H$2</f>
        <v>0</v>
      </c>
      <c r="I69" s="237">
        <f>'nmol-analyzed'!I69*0.001/'nmol-analyzed'!I$1*1/'nmol-analyzed'!I$2</f>
        <v>0</v>
      </c>
      <c r="J69" s="98">
        <f>'nmol-analyzed'!J69*0.001/'nmol-analyzed'!J$1*1/'nmol-analyzed'!J$2</f>
        <v>0</v>
      </c>
      <c r="K69" s="98">
        <f>'nmol-analyzed'!K69*0.001/'nmol-analyzed'!K$1*1/'nmol-analyzed'!K$2</f>
        <v>0</v>
      </c>
      <c r="L69" s="98">
        <f>'nmol-analyzed'!L69*0.001/'nmol-analyzed'!L$1*1/'nmol-analyzed'!L$2</f>
        <v>0</v>
      </c>
      <c r="M69" s="19">
        <f t="shared" si="0"/>
        <v>0</v>
      </c>
      <c r="N69" s="243">
        <f t="shared" si="1"/>
        <v>0</v>
      </c>
      <c r="O69" s="19" t="e">
        <f t="shared" si="2"/>
        <v>#DIV/0!</v>
      </c>
      <c r="P69" s="98">
        <f>'nmol-analyzed'!N69*0.001/'nmol-analyzed'!N$1*1/'nmol-analyzed'!N$2</f>
        <v>0</v>
      </c>
      <c r="Q69" s="98">
        <f>'nmol-analyzed'!P69*0.001/'nmol-analyzed'!P$1*1/'nmol-analyzed'!P$2</f>
        <v>0</v>
      </c>
      <c r="R69" s="98">
        <f>'nmol-analyzed'!T69*0.001/'nmol-analyzed'!T$1*1/'nmol-analyzed'!T$2</f>
        <v>0</v>
      </c>
      <c r="S69" s="98">
        <f>'nmol-analyzed'!V69*0.001/'nmol-analyzed'!V$1*1/'nmol-analyzed'!V$2</f>
        <v>0</v>
      </c>
      <c r="T69" s="98">
        <f>'nmol-analyzed'!AD69*0.001/'nmol-analyzed'!AD$1*1/'nmol-analyzed'!AD$2</f>
        <v>0</v>
      </c>
      <c r="U69" s="226">
        <f t="shared" si="3"/>
        <v>0</v>
      </c>
      <c r="V69" s="251">
        <f t="shared" si="4"/>
        <v>0</v>
      </c>
      <c r="W69" s="98">
        <f>'nmol-analyzed'!AA69*0.001/'nmol-analyzed'!AA$1*1/'nmol-analyzed'!AA$2</f>
        <v>0</v>
      </c>
      <c r="X69" s="98">
        <f>'nmol-analyzed'!Y69*0.001/'nmol-analyzed'!Y$1*1/'nmol-analyzed'!Y$2</f>
        <v>0</v>
      </c>
      <c r="Y69" s="98">
        <f>'nmol-analyzed'!W69*0.001/'nmol-analyzed'!W$1*1/'nmol-analyzed'!W$2</f>
        <v>0</v>
      </c>
      <c r="Z69" s="98">
        <f>'nmol-analyzed'!AC69*0.001/'nmol-analyzed'!AC$1*1/'nmol-analyzed'!AC$2</f>
        <v>0</v>
      </c>
      <c r="AA69" s="98">
        <f>'nmol-analyzed'!AE69*0.001/'nmol-analyzed'!AE$1*1/'nmol-analyzed'!AE$2</f>
        <v>0</v>
      </c>
      <c r="AB69" s="98">
        <f>'nmol-analyzed'!AG69*0.001/'nmol-analyzed'!AG$1*1/'nmol-analyzed'!AG$2</f>
        <v>0</v>
      </c>
      <c r="AC69" s="226">
        <f t="shared" si="5"/>
        <v>0</v>
      </c>
      <c r="AD69" s="251">
        <f t="shared" si="6"/>
        <v>0</v>
      </c>
      <c r="AE69" s="98">
        <f>'nmol-analyzed'!Q69*0.001/'nmol-analyzed'!Q$1*1/'nmol-analyzed'!Q$2</f>
        <v>0</v>
      </c>
      <c r="AF69" s="98">
        <f>'nmol-analyzed'!S69*0.001/'nmol-analyzed'!S$1*1/'nmol-analyzed'!S$2</f>
        <v>0</v>
      </c>
      <c r="AG69" s="98">
        <f>'nmol-analyzed'!X69*0.001/'nmol-analyzed'!X$1*1/'nmol-analyzed'!X$2</f>
        <v>0</v>
      </c>
      <c r="AH69" s="98">
        <f>'nmol-analyzed'!Z69*0.001/'nmol-analyzed'!Z$1*1/'nmol-analyzed'!Z$2</f>
        <v>0</v>
      </c>
      <c r="AI69" s="98">
        <f>'nmol-analyzed'!AB69*0.001/'nmol-analyzed'!AB$1*1/'nmol-analyzed'!AB$2</f>
        <v>0</v>
      </c>
      <c r="AJ69" s="98">
        <f>'nmol-analyzed'!AF69*0.001/'nmol-analyzed'!AF$1*1/'nmol-analyzed'!AF$2</f>
        <v>0</v>
      </c>
      <c r="AK69" s="98">
        <f>'nmol-analyzed'!AH69*0.001/'nmol-analyzed'!AH$1*1/'nmol-analyzed'!AH$2</f>
        <v>0</v>
      </c>
      <c r="AL69" s="226">
        <f t="shared" si="7"/>
        <v>0</v>
      </c>
      <c r="AM69" s="251">
        <f t="shared" si="8"/>
        <v>0</v>
      </c>
      <c r="AN69" s="98">
        <f>'nmol-analyzed'!O69*0.001/'nmol-analyzed'!O$1*1/'nmol-analyzed'!O$2</f>
        <v>0</v>
      </c>
      <c r="AO69" s="98">
        <f>'nmol-analyzed'!R69*0.001/'nmol-analyzed'!R$1*1/'nmol-analyzed'!R$2</f>
        <v>0</v>
      </c>
      <c r="AP69" s="98">
        <f>'nmol-analyzed'!U69*0.001/'nmol-analyzed'!U$1*1/'nmol-analyzed'!U$2</f>
        <v>0</v>
      </c>
      <c r="AQ69" s="226">
        <f t="shared" si="9"/>
        <v>0</v>
      </c>
      <c r="AR69" s="251">
        <f t="shared" si="10"/>
        <v>0</v>
      </c>
    </row>
    <row r="70" spans="1:44" x14ac:dyDescent="0.2">
      <c r="A70">
        <f>'imported summary from web'!A109</f>
        <v>894.7</v>
      </c>
      <c r="B70" t="str">
        <f>'imported summary from web'!B109</f>
        <v>C52H96O8PN</v>
      </c>
      <c r="C70" s="2" t="str">
        <f>'imported summary from web'!C109</f>
        <v>PC(44:4)</v>
      </c>
      <c r="D70" s="69"/>
      <c r="E70" s="234"/>
      <c r="F70" s="237">
        <f>'nmol-analyzed'!F70*0.001/'nmol-analyzed'!F$1*1/'nmol-analyzed'!F$2</f>
        <v>56.349561409125563</v>
      </c>
      <c r="G70" s="237">
        <f>'nmol-analyzed'!G70*0.001/'nmol-analyzed'!G$1*1/'nmol-analyzed'!G$2</f>
        <v>55.599899838272457</v>
      </c>
      <c r="H70" s="237">
        <f>'nmol-analyzed'!H70*0.001/'nmol-analyzed'!H$1*1/'nmol-analyzed'!H$2</f>
        <v>57.598997360547415</v>
      </c>
      <c r="I70" s="237">
        <f>'nmol-analyzed'!I70*0.001/'nmol-analyzed'!I$1*1/'nmol-analyzed'!I$2</f>
        <v>54.350463886850605</v>
      </c>
      <c r="J70" s="98">
        <f>'nmol-analyzed'!J70*0.001/'nmol-analyzed'!J$1*1/'nmol-analyzed'!J$2</f>
        <v>5.8098771741116151</v>
      </c>
      <c r="K70" s="98">
        <f>'nmol-analyzed'!K70*0.001/'nmol-analyzed'!K$1*1/'nmol-analyzed'!K$2</f>
        <v>5.4725294672277149</v>
      </c>
      <c r="L70" s="98">
        <f>'nmol-analyzed'!L70*0.001/'nmol-analyzed'!L$1*1/'nmol-analyzed'!L$2</f>
        <v>5.5974730623699012</v>
      </c>
      <c r="M70" s="19">
        <f t="shared" ref="M70:M133" si="11">AVERAGE(J70:L70)</f>
        <v>5.6266265679030774</v>
      </c>
      <c r="N70" s="243">
        <f t="shared" ref="N70:N133" si="12">STDEV(J70:L70)</f>
        <v>0.17055296537618786</v>
      </c>
      <c r="O70" s="19">
        <f t="shared" ref="O70:O133" si="13">N70/M70</f>
        <v>3.0311761997695412E-2</v>
      </c>
      <c r="P70" s="98">
        <f>'nmol-analyzed'!N70*0.001/'nmol-analyzed'!N$1*1/'nmol-analyzed'!N$2</f>
        <v>3.5633773341728001</v>
      </c>
      <c r="Q70" s="98">
        <f>'nmol-analyzed'!P70*0.001/'nmol-analyzed'!P$1*1/'nmol-analyzed'!P$2</f>
        <v>8.1050503084341408</v>
      </c>
      <c r="R70" s="98">
        <f>'nmol-analyzed'!T70*0.001/'nmol-analyzed'!T$1*1/'nmol-analyzed'!T$2</f>
        <v>9.5290315228441145</v>
      </c>
      <c r="S70" s="98">
        <f>'nmol-analyzed'!V70*0.001/'nmol-analyzed'!V$1*1/'nmol-analyzed'!V$2</f>
        <v>6.7355505555817778</v>
      </c>
      <c r="T70" s="98">
        <f>'nmol-analyzed'!AD70*0.001/'nmol-analyzed'!AD$1*1/'nmol-analyzed'!AD$2</f>
        <v>6.1177030610096148</v>
      </c>
      <c r="U70" s="226">
        <f t="shared" ref="U70:U133" si="14">AVERAGE(P70:T70)</f>
        <v>6.8101425564084908</v>
      </c>
      <c r="V70" s="251">
        <f t="shared" ref="V70:V133" si="15">STDEV(P70:T70)</f>
        <v>2.2414093851724286</v>
      </c>
      <c r="W70" s="98">
        <f>'nmol-analyzed'!AA70*0.001/'nmol-analyzed'!AA$1*1/'nmol-analyzed'!AA$2</f>
        <v>6.9158404802270912</v>
      </c>
      <c r="X70" s="98">
        <f>'nmol-analyzed'!Y70*0.001/'nmol-analyzed'!Y$1*1/'nmol-analyzed'!Y$2</f>
        <v>5.1048383158099107</v>
      </c>
      <c r="Y70" s="98">
        <f>'nmol-analyzed'!W70*0.001/'nmol-analyzed'!W$1*1/'nmol-analyzed'!W$2</f>
        <v>4.4695078949831366</v>
      </c>
      <c r="Z70" s="98">
        <f>'nmol-analyzed'!AC70*0.001/'nmol-analyzed'!AC$1*1/'nmol-analyzed'!AC$2</f>
        <v>3.7025833463426934</v>
      </c>
      <c r="AA70" s="98">
        <f>'nmol-analyzed'!AE70*0.001/'nmol-analyzed'!AE$1*1/'nmol-analyzed'!AE$2</f>
        <v>5.1357767298440846</v>
      </c>
      <c r="AB70" s="98">
        <f>'nmol-analyzed'!AG70*0.001/'nmol-analyzed'!AG$1*1/'nmol-analyzed'!AG$2</f>
        <v>5.0893691087912769</v>
      </c>
      <c r="AC70" s="226">
        <f t="shared" ref="AC70:AC133" si="16">AVERAGE(W70:AB70)</f>
        <v>5.0696526459996987</v>
      </c>
      <c r="AD70" s="251">
        <f t="shared" ref="AD70:AD133" si="17">STDEV(W70:AB70)</f>
        <v>1.0623992541616287</v>
      </c>
      <c r="AE70" s="98">
        <f>'nmol-analyzed'!Q70*0.001/'nmol-analyzed'!Q$1*1/'nmol-analyzed'!Q$2</f>
        <v>2.5878694239866835</v>
      </c>
      <c r="AF70" s="98">
        <f>'nmol-analyzed'!S70*0.001/'nmol-analyzed'!S$1*1/'nmol-analyzed'!S$2</f>
        <v>1.7973284903578746</v>
      </c>
      <c r="AG70" s="98">
        <f>'nmol-analyzed'!X70*0.001/'nmol-analyzed'!X$1*1/'nmol-analyzed'!X$2</f>
        <v>2.0513887306122753</v>
      </c>
      <c r="AH70" s="98">
        <f>'nmol-analyzed'!Z70*0.001/'nmol-analyzed'!Z$1*1/'nmol-analyzed'!Z$2</f>
        <v>3.2649695061530615</v>
      </c>
      <c r="AI70" s="98">
        <f>'nmol-analyzed'!AB70*0.001/'nmol-analyzed'!AB$1*1/'nmol-analyzed'!AB$2</f>
        <v>5.2820896462193954</v>
      </c>
      <c r="AJ70" s="98">
        <f>'nmol-analyzed'!AF70*0.001/'nmol-analyzed'!AF$1*1/'nmol-analyzed'!AF$2</f>
        <v>2.5311489982554685</v>
      </c>
      <c r="AK70" s="98">
        <f>'nmol-analyzed'!AH70*0.001/'nmol-analyzed'!AH$1*1/'nmol-analyzed'!AH$2</f>
        <v>3.9762175997290501</v>
      </c>
      <c r="AL70" s="226">
        <f t="shared" ref="AL70:AL133" si="18">AVERAGE(AE70:AK70)</f>
        <v>3.0701446279019726</v>
      </c>
      <c r="AM70" s="251">
        <f t="shared" ref="AM70:AM133" si="19">STDEV(AE70:AK70)</f>
        <v>1.2201540809029783</v>
      </c>
      <c r="AN70" s="98">
        <f>'nmol-analyzed'!O70*0.001/'nmol-analyzed'!O$1*1/'nmol-analyzed'!O$2</f>
        <v>2.2097332524454933</v>
      </c>
      <c r="AO70" s="98">
        <f>'nmol-analyzed'!R70*0.001/'nmol-analyzed'!R$1*1/'nmol-analyzed'!R$2</f>
        <v>2.2016785661391221</v>
      </c>
      <c r="AP70" s="98">
        <f>'nmol-analyzed'!U70*0.001/'nmol-analyzed'!U$1*1/'nmol-analyzed'!U$2</f>
        <v>7.5357137042896243</v>
      </c>
      <c r="AQ70" s="226">
        <f t="shared" ref="AQ70:AQ133" si="20">AVERAGE(AN70:AP70)</f>
        <v>3.9823751742914131</v>
      </c>
      <c r="AR70" s="251">
        <f t="shared" ref="AR70:AR133" si="21">STDEV(AN70:AP70)</f>
        <v>3.0772840705840365</v>
      </c>
    </row>
    <row r="71" spans="1:44" x14ac:dyDescent="0.2">
      <c r="A71">
        <f>'imported summary from web'!A110</f>
        <v>896.7</v>
      </c>
      <c r="B71" t="str">
        <f>'imported summary from web'!B110</f>
        <v>C52H98O8PN</v>
      </c>
      <c r="C71" s="2" t="str">
        <f>'imported summary from web'!C110</f>
        <v>PC(44:3)</v>
      </c>
      <c r="D71" s="69"/>
      <c r="E71" s="234"/>
      <c r="F71" s="237">
        <f>'nmol-analyzed'!F71*0.001/'nmol-analyzed'!F$1*1/'nmol-analyzed'!F$2</f>
        <v>0</v>
      </c>
      <c r="G71" s="237">
        <f>'nmol-analyzed'!G71*0.001/'nmol-analyzed'!G$1*1/'nmol-analyzed'!G$2</f>
        <v>0</v>
      </c>
      <c r="H71" s="237">
        <f>'nmol-analyzed'!H71*0.001/'nmol-analyzed'!H$1*1/'nmol-analyzed'!H$2</f>
        <v>0</v>
      </c>
      <c r="I71" s="237">
        <f>'nmol-analyzed'!I71*0.001/'nmol-analyzed'!I$1*1/'nmol-analyzed'!I$2</f>
        <v>0.24988719028437062</v>
      </c>
      <c r="J71" s="98">
        <f>'nmol-analyzed'!J71*0.001/'nmol-analyzed'!J$1*1/'nmol-analyzed'!J$2</f>
        <v>0</v>
      </c>
      <c r="K71" s="98">
        <f>'nmol-analyzed'!K71*0.001/'nmol-analyzed'!K$1*1/'nmol-analyzed'!K$2</f>
        <v>0</v>
      </c>
      <c r="L71" s="98">
        <f>'nmol-analyzed'!L71*0.001/'nmol-analyzed'!L$1*1/'nmol-analyzed'!L$2</f>
        <v>0</v>
      </c>
      <c r="M71" s="19">
        <f t="shared" si="11"/>
        <v>0</v>
      </c>
      <c r="N71" s="243">
        <f t="shared" si="12"/>
        <v>0</v>
      </c>
      <c r="O71" s="19" t="e">
        <f t="shared" si="13"/>
        <v>#DIV/0!</v>
      </c>
      <c r="P71" s="98">
        <f>'nmol-analyzed'!N71*0.001/'nmol-analyzed'!N$1*1/'nmol-analyzed'!N$2</f>
        <v>0</v>
      </c>
      <c r="Q71" s="98">
        <f>'nmol-analyzed'!P71*0.001/'nmol-analyzed'!P$1*1/'nmol-analyzed'!P$2</f>
        <v>0</v>
      </c>
      <c r="R71" s="98">
        <f>'nmol-analyzed'!T71*0.001/'nmol-analyzed'!T$1*1/'nmol-analyzed'!T$2</f>
        <v>0</v>
      </c>
      <c r="S71" s="98">
        <f>'nmol-analyzed'!V71*0.001/'nmol-analyzed'!V$1*1/'nmol-analyzed'!V$2</f>
        <v>0</v>
      </c>
      <c r="T71" s="98">
        <f>'nmol-analyzed'!AD71*0.001/'nmol-analyzed'!AD$1*1/'nmol-analyzed'!AD$2</f>
        <v>0</v>
      </c>
      <c r="U71" s="226">
        <f t="shared" si="14"/>
        <v>0</v>
      </c>
      <c r="V71" s="251">
        <f t="shared" si="15"/>
        <v>0</v>
      </c>
      <c r="W71" s="98">
        <f>'nmol-analyzed'!AA71*0.001/'nmol-analyzed'!AA$1*1/'nmol-analyzed'!AA$2</f>
        <v>6.0771884712013099E-2</v>
      </c>
      <c r="X71" s="98">
        <f>'nmol-analyzed'!Y71*0.001/'nmol-analyzed'!Y$1*1/'nmol-analyzed'!Y$2</f>
        <v>0.11344085146244245</v>
      </c>
      <c r="Y71" s="98">
        <f>'nmol-analyzed'!W71*0.001/'nmol-analyzed'!W$1*1/'nmol-analyzed'!W$2</f>
        <v>0.14889111754444134</v>
      </c>
      <c r="Z71" s="98">
        <f>'nmol-analyzed'!AC71*0.001/'nmol-analyzed'!AC$1*1/'nmol-analyzed'!AC$2</f>
        <v>0</v>
      </c>
      <c r="AA71" s="98">
        <f>'nmol-analyzed'!AE71*0.001/'nmol-analyzed'!AE$1*1/'nmol-analyzed'!AE$2</f>
        <v>0</v>
      </c>
      <c r="AB71" s="98">
        <f>'nmol-analyzed'!AG71*0.001/'nmol-analyzed'!AG$1*1/'nmol-analyzed'!AG$2</f>
        <v>0.20109969122883462</v>
      </c>
      <c r="AC71" s="226">
        <f t="shared" si="16"/>
        <v>8.7367257491288583E-2</v>
      </c>
      <c r="AD71" s="251">
        <f t="shared" si="17"/>
        <v>8.1698804591798888E-2</v>
      </c>
      <c r="AE71" s="98">
        <f>'nmol-analyzed'!Q71*0.001/'nmol-analyzed'!Q$1*1/'nmol-analyzed'!Q$2</f>
        <v>0</v>
      </c>
      <c r="AF71" s="98">
        <f>'nmol-analyzed'!S71*0.001/'nmol-analyzed'!S$1*1/'nmol-analyzed'!S$2</f>
        <v>0</v>
      </c>
      <c r="AG71" s="98">
        <f>'nmol-analyzed'!X71*0.001/'nmol-analyzed'!X$1*1/'nmol-analyzed'!X$2</f>
        <v>0</v>
      </c>
      <c r="AH71" s="98">
        <f>'nmol-analyzed'!Z71*0.001/'nmol-analyzed'!Z$1*1/'nmol-analyzed'!Z$2</f>
        <v>0</v>
      </c>
      <c r="AI71" s="98">
        <f>'nmol-analyzed'!AB71*0.001/'nmol-analyzed'!AB$1*1/'nmol-analyzed'!AB$2</f>
        <v>0</v>
      </c>
      <c r="AJ71" s="98">
        <f>'nmol-analyzed'!AF71*0.001/'nmol-analyzed'!AF$1*1/'nmol-analyzed'!AF$2</f>
        <v>0</v>
      </c>
      <c r="AK71" s="98">
        <f>'nmol-analyzed'!AH71*0.001/'nmol-analyzed'!AH$1*1/'nmol-analyzed'!AH$2</f>
        <v>0</v>
      </c>
      <c r="AL71" s="226">
        <f t="shared" si="18"/>
        <v>0</v>
      </c>
      <c r="AM71" s="251">
        <f t="shared" si="19"/>
        <v>0</v>
      </c>
      <c r="AN71" s="98">
        <f>'nmol-analyzed'!O71*0.001/'nmol-analyzed'!O$1*1/'nmol-analyzed'!O$2</f>
        <v>0</v>
      </c>
      <c r="AO71" s="98">
        <f>'nmol-analyzed'!R71*0.001/'nmol-analyzed'!R$1*1/'nmol-analyzed'!R$2</f>
        <v>0</v>
      </c>
      <c r="AP71" s="98">
        <f>'nmol-analyzed'!U71*0.001/'nmol-analyzed'!U$1*1/'nmol-analyzed'!U$2</f>
        <v>0</v>
      </c>
      <c r="AQ71" s="226">
        <f t="shared" si="20"/>
        <v>0</v>
      </c>
      <c r="AR71" s="251">
        <f t="shared" si="21"/>
        <v>0</v>
      </c>
    </row>
    <row r="72" spans="1:44" x14ac:dyDescent="0.2">
      <c r="A72">
        <f>'imported summary from web'!A111</f>
        <v>898.7</v>
      </c>
      <c r="B72" t="str">
        <f>'imported summary from web'!B111</f>
        <v>C52H100O8PN</v>
      </c>
      <c r="C72" s="2" t="str">
        <f>'imported summary from web'!C111</f>
        <v>PC(44:2)</v>
      </c>
      <c r="D72" s="69"/>
      <c r="E72" s="234"/>
      <c r="F72" s="237">
        <f>'nmol-analyzed'!F72*0.001/'nmol-analyzed'!F$1*1/'nmol-analyzed'!F$2</f>
        <v>0</v>
      </c>
      <c r="G72" s="237">
        <f>'nmol-analyzed'!G72*0.001/'nmol-analyzed'!G$1*1/'nmol-analyzed'!G$2</f>
        <v>0</v>
      </c>
      <c r="H72" s="237">
        <f>'nmol-analyzed'!H72*0.001/'nmol-analyzed'!H$1*1/'nmol-analyzed'!H$2</f>
        <v>0</v>
      </c>
      <c r="I72" s="237">
        <f>'nmol-analyzed'!I72*0.001/'nmol-analyzed'!I$1*1/'nmol-analyzed'!I$2</f>
        <v>0</v>
      </c>
      <c r="J72" s="98">
        <f>'nmol-analyzed'!J72*0.001/'nmol-analyzed'!J$1*1/'nmol-analyzed'!J$2</f>
        <v>0</v>
      </c>
      <c r="K72" s="98">
        <f>'nmol-analyzed'!K72*0.001/'nmol-analyzed'!K$1*1/'nmol-analyzed'!K$2</f>
        <v>0</v>
      </c>
      <c r="L72" s="98">
        <f>'nmol-analyzed'!L72*0.001/'nmol-analyzed'!L$1*1/'nmol-analyzed'!L$2</f>
        <v>0</v>
      </c>
      <c r="M72" s="19">
        <f t="shared" si="11"/>
        <v>0</v>
      </c>
      <c r="N72" s="243">
        <f t="shared" si="12"/>
        <v>0</v>
      </c>
      <c r="O72" s="19" t="e">
        <f t="shared" si="13"/>
        <v>#DIV/0!</v>
      </c>
      <c r="P72" s="98">
        <f>'nmol-analyzed'!N72*0.001/'nmol-analyzed'!N$1*1/'nmol-analyzed'!N$2</f>
        <v>0</v>
      </c>
      <c r="Q72" s="98">
        <f>'nmol-analyzed'!P72*0.001/'nmol-analyzed'!P$1*1/'nmol-analyzed'!P$2</f>
        <v>0</v>
      </c>
      <c r="R72" s="98">
        <f>'nmol-analyzed'!T72*0.001/'nmol-analyzed'!T$1*1/'nmol-analyzed'!T$2</f>
        <v>0</v>
      </c>
      <c r="S72" s="98">
        <f>'nmol-analyzed'!V72*0.001/'nmol-analyzed'!V$1*1/'nmol-analyzed'!V$2</f>
        <v>0</v>
      </c>
      <c r="T72" s="98">
        <f>'nmol-analyzed'!AD72*0.001/'nmol-analyzed'!AD$1*1/'nmol-analyzed'!AD$2</f>
        <v>0</v>
      </c>
      <c r="U72" s="226">
        <f t="shared" si="14"/>
        <v>0</v>
      </c>
      <c r="V72" s="251">
        <f t="shared" si="15"/>
        <v>0</v>
      </c>
      <c r="W72" s="98">
        <f>'nmol-analyzed'!AA72*0.001/'nmol-analyzed'!AA$1*1/'nmol-analyzed'!AA$2</f>
        <v>0</v>
      </c>
      <c r="X72" s="98">
        <f>'nmol-analyzed'!Y72*0.001/'nmol-analyzed'!Y$1*1/'nmol-analyzed'!Y$2</f>
        <v>0</v>
      </c>
      <c r="Y72" s="98">
        <f>'nmol-analyzed'!W72*0.001/'nmol-analyzed'!W$1*1/'nmol-analyzed'!W$2</f>
        <v>0</v>
      </c>
      <c r="Z72" s="98">
        <f>'nmol-analyzed'!AC72*0.001/'nmol-analyzed'!AC$1*1/'nmol-analyzed'!AC$2</f>
        <v>0</v>
      </c>
      <c r="AA72" s="98">
        <f>'nmol-analyzed'!AE72*0.001/'nmol-analyzed'!AE$1*1/'nmol-analyzed'!AE$2</f>
        <v>0</v>
      </c>
      <c r="AB72" s="98">
        <f>'nmol-analyzed'!AG72*0.001/'nmol-analyzed'!AG$1*1/'nmol-analyzed'!AG$2</f>
        <v>0</v>
      </c>
      <c r="AC72" s="226">
        <f t="shared" si="16"/>
        <v>0</v>
      </c>
      <c r="AD72" s="251">
        <f t="shared" si="17"/>
        <v>0</v>
      </c>
      <c r="AE72" s="98">
        <f>'nmol-analyzed'!Q72*0.001/'nmol-analyzed'!Q$1*1/'nmol-analyzed'!Q$2</f>
        <v>0</v>
      </c>
      <c r="AF72" s="98">
        <f>'nmol-analyzed'!S72*0.001/'nmol-analyzed'!S$1*1/'nmol-analyzed'!S$2</f>
        <v>0</v>
      </c>
      <c r="AG72" s="98">
        <f>'nmol-analyzed'!X72*0.001/'nmol-analyzed'!X$1*1/'nmol-analyzed'!X$2</f>
        <v>0</v>
      </c>
      <c r="AH72" s="98">
        <f>'nmol-analyzed'!Z72*0.001/'nmol-analyzed'!Z$1*1/'nmol-analyzed'!Z$2</f>
        <v>0</v>
      </c>
      <c r="AI72" s="98">
        <f>'nmol-analyzed'!AB72*0.001/'nmol-analyzed'!AB$1*1/'nmol-analyzed'!AB$2</f>
        <v>0</v>
      </c>
      <c r="AJ72" s="98">
        <f>'nmol-analyzed'!AF72*0.001/'nmol-analyzed'!AF$1*1/'nmol-analyzed'!AF$2</f>
        <v>0</v>
      </c>
      <c r="AK72" s="98">
        <f>'nmol-analyzed'!AH72*0.001/'nmol-analyzed'!AH$1*1/'nmol-analyzed'!AH$2</f>
        <v>0</v>
      </c>
      <c r="AL72" s="226">
        <f t="shared" si="18"/>
        <v>0</v>
      </c>
      <c r="AM72" s="251">
        <f t="shared" si="19"/>
        <v>0</v>
      </c>
      <c r="AN72" s="98">
        <f>'nmol-analyzed'!O72*0.001/'nmol-analyzed'!O$1*1/'nmol-analyzed'!O$2</f>
        <v>0</v>
      </c>
      <c r="AO72" s="98">
        <f>'nmol-analyzed'!R72*0.001/'nmol-analyzed'!R$1*1/'nmol-analyzed'!R$2</f>
        <v>0</v>
      </c>
      <c r="AP72" s="98">
        <f>'nmol-analyzed'!U72*0.001/'nmol-analyzed'!U$1*1/'nmol-analyzed'!U$2</f>
        <v>0</v>
      </c>
      <c r="AQ72" s="226">
        <f t="shared" si="20"/>
        <v>0</v>
      </c>
      <c r="AR72" s="251">
        <f t="shared" si="21"/>
        <v>0</v>
      </c>
    </row>
    <row r="73" spans="1:44" x14ac:dyDescent="0.2">
      <c r="A73" s="2" t="s">
        <v>4</v>
      </c>
      <c r="B73"/>
      <c r="C73" s="2" t="s">
        <v>4</v>
      </c>
      <c r="D73" s="71"/>
      <c r="E73" s="235"/>
      <c r="F73" s="235">
        <f>'nmol-analyzed'!F73*0.001/'nmol-analyzed'!F$1*1/'nmol-analyzed'!F$2</f>
        <v>2709.4435085233354</v>
      </c>
      <c r="G73" s="235">
        <f>'nmol-analyzed'!G73*0.001/'nmol-analyzed'!G$1*1/'nmol-analyzed'!G$2</f>
        <v>2722.2710509579319</v>
      </c>
      <c r="H73" s="235">
        <f>'nmol-analyzed'!H73*0.001/'nmol-analyzed'!H$1*1/'nmol-analyzed'!H$2</f>
        <v>2712.6087462669384</v>
      </c>
      <c r="I73" s="235">
        <f>'nmol-analyzed'!I73*0.001/'nmol-analyzed'!I$1*1/'nmol-analyzed'!I$2</f>
        <v>2706.3199186447819</v>
      </c>
      <c r="J73" s="20">
        <f>'nmol-analyzed'!J73*0.001/'nmol-analyzed'!J$1*1/'nmol-analyzed'!J$2</f>
        <v>269.75738669848289</v>
      </c>
      <c r="K73" s="20">
        <f>'nmol-analyzed'!K73*0.001/'nmol-analyzed'!K$1*1/'nmol-analyzed'!K$2</f>
        <v>270.62782707797322</v>
      </c>
      <c r="L73" s="20">
        <f>'nmol-analyzed'!L73*0.001/'nmol-analyzed'!L$1*1/'nmol-analyzed'!L$2</f>
        <v>269.03687863316287</v>
      </c>
      <c r="M73" s="244">
        <f t="shared" si="11"/>
        <v>269.80736413653966</v>
      </c>
      <c r="N73" s="245">
        <f t="shared" si="12"/>
        <v>0.79665083113441715</v>
      </c>
      <c r="O73" s="19">
        <f t="shared" si="13"/>
        <v>2.9526652605792523E-3</v>
      </c>
      <c r="P73" s="20">
        <f>'nmol-analyzed'!N73*0.001/'nmol-analyzed'!N$1*1/'nmol-analyzed'!N$2</f>
        <v>348.85063722075972</v>
      </c>
      <c r="Q73" s="20">
        <f>'nmol-analyzed'!P73*0.001/'nmol-analyzed'!P$1*1/'nmol-analyzed'!P$2</f>
        <v>396.98327440720885</v>
      </c>
      <c r="R73" s="20">
        <f>'nmol-analyzed'!T73*0.001/'nmol-analyzed'!T$1*1/'nmol-analyzed'!T$2</f>
        <v>422.35447010105946</v>
      </c>
      <c r="S73" s="20">
        <f>'nmol-analyzed'!V73*0.001/'nmol-analyzed'!V$1*1/'nmol-analyzed'!V$2</f>
        <v>444.67238205891107</v>
      </c>
      <c r="T73" s="20">
        <f>'nmol-analyzed'!AD73*0.001/'nmol-analyzed'!AD$1*1/'nmol-analyzed'!AD$2</f>
        <v>375.25963566506431</v>
      </c>
      <c r="U73" s="252">
        <f t="shared" si="14"/>
        <v>397.62407989060068</v>
      </c>
      <c r="V73" s="253">
        <f t="shared" si="15"/>
        <v>37.764277577941073</v>
      </c>
      <c r="W73" s="20">
        <f>'nmol-analyzed'!AA73*0.001/'nmol-analyzed'!AA$1*1/'nmol-analyzed'!AA$2</f>
        <v>207.74666215852645</v>
      </c>
      <c r="X73" s="20">
        <f>'nmol-analyzed'!Y73*0.001/'nmol-analyzed'!Y$1*1/'nmol-analyzed'!Y$2</f>
        <v>250.73264194486345</v>
      </c>
      <c r="Y73" s="20">
        <f>'nmol-analyzed'!W73*0.001/'nmol-analyzed'!W$1*1/'nmol-analyzed'!W$2</f>
        <v>188.07105988146193</v>
      </c>
      <c r="Z73" s="20">
        <f>'nmol-analyzed'!AC73*0.001/'nmol-analyzed'!AC$1*1/'nmol-analyzed'!AC$2</f>
        <v>279.98882746130738</v>
      </c>
      <c r="AA73" s="20">
        <f>'nmol-analyzed'!AE73*0.001/'nmol-analyzed'!AE$1*1/'nmol-analyzed'!AE$2</f>
        <v>251.18898355183202</v>
      </c>
      <c r="AB73" s="20">
        <f>'nmol-analyzed'!AG73*0.001/'nmol-analyzed'!AG$1*1/'nmol-analyzed'!AG$2</f>
        <v>294.89980618123798</v>
      </c>
      <c r="AC73" s="252">
        <f t="shared" si="16"/>
        <v>245.43799686320486</v>
      </c>
      <c r="AD73" s="253">
        <f t="shared" si="17"/>
        <v>41.01936069943833</v>
      </c>
      <c r="AE73" s="20">
        <f>'nmol-analyzed'!Q73*0.001/'nmol-analyzed'!Q$1*1/'nmol-analyzed'!Q$2</f>
        <v>214.43078169316757</v>
      </c>
      <c r="AF73" s="20">
        <f>'nmol-analyzed'!S73*0.001/'nmol-analyzed'!S$1*1/'nmol-analyzed'!S$2</f>
        <v>210.50013496836331</v>
      </c>
      <c r="AG73" s="20">
        <f>'nmol-analyzed'!X73*0.001/'nmol-analyzed'!X$1*1/'nmol-analyzed'!X$2</f>
        <v>163.13109553773717</v>
      </c>
      <c r="AH73" s="20">
        <f>'nmol-analyzed'!Z73*0.001/'nmol-analyzed'!Z$1*1/'nmol-analyzed'!Z$2</f>
        <v>211.92169063825193</v>
      </c>
      <c r="AI73" s="20">
        <f>'nmol-analyzed'!AB73*0.001/'nmol-analyzed'!AB$1*1/'nmol-analyzed'!AB$2</f>
        <v>339.82625066214172</v>
      </c>
      <c r="AJ73" s="20">
        <f>'nmol-analyzed'!AF73*0.001/'nmol-analyzed'!AF$1*1/'nmol-analyzed'!AF$2</f>
        <v>175.02505370009652</v>
      </c>
      <c r="AK73" s="20">
        <f>'nmol-analyzed'!AH73*0.001/'nmol-analyzed'!AH$1*1/'nmol-analyzed'!AH$2</f>
        <v>301.04655346769539</v>
      </c>
      <c r="AL73" s="252">
        <f t="shared" si="18"/>
        <v>230.84022295249341</v>
      </c>
      <c r="AM73" s="253">
        <f t="shared" si="19"/>
        <v>65.252895134813386</v>
      </c>
      <c r="AN73" s="20">
        <f>'nmol-analyzed'!O73*0.001/'nmol-analyzed'!O$1*1/'nmol-analyzed'!O$2</f>
        <v>99.152424772164366</v>
      </c>
      <c r="AO73" s="20">
        <f>'nmol-analyzed'!R73*0.001/'nmol-analyzed'!R$1*1/'nmol-analyzed'!R$2</f>
        <v>106.47465713491523</v>
      </c>
      <c r="AP73" s="20">
        <f>'nmol-analyzed'!U73*0.001/'nmol-analyzed'!U$1*1/'nmol-analyzed'!U$2</f>
        <v>252.86674796296049</v>
      </c>
      <c r="AQ73" s="252">
        <f t="shared" si="20"/>
        <v>152.8312766233467</v>
      </c>
      <c r="AR73" s="253">
        <f t="shared" si="21"/>
        <v>86.710584223020618</v>
      </c>
    </row>
    <row r="74" spans="1:44" x14ac:dyDescent="0.2">
      <c r="A74">
        <f>'imported summary from web'!A21</f>
        <v>701.5</v>
      </c>
      <c r="B74" t="str">
        <f>'imported summary from web'!B21</f>
        <v>C39H77N2O6P</v>
      </c>
      <c r="C74" s="2" t="str">
        <f>'imported summary from web'!C21</f>
        <v>SM(16:1)</v>
      </c>
      <c r="D74" s="69"/>
      <c r="E74" s="234"/>
      <c r="F74" s="237">
        <f>'nmol-analyzed'!F74*0.001/'nmol-analyzed'!F$1*1/'nmol-analyzed'!F$2</f>
        <v>0</v>
      </c>
      <c r="G74" s="237">
        <f>'nmol-analyzed'!G74*0.001/'nmol-analyzed'!G$1*1/'nmol-analyzed'!G$2</f>
        <v>0</v>
      </c>
      <c r="H74" s="237">
        <f>'nmol-analyzed'!H74*0.001/'nmol-analyzed'!H$1*1/'nmol-analyzed'!H$2</f>
        <v>0</v>
      </c>
      <c r="I74" s="237">
        <f>'nmol-analyzed'!I74*0.001/'nmol-analyzed'!I$1*1/'nmol-analyzed'!I$2</f>
        <v>0</v>
      </c>
      <c r="J74" s="97">
        <f>'nmol-analyzed'!J74*0.001/'nmol-analyzed'!J$1*1/'nmol-analyzed'!J$2</f>
        <v>0</v>
      </c>
      <c r="K74" s="97">
        <f>'nmol-analyzed'!K74*0.001/'nmol-analyzed'!K$1*1/'nmol-analyzed'!K$2</f>
        <v>0</v>
      </c>
      <c r="L74" s="97">
        <f>'nmol-analyzed'!L74*0.001/'nmol-analyzed'!L$1*1/'nmol-analyzed'!L$2</f>
        <v>0</v>
      </c>
      <c r="M74" s="19">
        <f t="shared" si="11"/>
        <v>0</v>
      </c>
      <c r="N74" s="243">
        <f t="shared" si="12"/>
        <v>0</v>
      </c>
      <c r="O74" s="19" t="e">
        <f t="shared" si="13"/>
        <v>#DIV/0!</v>
      </c>
      <c r="P74" s="97">
        <f>'nmol-analyzed'!N74*0.001/'nmol-analyzed'!N$1*1/'nmol-analyzed'!N$2</f>
        <v>0</v>
      </c>
      <c r="Q74" s="97">
        <f>'nmol-analyzed'!P74*0.001/'nmol-analyzed'!P$1*1/'nmol-analyzed'!P$2</f>
        <v>0</v>
      </c>
      <c r="R74" s="97">
        <f>'nmol-analyzed'!T74*0.001/'nmol-analyzed'!T$1*1/'nmol-analyzed'!T$2</f>
        <v>0</v>
      </c>
      <c r="S74" s="97">
        <f>'nmol-analyzed'!V74*0.001/'nmol-analyzed'!V$1*1/'nmol-analyzed'!V$2</f>
        <v>0</v>
      </c>
      <c r="T74" s="97">
        <f>'nmol-analyzed'!AD74*0.001/'nmol-analyzed'!AD$1*1/'nmol-analyzed'!AD$2</f>
        <v>0</v>
      </c>
      <c r="U74" s="226">
        <f t="shared" si="14"/>
        <v>0</v>
      </c>
      <c r="V74" s="251">
        <f t="shared" si="15"/>
        <v>0</v>
      </c>
      <c r="W74" s="97">
        <f>'nmol-analyzed'!AA74*0.001/'nmol-analyzed'!AA$1*1/'nmol-analyzed'!AA$2</f>
        <v>0</v>
      </c>
      <c r="X74" s="97">
        <f>'nmol-analyzed'!Y74*0.001/'nmol-analyzed'!Y$1*1/'nmol-analyzed'!Y$2</f>
        <v>0</v>
      </c>
      <c r="Y74" s="97">
        <f>'nmol-analyzed'!W74*0.001/'nmol-analyzed'!W$1*1/'nmol-analyzed'!W$2</f>
        <v>0</v>
      </c>
      <c r="Z74" s="97">
        <f>'nmol-analyzed'!AC74*0.001/'nmol-analyzed'!AC$1*1/'nmol-analyzed'!AC$2</f>
        <v>0</v>
      </c>
      <c r="AA74" s="97">
        <f>'nmol-analyzed'!AE74*0.001/'nmol-analyzed'!AE$1*1/'nmol-analyzed'!AE$2</f>
        <v>0</v>
      </c>
      <c r="AB74" s="97">
        <f>'nmol-analyzed'!AG74*0.001/'nmol-analyzed'!AG$1*1/'nmol-analyzed'!AG$2</f>
        <v>0</v>
      </c>
      <c r="AC74" s="226">
        <f t="shared" si="16"/>
        <v>0</v>
      </c>
      <c r="AD74" s="251">
        <f t="shared" si="17"/>
        <v>0</v>
      </c>
      <c r="AE74" s="97">
        <f>'nmol-analyzed'!Q74*0.001/'nmol-analyzed'!Q$1*1/'nmol-analyzed'!Q$2</f>
        <v>0</v>
      </c>
      <c r="AF74" s="97">
        <f>'nmol-analyzed'!S74*0.001/'nmol-analyzed'!S$1*1/'nmol-analyzed'!S$2</f>
        <v>0</v>
      </c>
      <c r="AG74" s="97">
        <f>'nmol-analyzed'!X74*0.001/'nmol-analyzed'!X$1*1/'nmol-analyzed'!X$2</f>
        <v>0</v>
      </c>
      <c r="AH74" s="97">
        <f>'nmol-analyzed'!Z74*0.001/'nmol-analyzed'!Z$1*1/'nmol-analyzed'!Z$2</f>
        <v>0</v>
      </c>
      <c r="AI74" s="97">
        <f>'nmol-analyzed'!AB74*0.001/'nmol-analyzed'!AB$1*1/'nmol-analyzed'!AB$2</f>
        <v>0</v>
      </c>
      <c r="AJ74" s="97">
        <f>'nmol-analyzed'!AF74*0.001/'nmol-analyzed'!AF$1*1/'nmol-analyzed'!AF$2</f>
        <v>0</v>
      </c>
      <c r="AK74" s="97">
        <f>'nmol-analyzed'!AH74*0.001/'nmol-analyzed'!AH$1*1/'nmol-analyzed'!AH$2</f>
        <v>0</v>
      </c>
      <c r="AL74" s="226">
        <f t="shared" si="18"/>
        <v>0</v>
      </c>
      <c r="AM74" s="251">
        <f t="shared" si="19"/>
        <v>0</v>
      </c>
      <c r="AN74" s="97">
        <f>'nmol-analyzed'!O74*0.001/'nmol-analyzed'!O$1*1/'nmol-analyzed'!O$2</f>
        <v>0</v>
      </c>
      <c r="AO74" s="97">
        <f>'nmol-analyzed'!R74*0.001/'nmol-analyzed'!R$1*1/'nmol-analyzed'!R$2</f>
        <v>0</v>
      </c>
      <c r="AP74" s="97">
        <f>'nmol-analyzed'!U74*0.001/'nmol-analyzed'!U$1*1/'nmol-analyzed'!U$2</f>
        <v>0</v>
      </c>
      <c r="AQ74" s="226">
        <f t="shared" si="20"/>
        <v>0</v>
      </c>
      <c r="AR74" s="251">
        <f t="shared" si="21"/>
        <v>0</v>
      </c>
    </row>
    <row r="75" spans="1:44" x14ac:dyDescent="0.2">
      <c r="A75">
        <f>'imported summary from web'!A22</f>
        <v>703.6</v>
      </c>
      <c r="B75" t="str">
        <f>'imported summary from web'!B22</f>
        <v>C39H79N2O6P</v>
      </c>
      <c r="C75" s="2" t="str">
        <f>'imported summary from web'!C22</f>
        <v>SM(16:0)</v>
      </c>
      <c r="D75" s="69"/>
      <c r="E75" s="234"/>
      <c r="F75" s="237">
        <f>'nmol-analyzed'!F75*0.001/'nmol-analyzed'!F$1*1/'nmol-analyzed'!F$2</f>
        <v>0</v>
      </c>
      <c r="G75" s="237">
        <f>'nmol-analyzed'!G75*0.001/'nmol-analyzed'!G$1*1/'nmol-analyzed'!G$2</f>
        <v>0</v>
      </c>
      <c r="H75" s="237">
        <f>'nmol-analyzed'!H75*0.001/'nmol-analyzed'!H$1*1/'nmol-analyzed'!H$2</f>
        <v>0</v>
      </c>
      <c r="I75" s="237">
        <f>'nmol-analyzed'!I75*0.001/'nmol-analyzed'!I$1*1/'nmol-analyzed'!I$2</f>
        <v>0</v>
      </c>
      <c r="J75" s="97">
        <f>'nmol-analyzed'!J75*0.001/'nmol-analyzed'!J$1*1/'nmol-analyzed'!J$2</f>
        <v>0</v>
      </c>
      <c r="K75" s="97">
        <f>'nmol-analyzed'!K75*0.001/'nmol-analyzed'!K$1*1/'nmol-analyzed'!K$2</f>
        <v>0</v>
      </c>
      <c r="L75" s="97">
        <f>'nmol-analyzed'!L75*0.001/'nmol-analyzed'!L$1*1/'nmol-analyzed'!L$2</f>
        <v>0</v>
      </c>
      <c r="M75" s="19">
        <f t="shared" si="11"/>
        <v>0</v>
      </c>
      <c r="N75" s="243">
        <f t="shared" si="12"/>
        <v>0</v>
      </c>
      <c r="O75" s="19" t="e">
        <f t="shared" si="13"/>
        <v>#DIV/0!</v>
      </c>
      <c r="P75" s="97">
        <f>'nmol-analyzed'!N75*0.001/'nmol-analyzed'!N$1*1/'nmol-analyzed'!N$2</f>
        <v>0</v>
      </c>
      <c r="Q75" s="97">
        <f>'nmol-analyzed'!P75*0.001/'nmol-analyzed'!P$1*1/'nmol-analyzed'!P$2</f>
        <v>0</v>
      </c>
      <c r="R75" s="97">
        <f>'nmol-analyzed'!T75*0.001/'nmol-analyzed'!T$1*1/'nmol-analyzed'!T$2</f>
        <v>0</v>
      </c>
      <c r="S75" s="97">
        <f>'nmol-analyzed'!V75*0.001/'nmol-analyzed'!V$1*1/'nmol-analyzed'!V$2</f>
        <v>0</v>
      </c>
      <c r="T75" s="97">
        <f>'nmol-analyzed'!AD75*0.001/'nmol-analyzed'!AD$1*1/'nmol-analyzed'!AD$2</f>
        <v>9.9602735874798662E-2</v>
      </c>
      <c r="U75" s="226">
        <f t="shared" si="14"/>
        <v>1.9920547174959731E-2</v>
      </c>
      <c r="V75" s="251">
        <f t="shared" si="15"/>
        <v>4.4543697632201354E-2</v>
      </c>
      <c r="W75" s="97">
        <f>'nmol-analyzed'!AA75*0.001/'nmol-analyzed'!AA$1*1/'nmol-analyzed'!AA$2</f>
        <v>0</v>
      </c>
      <c r="X75" s="97">
        <f>'nmol-analyzed'!Y75*0.001/'nmol-analyzed'!Y$1*1/'nmol-analyzed'!Y$2</f>
        <v>0</v>
      </c>
      <c r="Y75" s="97">
        <f>'nmol-analyzed'!W75*0.001/'nmol-analyzed'!W$1*1/'nmol-analyzed'!W$2</f>
        <v>0</v>
      </c>
      <c r="Z75" s="97">
        <f>'nmol-analyzed'!AC75*0.001/'nmol-analyzed'!AC$1*1/'nmol-analyzed'!AC$2</f>
        <v>0</v>
      </c>
      <c r="AA75" s="97">
        <f>'nmol-analyzed'!AE75*0.001/'nmol-analyzed'!AE$1*1/'nmol-analyzed'!AE$2</f>
        <v>0</v>
      </c>
      <c r="AB75" s="97">
        <f>'nmol-analyzed'!AG75*0.001/'nmol-analyzed'!AG$1*1/'nmol-analyzed'!AG$2</f>
        <v>5.7045203273743086E-2</v>
      </c>
      <c r="AC75" s="226">
        <f t="shared" si="16"/>
        <v>9.5075338789571816E-3</v>
      </c>
      <c r="AD75" s="251">
        <f t="shared" si="17"/>
        <v>2.3288606715669177E-2</v>
      </c>
      <c r="AE75" s="97">
        <f>'nmol-analyzed'!Q75*0.001/'nmol-analyzed'!Q$1*1/'nmol-analyzed'!Q$2</f>
        <v>0.11620319185393176</v>
      </c>
      <c r="AF75" s="97">
        <f>'nmol-analyzed'!S75*0.001/'nmol-analyzed'!S$1*1/'nmol-analyzed'!S$2</f>
        <v>0.10458287266853857</v>
      </c>
      <c r="AG75" s="97">
        <f>'nmol-analyzed'!X75*0.001/'nmol-analyzed'!X$1*1/'nmol-analyzed'!X$2</f>
        <v>0</v>
      </c>
      <c r="AH75" s="97">
        <f>'nmol-analyzed'!Z75*0.001/'nmol-analyzed'!Z$1*1/'nmol-analyzed'!Z$2</f>
        <v>0</v>
      </c>
      <c r="AI75" s="97">
        <f>'nmol-analyzed'!AB75*0.001/'nmol-analyzed'!AB$1*1/'nmol-analyzed'!AB$2</f>
        <v>8.7152393890448834E-2</v>
      </c>
      <c r="AJ75" s="97">
        <f>'nmol-analyzed'!AF75*0.001/'nmol-analyzed'!AF$1*1/'nmol-analyzed'!AF$2</f>
        <v>0</v>
      </c>
      <c r="AK75" s="97">
        <f>'nmol-analyzed'!AH75*0.001/'nmol-analyzed'!AH$1*1/'nmol-analyzed'!AH$2</f>
        <v>8.537377360697028E-2</v>
      </c>
      <c r="AL75" s="226">
        <f t="shared" si="18"/>
        <v>5.6187461717127067E-2</v>
      </c>
      <c r="AM75" s="251">
        <f t="shared" si="19"/>
        <v>5.3581346340370241E-2</v>
      </c>
      <c r="AN75" s="97">
        <f>'nmol-analyzed'!O75*0.001/'nmol-analyzed'!O$1*1/'nmol-analyzed'!O$2</f>
        <v>0</v>
      </c>
      <c r="AO75" s="97">
        <f>'nmol-analyzed'!R75*0.001/'nmol-analyzed'!R$1*1/'nmol-analyzed'!R$2</f>
        <v>0</v>
      </c>
      <c r="AP75" s="97">
        <f>'nmol-analyzed'!U75*0.001/'nmol-analyzed'!U$1*1/'nmol-analyzed'!U$2</f>
        <v>0.11205307785914304</v>
      </c>
      <c r="AQ75" s="226">
        <f t="shared" si="20"/>
        <v>3.7351025953047678E-2</v>
      </c>
      <c r="AR75" s="251">
        <f t="shared" si="21"/>
        <v>6.4693874665502318E-2</v>
      </c>
    </row>
    <row r="76" spans="1:44" x14ac:dyDescent="0.2">
      <c r="A76">
        <f>'imported summary from web'!A24</f>
        <v>705.6</v>
      </c>
      <c r="B76" t="str">
        <f>'imported summary from web'!B24</f>
        <v>C39H81N2O6P</v>
      </c>
      <c r="C76" s="2" t="str">
        <f>'imported summary from web'!C24</f>
        <v>DSM(16:0)</v>
      </c>
      <c r="D76" s="69"/>
      <c r="E76" s="234"/>
      <c r="F76" s="237">
        <f>'nmol-analyzed'!F76*0.001/'nmol-analyzed'!F$1*1/'nmol-analyzed'!F$2</f>
        <v>0</v>
      </c>
      <c r="G76" s="237">
        <f>'nmol-analyzed'!G76*0.001/'nmol-analyzed'!G$1*1/'nmol-analyzed'!G$2</f>
        <v>0</v>
      </c>
      <c r="H76" s="237">
        <f>'nmol-analyzed'!H76*0.001/'nmol-analyzed'!H$1*1/'nmol-analyzed'!H$2</f>
        <v>0</v>
      </c>
      <c r="I76" s="237">
        <f>'nmol-analyzed'!I76*0.001/'nmol-analyzed'!I$1*1/'nmol-analyzed'!I$2</f>
        <v>0</v>
      </c>
      <c r="J76" s="97">
        <f>'nmol-analyzed'!J76*0.001/'nmol-analyzed'!J$1*1/'nmol-analyzed'!J$2</f>
        <v>0</v>
      </c>
      <c r="K76" s="97">
        <f>'nmol-analyzed'!K76*0.001/'nmol-analyzed'!K$1*1/'nmol-analyzed'!K$2</f>
        <v>0</v>
      </c>
      <c r="L76" s="97">
        <f>'nmol-analyzed'!L76*0.001/'nmol-analyzed'!L$1*1/'nmol-analyzed'!L$2</f>
        <v>0</v>
      </c>
      <c r="M76" s="19">
        <f t="shared" si="11"/>
        <v>0</v>
      </c>
      <c r="N76" s="243">
        <f t="shared" si="12"/>
        <v>0</v>
      </c>
      <c r="O76" s="19" t="e">
        <f t="shared" si="13"/>
        <v>#DIV/0!</v>
      </c>
      <c r="P76" s="97">
        <f>'nmol-analyzed'!N76*0.001/'nmol-analyzed'!N$1*1/'nmol-analyzed'!N$2</f>
        <v>0</v>
      </c>
      <c r="Q76" s="97">
        <f>'nmol-analyzed'!P76*0.001/'nmol-analyzed'!P$1*1/'nmol-analyzed'!P$2</f>
        <v>0</v>
      </c>
      <c r="R76" s="97">
        <f>'nmol-analyzed'!T76*0.001/'nmol-analyzed'!T$1*1/'nmol-analyzed'!T$2</f>
        <v>0</v>
      </c>
      <c r="S76" s="97">
        <f>'nmol-analyzed'!V76*0.001/'nmol-analyzed'!V$1*1/'nmol-analyzed'!V$2</f>
        <v>0</v>
      </c>
      <c r="T76" s="97">
        <f>'nmol-analyzed'!AD76*0.001/'nmol-analyzed'!AD$1*1/'nmol-analyzed'!AD$2</f>
        <v>0</v>
      </c>
      <c r="U76" s="226">
        <f t="shared" si="14"/>
        <v>0</v>
      </c>
      <c r="V76" s="251">
        <f t="shared" si="15"/>
        <v>0</v>
      </c>
      <c r="W76" s="97">
        <f>'nmol-analyzed'!AA76*0.001/'nmol-analyzed'!AA$1*1/'nmol-analyzed'!AA$2</f>
        <v>0</v>
      </c>
      <c r="X76" s="97">
        <f>'nmol-analyzed'!Y76*0.001/'nmol-analyzed'!Y$1*1/'nmol-analyzed'!Y$2</f>
        <v>0</v>
      </c>
      <c r="Y76" s="97">
        <f>'nmol-analyzed'!W76*0.001/'nmol-analyzed'!W$1*1/'nmol-analyzed'!W$2</f>
        <v>0</v>
      </c>
      <c r="Z76" s="97">
        <f>'nmol-analyzed'!AC76*0.001/'nmol-analyzed'!AC$1*1/'nmol-analyzed'!AC$2</f>
        <v>0</v>
      </c>
      <c r="AA76" s="97">
        <f>'nmol-analyzed'!AE76*0.001/'nmol-analyzed'!AE$1*1/'nmol-analyzed'!AE$2</f>
        <v>0</v>
      </c>
      <c r="AB76" s="97">
        <f>'nmol-analyzed'!AG76*0.001/'nmol-analyzed'!AG$1*1/'nmol-analyzed'!AG$2</f>
        <v>0</v>
      </c>
      <c r="AC76" s="226">
        <f t="shared" si="16"/>
        <v>0</v>
      </c>
      <c r="AD76" s="251">
        <f t="shared" si="17"/>
        <v>0</v>
      </c>
      <c r="AE76" s="97">
        <f>'nmol-analyzed'!Q76*0.001/'nmol-analyzed'!Q$1*1/'nmol-analyzed'!Q$2</f>
        <v>0</v>
      </c>
      <c r="AF76" s="97">
        <f>'nmol-analyzed'!S76*0.001/'nmol-analyzed'!S$1*1/'nmol-analyzed'!S$2</f>
        <v>0</v>
      </c>
      <c r="AG76" s="97">
        <f>'nmol-analyzed'!X76*0.001/'nmol-analyzed'!X$1*1/'nmol-analyzed'!X$2</f>
        <v>0</v>
      </c>
      <c r="AH76" s="97">
        <f>'nmol-analyzed'!Z76*0.001/'nmol-analyzed'!Z$1*1/'nmol-analyzed'!Z$2</f>
        <v>0</v>
      </c>
      <c r="AI76" s="97">
        <f>'nmol-analyzed'!AB76*0.001/'nmol-analyzed'!AB$1*1/'nmol-analyzed'!AB$2</f>
        <v>0</v>
      </c>
      <c r="AJ76" s="97">
        <f>'nmol-analyzed'!AF76*0.001/'nmol-analyzed'!AF$1*1/'nmol-analyzed'!AF$2</f>
        <v>0</v>
      </c>
      <c r="AK76" s="97">
        <f>'nmol-analyzed'!AH76*0.001/'nmol-analyzed'!AH$1*1/'nmol-analyzed'!AH$2</f>
        <v>0</v>
      </c>
      <c r="AL76" s="226">
        <f t="shared" si="18"/>
        <v>0</v>
      </c>
      <c r="AM76" s="251">
        <f t="shared" si="19"/>
        <v>0</v>
      </c>
      <c r="AN76" s="97">
        <f>'nmol-analyzed'!O76*0.001/'nmol-analyzed'!O$1*1/'nmol-analyzed'!O$2</f>
        <v>0</v>
      </c>
      <c r="AO76" s="97">
        <f>'nmol-analyzed'!R76*0.001/'nmol-analyzed'!R$1*1/'nmol-analyzed'!R$2</f>
        <v>0</v>
      </c>
      <c r="AP76" s="97">
        <f>'nmol-analyzed'!U76*0.001/'nmol-analyzed'!U$1*1/'nmol-analyzed'!U$2</f>
        <v>0</v>
      </c>
      <c r="AQ76" s="226">
        <f t="shared" si="20"/>
        <v>0</v>
      </c>
      <c r="AR76" s="251">
        <f t="shared" si="21"/>
        <v>0</v>
      </c>
    </row>
    <row r="77" spans="1:44" x14ac:dyDescent="0.2">
      <c r="A77">
        <f>'imported summary from web'!A30</f>
        <v>729.6</v>
      </c>
      <c r="B77" t="str">
        <f>'imported summary from web'!B30</f>
        <v>C41H81N2O6P</v>
      </c>
      <c r="C77" s="2" t="str">
        <f>'imported summary from web'!C30</f>
        <v>SM(18:1)</v>
      </c>
      <c r="D77" s="69"/>
      <c r="E77" s="234"/>
      <c r="F77" s="237">
        <f>'nmol-analyzed'!F77*0.001/'nmol-analyzed'!F$1*1/'nmol-analyzed'!F$2</f>
        <v>0</v>
      </c>
      <c r="G77" s="237">
        <f>'nmol-analyzed'!G77*0.001/'nmol-analyzed'!G$1*1/'nmol-analyzed'!G$2</f>
        <v>0</v>
      </c>
      <c r="H77" s="237">
        <f>'nmol-analyzed'!H77*0.001/'nmol-analyzed'!H$1*1/'nmol-analyzed'!H$2</f>
        <v>0</v>
      </c>
      <c r="I77" s="237">
        <f>'nmol-analyzed'!I77*0.001/'nmol-analyzed'!I$1*1/'nmol-analyzed'!I$2</f>
        <v>0</v>
      </c>
      <c r="J77" s="97">
        <f>'nmol-analyzed'!J77*0.001/'nmol-analyzed'!J$1*1/'nmol-analyzed'!J$2</f>
        <v>0</v>
      </c>
      <c r="K77" s="97">
        <f>'nmol-analyzed'!K77*0.001/'nmol-analyzed'!K$1*1/'nmol-analyzed'!K$2</f>
        <v>0</v>
      </c>
      <c r="L77" s="97">
        <f>'nmol-analyzed'!L77*0.001/'nmol-analyzed'!L$1*1/'nmol-analyzed'!L$2</f>
        <v>0</v>
      </c>
      <c r="M77" s="19">
        <f t="shared" si="11"/>
        <v>0</v>
      </c>
      <c r="N77" s="243">
        <f t="shared" si="12"/>
        <v>0</v>
      </c>
      <c r="O77" s="19" t="e">
        <f t="shared" si="13"/>
        <v>#DIV/0!</v>
      </c>
      <c r="P77" s="97">
        <f>'nmol-analyzed'!N77*0.001/'nmol-analyzed'!N$1*1/'nmol-analyzed'!N$2</f>
        <v>0</v>
      </c>
      <c r="Q77" s="97">
        <f>'nmol-analyzed'!P77*0.001/'nmol-analyzed'!P$1*1/'nmol-analyzed'!P$2</f>
        <v>0</v>
      </c>
      <c r="R77" s="97">
        <f>'nmol-analyzed'!T77*0.001/'nmol-analyzed'!T$1*1/'nmol-analyzed'!T$2</f>
        <v>0</v>
      </c>
      <c r="S77" s="97">
        <f>'nmol-analyzed'!V77*0.001/'nmol-analyzed'!V$1*1/'nmol-analyzed'!V$2</f>
        <v>0</v>
      </c>
      <c r="T77" s="97">
        <f>'nmol-analyzed'!AD77*0.001/'nmol-analyzed'!AD$1*1/'nmol-analyzed'!AD$2</f>
        <v>0</v>
      </c>
      <c r="U77" s="226">
        <f t="shared" si="14"/>
        <v>0</v>
      </c>
      <c r="V77" s="251">
        <f t="shared" si="15"/>
        <v>0</v>
      </c>
      <c r="W77" s="97">
        <f>'nmol-analyzed'!AA77*0.001/'nmol-analyzed'!AA$1*1/'nmol-analyzed'!AA$2</f>
        <v>0</v>
      </c>
      <c r="X77" s="97">
        <f>'nmol-analyzed'!Y77*0.001/'nmol-analyzed'!Y$1*1/'nmol-analyzed'!Y$2</f>
        <v>0</v>
      </c>
      <c r="Y77" s="97">
        <f>'nmol-analyzed'!W77*0.001/'nmol-analyzed'!W$1*1/'nmol-analyzed'!W$2</f>
        <v>0</v>
      </c>
      <c r="Z77" s="97">
        <f>'nmol-analyzed'!AC77*0.001/'nmol-analyzed'!AC$1*1/'nmol-analyzed'!AC$2</f>
        <v>0</v>
      </c>
      <c r="AA77" s="97">
        <f>'nmol-analyzed'!AE77*0.001/'nmol-analyzed'!AE$1*1/'nmol-analyzed'!AE$2</f>
        <v>0</v>
      </c>
      <c r="AB77" s="97">
        <f>'nmol-analyzed'!AG77*0.001/'nmol-analyzed'!AG$1*1/'nmol-analyzed'!AG$2</f>
        <v>0</v>
      </c>
      <c r="AC77" s="226">
        <f t="shared" si="16"/>
        <v>0</v>
      </c>
      <c r="AD77" s="251">
        <f t="shared" si="17"/>
        <v>0</v>
      </c>
      <c r="AE77" s="97">
        <f>'nmol-analyzed'!Q77*0.001/'nmol-analyzed'!Q$1*1/'nmol-analyzed'!Q$2</f>
        <v>0</v>
      </c>
      <c r="AF77" s="97">
        <f>'nmol-analyzed'!S77*0.001/'nmol-analyzed'!S$1*1/'nmol-analyzed'!S$2</f>
        <v>0</v>
      </c>
      <c r="AG77" s="97">
        <f>'nmol-analyzed'!X77*0.001/'nmol-analyzed'!X$1*1/'nmol-analyzed'!X$2</f>
        <v>0</v>
      </c>
      <c r="AH77" s="97">
        <f>'nmol-analyzed'!Z77*0.001/'nmol-analyzed'!Z$1*1/'nmol-analyzed'!Z$2</f>
        <v>0</v>
      </c>
      <c r="AI77" s="97">
        <f>'nmol-analyzed'!AB77*0.001/'nmol-analyzed'!AB$1*1/'nmol-analyzed'!AB$2</f>
        <v>0</v>
      </c>
      <c r="AJ77" s="97">
        <f>'nmol-analyzed'!AF77*0.001/'nmol-analyzed'!AF$1*1/'nmol-analyzed'!AF$2</f>
        <v>0</v>
      </c>
      <c r="AK77" s="97">
        <f>'nmol-analyzed'!AH77*0.001/'nmol-analyzed'!AH$1*1/'nmol-analyzed'!AH$2</f>
        <v>0</v>
      </c>
      <c r="AL77" s="226">
        <f t="shared" si="18"/>
        <v>0</v>
      </c>
      <c r="AM77" s="251">
        <f t="shared" si="19"/>
        <v>0</v>
      </c>
      <c r="AN77" s="97">
        <f>'nmol-analyzed'!O77*0.001/'nmol-analyzed'!O$1*1/'nmol-analyzed'!O$2</f>
        <v>0</v>
      </c>
      <c r="AO77" s="97">
        <f>'nmol-analyzed'!R77*0.001/'nmol-analyzed'!R$1*1/'nmol-analyzed'!R$2</f>
        <v>0</v>
      </c>
      <c r="AP77" s="97">
        <f>'nmol-analyzed'!U77*0.001/'nmol-analyzed'!U$1*1/'nmol-analyzed'!U$2</f>
        <v>0</v>
      </c>
      <c r="AQ77" s="226">
        <f t="shared" si="20"/>
        <v>0</v>
      </c>
      <c r="AR77" s="251">
        <f t="shared" si="21"/>
        <v>0</v>
      </c>
    </row>
    <row r="78" spans="1:44" x14ac:dyDescent="0.2">
      <c r="A78">
        <f>'imported summary from web'!A32</f>
        <v>731.6</v>
      </c>
      <c r="B78" t="str">
        <f>'imported summary from web'!B32</f>
        <v>C41H83N2O6P</v>
      </c>
      <c r="C78" s="2" t="str">
        <f>'imported summary from web'!C32</f>
        <v>SM(18:0)</v>
      </c>
      <c r="D78" s="69"/>
      <c r="E78" s="234"/>
      <c r="F78" s="237">
        <f>'nmol-analyzed'!F78*0.001/'nmol-analyzed'!F$1*1/'nmol-analyzed'!F$2</f>
        <v>0</v>
      </c>
      <c r="G78" s="237">
        <f>'nmol-analyzed'!G78*0.001/'nmol-analyzed'!G$1*1/'nmol-analyzed'!G$2</f>
        <v>0</v>
      </c>
      <c r="H78" s="237">
        <f>'nmol-analyzed'!H78*0.001/'nmol-analyzed'!H$1*1/'nmol-analyzed'!H$2</f>
        <v>0</v>
      </c>
      <c r="I78" s="237">
        <f>'nmol-analyzed'!I78*0.001/'nmol-analyzed'!I$1*1/'nmol-analyzed'!I$2</f>
        <v>0</v>
      </c>
      <c r="J78" s="97">
        <f>'nmol-analyzed'!J78*0.001/'nmol-analyzed'!J$1*1/'nmol-analyzed'!J$2</f>
        <v>0</v>
      </c>
      <c r="K78" s="97">
        <f>'nmol-analyzed'!K78*0.001/'nmol-analyzed'!K$1*1/'nmol-analyzed'!K$2</f>
        <v>0</v>
      </c>
      <c r="L78" s="97">
        <f>'nmol-analyzed'!L78*0.001/'nmol-analyzed'!L$1*1/'nmol-analyzed'!L$2</f>
        <v>0</v>
      </c>
      <c r="M78" s="19">
        <f t="shared" si="11"/>
        <v>0</v>
      </c>
      <c r="N78" s="243">
        <f t="shared" si="12"/>
        <v>0</v>
      </c>
      <c r="O78" s="19" t="e">
        <f t="shared" si="13"/>
        <v>#DIV/0!</v>
      </c>
      <c r="P78" s="97">
        <f>'nmol-analyzed'!N78*0.001/'nmol-analyzed'!N$1*1/'nmol-analyzed'!N$2</f>
        <v>0</v>
      </c>
      <c r="Q78" s="97">
        <f>'nmol-analyzed'!P78*0.001/'nmol-analyzed'!P$1*1/'nmol-analyzed'!P$2</f>
        <v>5.5043617193967678E-2</v>
      </c>
      <c r="R78" s="97">
        <f>'nmol-analyzed'!T78*0.001/'nmol-analyzed'!T$1*1/'nmol-analyzed'!T$2</f>
        <v>0</v>
      </c>
      <c r="S78" s="97">
        <f>'nmol-analyzed'!V78*0.001/'nmol-analyzed'!V$1*1/'nmol-analyzed'!V$2</f>
        <v>0</v>
      </c>
      <c r="T78" s="97">
        <f>'nmol-analyzed'!AD78*0.001/'nmol-analyzed'!AD$1*1/'nmol-analyzed'!AD$2</f>
        <v>0</v>
      </c>
      <c r="U78" s="226">
        <f t="shared" si="14"/>
        <v>1.1008723438793536E-2</v>
      </c>
      <c r="V78" s="251">
        <f t="shared" si="15"/>
        <v>2.4616253954637589E-2</v>
      </c>
      <c r="W78" s="97">
        <f>'nmol-analyzed'!AA78*0.001/'nmol-analyzed'!AA$1*1/'nmol-analyzed'!AA$2</f>
        <v>0</v>
      </c>
      <c r="X78" s="97">
        <f>'nmol-analyzed'!Y78*0.001/'nmol-analyzed'!Y$1*1/'nmol-analyzed'!Y$2</f>
        <v>0</v>
      </c>
      <c r="Y78" s="97">
        <f>'nmol-analyzed'!W78*0.001/'nmol-analyzed'!W$1*1/'nmol-analyzed'!W$2</f>
        <v>0</v>
      </c>
      <c r="Z78" s="97">
        <f>'nmol-analyzed'!AC78*0.001/'nmol-analyzed'!AC$1*1/'nmol-analyzed'!AC$2</f>
        <v>0</v>
      </c>
      <c r="AA78" s="97">
        <f>'nmol-analyzed'!AE78*0.001/'nmol-analyzed'!AE$1*1/'nmol-analyzed'!AE$2</f>
        <v>0</v>
      </c>
      <c r="AB78" s="97">
        <f>'nmol-analyzed'!AG78*0.001/'nmol-analyzed'!AG$1*1/'nmol-analyzed'!AG$2</f>
        <v>1.9015067757914363E-2</v>
      </c>
      <c r="AC78" s="226">
        <f t="shared" si="16"/>
        <v>3.169177959652394E-3</v>
      </c>
      <c r="AD78" s="251">
        <f t="shared" si="17"/>
        <v>7.7628689052230589E-3</v>
      </c>
      <c r="AE78" s="97">
        <f>'nmol-analyzed'!Q78*0.001/'nmol-analyzed'!Q$1*1/'nmol-analyzed'!Q$2</f>
        <v>5.8101595926965885E-2</v>
      </c>
      <c r="AF78" s="97">
        <f>'nmol-analyzed'!S78*0.001/'nmol-analyzed'!S$1*1/'nmol-analyzed'!S$2</f>
        <v>2.6145718167134645E-2</v>
      </c>
      <c r="AG78" s="97">
        <f>'nmol-analyzed'!X78*0.001/'nmol-analyzed'!X$1*1/'nmol-analyzed'!X$2</f>
        <v>1.1620319185393177E-2</v>
      </c>
      <c r="AH78" s="97">
        <f>'nmol-analyzed'!Z78*0.001/'nmol-analyzed'!Z$1*1/'nmol-analyzed'!Z$2</f>
        <v>0</v>
      </c>
      <c r="AI78" s="97">
        <f>'nmol-analyzed'!AB78*0.001/'nmol-analyzed'!AB$1*1/'nmol-analyzed'!AB$2</f>
        <v>0</v>
      </c>
      <c r="AJ78" s="97">
        <f>'nmol-analyzed'!AF78*0.001/'nmol-analyzed'!AF$1*1/'nmol-analyzed'!AF$2</f>
        <v>0</v>
      </c>
      <c r="AK78" s="97">
        <f>'nmol-analyzed'!AH78*0.001/'nmol-analyzed'!AH$1*1/'nmol-analyzed'!AH$2</f>
        <v>0</v>
      </c>
      <c r="AL78" s="226">
        <f t="shared" si="18"/>
        <v>1.3695376182784814E-2</v>
      </c>
      <c r="AM78" s="251">
        <f t="shared" si="19"/>
        <v>2.1914540622571973E-2</v>
      </c>
      <c r="AN78" s="97">
        <f>'nmol-analyzed'!O78*0.001/'nmol-analyzed'!O$1*1/'nmol-analyzed'!O$2</f>
        <v>0</v>
      </c>
      <c r="AO78" s="97">
        <f>'nmol-analyzed'!R78*0.001/'nmol-analyzed'!R$1*1/'nmol-analyzed'!R$2</f>
        <v>1.7074754721401353E-2</v>
      </c>
      <c r="AP78" s="97">
        <f>'nmol-analyzed'!U78*0.001/'nmol-analyzed'!U$1*1/'nmol-analyzed'!U$2</f>
        <v>0</v>
      </c>
      <c r="AQ78" s="226">
        <f t="shared" si="20"/>
        <v>5.6915849071337843E-3</v>
      </c>
      <c r="AR78" s="251">
        <f t="shared" si="21"/>
        <v>9.8581142347479046E-3</v>
      </c>
    </row>
    <row r="79" spans="1:44" x14ac:dyDescent="0.2">
      <c r="A79">
        <f>'imported summary from web'!A34</f>
        <v>733.6</v>
      </c>
      <c r="B79" t="str">
        <f>'imported summary from web'!B34</f>
        <v>C41H85N2O6P</v>
      </c>
      <c r="C79" s="2" t="str">
        <f>'imported summary from web'!C34</f>
        <v>DSM(18:0)</v>
      </c>
      <c r="D79" s="69"/>
      <c r="E79" s="234"/>
      <c r="F79" s="237">
        <f>'nmol-analyzed'!F79*0.001/'nmol-analyzed'!F$1*1/'nmol-analyzed'!F$2</f>
        <v>0</v>
      </c>
      <c r="G79" s="237">
        <f>'nmol-analyzed'!G79*0.001/'nmol-analyzed'!G$1*1/'nmol-analyzed'!G$2</f>
        <v>0</v>
      </c>
      <c r="H79" s="237">
        <f>'nmol-analyzed'!H79*0.001/'nmol-analyzed'!H$1*1/'nmol-analyzed'!H$2</f>
        <v>0</v>
      </c>
      <c r="I79" s="237">
        <f>'nmol-analyzed'!I79*0.001/'nmol-analyzed'!I$1*1/'nmol-analyzed'!I$2</f>
        <v>0</v>
      </c>
      <c r="J79" s="97">
        <f>'nmol-analyzed'!J79*0.001/'nmol-analyzed'!J$1*1/'nmol-analyzed'!J$2</f>
        <v>0</v>
      </c>
      <c r="K79" s="97">
        <f>'nmol-analyzed'!K79*0.001/'nmol-analyzed'!K$1*1/'nmol-analyzed'!K$2</f>
        <v>0</v>
      </c>
      <c r="L79" s="97">
        <f>'nmol-analyzed'!L79*0.001/'nmol-analyzed'!L$1*1/'nmol-analyzed'!L$2</f>
        <v>0</v>
      </c>
      <c r="M79" s="19">
        <f t="shared" si="11"/>
        <v>0</v>
      </c>
      <c r="N79" s="243">
        <f t="shared" si="12"/>
        <v>0</v>
      </c>
      <c r="O79" s="19" t="e">
        <f t="shared" si="13"/>
        <v>#DIV/0!</v>
      </c>
      <c r="P79" s="97">
        <f>'nmol-analyzed'!N79*0.001/'nmol-analyzed'!N$1*1/'nmol-analyzed'!N$2</f>
        <v>0</v>
      </c>
      <c r="Q79" s="97">
        <f>'nmol-analyzed'!P79*0.001/'nmol-analyzed'!P$1*1/'nmol-analyzed'!P$2</f>
        <v>0</v>
      </c>
      <c r="R79" s="97">
        <f>'nmol-analyzed'!T79*0.001/'nmol-analyzed'!T$1*1/'nmol-analyzed'!T$2</f>
        <v>0</v>
      </c>
      <c r="S79" s="97">
        <f>'nmol-analyzed'!V79*0.001/'nmol-analyzed'!V$1*1/'nmol-analyzed'!V$2</f>
        <v>0</v>
      </c>
      <c r="T79" s="97">
        <f>'nmol-analyzed'!AD79*0.001/'nmol-analyzed'!AD$1*1/'nmol-analyzed'!AD$2</f>
        <v>0</v>
      </c>
      <c r="U79" s="226">
        <f t="shared" si="14"/>
        <v>0</v>
      </c>
      <c r="V79" s="251">
        <f t="shared" si="15"/>
        <v>0</v>
      </c>
      <c r="W79" s="97">
        <f>'nmol-analyzed'!AA79*0.001/'nmol-analyzed'!AA$1*1/'nmol-analyzed'!AA$2</f>
        <v>0</v>
      </c>
      <c r="X79" s="97">
        <f>'nmol-analyzed'!Y79*0.001/'nmol-analyzed'!Y$1*1/'nmol-analyzed'!Y$2</f>
        <v>0</v>
      </c>
      <c r="Y79" s="97">
        <f>'nmol-analyzed'!W79*0.001/'nmol-analyzed'!W$1*1/'nmol-analyzed'!W$2</f>
        <v>0</v>
      </c>
      <c r="Z79" s="97">
        <f>'nmol-analyzed'!AC79*0.001/'nmol-analyzed'!AC$1*1/'nmol-analyzed'!AC$2</f>
        <v>5.1645863046184827E-2</v>
      </c>
      <c r="AA79" s="97">
        <f>'nmol-analyzed'!AE79*0.001/'nmol-analyzed'!AE$1*1/'nmol-analyzed'!AE$2</f>
        <v>0</v>
      </c>
      <c r="AB79" s="97">
        <f>'nmol-analyzed'!AG79*0.001/'nmol-analyzed'!AG$1*1/'nmol-analyzed'!AG$2</f>
        <v>0</v>
      </c>
      <c r="AC79" s="226">
        <f t="shared" si="16"/>
        <v>8.6076438410308039E-3</v>
      </c>
      <c r="AD79" s="251">
        <f t="shared" si="17"/>
        <v>2.1084335298135751E-2</v>
      </c>
      <c r="AE79" s="97">
        <f>'nmol-analyzed'!Q79*0.001/'nmol-analyzed'!Q$1*1/'nmol-analyzed'!Q$2</f>
        <v>0</v>
      </c>
      <c r="AF79" s="97">
        <f>'nmol-analyzed'!S79*0.001/'nmol-analyzed'!S$1*1/'nmol-analyzed'!S$2</f>
        <v>0</v>
      </c>
      <c r="AG79" s="97">
        <f>'nmol-analyzed'!X79*0.001/'nmol-analyzed'!X$1*1/'nmol-analyzed'!X$2</f>
        <v>0</v>
      </c>
      <c r="AH79" s="97">
        <f>'nmol-analyzed'!Z79*0.001/'nmol-analyzed'!Z$1*1/'nmol-analyzed'!Z$2</f>
        <v>0</v>
      </c>
      <c r="AI79" s="97">
        <f>'nmol-analyzed'!AB79*0.001/'nmol-analyzed'!AB$1*1/'nmol-analyzed'!AB$2</f>
        <v>0</v>
      </c>
      <c r="AJ79" s="97">
        <f>'nmol-analyzed'!AF79*0.001/'nmol-analyzed'!AF$1*1/'nmol-analyzed'!AF$2</f>
        <v>0</v>
      </c>
      <c r="AK79" s="97">
        <f>'nmol-analyzed'!AH79*0.001/'nmol-analyzed'!AH$1*1/'nmol-analyzed'!AH$2</f>
        <v>0</v>
      </c>
      <c r="AL79" s="226">
        <f t="shared" si="18"/>
        <v>0</v>
      </c>
      <c r="AM79" s="251">
        <f t="shared" si="19"/>
        <v>0</v>
      </c>
      <c r="AN79" s="97">
        <f>'nmol-analyzed'!O79*0.001/'nmol-analyzed'!O$1*1/'nmol-analyzed'!O$2</f>
        <v>4.1155297114938691E-2</v>
      </c>
      <c r="AO79" s="97">
        <f>'nmol-analyzed'!R79*0.001/'nmol-analyzed'!R$1*1/'nmol-analyzed'!R$2</f>
        <v>0</v>
      </c>
      <c r="AP79" s="97">
        <f>'nmol-analyzed'!U79*0.001/'nmol-analyzed'!U$1*1/'nmol-analyzed'!U$2</f>
        <v>0</v>
      </c>
      <c r="AQ79" s="226">
        <f t="shared" si="20"/>
        <v>1.371843237164623E-2</v>
      </c>
      <c r="AR79" s="251">
        <f t="shared" si="21"/>
        <v>2.3761021867888883E-2</v>
      </c>
    </row>
    <row r="80" spans="1:44" x14ac:dyDescent="0.2">
      <c r="A80">
        <f>'imported summary from web'!A56</f>
        <v>785.6</v>
      </c>
      <c r="B80" t="str">
        <f>'imported summary from web'!B56</f>
        <v>C45H89N2O6P</v>
      </c>
      <c r="C80" s="2" t="str">
        <f>'imported summary from web'!C56</f>
        <v>SM(22:1)</v>
      </c>
      <c r="D80" s="69"/>
      <c r="E80" s="234"/>
      <c r="F80" s="237">
        <f>'nmol-analyzed'!F80*0.001/'nmol-analyzed'!F$1*1/'nmol-analyzed'!F$2</f>
        <v>7.5255787395751668</v>
      </c>
      <c r="G80" s="237">
        <f>'nmol-analyzed'!G80*0.001/'nmol-analyzed'!G$1*1/'nmol-analyzed'!G$2</f>
        <v>7.0648290208256679</v>
      </c>
      <c r="H80" s="237">
        <f>'nmol-analyzed'!H80*0.001/'nmol-analyzed'!H$1*1/'nmol-analyzed'!H$2</f>
        <v>6.9112457812425001</v>
      </c>
      <c r="I80" s="237">
        <f>'nmol-analyzed'!I80*0.001/'nmol-analyzed'!I$1*1/'nmol-analyzed'!I$2</f>
        <v>8.4470781770741663</v>
      </c>
      <c r="J80" s="97">
        <f>'nmol-analyzed'!J80*0.001/'nmol-analyzed'!J$1*1/'nmol-analyzed'!J$2</f>
        <v>0.81399116979078334</v>
      </c>
      <c r="K80" s="97">
        <f>'nmol-analyzed'!K80*0.001/'nmol-analyzed'!K$1*1/'nmol-analyzed'!K$2</f>
        <v>0.67576625416593317</v>
      </c>
      <c r="L80" s="97">
        <f>'nmol-analyzed'!L80*0.001/'nmol-analyzed'!L$1*1/'nmol-analyzed'!L$2</f>
        <v>0.56825798645771664</v>
      </c>
      <c r="M80" s="19">
        <f t="shared" si="11"/>
        <v>0.68600513680481112</v>
      </c>
      <c r="N80" s="243">
        <f t="shared" si="12"/>
        <v>0.12318614120922855</v>
      </c>
      <c r="O80" s="19">
        <f t="shared" si="13"/>
        <v>0.17957028978381931</v>
      </c>
      <c r="P80" s="97">
        <f>'nmol-analyzed'!N80*0.001/'nmol-analyzed'!N$1*1/'nmol-analyzed'!N$2</f>
        <v>1.131955798294771</v>
      </c>
      <c r="Q80" s="97">
        <f>'nmol-analyzed'!P80*0.001/'nmol-analyzed'!P$1*1/'nmol-analyzed'!P$2</f>
        <v>0.96326330089443413</v>
      </c>
      <c r="R80" s="97">
        <f>'nmol-analyzed'!T80*0.001/'nmol-analyzed'!T$1*1/'nmol-analyzed'!T$2</f>
        <v>0.94124585401684735</v>
      </c>
      <c r="S80" s="97">
        <f>'nmol-analyzed'!V80*0.001/'nmol-analyzed'!V$1*1/'nmol-analyzed'!V$2</f>
        <v>1.3072859083567325</v>
      </c>
      <c r="T80" s="97">
        <f>'nmol-analyzed'!AD80*0.001/'nmol-analyzed'!AD$1*1/'nmol-analyzed'!AD$2</f>
        <v>1.8924519816211749</v>
      </c>
      <c r="U80" s="226">
        <f t="shared" si="14"/>
        <v>1.247240568636792</v>
      </c>
      <c r="V80" s="251">
        <f t="shared" si="15"/>
        <v>0.38970169441187846</v>
      </c>
      <c r="W80" s="97">
        <f>'nmol-analyzed'!AA80*0.001/'nmol-analyzed'!AA$1*1/'nmol-analyzed'!AA$2</f>
        <v>0.71713969829851554</v>
      </c>
      <c r="X80" s="97">
        <f>'nmol-analyzed'!Y80*0.001/'nmol-analyzed'!Y$1*1/'nmol-analyzed'!Y$2</f>
        <v>0.43576196945229212</v>
      </c>
      <c r="Y80" s="97">
        <f>'nmol-analyzed'!W80*0.001/'nmol-analyzed'!W$1*1/'nmol-analyzed'!W$2</f>
        <v>0.55019685186492784</v>
      </c>
      <c r="Z80" s="97">
        <f>'nmol-analyzed'!AC80*0.001/'nmol-analyzed'!AC$1*1/'nmol-analyzed'!AC$2</f>
        <v>0.8327895416197304</v>
      </c>
      <c r="AA80" s="97">
        <f>'nmol-analyzed'!AE80*0.001/'nmol-analyzed'!AE$1*1/'nmol-analyzed'!AE$2</f>
        <v>0.58946710049534534</v>
      </c>
      <c r="AB80" s="97">
        <f>'nmol-analyzed'!AG80*0.001/'nmol-analyzed'!AG$1*1/'nmol-analyzed'!AG$2</f>
        <v>0.79863284583240324</v>
      </c>
      <c r="AC80" s="226">
        <f t="shared" si="16"/>
        <v>0.65399800126053576</v>
      </c>
      <c r="AD80" s="251">
        <f t="shared" si="17"/>
        <v>0.15455640292268877</v>
      </c>
      <c r="AE80" s="97">
        <f>'nmol-analyzed'!Q80*0.001/'nmol-analyzed'!Q$1*1/'nmol-analyzed'!Q$2</f>
        <v>1.103930322612352</v>
      </c>
      <c r="AF80" s="97">
        <f>'nmol-analyzed'!S80*0.001/'nmol-analyzed'!S$1*1/'nmol-analyzed'!S$2</f>
        <v>0.75822582684690465</v>
      </c>
      <c r="AG80" s="97">
        <f>'nmol-analyzed'!X80*0.001/'nmol-analyzed'!X$1*1/'nmol-analyzed'!X$2</f>
        <v>0.67397851275280429</v>
      </c>
      <c r="AH80" s="97">
        <f>'nmol-analyzed'!Z80*0.001/'nmol-analyzed'!Z$1*1/'nmol-analyzed'!Z$2</f>
        <v>0.81051726318117412</v>
      </c>
      <c r="AI80" s="97">
        <f>'nmol-analyzed'!AB80*0.001/'nmol-analyzed'!AB$1*1/'nmol-analyzed'!AB$2</f>
        <v>0.67543105265097858</v>
      </c>
      <c r="AJ80" s="97">
        <f>'nmol-analyzed'!AF80*0.001/'nmol-analyzed'!AF$1*1/'nmol-analyzed'!AF$2</f>
        <v>0.62749723601123153</v>
      </c>
      <c r="AK80" s="97">
        <f>'nmol-analyzed'!AH80*0.001/'nmol-analyzed'!AH$1*1/'nmol-analyzed'!AH$2</f>
        <v>1.4726975947202376</v>
      </c>
      <c r="AL80" s="226">
        <f t="shared" si="18"/>
        <v>0.87461111553938331</v>
      </c>
      <c r="AM80" s="251">
        <f t="shared" si="19"/>
        <v>0.30793389465226478</v>
      </c>
      <c r="AN80" s="97">
        <f>'nmol-analyzed'!O80*0.001/'nmol-analyzed'!O$1*1/'nmol-analyzed'!O$2</f>
        <v>0.3195587775983475</v>
      </c>
      <c r="AO80" s="97">
        <f>'nmol-analyzed'!R80*0.001/'nmol-analyzed'!R$1*1/'nmol-analyzed'!R$2</f>
        <v>0.27319607554242165</v>
      </c>
      <c r="AP80" s="97">
        <f>'nmol-analyzed'!U80*0.001/'nmol-analyzed'!U$1*1/'nmol-analyzed'!U$2</f>
        <v>1.0645042396618589</v>
      </c>
      <c r="AQ80" s="226">
        <f t="shared" si="20"/>
        <v>0.55241969760087606</v>
      </c>
      <c r="AR80" s="251">
        <f t="shared" si="21"/>
        <v>0.44408367308294117</v>
      </c>
    </row>
    <row r="81" spans="1:44" x14ac:dyDescent="0.2">
      <c r="A81">
        <f>'imported summary from web'!A58</f>
        <v>787.7</v>
      </c>
      <c r="B81" t="str">
        <f>'imported summary from web'!B58</f>
        <v>C45H91N2O6P</v>
      </c>
      <c r="C81" s="2" t="str">
        <f>'imported summary from web'!C58</f>
        <v>SM(22:0)</v>
      </c>
      <c r="D81" s="69"/>
      <c r="E81" s="234"/>
      <c r="F81" s="237">
        <f>'nmol-analyzed'!F81*0.001/'nmol-analyzed'!F$1*1/'nmol-analyzed'!F$2</f>
        <v>0</v>
      </c>
      <c r="G81" s="237">
        <f>'nmol-analyzed'!G81*0.001/'nmol-analyzed'!G$1*1/'nmol-analyzed'!G$2</f>
        <v>1.279860329859722</v>
      </c>
      <c r="H81" s="237">
        <f>'nmol-analyzed'!H81*0.001/'nmol-analyzed'!H$1*1/'nmol-analyzed'!H$2</f>
        <v>0</v>
      </c>
      <c r="I81" s="237">
        <f>'nmol-analyzed'!I81*0.001/'nmol-analyzed'!I$1*1/'nmol-analyzed'!I$2</f>
        <v>1.1262770902765555</v>
      </c>
      <c r="J81" s="97">
        <f>'nmol-analyzed'!J81*0.001/'nmol-analyzed'!J$1*1/'nmol-analyzed'!J$2</f>
        <v>0</v>
      </c>
      <c r="K81" s="97">
        <f>'nmol-analyzed'!K81*0.001/'nmol-analyzed'!K$1*1/'nmol-analyzed'!K$2</f>
        <v>0</v>
      </c>
      <c r="L81" s="97">
        <f>'nmol-analyzed'!L81*0.001/'nmol-analyzed'!L$1*1/'nmol-analyzed'!L$2</f>
        <v>5.1194413194388892E-3</v>
      </c>
      <c r="M81" s="19">
        <f t="shared" si="11"/>
        <v>1.706480439812963E-3</v>
      </c>
      <c r="N81" s="243">
        <f t="shared" si="12"/>
        <v>2.9557108238785356E-3</v>
      </c>
      <c r="O81" s="19">
        <f t="shared" si="13"/>
        <v>1.7320508075688774</v>
      </c>
      <c r="P81" s="97">
        <f>'nmol-analyzed'!N81*0.001/'nmol-analyzed'!N$1*1/'nmol-analyzed'!N$2</f>
        <v>0</v>
      </c>
      <c r="Q81" s="97">
        <f>'nmol-analyzed'!P81*0.001/'nmol-analyzed'!P$1*1/'nmol-analyzed'!P$2</f>
        <v>3.6695744795978452E-2</v>
      </c>
      <c r="R81" s="97">
        <f>'nmol-analyzed'!T81*0.001/'nmol-analyzed'!T$1*1/'nmol-analyzed'!T$2</f>
        <v>0.40090101189606464</v>
      </c>
      <c r="S81" s="97">
        <f>'nmol-analyzed'!V81*0.001/'nmol-analyzed'!V$1*1/'nmol-analyzed'!V$2</f>
        <v>0</v>
      </c>
      <c r="T81" s="97">
        <f>'nmol-analyzed'!AD81*0.001/'nmol-analyzed'!AD$1*1/'nmol-analyzed'!AD$2</f>
        <v>8.3002279895665557E-3</v>
      </c>
      <c r="U81" s="226">
        <f t="shared" si="14"/>
        <v>8.9179396936321931E-2</v>
      </c>
      <c r="V81" s="251">
        <f t="shared" si="15"/>
        <v>0.17490873950468325</v>
      </c>
      <c r="W81" s="97">
        <f>'nmol-analyzed'!AA81*0.001/'nmol-analyzed'!AA$1*1/'nmol-analyzed'!AA$2</f>
        <v>0</v>
      </c>
      <c r="X81" s="97">
        <f>'nmol-analyzed'!Y81*0.001/'nmol-analyzed'!Y$1*1/'nmol-analyzed'!Y$2</f>
        <v>0</v>
      </c>
      <c r="Y81" s="97">
        <f>'nmol-analyzed'!W81*0.001/'nmol-analyzed'!W$1*1/'nmol-analyzed'!W$2</f>
        <v>0</v>
      </c>
      <c r="Z81" s="97">
        <f>'nmol-analyzed'!AC81*0.001/'nmol-analyzed'!AC$1*1/'nmol-analyzed'!AC$2</f>
        <v>0</v>
      </c>
      <c r="AA81" s="97">
        <f>'nmol-analyzed'!AE81*0.001/'nmol-analyzed'!AE$1*1/'nmol-analyzed'!AE$2</f>
        <v>0</v>
      </c>
      <c r="AB81" s="97">
        <f>'nmol-analyzed'!AG81*0.001/'nmol-analyzed'!AG$1*1/'nmol-analyzed'!AG$2</f>
        <v>0</v>
      </c>
      <c r="AC81" s="226">
        <f t="shared" si="16"/>
        <v>0</v>
      </c>
      <c r="AD81" s="251">
        <f t="shared" si="17"/>
        <v>0</v>
      </c>
      <c r="AE81" s="97">
        <f>'nmol-analyzed'!Q81*0.001/'nmol-analyzed'!Q$1*1/'nmol-analyzed'!Q$2</f>
        <v>0</v>
      </c>
      <c r="AF81" s="97">
        <f>'nmol-analyzed'!S81*0.001/'nmol-analyzed'!S$1*1/'nmol-analyzed'!S$2</f>
        <v>0</v>
      </c>
      <c r="AG81" s="97">
        <f>'nmol-analyzed'!X81*0.001/'nmol-analyzed'!X$1*1/'nmol-analyzed'!X$2</f>
        <v>0</v>
      </c>
      <c r="AH81" s="97">
        <f>'nmol-analyzed'!Z81*0.001/'nmol-analyzed'!Z$1*1/'nmol-analyzed'!Z$2</f>
        <v>0</v>
      </c>
      <c r="AI81" s="97">
        <f>'nmol-analyzed'!AB81*0.001/'nmol-analyzed'!AB$1*1/'nmol-analyzed'!AB$2</f>
        <v>0.246931782689605</v>
      </c>
      <c r="AJ81" s="97">
        <f>'nmol-analyzed'!AF81*0.001/'nmol-analyzed'!AF$1*1/'nmol-analyzed'!AF$2</f>
        <v>0</v>
      </c>
      <c r="AK81" s="97">
        <f>'nmol-analyzed'!AH81*0.001/'nmol-analyzed'!AH$1*1/'nmol-analyzed'!AH$2</f>
        <v>0</v>
      </c>
      <c r="AL81" s="226">
        <f t="shared" si="18"/>
        <v>3.5275968955657856E-2</v>
      </c>
      <c r="AM81" s="251">
        <f t="shared" si="19"/>
        <v>9.3331441113505567E-2</v>
      </c>
      <c r="AN81" s="97">
        <f>'nmol-analyzed'!O81*0.001/'nmol-analyzed'!O$1*1/'nmol-analyzed'!O$2</f>
        <v>0</v>
      </c>
      <c r="AO81" s="97">
        <f>'nmol-analyzed'!R81*0.001/'nmol-analyzed'!R$1*1/'nmol-analyzed'!R$2</f>
        <v>0</v>
      </c>
      <c r="AP81" s="97">
        <f>'nmol-analyzed'!U81*0.001/'nmol-analyzed'!U$1*1/'nmol-analyzed'!U$2</f>
        <v>4.3576196945222294E-2</v>
      </c>
      <c r="AQ81" s="226">
        <f t="shared" si="20"/>
        <v>1.4525398981740765E-2</v>
      </c>
      <c r="AR81" s="251">
        <f t="shared" si="21"/>
        <v>2.515872903658424E-2</v>
      </c>
    </row>
    <row r="82" spans="1:44" x14ac:dyDescent="0.2">
      <c r="A82">
        <f>'imported summary from web'!A60</f>
        <v>789.7</v>
      </c>
      <c r="B82" t="str">
        <f>'imported summary from web'!B60</f>
        <v>C45H93N2O6P</v>
      </c>
      <c r="C82" s="2" t="str">
        <f>'imported summary from web'!C60</f>
        <v>DSM(22:0)</v>
      </c>
      <c r="D82" s="69"/>
      <c r="E82" s="234"/>
      <c r="F82" s="237">
        <f>'nmol-analyzed'!F82*0.001/'nmol-analyzed'!F$1*1/'nmol-analyzed'!F$2</f>
        <v>0.56313854513827777</v>
      </c>
      <c r="G82" s="237">
        <f>'nmol-analyzed'!G82*0.001/'nmol-analyzed'!G$1*1/'nmol-analyzed'!G$2</f>
        <v>0</v>
      </c>
      <c r="H82" s="237">
        <f>'nmol-analyzed'!H82*0.001/'nmol-analyzed'!H$1*1/'nmol-analyzed'!H$2</f>
        <v>0</v>
      </c>
      <c r="I82" s="237">
        <f>'nmol-analyzed'!I82*0.001/'nmol-analyzed'!I$1*1/'nmol-analyzed'!I$2</f>
        <v>0</v>
      </c>
      <c r="J82" s="97">
        <f>'nmol-analyzed'!J82*0.001/'nmol-analyzed'!J$1*1/'nmol-analyzed'!J$2</f>
        <v>4.0955530555511099E-2</v>
      </c>
      <c r="K82" s="97">
        <f>'nmol-analyzed'!K82*0.001/'nmol-analyzed'!K$1*1/'nmol-analyzed'!K$2</f>
        <v>0</v>
      </c>
      <c r="L82" s="97">
        <f>'nmol-analyzed'!L82*0.001/'nmol-analyzed'!L$1*1/'nmol-analyzed'!L$2</f>
        <v>5.6313854513827775E-2</v>
      </c>
      <c r="M82" s="19">
        <f t="shared" si="11"/>
        <v>3.2423128356446292E-2</v>
      </c>
      <c r="N82" s="243">
        <f t="shared" si="12"/>
        <v>2.9110375607609297E-2</v>
      </c>
      <c r="O82" s="19">
        <f t="shared" si="13"/>
        <v>0.89782747943326202</v>
      </c>
      <c r="P82" s="97">
        <f>'nmol-analyzed'!N82*0.001/'nmol-analyzed'!N$1*1/'nmol-analyzed'!N$2</f>
        <v>4.1012891242564159E-2</v>
      </c>
      <c r="Q82" s="97">
        <f>'nmol-analyzed'!P82*0.001/'nmol-analyzed'!P$1*1/'nmol-analyzed'!P$2</f>
        <v>0</v>
      </c>
      <c r="R82" s="97">
        <f>'nmol-analyzed'!T82*0.001/'nmol-analyzed'!T$1*1/'nmol-analyzed'!T$2</f>
        <v>1.7430478778089765E-2</v>
      </c>
      <c r="S82" s="97">
        <f>'nmol-analyzed'!V82*0.001/'nmol-analyzed'!V$1*1/'nmol-analyzed'!V$2</f>
        <v>0</v>
      </c>
      <c r="T82" s="97">
        <f>'nmol-analyzed'!AD82*0.001/'nmol-analyzed'!AD$1*1/'nmol-analyzed'!AD$2</f>
        <v>0</v>
      </c>
      <c r="U82" s="226">
        <f t="shared" si="14"/>
        <v>1.1688674004130786E-2</v>
      </c>
      <c r="V82" s="251">
        <f t="shared" si="15"/>
        <v>1.8046837248072163E-2</v>
      </c>
      <c r="W82" s="97">
        <f>'nmol-analyzed'!AA82*0.001/'nmol-analyzed'!AA$1*1/'nmol-analyzed'!AA$2</f>
        <v>3.9841094349917526E-2</v>
      </c>
      <c r="X82" s="97">
        <f>'nmol-analyzed'!Y82*0.001/'nmol-analyzed'!Y$1*1/'nmol-analyzed'!Y$2</f>
        <v>0</v>
      </c>
      <c r="Y82" s="97">
        <f>'nmol-analyzed'!W82*0.001/'nmol-analyzed'!W$1*1/'nmol-analyzed'!W$2</f>
        <v>0</v>
      </c>
      <c r="Z82" s="97">
        <f>'nmol-analyzed'!AC82*0.001/'nmol-analyzed'!AC$1*1/'nmol-analyzed'!AC$2</f>
        <v>0</v>
      </c>
      <c r="AA82" s="97">
        <f>'nmol-analyzed'!AE82*0.001/'nmol-analyzed'!AE$1*1/'nmol-analyzed'!AE$2</f>
        <v>3.1691779596523938E-2</v>
      </c>
      <c r="AB82" s="97">
        <f>'nmol-analyzed'!AG82*0.001/'nmol-analyzed'!AG$1*1/'nmol-analyzed'!AG$2</f>
        <v>0</v>
      </c>
      <c r="AC82" s="226">
        <f t="shared" si="16"/>
        <v>1.1922145657740245E-2</v>
      </c>
      <c r="AD82" s="251">
        <f t="shared" si="17"/>
        <v>1.8648626493591603E-2</v>
      </c>
      <c r="AE82" s="97">
        <f>'nmol-analyzed'!Q82*0.001/'nmol-analyzed'!Q$1*1/'nmol-analyzed'!Q$2</f>
        <v>0</v>
      </c>
      <c r="AF82" s="97">
        <f>'nmol-analyzed'!S82*0.001/'nmol-analyzed'!S$1*1/'nmol-analyzed'!S$2</f>
        <v>0</v>
      </c>
      <c r="AG82" s="97">
        <f>'nmol-analyzed'!X82*0.001/'nmol-analyzed'!X$1*1/'nmol-analyzed'!X$2</f>
        <v>0</v>
      </c>
      <c r="AH82" s="97">
        <f>'nmol-analyzed'!Z82*0.001/'nmol-analyzed'!Z$1*1/'nmol-analyzed'!Z$2</f>
        <v>0</v>
      </c>
      <c r="AI82" s="97">
        <f>'nmol-analyzed'!AB82*0.001/'nmol-analyzed'!AB$1*1/'nmol-analyzed'!AB$2</f>
        <v>0</v>
      </c>
      <c r="AJ82" s="97">
        <f>'nmol-analyzed'!AF82*0.001/'nmol-analyzed'!AF$1*1/'nmol-analyzed'!AF$2</f>
        <v>0</v>
      </c>
      <c r="AK82" s="97">
        <f>'nmol-analyzed'!AH82*0.001/'nmol-analyzed'!AH$1*1/'nmol-analyzed'!AH$2</f>
        <v>0</v>
      </c>
      <c r="AL82" s="226">
        <f t="shared" si="18"/>
        <v>0</v>
      </c>
      <c r="AM82" s="251">
        <f t="shared" si="19"/>
        <v>0</v>
      </c>
      <c r="AN82" s="97">
        <f>'nmol-analyzed'!O82*0.001/'nmol-analyzed'!O$1*1/'nmol-analyzed'!O$2</f>
        <v>1.9367198642324088E-2</v>
      </c>
      <c r="AO82" s="97">
        <f>'nmol-analyzed'!R82*0.001/'nmol-analyzed'!R$1*1/'nmol-analyzed'!R$2</f>
        <v>0</v>
      </c>
      <c r="AP82" s="97">
        <f>'nmol-analyzed'!U82*0.001/'nmol-analyzed'!U$1*1/'nmol-analyzed'!U$2</f>
        <v>4.9801367937396902E-2</v>
      </c>
      <c r="AQ82" s="226">
        <f t="shared" si="20"/>
        <v>2.3056188859906998E-2</v>
      </c>
      <c r="AR82" s="251">
        <f t="shared" si="21"/>
        <v>2.5104791350020476E-2</v>
      </c>
    </row>
    <row r="83" spans="1:44" x14ac:dyDescent="0.2">
      <c r="A83">
        <f>'imported summary from web'!A73</f>
        <v>813.7</v>
      </c>
      <c r="B83" t="str">
        <f>'imported summary from web'!B73</f>
        <v>C47H93N2O6P</v>
      </c>
      <c r="C83" s="2" t="str">
        <f>'imported summary from web'!C73</f>
        <v>SM(24:1)</v>
      </c>
      <c r="D83" s="69"/>
      <c r="E83" s="234"/>
      <c r="F83" s="237">
        <f>'nmol-analyzed'!F83*0.001/'nmol-analyzed'!F$1*1/'nmol-analyzed'!F$2</f>
        <v>2.0477765277755551</v>
      </c>
      <c r="G83" s="237">
        <f>'nmol-analyzed'!G83*0.001/'nmol-analyzed'!G$1*1/'nmol-analyzed'!G$2</f>
        <v>2.0477765277755551</v>
      </c>
      <c r="H83" s="237">
        <f>'nmol-analyzed'!H83*0.001/'nmol-analyzed'!H$1*1/'nmol-analyzed'!H$2</f>
        <v>1.5870268090260553</v>
      </c>
      <c r="I83" s="237">
        <f>'nmol-analyzed'!I83*0.001/'nmol-analyzed'!I$1*1/'nmol-analyzed'!I$2</f>
        <v>1.740610048609222</v>
      </c>
      <c r="J83" s="97">
        <f>'nmol-analyzed'!J83*0.001/'nmol-analyzed'!J$1*1/'nmol-analyzed'!J$2</f>
        <v>0.23549430069418892</v>
      </c>
      <c r="K83" s="97">
        <f>'nmol-analyzed'!K83*0.001/'nmol-analyzed'!K$1*1/'nmol-analyzed'!K$2</f>
        <v>0.26621094861082217</v>
      </c>
      <c r="L83" s="97">
        <f>'nmol-analyzed'!L83*0.001/'nmol-analyzed'!L$1*1/'nmol-analyzed'!L$2</f>
        <v>0.26621094861082217</v>
      </c>
      <c r="M83" s="19">
        <f t="shared" si="11"/>
        <v>0.25597206597194444</v>
      </c>
      <c r="N83" s="243">
        <f t="shared" si="12"/>
        <v>1.7734264943271169E-2</v>
      </c>
      <c r="O83" s="19">
        <f t="shared" si="13"/>
        <v>6.9282032302754926E-2</v>
      </c>
      <c r="P83" s="97">
        <f>'nmol-analyzed'!N83*0.001/'nmol-analyzed'!N$1*1/'nmol-analyzed'!N$2</f>
        <v>0.32810312994051322</v>
      </c>
      <c r="Q83" s="97">
        <f>'nmol-analyzed'!P83*0.001/'nmol-analyzed'!P$1*1/'nmol-analyzed'!P$2</f>
        <v>0.42200106515375224</v>
      </c>
      <c r="R83" s="97">
        <f>'nmol-analyzed'!T83*0.001/'nmol-analyzed'!T$1*1/'nmol-analyzed'!T$2</f>
        <v>0.32246385739466055</v>
      </c>
      <c r="S83" s="97">
        <f>'nmol-analyzed'!V83*0.001/'nmol-analyzed'!V$1*1/'nmol-analyzed'!V$2</f>
        <v>0.27114078099250749</v>
      </c>
      <c r="T83" s="97">
        <f>'nmol-analyzed'!AD83*0.001/'nmol-analyzed'!AD$1*1/'nmol-analyzed'!AD$2</f>
        <v>0.60591664323835848</v>
      </c>
      <c r="U83" s="226">
        <f t="shared" si="14"/>
        <v>0.38992509534395842</v>
      </c>
      <c r="V83" s="251">
        <f t="shared" si="15"/>
        <v>0.13244234969317642</v>
      </c>
      <c r="W83" s="97">
        <f>'nmol-analyzed'!AA83*0.001/'nmol-analyzed'!AA$1*1/'nmol-analyzed'!AA$2</f>
        <v>0.15438424060593042</v>
      </c>
      <c r="X83" s="97">
        <f>'nmol-analyzed'!Y83*0.001/'nmol-analyzed'!Y$1*1/'nmol-analyzed'!Y$2</f>
        <v>0</v>
      </c>
      <c r="Y83" s="97">
        <f>'nmol-analyzed'!W83*0.001/'nmol-analyzed'!W$1*1/'nmol-analyzed'!W$2</f>
        <v>0.21068143914387047</v>
      </c>
      <c r="Z83" s="97">
        <f>'nmol-analyzed'!AC83*0.001/'nmol-analyzed'!AC$1*1/'nmol-analyzed'!AC$2</f>
        <v>0.45190130165411735</v>
      </c>
      <c r="AA83" s="97">
        <f>'nmol-analyzed'!AE83*0.001/'nmol-analyzed'!AE$1*1/'nmol-analyzed'!AE$2</f>
        <v>0.32959450780384897</v>
      </c>
      <c r="AB83" s="97">
        <f>'nmol-analyzed'!AG83*0.001/'nmol-analyzed'!AG$1*1/'nmol-analyzed'!AG$2</f>
        <v>0.17747396574053409</v>
      </c>
      <c r="AC83" s="226">
        <f t="shared" si="16"/>
        <v>0.22067257582471686</v>
      </c>
      <c r="AD83" s="251">
        <f t="shared" si="17"/>
        <v>0.15516905796409866</v>
      </c>
      <c r="AE83" s="97">
        <f>'nmol-analyzed'!Q83*0.001/'nmol-analyzed'!Q$1*1/'nmol-analyzed'!Q$2</f>
        <v>0.33892597624063431</v>
      </c>
      <c r="AF83" s="97">
        <f>'nmol-analyzed'!S83*0.001/'nmol-analyzed'!S$1*1/'nmol-analyzed'!S$2</f>
        <v>0.42268911036867673</v>
      </c>
      <c r="AG83" s="97">
        <f>'nmol-analyzed'!X83*0.001/'nmol-analyzed'!X$1*1/'nmol-analyzed'!X$2</f>
        <v>0.32924237691947339</v>
      </c>
      <c r="AH83" s="97">
        <f>'nmol-analyzed'!Z83*0.001/'nmol-analyzed'!Z$1*1/'nmol-analyzed'!Z$2</f>
        <v>0.30503337861657087</v>
      </c>
      <c r="AI83" s="97">
        <f>'nmol-analyzed'!AB83*0.001/'nmol-analyzed'!AB$1*1/'nmol-analyzed'!AB$2</f>
        <v>0.20335558574438062</v>
      </c>
      <c r="AJ83" s="97">
        <f>'nmol-analyzed'!AF83*0.001/'nmol-analyzed'!AF$1*1/'nmol-analyzed'!AF$2</f>
        <v>0.42268911036867673</v>
      </c>
      <c r="AK83" s="97">
        <f>'nmol-analyzed'!AH83*0.001/'nmol-analyzed'!AH$1*1/'nmol-analyzed'!AH$2</f>
        <v>0.45532679257050818</v>
      </c>
      <c r="AL83" s="226">
        <f t="shared" si="18"/>
        <v>0.3538946186898459</v>
      </c>
      <c r="AM83" s="251">
        <f t="shared" si="19"/>
        <v>8.7211490614850937E-2</v>
      </c>
      <c r="AN83" s="97">
        <f>'nmol-analyzed'!O83*0.001/'nmol-analyzed'!O$1*1/'nmol-analyzed'!O$2</f>
        <v>0.14041219015684966</v>
      </c>
      <c r="AO83" s="97">
        <f>'nmol-analyzed'!R83*0.001/'nmol-analyzed'!R$1*1/'nmol-analyzed'!R$2</f>
        <v>6.2607433978471627E-2</v>
      </c>
      <c r="AP83" s="97">
        <f>'nmol-analyzed'!U83*0.001/'nmol-analyzed'!U$1*1/'nmol-analyzed'!U$2</f>
        <v>0.32370889159307992</v>
      </c>
      <c r="AQ83" s="226">
        <f t="shared" si="20"/>
        <v>0.17557617190946706</v>
      </c>
      <c r="AR83" s="251">
        <f t="shared" si="21"/>
        <v>0.13405548105781454</v>
      </c>
    </row>
    <row r="84" spans="1:44" x14ac:dyDescent="0.2">
      <c r="A84">
        <f>'imported summary from web'!A75</f>
        <v>815.7</v>
      </c>
      <c r="B84" t="str">
        <f>'imported summary from web'!B75</f>
        <v>C47H95N2O6P</v>
      </c>
      <c r="C84" s="2" t="str">
        <f>'imported summary from web'!C75</f>
        <v>SM(24:0)</v>
      </c>
      <c r="D84" s="69"/>
      <c r="E84" s="234"/>
      <c r="F84" s="237">
        <f>'nmol-analyzed'!F84*0.001/'nmol-analyzed'!F$1*1/'nmol-analyzed'!F$2</f>
        <v>0</v>
      </c>
      <c r="G84" s="237">
        <f>'nmol-analyzed'!G84*0.001/'nmol-analyzed'!G$1*1/'nmol-analyzed'!G$2</f>
        <v>0</v>
      </c>
      <c r="H84" s="237">
        <f>'nmol-analyzed'!H84*0.001/'nmol-analyzed'!H$1*1/'nmol-analyzed'!H$2</f>
        <v>0</v>
      </c>
      <c r="I84" s="237">
        <f>'nmol-analyzed'!I84*0.001/'nmol-analyzed'!I$1*1/'nmol-analyzed'!I$2</f>
        <v>0</v>
      </c>
      <c r="J84" s="97">
        <f>'nmol-analyzed'!J84*0.001/'nmol-analyzed'!J$1*1/'nmol-analyzed'!J$2</f>
        <v>0</v>
      </c>
      <c r="K84" s="97">
        <f>'nmol-analyzed'!K84*0.001/'nmol-analyzed'!K$1*1/'nmol-analyzed'!K$2</f>
        <v>0</v>
      </c>
      <c r="L84" s="97">
        <f>'nmol-analyzed'!L84*0.001/'nmol-analyzed'!L$1*1/'nmol-analyzed'!L$2</f>
        <v>0</v>
      </c>
      <c r="M84" s="19">
        <f t="shared" si="11"/>
        <v>0</v>
      </c>
      <c r="N84" s="243">
        <f t="shared" si="12"/>
        <v>0</v>
      </c>
      <c r="O84" s="19" t="e">
        <f t="shared" si="13"/>
        <v>#DIV/0!</v>
      </c>
      <c r="P84" s="97">
        <f>'nmol-analyzed'!N84*0.001/'nmol-analyzed'!N$1*1/'nmol-analyzed'!N$2</f>
        <v>0</v>
      </c>
      <c r="Q84" s="97">
        <f>'nmol-analyzed'!P84*0.001/'nmol-analyzed'!P$1*1/'nmol-analyzed'!P$2</f>
        <v>0</v>
      </c>
      <c r="R84" s="97">
        <f>'nmol-analyzed'!T84*0.001/'nmol-analyzed'!T$1*1/'nmol-analyzed'!T$2</f>
        <v>0</v>
      </c>
      <c r="S84" s="97">
        <f>'nmol-analyzed'!V84*0.001/'nmol-analyzed'!V$1*1/'nmol-analyzed'!V$2</f>
        <v>0</v>
      </c>
      <c r="T84" s="97">
        <f>'nmol-analyzed'!AD84*0.001/'nmol-analyzed'!AD$1*1/'nmol-analyzed'!AD$2</f>
        <v>0</v>
      </c>
      <c r="U84" s="226">
        <f t="shared" si="14"/>
        <v>0</v>
      </c>
      <c r="V84" s="251">
        <f t="shared" si="15"/>
        <v>0</v>
      </c>
      <c r="W84" s="97">
        <f>'nmol-analyzed'!AA84*0.001/'nmol-analyzed'!AA$1*1/'nmol-analyzed'!AA$2</f>
        <v>0</v>
      </c>
      <c r="X84" s="97">
        <f>'nmol-analyzed'!Y84*0.001/'nmol-analyzed'!Y$1*1/'nmol-analyzed'!Y$2</f>
        <v>0</v>
      </c>
      <c r="Y84" s="97">
        <f>'nmol-analyzed'!W84*0.001/'nmol-analyzed'!W$1*1/'nmol-analyzed'!W$2</f>
        <v>0</v>
      </c>
      <c r="Z84" s="97">
        <f>'nmol-analyzed'!AC84*0.001/'nmol-analyzed'!AC$1*1/'nmol-analyzed'!AC$2</f>
        <v>1.9367198642319314E-2</v>
      </c>
      <c r="AA84" s="97">
        <f>'nmol-analyzed'!AE84*0.001/'nmol-analyzed'!AE$1*1/'nmol-analyzed'!AE$2</f>
        <v>0</v>
      </c>
      <c r="AB84" s="97">
        <f>'nmol-analyzed'!AG84*0.001/'nmol-analyzed'!AG$1*1/'nmol-analyzed'!AG$2</f>
        <v>0</v>
      </c>
      <c r="AC84" s="226">
        <f t="shared" si="16"/>
        <v>3.2278664403865526E-3</v>
      </c>
      <c r="AD84" s="251">
        <f t="shared" si="17"/>
        <v>7.9066257368009089E-3</v>
      </c>
      <c r="AE84" s="97">
        <f>'nmol-analyzed'!Q84*0.001/'nmol-analyzed'!Q$1*1/'nmol-analyzed'!Q$2</f>
        <v>0</v>
      </c>
      <c r="AF84" s="97">
        <f>'nmol-analyzed'!S84*0.001/'nmol-analyzed'!S$1*1/'nmol-analyzed'!S$2</f>
        <v>0</v>
      </c>
      <c r="AG84" s="97">
        <f>'nmol-analyzed'!X84*0.001/'nmol-analyzed'!X$1*1/'nmol-analyzed'!X$2</f>
        <v>0</v>
      </c>
      <c r="AH84" s="97">
        <f>'nmol-analyzed'!Z84*0.001/'nmol-analyzed'!Z$1*1/'nmol-analyzed'!Z$2</f>
        <v>0</v>
      </c>
      <c r="AI84" s="97">
        <f>'nmol-analyzed'!AB84*0.001/'nmol-analyzed'!AB$1*1/'nmol-analyzed'!AB$2</f>
        <v>0</v>
      </c>
      <c r="AJ84" s="97">
        <f>'nmol-analyzed'!AF84*0.001/'nmol-analyzed'!AF$1*1/'nmol-analyzed'!AF$2</f>
        <v>0</v>
      </c>
      <c r="AK84" s="97">
        <f>'nmol-analyzed'!AH84*0.001/'nmol-analyzed'!AH$1*1/'nmol-analyzed'!AH$2</f>
        <v>8.537377360697028E-2</v>
      </c>
      <c r="AL84" s="226">
        <f t="shared" si="18"/>
        <v>1.2196253372424326E-2</v>
      </c>
      <c r="AM84" s="251">
        <f t="shared" si="19"/>
        <v>3.2268253350167593E-2</v>
      </c>
      <c r="AN84" s="97">
        <f>'nmol-analyzed'!O84*0.001/'nmol-analyzed'!O$1*1/'nmol-analyzed'!O$2</f>
        <v>0</v>
      </c>
      <c r="AO84" s="97">
        <f>'nmol-analyzed'!R84*0.001/'nmol-analyzed'!R$1*1/'nmol-analyzed'!R$2</f>
        <v>0</v>
      </c>
      <c r="AP84" s="97">
        <f>'nmol-analyzed'!U84*0.001/'nmol-analyzed'!U$1*1/'nmol-analyzed'!U$2</f>
        <v>7.4702051906095371E-2</v>
      </c>
      <c r="AQ84" s="226">
        <f t="shared" si="20"/>
        <v>2.4900683968698458E-2</v>
      </c>
      <c r="AR84" s="251">
        <f t="shared" si="21"/>
        <v>4.3129249777001562E-2</v>
      </c>
    </row>
    <row r="85" spans="1:44" x14ac:dyDescent="0.2">
      <c r="A85">
        <f>'imported summary from web'!A77</f>
        <v>817.7</v>
      </c>
      <c r="B85" t="str">
        <f>'imported summary from web'!B77</f>
        <v>C47H97N2O6P</v>
      </c>
      <c r="C85" s="2" t="str">
        <f>'imported summary from web'!C77</f>
        <v>DSM(24:0)</v>
      </c>
      <c r="D85" s="69"/>
      <c r="E85" s="234"/>
      <c r="F85" s="237">
        <f>'nmol-analyzed'!F85*0.001/'nmol-analyzed'!F$1*1/'nmol-analyzed'!F$2</f>
        <v>0</v>
      </c>
      <c r="G85" s="237">
        <f>'nmol-analyzed'!G85*0.001/'nmol-analyzed'!G$1*1/'nmol-analyzed'!G$2</f>
        <v>0</v>
      </c>
      <c r="H85" s="237">
        <f>'nmol-analyzed'!H85*0.001/'nmol-analyzed'!H$1*1/'nmol-analyzed'!H$2</f>
        <v>0</v>
      </c>
      <c r="I85" s="237">
        <f>'nmol-analyzed'!I85*0.001/'nmol-analyzed'!I$1*1/'nmol-analyzed'!I$2</f>
        <v>0</v>
      </c>
      <c r="J85" s="97">
        <f>'nmol-analyzed'!J85*0.001/'nmol-analyzed'!J$1*1/'nmol-analyzed'!J$2</f>
        <v>0</v>
      </c>
      <c r="K85" s="97">
        <f>'nmol-analyzed'!K85*0.001/'nmol-analyzed'!K$1*1/'nmol-analyzed'!K$2</f>
        <v>0</v>
      </c>
      <c r="L85" s="97">
        <f>'nmol-analyzed'!L85*0.001/'nmol-analyzed'!L$1*1/'nmol-analyzed'!L$2</f>
        <v>0</v>
      </c>
      <c r="M85" s="19">
        <f t="shared" si="11"/>
        <v>0</v>
      </c>
      <c r="N85" s="243">
        <f t="shared" si="12"/>
        <v>0</v>
      </c>
      <c r="O85" s="19" t="e">
        <f t="shared" si="13"/>
        <v>#DIV/0!</v>
      </c>
      <c r="P85" s="97">
        <f>'nmol-analyzed'!N85*0.001/'nmol-analyzed'!N$1*1/'nmol-analyzed'!N$2</f>
        <v>0</v>
      </c>
      <c r="Q85" s="97">
        <f>'nmol-analyzed'!P85*0.001/'nmol-analyzed'!P$1*1/'nmol-analyzed'!P$2</f>
        <v>0</v>
      </c>
      <c r="R85" s="97">
        <f>'nmol-analyzed'!T85*0.001/'nmol-analyzed'!T$1*1/'nmol-analyzed'!T$2</f>
        <v>1.7430478778089765E-2</v>
      </c>
      <c r="S85" s="97">
        <f>'nmol-analyzed'!V85*0.001/'nmol-analyzed'!V$1*1/'nmol-analyzed'!V$2</f>
        <v>0</v>
      </c>
      <c r="T85" s="97">
        <f>'nmol-analyzed'!AD85*0.001/'nmol-analyzed'!AD$1*1/'nmol-analyzed'!AD$2</f>
        <v>0</v>
      </c>
      <c r="U85" s="226">
        <f t="shared" si="14"/>
        <v>3.486095755617953E-3</v>
      </c>
      <c r="V85" s="251">
        <f t="shared" si="15"/>
        <v>7.7951470856352373E-3</v>
      </c>
      <c r="W85" s="97">
        <f>'nmol-analyzed'!AA85*0.001/'nmol-analyzed'!AA$1*1/'nmol-analyzed'!AA$2</f>
        <v>0</v>
      </c>
      <c r="X85" s="97">
        <f>'nmol-analyzed'!Y85*0.001/'nmol-analyzed'!Y$1*1/'nmol-analyzed'!Y$2</f>
        <v>0</v>
      </c>
      <c r="Y85" s="97">
        <f>'nmol-analyzed'!W85*0.001/'nmol-analyzed'!W$1*1/'nmol-analyzed'!W$2</f>
        <v>0</v>
      </c>
      <c r="Z85" s="97">
        <f>'nmol-analyzed'!AC85*0.001/'nmol-analyzed'!AC$1*1/'nmol-analyzed'!AC$2</f>
        <v>0</v>
      </c>
      <c r="AA85" s="97">
        <f>'nmol-analyzed'!AE85*0.001/'nmol-analyzed'!AE$1*1/'nmol-analyzed'!AE$2</f>
        <v>0</v>
      </c>
      <c r="AB85" s="97">
        <f>'nmol-analyzed'!AG85*0.001/'nmol-analyzed'!AG$1*1/'nmol-analyzed'!AG$2</f>
        <v>0</v>
      </c>
      <c r="AC85" s="226">
        <f t="shared" si="16"/>
        <v>0</v>
      </c>
      <c r="AD85" s="251">
        <f t="shared" si="17"/>
        <v>0</v>
      </c>
      <c r="AE85" s="97">
        <f>'nmol-analyzed'!Q85*0.001/'nmol-analyzed'!Q$1*1/'nmol-analyzed'!Q$2</f>
        <v>0</v>
      </c>
      <c r="AF85" s="97">
        <f>'nmol-analyzed'!S85*0.001/'nmol-analyzed'!S$1*1/'nmol-analyzed'!S$2</f>
        <v>0</v>
      </c>
      <c r="AG85" s="97">
        <f>'nmol-analyzed'!X85*0.001/'nmol-analyzed'!X$1*1/'nmol-analyzed'!X$2</f>
        <v>0</v>
      </c>
      <c r="AH85" s="97">
        <f>'nmol-analyzed'!Z85*0.001/'nmol-analyzed'!Z$1*1/'nmol-analyzed'!Z$2</f>
        <v>0</v>
      </c>
      <c r="AI85" s="97">
        <f>'nmol-analyzed'!AB85*0.001/'nmol-analyzed'!AB$1*1/'nmol-analyzed'!AB$2</f>
        <v>0</v>
      </c>
      <c r="AJ85" s="97">
        <f>'nmol-analyzed'!AF85*0.001/'nmol-analyzed'!AF$1*1/'nmol-analyzed'!AF$2</f>
        <v>8.715239389044881E-3</v>
      </c>
      <c r="AK85" s="97">
        <f>'nmol-analyzed'!AH85*0.001/'nmol-analyzed'!AH$1*1/'nmol-analyzed'!AH$2</f>
        <v>0</v>
      </c>
      <c r="AL85" s="226">
        <f t="shared" si="18"/>
        <v>1.245034198434983E-3</v>
      </c>
      <c r="AM85" s="251">
        <f t="shared" si="19"/>
        <v>3.2940508628296079E-3</v>
      </c>
      <c r="AN85" s="97">
        <f>'nmol-analyzed'!O85*0.001/'nmol-analyzed'!O$1*1/'nmol-analyzed'!O$2</f>
        <v>0</v>
      </c>
      <c r="AO85" s="97">
        <f>'nmol-analyzed'!R85*0.001/'nmol-analyzed'!R$1*1/'nmol-analyzed'!R$2</f>
        <v>0</v>
      </c>
      <c r="AP85" s="97">
        <f>'nmol-analyzed'!U85*0.001/'nmol-analyzed'!U$1*1/'nmol-analyzed'!U$2</f>
        <v>0</v>
      </c>
      <c r="AQ85" s="226">
        <f t="shared" si="20"/>
        <v>0</v>
      </c>
      <c r="AR85" s="251">
        <f t="shared" si="21"/>
        <v>0</v>
      </c>
    </row>
    <row r="86" spans="1:44" x14ac:dyDescent="0.2">
      <c r="A86" s="2" t="s">
        <v>39</v>
      </c>
      <c r="B86"/>
      <c r="C86" s="2" t="s">
        <v>39</v>
      </c>
      <c r="D86" s="71"/>
      <c r="E86" s="235"/>
      <c r="F86" s="235">
        <f>'nmol-analyzed'!F86*0.001/'nmol-analyzed'!F$1*1/'nmol-analyzed'!F$2</f>
        <v>10.136493812488999</v>
      </c>
      <c r="G86" s="235">
        <f>'nmol-analyzed'!G86*0.001/'nmol-analyzed'!G$1*1/'nmol-analyzed'!G$2</f>
        <v>10.392465878460946</v>
      </c>
      <c r="H86" s="235">
        <f>'nmol-analyzed'!H86*0.001/'nmol-analyzed'!H$1*1/'nmol-analyzed'!H$2</f>
        <v>8.4982725902685541</v>
      </c>
      <c r="I86" s="235">
        <f>'nmol-analyzed'!I86*0.001/'nmol-analyzed'!I$1*1/'nmol-analyzed'!I$2</f>
        <v>11.313965315959944</v>
      </c>
      <c r="J86" s="20">
        <f>'nmol-analyzed'!J86*0.001/'nmol-analyzed'!J$1*1/'nmol-analyzed'!J$2</f>
        <v>1.0904410010404832</v>
      </c>
      <c r="K86" s="20">
        <f>'nmol-analyzed'!K86*0.001/'nmol-analyzed'!K$1*1/'nmol-analyzed'!K$2</f>
        <v>0.94197720277675556</v>
      </c>
      <c r="L86" s="20">
        <f>'nmol-analyzed'!L86*0.001/'nmol-analyzed'!L$1*1/'nmol-analyzed'!L$2</f>
        <v>0.89590223090180543</v>
      </c>
      <c r="M86" s="244">
        <f t="shared" si="11"/>
        <v>0.97610681157301471</v>
      </c>
      <c r="N86" s="245">
        <f t="shared" si="12"/>
        <v>0.10166098523625766</v>
      </c>
      <c r="O86" s="19">
        <f t="shared" si="13"/>
        <v>0.10414944761263273</v>
      </c>
      <c r="P86" s="20">
        <f>'nmol-analyzed'!N86*0.001/'nmol-analyzed'!N$1*1/'nmol-analyzed'!N$2</f>
        <v>1.5010718194778485</v>
      </c>
      <c r="Q86" s="20">
        <f>'nmol-analyzed'!P86*0.001/'nmol-analyzed'!P$1*1/'nmol-analyzed'!P$2</f>
        <v>1.4770037280381325</v>
      </c>
      <c r="R86" s="20">
        <f>'nmol-analyzed'!T86*0.001/'nmol-analyzed'!T$1*1/'nmol-analyzed'!T$2</f>
        <v>1.6994716808637527</v>
      </c>
      <c r="S86" s="20">
        <f>'nmol-analyzed'!V86*0.001/'nmol-analyzed'!V$1*1/'nmol-analyzed'!V$2</f>
        <v>1.5784266893492402</v>
      </c>
      <c r="T86" s="20">
        <f>'nmol-analyzed'!AD86*0.001/'nmol-analyzed'!AD$1*1/'nmol-analyzed'!AD$2</f>
        <v>2.6062715887238985</v>
      </c>
      <c r="U86" s="252">
        <f t="shared" si="14"/>
        <v>1.7724491012905745</v>
      </c>
      <c r="V86" s="253">
        <f t="shared" si="15"/>
        <v>0.47412127626734896</v>
      </c>
      <c r="W86" s="20">
        <f>'nmol-analyzed'!AA86*0.001/'nmol-analyzed'!AA$1*1/'nmol-analyzed'!AA$2</f>
        <v>0.91136503325436358</v>
      </c>
      <c r="X86" s="20">
        <f>'nmol-analyzed'!Y86*0.001/'nmol-analyzed'!Y$1*1/'nmol-analyzed'!Y$2</f>
        <v>0.43576196945229212</v>
      </c>
      <c r="Y86" s="20">
        <f>'nmol-analyzed'!W86*0.001/'nmol-analyzed'!W$1*1/'nmol-analyzed'!W$2</f>
        <v>0.76087829100879834</v>
      </c>
      <c r="Z86" s="20">
        <f>'nmol-analyzed'!AC86*0.001/'nmol-analyzed'!AC$1*1/'nmol-analyzed'!AC$2</f>
        <v>1.3557039049623516</v>
      </c>
      <c r="AA86" s="20">
        <f>'nmol-analyzed'!AE86*0.001/'nmol-analyzed'!AE$1*1/'nmol-analyzed'!AE$2</f>
        <v>0.95075338789571828</v>
      </c>
      <c r="AB86" s="20">
        <f>'nmol-analyzed'!AG86*0.001/'nmol-analyzed'!AG$1*1/'nmol-analyzed'!AG$2</f>
        <v>1.0521670826045948</v>
      </c>
      <c r="AC86" s="252">
        <f t="shared" si="16"/>
        <v>0.91110494486301974</v>
      </c>
      <c r="AD86" s="253">
        <f t="shared" si="17"/>
        <v>0.30582930549804382</v>
      </c>
      <c r="AE86" s="20">
        <f>'nmol-analyzed'!Q86*0.001/'nmol-analyzed'!Q$1*1/'nmol-analyzed'!Q$2</f>
        <v>1.6171610866338839</v>
      </c>
      <c r="AF86" s="20">
        <f>'nmol-analyzed'!S86*0.001/'nmol-analyzed'!S$1*1/'nmol-analyzed'!S$2</f>
        <v>1.3116435280512544</v>
      </c>
      <c r="AG86" s="20">
        <f>'nmol-analyzed'!X86*0.001/'nmol-analyzed'!X$1*1/'nmol-analyzed'!X$2</f>
        <v>1.0148412088576708</v>
      </c>
      <c r="AH86" s="20">
        <f>'nmol-analyzed'!Z86*0.001/'nmol-analyzed'!Z$1*1/'nmol-analyzed'!Z$2</f>
        <v>1.1155506417977448</v>
      </c>
      <c r="AI86" s="20">
        <f>'nmol-analyzed'!AB86*0.001/'nmol-analyzed'!AB$1*1/'nmol-analyzed'!AB$2</f>
        <v>1.2128708149754128</v>
      </c>
      <c r="AJ86" s="20">
        <f>'nmol-analyzed'!AF86*0.001/'nmol-analyzed'!AF$1*1/'nmol-analyzed'!AF$2</f>
        <v>1.0589015857689532</v>
      </c>
      <c r="AK86" s="20">
        <f>'nmol-analyzed'!AH86*0.001/'nmol-analyzed'!AH$1*1/'nmol-analyzed'!AH$2</f>
        <v>2.0987719345046858</v>
      </c>
      <c r="AL86" s="252">
        <f t="shared" si="18"/>
        <v>1.3471058286556581</v>
      </c>
      <c r="AM86" s="253">
        <f t="shared" si="19"/>
        <v>0.38821979566005815</v>
      </c>
      <c r="AN86" s="20">
        <f>'nmol-analyzed'!O86*0.001/'nmol-analyzed'!O$1*1/'nmol-analyzed'!O$2</f>
        <v>0.52049346351245995</v>
      </c>
      <c r="AO86" s="20">
        <f>'nmol-analyzed'!R86*0.001/'nmol-analyzed'!R$1*1/'nmol-analyzed'!R$2</f>
        <v>0.35287826424229463</v>
      </c>
      <c r="AP86" s="20">
        <f>'nmol-analyzed'!U86*0.001/'nmol-analyzed'!U$1*1/'nmol-analyzed'!U$2</f>
        <v>1.6683458259027966</v>
      </c>
      <c r="AQ86" s="252">
        <f t="shared" si="20"/>
        <v>0.84723918455251701</v>
      </c>
      <c r="AR86" s="253">
        <f t="shared" si="21"/>
        <v>0.71602081052770161</v>
      </c>
    </row>
    <row r="87" spans="1:44" x14ac:dyDescent="0.2">
      <c r="A87">
        <f>'imported summary from web'!A26</f>
        <v>714.5</v>
      </c>
      <c r="B87" t="str">
        <f>'imported summary from web'!B26</f>
        <v>C40H76O7PN</v>
      </c>
      <c r="C87" s="2" t="str">
        <f>'imported summary from web'!C26</f>
        <v>ePC(32:3)</v>
      </c>
      <c r="D87" s="69"/>
      <c r="E87" s="234"/>
      <c r="F87" s="237">
        <f>'nmol-analyzed'!F87*0.001/'nmol-analyzed'!F$1*1/'nmol-analyzed'!F$2</f>
        <v>0</v>
      </c>
      <c r="G87" s="237">
        <f>'nmol-analyzed'!G87*0.001/'nmol-analyzed'!G$1*1/'nmol-analyzed'!G$2</f>
        <v>0</v>
      </c>
      <c r="H87" s="237">
        <f>'nmol-analyzed'!H87*0.001/'nmol-analyzed'!H$1*1/'nmol-analyzed'!H$2</f>
        <v>0</v>
      </c>
      <c r="I87" s="237">
        <f>'nmol-analyzed'!I87*0.001/'nmol-analyzed'!I$1*1/'nmol-analyzed'!I$2</f>
        <v>0</v>
      </c>
      <c r="J87" s="98">
        <f>'nmol-analyzed'!J87*0.001/'nmol-analyzed'!J$1*1/'nmol-analyzed'!J$2</f>
        <v>0</v>
      </c>
      <c r="K87" s="98">
        <f>'nmol-analyzed'!K87*0.001/'nmol-analyzed'!K$1*1/'nmol-analyzed'!K$2</f>
        <v>0</v>
      </c>
      <c r="L87" s="98">
        <f>'nmol-analyzed'!L87*0.001/'nmol-analyzed'!L$1*1/'nmol-analyzed'!L$2</f>
        <v>0</v>
      </c>
      <c r="M87" s="19">
        <f t="shared" si="11"/>
        <v>0</v>
      </c>
      <c r="N87" s="243">
        <f t="shared" si="12"/>
        <v>0</v>
      </c>
      <c r="O87" s="19" t="e">
        <f t="shared" si="13"/>
        <v>#DIV/0!</v>
      </c>
      <c r="P87" s="98">
        <f>'nmol-analyzed'!N87*0.001/'nmol-analyzed'!N$1*1/'nmol-analyzed'!N$2</f>
        <v>0</v>
      </c>
      <c r="Q87" s="98">
        <f>'nmol-analyzed'!P87*0.001/'nmol-analyzed'!P$1*1/'nmol-analyzed'!P$2</f>
        <v>0</v>
      </c>
      <c r="R87" s="98">
        <f>'nmol-analyzed'!T87*0.001/'nmol-analyzed'!T$1*1/'nmol-analyzed'!T$2</f>
        <v>0</v>
      </c>
      <c r="S87" s="98">
        <f>'nmol-analyzed'!V87*0.001/'nmol-analyzed'!V$1*1/'nmol-analyzed'!V$2</f>
        <v>0</v>
      </c>
      <c r="T87" s="98">
        <f>'nmol-analyzed'!AD87*0.001/'nmol-analyzed'!AD$1*1/'nmol-analyzed'!AD$2</f>
        <v>0</v>
      </c>
      <c r="U87" s="226">
        <f t="shared" si="14"/>
        <v>0</v>
      </c>
      <c r="V87" s="251">
        <f t="shared" si="15"/>
        <v>0</v>
      </c>
      <c r="W87" s="98">
        <f>'nmol-analyzed'!AA87*0.001/'nmol-analyzed'!AA$1*1/'nmol-analyzed'!AA$2</f>
        <v>0</v>
      </c>
      <c r="X87" s="98">
        <f>'nmol-analyzed'!Y87*0.001/'nmol-analyzed'!Y$1*1/'nmol-analyzed'!Y$2</f>
        <v>0</v>
      </c>
      <c r="Y87" s="98">
        <f>'nmol-analyzed'!W87*0.001/'nmol-analyzed'!W$1*1/'nmol-analyzed'!W$2</f>
        <v>0</v>
      </c>
      <c r="Z87" s="98">
        <f>'nmol-analyzed'!AC87*0.001/'nmol-analyzed'!AC$1*1/'nmol-analyzed'!AC$2</f>
        <v>0</v>
      </c>
      <c r="AA87" s="98">
        <f>'nmol-analyzed'!AE87*0.001/'nmol-analyzed'!AE$1*1/'nmol-analyzed'!AE$2</f>
        <v>0</v>
      </c>
      <c r="AB87" s="98">
        <f>'nmol-analyzed'!AG87*0.001/'nmol-analyzed'!AG$1*1/'nmol-analyzed'!AG$2</f>
        <v>0</v>
      </c>
      <c r="AC87" s="226">
        <f t="shared" si="16"/>
        <v>0</v>
      </c>
      <c r="AD87" s="251">
        <f t="shared" si="17"/>
        <v>0</v>
      </c>
      <c r="AE87" s="98">
        <f>'nmol-analyzed'!Q87*0.001/'nmol-analyzed'!Q$1*1/'nmol-analyzed'!Q$2</f>
        <v>0</v>
      </c>
      <c r="AF87" s="98">
        <f>'nmol-analyzed'!S87*0.001/'nmol-analyzed'!S$1*1/'nmol-analyzed'!S$2</f>
        <v>0</v>
      </c>
      <c r="AG87" s="98">
        <f>'nmol-analyzed'!X87*0.001/'nmol-analyzed'!X$1*1/'nmol-analyzed'!X$2</f>
        <v>0</v>
      </c>
      <c r="AH87" s="98">
        <f>'nmol-analyzed'!Z87*0.001/'nmol-analyzed'!Z$1*1/'nmol-analyzed'!Z$2</f>
        <v>0</v>
      </c>
      <c r="AI87" s="98">
        <f>'nmol-analyzed'!AB87*0.001/'nmol-analyzed'!AB$1*1/'nmol-analyzed'!AB$2</f>
        <v>0</v>
      </c>
      <c r="AJ87" s="98">
        <f>'nmol-analyzed'!AF87*0.001/'nmol-analyzed'!AF$1*1/'nmol-analyzed'!AF$2</f>
        <v>0</v>
      </c>
      <c r="AK87" s="98">
        <f>'nmol-analyzed'!AH87*0.001/'nmol-analyzed'!AH$1*1/'nmol-analyzed'!AH$2</f>
        <v>0</v>
      </c>
      <c r="AL87" s="226">
        <f t="shared" si="18"/>
        <v>0</v>
      </c>
      <c r="AM87" s="251">
        <f t="shared" si="19"/>
        <v>0</v>
      </c>
      <c r="AN87" s="98">
        <f>'nmol-analyzed'!O87*0.001/'nmol-analyzed'!O$1*1/'nmol-analyzed'!O$2</f>
        <v>0</v>
      </c>
      <c r="AO87" s="98">
        <f>'nmol-analyzed'!R87*0.001/'nmol-analyzed'!R$1*1/'nmol-analyzed'!R$2</f>
        <v>0</v>
      </c>
      <c r="AP87" s="98">
        <f>'nmol-analyzed'!U87*0.001/'nmol-analyzed'!U$1*1/'nmol-analyzed'!U$2</f>
        <v>0</v>
      </c>
      <c r="AQ87" s="226">
        <f t="shared" si="20"/>
        <v>0</v>
      </c>
      <c r="AR87" s="251">
        <f t="shared" si="21"/>
        <v>0</v>
      </c>
    </row>
    <row r="88" spans="1:44" x14ac:dyDescent="0.2">
      <c r="A88">
        <f>'imported summary from web'!A27</f>
        <v>716.6</v>
      </c>
      <c r="B88" t="str">
        <f>'imported summary from web'!B27</f>
        <v>C40H78O7PN</v>
      </c>
      <c r="C88" s="2" t="str">
        <f>'imported summary from web'!C27</f>
        <v>ePC(32:2)</v>
      </c>
      <c r="D88" s="69"/>
      <c r="E88" s="234"/>
      <c r="F88" s="237">
        <f>'nmol-analyzed'!F88*0.001/'nmol-analyzed'!F$1*1/'nmol-analyzed'!F$2</f>
        <v>0</v>
      </c>
      <c r="G88" s="237">
        <f>'nmol-analyzed'!G88*0.001/'nmol-analyzed'!G$1*1/'nmol-analyzed'!G$2</f>
        <v>0.99954876113748248</v>
      </c>
      <c r="H88" s="237">
        <f>'nmol-analyzed'!H88*0.001/'nmol-analyzed'!H$1*1/'nmol-analyzed'!H$2</f>
        <v>0.99954876113748248</v>
      </c>
      <c r="I88" s="237">
        <f>'nmol-analyzed'!I88*0.001/'nmol-analyzed'!I$1*1/'nmol-analyzed'!I$2</f>
        <v>0</v>
      </c>
      <c r="J88" s="98">
        <f>'nmol-analyzed'!J88*0.001/'nmol-analyzed'!J$1*1/'nmol-analyzed'!J$2</f>
        <v>9.9954876113748245E-2</v>
      </c>
      <c r="K88" s="98">
        <f>'nmol-analyzed'!K88*0.001/'nmol-analyzed'!K$1*1/'nmol-analyzed'!K$2</f>
        <v>0.17492103319905941</v>
      </c>
      <c r="L88" s="98">
        <f>'nmol-analyzed'!L88*0.001/'nmol-analyzed'!L$1*1/'nmol-analyzed'!L$2</f>
        <v>0</v>
      </c>
      <c r="M88" s="19">
        <f t="shared" si="11"/>
        <v>9.162530310426921E-2</v>
      </c>
      <c r="N88" s="243">
        <f t="shared" si="12"/>
        <v>8.7757497136978516E-2</v>
      </c>
      <c r="O88" s="19">
        <f t="shared" si="13"/>
        <v>0.95778670480479455</v>
      </c>
      <c r="P88" s="98">
        <f>'nmol-analyzed'!N88*0.001/'nmol-analyzed'!N$1*1/'nmol-analyzed'!N$2</f>
        <v>0</v>
      </c>
      <c r="Q88" s="98">
        <f>'nmol-analyzed'!P88*0.001/'nmol-analyzed'!P$1*1/'nmol-analyzed'!P$2</f>
        <v>0.15672749215204138</v>
      </c>
      <c r="R88" s="98">
        <f>'nmol-analyzed'!T88*0.001/'nmol-analyzed'!T$1*1/'nmol-analyzed'!T$2</f>
        <v>0</v>
      </c>
      <c r="S88" s="98">
        <f>'nmol-analyzed'!V88*0.001/'nmol-analyzed'!V$1*1/'nmol-analyzed'!V$2</f>
        <v>0.23633510721339576</v>
      </c>
      <c r="T88" s="98">
        <f>'nmol-analyzed'!AD88*0.001/'nmol-analyzed'!AD$1*1/'nmol-analyzed'!AD$2</f>
        <v>0</v>
      </c>
      <c r="U88" s="226">
        <f t="shared" si="14"/>
        <v>7.8612519873087428E-2</v>
      </c>
      <c r="V88" s="251">
        <f t="shared" si="15"/>
        <v>0.1112633680663279</v>
      </c>
      <c r="W88" s="98">
        <f>'nmol-analyzed'!AA88*0.001/'nmol-analyzed'!AA$1*1/'nmol-analyzed'!AA$2</f>
        <v>0</v>
      </c>
      <c r="X88" s="98">
        <f>'nmol-analyzed'!Y88*0.001/'nmol-analyzed'!Y$1*1/'nmol-analyzed'!Y$2</f>
        <v>0</v>
      </c>
      <c r="Y88" s="98">
        <f>'nmol-analyzed'!W88*0.001/'nmol-analyzed'!W$1*1/'nmol-analyzed'!W$2</f>
        <v>7.5832743097168892E-2</v>
      </c>
      <c r="Z88" s="98">
        <f>'nmol-analyzed'!AC88*0.001/'nmol-analyzed'!AC$1*1/'nmol-analyzed'!AC$2</f>
        <v>0</v>
      </c>
      <c r="AA88" s="98">
        <f>'nmol-analyzed'!AE88*0.001/'nmol-analyzed'!AE$1*1/'nmol-analyzed'!AE$2</f>
        <v>0</v>
      </c>
      <c r="AB88" s="98">
        <f>'nmol-analyzed'!AG88*0.001/'nmol-analyzed'!AG$1*1/'nmol-analyzed'!AG$2</f>
        <v>0</v>
      </c>
      <c r="AC88" s="226">
        <f t="shared" si="16"/>
        <v>1.2638790516194815E-2</v>
      </c>
      <c r="AD88" s="251">
        <f t="shared" si="17"/>
        <v>3.0958587730604507E-2</v>
      </c>
      <c r="AE88" s="98">
        <f>'nmol-analyzed'!Q88*0.001/'nmol-analyzed'!Q$1*1/'nmol-analyzed'!Q$2</f>
        <v>0.10635079824602806</v>
      </c>
      <c r="AF88" s="98">
        <f>'nmol-analyzed'!S88*0.001/'nmol-analyzed'!S$1*1/'nmol-analyzed'!S$2</f>
        <v>0.11698587807063088</v>
      </c>
      <c r="AG88" s="98">
        <f>'nmol-analyzed'!X88*0.001/'nmol-analyzed'!X$1*1/'nmol-analyzed'!X$2</f>
        <v>5.6720425731214982E-2</v>
      </c>
      <c r="AH88" s="98">
        <f>'nmol-analyzed'!Z88*0.001/'nmol-analyzed'!Z$1*1/'nmol-analyzed'!Z$2</f>
        <v>0</v>
      </c>
      <c r="AI88" s="98">
        <f>'nmol-analyzed'!AB88*0.001/'nmol-analyzed'!AB$1*1/'nmol-analyzed'!AB$2</f>
        <v>0</v>
      </c>
      <c r="AJ88" s="98">
        <f>'nmol-analyzed'!AF88*0.001/'nmol-analyzed'!AF$1*1/'nmol-analyzed'!AF$2</f>
        <v>0</v>
      </c>
      <c r="AK88" s="98">
        <f>'nmol-analyzed'!AH88*0.001/'nmol-analyzed'!AH$1*1/'nmol-analyzed'!AH$2</f>
        <v>0.19099735195205045</v>
      </c>
      <c r="AL88" s="226">
        <f t="shared" si="18"/>
        <v>6.7293493428560627E-2</v>
      </c>
      <c r="AM88" s="251">
        <f t="shared" si="19"/>
        <v>7.4155785679666117E-2</v>
      </c>
      <c r="AN88" s="98">
        <f>'nmol-analyzed'!O88*0.001/'nmol-analyzed'!O$1*1/'nmol-analyzed'!O$2</f>
        <v>0</v>
      </c>
      <c r="AO88" s="98">
        <f>'nmol-analyzed'!R88*0.001/'nmol-analyzed'!R$1*1/'nmol-analyzed'!R$2</f>
        <v>0</v>
      </c>
      <c r="AP88" s="98">
        <f>'nmol-analyzed'!U88*0.001/'nmol-analyzed'!U$1*1/'nmol-analyzed'!U$2</f>
        <v>0</v>
      </c>
      <c r="AQ88" s="226">
        <f t="shared" si="20"/>
        <v>0</v>
      </c>
      <c r="AR88" s="251">
        <f t="shared" si="21"/>
        <v>0</v>
      </c>
    </row>
    <row r="89" spans="1:44" x14ac:dyDescent="0.2">
      <c r="A89">
        <f>'imported summary from web'!A28</f>
        <v>718.6</v>
      </c>
      <c r="B89" t="str">
        <f>'imported summary from web'!B28</f>
        <v>C40H80O7PN</v>
      </c>
      <c r="C89" s="2" t="str">
        <f>'imported summary from web'!C28</f>
        <v>ePC(32:1)</v>
      </c>
      <c r="D89" s="69"/>
      <c r="E89" s="234"/>
      <c r="F89" s="237">
        <f>'nmol-analyzed'!F89*0.001/'nmol-analyzed'!F$1*1/'nmol-analyzed'!F$2</f>
        <v>2.9986462834124463</v>
      </c>
      <c r="G89" s="237">
        <f>'nmol-analyzed'!G89*0.001/'nmol-analyzed'!G$1*1/'nmol-analyzed'!G$2</f>
        <v>1.999097522274965</v>
      </c>
      <c r="H89" s="237">
        <f>'nmol-analyzed'!H89*0.001/'nmol-analyzed'!H$1*1/'nmol-analyzed'!H$2</f>
        <v>1.8741539271327796</v>
      </c>
      <c r="I89" s="237">
        <f>'nmol-analyzed'!I89*0.001/'nmol-analyzed'!I$1*1/'nmol-analyzed'!I$2</f>
        <v>2.1240411174171498</v>
      </c>
      <c r="J89" s="98">
        <f>'nmol-analyzed'!J89*0.001/'nmol-analyzed'!J$1*1/'nmol-analyzed'!J$2</f>
        <v>0.24988719028437062</v>
      </c>
      <c r="K89" s="98">
        <f>'nmol-analyzed'!K89*0.001/'nmol-analyzed'!K$1*1/'nmol-analyzed'!K$2</f>
        <v>0.21240411174171497</v>
      </c>
      <c r="L89" s="98">
        <f>'nmol-analyzed'!L89*0.001/'nmol-analyzed'!L$1*1/'nmol-analyzed'!L$2</f>
        <v>0.24988719028437062</v>
      </c>
      <c r="M89" s="19">
        <f t="shared" si="11"/>
        <v>0.23739283077015205</v>
      </c>
      <c r="N89" s="243">
        <f t="shared" si="12"/>
        <v>2.1640865486658122E-2</v>
      </c>
      <c r="O89" s="19">
        <f t="shared" si="13"/>
        <v>9.1160568819414742E-2</v>
      </c>
      <c r="P89" s="98">
        <f>'nmol-analyzed'!N89*0.001/'nmol-analyzed'!N$1*1/'nmol-analyzed'!N$2</f>
        <v>0.26024665923733931</v>
      </c>
      <c r="Q89" s="98">
        <f>'nmol-analyzed'!P89*0.001/'nmol-analyzed'!P$1*1/'nmol-analyzed'!P$2</f>
        <v>0.29106534256807676</v>
      </c>
      <c r="R89" s="98">
        <f>'nmol-analyzed'!T89*0.001/'nmol-analyzed'!T$1*1/'nmol-analyzed'!T$2</f>
        <v>0.17016127719364493</v>
      </c>
      <c r="S89" s="98">
        <f>'nmol-analyzed'!V89*0.001/'nmol-analyzed'!V$1*1/'nmol-analyzed'!V$2</f>
        <v>0.33086915009875401</v>
      </c>
      <c r="T89" s="98">
        <f>'nmol-analyzed'!AD89*0.001/'nmol-analyzed'!AD$1*1/'nmol-analyzed'!AD$2</f>
        <v>0.32411671846408563</v>
      </c>
      <c r="U89" s="226">
        <f t="shared" si="14"/>
        <v>0.27529182951238013</v>
      </c>
      <c r="V89" s="251">
        <f t="shared" si="15"/>
        <v>6.5192603564884058E-2</v>
      </c>
      <c r="W89" s="98">
        <f>'nmol-analyzed'!AA89*0.001/'nmol-analyzed'!AA$1*1/'nmol-analyzed'!AA$2</f>
        <v>0.27955066967526021</v>
      </c>
      <c r="X89" s="98">
        <f>'nmol-analyzed'!Y89*0.001/'nmol-analyzed'!Y$1*1/'nmol-analyzed'!Y$2</f>
        <v>0.32614244795452202</v>
      </c>
      <c r="Y89" s="98">
        <f>'nmol-analyzed'!W89*0.001/'nmol-analyzed'!W$1*1/'nmol-analyzed'!W$2</f>
        <v>0.23489654569123042</v>
      </c>
      <c r="Z89" s="98">
        <f>'nmol-analyzed'!AC89*0.001/'nmol-analyzed'!AC$1*1/'nmol-analyzed'!AC$2</f>
        <v>0.23633510721336345</v>
      </c>
      <c r="AA89" s="98">
        <f>'nmol-analyzed'!AE89*0.001/'nmol-analyzed'!AE$1*1/'nmol-analyzed'!AE$2</f>
        <v>0.12375365614082133</v>
      </c>
      <c r="AB89" s="98">
        <f>'nmol-analyzed'!AG89*0.001/'nmol-analyzed'!AG$1*1/'nmol-analyzed'!AG$2</f>
        <v>0.24750731228164266</v>
      </c>
      <c r="AC89" s="226">
        <f t="shared" si="16"/>
        <v>0.24136428982614</v>
      </c>
      <c r="AD89" s="251">
        <f t="shared" si="17"/>
        <v>6.7205145598117161E-2</v>
      </c>
      <c r="AE89" s="98">
        <f>'nmol-analyzed'!Q89*0.001/'nmol-analyzed'!Q$1*1/'nmol-analyzed'!Q$2</f>
        <v>0.10635079824602806</v>
      </c>
      <c r="AF89" s="98">
        <f>'nmol-analyzed'!S89*0.001/'nmol-analyzed'!S$1*1/'nmol-analyzed'!S$2</f>
        <v>0.10635079824602808</v>
      </c>
      <c r="AG89" s="98">
        <f>'nmol-analyzed'!X89*0.001/'nmol-analyzed'!X$1*1/'nmol-analyzed'!X$2</f>
        <v>0.11344085146242996</v>
      </c>
      <c r="AH89" s="98">
        <f>'nmol-analyzed'!Z89*0.001/'nmol-analyzed'!Z$1*1/'nmol-analyzed'!Z$2</f>
        <v>0.10635079824602808</v>
      </c>
      <c r="AI89" s="98">
        <f>'nmol-analyzed'!AB89*0.001/'nmol-analyzed'!AB$1*1/'nmol-analyzed'!AB$2</f>
        <v>0.21270159649205617</v>
      </c>
      <c r="AJ89" s="98">
        <f>'nmol-analyzed'!AF89*0.001/'nmol-analyzed'!AF$1*1/'nmol-analyzed'!AF$2</f>
        <v>9.5715718421425233E-2</v>
      </c>
      <c r="AK89" s="98">
        <f>'nmol-analyzed'!AH89*0.001/'nmol-analyzed'!AH$1*1/'nmol-analyzed'!AH$2</f>
        <v>0.2778143301120734</v>
      </c>
      <c r="AL89" s="226">
        <f t="shared" si="18"/>
        <v>0.14553212731800988</v>
      </c>
      <c r="AM89" s="251">
        <f t="shared" si="19"/>
        <v>7.0860629630875055E-2</v>
      </c>
      <c r="AN89" s="98">
        <f>'nmol-analyzed'!O89*0.001/'nmol-analyzed'!O$1*1/'nmol-analyzed'!O$2</f>
        <v>7.6808909844362061E-2</v>
      </c>
      <c r="AO89" s="98">
        <f>'nmol-analyzed'!R89*0.001/'nmol-analyzed'!R$1*1/'nmol-analyzed'!R$2</f>
        <v>0.11807109029768162</v>
      </c>
      <c r="AP89" s="98">
        <f>'nmol-analyzed'!U89*0.001/'nmol-analyzed'!U$1*1/'nmol-analyzed'!U$2</f>
        <v>0.22789456767004912</v>
      </c>
      <c r="AQ89" s="226">
        <f t="shared" si="20"/>
        <v>0.14092485593736426</v>
      </c>
      <c r="AR89" s="251">
        <f t="shared" si="21"/>
        <v>7.8092508943497937E-2</v>
      </c>
    </row>
    <row r="90" spans="1:44" x14ac:dyDescent="0.2">
      <c r="A90">
        <f>'imported summary from web'!A29</f>
        <v>720.6</v>
      </c>
      <c r="B90" t="str">
        <f>'imported summary from web'!B29</f>
        <v>C40H82O7PN</v>
      </c>
      <c r="C90" s="2" t="str">
        <f>'imported summary from web'!C29</f>
        <v>ePC(32:0)</v>
      </c>
      <c r="D90" s="69"/>
      <c r="E90" s="234"/>
      <c r="F90" s="237">
        <f>'nmol-analyzed'!F90*0.001/'nmol-analyzed'!F$1*1/'nmol-analyzed'!F$2</f>
        <v>0</v>
      </c>
      <c r="G90" s="237">
        <f>'nmol-analyzed'!G90*0.001/'nmol-analyzed'!G$1*1/'nmol-analyzed'!G$2</f>
        <v>0</v>
      </c>
      <c r="H90" s="237">
        <f>'nmol-analyzed'!H90*0.001/'nmol-analyzed'!H$1*1/'nmol-analyzed'!H$2</f>
        <v>0</v>
      </c>
      <c r="I90" s="237">
        <f>'nmol-analyzed'!I90*0.001/'nmol-analyzed'!I$1*1/'nmol-analyzed'!I$2</f>
        <v>0</v>
      </c>
      <c r="J90" s="98">
        <f>'nmol-analyzed'!J90*0.001/'nmol-analyzed'!J$1*1/'nmol-analyzed'!J$2</f>
        <v>0</v>
      </c>
      <c r="K90" s="98">
        <f>'nmol-analyzed'!K90*0.001/'nmol-analyzed'!K$1*1/'nmol-analyzed'!K$2</f>
        <v>0</v>
      </c>
      <c r="L90" s="98">
        <f>'nmol-analyzed'!L90*0.001/'nmol-analyzed'!L$1*1/'nmol-analyzed'!L$2</f>
        <v>0</v>
      </c>
      <c r="M90" s="19">
        <f t="shared" si="11"/>
        <v>0</v>
      </c>
      <c r="N90" s="243">
        <f t="shared" si="12"/>
        <v>0</v>
      </c>
      <c r="O90" s="19" t="e">
        <f t="shared" si="13"/>
        <v>#DIV/0!</v>
      </c>
      <c r="P90" s="98">
        <f>'nmol-analyzed'!N90*0.001/'nmol-analyzed'!N$1*1/'nmol-analyzed'!N$2</f>
        <v>0</v>
      </c>
      <c r="Q90" s="98">
        <f>'nmol-analyzed'!P90*0.001/'nmol-analyzed'!P$1*1/'nmol-analyzed'!P$2</f>
        <v>0</v>
      </c>
      <c r="R90" s="98">
        <f>'nmol-analyzed'!T90*0.001/'nmol-analyzed'!T$1*1/'nmol-analyzed'!T$2</f>
        <v>0</v>
      </c>
      <c r="S90" s="98">
        <f>'nmol-analyzed'!V90*0.001/'nmol-analyzed'!V$1*1/'nmol-analyzed'!V$2</f>
        <v>0</v>
      </c>
      <c r="T90" s="98">
        <f>'nmol-analyzed'!AD90*0.001/'nmol-analyzed'!AD$1*1/'nmol-analyzed'!AD$2</f>
        <v>0</v>
      </c>
      <c r="U90" s="226">
        <f t="shared" si="14"/>
        <v>0</v>
      </c>
      <c r="V90" s="251">
        <f t="shared" si="15"/>
        <v>0</v>
      </c>
      <c r="W90" s="98">
        <f>'nmol-analyzed'!AA90*0.001/'nmol-analyzed'!AA$1*1/'nmol-analyzed'!AA$2</f>
        <v>0</v>
      </c>
      <c r="X90" s="98">
        <f>'nmol-analyzed'!Y90*0.001/'nmol-analyzed'!Y$1*1/'nmol-analyzed'!Y$2</f>
        <v>0</v>
      </c>
      <c r="Y90" s="98">
        <f>'nmol-analyzed'!W90*0.001/'nmol-analyzed'!W$1*1/'nmol-analyzed'!W$2</f>
        <v>0</v>
      </c>
      <c r="Z90" s="98">
        <f>'nmol-analyzed'!AC90*0.001/'nmol-analyzed'!AC$1*1/'nmol-analyzed'!AC$2</f>
        <v>0</v>
      </c>
      <c r="AA90" s="98">
        <f>'nmol-analyzed'!AE90*0.001/'nmol-analyzed'!AE$1*1/'nmol-analyzed'!AE$2</f>
        <v>0</v>
      </c>
      <c r="AB90" s="98">
        <f>'nmol-analyzed'!AG90*0.001/'nmol-analyzed'!AG$1*1/'nmol-analyzed'!AG$2</f>
        <v>0</v>
      </c>
      <c r="AC90" s="226">
        <f t="shared" si="16"/>
        <v>0</v>
      </c>
      <c r="AD90" s="251">
        <f t="shared" si="17"/>
        <v>0</v>
      </c>
      <c r="AE90" s="98">
        <f>'nmol-analyzed'!Q90*0.001/'nmol-analyzed'!Q$1*1/'nmol-analyzed'!Q$2</f>
        <v>0</v>
      </c>
      <c r="AF90" s="98">
        <f>'nmol-analyzed'!S90*0.001/'nmol-analyzed'!S$1*1/'nmol-analyzed'!S$2</f>
        <v>0</v>
      </c>
      <c r="AG90" s="98">
        <f>'nmol-analyzed'!X90*0.001/'nmol-analyzed'!X$1*1/'nmol-analyzed'!X$2</f>
        <v>0</v>
      </c>
      <c r="AH90" s="98">
        <f>'nmol-analyzed'!Z90*0.001/'nmol-analyzed'!Z$1*1/'nmol-analyzed'!Z$2</f>
        <v>0</v>
      </c>
      <c r="AI90" s="98">
        <f>'nmol-analyzed'!AB90*0.001/'nmol-analyzed'!AB$1*1/'nmol-analyzed'!AB$2</f>
        <v>0</v>
      </c>
      <c r="AJ90" s="98">
        <f>'nmol-analyzed'!AF90*0.001/'nmol-analyzed'!AF$1*1/'nmol-analyzed'!AF$2</f>
        <v>0</v>
      </c>
      <c r="AK90" s="98">
        <f>'nmol-analyzed'!AH90*0.001/'nmol-analyzed'!AH$1*1/'nmol-analyzed'!AH$2</f>
        <v>0</v>
      </c>
      <c r="AL90" s="226">
        <f t="shared" si="18"/>
        <v>0</v>
      </c>
      <c r="AM90" s="251">
        <f t="shared" si="19"/>
        <v>0</v>
      </c>
      <c r="AN90" s="98">
        <f>'nmol-analyzed'!O90*0.001/'nmol-analyzed'!O$1*1/'nmol-analyzed'!O$2</f>
        <v>0</v>
      </c>
      <c r="AO90" s="98">
        <f>'nmol-analyzed'!R90*0.001/'nmol-analyzed'!R$1*1/'nmol-analyzed'!R$2</f>
        <v>0</v>
      </c>
      <c r="AP90" s="98">
        <f>'nmol-analyzed'!U90*0.001/'nmol-analyzed'!U$1*1/'nmol-analyzed'!U$2</f>
        <v>0</v>
      </c>
      <c r="AQ90" s="226">
        <f t="shared" si="20"/>
        <v>0</v>
      </c>
      <c r="AR90" s="251">
        <f t="shared" si="21"/>
        <v>0</v>
      </c>
    </row>
    <row r="91" spans="1:44" x14ac:dyDescent="0.2">
      <c r="A91">
        <f>'imported summary from web'!A36</f>
        <v>740.6</v>
      </c>
      <c r="B91" t="str">
        <f>'imported summary from web'!B36</f>
        <v>C42H78O7PN</v>
      </c>
      <c r="C91" s="2" t="str">
        <f>'imported summary from web'!C36</f>
        <v>ePC(34:4)</v>
      </c>
      <c r="D91" s="69"/>
      <c r="E91" s="234"/>
      <c r="F91" s="237">
        <f>'nmol-analyzed'!F91*0.001/'nmol-analyzed'!F$1*1/'nmol-analyzed'!F$2</f>
        <v>0</v>
      </c>
      <c r="G91" s="237">
        <f>'nmol-analyzed'!G91*0.001/'nmol-analyzed'!G$1*1/'nmol-analyzed'!G$2</f>
        <v>0</v>
      </c>
      <c r="H91" s="237">
        <f>'nmol-analyzed'!H91*0.001/'nmol-analyzed'!H$1*1/'nmol-analyzed'!H$2</f>
        <v>0</v>
      </c>
      <c r="I91" s="237">
        <f>'nmol-analyzed'!I91*0.001/'nmol-analyzed'!I$1*1/'nmol-analyzed'!I$2</f>
        <v>0</v>
      </c>
      <c r="J91" s="98">
        <f>'nmol-analyzed'!J91*0.001/'nmol-analyzed'!J$1*1/'nmol-analyzed'!J$2</f>
        <v>0</v>
      </c>
      <c r="K91" s="98">
        <f>'nmol-analyzed'!K91*0.001/'nmol-analyzed'!K$1*1/'nmol-analyzed'!K$2</f>
        <v>0</v>
      </c>
      <c r="L91" s="98">
        <f>'nmol-analyzed'!L91*0.001/'nmol-analyzed'!L$1*1/'nmol-analyzed'!L$2</f>
        <v>0</v>
      </c>
      <c r="M91" s="19">
        <f t="shared" si="11"/>
        <v>0</v>
      </c>
      <c r="N91" s="243">
        <f t="shared" si="12"/>
        <v>0</v>
      </c>
      <c r="O91" s="19" t="e">
        <f t="shared" si="13"/>
        <v>#DIV/0!</v>
      </c>
      <c r="P91" s="98">
        <f>'nmol-analyzed'!N91*0.001/'nmol-analyzed'!N$1*1/'nmol-analyzed'!N$2</f>
        <v>0</v>
      </c>
      <c r="Q91" s="98">
        <f>'nmol-analyzed'!P91*0.001/'nmol-analyzed'!P$1*1/'nmol-analyzed'!P$2</f>
        <v>0</v>
      </c>
      <c r="R91" s="98">
        <f>'nmol-analyzed'!T91*0.001/'nmol-analyzed'!T$1*1/'nmol-analyzed'!T$2</f>
        <v>0</v>
      </c>
      <c r="S91" s="98">
        <f>'nmol-analyzed'!V91*0.001/'nmol-analyzed'!V$1*1/'nmol-analyzed'!V$2</f>
        <v>0</v>
      </c>
      <c r="T91" s="98">
        <f>'nmol-analyzed'!AD91*0.001/'nmol-analyzed'!AD$1*1/'nmol-analyzed'!AD$2</f>
        <v>0</v>
      </c>
      <c r="U91" s="226">
        <f t="shared" si="14"/>
        <v>0</v>
      </c>
      <c r="V91" s="251">
        <f t="shared" si="15"/>
        <v>0</v>
      </c>
      <c r="W91" s="98">
        <f>'nmol-analyzed'!AA91*0.001/'nmol-analyzed'!AA$1*1/'nmol-analyzed'!AA$2</f>
        <v>0.15800690025123404</v>
      </c>
      <c r="X91" s="98">
        <f>'nmol-analyzed'!Y91*0.001/'nmol-analyzed'!Y$1*1/'nmol-analyzed'!Y$2</f>
        <v>0</v>
      </c>
      <c r="Y91" s="98">
        <f>'nmol-analyzed'!W91*0.001/'nmol-analyzed'!W$1*1/'nmol-analyzed'!W$2</f>
        <v>0</v>
      </c>
      <c r="Z91" s="98">
        <f>'nmol-analyzed'!AC91*0.001/'nmol-analyzed'!AC$1*1/'nmol-analyzed'!AC$2</f>
        <v>0</v>
      </c>
      <c r="AA91" s="98">
        <f>'nmol-analyzed'!AE91*0.001/'nmol-analyzed'!AE$1*1/'nmol-analyzed'!AE$2</f>
        <v>0</v>
      </c>
      <c r="AB91" s="98">
        <f>'nmol-analyzed'!AG91*0.001/'nmol-analyzed'!AG$1*1/'nmol-analyzed'!AG$2</f>
        <v>0</v>
      </c>
      <c r="AC91" s="226">
        <f t="shared" si="16"/>
        <v>2.6334483375205674E-2</v>
      </c>
      <c r="AD91" s="251">
        <f t="shared" si="17"/>
        <v>6.4506046909060435E-2</v>
      </c>
      <c r="AE91" s="98">
        <f>'nmol-analyzed'!Q91*0.001/'nmol-analyzed'!Q$1*1/'nmol-analyzed'!Q$2</f>
        <v>0</v>
      </c>
      <c r="AF91" s="98">
        <f>'nmol-analyzed'!S91*0.001/'nmol-analyzed'!S$1*1/'nmol-analyzed'!S$2</f>
        <v>0</v>
      </c>
      <c r="AG91" s="98">
        <f>'nmol-analyzed'!X91*0.001/'nmol-analyzed'!X$1*1/'nmol-analyzed'!X$2</f>
        <v>0</v>
      </c>
      <c r="AH91" s="98">
        <f>'nmol-analyzed'!Z91*0.001/'nmol-analyzed'!Z$1*1/'nmol-analyzed'!Z$2</f>
        <v>0</v>
      </c>
      <c r="AI91" s="98">
        <f>'nmol-analyzed'!AB91*0.001/'nmol-analyzed'!AB$1*1/'nmol-analyzed'!AB$2</f>
        <v>0</v>
      </c>
      <c r="AJ91" s="98">
        <f>'nmol-analyzed'!AF91*0.001/'nmol-analyzed'!AF$1*1/'nmol-analyzed'!AF$2</f>
        <v>0</v>
      </c>
      <c r="AK91" s="98">
        <f>'nmol-analyzed'!AH91*0.001/'nmol-analyzed'!AH$1*1/'nmol-analyzed'!AH$2</f>
        <v>0</v>
      </c>
      <c r="AL91" s="226">
        <f t="shared" si="18"/>
        <v>0</v>
      </c>
      <c r="AM91" s="251">
        <f t="shared" si="19"/>
        <v>0</v>
      </c>
      <c r="AN91" s="98">
        <f>'nmol-analyzed'!O91*0.001/'nmol-analyzed'!O$1*1/'nmol-analyzed'!O$2</f>
        <v>0</v>
      </c>
      <c r="AO91" s="98">
        <f>'nmol-analyzed'!R91*0.001/'nmol-analyzed'!R$1*1/'nmol-analyzed'!R$2</f>
        <v>0</v>
      </c>
      <c r="AP91" s="98">
        <f>'nmol-analyzed'!U91*0.001/'nmol-analyzed'!U$1*1/'nmol-analyzed'!U$2</f>
        <v>0</v>
      </c>
      <c r="AQ91" s="226">
        <f t="shared" si="20"/>
        <v>0</v>
      </c>
      <c r="AR91" s="251">
        <f t="shared" si="21"/>
        <v>0</v>
      </c>
    </row>
    <row r="92" spans="1:44" x14ac:dyDescent="0.2">
      <c r="A92">
        <f>'imported summary from web'!A37</f>
        <v>742.6</v>
      </c>
      <c r="B92" t="str">
        <f>'imported summary from web'!B37</f>
        <v>C42H80O7PN</v>
      </c>
      <c r="C92" s="2" t="str">
        <f>'imported summary from web'!C37</f>
        <v>ePC(34:3)</v>
      </c>
      <c r="D92" s="69"/>
      <c r="E92" s="234"/>
      <c r="F92" s="237">
        <f>'nmol-analyzed'!F92*0.001/'nmol-analyzed'!F$1*1/'nmol-analyzed'!F$2</f>
        <v>0</v>
      </c>
      <c r="G92" s="237">
        <f>'nmol-analyzed'!G92*0.001/'nmol-analyzed'!G$1*1/'nmol-analyzed'!G$2</f>
        <v>0</v>
      </c>
      <c r="H92" s="237">
        <f>'nmol-analyzed'!H92*0.001/'nmol-analyzed'!H$1*1/'nmol-analyzed'!H$2</f>
        <v>0</v>
      </c>
      <c r="I92" s="237">
        <f>'nmol-analyzed'!I92*0.001/'nmol-analyzed'!I$1*1/'nmol-analyzed'!I$2</f>
        <v>0.6663658407583215</v>
      </c>
      <c r="J92" s="98">
        <f>'nmol-analyzed'!J92*0.001/'nmol-analyzed'!J$1*1/'nmol-analyzed'!J$2</f>
        <v>0.12910838164692479</v>
      </c>
      <c r="K92" s="98">
        <f>'nmol-analyzed'!K92*0.001/'nmol-analyzed'!K$1*1/'nmol-analyzed'!K$2</f>
        <v>0</v>
      </c>
      <c r="L92" s="98">
        <f>'nmol-analyzed'!L92*0.001/'nmol-analyzed'!L$1*1/'nmol-analyzed'!L$2</f>
        <v>0</v>
      </c>
      <c r="M92" s="19">
        <f t="shared" si="11"/>
        <v>4.3036127215641595E-2</v>
      </c>
      <c r="N92" s="243">
        <f t="shared" si="12"/>
        <v>7.4540758898488962E-2</v>
      </c>
      <c r="O92" s="19">
        <f t="shared" si="13"/>
        <v>1.7320508075688772</v>
      </c>
      <c r="P92" s="98">
        <f>'nmol-analyzed'!N92*0.001/'nmol-analyzed'!N$1*1/'nmol-analyzed'!N$2</f>
        <v>0</v>
      </c>
      <c r="Q92" s="98">
        <f>'nmol-analyzed'!P92*0.001/'nmol-analyzed'!P$1*1/'nmol-analyzed'!P$2</f>
        <v>0.23135963127206105</v>
      </c>
      <c r="R92" s="98">
        <f>'nmol-analyzed'!T92*0.001/'nmol-analyzed'!T$1*1/'nmol-analyzed'!T$2</f>
        <v>0</v>
      </c>
      <c r="S92" s="98">
        <f>'nmol-analyzed'!V92*0.001/'nmol-analyzed'!V$1*1/'nmol-analyzed'!V$2</f>
        <v>0.22057943339916938</v>
      </c>
      <c r="T92" s="98">
        <f>'nmol-analyzed'!AD92*0.001/'nmol-analyzed'!AD$1*1/'nmol-analyzed'!AD$2</f>
        <v>0.18906808577071663</v>
      </c>
      <c r="U92" s="226">
        <f t="shared" si="14"/>
        <v>0.12820143008838941</v>
      </c>
      <c r="V92" s="251">
        <f t="shared" si="15"/>
        <v>0.11805853748724053</v>
      </c>
      <c r="W92" s="98">
        <f>'nmol-analyzed'!AA92*0.001/'nmol-analyzed'!AA$1*1/'nmol-analyzed'!AA$2</f>
        <v>0</v>
      </c>
      <c r="X92" s="98">
        <f>'nmol-analyzed'!Y92*0.001/'nmol-analyzed'!Y$1*1/'nmol-analyzed'!Y$2</f>
        <v>0</v>
      </c>
      <c r="Y92" s="98">
        <f>'nmol-analyzed'!W92*0.001/'nmol-analyzed'!W$1*1/'nmol-analyzed'!W$2</f>
        <v>8.0764954030318067E-2</v>
      </c>
      <c r="Z92" s="98">
        <f>'nmol-analyzed'!AC92*0.001/'nmol-analyzed'!AC$1*1/'nmol-analyzed'!AC$2</f>
        <v>0</v>
      </c>
      <c r="AA92" s="98">
        <f>'nmol-analyzed'!AE92*0.001/'nmol-analyzed'!AE$1*1/'nmol-analyzed'!AE$2</f>
        <v>0</v>
      </c>
      <c r="AB92" s="98">
        <f>'nmol-analyzed'!AG92*0.001/'nmol-analyzed'!AG$1*1/'nmol-analyzed'!AG$2</f>
        <v>0</v>
      </c>
      <c r="AC92" s="226">
        <f t="shared" si="16"/>
        <v>1.3460825671719677E-2</v>
      </c>
      <c r="AD92" s="251">
        <f t="shared" si="17"/>
        <v>3.2972154412269833E-2</v>
      </c>
      <c r="AE92" s="98">
        <f>'nmol-analyzed'!Q92*0.001/'nmol-analyzed'!Q$1*1/'nmol-analyzed'!Q$2</f>
        <v>0.13392322742092425</v>
      </c>
      <c r="AF92" s="98">
        <f>'nmol-analyzed'!S92*0.001/'nmol-analyzed'!S$1*1/'nmol-analyzed'!S$2</f>
        <v>7.7990585380420599E-2</v>
      </c>
      <c r="AG92" s="98">
        <f>'nmol-analyzed'!X92*0.001/'nmol-analyzed'!X$1*1/'nmol-analyzed'!X$2</f>
        <v>8.8231773359667753E-2</v>
      </c>
      <c r="AH92" s="98">
        <f>'nmol-analyzed'!Z92*0.001/'nmol-analyzed'!Z$1*1/'nmol-analyzed'!Z$2</f>
        <v>0.14180106432803741</v>
      </c>
      <c r="AI92" s="98">
        <f>'nmol-analyzed'!AB92*0.001/'nmol-analyzed'!AB$1*1/'nmol-analyzed'!AB$2</f>
        <v>0</v>
      </c>
      <c r="AJ92" s="98">
        <f>'nmol-analyzed'!AF92*0.001/'nmol-analyzed'!AF$1*1/'nmol-analyzed'!AF$2</f>
        <v>0</v>
      </c>
      <c r="AK92" s="98">
        <f>'nmol-analyzed'!AH92*0.001/'nmol-analyzed'!AH$1*1/'nmol-analyzed'!AH$2</f>
        <v>0.24887533739206577</v>
      </c>
      <c r="AL92" s="226">
        <f t="shared" si="18"/>
        <v>9.8688855411587978E-2</v>
      </c>
      <c r="AM92" s="251">
        <f t="shared" si="19"/>
        <v>8.7247590425602983E-2</v>
      </c>
      <c r="AN92" s="98">
        <f>'nmol-analyzed'!O92*0.001/'nmol-analyzed'!O$1*1/'nmol-analyzed'!O$2</f>
        <v>0</v>
      </c>
      <c r="AO92" s="98">
        <f>'nmol-analyzed'!R92*0.001/'nmol-analyzed'!R$1*1/'nmol-analyzed'!R$2</f>
        <v>5.0932627187235222E-2</v>
      </c>
      <c r="AP92" s="98">
        <f>'nmol-analyzed'!U92*0.001/'nmol-analyzed'!U$1*1/'nmol-analyzed'!U$2</f>
        <v>0.29373077610806331</v>
      </c>
      <c r="AQ92" s="226">
        <f t="shared" si="20"/>
        <v>0.11488780109843284</v>
      </c>
      <c r="AR92" s="251">
        <f t="shared" si="21"/>
        <v>0.15696222606337473</v>
      </c>
    </row>
    <row r="93" spans="1:44" x14ac:dyDescent="0.2">
      <c r="A93">
        <f>'imported summary from web'!A38</f>
        <v>744.6</v>
      </c>
      <c r="B93" t="str">
        <f>'imported summary from web'!B38</f>
        <v>C42H82O7PN</v>
      </c>
      <c r="C93" s="2" t="str">
        <f>'imported summary from web'!C38</f>
        <v>ePC(34:2)</v>
      </c>
      <c r="D93" s="69"/>
      <c r="E93" s="234"/>
      <c r="F93" s="237">
        <f>'nmol-analyzed'!F93*0.001/'nmol-analyzed'!F$1*1/'nmol-analyzed'!F$2</f>
        <v>3.3734770688390028</v>
      </c>
      <c r="G93" s="237">
        <f>'nmol-analyzed'!G93*0.001/'nmol-analyzed'!G$1*1/'nmol-analyzed'!G$2</f>
        <v>3.6233642591233739</v>
      </c>
      <c r="H93" s="237">
        <f>'nmol-analyzed'!H93*0.001/'nmol-analyzed'!H$1*1/'nmol-analyzed'!H$2</f>
        <v>2.8737026882702614</v>
      </c>
      <c r="I93" s="237">
        <f>'nmol-analyzed'!I93*0.001/'nmol-analyzed'!I$1*1/'nmol-analyzed'!I$2</f>
        <v>3.7483078542655592</v>
      </c>
      <c r="J93" s="98">
        <f>'nmol-analyzed'!J93*0.001/'nmol-analyzed'!J$1*1/'nmol-analyzed'!J$2</f>
        <v>0.28737026882702615</v>
      </c>
      <c r="K93" s="98">
        <f>'nmol-analyzed'!K93*0.001/'nmol-analyzed'!K$1*1/'nmol-analyzed'!K$2</f>
        <v>0.27487590931280764</v>
      </c>
      <c r="L93" s="98">
        <f>'nmol-analyzed'!L93*0.001/'nmol-analyzed'!L$1*1/'nmol-analyzed'!L$2</f>
        <v>0.41231386396921144</v>
      </c>
      <c r="M93" s="19">
        <f t="shared" si="11"/>
        <v>0.32485334736968174</v>
      </c>
      <c r="N93" s="243">
        <f t="shared" si="12"/>
        <v>7.6000221893163411E-2</v>
      </c>
      <c r="O93" s="19">
        <f t="shared" si="13"/>
        <v>0.23395240501146961</v>
      </c>
      <c r="P93" s="98">
        <f>'nmol-analyzed'!N93*0.001/'nmol-analyzed'!N$1*1/'nmol-analyzed'!N$2</f>
        <v>0.24022768544985168</v>
      </c>
      <c r="Q93" s="98">
        <f>'nmol-analyzed'!P93*0.001/'nmol-analyzed'!P$1*1/'nmol-analyzed'!P$2</f>
        <v>0.51496175992813586</v>
      </c>
      <c r="R93" s="98">
        <f>'nmol-analyzed'!T93*0.001/'nmol-analyzed'!T$1*1/'nmol-analyzed'!T$2</f>
        <v>0.38286287368570099</v>
      </c>
      <c r="S93" s="98">
        <f>'nmol-analyzed'!V93*0.001/'nmol-analyzed'!V$1*1/'nmol-analyzed'!V$2</f>
        <v>0.40176968226277276</v>
      </c>
      <c r="T93" s="98">
        <f>'nmol-analyzed'!AD93*0.001/'nmol-analyzed'!AD$1*1/'nmol-analyzed'!AD$2</f>
        <v>0.46591778279212309</v>
      </c>
      <c r="U93" s="226">
        <f t="shared" si="14"/>
        <v>0.4011479568237169</v>
      </c>
      <c r="V93" s="251">
        <f t="shared" si="15"/>
        <v>0.10413786136654771</v>
      </c>
      <c r="W93" s="98">
        <f>'nmol-analyzed'!AA93*0.001/'nmol-analyzed'!AA$1*1/'nmol-analyzed'!AA$2</f>
        <v>0.36463130827207857</v>
      </c>
      <c r="X93" s="98">
        <f>'nmol-analyzed'!Y93*0.001/'nmol-analyzed'!Y$1*1/'nmol-analyzed'!Y$2</f>
        <v>0.29778223508891144</v>
      </c>
      <c r="Y93" s="98">
        <f>'nmol-analyzed'!W93*0.001/'nmol-analyzed'!W$1*1/'nmol-analyzed'!W$2</f>
        <v>0.31905239473808861</v>
      </c>
      <c r="Z93" s="98">
        <f>'nmol-analyzed'!AC93*0.001/'nmol-analyzed'!AC$1*1/'nmol-analyzed'!AC$2</f>
        <v>0.34662482391293303</v>
      </c>
      <c r="AA93" s="98">
        <f>'nmol-analyzed'!AE93*0.001/'nmol-analyzed'!AE$1*1/'nmol-analyzed'!AE$2</f>
        <v>0</v>
      </c>
      <c r="AB93" s="98">
        <f>'nmol-analyzed'!AG93*0.001/'nmol-analyzed'!AG$1*1/'nmol-analyzed'!AG$2</f>
        <v>0.34032255438725861</v>
      </c>
      <c r="AC93" s="226">
        <f t="shared" si="16"/>
        <v>0.27806888606654506</v>
      </c>
      <c r="AD93" s="251">
        <f t="shared" si="17"/>
        <v>0.13817312204800877</v>
      </c>
      <c r="AE93" s="98">
        <f>'nmol-analyzed'!Q93*0.001/'nmol-analyzed'!Q$1*1/'nmol-analyzed'!Q$2</f>
        <v>0.22451835185272595</v>
      </c>
      <c r="AF93" s="98">
        <f>'nmol-analyzed'!S93*0.001/'nmol-analyzed'!S$1*1/'nmol-analyzed'!S$2</f>
        <v>0.20206651666745332</v>
      </c>
      <c r="AG93" s="98">
        <f>'nmol-analyzed'!X93*0.001/'nmol-analyzed'!X$1*1/'nmol-analyzed'!X$2</f>
        <v>0.1323476600395016</v>
      </c>
      <c r="AH93" s="98">
        <f>'nmol-analyzed'!Z93*0.001/'nmol-analyzed'!Z$1*1/'nmol-analyzed'!Z$2</f>
        <v>0.12762095789523367</v>
      </c>
      <c r="AI93" s="98">
        <f>'nmol-analyzed'!AB93*0.001/'nmol-analyzed'!AB$1*1/'nmol-analyzed'!AB$2</f>
        <v>0.23042672953306081</v>
      </c>
      <c r="AJ93" s="98">
        <f>'nmol-analyzed'!AF93*0.001/'nmol-analyzed'!AF$1*1/'nmol-analyzed'!AF$2</f>
        <v>0.14889111754443929</v>
      </c>
      <c r="AK93" s="98">
        <f>'nmol-analyzed'!AH93*0.001/'nmol-analyzed'!AH$1*1/'nmol-analyzed'!AH$2</f>
        <v>0.24308753884806419</v>
      </c>
      <c r="AL93" s="226">
        <f t="shared" si="18"/>
        <v>0.18699412462578269</v>
      </c>
      <c r="AM93" s="251">
        <f t="shared" si="19"/>
        <v>4.9381769724962617E-2</v>
      </c>
      <c r="AN93" s="98">
        <f>'nmol-analyzed'!O93*0.001/'nmol-analyzed'!O$1*1/'nmol-analyzed'!O$2</f>
        <v>0.14180106432805303</v>
      </c>
      <c r="AO93" s="98">
        <f>'nmol-analyzed'!R93*0.001/'nmol-analyzed'!R$1*1/'nmol-analyzed'!R$2</f>
        <v>0.14585252330890083</v>
      </c>
      <c r="AP93" s="98">
        <f>'nmol-analyzed'!U93*0.001/'nmol-analyzed'!U$1*1/'nmol-analyzed'!U$2</f>
        <v>0.44059616416209496</v>
      </c>
      <c r="AQ93" s="226">
        <f t="shared" si="20"/>
        <v>0.24274991726634962</v>
      </c>
      <c r="AR93" s="251">
        <f t="shared" si="21"/>
        <v>0.17135185040733453</v>
      </c>
    </row>
    <row r="94" spans="1:44" x14ac:dyDescent="0.2">
      <c r="A94">
        <f>'imported summary from web'!A39</f>
        <v>746.6</v>
      </c>
      <c r="B94" t="str">
        <f>'imported summary from web'!B39</f>
        <v>C42H84O7PN</v>
      </c>
      <c r="C94" s="2" t="str">
        <f>'imported summary from web'!C39</f>
        <v>ePC(34:1)</v>
      </c>
      <c r="D94" s="69"/>
      <c r="E94" s="234"/>
      <c r="F94" s="237">
        <f>'nmol-analyzed'!F94*0.001/'nmol-analyzed'!F$1*1/'nmol-analyzed'!F$2</f>
        <v>6.2471797571092642</v>
      </c>
      <c r="G94" s="237">
        <f>'nmol-analyzed'!G94*0.001/'nmol-analyzed'!G$1*1/'nmol-analyzed'!G$2</f>
        <v>6.9968413279623762</v>
      </c>
      <c r="H94" s="237">
        <f>'nmol-analyzed'!H94*0.001/'nmol-analyzed'!H$1*1/'nmol-analyzed'!H$2</f>
        <v>5.9972925668248926</v>
      </c>
      <c r="I94" s="237">
        <f>'nmol-analyzed'!I94*0.001/'nmol-analyzed'!I$1*1/'nmol-analyzed'!I$2</f>
        <v>6.1222361619670789</v>
      </c>
      <c r="J94" s="98">
        <f>'nmol-analyzed'!J94*0.001/'nmol-analyzed'!J$1*1/'nmol-analyzed'!J$2</f>
        <v>0.58723489716827071</v>
      </c>
      <c r="K94" s="98">
        <f>'nmol-analyzed'!K94*0.001/'nmol-analyzed'!K$1*1/'nmol-analyzed'!K$2</f>
        <v>0.63721233522514487</v>
      </c>
      <c r="L94" s="98">
        <f>'nmol-analyzed'!L94*0.001/'nmol-analyzed'!L$1*1/'nmol-analyzed'!L$2</f>
        <v>0.61222361619670795</v>
      </c>
      <c r="M94" s="19">
        <f t="shared" si="11"/>
        <v>0.61222361619670795</v>
      </c>
      <c r="N94" s="243">
        <f t="shared" si="12"/>
        <v>2.4988719028437079E-2</v>
      </c>
      <c r="O94" s="19">
        <f t="shared" si="13"/>
        <v>4.0816326530612276E-2</v>
      </c>
      <c r="P94" s="98">
        <f>'nmol-analyzed'!N94*0.001/'nmol-analyzed'!N$1*1/'nmol-analyzed'!N$2</f>
        <v>0.62058818741211697</v>
      </c>
      <c r="Q94" s="98">
        <f>'nmol-analyzed'!P94*0.001/'nmol-analyzed'!P$1*1/'nmol-analyzed'!P$2</f>
        <v>0.89558566944023643</v>
      </c>
      <c r="R94" s="98">
        <f>'nmol-analyzed'!T94*0.001/'nmol-analyzed'!T$1*1/'nmol-analyzed'!T$2</f>
        <v>0.82953622631901902</v>
      </c>
      <c r="S94" s="98">
        <f>'nmol-analyzed'!V94*0.001/'nmol-analyzed'!V$1*1/'nmol-analyzed'!V$2</f>
        <v>0.94534042885358305</v>
      </c>
      <c r="T94" s="98">
        <f>'nmol-analyzed'!AD94*0.001/'nmol-analyzed'!AD$1*1/'nmol-analyzed'!AD$2</f>
        <v>0.93183556558424618</v>
      </c>
      <c r="U94" s="226">
        <f t="shared" si="14"/>
        <v>0.84457721552184029</v>
      </c>
      <c r="V94" s="251">
        <f t="shared" si="15"/>
        <v>0.13300979593382806</v>
      </c>
      <c r="W94" s="98">
        <f>'nmol-analyzed'!AA94*0.001/'nmol-analyzed'!AA$1*1/'nmol-analyzed'!AA$2</f>
        <v>0.63202760100493616</v>
      </c>
      <c r="X94" s="98">
        <f>'nmol-analyzed'!Y94*0.001/'nmol-analyzed'!Y$1*1/'nmol-analyzed'!Y$2</f>
        <v>0.75154564093868115</v>
      </c>
      <c r="Y94" s="98">
        <f>'nmol-analyzed'!W94*0.001/'nmol-analyzed'!W$1*1/'nmol-analyzed'!W$2</f>
        <v>0.71948626987313891</v>
      </c>
      <c r="Z94" s="98">
        <f>'nmol-analyzed'!AC94*0.001/'nmol-analyzed'!AC$1*1/'nmol-analyzed'!AC$2</f>
        <v>0.77202801689698719</v>
      </c>
      <c r="AA94" s="98">
        <f>'nmol-analyzed'!AE94*0.001/'nmol-analyzed'!AE$1*1/'nmol-analyzed'!AE$2</f>
        <v>0.77346035088013332</v>
      </c>
      <c r="AB94" s="98">
        <f>'nmol-analyzed'!AG94*0.001/'nmol-analyzed'!AG$1*1/'nmol-analyzed'!AG$2</f>
        <v>0.78892955789773578</v>
      </c>
      <c r="AC94" s="226">
        <f t="shared" si="16"/>
        <v>0.73957957291526866</v>
      </c>
      <c r="AD94" s="251">
        <f t="shared" si="17"/>
        <v>5.7880193370433139E-2</v>
      </c>
      <c r="AE94" s="98">
        <f>'nmol-analyzed'!Q94*0.001/'nmol-analyzed'!Q$1*1/'nmol-analyzed'!Q$2</f>
        <v>0.37813617154143314</v>
      </c>
      <c r="AF94" s="98">
        <f>'nmol-analyzed'!S94*0.001/'nmol-analyzed'!S$1*1/'nmol-analyzed'!S$2</f>
        <v>0.28714715526427576</v>
      </c>
      <c r="AG94" s="98">
        <f>'nmol-analyzed'!X94*0.001/'nmol-analyzed'!X$1*1/'nmol-analyzed'!X$2</f>
        <v>0.23633510721339571</v>
      </c>
      <c r="AH94" s="98">
        <f>'nmol-analyzed'!Z94*0.001/'nmol-analyzed'!Z$1*1/'nmol-analyzed'!Z$2</f>
        <v>0.24460683596586452</v>
      </c>
      <c r="AI94" s="98">
        <f>'nmol-analyzed'!AB94*0.001/'nmol-analyzed'!AB$1*1/'nmol-analyzed'!AB$2</f>
        <v>0.53175399123014044</v>
      </c>
      <c r="AJ94" s="98">
        <f>'nmol-analyzed'!AF94*0.001/'nmol-analyzed'!AF$1*1/'nmol-analyzed'!AF$2</f>
        <v>0.18079635701824767</v>
      </c>
      <c r="AK94" s="98">
        <f>'nmol-analyzed'!AH94*0.001/'nmol-analyzed'!AH$1*1/'nmol-analyzed'!AH$2</f>
        <v>0.52090186896013757</v>
      </c>
      <c r="AL94" s="226">
        <f t="shared" si="18"/>
        <v>0.33995392674192787</v>
      </c>
      <c r="AM94" s="251">
        <f t="shared" si="19"/>
        <v>0.14079235357007305</v>
      </c>
      <c r="AN94" s="98">
        <f>'nmol-analyzed'!O94*0.001/'nmol-analyzed'!O$1*1/'nmol-analyzed'!O$2</f>
        <v>0.20679321881174398</v>
      </c>
      <c r="AO94" s="98">
        <f>'nmol-analyzed'!R94*0.001/'nmol-analyzed'!R$1*1/'nmol-analyzed'!R$2</f>
        <v>0.25697825535377766</v>
      </c>
      <c r="AP94" s="98">
        <f>'nmol-analyzed'!U94*0.001/'nmol-analyzed'!U$1*1/'nmol-analyzed'!U$2</f>
        <v>0.41021022180608835</v>
      </c>
      <c r="AQ94" s="226">
        <f t="shared" si="20"/>
        <v>0.29132723199053667</v>
      </c>
      <c r="AR94" s="251">
        <f t="shared" si="21"/>
        <v>0.10596937493349066</v>
      </c>
    </row>
    <row r="95" spans="1:44" x14ac:dyDescent="0.2">
      <c r="A95">
        <f>'imported summary from web'!A40</f>
        <v>748.6</v>
      </c>
      <c r="B95" t="str">
        <f>'imported summary from web'!B40</f>
        <v>C42H86O7PN</v>
      </c>
      <c r="C95" s="2" t="str">
        <f>'imported summary from web'!C40</f>
        <v>ePC(34:0)</v>
      </c>
      <c r="D95" s="69"/>
      <c r="E95" s="234"/>
      <c r="F95" s="237">
        <f>'nmol-analyzed'!F95*0.001/'nmol-analyzed'!F$1*1/'nmol-analyzed'!F$2</f>
        <v>0</v>
      </c>
      <c r="G95" s="237">
        <f>'nmol-analyzed'!G95*0.001/'nmol-analyzed'!G$1*1/'nmol-analyzed'!G$2</f>
        <v>0</v>
      </c>
      <c r="H95" s="237">
        <f>'nmol-analyzed'!H95*0.001/'nmol-analyzed'!H$1*1/'nmol-analyzed'!H$2</f>
        <v>0</v>
      </c>
      <c r="I95" s="237">
        <f>'nmol-analyzed'!I95*0.001/'nmol-analyzed'!I$1*1/'nmol-analyzed'!I$2</f>
        <v>0</v>
      </c>
      <c r="J95" s="98">
        <f>'nmol-analyzed'!J95*0.001/'nmol-analyzed'!J$1*1/'nmol-analyzed'!J$2</f>
        <v>0</v>
      </c>
      <c r="K95" s="98">
        <f>'nmol-analyzed'!K95*0.001/'nmol-analyzed'!K$1*1/'nmol-analyzed'!K$2</f>
        <v>0</v>
      </c>
      <c r="L95" s="98">
        <f>'nmol-analyzed'!L95*0.001/'nmol-analyzed'!L$1*1/'nmol-analyzed'!L$2</f>
        <v>0</v>
      </c>
      <c r="M95" s="19">
        <f t="shared" si="11"/>
        <v>0</v>
      </c>
      <c r="N95" s="243">
        <f t="shared" si="12"/>
        <v>0</v>
      </c>
      <c r="O95" s="19" t="e">
        <f t="shared" si="13"/>
        <v>#DIV/0!</v>
      </c>
      <c r="P95" s="98">
        <f>'nmol-analyzed'!N95*0.001/'nmol-analyzed'!N$1*1/'nmol-analyzed'!N$2</f>
        <v>0</v>
      </c>
      <c r="Q95" s="98">
        <f>'nmol-analyzed'!P95*0.001/'nmol-analyzed'!P$1*1/'nmol-analyzed'!P$2</f>
        <v>0</v>
      </c>
      <c r="R95" s="98">
        <f>'nmol-analyzed'!T95*0.001/'nmol-analyzed'!T$1*1/'nmol-analyzed'!T$2</f>
        <v>0</v>
      </c>
      <c r="S95" s="98">
        <f>'nmol-analyzed'!V95*0.001/'nmol-analyzed'!V$1*1/'nmol-analyzed'!V$2</f>
        <v>0</v>
      </c>
      <c r="T95" s="98">
        <f>'nmol-analyzed'!AD95*0.001/'nmol-analyzed'!AD$1*1/'nmol-analyzed'!AD$2</f>
        <v>0</v>
      </c>
      <c r="U95" s="226">
        <f t="shared" si="14"/>
        <v>0</v>
      </c>
      <c r="V95" s="251">
        <f t="shared" si="15"/>
        <v>0</v>
      </c>
      <c r="W95" s="98">
        <f>'nmol-analyzed'!AA95*0.001/'nmol-analyzed'!AA$1*1/'nmol-analyzed'!AA$2</f>
        <v>0</v>
      </c>
      <c r="X95" s="98">
        <f>'nmol-analyzed'!Y95*0.001/'nmol-analyzed'!Y$1*1/'nmol-analyzed'!Y$2</f>
        <v>0</v>
      </c>
      <c r="Y95" s="98">
        <f>'nmol-analyzed'!W95*0.001/'nmol-analyzed'!W$1*1/'nmol-analyzed'!W$2</f>
        <v>2.1578422832527724E-2</v>
      </c>
      <c r="Z95" s="98">
        <f>'nmol-analyzed'!AC95*0.001/'nmol-analyzed'!AC$1*1/'nmol-analyzed'!AC$2</f>
        <v>0</v>
      </c>
      <c r="AA95" s="98">
        <f>'nmol-analyzed'!AE95*0.001/'nmol-analyzed'!AE$1*1/'nmol-analyzed'!AE$2</f>
        <v>0</v>
      </c>
      <c r="AB95" s="98">
        <f>'nmol-analyzed'!AG95*0.001/'nmol-analyzed'!AG$1*1/'nmol-analyzed'!AG$2</f>
        <v>0</v>
      </c>
      <c r="AC95" s="226">
        <f t="shared" si="16"/>
        <v>3.5964038054212871E-3</v>
      </c>
      <c r="AD95" s="251">
        <f t="shared" si="17"/>
        <v>8.8093542322858313E-3</v>
      </c>
      <c r="AE95" s="98">
        <f>'nmol-analyzed'!Q95*0.001/'nmol-analyzed'!Q$1*1/'nmol-analyzed'!Q$2</f>
        <v>0</v>
      </c>
      <c r="AF95" s="98">
        <f>'nmol-analyzed'!S95*0.001/'nmol-analyzed'!S$1*1/'nmol-analyzed'!S$2</f>
        <v>0</v>
      </c>
      <c r="AG95" s="98">
        <f>'nmol-analyzed'!X95*0.001/'nmol-analyzed'!X$1*1/'nmol-analyzed'!X$2</f>
        <v>0</v>
      </c>
      <c r="AH95" s="98">
        <f>'nmol-analyzed'!Z95*0.001/'nmol-analyzed'!Z$1*1/'nmol-analyzed'!Z$2</f>
        <v>0</v>
      </c>
      <c r="AI95" s="98">
        <f>'nmol-analyzed'!AB95*0.001/'nmol-analyzed'!AB$1*1/'nmol-analyzed'!AB$2</f>
        <v>0</v>
      </c>
      <c r="AJ95" s="98">
        <f>'nmol-analyzed'!AF95*0.001/'nmol-analyzed'!AF$1*1/'nmol-analyzed'!AF$2</f>
        <v>0</v>
      </c>
      <c r="AK95" s="98">
        <f>'nmol-analyzed'!AH95*0.001/'nmol-analyzed'!AH$1*1/'nmol-analyzed'!AH$2</f>
        <v>0</v>
      </c>
      <c r="AL95" s="226">
        <f t="shared" si="18"/>
        <v>0</v>
      </c>
      <c r="AM95" s="251">
        <f t="shared" si="19"/>
        <v>0</v>
      </c>
      <c r="AN95" s="98">
        <f>'nmol-analyzed'!O95*0.001/'nmol-analyzed'!O$1*1/'nmol-analyzed'!O$2</f>
        <v>0</v>
      </c>
      <c r="AO95" s="98">
        <f>'nmol-analyzed'!R95*0.001/'nmol-analyzed'!R$1*1/'nmol-analyzed'!R$2</f>
        <v>0</v>
      </c>
      <c r="AP95" s="98">
        <f>'nmol-analyzed'!U95*0.001/'nmol-analyzed'!U$1*1/'nmol-analyzed'!U$2</f>
        <v>0</v>
      </c>
      <c r="AQ95" s="226">
        <f t="shared" si="20"/>
        <v>0</v>
      </c>
      <c r="AR95" s="251">
        <f t="shared" si="21"/>
        <v>0</v>
      </c>
    </row>
    <row r="96" spans="1:44" x14ac:dyDescent="0.2">
      <c r="A96">
        <f>'imported summary from web'!A46</f>
        <v>766.6</v>
      </c>
      <c r="B96" t="str">
        <f>'imported summary from web'!B46</f>
        <v>C44H80O7PN</v>
      </c>
      <c r="C96" s="2" t="str">
        <f>'imported summary from web'!C46</f>
        <v>ePC(36:5)</v>
      </c>
      <c r="D96" s="69"/>
      <c r="E96" s="234"/>
      <c r="F96" s="237">
        <f>'nmol-analyzed'!F96*0.001/'nmol-analyzed'!F$1*1/'nmol-analyzed'!F$2</f>
        <v>15.617949392773161</v>
      </c>
      <c r="G96" s="237">
        <f>'nmol-analyzed'!G96*0.001/'nmol-analyzed'!G$1*1/'nmol-analyzed'!G$2</f>
        <v>17.866934105332493</v>
      </c>
      <c r="H96" s="237">
        <f>'nmol-analyzed'!H96*0.001/'nmol-analyzed'!H$1*1/'nmol-analyzed'!H$2</f>
        <v>17.991877700474681</v>
      </c>
      <c r="I96" s="237">
        <f>'nmol-analyzed'!I96*0.001/'nmol-analyzed'!I$1*1/'nmol-analyzed'!I$2</f>
        <v>16.867385344195011</v>
      </c>
      <c r="J96" s="98">
        <f>'nmol-analyzed'!J96*0.001/'nmol-analyzed'!J$1*1/'nmol-analyzed'!J$2</f>
        <v>1.674244174905283</v>
      </c>
      <c r="K96" s="98">
        <f>'nmol-analyzed'!K96*0.001/'nmol-analyzed'!K$1*1/'nmol-analyzed'!K$2</f>
        <v>1.7117272534479384</v>
      </c>
      <c r="L96" s="98">
        <f>'nmol-analyzed'!L96*0.001/'nmol-analyzed'!L$1*1/'nmol-analyzed'!L$2</f>
        <v>1.5992780178199717</v>
      </c>
      <c r="M96" s="19">
        <f t="shared" si="11"/>
        <v>1.6617498153910644</v>
      </c>
      <c r="N96" s="243">
        <f t="shared" si="12"/>
        <v>5.725634823389808E-2</v>
      </c>
      <c r="O96" s="19">
        <f t="shared" si="13"/>
        <v>3.4455456353051424E-2</v>
      </c>
      <c r="P96" s="98">
        <f>'nmol-analyzed'!N96*0.001/'nmol-analyzed'!N$1*1/'nmol-analyzed'!N$2</f>
        <v>2.2821630117735912</v>
      </c>
      <c r="Q96" s="98">
        <f>'nmol-analyzed'!P96*0.001/'nmol-analyzed'!P$1*1/'nmol-analyzed'!P$2</f>
        <v>2.597198441376686</v>
      </c>
      <c r="R96" s="98">
        <f>'nmol-analyzed'!T96*0.001/'nmol-analyzed'!T$1*1/'nmol-analyzed'!T$2</f>
        <v>2.3184474017634118</v>
      </c>
      <c r="S96" s="98">
        <f>'nmol-analyzed'!V96*0.001/'nmol-analyzed'!V$1*1/'nmol-analyzed'!V$2</f>
        <v>2.4342516042979758</v>
      </c>
      <c r="T96" s="98">
        <f>'nmol-analyzed'!AD96*0.001/'nmol-analyzed'!AD$1*1/'nmol-analyzed'!AD$2</f>
        <v>2.3903607986726314</v>
      </c>
      <c r="U96" s="226">
        <f t="shared" si="14"/>
        <v>2.4044842515768594</v>
      </c>
      <c r="V96" s="251">
        <f t="shared" si="15"/>
        <v>0.12307431839441087</v>
      </c>
      <c r="W96" s="98">
        <f>'nmol-analyzed'!AA96*0.001/'nmol-analyzed'!AA$1*1/'nmol-analyzed'!AA$2</f>
        <v>2.2728684882292898</v>
      </c>
      <c r="X96" s="98">
        <f>'nmol-analyzed'!Y96*0.001/'nmol-analyzed'!Y$1*1/'nmol-analyzed'!Y$2</f>
        <v>2.3822578807112915</v>
      </c>
      <c r="Y96" s="98">
        <f>'nmol-analyzed'!W96*0.001/'nmol-analyzed'!W$1*1/'nmol-analyzed'!W$2</f>
        <v>1.2401427865037009</v>
      </c>
      <c r="Z96" s="98">
        <f>'nmol-analyzed'!AC96*0.001/'nmol-analyzed'!AC$1*1/'nmol-analyzed'!AC$2</f>
        <v>2.3318397245051856</v>
      </c>
      <c r="AA96" s="98">
        <f>'nmol-analyzed'!AE96*0.001/'nmol-analyzed'!AE$1*1/'nmol-analyzed'!AE$2</f>
        <v>1.5005130807074585</v>
      </c>
      <c r="AB96" s="98">
        <f>'nmol-analyzed'!AG96*0.001/'nmol-analyzed'!AG$1*1/'nmol-analyzed'!AG$2</f>
        <v>1.5314514947426641</v>
      </c>
      <c r="AC96" s="226">
        <f t="shared" si="16"/>
        <v>1.8765122425665981</v>
      </c>
      <c r="AD96" s="251">
        <f t="shared" si="17"/>
        <v>0.50707167418504451</v>
      </c>
      <c r="AE96" s="98">
        <f>'nmol-analyzed'!Q96*0.001/'nmol-analyzed'!Q$1*1/'nmol-analyzed'!Q$2</f>
        <v>1.169858780706309</v>
      </c>
      <c r="AF96" s="98">
        <f>'nmol-analyzed'!S96*0.001/'nmol-analyzed'!S$1*1/'nmol-analyzed'!S$2</f>
        <v>0.80826606666981327</v>
      </c>
      <c r="AG96" s="98">
        <f>'nmol-analyzed'!X96*0.001/'nmol-analyzed'!X$1*1/'nmol-analyzed'!X$2</f>
        <v>0.56720425731214985</v>
      </c>
      <c r="AH96" s="98">
        <f>'nmol-analyzed'!Z96*0.001/'nmol-analyzed'!Z$1*1/'nmol-analyzed'!Z$2</f>
        <v>0.87207654561743009</v>
      </c>
      <c r="AI96" s="98">
        <f>'nmol-analyzed'!AB96*0.001/'nmol-analyzed'!AB$1*1/'nmol-analyzed'!AB$2</f>
        <v>2.1092908318795573</v>
      </c>
      <c r="AJ96" s="98">
        <f>'nmol-analyzed'!AF96*0.001/'nmol-analyzed'!AF$1*1/'nmol-analyzed'!AF$2</f>
        <v>0.90398178509123861</v>
      </c>
      <c r="AK96" s="98">
        <f>'nmol-analyzed'!AH96*0.001/'nmol-analyzed'!AH$1*1/'nmol-analyzed'!AH$2</f>
        <v>1.4932520243523941</v>
      </c>
      <c r="AL96" s="226">
        <f t="shared" si="18"/>
        <v>1.1319900416612703</v>
      </c>
      <c r="AM96" s="251">
        <f t="shared" si="19"/>
        <v>0.52127792983094767</v>
      </c>
      <c r="AN96" s="98">
        <f>'nmol-analyzed'!O96*0.001/'nmol-analyzed'!O$1*1/'nmol-analyzed'!O$2</f>
        <v>0.7090053216402652</v>
      </c>
      <c r="AO96" s="98">
        <f>'nmol-analyzed'!R96*0.001/'nmol-analyzed'!R$1*1/'nmol-analyzed'!R$2</f>
        <v>0.73620797479730893</v>
      </c>
      <c r="AP96" s="98">
        <f>'nmol-analyzed'!U96*0.001/'nmol-analyzed'!U$1*1/'nmol-analyzed'!U$2</f>
        <v>1.124279867172242</v>
      </c>
      <c r="AQ96" s="226">
        <f t="shared" si="20"/>
        <v>0.85649772120327194</v>
      </c>
      <c r="AR96" s="251">
        <f t="shared" si="21"/>
        <v>0.23230465849721149</v>
      </c>
    </row>
    <row r="97" spans="1:44" x14ac:dyDescent="0.2">
      <c r="A97">
        <f>'imported summary from web'!A47</f>
        <v>768.6</v>
      </c>
      <c r="B97" t="str">
        <f>'imported summary from web'!B47</f>
        <v>C44H82O7PN</v>
      </c>
      <c r="C97" s="2" t="str">
        <f>'imported summary from web'!C47</f>
        <v>ePC(36:4)</v>
      </c>
      <c r="D97" s="69"/>
      <c r="E97" s="234"/>
      <c r="F97" s="237">
        <f>'nmol-analyzed'!F97*0.001/'nmol-analyzed'!F$1*1/'nmol-analyzed'!F$2</f>
        <v>2.2489847125593347</v>
      </c>
      <c r="G97" s="237">
        <f>'nmol-analyzed'!G97*0.001/'nmol-analyzed'!G$1*1/'nmol-analyzed'!G$2</f>
        <v>1.6242667368484085</v>
      </c>
      <c r="H97" s="237">
        <f>'nmol-analyzed'!H97*0.001/'nmol-analyzed'!H$1*1/'nmol-analyzed'!H$2</f>
        <v>1.4993231417062232</v>
      </c>
      <c r="I97" s="237">
        <f>'nmol-analyzed'!I97*0.001/'nmol-analyzed'!I$1*1/'nmol-analyzed'!I$2</f>
        <v>2.1240411174171498</v>
      </c>
      <c r="J97" s="98">
        <f>'nmol-analyzed'!J97*0.001/'nmol-analyzed'!J$1*1/'nmol-analyzed'!J$2</f>
        <v>0.19990975222749649</v>
      </c>
      <c r="K97" s="98">
        <f>'nmol-analyzed'!K97*0.001/'nmol-analyzed'!K$1*1/'nmol-analyzed'!K$2</f>
        <v>7.4966157085311166E-2</v>
      </c>
      <c r="L97" s="98">
        <f>'nmol-analyzed'!L97*0.001/'nmol-analyzed'!L$1*1/'nmol-analyzed'!L$2</f>
        <v>7.4966157085311166E-2</v>
      </c>
      <c r="M97" s="19">
        <f t="shared" si="11"/>
        <v>0.11661402213270627</v>
      </c>
      <c r="N97" s="243">
        <f t="shared" si="12"/>
        <v>7.2136218288860326E-2</v>
      </c>
      <c r="O97" s="19">
        <f t="shared" si="13"/>
        <v>0.61858957413174209</v>
      </c>
      <c r="P97" s="98">
        <f>'nmol-analyzed'!N97*0.001/'nmol-analyzed'!N$1*1/'nmol-analyzed'!N$2</f>
        <v>0.12011384272492584</v>
      </c>
      <c r="Q97" s="98">
        <f>'nmol-analyzed'!P97*0.001/'nmol-analyzed'!P$1*1/'nmol-analyzed'!P$2</f>
        <v>0.42540319298411228</v>
      </c>
      <c r="R97" s="98">
        <f>'nmol-analyzed'!T97*0.001/'nmol-analyzed'!T$1*1/'nmol-analyzed'!T$2</f>
        <v>0.38286287368570099</v>
      </c>
      <c r="S97" s="98">
        <f>'nmol-analyzed'!V97*0.001/'nmol-analyzed'!V$1*1/'nmol-analyzed'!V$2</f>
        <v>0.2599686179347353</v>
      </c>
      <c r="T97" s="98">
        <f>'nmol-analyzed'!AD97*0.001/'nmol-analyzed'!AD$1*1/'nmol-analyzed'!AD$2</f>
        <v>0.22283024394405884</v>
      </c>
      <c r="U97" s="226">
        <f t="shared" si="14"/>
        <v>0.28223575425470665</v>
      </c>
      <c r="V97" s="251">
        <f t="shared" si="15"/>
        <v>0.1234211153840262</v>
      </c>
      <c r="W97" s="98">
        <f>'nmol-analyzed'!AA97*0.001/'nmol-analyzed'!AA$1*1/'nmol-analyzed'!AA$2</f>
        <v>0.2066244080208445</v>
      </c>
      <c r="X97" s="98">
        <f>'nmol-analyzed'!Y97*0.001/'nmol-analyzed'!Y$1*1/'nmol-analyzed'!Y$2</f>
        <v>0.15598117076085835</v>
      </c>
      <c r="Y97" s="98">
        <f>'nmol-analyzed'!W97*0.001/'nmol-analyzed'!W$1*1/'nmol-analyzed'!W$2</f>
        <v>0.16368775034388891</v>
      </c>
      <c r="Z97" s="98">
        <f>'nmol-analyzed'!AC97*0.001/'nmol-analyzed'!AC$1*1/'nmol-analyzed'!AC$2</f>
        <v>6.3022695256896924E-2</v>
      </c>
      <c r="AA97" s="98">
        <f>'nmol-analyzed'!AE97*0.001/'nmol-analyzed'!AE$1*1/'nmol-analyzed'!AE$2</f>
        <v>0.13922286315842397</v>
      </c>
      <c r="AB97" s="98">
        <f>'nmol-analyzed'!AG97*0.001/'nmol-analyzed'!AG$1*1/'nmol-analyzed'!AG$2</f>
        <v>0.20109969122883462</v>
      </c>
      <c r="AC97" s="226">
        <f t="shared" si="16"/>
        <v>0.15493976312829122</v>
      </c>
      <c r="AD97" s="251">
        <f t="shared" si="17"/>
        <v>5.2106471000894723E-2</v>
      </c>
      <c r="AE97" s="98">
        <f>'nmol-analyzed'!Q97*0.001/'nmol-analyzed'!Q$1*1/'nmol-analyzed'!Q$2</f>
        <v>9.4534042885358313E-2</v>
      </c>
      <c r="AF97" s="98">
        <f>'nmol-analyzed'!S97*0.001/'nmol-analyzed'!S$1*1/'nmol-analyzed'!S$2</f>
        <v>0</v>
      </c>
      <c r="AG97" s="98">
        <f>'nmol-analyzed'!X97*0.001/'nmol-analyzed'!X$1*1/'nmol-analyzed'!X$2</f>
        <v>0.12289425575096578</v>
      </c>
      <c r="AH97" s="98">
        <f>'nmol-analyzed'!Z97*0.001/'nmol-analyzed'!Z$1*1/'nmol-analyzed'!Z$2</f>
        <v>3.1905239473808418E-2</v>
      </c>
      <c r="AI97" s="98">
        <f>'nmol-analyzed'!AB97*0.001/'nmol-analyzed'!AB$1*1/'nmol-analyzed'!AB$2</f>
        <v>0</v>
      </c>
      <c r="AJ97" s="98">
        <f>'nmol-analyzed'!AF97*0.001/'nmol-analyzed'!AF$1*1/'nmol-analyzed'!AF$2</f>
        <v>6.3810478947616836E-2</v>
      </c>
      <c r="AK97" s="98">
        <f>'nmol-analyzed'!AH97*0.001/'nmol-analyzed'!AH$1*1/'nmol-analyzed'!AH$2</f>
        <v>8.6816978160022942E-2</v>
      </c>
      <c r="AL97" s="226">
        <f t="shared" si="18"/>
        <v>5.7137285031110326E-2</v>
      </c>
      <c r="AM97" s="251">
        <f t="shared" si="19"/>
        <v>4.7982474581860536E-2</v>
      </c>
      <c r="AN97" s="98">
        <f>'nmol-analyzed'!O97*0.001/'nmol-analyzed'!O$1*1/'nmol-analyzed'!O$2</f>
        <v>2.9541888401677725E-2</v>
      </c>
      <c r="AO97" s="98">
        <f>'nmol-analyzed'!R97*0.001/'nmol-analyzed'!R$1*1/'nmol-analyzed'!R$2</f>
        <v>9.0289657286462391E-2</v>
      </c>
      <c r="AP97" s="98">
        <f>'nmol-analyzed'!U97*0.001/'nmol-analyzed'!U$1*1/'nmol-analyzed'!U$2</f>
        <v>0</v>
      </c>
      <c r="AQ97" s="226">
        <f t="shared" si="20"/>
        <v>3.9943848562713373E-2</v>
      </c>
      <c r="AR97" s="251">
        <f t="shared" si="21"/>
        <v>4.6034836098551905E-2</v>
      </c>
    </row>
    <row r="98" spans="1:44" x14ac:dyDescent="0.2">
      <c r="A98">
        <f>'imported summary from web'!A48</f>
        <v>770.6</v>
      </c>
      <c r="B98" t="str">
        <f>'imported summary from web'!B48</f>
        <v>C44H84O7PN</v>
      </c>
      <c r="C98" s="2" t="str">
        <f>'imported summary from web'!C48</f>
        <v>ePC(36:3)</v>
      </c>
      <c r="D98" s="69"/>
      <c r="E98" s="234"/>
      <c r="F98" s="237">
        <f>'nmol-analyzed'!F98*0.001/'nmol-analyzed'!F$1*1/'nmol-analyzed'!F$2</f>
        <v>0</v>
      </c>
      <c r="G98" s="237">
        <f>'nmol-analyzed'!G98*0.001/'nmol-analyzed'!G$1*1/'nmol-analyzed'!G$2</f>
        <v>0</v>
      </c>
      <c r="H98" s="237">
        <f>'nmol-analyzed'!H98*0.001/'nmol-analyzed'!H$1*1/'nmol-analyzed'!H$2</f>
        <v>0</v>
      </c>
      <c r="I98" s="237">
        <f>'nmol-analyzed'!I98*0.001/'nmol-analyzed'!I$1*1/'nmol-analyzed'!I$2</f>
        <v>0</v>
      </c>
      <c r="J98" s="98">
        <f>'nmol-analyzed'!J98*0.001/'nmol-analyzed'!J$1*1/'nmol-analyzed'!J$2</f>
        <v>0</v>
      </c>
      <c r="K98" s="98">
        <f>'nmol-analyzed'!K98*0.001/'nmol-analyzed'!K$1*1/'nmol-analyzed'!K$2</f>
        <v>0</v>
      </c>
      <c r="L98" s="98">
        <f>'nmol-analyzed'!L98*0.001/'nmol-analyzed'!L$1*1/'nmol-analyzed'!L$2</f>
        <v>0</v>
      </c>
      <c r="M98" s="19">
        <f t="shared" si="11"/>
        <v>0</v>
      </c>
      <c r="N98" s="243">
        <f t="shared" si="12"/>
        <v>0</v>
      </c>
      <c r="O98" s="19" t="e">
        <f t="shared" si="13"/>
        <v>#DIV/0!</v>
      </c>
      <c r="P98" s="98">
        <f>'nmol-analyzed'!N98*0.001/'nmol-analyzed'!N$1*1/'nmol-analyzed'!N$2</f>
        <v>0</v>
      </c>
      <c r="Q98" s="98">
        <f>'nmol-analyzed'!P98*0.001/'nmol-analyzed'!P$1*1/'nmol-analyzed'!P$2</f>
        <v>0</v>
      </c>
      <c r="R98" s="98">
        <f>'nmol-analyzed'!T98*0.001/'nmol-analyzed'!T$1*1/'nmol-analyzed'!T$2</f>
        <v>0</v>
      </c>
      <c r="S98" s="98">
        <f>'nmol-analyzed'!V98*0.001/'nmol-analyzed'!V$1*1/'nmol-analyzed'!V$2</f>
        <v>0</v>
      </c>
      <c r="T98" s="98">
        <f>'nmol-analyzed'!AD98*0.001/'nmol-analyzed'!AD$1*1/'nmol-analyzed'!AD$2</f>
        <v>0</v>
      </c>
      <c r="U98" s="226">
        <f t="shared" si="14"/>
        <v>0</v>
      </c>
      <c r="V98" s="251">
        <f t="shared" si="15"/>
        <v>0</v>
      </c>
      <c r="W98" s="98">
        <f>'nmol-analyzed'!AA98*0.001/'nmol-analyzed'!AA$1*1/'nmol-analyzed'!AA$2</f>
        <v>0</v>
      </c>
      <c r="X98" s="98">
        <f>'nmol-analyzed'!Y98*0.001/'nmol-analyzed'!Y$1*1/'nmol-analyzed'!Y$2</f>
        <v>7.0900532164026531E-2</v>
      </c>
      <c r="Y98" s="98">
        <f>'nmol-analyzed'!W98*0.001/'nmol-analyzed'!W$1*1/'nmol-analyzed'!W$2</f>
        <v>8.2306269946927205E-2</v>
      </c>
      <c r="Z98" s="98">
        <f>'nmol-analyzed'!AC98*0.001/'nmol-analyzed'!AC$1*1/'nmol-analyzed'!AC$2</f>
        <v>0</v>
      </c>
      <c r="AA98" s="98">
        <f>'nmol-analyzed'!AE98*0.001/'nmol-analyzed'!AE$1*1/'nmol-analyzed'!AE$2</f>
        <v>0</v>
      </c>
      <c r="AB98" s="98">
        <f>'nmol-analyzed'!AG98*0.001/'nmol-analyzed'!AG$1*1/'nmol-analyzed'!AG$2</f>
        <v>0</v>
      </c>
      <c r="AC98" s="226">
        <f t="shared" si="16"/>
        <v>2.5534467018492286E-2</v>
      </c>
      <c r="AD98" s="251">
        <f t="shared" si="17"/>
        <v>3.9721917119413537E-2</v>
      </c>
      <c r="AE98" s="98">
        <f>'nmol-analyzed'!Q98*0.001/'nmol-analyzed'!Q$1*1/'nmol-analyzed'!Q$2</f>
        <v>0</v>
      </c>
      <c r="AF98" s="98">
        <f>'nmol-analyzed'!S98*0.001/'nmol-analyzed'!S$1*1/'nmol-analyzed'!S$2</f>
        <v>0</v>
      </c>
      <c r="AG98" s="98">
        <f>'nmol-analyzed'!X98*0.001/'nmol-analyzed'!X$1*1/'nmol-analyzed'!X$2</f>
        <v>0</v>
      </c>
      <c r="AH98" s="98">
        <f>'nmol-analyzed'!Z98*0.001/'nmol-analyzed'!Z$1*1/'nmol-analyzed'!Z$2</f>
        <v>0</v>
      </c>
      <c r="AI98" s="98">
        <f>'nmol-analyzed'!AB98*0.001/'nmol-analyzed'!AB$1*1/'nmol-analyzed'!AB$2</f>
        <v>0</v>
      </c>
      <c r="AJ98" s="98">
        <f>'nmol-analyzed'!AF98*0.001/'nmol-analyzed'!AF$1*1/'nmol-analyzed'!AF$2</f>
        <v>0</v>
      </c>
      <c r="AK98" s="98">
        <f>'nmol-analyzed'!AH98*0.001/'nmol-analyzed'!AH$1*1/'nmol-analyzed'!AH$2</f>
        <v>0</v>
      </c>
      <c r="AL98" s="226">
        <f t="shared" si="18"/>
        <v>0</v>
      </c>
      <c r="AM98" s="251">
        <f t="shared" si="19"/>
        <v>0</v>
      </c>
      <c r="AN98" s="98">
        <f>'nmol-analyzed'!O98*0.001/'nmol-analyzed'!O$1*1/'nmol-analyzed'!O$2</f>
        <v>0</v>
      </c>
      <c r="AO98" s="98">
        <f>'nmol-analyzed'!R98*0.001/'nmol-analyzed'!R$1*1/'nmol-analyzed'!R$2</f>
        <v>0</v>
      </c>
      <c r="AP98" s="98">
        <f>'nmol-analyzed'!U98*0.001/'nmol-analyzed'!U$1*1/'nmol-analyzed'!U$2</f>
        <v>0</v>
      </c>
      <c r="AQ98" s="226">
        <f t="shared" si="20"/>
        <v>0</v>
      </c>
      <c r="AR98" s="251">
        <f t="shared" si="21"/>
        <v>0</v>
      </c>
    </row>
    <row r="99" spans="1:44" x14ac:dyDescent="0.2">
      <c r="A99">
        <f>'imported summary from web'!A49</f>
        <v>772.6</v>
      </c>
      <c r="B99" t="str">
        <f>'imported summary from web'!B49</f>
        <v>C44H86O7PN</v>
      </c>
      <c r="C99" s="2" t="str">
        <f>'imported summary from web'!C49</f>
        <v>ePC(36:2)</v>
      </c>
      <c r="D99" s="69"/>
      <c r="E99" s="234"/>
      <c r="F99" s="237">
        <f>'nmol-analyzed'!F99*0.001/'nmol-analyzed'!F$1*1/'nmol-analyzed'!F$2</f>
        <v>3.6650121241707692</v>
      </c>
      <c r="G99" s="237">
        <f>'nmol-analyzed'!G99*0.001/'nmol-analyzed'!G$1*1/'nmol-analyzed'!G$2</f>
        <v>3.1652377436020265</v>
      </c>
      <c r="H99" s="237">
        <f>'nmol-analyzed'!H99*0.001/'nmol-analyzed'!H$1*1/'nmol-analyzed'!H$2</f>
        <v>3.4151249338863972</v>
      </c>
      <c r="I99" s="237">
        <f>'nmol-analyzed'!I99*0.001/'nmol-analyzed'!I$1*1/'nmol-analyzed'!I$2</f>
        <v>3.5400685290285829</v>
      </c>
      <c r="J99" s="98">
        <f>'nmol-analyzed'!J99*0.001/'nmol-analyzed'!J$1*1/'nmol-analyzed'!J$2</f>
        <v>0.39148993144551403</v>
      </c>
      <c r="K99" s="98">
        <f>'nmol-analyzed'!K99*0.001/'nmol-analyzed'!K$1*1/'nmol-analyzed'!K$2</f>
        <v>0</v>
      </c>
      <c r="L99" s="98">
        <f>'nmol-analyzed'!L99*0.001/'nmol-analyzed'!L$1*1/'nmol-analyzed'!L$2</f>
        <v>0.2915350553317656</v>
      </c>
      <c r="M99" s="19">
        <f t="shared" si="11"/>
        <v>0.22767499559242654</v>
      </c>
      <c r="N99" s="243">
        <f t="shared" si="12"/>
        <v>0.20340764987639301</v>
      </c>
      <c r="O99" s="19">
        <f t="shared" si="13"/>
        <v>0.89341233694596911</v>
      </c>
      <c r="P99" s="98">
        <f>'nmol-analyzed'!N99*0.001/'nmol-analyzed'!N$1*1/'nmol-analyzed'!N$2</f>
        <v>0.34699554564978569</v>
      </c>
      <c r="Q99" s="98">
        <f>'nmol-analyzed'!P99*0.001/'nmol-analyzed'!P$1*1/'nmol-analyzed'!P$2</f>
        <v>0.47764569036812599</v>
      </c>
      <c r="R99" s="98">
        <f>'nmol-analyzed'!T99*0.001/'nmol-analyzed'!T$1*1/'nmol-analyzed'!T$2</f>
        <v>0.45376340584971975</v>
      </c>
      <c r="S99" s="98">
        <f>'nmol-analyzed'!V99*0.001/'nmol-analyzed'!V$1*1/'nmol-analyzed'!V$2</f>
        <v>0.38601400844854633</v>
      </c>
      <c r="T99" s="98">
        <f>'nmol-analyzed'!AD99*0.001/'nmol-analyzed'!AD$1*1/'nmol-analyzed'!AD$2</f>
        <v>0.57395668894681828</v>
      </c>
      <c r="U99" s="226">
        <f t="shared" si="14"/>
        <v>0.4476750678525992</v>
      </c>
      <c r="V99" s="251">
        <f t="shared" si="15"/>
        <v>8.7779277647882764E-2</v>
      </c>
      <c r="W99" s="98">
        <f>'nmol-analyzed'!AA99*0.001/'nmol-analyzed'!AA$1*1/'nmol-analyzed'!AA$2</f>
        <v>0.23498462088645064</v>
      </c>
      <c r="X99" s="98">
        <f>'nmol-analyzed'!Y99*0.001/'nmol-analyzed'!Y$1*1/'nmol-analyzed'!Y$2</f>
        <v>0.40176968226281701</v>
      </c>
      <c r="Y99" s="98">
        <f>'nmol-analyzed'!W99*0.001/'nmol-analyzed'!W$1*1/'nmol-analyzed'!W$2</f>
        <v>0.52466393801374567</v>
      </c>
      <c r="Z99" s="98">
        <f>'nmol-analyzed'!AC99*0.001/'nmol-analyzed'!AC$1*1/'nmol-analyzed'!AC$2</f>
        <v>0.43065508425546217</v>
      </c>
      <c r="AA99" s="98">
        <f>'nmol-analyzed'!AE99*0.001/'nmol-analyzed'!AE$1*1/'nmol-analyzed'!AE$2</f>
        <v>0.28360212865604884</v>
      </c>
      <c r="AB99" s="98">
        <f>'nmol-analyzed'!AG99*0.001/'nmol-analyzed'!AG$1*1/'nmol-analyzed'!AG$2</f>
        <v>0.48470181988488364</v>
      </c>
      <c r="AC99" s="226">
        <f t="shared" si="16"/>
        <v>0.39339621232656802</v>
      </c>
      <c r="AD99" s="251">
        <f t="shared" si="17"/>
        <v>0.11329187210608142</v>
      </c>
      <c r="AE99" s="98">
        <f>'nmol-analyzed'!Q99*0.001/'nmol-analyzed'!Q$1*1/'nmol-analyzed'!Q$2</f>
        <v>0.20482375958494292</v>
      </c>
      <c r="AF99" s="98">
        <f>'nmol-analyzed'!S99*0.001/'nmol-analyzed'!S$1*1/'nmol-analyzed'!S$2</f>
        <v>0</v>
      </c>
      <c r="AG99" s="98">
        <f>'nmol-analyzed'!X99*0.001/'nmol-analyzed'!X$1*1/'nmol-analyzed'!X$2</f>
        <v>0</v>
      </c>
      <c r="AH99" s="98">
        <f>'nmol-analyzed'!Z99*0.001/'nmol-analyzed'!Z$1*1/'nmol-analyzed'!Z$2</f>
        <v>0</v>
      </c>
      <c r="AI99" s="98">
        <f>'nmol-analyzed'!AB99*0.001/'nmol-analyzed'!AB$1*1/'nmol-analyzed'!AB$2</f>
        <v>0.41358643762344249</v>
      </c>
      <c r="AJ99" s="98">
        <f>'nmol-analyzed'!AF99*0.001/'nmol-analyzed'!AF$1*1/'nmol-analyzed'!AF$2</f>
        <v>0</v>
      </c>
      <c r="AK99" s="98">
        <f>'nmol-analyzed'!AH99*0.001/'nmol-analyzed'!AH$1*1/'nmol-analyzed'!AH$2</f>
        <v>0</v>
      </c>
      <c r="AL99" s="226">
        <f t="shared" si="18"/>
        <v>8.8344313886912204E-2</v>
      </c>
      <c r="AM99" s="251">
        <f t="shared" si="19"/>
        <v>0.16246717068560615</v>
      </c>
      <c r="AN99" s="98">
        <f>'nmol-analyzed'!O99*0.001/'nmol-analyzed'!O$1*1/'nmol-analyzed'!O$2</f>
        <v>0.11422863515315385</v>
      </c>
      <c r="AO99" s="98">
        <f>'nmol-analyzed'!R99*0.001/'nmol-analyzed'!R$1*1/'nmol-analyzed'!R$2</f>
        <v>0</v>
      </c>
      <c r="AP99" s="98">
        <f>'nmol-analyzed'!U99*0.001/'nmol-analyzed'!U$1*1/'nmol-analyzed'!U$2</f>
        <v>0</v>
      </c>
      <c r="AQ99" s="226">
        <f t="shared" si="20"/>
        <v>3.8076211717717946E-2</v>
      </c>
      <c r="AR99" s="251">
        <f t="shared" si="21"/>
        <v>6.5949933254836918E-2</v>
      </c>
    </row>
    <row r="100" spans="1:44" x14ac:dyDescent="0.2">
      <c r="A100">
        <f>'imported summary from web'!A50</f>
        <v>774.6</v>
      </c>
      <c r="B100" t="str">
        <f>'imported summary from web'!B50</f>
        <v>C44H88O7PN</v>
      </c>
      <c r="C100" s="2" t="str">
        <f>'imported summary from web'!C50</f>
        <v>ePC(36:1)</v>
      </c>
      <c r="D100" s="69"/>
      <c r="E100" s="234"/>
      <c r="F100" s="237">
        <f>'nmol-analyzed'!F100*0.001/'nmol-analyzed'!F$1*1/'nmol-analyzed'!F$2</f>
        <v>3.0819420135072377</v>
      </c>
      <c r="G100" s="237">
        <f>'nmol-analyzed'!G100*0.001/'nmol-analyzed'!G$1*1/'nmol-analyzed'!G$2</f>
        <v>3.8316035843603484</v>
      </c>
      <c r="H100" s="237">
        <f>'nmol-analyzed'!H100*0.001/'nmol-analyzed'!H$1*1/'nmol-analyzed'!H$2</f>
        <v>3.7066599892181631</v>
      </c>
      <c r="I100" s="237">
        <f>'nmol-analyzed'!I100*0.001/'nmol-analyzed'!I$1*1/'nmol-analyzed'!I$2</f>
        <v>3.4567727989337924</v>
      </c>
      <c r="J100" s="98">
        <f>'nmol-analyzed'!J100*0.001/'nmol-analyzed'!J$1*1/'nmol-analyzed'!J$2</f>
        <v>0.40814907746447182</v>
      </c>
      <c r="K100" s="98">
        <f>'nmol-analyzed'!K100*0.001/'nmol-analyzed'!K$1*1/'nmol-analyzed'!K$2</f>
        <v>0.52059831309243865</v>
      </c>
      <c r="L100" s="98">
        <f>'nmol-analyzed'!L100*0.001/'nmol-analyzed'!L$1*1/'nmol-analyzed'!L$2</f>
        <v>0.43313779649290896</v>
      </c>
      <c r="M100" s="19">
        <f t="shared" si="11"/>
        <v>0.45396172901660647</v>
      </c>
      <c r="N100" s="243">
        <f t="shared" si="12"/>
        <v>5.9046039432312097E-2</v>
      </c>
      <c r="O100" s="19">
        <f t="shared" si="13"/>
        <v>0.13006831998860441</v>
      </c>
      <c r="P100" s="98">
        <f>'nmol-analyzed'!N100*0.001/'nmol-analyzed'!N$1*1/'nmol-analyzed'!N$2</f>
        <v>0.49380135342469517</v>
      </c>
      <c r="Q100" s="98">
        <f>'nmol-analyzed'!P100*0.001/'nmol-analyzed'!P$1*1/'nmol-analyzed'!P$2</f>
        <v>0.68661567990418126</v>
      </c>
      <c r="R100" s="98">
        <f>'nmol-analyzed'!T100*0.001/'nmol-analyzed'!T$1*1/'nmol-analyzed'!T$2</f>
        <v>0.60974457661056103</v>
      </c>
      <c r="S100" s="98">
        <f>'nmol-analyzed'!V100*0.001/'nmol-analyzed'!V$1*1/'nmol-analyzed'!V$2</f>
        <v>0.72476099545441353</v>
      </c>
      <c r="T100" s="98">
        <f>'nmol-analyzed'!AD100*0.001/'nmol-analyzed'!AD$1*1/'nmol-analyzed'!AD$2</f>
        <v>0.5199372358694706</v>
      </c>
      <c r="U100" s="226">
        <f t="shared" si="14"/>
        <v>0.60697196825266431</v>
      </c>
      <c r="V100" s="251">
        <f t="shared" si="15"/>
        <v>0.10075675634098336</v>
      </c>
      <c r="W100" s="98">
        <f>'nmol-analyzed'!AA100*0.001/'nmol-analyzed'!AA$1*1/'nmol-analyzed'!AA$2</f>
        <v>0.45781486483049866</v>
      </c>
      <c r="X100" s="98">
        <f>'nmol-analyzed'!Y100*0.001/'nmol-analyzed'!Y$1*1/'nmol-analyzed'!Y$2</f>
        <v>0.36395606510866946</v>
      </c>
      <c r="Y100" s="98">
        <f>'nmol-analyzed'!W100*0.001/'nmol-analyzed'!W$1*1/'nmol-analyzed'!W$2</f>
        <v>0.36868276725290233</v>
      </c>
      <c r="Z100" s="98">
        <f>'nmol-analyzed'!AC100*0.001/'nmol-analyzed'!AC$1*1/'nmol-analyzed'!AC$2</f>
        <v>0.32561725882730069</v>
      </c>
      <c r="AA100" s="98">
        <f>'nmol-analyzed'!AE100*0.001/'nmol-analyzed'!AE$1*1/'nmol-analyzed'!AE$2</f>
        <v>0.25782011696004442</v>
      </c>
      <c r="AB100" s="98">
        <f>'nmol-analyzed'!AG100*0.001/'nmol-analyzed'!AG$1*1/'nmol-analyzed'!AG$2</f>
        <v>0.52079663625928962</v>
      </c>
      <c r="AC100" s="226">
        <f t="shared" si="16"/>
        <v>0.38244795153978423</v>
      </c>
      <c r="AD100" s="251">
        <f t="shared" si="17"/>
        <v>9.3929532236710106E-2</v>
      </c>
      <c r="AE100" s="98">
        <f>'nmol-analyzed'!Q100*0.001/'nmol-analyzed'!Q$1*1/'nmol-analyzed'!Q$2</f>
        <v>0.13786214587448084</v>
      </c>
      <c r="AF100" s="98">
        <f>'nmol-analyzed'!S100*0.001/'nmol-analyzed'!S$1*1/'nmol-analyzed'!S$2</f>
        <v>0.17725133041004679</v>
      </c>
      <c r="AG100" s="98">
        <f>'nmol-analyzed'!X100*0.001/'nmol-analyzed'!X$1*1/'nmol-analyzed'!X$2</f>
        <v>0.15755673814226387</v>
      </c>
      <c r="AH100" s="98">
        <f>'nmol-analyzed'!Z100*0.001/'nmol-analyzed'!Z$1*1/'nmol-analyzed'!Z$2</f>
        <v>0.18788641023464955</v>
      </c>
      <c r="AI100" s="98">
        <f>'nmol-analyzed'!AB100*0.001/'nmol-analyzed'!AB$1*1/'nmol-analyzed'!AB$2</f>
        <v>0.41949481530377747</v>
      </c>
      <c r="AJ100" s="98">
        <f>'nmol-analyzed'!AF100*0.001/'nmol-analyzed'!AF$1*1/'nmol-analyzed'!AF$2</f>
        <v>0.20915656988385523</v>
      </c>
      <c r="AK100" s="98">
        <f>'nmol-analyzed'!AH100*0.001/'nmol-analyzed'!AH$1*1/'nmol-analyzed'!AH$2</f>
        <v>0.34148011409609025</v>
      </c>
      <c r="AL100" s="226">
        <f t="shared" si="18"/>
        <v>0.23295544627788059</v>
      </c>
      <c r="AM100" s="251">
        <f t="shared" si="19"/>
        <v>0.1056746530188017</v>
      </c>
      <c r="AN100" s="98">
        <f>'nmol-analyzed'!O100*0.001/'nmol-analyzed'!O$1*1/'nmol-analyzed'!O$2</f>
        <v>0.16346511582261669</v>
      </c>
      <c r="AO100" s="98">
        <f>'nmol-analyzed'!R100*0.001/'nmol-analyzed'!R$1*1/'nmol-analyzed'!R$2</f>
        <v>0.17131883690251848</v>
      </c>
      <c r="AP100" s="98">
        <f>'nmol-analyzed'!U100*0.001/'nmol-analyzed'!U$1*1/'nmol-analyzed'!U$2</f>
        <v>0.28360212865606116</v>
      </c>
      <c r="AQ100" s="226">
        <f t="shared" si="20"/>
        <v>0.20612869379373211</v>
      </c>
      <c r="AR100" s="251">
        <f t="shared" si="21"/>
        <v>6.7208779677404351E-2</v>
      </c>
    </row>
    <row r="101" spans="1:44" x14ac:dyDescent="0.2">
      <c r="A101">
        <f>'imported summary from web'!A51</f>
        <v>776.6</v>
      </c>
      <c r="B101" t="str">
        <f>'imported summary from web'!B51</f>
        <v>C44H90O7PN</v>
      </c>
      <c r="C101" s="2" t="str">
        <f>'imported summary from web'!C51</f>
        <v>ePC(36:0)</v>
      </c>
      <c r="D101" s="69"/>
      <c r="E101" s="234"/>
      <c r="F101" s="237">
        <f>'nmol-analyzed'!F101*0.001/'nmol-analyzed'!F$1*1/'nmol-analyzed'!F$2</f>
        <v>30.861068000119769</v>
      </c>
      <c r="G101" s="237">
        <f>'nmol-analyzed'!G101*0.001/'nmol-analyzed'!G$1*1/'nmol-analyzed'!G$2</f>
        <v>33.859714283532213</v>
      </c>
      <c r="H101" s="237">
        <f>'nmol-analyzed'!H101*0.001/'nmol-analyzed'!H$1*1/'nmol-analyzed'!H$2</f>
        <v>31.110955190404137</v>
      </c>
      <c r="I101" s="237">
        <f>'nmol-analyzed'!I101*0.001/'nmol-analyzed'!I$1*1/'nmol-analyzed'!I$2</f>
        <v>33.234996307821284</v>
      </c>
      <c r="J101" s="98">
        <f>'nmol-analyzed'!J101*0.001/'nmol-analyzed'!J$1*1/'nmol-analyzed'!J$2</f>
        <v>3.0861068000119771</v>
      </c>
      <c r="K101" s="98">
        <f>'nmol-analyzed'!K101*0.001/'nmol-analyzed'!K$1*1/'nmol-analyzed'!K$2</f>
        <v>3.1610729570972875</v>
      </c>
      <c r="L101" s="98">
        <f>'nmol-analyzed'!L101*0.001/'nmol-analyzed'!L$1*1/'nmol-analyzed'!L$2</f>
        <v>3.0486237214693208</v>
      </c>
      <c r="M101" s="19">
        <f t="shared" si="11"/>
        <v>3.0986011595261953</v>
      </c>
      <c r="N101" s="243">
        <f t="shared" si="12"/>
        <v>5.725634823389799E-2</v>
      </c>
      <c r="O101" s="19">
        <f t="shared" si="13"/>
        <v>1.847812780224126E-2</v>
      </c>
      <c r="P101" s="98">
        <f>'nmol-analyzed'!N101*0.001/'nmol-analyzed'!N$1*1/'nmol-analyzed'!N$2</f>
        <v>3.3631875962979234</v>
      </c>
      <c r="Q101" s="98">
        <f>'nmol-analyzed'!P101*0.001/'nmol-analyzed'!P$1*1/'nmol-analyzed'!P$2</f>
        <v>7.8139849658660632</v>
      </c>
      <c r="R101" s="98">
        <f>'nmol-analyzed'!T101*0.001/'nmol-analyzed'!T$1*1/'nmol-analyzed'!T$2</f>
        <v>7.4870961965203762</v>
      </c>
      <c r="S101" s="98">
        <f>'nmol-analyzed'!V101*0.001/'nmol-analyzed'!V$1*1/'nmol-analyzed'!V$2</f>
        <v>8.6498649240102861</v>
      </c>
      <c r="T101" s="98">
        <f>'nmol-analyzed'!AD101*0.001/'nmol-analyzed'!AD$1*1/'nmol-analyzed'!AD$2</f>
        <v>5.1453529056173579</v>
      </c>
      <c r="U101" s="226">
        <f t="shared" si="14"/>
        <v>6.491897317662402</v>
      </c>
      <c r="V101" s="251">
        <f t="shared" si="15"/>
        <v>2.1792869890304667</v>
      </c>
      <c r="W101" s="98">
        <f>'nmol-analyzed'!AA101*0.001/'nmol-analyzed'!AA$1*1/'nmol-analyzed'!AA$2</f>
        <v>2.8562785814646157</v>
      </c>
      <c r="X101" s="98">
        <f>'nmol-analyzed'!Y101*0.001/'nmol-analyzed'!Y$1*1/'nmol-analyzed'!Y$2</f>
        <v>2.5807793707705655</v>
      </c>
      <c r="Y101" s="98">
        <f>'nmol-analyzed'!W101*0.001/'nmol-analyzed'!W$1*1/'nmol-analyzed'!W$2</f>
        <v>1.5656687080915477</v>
      </c>
      <c r="Z101" s="98">
        <f>'nmol-analyzed'!AC101*0.001/'nmol-analyzed'!AC$1*1/'nmol-analyzed'!AC$2</f>
        <v>1.6858570981219925</v>
      </c>
      <c r="AA101" s="98">
        <f>'nmol-analyzed'!AE101*0.001/'nmol-analyzed'!AE$1*1/'nmol-analyzed'!AE$2</f>
        <v>2.1502197754467702</v>
      </c>
      <c r="AB101" s="98">
        <f>'nmol-analyzed'!AG101*0.001/'nmol-analyzed'!AG$1*1/'nmol-analyzed'!AG$2</f>
        <v>2.2739734315875917</v>
      </c>
      <c r="AC101" s="226">
        <f t="shared" si="16"/>
        <v>2.1854628275805137</v>
      </c>
      <c r="AD101" s="251">
        <f t="shared" si="17"/>
        <v>0.49981912332064993</v>
      </c>
      <c r="AE101" s="98">
        <f>'nmol-analyzed'!Q101*0.001/'nmol-analyzed'!Q$1*1/'nmol-analyzed'!Q$2</f>
        <v>1.9497646345105148</v>
      </c>
      <c r="AF101" s="98">
        <f>'nmol-analyzed'!S101*0.001/'nmol-analyzed'!S$1*1/'nmol-analyzed'!S$2</f>
        <v>1.5420865745674071</v>
      </c>
      <c r="AG101" s="98">
        <f>'nmol-analyzed'!X101*0.001/'nmol-analyzed'!X$1*1/'nmol-analyzed'!X$2</f>
        <v>1.3329300046835519</v>
      </c>
      <c r="AH101" s="98">
        <f>'nmol-analyzed'!Z101*0.001/'nmol-analyzed'!Z$1*1/'nmol-analyzed'!Z$2</f>
        <v>1.9143143684285058</v>
      </c>
      <c r="AI101" s="98">
        <f>'nmol-analyzed'!AB101*0.001/'nmol-analyzed'!AB$1*1/'nmol-analyzed'!AB$2</f>
        <v>4.6439848567432263</v>
      </c>
      <c r="AJ101" s="98">
        <f>'nmol-analyzed'!AF101*0.001/'nmol-analyzed'!AF$1*1/'nmol-analyzed'!AF$2</f>
        <v>1.7228829315856546</v>
      </c>
      <c r="AK101" s="98">
        <f>'nmol-analyzed'!AH101*0.001/'nmol-analyzed'!AH$1*1/'nmol-analyzed'!AH$2</f>
        <v>2.7781433011207337</v>
      </c>
      <c r="AL101" s="226">
        <f t="shared" si="18"/>
        <v>2.2691580959485136</v>
      </c>
      <c r="AM101" s="251">
        <f t="shared" si="19"/>
        <v>1.1423927322595975</v>
      </c>
      <c r="AN101" s="98">
        <f>'nmol-analyzed'!O101*0.001/'nmol-analyzed'!O$1*1/'nmol-analyzed'!O$2</f>
        <v>0.97488231725536478</v>
      </c>
      <c r="AO101" s="98">
        <f>'nmol-analyzed'!R101*0.001/'nmol-analyzed'!R$1*1/'nmol-analyzed'!R$2</f>
        <v>1.1320933952071828</v>
      </c>
      <c r="AP101" s="98">
        <f>'nmol-analyzed'!U101*0.001/'nmol-analyzed'!U$1*1/'nmol-analyzed'!U$2</f>
        <v>1.7927705990043863</v>
      </c>
      <c r="AQ101" s="226">
        <f t="shared" si="20"/>
        <v>1.2999154371556445</v>
      </c>
      <c r="AR101" s="251">
        <f t="shared" si="21"/>
        <v>0.4340028671315494</v>
      </c>
    </row>
    <row r="102" spans="1:44" x14ac:dyDescent="0.2">
      <c r="A102">
        <f>'imported summary from web'!A62</f>
        <v>792.6</v>
      </c>
      <c r="B102" t="str">
        <f>'imported summary from web'!B62</f>
        <v>C46H82O7PN</v>
      </c>
      <c r="C102" s="2" t="str">
        <f>'imported summary from web'!C62</f>
        <v>ePC(38:6)</v>
      </c>
      <c r="D102" s="69"/>
      <c r="E102" s="234"/>
      <c r="F102" s="237">
        <f>'nmol-analyzed'!F102*0.001/'nmol-analyzed'!F$1*1/'nmol-analyzed'!F$2</f>
        <v>53.725745911139668</v>
      </c>
      <c r="G102" s="237">
        <f>'nmol-analyzed'!G102*0.001/'nmol-analyzed'!G$1*1/'nmol-analyzed'!G$2</f>
        <v>49.727550866589745</v>
      </c>
      <c r="H102" s="237">
        <f>'nmol-analyzed'!H102*0.001/'nmol-analyzed'!H$1*1/'nmol-analyzed'!H$2</f>
        <v>53.101027935428746</v>
      </c>
      <c r="I102" s="237">
        <f>'nmol-analyzed'!I102*0.001/'nmol-analyzed'!I$1*1/'nmol-analyzed'!I$2</f>
        <v>52.226422769433455</v>
      </c>
      <c r="J102" s="98">
        <f>'nmol-analyzed'!J102*0.001/'nmol-analyzed'!J$1*1/'nmol-analyzed'!J$2</f>
        <v>5.2851140745144383</v>
      </c>
      <c r="K102" s="98">
        <f>'nmol-analyzed'!K102*0.001/'nmol-analyzed'!K$1*1/'nmol-analyzed'!K$2</f>
        <v>5.2601253554860001</v>
      </c>
      <c r="L102" s="98">
        <f>'nmol-analyzed'!L102*0.001/'nmol-analyzed'!L$1*1/'nmol-analyzed'!L$2</f>
        <v>5.3101027935428746</v>
      </c>
      <c r="M102" s="19">
        <f t="shared" si="11"/>
        <v>5.2851140745144383</v>
      </c>
      <c r="N102" s="243">
        <f t="shared" si="12"/>
        <v>2.4988719028437242E-2</v>
      </c>
      <c r="O102" s="19">
        <f t="shared" si="13"/>
        <v>4.7281323877068904E-3</v>
      </c>
      <c r="P102" s="98">
        <f>'nmol-analyzed'!N102*0.001/'nmol-analyzed'!N$1*1/'nmol-analyzed'!N$2</f>
        <v>6.1658439265461915</v>
      </c>
      <c r="Q102" s="98">
        <f>'nmol-analyzed'!P102*0.001/'nmol-analyzed'!P$1*1/'nmol-analyzed'!P$2</f>
        <v>7.5900885485060039</v>
      </c>
      <c r="R102" s="98">
        <f>'nmol-analyzed'!T102*0.001/'nmol-analyzed'!T$1*1/'nmol-analyzed'!T$2</f>
        <v>7.5296365158187877</v>
      </c>
      <c r="S102" s="98">
        <f>'nmol-analyzed'!V102*0.001/'nmol-analyzed'!V$1*1/'nmol-analyzed'!V$2</f>
        <v>9.8788074815199423</v>
      </c>
      <c r="T102" s="98">
        <f>'nmol-analyzed'!AD102*0.001/'nmol-analyzed'!AD$1*1/'nmol-analyzed'!AD$2</f>
        <v>6.4823343692817117</v>
      </c>
      <c r="U102" s="226">
        <f t="shared" si="14"/>
        <v>7.5293421683345274</v>
      </c>
      <c r="V102" s="251">
        <f t="shared" si="15"/>
        <v>1.4559387224264557</v>
      </c>
      <c r="W102" s="98">
        <f>'nmol-analyzed'!AA102*0.001/'nmol-analyzed'!AA$1*1/'nmol-analyzed'!AA$2</f>
        <v>5.0197576772122821</v>
      </c>
      <c r="X102" s="98">
        <f>'nmol-analyzed'!Y102*0.001/'nmol-analyzed'!Y$1*1/'nmol-analyzed'!Y$2</f>
        <v>5.870564063181396</v>
      </c>
      <c r="Y102" s="98">
        <f>'nmol-analyzed'!W102*0.001/'nmol-analyzed'!W$1*1/'nmol-analyzed'!W$2</f>
        <v>3.78423883845872</v>
      </c>
      <c r="Z102" s="98">
        <f>'nmol-analyzed'!AC102*0.001/'nmol-analyzed'!AC$1*1/'nmol-analyzed'!AC$2</f>
        <v>5.3726847706504621</v>
      </c>
      <c r="AA102" s="98">
        <f>'nmol-analyzed'!AE102*0.001/'nmol-analyzed'!AE$1*1/'nmol-analyzed'!AE$2</f>
        <v>5.1821843508968932</v>
      </c>
      <c r="AB102" s="98">
        <f>'nmol-analyzed'!AG102*0.001/'nmol-analyzed'!AG$1*1/'nmol-analyzed'!AG$2</f>
        <v>5.2440611789673035</v>
      </c>
      <c r="AC102" s="226">
        <f t="shared" si="16"/>
        <v>5.0789151465611759</v>
      </c>
      <c r="AD102" s="251">
        <f t="shared" si="17"/>
        <v>0.6972277517065304</v>
      </c>
      <c r="AE102" s="98">
        <f>'nmol-analyzed'!Q102*0.001/'nmol-analyzed'!Q$1*1/'nmol-analyzed'!Q$2</f>
        <v>3.5686601189222755</v>
      </c>
      <c r="AF102" s="98">
        <f>'nmol-analyzed'!S102*0.001/'nmol-analyzed'!S$1*1/'nmol-analyzed'!S$2</f>
        <v>3.0841731491348141</v>
      </c>
      <c r="AG102" s="98">
        <f>'nmol-analyzed'!X102*0.001/'nmol-analyzed'!X$1*1/'nmol-analyzed'!X$2</f>
        <v>2.4673385193078512</v>
      </c>
      <c r="AH102" s="98">
        <f>'nmol-analyzed'!Z102*0.001/'nmol-analyzed'!Z$1*1/'nmol-analyzed'!Z$2</f>
        <v>3.1586187079070336</v>
      </c>
      <c r="AI102" s="98">
        <f>'nmol-analyzed'!AB102*0.001/'nmol-analyzed'!AB$1*1/'nmol-analyzed'!AB$2</f>
        <v>6.5228489590897221</v>
      </c>
      <c r="AJ102" s="98">
        <f>'nmol-analyzed'!AF102*0.001/'nmol-analyzed'!AF$1*1/'nmol-analyzed'!AF$2</f>
        <v>2.8395663131689495</v>
      </c>
      <c r="AK102" s="98">
        <f>'nmol-analyzed'!AH102*0.001/'nmol-analyzed'!AH$1*1/'nmol-analyzed'!AH$2</f>
        <v>4.8964775682252926</v>
      </c>
      <c r="AL102" s="226">
        <f t="shared" si="18"/>
        <v>3.7910976193937054</v>
      </c>
      <c r="AM102" s="251">
        <f t="shared" si="19"/>
        <v>1.4312774257481766</v>
      </c>
      <c r="AN102" s="98">
        <f>'nmol-analyzed'!O102*0.001/'nmol-analyzed'!O$1*1/'nmol-analyzed'!O$2</f>
        <v>1.7016127719366365</v>
      </c>
      <c r="AO102" s="98">
        <f>'nmol-analyzed'!R102*0.001/'nmol-analyzed'!R$1*1/'nmol-analyzed'!R$2</f>
        <v>1.9238642360269298</v>
      </c>
      <c r="AP102" s="98">
        <f>'nmol-analyzed'!U102*0.001/'nmol-analyzed'!U$1*1/'nmol-analyzed'!U$2</f>
        <v>3.1449450338466778</v>
      </c>
      <c r="AQ102" s="226">
        <f t="shared" si="20"/>
        <v>2.2568073472700814</v>
      </c>
      <c r="AR102" s="251">
        <f t="shared" si="21"/>
        <v>0.7771359862088435</v>
      </c>
    </row>
    <row r="103" spans="1:44" x14ac:dyDescent="0.2">
      <c r="A103">
        <f>'imported summary from web'!A63</f>
        <v>794.6</v>
      </c>
      <c r="B103" t="str">
        <f>'imported summary from web'!B63</f>
        <v>C46H84O7PN</v>
      </c>
      <c r="C103" s="2" t="str">
        <f>'imported summary from web'!C63</f>
        <v>ePC(38:5)</v>
      </c>
      <c r="D103" s="69"/>
      <c r="E103" s="234"/>
      <c r="F103" s="237">
        <f>'nmol-analyzed'!F103*0.001/'nmol-analyzed'!F$1*1/'nmol-analyzed'!F$2</f>
        <v>14.993231417062233</v>
      </c>
      <c r="G103" s="237">
        <f>'nmol-analyzed'!G103*0.001/'nmol-analyzed'!G$1*1/'nmol-analyzed'!G$2</f>
        <v>17.117272534479383</v>
      </c>
      <c r="H103" s="237">
        <f>'nmol-analyzed'!H103*0.001/'nmol-analyzed'!H$1*1/'nmol-analyzed'!H$2</f>
        <v>16.867385344195011</v>
      </c>
      <c r="I103" s="237">
        <f>'nmol-analyzed'!I103*0.001/'nmol-analyzed'!I$1*1/'nmol-analyzed'!I$2</f>
        <v>12.99413389478727</v>
      </c>
      <c r="J103" s="98">
        <f>'nmol-analyzed'!J103*0.001/'nmol-analyzed'!J$1*1/'nmol-analyzed'!J$2</f>
        <v>1.6242667368484085</v>
      </c>
      <c r="K103" s="98">
        <f>'nmol-analyzed'!K103*0.001/'nmol-analyzed'!K$1*1/'nmol-analyzed'!K$2</f>
        <v>1.5992780178199717</v>
      </c>
      <c r="L103" s="98">
        <f>'nmol-analyzed'!L103*0.001/'nmol-analyzed'!L$1*1/'nmol-analyzed'!L$2</f>
        <v>1.4493457036493496</v>
      </c>
      <c r="M103" s="19">
        <f t="shared" si="11"/>
        <v>1.5576301527725764</v>
      </c>
      <c r="N103" s="243">
        <f t="shared" si="12"/>
        <v>9.4605763360966003E-2</v>
      </c>
      <c r="O103" s="19">
        <f t="shared" si="13"/>
        <v>6.0736987655617775E-2</v>
      </c>
      <c r="P103" s="98">
        <f>'nmol-analyzed'!N103*0.001/'nmol-analyzed'!N$1*1/'nmol-analyzed'!N$2</f>
        <v>2.0619543001112266</v>
      </c>
      <c r="Q103" s="98">
        <f>'nmol-analyzed'!P103*0.001/'nmol-analyzed'!P$1*1/'nmol-analyzed'!P$2</f>
        <v>2.6419777248486978</v>
      </c>
      <c r="R103" s="98">
        <f>'nmol-analyzed'!T103*0.001/'nmol-analyzed'!T$1*1/'nmol-analyzed'!T$2</f>
        <v>2.4247982000094401</v>
      </c>
      <c r="S103" s="98">
        <f>'nmol-analyzed'!V103*0.001/'nmol-analyzed'!V$1*1/'nmol-analyzed'!V$2</f>
        <v>2.7178537329540515</v>
      </c>
      <c r="T103" s="98">
        <f>'nmol-analyzed'!AD103*0.001/'nmol-analyzed'!AD$1*1/'nmol-analyzed'!AD$2</f>
        <v>1.9649576056885187</v>
      </c>
      <c r="U103" s="226">
        <f t="shared" si="14"/>
        <v>2.3623083127223867</v>
      </c>
      <c r="V103" s="251">
        <f t="shared" si="15"/>
        <v>0.3378729898985261</v>
      </c>
      <c r="W103" s="98">
        <f>'nmol-analyzed'!AA103*0.001/'nmol-analyzed'!AA$1*1/'nmol-analyzed'!AA$2</f>
        <v>1.8110021644179901</v>
      </c>
      <c r="X103" s="98">
        <f>'nmol-analyzed'!Y103*0.001/'nmol-analyzed'!Y$1*1/'nmol-analyzed'!Y$2</f>
        <v>1.956854687727132</v>
      </c>
      <c r="Y103" s="98">
        <f>'nmol-analyzed'!W103*0.001/'nmol-analyzed'!W$1*1/'nmol-analyzed'!W$2</f>
        <v>1.2799087371522164</v>
      </c>
      <c r="Z103" s="98">
        <f>'nmol-analyzed'!AC103*0.001/'nmol-analyzed'!AC$1*1/'nmol-analyzed'!AC$2</f>
        <v>1.4652776647228531</v>
      </c>
      <c r="AA103" s="98">
        <f>'nmol-analyzed'!AE103*0.001/'nmol-analyzed'!AE$1*1/'nmol-analyzed'!AE$2</f>
        <v>1.3303518035138291</v>
      </c>
      <c r="AB103" s="98">
        <f>'nmol-analyzed'!AG103*0.001/'nmol-analyzed'!AG$1*1/'nmol-analyzed'!AG$2</f>
        <v>1.577859115795472</v>
      </c>
      <c r="AC103" s="226">
        <f t="shared" si="16"/>
        <v>1.5702090288882486</v>
      </c>
      <c r="AD103" s="251">
        <f t="shared" si="17"/>
        <v>0.26845895871765557</v>
      </c>
      <c r="AE103" s="98">
        <f>'nmol-analyzed'!Q103*0.001/'nmol-analyzed'!Q$1*1/'nmol-analyzed'!Q$2</f>
        <v>0.67355505555817796</v>
      </c>
      <c r="AF103" s="98">
        <f>'nmol-analyzed'!S103*0.001/'nmol-analyzed'!S$1*1/'nmol-analyzed'!S$2</f>
        <v>0.42540319298411233</v>
      </c>
      <c r="AG103" s="98">
        <f>'nmol-analyzed'!X103*0.001/'nmol-analyzed'!X$1*1/'nmol-analyzed'!X$2</f>
        <v>0.444310001561184</v>
      </c>
      <c r="AH103" s="98">
        <f>'nmol-analyzed'!Z103*0.001/'nmol-analyzed'!Z$1*1/'nmol-analyzed'!Z$2</f>
        <v>0.51048383158093469</v>
      </c>
      <c r="AI103" s="98">
        <f>'nmol-analyzed'!AB103*0.001/'nmol-analyzed'!AB$1*1/'nmol-analyzed'!AB$2</f>
        <v>1.7370630380184586</v>
      </c>
      <c r="AJ103" s="98">
        <f>'nmol-analyzed'!AF103*0.001/'nmol-analyzed'!AF$1*1/'nmol-analyzed'!AF$2</f>
        <v>0.56365923070394874</v>
      </c>
      <c r="AK103" s="98">
        <f>'nmol-analyzed'!AH103*0.001/'nmol-analyzed'!AH$1*1/'nmol-analyzed'!AH$2</f>
        <v>0.81607959470421543</v>
      </c>
      <c r="AL103" s="226">
        <f t="shared" si="18"/>
        <v>0.7386505635872902</v>
      </c>
      <c r="AM103" s="251">
        <f t="shared" si="19"/>
        <v>0.46088727019150083</v>
      </c>
      <c r="AN103" s="98">
        <f>'nmol-analyzed'!O103*0.001/'nmol-analyzed'!O$1*1/'nmol-analyzed'!O$2</f>
        <v>0.60265452339422554</v>
      </c>
      <c r="AO103" s="98">
        <f>'nmol-analyzed'!R103*0.001/'nmol-analyzed'!R$1*1/'nmol-analyzed'!R$2</f>
        <v>0.52784722721316479</v>
      </c>
      <c r="AP103" s="98">
        <f>'nmol-analyzed'!U103*0.001/'nmol-analyzed'!U$1*1/'nmol-analyzed'!U$2</f>
        <v>1.0331220401042225</v>
      </c>
      <c r="AQ103" s="226">
        <f t="shared" si="20"/>
        <v>0.72120793023720431</v>
      </c>
      <c r="AR103" s="251">
        <f t="shared" si="21"/>
        <v>0.27270284531167049</v>
      </c>
    </row>
    <row r="104" spans="1:44" x14ac:dyDescent="0.2">
      <c r="A104">
        <f>'imported summary from web'!A64</f>
        <v>796.6</v>
      </c>
      <c r="B104" t="str">
        <f>'imported summary from web'!B64</f>
        <v>C46H86O7PN</v>
      </c>
      <c r="C104" s="2" t="str">
        <f>'imported summary from web'!C64</f>
        <v>ePC(38:4)</v>
      </c>
      <c r="D104" s="69"/>
      <c r="E104" s="234"/>
      <c r="F104" s="237">
        <f>'nmol-analyzed'!F104*0.001/'nmol-analyzed'!F$1*1/'nmol-analyzed'!F$2</f>
        <v>6.7053062726306099</v>
      </c>
      <c r="G104" s="237">
        <f>'nmol-analyzed'!G104*0.001/'nmol-analyzed'!G$1*1/'nmol-analyzed'!G$2</f>
        <v>4.9560959406400169</v>
      </c>
      <c r="H104" s="237">
        <f>'nmol-analyzed'!H104*0.001/'nmol-analyzed'!H$1*1/'nmol-analyzed'!H$2</f>
        <v>5.705757511493128</v>
      </c>
      <c r="I104" s="237">
        <f>'nmol-analyzed'!I104*0.001/'nmol-analyzed'!I$1*1/'nmol-analyzed'!I$2</f>
        <v>5.4558703212087574</v>
      </c>
      <c r="J104" s="98">
        <f>'nmol-analyzed'!J104*0.001/'nmol-analyzed'!J$1*1/'nmol-analyzed'!J$2</f>
        <v>0.63304754872040547</v>
      </c>
      <c r="K104" s="98">
        <f>'nmol-analyzed'!K104*0.001/'nmol-analyzed'!K$1*1/'nmol-analyzed'!K$2</f>
        <v>0.49560959406400168</v>
      </c>
      <c r="L104" s="98">
        <f>'nmol-analyzed'!L104*0.001/'nmol-analyzed'!L$1*1/'nmol-analyzed'!L$2</f>
        <v>0.63304754872040547</v>
      </c>
      <c r="M104" s="19">
        <f t="shared" si="11"/>
        <v>0.58723489716827093</v>
      </c>
      <c r="N104" s="243">
        <f t="shared" si="12"/>
        <v>7.934984011774647E-2</v>
      </c>
      <c r="O104" s="19">
        <f t="shared" si="13"/>
        <v>0.13512453108693392</v>
      </c>
      <c r="P104" s="98">
        <f>'nmol-analyzed'!N104*0.001/'nmol-analyzed'!N$1*1/'nmol-analyzed'!N$2</f>
        <v>0.45376340584971986</v>
      </c>
      <c r="Q104" s="98">
        <f>'nmol-analyzed'!P104*0.001/'nmol-analyzed'!P$1*1/'nmol-analyzed'!P$2</f>
        <v>0.70900532164018704</v>
      </c>
      <c r="R104" s="98">
        <f>'nmol-analyzed'!T104*0.001/'nmol-analyzed'!T$1*1/'nmol-analyzed'!T$2</f>
        <v>0.84371633275182267</v>
      </c>
      <c r="S104" s="98">
        <f>'nmol-analyzed'!V104*0.001/'nmol-analyzed'!V$1*1/'nmol-analyzed'!V$2</f>
        <v>0.53569290968369709</v>
      </c>
      <c r="T104" s="98">
        <f>'nmol-analyzed'!AD104*0.001/'nmol-analyzed'!AD$1*1/'nmol-analyzed'!AD$2</f>
        <v>0.64148100529350272</v>
      </c>
      <c r="U104" s="226">
        <f t="shared" si="14"/>
        <v>0.63673179504378585</v>
      </c>
      <c r="V104" s="251">
        <f t="shared" si="15"/>
        <v>0.15147186561699041</v>
      </c>
      <c r="W104" s="98">
        <f>'nmol-analyzed'!AA104*0.001/'nmol-analyzed'!AA$1*1/'nmol-analyzed'!AA$2</f>
        <v>0.66443927285134308</v>
      </c>
      <c r="X104" s="98">
        <f>'nmol-analyzed'!Y104*0.001/'nmol-analyzed'!Y$1*1/'nmol-analyzed'!Y$2</f>
        <v>0.67591840663038605</v>
      </c>
      <c r="Y104" s="98">
        <f>'nmol-analyzed'!W104*0.001/'nmol-analyzed'!W$1*1/'nmol-analyzed'!W$2</f>
        <v>0.42509492980079633</v>
      </c>
      <c r="Z104" s="98">
        <f>'nmol-analyzed'!AC104*0.001/'nmol-analyzed'!AC$1*1/'nmol-analyzed'!AC$2</f>
        <v>0.65648640892600951</v>
      </c>
      <c r="AA104" s="98">
        <f>'nmol-analyzed'!AE104*0.001/'nmol-analyzed'!AE$1*1/'nmol-analyzed'!AE$2</f>
        <v>0.50532742924168694</v>
      </c>
      <c r="AB104" s="98">
        <f>'nmol-analyzed'!AG104*0.001/'nmol-analyzed'!AG$1*1/'nmol-analyzed'!AG$2</f>
        <v>0.61361187836490572</v>
      </c>
      <c r="AC104" s="226">
        <f t="shared" si="16"/>
        <v>0.5901463876358547</v>
      </c>
      <c r="AD104" s="251">
        <f t="shared" si="17"/>
        <v>0.10223907193683096</v>
      </c>
      <c r="AE104" s="98">
        <f>'nmol-analyzed'!Q104*0.001/'nmol-analyzed'!Q$1*1/'nmol-analyzed'!Q$2</f>
        <v>0.42146427453055568</v>
      </c>
      <c r="AF104" s="98">
        <f>'nmol-analyzed'!S104*0.001/'nmol-analyzed'!S$1*1/'nmol-analyzed'!S$2</f>
        <v>0.20915656988385523</v>
      </c>
      <c r="AG104" s="98">
        <f>'nmol-analyzed'!X104*0.001/'nmol-analyzed'!X$1*1/'nmol-analyzed'!X$2</f>
        <v>0.14810333385372804</v>
      </c>
      <c r="AH104" s="98">
        <f>'nmol-analyzed'!Z104*0.001/'nmol-analyzed'!Z$1*1/'nmol-analyzed'!Z$2</f>
        <v>0.14534609093623835</v>
      </c>
      <c r="AI104" s="98">
        <f>'nmol-analyzed'!AB104*0.001/'nmol-analyzed'!AB$1*1/'nmol-analyzed'!AB$2</f>
        <v>0.40176968226277282</v>
      </c>
      <c r="AJ104" s="98">
        <f>'nmol-analyzed'!AF104*0.001/'nmol-analyzed'!AF$1*1/'nmol-analyzed'!AF$2</f>
        <v>0.18788641023464955</v>
      </c>
      <c r="AK104" s="98">
        <f>'nmol-analyzed'!AH104*0.001/'nmol-analyzed'!AH$1*1/'nmol-analyzed'!AH$2</f>
        <v>0.53247746604814061</v>
      </c>
      <c r="AL104" s="226">
        <f t="shared" si="18"/>
        <v>0.29231483253570573</v>
      </c>
      <c r="AM104" s="251">
        <f t="shared" si="19"/>
        <v>0.15628787136935232</v>
      </c>
      <c r="AN104" s="98">
        <f>'nmol-analyzed'!O104*0.001/'nmol-analyzed'!O$1*1/'nmol-analyzed'!O$2</f>
        <v>0.25209078102764981</v>
      </c>
      <c r="AO104" s="98">
        <f>'nmol-analyzed'!R104*0.001/'nmol-analyzed'!R$1*1/'nmol-analyzed'!R$2</f>
        <v>0.19215491166093282</v>
      </c>
      <c r="AP104" s="98">
        <f>'nmol-analyzed'!U104*0.001/'nmol-analyzed'!U$1*1/'nmol-analyzed'!U$2</f>
        <v>0.46591778279210039</v>
      </c>
      <c r="AQ104" s="226">
        <f t="shared" si="20"/>
        <v>0.30338782516022766</v>
      </c>
      <c r="AR104" s="251">
        <f t="shared" si="21"/>
        <v>0.14390992827129684</v>
      </c>
    </row>
    <row r="105" spans="1:44" x14ac:dyDescent="0.2">
      <c r="A105">
        <f>'imported summary from web'!A65</f>
        <v>798.6</v>
      </c>
      <c r="B105" t="str">
        <f>'imported summary from web'!B65</f>
        <v>C46H88O7PN</v>
      </c>
      <c r="C105" s="2" t="str">
        <f>'imported summary from web'!C65</f>
        <v>ePC(38:3)</v>
      </c>
      <c r="D105" s="69"/>
      <c r="E105" s="234"/>
      <c r="F105" s="237">
        <f>'nmol-analyzed'!F105*0.001/'nmol-analyzed'!F$1*1/'nmol-analyzed'!F$2</f>
        <v>0</v>
      </c>
      <c r="G105" s="237">
        <f>'nmol-analyzed'!G105*0.001/'nmol-analyzed'!G$1*1/'nmol-analyzed'!G$2</f>
        <v>0</v>
      </c>
      <c r="H105" s="237">
        <f>'nmol-analyzed'!H105*0.001/'nmol-analyzed'!H$1*1/'nmol-analyzed'!H$2</f>
        <v>0</v>
      </c>
      <c r="I105" s="237">
        <f>'nmol-analyzed'!I105*0.001/'nmol-analyzed'!I$1*1/'nmol-analyzed'!I$2</f>
        <v>0</v>
      </c>
      <c r="J105" s="98">
        <f>'nmol-analyzed'!J105*0.001/'nmol-analyzed'!J$1*1/'nmol-analyzed'!J$2</f>
        <v>0</v>
      </c>
      <c r="K105" s="98">
        <f>'nmol-analyzed'!K105*0.001/'nmol-analyzed'!K$1*1/'nmol-analyzed'!K$2</f>
        <v>0</v>
      </c>
      <c r="L105" s="98">
        <f>'nmol-analyzed'!L105*0.001/'nmol-analyzed'!L$1*1/'nmol-analyzed'!L$2</f>
        <v>0</v>
      </c>
      <c r="M105" s="19">
        <f t="shared" si="11"/>
        <v>0</v>
      </c>
      <c r="N105" s="243">
        <f t="shared" si="12"/>
        <v>0</v>
      </c>
      <c r="O105" s="19" t="e">
        <f t="shared" si="13"/>
        <v>#DIV/0!</v>
      </c>
      <c r="P105" s="98">
        <f>'nmol-analyzed'!N105*0.001/'nmol-analyzed'!N$1*1/'nmol-analyzed'!N$2</f>
        <v>0</v>
      </c>
      <c r="Q105" s="98">
        <f>'nmol-analyzed'!P105*0.001/'nmol-analyzed'!P$1*1/'nmol-analyzed'!P$2</f>
        <v>0</v>
      </c>
      <c r="R105" s="98">
        <f>'nmol-analyzed'!T105*0.001/'nmol-analyzed'!T$1*1/'nmol-analyzed'!T$2</f>
        <v>0</v>
      </c>
      <c r="S105" s="98">
        <f>'nmol-analyzed'!V105*0.001/'nmol-analyzed'!V$1*1/'nmol-analyzed'!V$2</f>
        <v>0</v>
      </c>
      <c r="T105" s="98">
        <f>'nmol-analyzed'!AD105*0.001/'nmol-analyzed'!AD$1*1/'nmol-analyzed'!AD$2</f>
        <v>0</v>
      </c>
      <c r="U105" s="226">
        <f t="shared" si="14"/>
        <v>0</v>
      </c>
      <c r="V105" s="251">
        <f t="shared" si="15"/>
        <v>0</v>
      </c>
      <c r="W105" s="98">
        <f>'nmol-analyzed'!AA105*0.001/'nmol-analyzed'!AA$1*1/'nmol-analyzed'!AA$2</f>
        <v>0</v>
      </c>
      <c r="X105" s="98">
        <f>'nmol-analyzed'!Y105*0.001/'nmol-analyzed'!Y$1*1/'nmol-analyzed'!Y$2</f>
        <v>0</v>
      </c>
      <c r="Y105" s="98">
        <f>'nmol-analyzed'!W105*0.001/'nmol-analyzed'!W$1*1/'nmol-analyzed'!W$2</f>
        <v>0</v>
      </c>
      <c r="Z105" s="98">
        <f>'nmol-analyzed'!AC105*0.001/'nmol-analyzed'!AC$1*1/'nmol-analyzed'!AC$2</f>
        <v>0</v>
      </c>
      <c r="AA105" s="98">
        <f>'nmol-analyzed'!AE105*0.001/'nmol-analyzed'!AE$1*1/'nmol-analyzed'!AE$2</f>
        <v>0</v>
      </c>
      <c r="AB105" s="98">
        <f>'nmol-analyzed'!AG105*0.001/'nmol-analyzed'!AG$1*1/'nmol-analyzed'!AG$2</f>
        <v>0</v>
      </c>
      <c r="AC105" s="226">
        <f t="shared" si="16"/>
        <v>0</v>
      </c>
      <c r="AD105" s="251">
        <f t="shared" si="17"/>
        <v>0</v>
      </c>
      <c r="AE105" s="98">
        <f>'nmol-analyzed'!Q105*0.001/'nmol-analyzed'!Q$1*1/'nmol-analyzed'!Q$2</f>
        <v>0</v>
      </c>
      <c r="AF105" s="98">
        <f>'nmol-analyzed'!S105*0.001/'nmol-analyzed'!S$1*1/'nmol-analyzed'!S$2</f>
        <v>0</v>
      </c>
      <c r="AG105" s="98">
        <f>'nmol-analyzed'!X105*0.001/'nmol-analyzed'!X$1*1/'nmol-analyzed'!X$2</f>
        <v>0</v>
      </c>
      <c r="AH105" s="98">
        <f>'nmol-analyzed'!Z105*0.001/'nmol-analyzed'!Z$1*1/'nmol-analyzed'!Z$2</f>
        <v>0</v>
      </c>
      <c r="AI105" s="98">
        <f>'nmol-analyzed'!AB105*0.001/'nmol-analyzed'!AB$1*1/'nmol-analyzed'!AB$2</f>
        <v>0</v>
      </c>
      <c r="AJ105" s="98">
        <f>'nmol-analyzed'!AF105*0.001/'nmol-analyzed'!AF$1*1/'nmol-analyzed'!AF$2</f>
        <v>0</v>
      </c>
      <c r="AK105" s="98">
        <f>'nmol-analyzed'!AH105*0.001/'nmol-analyzed'!AH$1*1/'nmol-analyzed'!AH$2</f>
        <v>0</v>
      </c>
      <c r="AL105" s="226">
        <f t="shared" si="18"/>
        <v>0</v>
      </c>
      <c r="AM105" s="251">
        <f t="shared" si="19"/>
        <v>0</v>
      </c>
      <c r="AN105" s="98">
        <f>'nmol-analyzed'!O105*0.001/'nmol-analyzed'!O$1*1/'nmol-analyzed'!O$2</f>
        <v>0</v>
      </c>
      <c r="AO105" s="98">
        <f>'nmol-analyzed'!R105*0.001/'nmol-analyzed'!R$1*1/'nmol-analyzed'!R$2</f>
        <v>0</v>
      </c>
      <c r="AP105" s="98">
        <f>'nmol-analyzed'!U105*0.001/'nmol-analyzed'!U$1*1/'nmol-analyzed'!U$2</f>
        <v>0</v>
      </c>
      <c r="AQ105" s="226">
        <f t="shared" si="20"/>
        <v>0</v>
      </c>
      <c r="AR105" s="251">
        <f t="shared" si="21"/>
        <v>0</v>
      </c>
    </row>
    <row r="106" spans="1:44" x14ac:dyDescent="0.2">
      <c r="A106">
        <f>'imported summary from web'!A66</f>
        <v>800.6</v>
      </c>
      <c r="B106" t="str">
        <f>'imported summary from web'!B66</f>
        <v>C46H90O7PN</v>
      </c>
      <c r="C106" s="2" t="str">
        <f>'imported summary from web'!C66</f>
        <v>ePC(38:2)</v>
      </c>
      <c r="D106" s="69"/>
      <c r="E106" s="234"/>
      <c r="F106" s="237">
        <f>'nmol-analyzed'!F106*0.001/'nmol-analyzed'!F$1*1/'nmol-analyzed'!F$2</f>
        <v>2.5821676329384955</v>
      </c>
      <c r="G106" s="237">
        <f>'nmol-analyzed'!G106*0.001/'nmol-analyzed'!G$1*1/'nmol-analyzed'!G$2</f>
        <v>0</v>
      </c>
      <c r="H106" s="237">
        <f>'nmol-analyzed'!H106*0.001/'nmol-analyzed'!H$1*1/'nmol-analyzed'!H$2</f>
        <v>0</v>
      </c>
      <c r="I106" s="237">
        <f>'nmol-analyzed'!I106*0.001/'nmol-analyzed'!I$1*1/'nmol-analyzed'!I$2</f>
        <v>2.3322804426541257</v>
      </c>
      <c r="J106" s="98">
        <f>'nmol-analyzed'!J106*0.001/'nmol-analyzed'!J$1*1/'nmol-analyzed'!J$2</f>
        <v>0</v>
      </c>
      <c r="K106" s="98">
        <f>'nmol-analyzed'!K106*0.001/'nmol-analyzed'!K$1*1/'nmol-analyzed'!K$2</f>
        <v>0</v>
      </c>
      <c r="L106" s="98">
        <f>'nmol-analyzed'!L106*0.001/'nmol-analyzed'!L$1*1/'nmol-analyzed'!L$2</f>
        <v>0.25821676329384957</v>
      </c>
      <c r="M106" s="19">
        <f t="shared" si="11"/>
        <v>8.6072254431283191E-2</v>
      </c>
      <c r="N106" s="243">
        <f t="shared" si="12"/>
        <v>0.14908151779697792</v>
      </c>
      <c r="O106" s="19">
        <f t="shared" si="13"/>
        <v>1.7320508075688772</v>
      </c>
      <c r="P106" s="98">
        <f>'nmol-analyzed'!N106*0.001/'nmol-analyzed'!N$1*1/'nmol-analyzed'!N$2</f>
        <v>0</v>
      </c>
      <c r="Q106" s="98">
        <f>'nmol-analyzed'!P106*0.001/'nmol-analyzed'!P$1*1/'nmol-analyzed'!P$2</f>
        <v>0</v>
      </c>
      <c r="R106" s="98">
        <f>'nmol-analyzed'!T106*0.001/'nmol-analyzed'!T$1*1/'nmol-analyzed'!T$2</f>
        <v>0</v>
      </c>
      <c r="S106" s="98">
        <f>'nmol-analyzed'!V106*0.001/'nmol-analyzed'!V$1*1/'nmol-analyzed'!V$2</f>
        <v>0</v>
      </c>
      <c r="T106" s="98">
        <f>'nmol-analyzed'!AD106*0.001/'nmol-analyzed'!AD$1*1/'nmol-analyzed'!AD$2</f>
        <v>0</v>
      </c>
      <c r="U106" s="226">
        <f t="shared" si="14"/>
        <v>0</v>
      </c>
      <c r="V106" s="251">
        <f t="shared" si="15"/>
        <v>0</v>
      </c>
      <c r="W106" s="98">
        <f>'nmol-analyzed'!AA106*0.001/'nmol-analyzed'!AA$1*1/'nmol-analyzed'!AA$2</f>
        <v>0.20257294904004366</v>
      </c>
      <c r="X106" s="98">
        <f>'nmol-analyzed'!Y106*0.001/'nmol-analyzed'!Y$1*1/'nmol-analyzed'!Y$2</f>
        <v>0</v>
      </c>
      <c r="Y106" s="98">
        <f>'nmol-analyzed'!W106*0.001/'nmol-analyzed'!W$1*1/'nmol-analyzed'!W$2</f>
        <v>0.22164122880839202</v>
      </c>
      <c r="Z106" s="98">
        <f>'nmol-analyzed'!AC106*0.001/'nmol-analyzed'!AC$1*1/'nmol-analyzed'!AC$2</f>
        <v>0</v>
      </c>
      <c r="AA106" s="98">
        <f>'nmol-analyzed'!AE106*0.001/'nmol-analyzed'!AE$1*1/'nmol-analyzed'!AE$2</f>
        <v>0.24235090994244182</v>
      </c>
      <c r="AB106" s="98">
        <f>'nmol-analyzed'!AG106*0.001/'nmol-analyzed'!AG$1*1/'nmol-analyzed'!AG$2</f>
        <v>0</v>
      </c>
      <c r="AC106" s="226">
        <f t="shared" si="16"/>
        <v>0.11109418129847959</v>
      </c>
      <c r="AD106" s="251">
        <f t="shared" si="17"/>
        <v>0.12234630752918288</v>
      </c>
      <c r="AE106" s="98">
        <f>'nmol-analyzed'!Q106*0.001/'nmol-analyzed'!Q$1*1/'nmol-analyzed'!Q$2</f>
        <v>0.16149565659582041</v>
      </c>
      <c r="AF106" s="98">
        <f>'nmol-analyzed'!S106*0.001/'nmol-analyzed'!S$1*1/'nmol-analyzed'!S$2</f>
        <v>0.14534609093623835</v>
      </c>
      <c r="AG106" s="98">
        <f>'nmol-analyzed'!X106*0.001/'nmol-analyzed'!X$1*1/'nmol-analyzed'!X$2</f>
        <v>0</v>
      </c>
      <c r="AH106" s="98">
        <f>'nmol-analyzed'!Z106*0.001/'nmol-analyzed'!Z$1*1/'nmol-analyzed'!Z$2</f>
        <v>0.14534609093623835</v>
      </c>
      <c r="AI106" s="98">
        <f>'nmol-analyzed'!AB106*0.001/'nmol-analyzed'!AB$1*1/'nmol-analyzed'!AB$2</f>
        <v>0.20679321881172125</v>
      </c>
      <c r="AJ106" s="98">
        <f>'nmol-analyzed'!AF106*0.001/'nmol-analyzed'!AF$1*1/'nmol-analyzed'!AF$2</f>
        <v>0.14534609093623835</v>
      </c>
      <c r="AK106" s="98">
        <f>'nmol-analyzed'!AH106*0.001/'nmol-analyzed'!AH$1*1/'nmol-analyzed'!AH$2</f>
        <v>0</v>
      </c>
      <c r="AL106" s="226">
        <f t="shared" si="18"/>
        <v>0.11490387831660809</v>
      </c>
      <c r="AM106" s="251">
        <f t="shared" si="19"/>
        <v>8.144572030067862E-2</v>
      </c>
      <c r="AN106" s="98">
        <f>'nmol-analyzed'!O106*0.001/'nmol-analyzed'!O$1*1/'nmol-analyzed'!O$2</f>
        <v>0.13983160510127454</v>
      </c>
      <c r="AO106" s="98">
        <f>'nmol-analyzed'!R106*0.001/'nmol-analyzed'!R$1*1/'nmol-analyzed'!R$2</f>
        <v>0.11575597088008004</v>
      </c>
      <c r="AP106" s="98">
        <f>'nmol-analyzed'!U106*0.001/'nmol-analyzed'!U$1*1/'nmol-analyzed'!U$2</f>
        <v>0</v>
      </c>
      <c r="AQ106" s="226">
        <f t="shared" si="20"/>
        <v>8.5195858660451526E-2</v>
      </c>
      <c r="AR106" s="251">
        <f t="shared" si="21"/>
        <v>7.4757339375187193E-2</v>
      </c>
    </row>
    <row r="107" spans="1:44" x14ac:dyDescent="0.2">
      <c r="A107">
        <f>'imported summary from web'!A67</f>
        <v>802.7</v>
      </c>
      <c r="B107" t="str">
        <f>'imported summary from web'!B67</f>
        <v>C46H92O7PN</v>
      </c>
      <c r="C107" s="2" t="str">
        <f>'imported summary from web'!C67</f>
        <v>ePC(38:1)</v>
      </c>
      <c r="D107" s="69"/>
      <c r="E107" s="234"/>
      <c r="F107" s="237">
        <f>'nmol-analyzed'!F107*0.001/'nmol-analyzed'!F$1*1/'nmol-analyzed'!F$2</f>
        <v>15.034879282109634</v>
      </c>
      <c r="G107" s="237">
        <f>'nmol-analyzed'!G107*0.001/'nmol-analyzed'!G$1*1/'nmol-analyzed'!G$2</f>
        <v>12.660950974408109</v>
      </c>
      <c r="H107" s="237">
        <f>'nmol-analyzed'!H107*0.001/'nmol-analyzed'!H$1*1/'nmol-analyzed'!H$2</f>
        <v>13.035781759834665</v>
      </c>
      <c r="I107" s="237">
        <f>'nmol-analyzed'!I107*0.001/'nmol-analyzed'!I$1*1/'nmol-analyzed'!I$2</f>
        <v>12.660950974408109</v>
      </c>
      <c r="J107" s="98">
        <f>'nmol-analyzed'!J107*0.001/'nmol-analyzed'!J$1*1/'nmol-analyzed'!J$2</f>
        <v>1.3785443330687774</v>
      </c>
      <c r="K107" s="98">
        <f>'nmol-analyzed'!K107*0.001/'nmol-analyzed'!K$1*1/'nmol-analyzed'!K$2</f>
        <v>1.4035330520972145</v>
      </c>
      <c r="L107" s="98">
        <f>'nmol-analyzed'!L107*0.001/'nmol-analyzed'!L$1*1/'nmol-analyzed'!L$2</f>
        <v>1.2785894569550293</v>
      </c>
      <c r="M107" s="19">
        <f t="shared" si="11"/>
        <v>1.3535556140403404</v>
      </c>
      <c r="N107" s="243">
        <f t="shared" si="12"/>
        <v>6.6113936131311932E-2</v>
      </c>
      <c r="O107" s="19">
        <f t="shared" si="13"/>
        <v>4.8844639588884686E-2</v>
      </c>
      <c r="P107" s="98">
        <f>'nmol-analyzed'!N107*0.001/'nmol-analyzed'!N$1*1/'nmol-analyzed'!N$2</f>
        <v>1.5080960253240689</v>
      </c>
      <c r="Q107" s="98">
        <f>'nmol-analyzed'!P107*0.001/'nmol-analyzed'!P$1*1/'nmol-analyzed'!P$2</f>
        <v>2.3807652379286286</v>
      </c>
      <c r="R107" s="98">
        <f>'nmol-analyzed'!T107*0.001/'nmol-analyzed'!T$1*1/'nmol-analyzed'!T$2</f>
        <v>2.325537454979814</v>
      </c>
      <c r="S107" s="98">
        <f>'nmol-analyzed'!V107*0.001/'nmol-analyzed'!V$1*1/'nmol-analyzed'!V$2</f>
        <v>2.3003283768770513</v>
      </c>
      <c r="T107" s="98">
        <f>'nmol-analyzed'!AD107*0.001/'nmol-analyzed'!AD$1*1/'nmol-analyzed'!AD$2</f>
        <v>1.7083652035711177</v>
      </c>
      <c r="U107" s="226">
        <f t="shared" si="14"/>
        <v>2.0446184597361361</v>
      </c>
      <c r="V107" s="251">
        <f t="shared" si="15"/>
        <v>0.40565387802015307</v>
      </c>
      <c r="W107" s="98">
        <f>'nmol-analyzed'!AA107*0.001/'nmol-analyzed'!AA$1*1/'nmol-analyzed'!AA$2</f>
        <v>1.5841204614931415</v>
      </c>
      <c r="X107" s="98">
        <f>'nmol-analyzed'!Y107*0.001/'nmol-analyzed'!Y$1*1/'nmol-analyzed'!Y$2</f>
        <v>1.1674954296343034</v>
      </c>
      <c r="Y107" s="98">
        <f>'nmol-analyzed'!W107*0.001/'nmol-analyzed'!W$1*1/'nmol-analyzed'!W$2</f>
        <v>1.0749137202432026</v>
      </c>
      <c r="Z107" s="98">
        <f>'nmol-analyzed'!AC107*0.001/'nmol-analyzed'!AC$1*1/'nmol-analyzed'!AC$2</f>
        <v>1.4547738821800371</v>
      </c>
      <c r="AA107" s="98">
        <f>'nmol-analyzed'!AE107*0.001/'nmol-analyzed'!AE$1*1/'nmol-analyzed'!AE$2</f>
        <v>1.3973850339234406</v>
      </c>
      <c r="AB107" s="98">
        <f>'nmol-analyzed'!AG107*0.001/'nmol-analyzed'!AG$1*1/'nmol-analyzed'!AG$2</f>
        <v>1.0570624795361823</v>
      </c>
      <c r="AC107" s="226">
        <f t="shared" si="16"/>
        <v>1.2892918345017179</v>
      </c>
      <c r="AD107" s="251">
        <f t="shared" si="17"/>
        <v>0.21941521395657762</v>
      </c>
      <c r="AE107" s="98">
        <f>'nmol-analyzed'!Q107*0.001/'nmol-analyzed'!Q$1*1/'nmol-analyzed'!Q$2</f>
        <v>0.64204370792972509</v>
      </c>
      <c r="AF107" s="98">
        <f>'nmol-analyzed'!S107*0.001/'nmol-analyzed'!S$1*1/'nmol-analyzed'!S$2</f>
        <v>0.57783933713675251</v>
      </c>
      <c r="AG107" s="98">
        <f>'nmol-analyzed'!X107*0.001/'nmol-analyzed'!X$1*1/'nmol-analyzed'!X$2</f>
        <v>0.4569145406125652</v>
      </c>
      <c r="AH107" s="98">
        <f>'nmol-analyzed'!Z107*0.001/'nmol-analyzed'!Z$1*1/'nmol-analyzed'!Z$2</f>
        <v>0.73736553450579467</v>
      </c>
      <c r="AI107" s="98">
        <f>'nmol-analyzed'!AB107*0.001/'nmol-analyzed'!AB$1*1/'nmol-analyzed'!AB$2</f>
        <v>2.0088484113138638</v>
      </c>
      <c r="AJ107" s="98">
        <f>'nmol-analyzed'!AF107*0.001/'nmol-analyzed'!AF$1*1/'nmol-analyzed'!AF$2</f>
        <v>0.63101473625976645</v>
      </c>
      <c r="AK107" s="98">
        <f>'nmol-analyzed'!AH107*0.001/'nmol-analyzed'!AH$1*1/'nmol-analyzed'!AH$2</f>
        <v>0.87395758014423075</v>
      </c>
      <c r="AL107" s="226">
        <f t="shared" si="18"/>
        <v>0.84685483541467121</v>
      </c>
      <c r="AM107" s="251">
        <f t="shared" si="19"/>
        <v>0.52850557461350511</v>
      </c>
      <c r="AN107" s="98">
        <f>'nmol-analyzed'!O107*0.001/'nmol-analyzed'!O$1*1/'nmol-analyzed'!O$2</f>
        <v>0.59871560494066844</v>
      </c>
      <c r="AO107" s="98">
        <f>'nmol-analyzed'!R107*0.001/'nmol-analyzed'!R$1*1/'nmol-analyzed'!R$2</f>
        <v>0.44681804759710875</v>
      </c>
      <c r="AP107" s="98">
        <f>'nmol-analyzed'!U107*0.001/'nmol-analyzed'!U$1*1/'nmol-analyzed'!U$2</f>
        <v>0.73432694027015832</v>
      </c>
      <c r="AQ107" s="226">
        <f t="shared" si="20"/>
        <v>0.59328686426931176</v>
      </c>
      <c r="AR107" s="251">
        <f t="shared" si="21"/>
        <v>0.14383130486955339</v>
      </c>
    </row>
    <row r="108" spans="1:44" x14ac:dyDescent="0.2">
      <c r="A108">
        <f>'imported summary from web'!A68</f>
        <v>804.7</v>
      </c>
      <c r="B108" t="str">
        <f>'imported summary from web'!B68</f>
        <v>C46H94O7PN</v>
      </c>
      <c r="C108" s="2" t="str">
        <f>'imported summary from web'!C68</f>
        <v>ePC(38:0)</v>
      </c>
      <c r="D108" s="69" t="s">
        <v>122</v>
      </c>
      <c r="E108" s="234"/>
      <c r="F108" s="237">
        <f>'nmol-analyzed'!F108*0.001/'nmol-analyzed'!F$1*1/'nmol-analyzed'!F$2</f>
        <v>93.957583546923331</v>
      </c>
      <c r="G108" s="237">
        <f>'nmol-analyzed'!G108*0.001/'nmol-analyzed'!G$1*1/'nmol-analyzed'!G$2</f>
        <v>88.210178170382818</v>
      </c>
      <c r="H108" s="237">
        <f>'nmol-analyzed'!H108*0.001/'nmol-analyzed'!H$1*1/'nmol-analyzed'!H$2</f>
        <v>93.957583546923331</v>
      </c>
      <c r="I108" s="237">
        <f>'nmol-analyzed'!I108*0.001/'nmol-analyzed'!I$1*1/'nmol-analyzed'!I$2</f>
        <v>93.707696356638976</v>
      </c>
      <c r="J108" s="98">
        <f>'nmol-analyzed'!J108*0.001/'nmol-analyzed'!J$1*1/'nmol-analyzed'!J$2</f>
        <v>9.2458260405217114</v>
      </c>
      <c r="K108" s="98">
        <f>'nmol-analyzed'!K108*0.001/'nmol-analyzed'!K$1*1/'nmol-analyzed'!K$2</f>
        <v>9.5207019498345193</v>
      </c>
      <c r="L108" s="98">
        <f>'nmol-analyzed'!L108*0.001/'nmol-analyzed'!L$1*1/'nmol-analyzed'!L$2</f>
        <v>9.020927569265778</v>
      </c>
      <c r="M108" s="19">
        <f t="shared" si="11"/>
        <v>9.2624851865406708</v>
      </c>
      <c r="N108" s="243">
        <f t="shared" si="12"/>
        <v>0.25030332244654285</v>
      </c>
      <c r="O108" s="19">
        <f t="shared" si="13"/>
        <v>2.7023343887260295E-2</v>
      </c>
      <c r="P108" s="98">
        <f>'nmol-analyzed'!N108*0.001/'nmol-analyzed'!N$1*1/'nmol-analyzed'!N$2</f>
        <v>11.951327351130121</v>
      </c>
      <c r="Q108" s="98">
        <f>'nmol-analyzed'!P108*0.001/'nmol-analyzed'!P$1*1/'nmol-analyzed'!P$2</f>
        <v>15.314514947428041</v>
      </c>
      <c r="R108" s="98">
        <f>'nmol-analyzed'!T108*0.001/'nmol-analyzed'!T$1*1/'nmol-analyzed'!T$2</f>
        <v>17.39899059305019</v>
      </c>
      <c r="S108" s="98">
        <f>'nmol-analyzed'!V108*0.001/'nmol-analyzed'!V$1*1/'nmol-analyzed'!V$2</f>
        <v>16.448923462052345</v>
      </c>
      <c r="T108" s="98">
        <f>'nmol-analyzed'!AD108*0.001/'nmol-analyzed'!AD$1*1/'nmol-analyzed'!AD$2</f>
        <v>15.881719204740191</v>
      </c>
      <c r="U108" s="226">
        <f t="shared" si="14"/>
        <v>15.399095111680179</v>
      </c>
      <c r="V108" s="251">
        <f t="shared" si="15"/>
        <v>2.0753857383462613</v>
      </c>
      <c r="W108" s="98">
        <f>'nmol-analyzed'!AA108*0.001/'nmol-analyzed'!AA$1*1/'nmol-analyzed'!AA$2</f>
        <v>5.3965433624267627</v>
      </c>
      <c r="X108" s="98">
        <f>'nmol-analyzed'!Y108*0.001/'nmol-analyzed'!Y$1*1/'nmol-analyzed'!Y$2</f>
        <v>6.3385075754639715</v>
      </c>
      <c r="Y108" s="98">
        <f>'nmol-analyzed'!W108*0.001/'nmol-analyzed'!W$1*1/'nmol-analyzed'!W$2</f>
        <v>7.3465281849257265</v>
      </c>
      <c r="Z108" s="98">
        <f>'nmol-analyzed'!AC108*0.001/'nmol-analyzed'!AC$1*1/'nmol-analyzed'!AC$2</f>
        <v>7.8935925809263408</v>
      </c>
      <c r="AA108" s="98">
        <f>'nmol-analyzed'!AE108*0.001/'nmol-analyzed'!AE$1*1/'nmol-analyzed'!AE$2</f>
        <v>8.8947940351215316</v>
      </c>
      <c r="AB108" s="98">
        <f>'nmol-analyzed'!AG108*0.001/'nmol-analyzed'!AG$1*1/'nmol-analyzed'!AG$2</f>
        <v>11.13782905267392</v>
      </c>
      <c r="AC108" s="226">
        <f t="shared" si="16"/>
        <v>7.8346324652563766</v>
      </c>
      <c r="AD108" s="251">
        <f t="shared" si="17"/>
        <v>2.02284159005373</v>
      </c>
      <c r="AE108" s="98">
        <f>'nmol-analyzed'!Q108*0.001/'nmol-analyzed'!Q$1*1/'nmol-analyzed'!Q$2</f>
        <v>5.9556447017775715</v>
      </c>
      <c r="AF108" s="98">
        <f>'nmol-analyzed'!S108*0.001/'nmol-analyzed'!S$1*1/'nmol-analyzed'!S$2</f>
        <v>6.3385075754632725</v>
      </c>
      <c r="AG108" s="98">
        <f>'nmol-analyzed'!X108*0.001/'nmol-analyzed'!X$1*1/'nmol-analyzed'!X$2</f>
        <v>4.4903670370545195</v>
      </c>
      <c r="AH108" s="98">
        <f>'nmol-analyzed'!Z108*0.001/'nmol-analyzed'!Z$1*1/'nmol-analyzed'!Z$2</f>
        <v>5.9343745421283653</v>
      </c>
      <c r="AI108" s="98">
        <f>'nmol-analyzed'!AB108*0.001/'nmol-analyzed'!AB$1*1/'nmol-analyzed'!AB$2</f>
        <v>12.779820922564372</v>
      </c>
      <c r="AJ108" s="98">
        <f>'nmol-analyzed'!AF108*0.001/'nmol-analyzed'!AF$1*1/'nmol-analyzed'!AF$2</f>
        <v>4.7219754421236457</v>
      </c>
      <c r="AK108" s="98">
        <f>'nmol-analyzed'!AH108*0.001/'nmol-analyzed'!AH$1*1/'nmol-analyzed'!AH$2</f>
        <v>8.2128861339381682</v>
      </c>
      <c r="AL108" s="226">
        <f t="shared" si="18"/>
        <v>6.9190823364357019</v>
      </c>
      <c r="AM108" s="251">
        <f t="shared" si="19"/>
        <v>2.857243727819248</v>
      </c>
      <c r="AN108" s="98">
        <f>'nmol-analyzed'!O108*0.001/'nmol-analyzed'!O$1*1/'nmol-analyzed'!O$2</f>
        <v>2.9305553294464297</v>
      </c>
      <c r="AO108" s="98">
        <f>'nmol-analyzed'!R108*0.001/'nmol-analyzed'!R$1*1/'nmol-analyzed'!R$2</f>
        <v>3.875509905065079</v>
      </c>
      <c r="AP108" s="98">
        <f>'nmol-analyzed'!U108*0.001/'nmol-analyzed'!U$1*1/'nmol-analyzed'!U$2</f>
        <v>8.9638529950219308</v>
      </c>
      <c r="AQ108" s="226">
        <f t="shared" si="20"/>
        <v>5.25663940984448</v>
      </c>
      <c r="AR108" s="251">
        <f t="shared" si="21"/>
        <v>3.2451208316623341</v>
      </c>
    </row>
    <row r="109" spans="1:44" x14ac:dyDescent="0.2">
      <c r="A109">
        <f>'imported summary from web'!A79</f>
        <v>820.6</v>
      </c>
      <c r="B109" t="str">
        <f>'imported summary from web'!B79</f>
        <v>C48H86O7PN</v>
      </c>
      <c r="C109" s="2" t="str">
        <f>'imported summary from web'!C79</f>
        <v>ePC(40:6)</v>
      </c>
      <c r="D109" s="69"/>
      <c r="E109" s="234"/>
      <c r="F109" s="237">
        <f>'nmol-analyzed'!F109*0.001/'nmol-analyzed'!F$1*1/'nmol-analyzed'!F$2</f>
        <v>47.645157614219983</v>
      </c>
      <c r="G109" s="237">
        <f>'nmol-analyzed'!G109*0.001/'nmol-analyzed'!G$1*1/'nmol-analyzed'!G$2</f>
        <v>44.521567735665357</v>
      </c>
      <c r="H109" s="237">
        <f>'nmol-analyzed'!H109*0.001/'nmol-analyzed'!H$1*1/'nmol-analyzed'!H$2</f>
        <v>47.645157614219983</v>
      </c>
      <c r="I109" s="237">
        <f>'nmol-analyzed'!I109*0.001/'nmol-analyzed'!I$1*1/'nmol-analyzed'!I$2</f>
        <v>43.522018974527867</v>
      </c>
      <c r="J109" s="98">
        <f>'nmol-analyzed'!J109*0.001/'nmol-analyzed'!J$1*1/'nmol-analyzed'!J$2</f>
        <v>4.3147188189101309</v>
      </c>
      <c r="K109" s="98">
        <f>'nmol-analyzed'!K109*0.001/'nmol-analyzed'!K$1*1/'nmol-analyzed'!K$2</f>
        <v>4.789504480450435</v>
      </c>
      <c r="L109" s="98">
        <f>'nmol-analyzed'!L109*0.001/'nmol-analyzed'!L$1*1/'nmol-analyzed'!L$2</f>
        <v>4.4271680545380985</v>
      </c>
      <c r="M109" s="19">
        <f t="shared" si="11"/>
        <v>4.5104637846328881</v>
      </c>
      <c r="N109" s="243">
        <f t="shared" si="12"/>
        <v>0.24811084234689157</v>
      </c>
      <c r="O109" s="19">
        <f t="shared" si="13"/>
        <v>5.5007833826801383E-2</v>
      </c>
      <c r="P109" s="98">
        <f>'nmol-analyzed'!N109*0.001/'nmol-analyzed'!N$1*1/'nmol-analyzed'!N$2</f>
        <v>3.530012377860321</v>
      </c>
      <c r="Q109" s="98">
        <f>'nmol-analyzed'!P109*0.001/'nmol-analyzed'!P$1*1/'nmol-analyzed'!P$2</f>
        <v>8.1796824475541587</v>
      </c>
      <c r="R109" s="98">
        <f>'nmol-analyzed'!T109*0.001/'nmol-analyzed'!T$1*1/'nmol-analyzed'!T$2</f>
        <v>7.8557789637732718</v>
      </c>
      <c r="S109" s="98">
        <f>'nmol-analyzed'!V109*0.001/'nmol-analyzed'!V$1*1/'nmol-analyzed'!V$2</f>
        <v>7.7360358427851539</v>
      </c>
      <c r="T109" s="98">
        <f>'nmol-analyzed'!AD109*0.001/'nmol-analyzed'!AD$1*1/'nmol-analyzed'!AD$2</f>
        <v>5.0913334525400114</v>
      </c>
      <c r="U109" s="226">
        <f t="shared" si="14"/>
        <v>6.4785686169025833</v>
      </c>
      <c r="V109" s="251">
        <f t="shared" si="15"/>
        <v>2.0609540099532579</v>
      </c>
      <c r="W109" s="98">
        <f>'nmol-analyzed'!AA109*0.001/'nmol-analyzed'!AA$1*1/'nmol-analyzed'!AA$2</f>
        <v>6.5552606309358152</v>
      </c>
      <c r="X109" s="98">
        <f>'nmol-analyzed'!Y109*0.001/'nmol-analyzed'!Y$1*1/'nmol-analyzed'!Y$2</f>
        <v>5.5916886366695593</v>
      </c>
      <c r="Y109" s="98">
        <f>'nmol-analyzed'!W109*0.001/'nmol-analyzed'!W$1*1/'nmol-analyzed'!W$2</f>
        <v>3.6892937779955983</v>
      </c>
      <c r="Z109" s="98">
        <f>'nmol-analyzed'!AC109*0.001/'nmol-analyzed'!AC$1*1/'nmol-analyzed'!AC$2</f>
        <v>2.8097618302033212</v>
      </c>
      <c r="AA109" s="98">
        <f>'nmol-analyzed'!AE109*0.001/'nmol-analyzed'!AE$1*1/'nmol-analyzed'!AE$2</f>
        <v>4.8934258199016432</v>
      </c>
      <c r="AB109" s="98">
        <f>'nmol-analyzed'!AG109*0.001/'nmol-analyzed'!AG$1*1/'nmol-analyzed'!AG$2</f>
        <v>5.6204785497289684</v>
      </c>
      <c r="AC109" s="226">
        <f t="shared" si="16"/>
        <v>4.8599848742391512</v>
      </c>
      <c r="AD109" s="251">
        <f t="shared" si="17"/>
        <v>1.3829498463519587</v>
      </c>
      <c r="AE109" s="98">
        <f>'nmol-analyzed'!Q109*0.001/'nmol-analyzed'!Q$1*1/'nmol-analyzed'!Q$2</f>
        <v>1.4928500938979496</v>
      </c>
      <c r="AF109" s="98">
        <f>'nmol-analyzed'!S109*0.001/'nmol-analyzed'!S$1*1/'nmol-analyzed'!S$2</f>
        <v>1.3329300046835519</v>
      </c>
      <c r="AG109" s="98">
        <f>'nmol-analyzed'!X109*0.001/'nmol-analyzed'!X$1*1/'nmol-analyzed'!X$2</f>
        <v>0.92958475503935645</v>
      </c>
      <c r="AH109" s="98">
        <f>'nmol-analyzed'!Z109*0.001/'nmol-analyzed'!Z$1*1/'nmol-analyzed'!Z$2</f>
        <v>1.4073755634557716</v>
      </c>
      <c r="AI109" s="98">
        <f>'nmol-analyzed'!AB109*0.001/'nmol-analyzed'!AB$1*1/'nmol-analyzed'!AB$2</f>
        <v>4.7739691657105947</v>
      </c>
      <c r="AJ109" s="98">
        <f>'nmol-analyzed'!AF109*0.001/'nmol-analyzed'!AF$1*1/'nmol-analyzed'!AF$2</f>
        <v>1.1734038073145099</v>
      </c>
      <c r="AK109" s="98">
        <f>'nmol-analyzed'!AH109*0.001/'nmol-analyzed'!AH$1*1/'nmol-analyzed'!AH$2</f>
        <v>1.9157613180645061</v>
      </c>
      <c r="AL109" s="226">
        <f t="shared" si="18"/>
        <v>1.8608392440237487</v>
      </c>
      <c r="AM109" s="251">
        <f t="shared" si="19"/>
        <v>1.3196513596986303</v>
      </c>
      <c r="AN109" s="98">
        <f>'nmol-analyzed'!O109*0.001/'nmol-analyzed'!O$1*1/'nmol-analyzed'!O$2</f>
        <v>1.7153989865240862</v>
      </c>
      <c r="AO109" s="98">
        <f>'nmol-analyzed'!R109*0.001/'nmol-analyzed'!R$1*1/'nmol-analyzed'!R$2</f>
        <v>1.7664361156300206</v>
      </c>
      <c r="AP109" s="98">
        <f>'nmol-analyzed'!U109*0.001/'nmol-analyzed'!U$1*1/'nmol-analyzed'!U$2</f>
        <v>3.332325011708718</v>
      </c>
      <c r="AQ109" s="226">
        <f t="shared" si="20"/>
        <v>2.2713867046209413</v>
      </c>
      <c r="AR109" s="251">
        <f t="shared" si="21"/>
        <v>0.91915383136967443</v>
      </c>
    </row>
    <row r="110" spans="1:44" x14ac:dyDescent="0.2">
      <c r="A110">
        <f>'imported summary from web'!A80</f>
        <v>822.6</v>
      </c>
      <c r="B110" t="str">
        <f>'imported summary from web'!B80</f>
        <v>C48H88O7PN</v>
      </c>
      <c r="C110" s="2" t="str">
        <f>'imported summary from web'!C80</f>
        <v>ePC(40:5)</v>
      </c>
      <c r="D110" s="69"/>
      <c r="E110" s="234"/>
      <c r="F110" s="237">
        <f>'nmol-analyzed'!F110*0.001/'nmol-analyzed'!F$1*1/'nmol-analyzed'!F$2</f>
        <v>13.82709119573517</v>
      </c>
      <c r="G110" s="237">
        <f>'nmol-analyzed'!G110*0.001/'nmol-analyzed'!G$1*1/'nmol-analyzed'!G$2</f>
        <v>13.327316815166432</v>
      </c>
      <c r="H110" s="237">
        <f>'nmol-analyzed'!H110*0.001/'nmol-analyzed'!H$1*1/'nmol-analyzed'!H$2</f>
        <v>13.952034790877356</v>
      </c>
      <c r="I110" s="237">
        <f>'nmol-analyzed'!I110*0.001/'nmol-analyzed'!I$1*1/'nmol-analyzed'!I$2</f>
        <v>11.578106483175839</v>
      </c>
      <c r="J110" s="98">
        <f>'nmol-analyzed'!J110*0.001/'nmol-analyzed'!J$1*1/'nmol-analyzed'!J$2</f>
        <v>1.3702147600592987</v>
      </c>
      <c r="K110" s="98">
        <f>'nmol-analyzed'!K110*0.001/'nmol-analyzed'!K$1*1/'nmol-analyzed'!K$2</f>
        <v>1.3952034790877357</v>
      </c>
      <c r="L110" s="98">
        <f>'nmol-analyzed'!L110*0.001/'nmol-analyzed'!L$1*1/'nmol-analyzed'!L$2</f>
        <v>1.1703050078318022</v>
      </c>
      <c r="M110" s="19">
        <f t="shared" si="11"/>
        <v>1.3119077489929454</v>
      </c>
      <c r="N110" s="243">
        <f t="shared" si="12"/>
        <v>0.12326642384661303</v>
      </c>
      <c r="O110" s="19">
        <f t="shared" si="13"/>
        <v>9.3959673567928503E-2</v>
      </c>
      <c r="P110" s="98">
        <f>'nmol-analyzed'!N110*0.001/'nmol-analyzed'!N$1*1/'nmol-analyzed'!N$2</f>
        <v>1.6348828593114904</v>
      </c>
      <c r="Q110" s="98">
        <f>'nmol-analyzed'!P110*0.001/'nmol-analyzed'!P$1*1/'nmol-analyzed'!P$2</f>
        <v>1.9852149005925239</v>
      </c>
      <c r="R110" s="98">
        <f>'nmol-analyzed'!T110*0.001/'nmol-analyzed'!T$1*1/'nmol-analyzed'!T$2</f>
        <v>2.2262767099501879</v>
      </c>
      <c r="S110" s="98">
        <f>'nmol-analyzed'!V110*0.001/'nmol-analyzed'!V$1*1/'nmol-analyzed'!V$2</f>
        <v>2.4027402566695231</v>
      </c>
      <c r="T110" s="98">
        <f>'nmol-analyzed'!AD110*0.001/'nmol-analyzed'!AD$1*1/'nmol-analyzed'!AD$2</f>
        <v>1.9582051740538504</v>
      </c>
      <c r="U110" s="226">
        <f t="shared" si="14"/>
        <v>2.0414639801155152</v>
      </c>
      <c r="V110" s="251">
        <f t="shared" si="15"/>
        <v>0.29158210191896661</v>
      </c>
      <c r="W110" s="98">
        <f>'nmol-analyzed'!AA110*0.001/'nmol-analyzed'!AA$1*1/'nmol-analyzed'!AA$2</f>
        <v>1.6124806743587474</v>
      </c>
      <c r="X110" s="98">
        <f>'nmol-analyzed'!Y110*0.001/'nmol-analyzed'!Y$1*1/'nmol-analyzed'!Y$2</f>
        <v>1.7110661762251731</v>
      </c>
      <c r="Y110" s="98">
        <f>'nmol-analyzed'!W110*0.001/'nmol-analyzed'!W$1*1/'nmol-analyzed'!W$2</f>
        <v>1.0668988774768353</v>
      </c>
      <c r="Z110" s="98">
        <f>'nmol-analyzed'!AC110*0.001/'nmol-analyzed'!AC$1*1/'nmol-analyzed'!AC$2</f>
        <v>1.1134009495385122</v>
      </c>
      <c r="AA110" s="98">
        <f>'nmol-analyzed'!AE110*0.001/'nmol-analyzed'!AE$1*1/'nmol-analyzed'!AE$2</f>
        <v>1.2169109520514096</v>
      </c>
      <c r="AB110" s="98">
        <f>'nmol-analyzed'!AG110*0.001/'nmol-analyzed'!AG$1*1/'nmol-analyzed'!AG$2</f>
        <v>1.773802404685106</v>
      </c>
      <c r="AC110" s="226">
        <f t="shared" si="16"/>
        <v>1.4157600057226307</v>
      </c>
      <c r="AD110" s="251">
        <f t="shared" si="17"/>
        <v>0.3183599054729544</v>
      </c>
      <c r="AE110" s="98">
        <f>'nmol-analyzed'!Q110*0.001/'nmol-analyzed'!Q$1*1/'nmol-analyzed'!Q$2</f>
        <v>0.50418156205524434</v>
      </c>
      <c r="AF110" s="98">
        <f>'nmol-analyzed'!S110*0.001/'nmol-analyzed'!S$1*1/'nmol-analyzed'!S$2</f>
        <v>0.33677752777908887</v>
      </c>
      <c r="AG110" s="98">
        <f>'nmol-analyzed'!X110*0.001/'nmol-analyzed'!X$1*1/'nmol-analyzed'!X$2</f>
        <v>0.25209078102762211</v>
      </c>
      <c r="AH110" s="98">
        <f>'nmol-analyzed'!Z110*0.001/'nmol-analyzed'!Z$1*1/'nmol-analyzed'!Z$2</f>
        <v>0.30487228830528051</v>
      </c>
      <c r="AI110" s="98">
        <f>'nmol-analyzed'!AB110*0.001/'nmol-analyzed'!AB$1*1/'nmol-analyzed'!AB$2</f>
        <v>1.8729557246661614</v>
      </c>
      <c r="AJ110" s="98">
        <f>'nmol-analyzed'!AF110*0.001/'nmol-analyzed'!AF$1*1/'nmol-analyzed'!AF$2</f>
        <v>0.51757388479733668</v>
      </c>
      <c r="AK110" s="98">
        <f>'nmol-analyzed'!AH110*0.001/'nmol-analyzed'!AH$1*1/'nmol-analyzed'!AH$2</f>
        <v>0.67138463110417745</v>
      </c>
      <c r="AL110" s="226">
        <f t="shared" si="18"/>
        <v>0.63711948567641585</v>
      </c>
      <c r="AM110" s="251">
        <f t="shared" si="19"/>
        <v>0.56410246516861562</v>
      </c>
      <c r="AN110" s="98">
        <f>'nmol-analyzed'!O110*0.001/'nmol-analyzed'!O$1*1/'nmol-analyzed'!O$2</f>
        <v>0.47660913288040047</v>
      </c>
      <c r="AO110" s="98">
        <f>'nmol-analyzed'!R110*0.001/'nmol-analyzed'!R$1*1/'nmol-analyzed'!R$2</f>
        <v>0.5672042573123921</v>
      </c>
      <c r="AP110" s="98">
        <f>'nmol-analyzed'!U110*0.001/'nmol-analyzed'!U$1*1/'nmol-analyzed'!U$2</f>
        <v>0.90651394695419552</v>
      </c>
      <c r="AQ110" s="226">
        <f t="shared" si="20"/>
        <v>0.65010911238232938</v>
      </c>
      <c r="AR110" s="251">
        <f t="shared" si="21"/>
        <v>0.22662623091024012</v>
      </c>
    </row>
    <row r="111" spans="1:44" x14ac:dyDescent="0.2">
      <c r="A111">
        <f>'imported summary from web'!A81</f>
        <v>824.6</v>
      </c>
      <c r="B111" t="str">
        <f>'imported summary from web'!B81</f>
        <v>C48H90O7PN</v>
      </c>
      <c r="C111" s="2" t="str">
        <f>'imported summary from web'!C81</f>
        <v>ePC(40:4)</v>
      </c>
      <c r="D111" s="69"/>
      <c r="E111" s="234"/>
      <c r="F111" s="237">
        <f>'nmol-analyzed'!F111*0.001/'nmol-analyzed'!F$1*1/'nmol-analyzed'!F$2</f>
        <v>4.0398429095973247</v>
      </c>
      <c r="G111" s="237">
        <f>'nmol-analyzed'!G111*0.001/'nmol-analyzed'!G$1*1/'nmol-analyzed'!G$2</f>
        <v>4.4146736950238799</v>
      </c>
      <c r="H111" s="237">
        <f>'nmol-analyzed'!H111*0.001/'nmol-analyzed'!H$1*1/'nmol-analyzed'!H$2</f>
        <v>3.1652377436020265</v>
      </c>
      <c r="I111" s="237">
        <f>'nmol-analyzed'!I111*0.001/'nmol-analyzed'!I$1*1/'nmol-analyzed'!I$2</f>
        <v>4.0398429095973247</v>
      </c>
      <c r="J111" s="98">
        <f>'nmol-analyzed'!J111*0.001/'nmol-analyzed'!J$1*1/'nmol-analyzed'!J$2</f>
        <v>0.30402941484598417</v>
      </c>
      <c r="K111" s="98">
        <f>'nmol-analyzed'!K111*0.001/'nmol-analyzed'!K$1*1/'nmol-analyzed'!K$2</f>
        <v>0.416478650473951</v>
      </c>
      <c r="L111" s="98">
        <f>'nmol-analyzed'!L111*0.001/'nmol-analyzed'!L$1*1/'nmol-analyzed'!L$2</f>
        <v>0.25405197678911007</v>
      </c>
      <c r="M111" s="19">
        <f t="shared" si="11"/>
        <v>0.32485334736968174</v>
      </c>
      <c r="N111" s="243">
        <f t="shared" si="12"/>
        <v>8.3191545275911605E-2</v>
      </c>
      <c r="O111" s="19">
        <f t="shared" si="13"/>
        <v>0.25608954301843773</v>
      </c>
      <c r="P111" s="98">
        <f>'nmol-analyzed'!N111*0.001/'nmol-analyzed'!N$1*1/'nmol-analyzed'!N$2</f>
        <v>4.6710938837471155E-2</v>
      </c>
      <c r="Q111" s="98">
        <f>'nmol-analyzed'!P111*0.001/'nmol-analyzed'!P$1*1/'nmol-analyzed'!P$2</f>
        <v>0.18658034780004923</v>
      </c>
      <c r="R111" s="98">
        <f>'nmol-analyzed'!T111*0.001/'nmol-analyzed'!T$1*1/'nmol-analyzed'!T$2</f>
        <v>0</v>
      </c>
      <c r="S111" s="98">
        <f>'nmol-analyzed'!V111*0.001/'nmol-analyzed'!V$1*1/'nmol-analyzed'!V$2</f>
        <v>0.45691454061256515</v>
      </c>
      <c r="T111" s="98">
        <f>'nmol-analyzed'!AD111*0.001/'nmol-analyzed'!AD$1*1/'nmol-analyzed'!AD$2</f>
        <v>0</v>
      </c>
      <c r="U111" s="226">
        <f t="shared" si="14"/>
        <v>0.1380411654500171</v>
      </c>
      <c r="V111" s="251">
        <f t="shared" si="15"/>
        <v>0.19396405506012046</v>
      </c>
      <c r="W111" s="98">
        <f>'nmol-analyzed'!AA111*0.001/'nmol-analyzed'!AA$1*1/'nmol-analyzed'!AA$2</f>
        <v>0.22283024394404802</v>
      </c>
      <c r="X111" s="98">
        <f>'nmol-analyzed'!Y111*0.001/'nmol-analyzed'!Y$1*1/'nmol-analyzed'!Y$2</f>
        <v>0.33086915009879037</v>
      </c>
      <c r="Y111" s="98">
        <f>'nmol-analyzed'!W111*0.001/'nmol-analyzed'!W$1*1/'nmol-analyzed'!W$2</f>
        <v>0.3017896564720664</v>
      </c>
      <c r="Z111" s="98">
        <f>'nmol-analyzed'!AC111*0.001/'nmol-analyzed'!AC$1*1/'nmol-analyzed'!AC$2</f>
        <v>0.16280862941365035</v>
      </c>
      <c r="AA111" s="98">
        <f>'nmol-analyzed'!AE111*0.001/'nmol-analyzed'!AE$1*1/'nmol-analyzed'!AE$2</f>
        <v>0.28360212865604884</v>
      </c>
      <c r="AB111" s="98">
        <f>'nmol-analyzed'!AG111*0.001/'nmol-analyzed'!AG$1*1/'nmol-analyzed'!AG$2</f>
        <v>0.34547895672645951</v>
      </c>
      <c r="AC111" s="226">
        <f t="shared" si="16"/>
        <v>0.27456312755184392</v>
      </c>
      <c r="AD111" s="251">
        <f t="shared" si="17"/>
        <v>6.9552526224549535E-2</v>
      </c>
      <c r="AE111" s="98">
        <f>'nmol-analyzed'!Q111*0.001/'nmol-analyzed'!Q$1*1/'nmol-analyzed'!Q$2</f>
        <v>0.93746259194646986</v>
      </c>
      <c r="AF111" s="98">
        <f>'nmol-analyzed'!S111*0.001/'nmol-analyzed'!S$1*1/'nmol-analyzed'!S$2</f>
        <v>0.7586356941550001</v>
      </c>
      <c r="AG111" s="98">
        <f>'nmol-analyzed'!X111*0.001/'nmol-analyzed'!X$1*1/'nmol-analyzed'!X$2</f>
        <v>0.49472815776670848</v>
      </c>
      <c r="AH111" s="98">
        <f>'nmol-analyzed'!Z111*0.001/'nmol-analyzed'!Z$1*1/'nmol-analyzed'!Z$2</f>
        <v>0.63101473625976645</v>
      </c>
      <c r="AI111" s="98">
        <f>'nmol-analyzed'!AB111*0.001/'nmol-analyzed'!AB$1*1/'nmol-analyzed'!AB$2</f>
        <v>5.908377680334894E-2</v>
      </c>
      <c r="AJ111" s="98">
        <f>'nmol-analyzed'!AF111*0.001/'nmol-analyzed'!AF$1*1/'nmol-analyzed'!AF$2</f>
        <v>0.6841901353827804</v>
      </c>
      <c r="AK111" s="98">
        <f>'nmol-analyzed'!AH111*0.001/'nmol-analyzed'!AH$1*1/'nmol-analyzed'!AH$2</f>
        <v>1.2733156796803364</v>
      </c>
      <c r="AL111" s="226">
        <f t="shared" si="18"/>
        <v>0.69120439599920147</v>
      </c>
      <c r="AM111" s="251">
        <f t="shared" si="19"/>
        <v>0.37547636632797599</v>
      </c>
      <c r="AN111" s="98">
        <f>'nmol-analyzed'!O111*0.001/'nmol-analyzed'!O$1*1/'nmol-analyzed'!O$2</f>
        <v>0.15558727891550264</v>
      </c>
      <c r="AO111" s="98">
        <f>'nmol-analyzed'!R111*0.001/'nmol-analyzed'!R$1*1/'nmol-analyzed'!R$2</f>
        <v>0.28012944952979368</v>
      </c>
      <c r="AP111" s="98">
        <f>'nmol-analyzed'!U111*0.001/'nmol-analyzed'!U$1*1/'nmol-analyzed'!U$2</f>
        <v>1.4483965856363117</v>
      </c>
      <c r="AQ111" s="226">
        <f t="shared" si="20"/>
        <v>0.62803777136053596</v>
      </c>
      <c r="AR111" s="251">
        <f t="shared" si="21"/>
        <v>0.71317538248687284</v>
      </c>
    </row>
    <row r="112" spans="1:44" x14ac:dyDescent="0.2">
      <c r="A112">
        <f>'imported summary from web'!A82</f>
        <v>826.7</v>
      </c>
      <c r="B112" t="str">
        <f>'imported summary from web'!B82</f>
        <v>C48H92O7PN</v>
      </c>
      <c r="C112" s="2" t="str">
        <f>'imported summary from web'!C82</f>
        <v>ePC(40:3)</v>
      </c>
      <c r="D112" s="69"/>
      <c r="E112" s="234"/>
      <c r="F112" s="237">
        <f>'nmol-analyzed'!F112*0.001/'nmol-analyzed'!F$1*1/'nmol-analyzed'!F$2</f>
        <v>47.64515761421999</v>
      </c>
      <c r="G112" s="237">
        <f>'nmol-analyzed'!G112*0.001/'nmol-analyzed'!G$1*1/'nmol-analyzed'!G$2</f>
        <v>45.771003687087209</v>
      </c>
      <c r="H112" s="237">
        <f>'nmol-analyzed'!H112*0.001/'nmol-analyzed'!H$1*1/'nmol-analyzed'!H$2</f>
        <v>45.646060091945031</v>
      </c>
      <c r="I112" s="237">
        <f>'nmol-analyzed'!I112*0.001/'nmol-analyzed'!I$1*1/'nmol-analyzed'!I$2</f>
        <v>46.395721662798131</v>
      </c>
      <c r="J112" s="98">
        <f>'nmol-analyzed'!J112*0.001/'nmol-analyzed'!J$1*1/'nmol-analyzed'!J$2</f>
        <v>4.6395721662798133</v>
      </c>
      <c r="K112" s="98">
        <f>'nmol-analyzed'!K112*0.001/'nmol-analyzed'!K$1*1/'nmol-analyzed'!K$2</f>
        <v>4.5146285711376279</v>
      </c>
      <c r="L112" s="98">
        <f>'nmol-analyzed'!L112*0.001/'nmol-analyzed'!L$1*1/'nmol-analyzed'!L$2</f>
        <v>4.5771003687087211</v>
      </c>
      <c r="M112" s="19">
        <f t="shared" si="11"/>
        <v>4.5771003687087202</v>
      </c>
      <c r="N112" s="243">
        <f t="shared" si="12"/>
        <v>6.2471797571092669E-2</v>
      </c>
      <c r="O112" s="19">
        <f t="shared" si="13"/>
        <v>1.3648771610555058E-2</v>
      </c>
      <c r="P112" s="98">
        <f>'nmol-analyzed'!N112*0.001/'nmol-analyzed'!N$1*1/'nmol-analyzed'!N$2</f>
        <v>6.9332379217332178</v>
      </c>
      <c r="Q112" s="98">
        <f>'nmol-analyzed'!P112*0.001/'nmol-analyzed'!P$1*1/'nmol-analyzed'!P$2</f>
        <v>6.6571868095057569</v>
      </c>
      <c r="R112" s="98">
        <f>'nmol-analyzed'!T112*0.001/'nmol-analyzed'!T$1*1/'nmol-analyzed'!T$2</f>
        <v>6.6221097041193477</v>
      </c>
      <c r="S112" s="98">
        <f>'nmol-analyzed'!V112*0.001/'nmol-analyzed'!V$1*1/'nmol-analyzed'!V$2</f>
        <v>7.2633656283583612</v>
      </c>
      <c r="T112" s="98">
        <f>'nmol-analyzed'!AD112*0.001/'nmol-analyzed'!AD$1*1/'nmol-analyzed'!AD$2</f>
        <v>8.6363600607409463</v>
      </c>
      <c r="U112" s="226">
        <f t="shared" si="14"/>
        <v>7.2224520248915258</v>
      </c>
      <c r="V112" s="251">
        <f t="shared" si="15"/>
        <v>0.83132278930768</v>
      </c>
      <c r="W112" s="98">
        <f>'nmol-analyzed'!AA112*0.001/'nmol-analyzed'!AA$1*1/'nmol-analyzed'!AA$2</f>
        <v>4.6713322048634058</v>
      </c>
      <c r="X112" s="98">
        <f>'nmol-analyzed'!Y112*0.001/'nmol-analyzed'!Y$1*1/'nmol-analyzed'!Y$2</f>
        <v>4.060237141926585</v>
      </c>
      <c r="Y112" s="98">
        <f>'nmol-analyzed'!W112*0.001/'nmol-analyzed'!W$1*1/'nmol-analyzed'!W$2</f>
        <v>3.0955788869177638</v>
      </c>
      <c r="Z112" s="98">
        <f>'nmol-analyzed'!AC112*0.001/'nmol-analyzed'!AC$1*1/'nmol-analyzed'!AC$2</f>
        <v>4.6216643188391071</v>
      </c>
      <c r="AA112" s="98">
        <f>'nmol-analyzed'!AE112*0.001/'nmol-analyzed'!AE$1*1/'nmol-analyzed'!AE$2</f>
        <v>3.4857279812998012</v>
      </c>
      <c r="AB112" s="98">
        <f>'nmol-analyzed'!AG112*0.001/'nmol-analyzed'!AG$1*1/'nmol-analyzed'!AG$2</f>
        <v>3.2072822549829527</v>
      </c>
      <c r="AC112" s="226">
        <f t="shared" si="16"/>
        <v>3.8569704648049363</v>
      </c>
      <c r="AD112" s="251">
        <f t="shared" si="17"/>
        <v>0.69697804305659594</v>
      </c>
      <c r="AE112" s="98">
        <f>'nmol-analyzed'!Q112*0.001/'nmol-analyzed'!Q$1*1/'nmol-analyzed'!Q$2</f>
        <v>2.8281434496536351</v>
      </c>
      <c r="AF112" s="98">
        <f>'nmol-analyzed'!S112*0.001/'nmol-analyzed'!S$1*1/'nmol-analyzed'!S$2</f>
        <v>2.7473956213557247</v>
      </c>
      <c r="AG112" s="98">
        <f>'nmol-analyzed'!X112*0.001/'nmol-analyzed'!X$1*1/'nmol-analyzed'!X$2</f>
        <v>2.0923534825292638</v>
      </c>
      <c r="AH112" s="98">
        <f>'nmol-analyzed'!Z112*0.001/'nmol-analyzed'!Z$1*1/'nmol-analyzed'!Z$2</f>
        <v>3.1302584950414261</v>
      </c>
      <c r="AI112" s="98">
        <f>'nmol-analyzed'!AB112*0.001/'nmol-analyzed'!AB$1*1/'nmol-analyzed'!AB$2</f>
        <v>8.9748256964287041</v>
      </c>
      <c r="AJ112" s="98">
        <f>'nmol-analyzed'!AF112*0.001/'nmol-analyzed'!AF$1*1/'nmol-analyzed'!AF$2</f>
        <v>2.5559641845128738</v>
      </c>
      <c r="AK112" s="98">
        <f>'nmol-analyzed'!AH112*0.001/'nmol-analyzed'!AH$1*1/'nmol-analyzed'!AH$2</f>
        <v>3.9299152113770375</v>
      </c>
      <c r="AL112" s="226">
        <f t="shared" si="18"/>
        <v>3.7512651629855234</v>
      </c>
      <c r="AM112" s="251">
        <f t="shared" si="19"/>
        <v>2.3714900349391885</v>
      </c>
      <c r="AN112" s="98">
        <f>'nmol-analyzed'!O112*0.001/'nmol-analyzed'!O$1*1/'nmol-analyzed'!O$2</f>
        <v>1.8749251838931456</v>
      </c>
      <c r="AO112" s="98">
        <f>'nmol-analyzed'!R112*0.001/'nmol-analyzed'!R$1*1/'nmol-analyzed'!R$2</f>
        <v>1.6692011000907534</v>
      </c>
      <c r="AP112" s="98">
        <f>'nmol-analyzed'!U112*0.001/'nmol-analyzed'!U$1*1/'nmol-analyzed'!U$2</f>
        <v>1.721870066840371</v>
      </c>
      <c r="AQ112" s="226">
        <f t="shared" si="20"/>
        <v>1.7553321169414235</v>
      </c>
      <c r="AR112" s="251">
        <f t="shared" si="21"/>
        <v>0.10686618390214661</v>
      </c>
    </row>
    <row r="113" spans="1:44" x14ac:dyDescent="0.2">
      <c r="A113">
        <f>'imported summary from web'!A83</f>
        <v>828.7</v>
      </c>
      <c r="B113" t="str">
        <f>'imported summary from web'!B83</f>
        <v>C48H94O7PN</v>
      </c>
      <c r="C113" s="2" t="str">
        <f>'imported summary from web'!C83</f>
        <v>ePC(40:2)</v>
      </c>
      <c r="D113" s="69"/>
      <c r="E113" s="234"/>
      <c r="F113" s="237">
        <f>'nmol-analyzed'!F113*0.001/'nmol-analyzed'!F$1*1/'nmol-analyzed'!F$2</f>
        <v>26.821225090522439</v>
      </c>
      <c r="G113" s="237">
        <f>'nmol-analyzed'!G113*0.001/'nmol-analyzed'!G$1*1/'nmol-analyzed'!G$2</f>
        <v>24.69718397310529</v>
      </c>
      <c r="H113" s="237">
        <f>'nmol-analyzed'!H113*0.001/'nmol-analyzed'!H$1*1/'nmol-analyzed'!H$2</f>
        <v>25.946619924527141</v>
      </c>
      <c r="I113" s="237">
        <f>'nmol-analyzed'!I113*0.001/'nmol-analyzed'!I$1*1/'nmol-analyzed'!I$2</f>
        <v>25.946619924527141</v>
      </c>
      <c r="J113" s="98">
        <f>'nmol-analyzed'!J113*0.001/'nmol-analyzed'!J$1*1/'nmol-analyzed'!J$2</f>
        <v>2.6571337900238072</v>
      </c>
      <c r="K113" s="98">
        <f>'nmol-analyzed'!K113*0.001/'nmol-analyzed'!K$1*1/'nmol-analyzed'!K$2</f>
        <v>2.5821676329384955</v>
      </c>
      <c r="L113" s="98">
        <f>'nmol-analyzed'!L113*0.001/'nmol-analyzed'!L$1*1/'nmol-analyzed'!L$2</f>
        <v>2.4947071163389665</v>
      </c>
      <c r="M113" s="19">
        <f t="shared" si="11"/>
        <v>2.5780028464337565</v>
      </c>
      <c r="N113" s="243">
        <f t="shared" si="12"/>
        <v>8.1293389436367935E-2</v>
      </c>
      <c r="O113" s="19">
        <f t="shared" si="13"/>
        <v>3.1533475437711012E-2</v>
      </c>
      <c r="P113" s="98">
        <f>'nmol-analyzed'!N113*0.001/'nmol-analyzed'!N$1*1/'nmol-analyzed'!N$2</f>
        <v>3.3164766574604521</v>
      </c>
      <c r="Q113" s="98">
        <f>'nmol-analyzed'!P113*0.001/'nmol-analyzed'!P$1*1/'nmol-analyzed'!P$2</f>
        <v>3.7539965977369905</v>
      </c>
      <c r="R113" s="98">
        <f>'nmol-analyzed'!T113*0.001/'nmol-analyzed'!T$1*1/'nmol-analyzed'!T$2</f>
        <v>3.5024862889025243</v>
      </c>
      <c r="S113" s="98">
        <f>'nmol-analyzed'!V113*0.001/'nmol-analyzed'!V$1*1/'nmol-analyzed'!V$2</f>
        <v>3.9152849428352559</v>
      </c>
      <c r="T113" s="98">
        <f>'nmol-analyzed'!AD113*0.001/'nmol-analyzed'!AD$1*1/'nmol-analyzed'!AD$2</f>
        <v>3.3964731122382301</v>
      </c>
      <c r="U113" s="226">
        <f t="shared" si="14"/>
        <v>3.5769435198346904</v>
      </c>
      <c r="V113" s="251">
        <f t="shared" si="15"/>
        <v>0.25088799521097271</v>
      </c>
      <c r="W113" s="98">
        <f>'nmol-analyzed'!AA113*0.001/'nmol-analyzed'!AA$1*1/'nmol-analyzed'!AA$2</f>
        <v>2.110810128997255</v>
      </c>
      <c r="X113" s="98">
        <f>'nmol-analyzed'!Y113*0.001/'nmol-analyzed'!Y$1*1/'nmol-analyzed'!Y$2</f>
        <v>2.0513887306125009</v>
      </c>
      <c r="Y113" s="98">
        <f>'nmol-analyzed'!W113*0.001/'nmol-analyzed'!W$1*1/'nmol-analyzed'!W$2</f>
        <v>2.0628972227896507</v>
      </c>
      <c r="Z113" s="98">
        <f>'nmol-analyzed'!AC113*0.001/'nmol-analyzed'!AC$1*1/'nmol-analyzed'!AC$2</f>
        <v>2.7677467000320557</v>
      </c>
      <c r="AA113" s="98">
        <f>'nmol-analyzed'!AE113*0.001/'nmol-analyzed'!AE$1*1/'nmol-analyzed'!AE$2</f>
        <v>3.1041542081989348</v>
      </c>
      <c r="AB113" s="98">
        <f>'nmol-analyzed'!AG113*0.001/'nmol-analyzed'!AG$1*1/'nmol-analyzed'!AG$2</f>
        <v>2.4080398924068147</v>
      </c>
      <c r="AC113" s="226">
        <f t="shared" si="16"/>
        <v>2.4175061471728689</v>
      </c>
      <c r="AD113" s="251">
        <f t="shared" si="17"/>
        <v>0.43545275612472262</v>
      </c>
      <c r="AE113" s="98">
        <f>'nmol-analyzed'!Q113*0.001/'nmol-analyzed'!Q$1*1/'nmol-analyzed'!Q$2</f>
        <v>2.0049094928603073</v>
      </c>
      <c r="AF113" s="98">
        <f>'nmol-analyzed'!S113*0.001/'nmol-analyzed'!S$1*1/'nmol-analyzed'!S$2</f>
        <v>1.5704467874330146</v>
      </c>
      <c r="AG113" s="98">
        <f>'nmol-analyzed'!X113*0.001/'nmol-analyzed'!X$1*1/'nmol-analyzed'!X$2</f>
        <v>1.1501641884385259</v>
      </c>
      <c r="AH113" s="98">
        <f>'nmol-analyzed'!Z113*0.001/'nmol-analyzed'!Z$1*1/'nmol-analyzed'!Z$2</f>
        <v>1.9745798207679208</v>
      </c>
      <c r="AI113" s="98">
        <f>'nmol-analyzed'!AB113*0.001/'nmol-analyzed'!AB$1*1/'nmol-analyzed'!AB$2</f>
        <v>4.0176968226277268</v>
      </c>
      <c r="AJ113" s="98">
        <f>'nmol-analyzed'!AF113*0.001/'nmol-analyzed'!AF$1*1/'nmol-analyzed'!AF$2</f>
        <v>1.5385415479592062</v>
      </c>
      <c r="AK113" s="98">
        <f>'nmol-analyzed'!AH113*0.001/'nmol-analyzed'!AH$1*1/'nmol-analyzed'!AH$2</f>
        <v>3.1196234152168243</v>
      </c>
      <c r="AL113" s="226">
        <f t="shared" si="18"/>
        <v>2.1965660107576466</v>
      </c>
      <c r="AM113" s="251">
        <f t="shared" si="19"/>
        <v>1.0144407937774362</v>
      </c>
      <c r="AN113" s="98">
        <f>'nmol-analyzed'!O113*0.001/'nmol-analyzed'!O$1*1/'nmol-analyzed'!O$2</f>
        <v>1.1678893214796591</v>
      </c>
      <c r="AO113" s="98">
        <f>'nmol-analyzed'!R113*0.001/'nmol-analyzed'!R$1*1/'nmol-analyzed'!R$2</f>
        <v>0.98392575248068026</v>
      </c>
      <c r="AP113" s="98">
        <f>'nmol-analyzed'!U113*0.001/'nmol-analyzed'!U$1*1/'nmol-analyzed'!U$2</f>
        <v>1.6053906211423461</v>
      </c>
      <c r="AQ113" s="226">
        <f t="shared" si="20"/>
        <v>1.2524018983675618</v>
      </c>
      <c r="AR113" s="251">
        <f t="shared" si="21"/>
        <v>0.31923569268542051</v>
      </c>
    </row>
    <row r="114" spans="1:44" x14ac:dyDescent="0.2">
      <c r="A114" s="2" t="s">
        <v>5</v>
      </c>
      <c r="B114"/>
      <c r="C114" s="2" t="s">
        <v>5</v>
      </c>
      <c r="D114" s="71"/>
      <c r="E114" s="235"/>
      <c r="F114" s="235">
        <f>'nmol-analyzed'!F114*0.001/'nmol-analyzed'!F$1*1/'nmol-analyzed'!F$2</f>
        <v>395.0716478395899</v>
      </c>
      <c r="G114" s="235">
        <f>'nmol-analyzed'!G114*0.001/'nmol-analyzed'!G$1*1/'nmol-analyzed'!G$2</f>
        <v>379.37040271672197</v>
      </c>
      <c r="H114" s="235">
        <f>'nmol-analyzed'!H114*0.001/'nmol-analyzed'!H$1*1/'nmol-analyzed'!H$2</f>
        <v>388.49128516210146</v>
      </c>
      <c r="I114" s="235">
        <f>'nmol-analyzed'!I114*0.001/'nmol-analyzed'!I$1*1/'nmol-analyzed'!I$2</f>
        <v>382.74387978556103</v>
      </c>
      <c r="J114" s="20">
        <f>'nmol-analyzed'!J114*0.001/'nmol-analyzed'!J$1*1/'nmol-analyzed'!J$2</f>
        <v>38.565923033887863</v>
      </c>
      <c r="K114" s="20">
        <f>'nmol-analyzed'!K114*0.001/'nmol-analyzed'!K$1*1/'nmol-analyzed'!K$2</f>
        <v>38.745008853591663</v>
      </c>
      <c r="L114" s="20">
        <f>'nmol-analyzed'!L114*0.001/'nmol-analyzed'!L$1*1/'nmol-analyzed'!L$2</f>
        <v>37.595527778283561</v>
      </c>
      <c r="M114" s="244">
        <f t="shared" si="11"/>
        <v>38.302153221921031</v>
      </c>
      <c r="N114" s="245">
        <f t="shared" si="12"/>
        <v>0.61847196452356035</v>
      </c>
      <c r="O114" s="19">
        <f t="shared" si="13"/>
        <v>1.6147185275463768E-2</v>
      </c>
      <c r="P114" s="20">
        <f>'nmol-analyzed'!N114*0.001/'nmol-analyzed'!N$1*1/'nmol-analyzed'!N$2</f>
        <v>45.329629646134507</v>
      </c>
      <c r="Q114" s="20">
        <f>'nmol-analyzed'!P114*0.001/'nmol-analyzed'!P$1*1/'nmol-analyzed'!P$2</f>
        <v>63.489560749400766</v>
      </c>
      <c r="R114" s="20">
        <f>'nmol-analyzed'!T114*0.001/'nmol-analyzed'!T$1*1/'nmol-analyzed'!T$2</f>
        <v>63.363805594983532</v>
      </c>
      <c r="S114" s="20">
        <f>'nmol-analyzed'!V114*0.001/'nmol-analyzed'!V$1*1/'nmol-analyzed'!V$2</f>
        <v>68.245701126321578</v>
      </c>
      <c r="T114" s="20">
        <f>'nmol-analyzed'!AD114*0.001/'nmol-analyzed'!AD$1*1/'nmol-analyzed'!AD$2</f>
        <v>56.524605213809586</v>
      </c>
      <c r="U114" s="252">
        <f t="shared" si="14"/>
        <v>59.390660466130001</v>
      </c>
      <c r="V114" s="253">
        <f t="shared" si="15"/>
        <v>8.9012003582521348</v>
      </c>
      <c r="W114" s="20">
        <f>'nmol-analyzed'!AA114*0.001/'nmol-analyzed'!AA$1*1/'nmol-analyzed'!AA$2</f>
        <v>37.31393721317604</v>
      </c>
      <c r="X114" s="20">
        <f>'nmol-analyzed'!Y114*0.001/'nmol-analyzed'!Y$1*1/'nmol-analyzed'!Y$2</f>
        <v>37.085705023930139</v>
      </c>
      <c r="Y114" s="20">
        <f>'nmol-analyzed'!W114*0.001/'nmol-analyzed'!W$1*1/'nmol-analyzed'!W$2</f>
        <v>29.745547611456153</v>
      </c>
      <c r="Z114" s="20">
        <f>'nmol-analyzed'!AC114*0.001/'nmol-analyzed'!AC$1*1/'nmol-analyzed'!AC$2</f>
        <v>34.510177544422461</v>
      </c>
      <c r="AA114" s="20">
        <f>'nmol-analyzed'!AE114*0.001/'nmol-analyzed'!AE$1*1/'nmol-analyzed'!AE$2</f>
        <v>35.764806624697357</v>
      </c>
      <c r="AB114" s="20">
        <f>'nmol-analyzed'!AG114*0.001/'nmol-analyzed'!AG$1*1/'nmol-analyzed'!AG$2</f>
        <v>39.374288262137988</v>
      </c>
      <c r="AC114" s="252">
        <f t="shared" si="16"/>
        <v>35.632410379970018</v>
      </c>
      <c r="AD114" s="253">
        <f t="shared" si="17"/>
        <v>3.3128035394851483</v>
      </c>
      <c r="AE114" s="20">
        <f>'nmol-analyzed'!Q114*0.001/'nmol-analyzed'!Q$1*1/'nmol-analyzed'!Q$2</f>
        <v>23.69653341659648</v>
      </c>
      <c r="AF114" s="20">
        <f>'nmol-analyzed'!S114*0.001/'nmol-analyzed'!S$1*1/'nmol-analyzed'!S$2</f>
        <v>20.844756456221504</v>
      </c>
      <c r="AG114" s="20">
        <f>'nmol-analyzed'!X114*0.001/'nmol-analyzed'!X$1*1/'nmol-analyzed'!X$2</f>
        <v>15.733615870886467</v>
      </c>
      <c r="AH114" s="20">
        <f>'nmol-analyzed'!Z114*0.001/'nmol-analyzed'!Z$1*1/'nmol-analyzed'!Z$2</f>
        <v>21.706197922014329</v>
      </c>
      <c r="AI114" s="20">
        <f>'nmol-analyzed'!AB114*0.001/'nmol-analyzed'!AB$1*1/'nmol-analyzed'!AB$2</f>
        <v>51.916914677102717</v>
      </c>
      <c r="AJ114" s="20">
        <f>'nmol-analyzed'!AF114*0.001/'nmol-analyzed'!AF$1*1/'nmol-analyzed'!AF$2</f>
        <v>18.884356741886382</v>
      </c>
      <c r="AK114" s="20">
        <f>'nmol-analyzed'!AH114*0.001/'nmol-analyzed'!AH$1*1/'nmol-analyzed'!AH$2</f>
        <v>32.423247443496571</v>
      </c>
      <c r="AL114" s="252">
        <f t="shared" si="18"/>
        <v>26.45794607545778</v>
      </c>
      <c r="AM114" s="253">
        <f t="shared" si="19"/>
        <v>12.36815012097005</v>
      </c>
      <c r="AN114" s="20">
        <f>'nmol-analyzed'!O114*0.001/'nmol-analyzed'!O$1*1/'nmol-analyzed'!O$2</f>
        <v>14.032396990796917</v>
      </c>
      <c r="AO114" s="20">
        <f>'nmol-analyzed'!R114*0.001/'nmol-analyzed'!R$1*1/'nmol-analyzed'!R$2</f>
        <v>15.050591333828006</v>
      </c>
      <c r="AP114" s="20">
        <f>'nmol-analyzed'!U114*0.001/'nmol-analyzed'!U$1*1/'nmol-analyzed'!U$2</f>
        <v>27.929745348896017</v>
      </c>
      <c r="AQ114" s="252">
        <f t="shared" si="20"/>
        <v>19.004244557840313</v>
      </c>
      <c r="AR114" s="253">
        <f t="shared" si="21"/>
        <v>7.7464574618593938</v>
      </c>
    </row>
    <row r="115" spans="1:44" x14ac:dyDescent="0.2">
      <c r="A115">
        <f>'imported summary from web'!A114</f>
        <v>452.3</v>
      </c>
      <c r="B115" t="str">
        <f>'imported summary from web'!B114</f>
        <v>C21H42O7PN</v>
      </c>
      <c r="C115" s="2" t="str">
        <f>'imported summary from web'!C114</f>
        <v>LPE(16:1)</v>
      </c>
      <c r="D115" s="69"/>
      <c r="E115" s="234"/>
      <c r="F115" s="237">
        <f>'nmol-analyzed'!F115*0.001/'nmol-analyzed'!F$1*1/'nmol-analyzed'!F$2</f>
        <v>0</v>
      </c>
      <c r="G115" s="237">
        <f>'nmol-analyzed'!G115*0.001/'nmol-analyzed'!G$1*1/'nmol-analyzed'!G$2</f>
        <v>1.5987246228505092</v>
      </c>
      <c r="H115" s="237">
        <f>'nmol-analyzed'!H115*0.001/'nmol-analyzed'!H$1*1/'nmol-analyzed'!H$2</f>
        <v>0.79936231142525427</v>
      </c>
      <c r="I115" s="237">
        <f>'nmol-analyzed'!I115*0.001/'nmol-analyzed'!I$1*1/'nmol-analyzed'!I$2</f>
        <v>0</v>
      </c>
      <c r="J115" s="98">
        <f>'nmol-analyzed'!J115*0.001/'nmol-analyzed'!J$1*1/'nmol-analyzed'!J$2</f>
        <v>7.9936231142525419E-2</v>
      </c>
      <c r="K115" s="98">
        <f>'nmol-analyzed'!K115*0.001/'nmol-analyzed'!K$1*1/'nmol-analyzed'!K$2</f>
        <v>0.11990434671378816</v>
      </c>
      <c r="L115" s="98">
        <f>'nmol-analyzed'!L115*0.001/'nmol-analyzed'!L$1*1/'nmol-analyzed'!L$2</f>
        <v>0</v>
      </c>
      <c r="M115" s="19">
        <f t="shared" si="11"/>
        <v>6.6613525952104527E-2</v>
      </c>
      <c r="N115" s="243">
        <f t="shared" si="12"/>
        <v>6.1052304996684854E-2</v>
      </c>
      <c r="O115" s="19">
        <f t="shared" si="13"/>
        <v>0.91651513899116799</v>
      </c>
      <c r="P115" s="98">
        <f>'nmol-analyzed'!N115*0.001/'nmol-analyzed'!N$1*1/'nmol-analyzed'!N$2</f>
        <v>0.17076946484976704</v>
      </c>
      <c r="Q115" s="98">
        <f>'nmol-analyzed'!P115*0.001/'nmol-analyzed'!P$1*1/'nmol-analyzed'!P$2</f>
        <v>0</v>
      </c>
      <c r="R115" s="98">
        <f>'nmol-analyzed'!T115*0.001/'nmol-analyzed'!T$1*1/'nmol-analyzed'!T$2</f>
        <v>0</v>
      </c>
      <c r="S115" s="98">
        <f>'nmol-analyzed'!V115*0.001/'nmol-analyzed'!V$1*1/'nmol-analyzed'!V$2</f>
        <v>0.50400710111910418</v>
      </c>
      <c r="T115" s="98">
        <f>'nmol-analyzed'!AD115*0.001/'nmol-analyzed'!AD$1*1/'nmol-analyzed'!AD$2</f>
        <v>0.4968069996745455</v>
      </c>
      <c r="U115" s="226">
        <f t="shared" si="14"/>
        <v>0.23431671312868335</v>
      </c>
      <c r="V115" s="251">
        <f t="shared" si="15"/>
        <v>0.25272561839474944</v>
      </c>
      <c r="W115" s="98">
        <f>'nmol-analyzed'!AA115*0.001/'nmol-analyzed'!AA$1*1/'nmol-analyzed'!AA$2</f>
        <v>1.2960182600204906E-2</v>
      </c>
      <c r="X115" s="98">
        <f>'nmol-analyzed'!Y115*0.001/'nmol-analyzed'!Y$1*1/'nmol-analyzed'!Y$2</f>
        <v>0.12096170426859831</v>
      </c>
      <c r="Y115" s="98">
        <f>'nmol-analyzed'!W115*0.001/'nmol-analyzed'!W$1*1/'nmol-analyzed'!W$2</f>
        <v>6.2124353550986069E-2</v>
      </c>
      <c r="Z115" s="98">
        <f>'nmol-analyzed'!AC115*0.001/'nmol-analyzed'!AC$1*1/'nmol-analyzed'!AC$2</f>
        <v>0.16800236703967839</v>
      </c>
      <c r="AA115" s="98">
        <f>'nmol-analyzed'!AE115*0.001/'nmol-analyzed'!AE$1*1/'nmol-analyzed'!AE$2</f>
        <v>3.2989555709611061E-2</v>
      </c>
      <c r="AB115" s="98">
        <f>'nmol-analyzed'!AG115*0.001/'nmol-analyzed'!AG$1*1/'nmol-analyzed'!AG$2</f>
        <v>0</v>
      </c>
      <c r="AC115" s="226">
        <f t="shared" si="16"/>
        <v>6.6173027194846454E-2</v>
      </c>
      <c r="AD115" s="251">
        <f t="shared" si="17"/>
        <v>6.5877195576004036E-2</v>
      </c>
      <c r="AE115" s="98">
        <f>'nmol-analyzed'!Q115*0.001/'nmol-analyzed'!Q$1*1/'nmol-analyzed'!Q$2</f>
        <v>0.28980408314348488</v>
      </c>
      <c r="AF115" s="98">
        <f>'nmol-analyzed'!S115*0.001/'nmol-analyzed'!S$1*1/'nmol-analyzed'!S$2</f>
        <v>0</v>
      </c>
      <c r="AG115" s="98">
        <f>'nmol-analyzed'!X115*0.001/'nmol-analyzed'!X$1*1/'nmol-analyzed'!X$2</f>
        <v>3.0240426067146244E-2</v>
      </c>
      <c r="AH115" s="98">
        <f>'nmol-analyzed'!Z115*0.001/'nmol-analyzed'!Z$1*1/'nmol-analyzed'!Z$2</f>
        <v>0</v>
      </c>
      <c r="AI115" s="98">
        <f>'nmol-analyzed'!AB115*0.001/'nmol-analyzed'!AB$1*1/'nmol-analyzed'!AB$2</f>
        <v>0</v>
      </c>
      <c r="AJ115" s="98">
        <f>'nmol-analyzed'!AF115*0.001/'nmol-analyzed'!AF$1*1/'nmol-analyzed'!AF$2</f>
        <v>3.4020479325539518E-2</v>
      </c>
      <c r="AK115" s="98">
        <f>'nmol-analyzed'!AH115*0.001/'nmol-analyzed'!AH$1*1/'nmol-analyzed'!AH$2</f>
        <v>0</v>
      </c>
      <c r="AL115" s="226">
        <f t="shared" si="18"/>
        <v>5.0580712648024377E-2</v>
      </c>
      <c r="AM115" s="251">
        <f t="shared" si="19"/>
        <v>0.10657503111659863</v>
      </c>
      <c r="AN115" s="98">
        <f>'nmol-analyzed'!O115*0.001/'nmol-analyzed'!O$1*1/'nmol-analyzed'!O$2</f>
        <v>1.2600177527978988E-2</v>
      </c>
      <c r="AO115" s="98">
        <f>'nmol-analyzed'!R115*0.001/'nmol-analyzed'!R$1*1/'nmol-analyzed'!R$2</f>
        <v>2.962327451476815E-2</v>
      </c>
      <c r="AP115" s="98">
        <f>'nmol-analyzed'!U115*0.001/'nmol-analyzed'!U$1*1/'nmol-analyzed'!U$2</f>
        <v>0.27540388025435431</v>
      </c>
      <c r="AQ115" s="226">
        <f t="shared" si="20"/>
        <v>0.10587577743236715</v>
      </c>
      <c r="AR115" s="251">
        <f t="shared" si="21"/>
        <v>0.14706216268154121</v>
      </c>
    </row>
    <row r="116" spans="1:44" x14ac:dyDescent="0.2">
      <c r="A116">
        <f>'imported summary from web'!A115</f>
        <v>454.3</v>
      </c>
      <c r="B116" t="str">
        <f>'imported summary from web'!B115</f>
        <v>C21H44O7PN</v>
      </c>
      <c r="C116" s="2" t="str">
        <f>'imported summary from web'!C115</f>
        <v>LPE(16:0)</v>
      </c>
      <c r="D116" s="69"/>
      <c r="E116" s="234"/>
      <c r="F116" s="237">
        <f>'nmol-analyzed'!F116*0.001/'nmol-analyzed'!F$1*1/'nmol-analyzed'!F$2</f>
        <v>7.1054427682244858</v>
      </c>
      <c r="G116" s="237">
        <f>'nmol-analyzed'!G116*0.001/'nmol-analyzed'!G$1*1/'nmol-analyzed'!G$2</f>
        <v>3.6415394187150478</v>
      </c>
      <c r="H116" s="237">
        <f>'nmol-analyzed'!H116*0.001/'nmol-analyzed'!H$1*1/'nmol-analyzed'!H$2</f>
        <v>6.1728534048950197</v>
      </c>
      <c r="I116" s="237">
        <f>'nmol-analyzed'!I116*0.001/'nmol-analyzed'!I$1*1/'nmol-analyzed'!I$2</f>
        <v>5.3734910934697666</v>
      </c>
      <c r="J116" s="98">
        <f>'nmol-analyzed'!J116*0.001/'nmol-analyzed'!J$1*1/'nmol-analyzed'!J$2</f>
        <v>0.83044862353623661</v>
      </c>
      <c r="K116" s="98">
        <f>'nmol-analyzed'!K116*0.001/'nmol-analyzed'!K$1*1/'nmol-analyzed'!K$2</f>
        <v>1.1235481377254966</v>
      </c>
      <c r="L116" s="98">
        <f>'nmol-analyzed'!L116*0.001/'nmol-analyzed'!L$1*1/'nmol-analyzed'!L$2</f>
        <v>0.43076746782360931</v>
      </c>
      <c r="M116" s="19">
        <f t="shared" si="11"/>
        <v>0.79492140969511416</v>
      </c>
      <c r="N116" s="243">
        <f t="shared" si="12"/>
        <v>0.34775408170129612</v>
      </c>
      <c r="O116" s="19">
        <f t="shared" si="13"/>
        <v>0.43746976425590861</v>
      </c>
      <c r="P116" s="98">
        <f>'nmol-analyzed'!N116*0.001/'nmol-analyzed'!N$1*1/'nmol-analyzed'!N$2</f>
        <v>1.3519249300606557</v>
      </c>
      <c r="Q116" s="98">
        <f>'nmol-analyzed'!P116*0.001/'nmol-analyzed'!P$1*1/'nmol-analyzed'!P$2</f>
        <v>0.17507615091505721</v>
      </c>
      <c r="R116" s="98">
        <f>'nmol-analyzed'!T116*0.001/'nmol-analyzed'!T$1*1/'nmol-analyzed'!T$2</f>
        <v>0.64260905392685763</v>
      </c>
      <c r="S116" s="98">
        <f>'nmol-analyzed'!V116*0.001/'nmol-analyzed'!V$1*1/'nmol-analyzed'!V$2</f>
        <v>0.96601361047828282</v>
      </c>
      <c r="T116" s="98">
        <f>'nmol-analyzed'!AD116*0.001/'nmol-analyzed'!AD$1*1/'nmol-analyzed'!AD$2</f>
        <v>7.200101444558632E-2</v>
      </c>
      <c r="U116" s="226">
        <f t="shared" si="14"/>
        <v>0.64152495196528792</v>
      </c>
      <c r="V116" s="251">
        <f t="shared" si="15"/>
        <v>0.53663166908683013</v>
      </c>
      <c r="W116" s="98">
        <f>'nmol-analyzed'!AA116*0.001/'nmol-analyzed'!AA$1*1/'nmol-analyzed'!AA$2</f>
        <v>0.52272736487493121</v>
      </c>
      <c r="X116" s="98">
        <f>'nmol-analyzed'!Y116*0.001/'nmol-analyzed'!Y$1*1/'nmol-analyzed'!Y$2</f>
        <v>1.3053783918986233</v>
      </c>
      <c r="Y116" s="98">
        <f>'nmol-analyzed'!W116*0.001/'nmol-analyzed'!W$1*1/'nmol-analyzed'!W$2</f>
        <v>0.30306166123814365</v>
      </c>
      <c r="Z116" s="98">
        <f>'nmol-analyzed'!AC116*0.001/'nmol-analyzed'!AC$1*1/'nmol-analyzed'!AC$2</f>
        <v>0.89601262421161831</v>
      </c>
      <c r="AA116" s="98">
        <f>'nmol-analyzed'!AE116*0.001/'nmol-analyzed'!AE$1*1/'nmol-analyzed'!AE$2</f>
        <v>0.33539381638104587</v>
      </c>
      <c r="AB116" s="98">
        <f>'nmol-analyzed'!AG116*0.001/'nmol-analyzed'!AG$1*1/'nmol-analyzed'!AG$2</f>
        <v>0.40137292780026784</v>
      </c>
      <c r="AC116" s="226">
        <f t="shared" si="16"/>
        <v>0.62732446440077172</v>
      </c>
      <c r="AD116" s="251">
        <f t="shared" si="17"/>
        <v>0.3960593326023894</v>
      </c>
      <c r="AE116" s="98">
        <f>'nmol-analyzed'!Q116*0.001/'nmol-analyzed'!Q$1*1/'nmol-analyzed'!Q$2</f>
        <v>1.9194270434285885</v>
      </c>
      <c r="AF116" s="98">
        <f>'nmol-analyzed'!S116*0.001/'nmol-analyzed'!S$1*1/'nmol-analyzed'!S$2</f>
        <v>1.1264558710011976</v>
      </c>
      <c r="AG116" s="98">
        <f>'nmol-analyzed'!X116*0.001/'nmol-analyzed'!X$1*1/'nmol-analyzed'!X$2</f>
        <v>0.74929055699706815</v>
      </c>
      <c r="AH116" s="98">
        <f>'nmol-analyzed'!Z116*0.001/'nmol-analyzed'!Z$1*1/'nmol-analyzed'!Z$2</f>
        <v>0.58212820179256508</v>
      </c>
      <c r="AI116" s="98">
        <f>'nmol-analyzed'!AB116*0.001/'nmol-analyzed'!AB$1*1/'nmol-analyzed'!AB$2</f>
        <v>0.4221059471872497</v>
      </c>
      <c r="AJ116" s="98">
        <f>'nmol-analyzed'!AF116*0.001/'nmol-analyzed'!AF$1*1/'nmol-analyzed'!AF$2</f>
        <v>0.80893139729616204</v>
      </c>
      <c r="AK116" s="98">
        <f>'nmol-analyzed'!AH116*0.001/'nmol-analyzed'!AH$1*1/'nmol-analyzed'!AH$2</f>
        <v>2.6722662218519035</v>
      </c>
      <c r="AL116" s="226">
        <f t="shared" si="18"/>
        <v>1.1829436056506764</v>
      </c>
      <c r="AM116" s="251">
        <f t="shared" si="19"/>
        <v>0.81970256435587197</v>
      </c>
      <c r="AN116" s="98">
        <f>'nmol-analyzed'!O116*0.001/'nmol-analyzed'!O$1*1/'nmol-analyzed'!O$2</f>
        <v>0.34230482284342928</v>
      </c>
      <c r="AO116" s="98">
        <f>'nmol-analyzed'!R116*0.001/'nmol-analyzed'!R$1*1/'nmol-analyzed'!R$2</f>
        <v>0.1431791601547128</v>
      </c>
      <c r="AP116" s="98">
        <f>'nmol-analyzed'!U116*0.001/'nmol-analyzed'!U$1*1/'nmol-analyzed'!U$2</f>
        <v>0.19980281508649231</v>
      </c>
      <c r="AQ116" s="226">
        <f t="shared" si="20"/>
        <v>0.22842893269487816</v>
      </c>
      <c r="AR116" s="251">
        <f t="shared" si="21"/>
        <v>0.10260286712515375</v>
      </c>
    </row>
    <row r="117" spans="1:44" x14ac:dyDescent="0.2">
      <c r="A117">
        <f>'imported summary from web'!A116</f>
        <v>476.3</v>
      </c>
      <c r="B117" t="str">
        <f>'imported summary from web'!B116</f>
        <v>C23H42O7PN</v>
      </c>
      <c r="C117" s="2" t="str">
        <f>'imported summary from web'!C116</f>
        <v>LPE(18:3)</v>
      </c>
      <c r="D117" s="69"/>
      <c r="E117" s="234"/>
      <c r="F117" s="237">
        <f>'nmol-analyzed'!F117*0.001/'nmol-analyzed'!F$1*1/'nmol-analyzed'!F$2</f>
        <v>0.13322705190420908</v>
      </c>
      <c r="G117" s="237">
        <f>'nmol-analyzed'!G117*0.001/'nmol-analyzed'!G$1*1/'nmol-analyzed'!G$2</f>
        <v>0.79936231142525449</v>
      </c>
      <c r="H117" s="237">
        <f>'nmol-analyzed'!H117*0.001/'nmol-analyzed'!H$1*1/'nmol-analyzed'!H$2</f>
        <v>0.39968115571262725</v>
      </c>
      <c r="I117" s="237">
        <f>'nmol-analyzed'!I117*0.001/'nmol-analyzed'!I$1*1/'nmol-analyzed'!I$2</f>
        <v>0</v>
      </c>
      <c r="J117" s="98">
        <f>'nmol-analyzed'!J117*0.001/'nmol-analyzed'!J$1*1/'nmol-analyzed'!J$2</f>
        <v>0</v>
      </c>
      <c r="K117" s="98">
        <f>'nmol-analyzed'!K117*0.001/'nmol-analyzed'!K$1*1/'nmol-analyzed'!K$2</f>
        <v>0.22648598823715543</v>
      </c>
      <c r="L117" s="98">
        <f>'nmol-analyzed'!L117*0.001/'nmol-analyzed'!L$1*1/'nmol-analyzed'!L$2</f>
        <v>6.6613525952104541E-2</v>
      </c>
      <c r="M117" s="19">
        <f t="shared" si="11"/>
        <v>9.7699838063086644E-2</v>
      </c>
      <c r="N117" s="243">
        <f t="shared" si="12"/>
        <v>0.11639907567260263</v>
      </c>
      <c r="O117" s="19">
        <f t="shared" si="13"/>
        <v>1.1913947656437418</v>
      </c>
      <c r="P117" s="98">
        <f>'nmol-analyzed'!N117*0.001/'nmol-analyzed'!N$1*1/'nmol-analyzed'!N$2</f>
        <v>6.4038549318662638E-2</v>
      </c>
      <c r="Q117" s="98">
        <f>'nmol-analyzed'!P117*0.001/'nmol-analyzed'!P$1*1/'nmol-analyzed'!P$2</f>
        <v>4.7748041158651965E-2</v>
      </c>
      <c r="R117" s="98">
        <f>'nmol-analyzed'!T117*0.001/'nmol-analyzed'!T$1*1/'nmol-analyzed'!T$2</f>
        <v>4.5360639100719365E-2</v>
      </c>
      <c r="S117" s="98">
        <f>'nmol-analyzed'!V117*0.001/'nmol-analyzed'!V$1*1/'nmol-analyzed'!V$2</f>
        <v>0.30240426067146248</v>
      </c>
      <c r="T117" s="98">
        <f>'nmol-analyzed'!AD117*0.001/'nmol-analyzed'!AD$1*1/'nmol-analyzed'!AD$2</f>
        <v>0.30240426067146242</v>
      </c>
      <c r="U117" s="226">
        <f t="shared" si="14"/>
        <v>0.15239115018419178</v>
      </c>
      <c r="V117" s="251">
        <f t="shared" si="15"/>
        <v>0.13713110449963201</v>
      </c>
      <c r="W117" s="98">
        <f>'nmol-analyzed'!AA117*0.001/'nmol-analyzed'!AA$1*1/'nmol-analyzed'!AA$2</f>
        <v>0.14256200860225399</v>
      </c>
      <c r="X117" s="98">
        <f>'nmol-analyzed'!Y117*0.001/'nmol-analyzed'!Y$1*1/'nmol-analyzed'!Y$2</f>
        <v>0.13608191730217306</v>
      </c>
      <c r="Y117" s="98">
        <f>'nmol-analyzed'!W117*0.001/'nmol-analyzed'!W$1*1/'nmol-analyzed'!W$2</f>
        <v>3.0569126350485209E-2</v>
      </c>
      <c r="Z117" s="98">
        <f>'nmol-analyzed'!AC117*0.001/'nmol-analyzed'!AC$1*1/'nmol-analyzed'!AC$2</f>
        <v>0.20160284044761409</v>
      </c>
      <c r="AA117" s="98">
        <f>'nmol-analyzed'!AE117*0.001/'nmol-analyzed'!AE$1*1/'nmol-analyzed'!AE$2</f>
        <v>1.6494777854805531E-2</v>
      </c>
      <c r="AB117" s="98">
        <f>'nmol-analyzed'!AG117*0.001/'nmol-analyzed'!AG$1*1/'nmol-analyzed'!AG$2</f>
        <v>0.16494777854805531</v>
      </c>
      <c r="AC117" s="226">
        <f t="shared" si="16"/>
        <v>0.11537640818423121</v>
      </c>
      <c r="AD117" s="251">
        <f t="shared" si="17"/>
        <v>7.4873153035215967E-2</v>
      </c>
      <c r="AE117" s="98">
        <f>'nmol-analyzed'!Q117*0.001/'nmol-analyzed'!Q$1*1/'nmol-analyzed'!Q$2</f>
        <v>0.20160284044764165</v>
      </c>
      <c r="AF117" s="98">
        <f>'nmol-analyzed'!S117*0.001/'nmol-analyzed'!S$1*1/'nmol-analyzed'!S$2</f>
        <v>1.1340159775179841E-2</v>
      </c>
      <c r="AG117" s="98">
        <f>'nmol-analyzed'!X117*0.001/'nmol-analyzed'!X$1*1/'nmol-analyzed'!X$2</f>
        <v>0</v>
      </c>
      <c r="AH117" s="98">
        <f>'nmol-analyzed'!Z117*0.001/'nmol-analyzed'!Z$1*1/'nmol-analyzed'!Z$2</f>
        <v>1.1340159775179841E-2</v>
      </c>
      <c r="AI117" s="98">
        <f>'nmol-analyzed'!AB117*0.001/'nmol-analyzed'!AB$1*1/'nmol-analyzed'!AB$2</f>
        <v>0.22680319550359684</v>
      </c>
      <c r="AJ117" s="98">
        <f>'nmol-analyzed'!AF117*0.001/'nmol-analyzed'!AF$1*1/'nmol-analyzed'!AF$2</f>
        <v>0</v>
      </c>
      <c r="AK117" s="98">
        <f>'nmol-analyzed'!AH117*0.001/'nmol-analyzed'!AH$1*1/'nmol-analyzed'!AH$2</f>
        <v>0.18514546571722193</v>
      </c>
      <c r="AL117" s="226">
        <f t="shared" si="18"/>
        <v>9.0890260174117166E-2</v>
      </c>
      <c r="AM117" s="251">
        <f t="shared" si="19"/>
        <v>0.10707642203014729</v>
      </c>
      <c r="AN117" s="98">
        <f>'nmol-analyzed'!O117*0.001/'nmol-analyzed'!O$1*1/'nmol-analyzed'!O$2</f>
        <v>6.3000887639894946E-3</v>
      </c>
      <c r="AO117" s="98">
        <f>'nmol-analyzed'!R117*0.001/'nmol-analyzed'!R$1*1/'nmol-analyzed'!R$2</f>
        <v>0.10368146080168855</v>
      </c>
      <c r="AP117" s="98">
        <f>'nmol-analyzed'!U117*0.001/'nmol-analyzed'!U$1*1/'nmol-analyzed'!U$2</f>
        <v>0</v>
      </c>
      <c r="AQ117" s="226">
        <f t="shared" si="20"/>
        <v>3.6660516521892679E-2</v>
      </c>
      <c r="AR117" s="251">
        <f t="shared" si="21"/>
        <v>5.8127257020481909E-2</v>
      </c>
    </row>
    <row r="118" spans="1:44" x14ac:dyDescent="0.2">
      <c r="A118">
        <f>'imported summary from web'!A117</f>
        <v>478.3</v>
      </c>
      <c r="B118" t="str">
        <f>'imported summary from web'!B117</f>
        <v>C23H44O7PN</v>
      </c>
      <c r="C118" s="2" t="str">
        <f>'imported summary from web'!C117</f>
        <v>LPE(18:2)</v>
      </c>
      <c r="D118" s="69"/>
      <c r="E118" s="234"/>
      <c r="F118" s="237">
        <f>'nmol-analyzed'!F118*0.001/'nmol-analyzed'!F$1*1/'nmol-analyzed'!F$2</f>
        <v>1.5099065882477027</v>
      </c>
      <c r="G118" s="237">
        <f>'nmol-analyzed'!G118*0.001/'nmol-analyzed'!G$1*1/'nmol-analyzed'!G$2</f>
        <v>0</v>
      </c>
      <c r="H118" s="237">
        <f>'nmol-analyzed'!H118*0.001/'nmol-analyzed'!H$1*1/'nmol-analyzed'!H$2</f>
        <v>2.1760418477687486</v>
      </c>
      <c r="I118" s="237">
        <f>'nmol-analyzed'!I118*0.001/'nmol-analyzed'!I$1*1/'nmol-analyzed'!I$2</f>
        <v>0.71054427682244858</v>
      </c>
      <c r="J118" s="98">
        <f>'nmol-analyzed'!J118*0.001/'nmol-analyzed'!J$1*1/'nmol-analyzed'!J$2</f>
        <v>0</v>
      </c>
      <c r="K118" s="98">
        <f>'nmol-analyzed'!K118*0.001/'nmol-analyzed'!K$1*1/'nmol-analyzed'!K$2</f>
        <v>1.7763606920561212E-2</v>
      </c>
      <c r="L118" s="98">
        <f>'nmol-analyzed'!L118*0.001/'nmol-analyzed'!L$1*1/'nmol-analyzed'!L$2</f>
        <v>0.13766795363434936</v>
      </c>
      <c r="M118" s="19">
        <f t="shared" si="11"/>
        <v>5.1810520184970198E-2</v>
      </c>
      <c r="N118" s="243">
        <f t="shared" si="12"/>
        <v>7.4883313171847446E-2</v>
      </c>
      <c r="O118" s="19">
        <f t="shared" si="13"/>
        <v>1.445330270850484</v>
      </c>
      <c r="P118" s="98">
        <f>'nmol-analyzed'!N118*0.001/'nmol-analyzed'!N$1*1/'nmol-analyzed'!N$2</f>
        <v>0.37000050717449523</v>
      </c>
      <c r="Q118" s="98">
        <f>'nmol-analyzed'!P118*0.001/'nmol-analyzed'!P$1*1/'nmol-analyzed'!P$2</f>
        <v>0.17507615091505721</v>
      </c>
      <c r="R118" s="98">
        <f>'nmol-analyzed'!T118*0.001/'nmol-analyzed'!T$1*1/'nmol-analyzed'!T$2</f>
        <v>0.37044521932254149</v>
      </c>
      <c r="S118" s="98">
        <f>'nmol-analyzed'!V118*0.001/'nmol-analyzed'!V$1*1/'nmol-analyzed'!V$2</f>
        <v>0</v>
      </c>
      <c r="T118" s="98">
        <f>'nmol-analyzed'!AD118*0.001/'nmol-analyzed'!AD$1*1/'nmol-analyzed'!AD$2</f>
        <v>0.46080649245175237</v>
      </c>
      <c r="U118" s="226">
        <f t="shared" si="14"/>
        <v>0.27526567397276924</v>
      </c>
      <c r="V118" s="251">
        <f t="shared" si="15"/>
        <v>0.18592226977611764</v>
      </c>
      <c r="W118" s="98">
        <f>'nmol-analyzed'!AA118*0.001/'nmol-analyzed'!AA$1*1/'nmol-analyzed'!AA$2</f>
        <v>3.024042606714478E-2</v>
      </c>
      <c r="X118" s="98">
        <f>'nmol-analyzed'!Y118*0.001/'nmol-analyzed'!Y$1*1/'nmol-analyzed'!Y$2</f>
        <v>0</v>
      </c>
      <c r="Y118" s="98">
        <f>'nmol-analyzed'!W118*0.001/'nmol-analyzed'!W$1*1/'nmol-analyzed'!W$2</f>
        <v>3.977273428396462E-2</v>
      </c>
      <c r="Z118" s="98">
        <f>'nmol-analyzed'!AC118*0.001/'nmol-analyzed'!AC$1*1/'nmol-analyzed'!AC$2</f>
        <v>5.6000789013226124E-2</v>
      </c>
      <c r="AA118" s="98">
        <f>'nmol-analyzed'!AE118*0.001/'nmol-analyzed'!AE$1*1/'nmol-analyzed'!AE$2</f>
        <v>0</v>
      </c>
      <c r="AB118" s="98">
        <f>'nmol-analyzed'!AG118*0.001/'nmol-analyzed'!AG$1*1/'nmol-analyzed'!AG$2</f>
        <v>3.8487814994546232E-2</v>
      </c>
      <c r="AC118" s="226">
        <f t="shared" si="16"/>
        <v>2.7416960726480293E-2</v>
      </c>
      <c r="AD118" s="251">
        <f t="shared" si="17"/>
        <v>2.2819358542428017E-2</v>
      </c>
      <c r="AE118" s="98">
        <f>'nmol-analyzed'!Q118*0.001/'nmol-analyzed'!Q$1*1/'nmol-analyzed'!Q$2</f>
        <v>0.14280201198374615</v>
      </c>
      <c r="AF118" s="98">
        <f>'nmol-analyzed'!S118*0.001/'nmol-analyzed'!S$1*1/'nmol-analyzed'!S$2</f>
        <v>9.4501331459832028E-2</v>
      </c>
      <c r="AG118" s="98">
        <f>'nmol-analyzed'!X118*0.001/'nmol-analyzed'!X$1*1/'nmol-analyzed'!X$2</f>
        <v>0</v>
      </c>
      <c r="AH118" s="98">
        <f>'nmol-analyzed'!Z118*0.001/'nmol-analyzed'!Z$1*1/'nmol-analyzed'!Z$2</f>
        <v>7.1821011909472307E-2</v>
      </c>
      <c r="AI118" s="98">
        <f>'nmol-analyzed'!AB118*0.001/'nmol-analyzed'!AB$1*1/'nmol-analyzed'!AB$2</f>
        <v>0.10080142022382084</v>
      </c>
      <c r="AJ118" s="98">
        <f>'nmol-analyzed'!AF118*0.001/'nmol-analyzed'!AF$1*1/'nmol-analyzed'!AF$2</f>
        <v>3.7800532583932803E-2</v>
      </c>
      <c r="AK118" s="98">
        <f>'nmol-analyzed'!AH118*0.001/'nmol-analyzed'!AH$1*1/'nmol-analyzed'!AH$2</f>
        <v>0.13577334152596274</v>
      </c>
      <c r="AL118" s="226">
        <f t="shared" si="18"/>
        <v>8.3357092812395256E-2</v>
      </c>
      <c r="AM118" s="251">
        <f t="shared" si="19"/>
        <v>5.1423967212026786E-2</v>
      </c>
      <c r="AN118" s="98">
        <f>'nmol-analyzed'!O118*0.001/'nmol-analyzed'!O$1*1/'nmol-analyzed'!O$2</f>
        <v>9.6601361047838896E-2</v>
      </c>
      <c r="AO118" s="98">
        <f>'nmol-analyzed'!R118*0.001/'nmol-analyzed'!R$1*1/'nmol-analyzed'!R$2</f>
        <v>0</v>
      </c>
      <c r="AP118" s="98">
        <f>'nmol-analyzed'!U118*0.001/'nmol-analyzed'!U$1*1/'nmol-analyzed'!U$2</f>
        <v>0.13500190208546778</v>
      </c>
      <c r="AQ118" s="226">
        <f t="shared" si="20"/>
        <v>7.720108771110222E-2</v>
      </c>
      <c r="AR118" s="251">
        <f t="shared" si="21"/>
        <v>6.9560451018007549E-2</v>
      </c>
    </row>
    <row r="119" spans="1:44" x14ac:dyDescent="0.2">
      <c r="A119">
        <f>'imported summary from web'!A118</f>
        <v>480.3</v>
      </c>
      <c r="B119" t="str">
        <f>'imported summary from web'!B118</f>
        <v>C23H46O7PN</v>
      </c>
      <c r="C119" s="2" t="str">
        <f>'imported summary from web'!C118</f>
        <v>LPE(18:1)</v>
      </c>
      <c r="D119" s="69"/>
      <c r="E119" s="234"/>
      <c r="F119" s="237">
        <f>'nmol-analyzed'!F119*0.001/'nmol-analyzed'!F$1*1/'nmol-analyzed'!F$2</f>
        <v>3.4194943322080338</v>
      </c>
      <c r="G119" s="237">
        <f>'nmol-analyzed'!G119*0.001/'nmol-analyzed'!G$1*1/'nmol-analyzed'!G$2</f>
        <v>2.8865861245911977</v>
      </c>
      <c r="H119" s="237">
        <f>'nmol-analyzed'!H119*0.001/'nmol-analyzed'!H$1*1/'nmol-analyzed'!H$2</f>
        <v>1.02140739793227</v>
      </c>
      <c r="I119" s="237">
        <f>'nmol-analyzed'!I119*0.001/'nmol-analyzed'!I$1*1/'nmol-analyzed'!I$2</f>
        <v>6.8833976817174687</v>
      </c>
      <c r="J119" s="98">
        <f>'nmol-analyzed'!J119*0.001/'nmol-analyzed'!J$1*1/'nmol-analyzed'!J$2</f>
        <v>0.71498517855258881</v>
      </c>
      <c r="K119" s="98">
        <f>'nmol-analyzed'!K119*0.001/'nmol-analyzed'!K$1*1/'nmol-analyzed'!K$2</f>
        <v>0.79492140969511405</v>
      </c>
      <c r="L119" s="98">
        <f>'nmol-analyzed'!L119*0.001/'nmol-analyzed'!L$1*1/'nmol-analyzed'!L$2</f>
        <v>0.23536779169743602</v>
      </c>
      <c r="M119" s="19">
        <f t="shared" si="11"/>
        <v>0.58175812664837967</v>
      </c>
      <c r="N119" s="243">
        <f t="shared" si="12"/>
        <v>0.30263368677807179</v>
      </c>
      <c r="O119" s="19">
        <f t="shared" si="13"/>
        <v>0.52020534465346036</v>
      </c>
      <c r="P119" s="98">
        <f>'nmol-analyzed'!N119*0.001/'nmol-analyzed'!N$1*1/'nmol-analyzed'!N$2</f>
        <v>7.8269338056143292E-2</v>
      </c>
      <c r="Q119" s="98">
        <f>'nmol-analyzed'!P119*0.001/'nmol-analyzed'!P$1*1/'nmol-analyzed'!P$2</f>
        <v>0.51727044588539628</v>
      </c>
      <c r="R119" s="98">
        <f>'nmol-analyzed'!T119*0.001/'nmol-analyzed'!T$1*1/'nmol-analyzed'!T$2</f>
        <v>8.3161171684652244E-2</v>
      </c>
      <c r="S119" s="98">
        <f>'nmol-analyzed'!V119*0.001/'nmol-analyzed'!V$1*1/'nmol-analyzed'!V$2</f>
        <v>0.49560698276711918</v>
      </c>
      <c r="T119" s="98">
        <f>'nmol-analyzed'!AD119*0.001/'nmol-analyzed'!AD$1*1/'nmol-analyzed'!AD$2</f>
        <v>0.59760841989836644</v>
      </c>
      <c r="U119" s="226">
        <f t="shared" si="14"/>
        <v>0.3543832716583355</v>
      </c>
      <c r="V119" s="251">
        <f t="shared" si="15"/>
        <v>0.25270297420430649</v>
      </c>
      <c r="W119" s="98">
        <f>'nmol-analyzed'!AA119*0.001/'nmol-analyzed'!AA$1*1/'nmol-analyzed'!AA$2</f>
        <v>0.12528176513531408</v>
      </c>
      <c r="X119" s="98">
        <f>'nmol-analyzed'!Y119*0.001/'nmol-analyzed'!Y$1*1/'nmol-analyzed'!Y$2</f>
        <v>1.0080142022383248E-2</v>
      </c>
      <c r="Y119" s="98">
        <f>'nmol-analyzed'!W119*0.001/'nmol-analyzed'!W$1*1/'nmol-analyzed'!W$2</f>
        <v>0.46609700177406477</v>
      </c>
      <c r="Z119" s="98">
        <f>'nmol-analyzed'!AC119*0.001/'nmol-analyzed'!AC$1*1/'nmol-analyzed'!AC$2</f>
        <v>0.21280299825025925</v>
      </c>
      <c r="AA119" s="98">
        <f>'nmol-analyzed'!AE119*0.001/'nmol-analyzed'!AE$1*1/'nmol-analyzed'!AE$2</f>
        <v>0.4068711870852032</v>
      </c>
      <c r="AB119" s="98">
        <f>'nmol-analyzed'!AG119*0.001/'nmol-analyzed'!AG$1*1/'nmol-analyzed'!AG$2</f>
        <v>9.347040784389804E-2</v>
      </c>
      <c r="AC119" s="226">
        <f t="shared" si="16"/>
        <v>0.21910058368518714</v>
      </c>
      <c r="AD119" s="251">
        <f t="shared" si="17"/>
        <v>0.18142720108141044</v>
      </c>
      <c r="AE119" s="98">
        <f>'nmol-analyzed'!Q119*0.001/'nmol-analyzed'!Q$1*1/'nmol-analyzed'!Q$2</f>
        <v>1.4322201790134541</v>
      </c>
      <c r="AF119" s="98">
        <f>'nmol-analyzed'!S119*0.001/'nmol-analyzed'!S$1*1/'nmol-analyzed'!S$2</f>
        <v>0.61992873437649798</v>
      </c>
      <c r="AG119" s="98">
        <f>'nmol-analyzed'!X119*0.001/'nmol-analyzed'!X$1*1/'nmol-analyzed'!X$2</f>
        <v>0.68208961018118763</v>
      </c>
      <c r="AH119" s="98">
        <f>'nmol-analyzed'!Z119*0.001/'nmol-analyzed'!Z$1*1/'nmol-analyzed'!Z$2</f>
        <v>1.90136678897182</v>
      </c>
      <c r="AI119" s="98">
        <f>'nmol-analyzed'!AB119*0.001/'nmol-analyzed'!AB$1*1/'nmol-analyzed'!AB$2</f>
        <v>0.46620656853517145</v>
      </c>
      <c r="AJ119" s="98">
        <f>'nmol-analyzed'!AF119*0.001/'nmol-analyzed'!AF$1*1/'nmol-analyzed'!AF$2</f>
        <v>1.0621949656085117</v>
      </c>
      <c r="AK119" s="98">
        <f>'nmol-analyzed'!AH119*0.001/'nmol-analyzed'!AH$1*1/'nmol-analyzed'!AH$2</f>
        <v>1.3639049307835347</v>
      </c>
      <c r="AL119" s="226">
        <f t="shared" si="18"/>
        <v>1.0754159682100253</v>
      </c>
      <c r="AM119" s="251">
        <f t="shared" si="19"/>
        <v>0.52061102183850816</v>
      </c>
      <c r="AN119" s="98">
        <f>'nmol-analyzed'!O119*0.001/'nmol-analyzed'!O$1*1/'nmol-analyzed'!O$2</f>
        <v>0.24360343220759381</v>
      </c>
      <c r="AO119" s="98">
        <f>'nmol-analyzed'!R119*0.001/'nmol-analyzed'!R$1*1/'nmol-analyzed'!R$2</f>
        <v>0.13083612910689268</v>
      </c>
      <c r="AP119" s="98">
        <f>'nmol-analyzed'!U119*0.001/'nmol-analyzed'!U$1*1/'nmol-analyzed'!U$2</f>
        <v>1.177216586185279</v>
      </c>
      <c r="AQ119" s="226">
        <f t="shared" si="20"/>
        <v>0.51721871583325518</v>
      </c>
      <c r="AR119" s="251">
        <f t="shared" si="21"/>
        <v>0.57434920372022491</v>
      </c>
    </row>
    <row r="120" spans="1:44" x14ac:dyDescent="0.2">
      <c r="A120">
        <f>'imported summary from web'!A119</f>
        <v>500.3</v>
      </c>
      <c r="B120" t="str">
        <f>'imported summary from web'!B119</f>
        <v>C25H42O7PN</v>
      </c>
      <c r="C120" s="2" t="str">
        <f>'imported summary from web'!C119</f>
        <v>LPE(20:5)</v>
      </c>
      <c r="D120" s="69"/>
      <c r="E120" s="234"/>
      <c r="F120" s="237">
        <f>'nmol-analyzed'!F120*0.001/'nmol-analyzed'!F$1*1/'nmol-analyzed'!F$2</f>
        <v>0.39968115571262725</v>
      </c>
      <c r="G120" s="237">
        <f>'nmol-analyzed'!G120*0.001/'nmol-analyzed'!G$1*1/'nmol-analyzed'!G$2</f>
        <v>1.598724622850509</v>
      </c>
      <c r="H120" s="237">
        <f>'nmol-analyzed'!H120*0.001/'nmol-analyzed'!H$1*1/'nmol-analyzed'!H$2</f>
        <v>2.1316328304673453</v>
      </c>
      <c r="I120" s="237">
        <f>'nmol-analyzed'!I120*0.001/'nmol-analyzed'!I$1*1/'nmol-analyzed'!I$2</f>
        <v>1.3322705190420909</v>
      </c>
      <c r="J120" s="98">
        <f>'nmol-analyzed'!J120*0.001/'nmol-analyzed'!J$1*1/'nmol-analyzed'!J$2</f>
        <v>5.3290820761683635E-2</v>
      </c>
      <c r="K120" s="98">
        <f>'nmol-analyzed'!K120*0.001/'nmol-analyzed'!K$1*1/'nmol-analyzed'!K$2</f>
        <v>0.17319516747547181</v>
      </c>
      <c r="L120" s="98">
        <f>'nmol-analyzed'!L120*0.001/'nmol-analyzed'!L$1*1/'nmol-analyzed'!L$2</f>
        <v>7.9936231142525446E-2</v>
      </c>
      <c r="M120" s="19">
        <f t="shared" si="11"/>
        <v>0.10214073979322696</v>
      </c>
      <c r="N120" s="243">
        <f t="shared" si="12"/>
        <v>6.2960648372847844E-2</v>
      </c>
      <c r="O120" s="19">
        <f t="shared" si="13"/>
        <v>0.61641073385903566</v>
      </c>
      <c r="P120" s="98">
        <f>'nmol-analyzed'!N120*0.001/'nmol-analyzed'!N$1*1/'nmol-analyzed'!N$2</f>
        <v>0.27750038038087144</v>
      </c>
      <c r="Q120" s="98">
        <f>'nmol-analyzed'!P120*0.001/'nmol-analyzed'!P$1*1/'nmol-analyzed'!P$2</f>
        <v>0.85946474085573521</v>
      </c>
      <c r="R120" s="98">
        <f>'nmol-analyzed'!T120*0.001/'nmol-analyzed'!T$1*1/'nmol-analyzed'!T$2</f>
        <v>0</v>
      </c>
      <c r="S120" s="98">
        <f>'nmol-analyzed'!V120*0.001/'nmol-analyzed'!V$1*1/'nmol-analyzed'!V$2</f>
        <v>2.5200355055955206E-2</v>
      </c>
      <c r="T120" s="98">
        <f>'nmol-analyzed'!AD120*0.001/'nmol-analyzed'!AD$1*1/'nmol-analyzed'!AD$2</f>
        <v>8.6401217334703559E-2</v>
      </c>
      <c r="U120" s="226">
        <f t="shared" si="14"/>
        <v>0.24971333872545304</v>
      </c>
      <c r="V120" s="251">
        <f t="shared" si="15"/>
        <v>0.35777177517606984</v>
      </c>
      <c r="W120" s="98">
        <f>'nmol-analyzed'!AA120*0.001/'nmol-analyzed'!AA$1*1/'nmol-analyzed'!AA$2</f>
        <v>0.10368146080163924</v>
      </c>
      <c r="X120" s="98">
        <f>'nmol-analyzed'!Y120*0.001/'nmol-analyzed'!Y$1*1/'nmol-analyzed'!Y$2</f>
        <v>0.37800532583936969</v>
      </c>
      <c r="Y120" s="98">
        <f>'nmol-analyzed'!W120*0.001/'nmol-analyzed'!W$1*1/'nmol-analyzed'!W$2</f>
        <v>9.0721278201439978E-2</v>
      </c>
      <c r="Z120" s="98">
        <f>'nmol-analyzed'!AC120*0.001/'nmol-analyzed'!AC$1*1/'nmol-analyzed'!AC$2</f>
        <v>0.25200355055951762</v>
      </c>
      <c r="AA120" s="98">
        <f>'nmol-analyzed'!AE120*0.001/'nmol-analyzed'!AE$1*1/'nmol-analyzed'!AE$2</f>
        <v>6.5979111419222122E-2</v>
      </c>
      <c r="AB120" s="98">
        <f>'nmol-analyzed'!AG120*0.001/'nmol-analyzed'!AG$1*1/'nmol-analyzed'!AG$2</f>
        <v>0</v>
      </c>
      <c r="AC120" s="226">
        <f t="shared" si="16"/>
        <v>0.14839845447019809</v>
      </c>
      <c r="AD120" s="251">
        <f t="shared" si="17"/>
        <v>0.13971016204901182</v>
      </c>
      <c r="AE120" s="98">
        <f>'nmol-analyzed'!Q120*0.001/'nmol-analyzed'!Q$1*1/'nmol-analyzed'!Q$2</f>
        <v>0.22680319550359684</v>
      </c>
      <c r="AF120" s="98">
        <f>'nmol-analyzed'!S120*0.001/'nmol-analyzed'!S$1*1/'nmol-analyzed'!S$2</f>
        <v>0.41958591168165404</v>
      </c>
      <c r="AG120" s="98">
        <f>'nmol-analyzed'!X120*0.001/'nmol-analyzed'!X$1*1/'nmol-analyzed'!X$2</f>
        <v>6.0480852134292495E-2</v>
      </c>
      <c r="AH120" s="98">
        <f>'nmol-analyzed'!Z120*0.001/'nmol-analyzed'!Z$1*1/'nmol-analyzed'!Z$2</f>
        <v>0.13608191730215807</v>
      </c>
      <c r="AI120" s="98">
        <f>'nmol-analyzed'!AB120*0.001/'nmol-analyzed'!AB$1*1/'nmol-analyzed'!AB$2</f>
        <v>0.13230186404376482</v>
      </c>
      <c r="AJ120" s="98">
        <f>'nmol-analyzed'!AF120*0.001/'nmol-analyzed'!AF$1*1/'nmol-analyzed'!AF$2</f>
        <v>0.21546303572841694</v>
      </c>
      <c r="AK120" s="98">
        <f>'nmol-analyzed'!AH120*0.001/'nmol-analyzed'!AH$1*1/'nmol-analyzed'!AH$2</f>
        <v>9.2572732858610965E-2</v>
      </c>
      <c r="AL120" s="226">
        <f t="shared" si="18"/>
        <v>0.18332707275035628</v>
      </c>
      <c r="AM120" s="251">
        <f t="shared" si="19"/>
        <v>0.12034973556615441</v>
      </c>
      <c r="AN120" s="98">
        <f>'nmol-analyzed'!O120*0.001/'nmol-analyzed'!O$1*1/'nmol-analyzed'!O$2</f>
        <v>0.1260017752797899</v>
      </c>
      <c r="AO120" s="98">
        <f>'nmol-analyzed'!R120*0.001/'nmol-analyzed'!R$1*1/'nmol-analyzed'!R$2</f>
        <v>7.4058186286920416E-2</v>
      </c>
      <c r="AP120" s="98">
        <f>'nmol-analyzed'!U120*0.001/'nmol-analyzed'!U$1*1/'nmol-analyzed'!U$2</f>
        <v>0.30780433675486646</v>
      </c>
      <c r="AQ120" s="226">
        <f t="shared" si="20"/>
        <v>0.16928809944052559</v>
      </c>
      <c r="AR120" s="251">
        <f t="shared" si="21"/>
        <v>0.12273791227309162</v>
      </c>
    </row>
    <row r="121" spans="1:44" x14ac:dyDescent="0.2">
      <c r="A121">
        <f>'imported summary from web'!A120</f>
        <v>502.3</v>
      </c>
      <c r="B121" t="str">
        <f>'imported summary from web'!B120</f>
        <v>C25H44O7PN</v>
      </c>
      <c r="C121" s="2" t="str">
        <f>'imported summary from web'!C120</f>
        <v>LPE(20:4)</v>
      </c>
      <c r="D121" s="69"/>
      <c r="E121" s="234"/>
      <c r="F121" s="237">
        <f>'nmol-analyzed'!F121*0.001/'nmol-analyzed'!F$1*1/'nmol-analyzed'!F$2</f>
        <v>4.4409017301402981E-2</v>
      </c>
      <c r="G121" s="237">
        <f>'nmol-analyzed'!G121*0.001/'nmol-analyzed'!G$1*1/'nmol-analyzed'!G$2</f>
        <v>0.84377132872665728</v>
      </c>
      <c r="H121" s="237">
        <f>'nmol-analyzed'!H121*0.001/'nmol-analyzed'!H$1*1/'nmol-analyzed'!H$2</f>
        <v>4.4409017301402981E-2</v>
      </c>
      <c r="I121" s="237">
        <f>'nmol-analyzed'!I121*0.001/'nmol-analyzed'!I$1*1/'nmol-analyzed'!I$2</f>
        <v>0</v>
      </c>
      <c r="J121" s="98">
        <f>'nmol-analyzed'!J121*0.001/'nmol-analyzed'!J$1*1/'nmol-analyzed'!J$2</f>
        <v>0</v>
      </c>
      <c r="K121" s="98">
        <f>'nmol-analyzed'!K121*0.001/'nmol-analyzed'!K$1*1/'nmol-analyzed'!K$2</f>
        <v>7.1054427682244847E-2</v>
      </c>
      <c r="L121" s="98">
        <f>'nmol-analyzed'!L121*0.001/'nmol-analyzed'!L$1*1/'nmol-analyzed'!L$2</f>
        <v>0</v>
      </c>
      <c r="M121" s="19">
        <f t="shared" si="11"/>
        <v>2.3684809227414949E-2</v>
      </c>
      <c r="N121" s="243">
        <f t="shared" si="12"/>
        <v>4.1023292949458855E-2</v>
      </c>
      <c r="O121" s="19">
        <f t="shared" si="13"/>
        <v>1.7320508075688772</v>
      </c>
      <c r="P121" s="98">
        <f>'nmol-analyzed'!N121*0.001/'nmol-analyzed'!N$1*1/'nmol-analyzed'!N$2</f>
        <v>0.11384630989984472</v>
      </c>
      <c r="Q121" s="98">
        <f>'nmol-analyzed'!P121*0.001/'nmol-analyzed'!P$1*1/'nmol-analyzed'!P$2</f>
        <v>0.10345408917707923</v>
      </c>
      <c r="R121" s="98">
        <f>'nmol-analyzed'!T121*0.001/'nmol-analyzed'!T$1*1/'nmol-analyzed'!T$2</f>
        <v>0</v>
      </c>
      <c r="S121" s="98">
        <f>'nmol-analyzed'!V121*0.001/'nmol-analyzed'!V$1*1/'nmol-analyzed'!V$2</f>
        <v>0.10920153857580588</v>
      </c>
      <c r="T121" s="98">
        <f>'nmol-analyzed'!AD121*0.001/'nmol-analyzed'!AD$1*1/'nmol-analyzed'!AD$2</f>
        <v>7.2001014445586238E-3</v>
      </c>
      <c r="U121" s="226">
        <f t="shared" si="14"/>
        <v>6.6740407819457698E-2</v>
      </c>
      <c r="V121" s="251">
        <f t="shared" si="15"/>
        <v>5.7812494657011743E-2</v>
      </c>
      <c r="W121" s="98">
        <f>'nmol-analyzed'!AA121*0.001/'nmol-analyzed'!AA$1*1/'nmol-analyzed'!AA$2</f>
        <v>4.3200608667349639E-3</v>
      </c>
      <c r="X121" s="98">
        <f>'nmol-analyzed'!Y121*0.001/'nmol-analyzed'!Y$1*1/'nmol-analyzed'!Y$2</f>
        <v>0</v>
      </c>
      <c r="Y121" s="98">
        <f>'nmol-analyzed'!W121*0.001/'nmol-analyzed'!W$1*1/'nmol-analyzed'!W$2</f>
        <v>1.610631388358898E-2</v>
      </c>
      <c r="Z121" s="98">
        <f>'nmol-analyzed'!AC121*0.001/'nmol-analyzed'!AC$1*1/'nmol-analyzed'!AC$2</f>
        <v>0</v>
      </c>
      <c r="AA121" s="98">
        <f>'nmol-analyzed'!AE121*0.001/'nmol-analyzed'!AE$1*1/'nmol-analyzed'!AE$2</f>
        <v>5.4982592849351711E-3</v>
      </c>
      <c r="AB121" s="98">
        <f>'nmol-analyzed'!AG121*0.001/'nmol-analyzed'!AG$1*1/'nmol-analyzed'!AG$2</f>
        <v>5.4982592849351759E-2</v>
      </c>
      <c r="AC121" s="226">
        <f t="shared" si="16"/>
        <v>1.3484537814101813E-2</v>
      </c>
      <c r="AD121" s="251">
        <f t="shared" si="17"/>
        <v>2.1167881727047221E-2</v>
      </c>
      <c r="AE121" s="98">
        <f>'nmol-analyzed'!Q121*0.001/'nmol-analyzed'!Q$1*1/'nmol-analyzed'!Q$2</f>
        <v>4.2000591759925295E-3</v>
      </c>
      <c r="AF121" s="98">
        <f>'nmol-analyzed'!S121*0.001/'nmol-analyzed'!S$1*1/'nmol-analyzed'!S$2</f>
        <v>0</v>
      </c>
      <c r="AG121" s="98">
        <f>'nmol-analyzed'!X121*0.001/'nmol-analyzed'!X$1*1/'nmol-analyzed'!X$2</f>
        <v>3.3600473407940271E-2</v>
      </c>
      <c r="AH121" s="98">
        <f>'nmol-analyzed'!Z121*0.001/'nmol-analyzed'!Z$1*1/'nmol-analyzed'!Z$2</f>
        <v>3.7800532583932762E-3</v>
      </c>
      <c r="AI121" s="98">
        <f>'nmol-analyzed'!AB121*0.001/'nmol-analyzed'!AB$1*1/'nmol-analyzed'!AB$2</f>
        <v>0.25200355055955209</v>
      </c>
      <c r="AJ121" s="98">
        <f>'nmol-analyzed'!AF121*0.001/'nmol-analyzed'!AF$1*1/'nmol-analyzed'!AF$2</f>
        <v>6.0480852134292482E-2</v>
      </c>
      <c r="AK121" s="98">
        <f>'nmol-analyzed'!AH121*0.001/'nmol-analyzed'!AH$1*1/'nmol-analyzed'!AH$2</f>
        <v>0.33943335381490686</v>
      </c>
      <c r="AL121" s="226">
        <f t="shared" si="18"/>
        <v>9.9071191764439653E-2</v>
      </c>
      <c r="AM121" s="251">
        <f t="shared" si="19"/>
        <v>0.13834373766161701</v>
      </c>
      <c r="AN121" s="98">
        <f>'nmol-analyzed'!O121*0.001/'nmol-analyzed'!O$1*1/'nmol-analyzed'!O$2</f>
        <v>0</v>
      </c>
      <c r="AO121" s="98">
        <f>'nmol-analyzed'!R121*0.001/'nmol-analyzed'!R$1*1/'nmol-analyzed'!R$2</f>
        <v>6.9120973867792368E-2</v>
      </c>
      <c r="AP121" s="98">
        <f>'nmol-analyzed'!U121*0.001/'nmol-analyzed'!U$1*1/'nmol-analyzed'!U$2</f>
        <v>0</v>
      </c>
      <c r="AQ121" s="226">
        <f t="shared" si="20"/>
        <v>2.3040324622597457E-2</v>
      </c>
      <c r="AR121" s="251">
        <f t="shared" si="21"/>
        <v>3.9907012869219008E-2</v>
      </c>
    </row>
    <row r="122" spans="1:44" x14ac:dyDescent="0.2">
      <c r="A122">
        <f>'imported summary from web'!A121</f>
        <v>504.3</v>
      </c>
      <c r="B122" t="str">
        <f>'imported summary from web'!B121</f>
        <v>C25H46O7PN</v>
      </c>
      <c r="C122" s="2" t="str">
        <f>'imported summary from web'!C121</f>
        <v>LPE(20:3)</v>
      </c>
      <c r="D122" s="69"/>
      <c r="E122" s="234"/>
      <c r="F122" s="237">
        <f>'nmol-analyzed'!F122*0.001/'nmol-analyzed'!F$1*1/'nmol-analyzed'!F$2</f>
        <v>0</v>
      </c>
      <c r="G122" s="237">
        <f>'nmol-analyzed'!G122*0.001/'nmol-analyzed'!G$1*1/'nmol-analyzed'!G$2</f>
        <v>0</v>
      </c>
      <c r="H122" s="237">
        <f>'nmol-analyzed'!H122*0.001/'nmol-analyzed'!H$1*1/'nmol-analyzed'!H$2</f>
        <v>1.110225432535076</v>
      </c>
      <c r="I122" s="237">
        <f>'nmol-analyzed'!I122*0.001/'nmol-analyzed'!I$1*1/'nmol-analyzed'!I$2</f>
        <v>0</v>
      </c>
      <c r="J122" s="98">
        <f>'nmol-analyzed'!J122*0.001/'nmol-analyzed'!J$1*1/'nmol-analyzed'!J$2</f>
        <v>0</v>
      </c>
      <c r="K122" s="98">
        <f>'nmol-analyzed'!K122*0.001/'nmol-analyzed'!K$1*1/'nmol-analyzed'!K$2</f>
        <v>0</v>
      </c>
      <c r="L122" s="98">
        <f>'nmol-analyzed'!L122*0.001/'nmol-analyzed'!L$1*1/'nmol-analyzed'!L$2</f>
        <v>1.7763606920561212E-2</v>
      </c>
      <c r="M122" s="19">
        <f t="shared" si="11"/>
        <v>5.9212023068537373E-3</v>
      </c>
      <c r="N122" s="243">
        <f t="shared" si="12"/>
        <v>1.0255823237364714E-2</v>
      </c>
      <c r="O122" s="19">
        <f t="shared" si="13"/>
        <v>1.7320508075688772</v>
      </c>
      <c r="P122" s="98">
        <f>'nmol-analyzed'!N122*0.001/'nmol-analyzed'!N$1*1/'nmol-analyzed'!N$2</f>
        <v>0.17788485921850736</v>
      </c>
      <c r="Q122" s="98">
        <f>'nmol-analyzed'!P122*0.001/'nmol-analyzed'!P$1*1/'nmol-analyzed'!P$2</f>
        <v>0.74805264481888079</v>
      </c>
      <c r="R122" s="98">
        <f>'nmol-analyzed'!T122*0.001/'nmol-analyzed'!T$1*1/'nmol-analyzed'!T$2</f>
        <v>0.57456809527577857</v>
      </c>
      <c r="S122" s="98">
        <f>'nmol-analyzed'!V122*0.001/'nmol-analyzed'!V$1*1/'nmol-analyzed'!V$2</f>
        <v>0.487206864415134</v>
      </c>
      <c r="T122" s="98">
        <f>'nmol-analyzed'!AD122*0.001/'nmol-analyzed'!AD$1*1/'nmol-analyzed'!AD$2</f>
        <v>0.52560740545277995</v>
      </c>
      <c r="U122" s="226">
        <f t="shared" si="14"/>
        <v>0.50266397383621608</v>
      </c>
      <c r="V122" s="251">
        <f t="shared" si="15"/>
        <v>0.20714282458275995</v>
      </c>
      <c r="W122" s="98">
        <f>'nmol-analyzed'!AA122*0.001/'nmol-analyzed'!AA$1*1/'nmol-analyzed'!AA$2</f>
        <v>0.18576261726960364</v>
      </c>
      <c r="X122" s="98">
        <f>'nmol-analyzed'!Y122*0.001/'nmol-analyzed'!Y$1*1/'nmol-analyzed'!Y$2</f>
        <v>9.5761349212640332E-2</v>
      </c>
      <c r="Y122" s="98">
        <f>'nmol-analyzed'!W122*0.001/'nmol-analyzed'!W$1*1/'nmol-analyzed'!W$2</f>
        <v>1.3148011333542027E-3</v>
      </c>
      <c r="Z122" s="98">
        <f>'nmol-analyzed'!AC122*0.001/'nmol-analyzed'!AC$1*1/'nmol-analyzed'!AC$2</f>
        <v>0.12320173582909752</v>
      </c>
      <c r="AA122" s="98">
        <f>'nmol-analyzed'!AE122*0.001/'nmol-analyzed'!AE$1*1/'nmol-analyzed'!AE$2</f>
        <v>0</v>
      </c>
      <c r="AB122" s="98">
        <f>'nmol-analyzed'!AG122*0.001/'nmol-analyzed'!AG$1*1/'nmol-analyzed'!AG$2</f>
        <v>0</v>
      </c>
      <c r="AC122" s="226">
        <f t="shared" si="16"/>
        <v>6.7673417240782616E-2</v>
      </c>
      <c r="AD122" s="251">
        <f t="shared" si="17"/>
        <v>7.9221504637227366E-2</v>
      </c>
      <c r="AE122" s="98">
        <f>'nmol-analyzed'!Q122*0.001/'nmol-analyzed'!Q$1*1/'nmol-analyzed'!Q$2</f>
        <v>0</v>
      </c>
      <c r="AF122" s="98">
        <f>'nmol-analyzed'!S122*0.001/'nmol-analyzed'!S$1*1/'nmol-analyzed'!S$2</f>
        <v>0.32130452696342887</v>
      </c>
      <c r="AG122" s="98">
        <f>'nmol-analyzed'!X122*0.001/'nmol-analyzed'!X$1*1/'nmol-analyzed'!X$2</f>
        <v>0.22512317183319983</v>
      </c>
      <c r="AH122" s="98">
        <f>'nmol-analyzed'!Z122*0.001/'nmol-analyzed'!Z$1*1/'nmol-analyzed'!Z$2</f>
        <v>1.512021303357312E-2</v>
      </c>
      <c r="AI122" s="98">
        <f>'nmol-analyzed'!AB122*0.001/'nmol-analyzed'!AB$1*1/'nmol-analyzed'!AB$2</f>
        <v>0</v>
      </c>
      <c r="AJ122" s="98">
        <f>'nmol-analyzed'!AF122*0.001/'nmol-analyzed'!AF$1*1/'nmol-analyzed'!AF$2</f>
        <v>4.9140692359112628E-2</v>
      </c>
      <c r="AK122" s="98">
        <f>'nmol-analyzed'!AH122*0.001/'nmol-analyzed'!AH$1*1/'nmol-analyzed'!AH$2</f>
        <v>0</v>
      </c>
      <c r="AL122" s="226">
        <f t="shared" si="18"/>
        <v>8.7241229169902068E-2</v>
      </c>
      <c r="AM122" s="251">
        <f t="shared" si="19"/>
        <v>0.13120165494485908</v>
      </c>
      <c r="AN122" s="98">
        <f>'nmol-analyzed'!O122*0.001/'nmol-analyzed'!O$1*1/'nmol-analyzed'!O$2</f>
        <v>0.25410358014757628</v>
      </c>
      <c r="AO122" s="98">
        <f>'nmol-analyzed'!R122*0.001/'nmol-analyzed'!R$1*1/'nmol-analyzed'!R$2</f>
        <v>0</v>
      </c>
      <c r="AP122" s="98">
        <f>'nmol-analyzed'!U122*0.001/'nmol-analyzed'!U$1*1/'nmol-analyzed'!U$2</f>
        <v>5.4000760834187145E-2</v>
      </c>
      <c r="AQ122" s="226">
        <f t="shared" si="20"/>
        <v>0.10270144699392114</v>
      </c>
      <c r="AR122" s="251">
        <f t="shared" si="21"/>
        <v>0.13386924585309207</v>
      </c>
    </row>
    <row r="123" spans="1:44" x14ac:dyDescent="0.2">
      <c r="A123">
        <f>'imported summary from web'!A122</f>
        <v>506.3</v>
      </c>
      <c r="B123" t="str">
        <f>'imported summary from web'!B122</f>
        <v>C25H48O7PN</v>
      </c>
      <c r="C123" s="2" t="str">
        <f>'imported summary from web'!C122</f>
        <v>LPE(20:2)</v>
      </c>
      <c r="D123" s="69"/>
      <c r="E123" s="234"/>
      <c r="F123" s="237">
        <f>'nmol-analyzed'!F123*0.001/'nmol-analyzed'!F$1*1/'nmol-analyzed'!F$2</f>
        <v>0.84377132872665739</v>
      </c>
      <c r="G123" s="237">
        <f>'nmol-analyzed'!G123*0.001/'nmol-analyzed'!G$1*1/'nmol-analyzed'!G$2</f>
        <v>0</v>
      </c>
      <c r="H123" s="237">
        <f>'nmol-analyzed'!H123*0.001/'nmol-analyzed'!H$1*1/'nmol-analyzed'!H$2</f>
        <v>0</v>
      </c>
      <c r="I123" s="237">
        <f>'nmol-analyzed'!I123*0.001/'nmol-analyzed'!I$1*1/'nmol-analyzed'!I$2</f>
        <v>1.1102254325350758</v>
      </c>
      <c r="J123" s="98">
        <f>'nmol-analyzed'!J123*0.001/'nmol-analyzed'!J$1*1/'nmol-analyzed'!J$2</f>
        <v>8.4377132872665739E-2</v>
      </c>
      <c r="K123" s="98">
        <f>'nmol-analyzed'!K123*0.001/'nmol-analyzed'!K$1*1/'nmol-analyzed'!K$2</f>
        <v>0</v>
      </c>
      <c r="L123" s="98">
        <f>'nmol-analyzed'!L123*0.001/'nmol-analyzed'!L$1*1/'nmol-analyzed'!L$2</f>
        <v>1.7763606920561212E-2</v>
      </c>
      <c r="M123" s="19">
        <f t="shared" si="11"/>
        <v>3.4046913264408986E-2</v>
      </c>
      <c r="N123" s="243">
        <f t="shared" si="12"/>
        <v>4.4482970753632979E-2</v>
      </c>
      <c r="O123" s="19">
        <f t="shared" si="13"/>
        <v>1.3065199305492798</v>
      </c>
      <c r="P123" s="98">
        <f>'nmol-analyzed'!N123*0.001/'nmol-analyzed'!N$1*1/'nmol-analyzed'!N$2</f>
        <v>0.19923104232472819</v>
      </c>
      <c r="Q123" s="98">
        <f>'nmol-analyzed'!P123*0.001/'nmol-analyzed'!P$1*1/'nmol-analyzed'!P$2</f>
        <v>0.22282419207370915</v>
      </c>
      <c r="R123" s="98">
        <f>'nmol-analyzed'!T123*0.001/'nmol-analyzed'!T$1*1/'nmol-analyzed'!T$2</f>
        <v>0.27972394112110271</v>
      </c>
      <c r="S123" s="98">
        <f>'nmol-analyzed'!V123*0.001/'nmol-analyzed'!V$1*1/'nmol-analyzed'!V$2</f>
        <v>3.3600473407940278E-2</v>
      </c>
      <c r="T123" s="98">
        <f>'nmol-analyzed'!AD123*0.001/'nmol-analyzed'!AD$1*1/'nmol-analyzed'!AD$2</f>
        <v>0</v>
      </c>
      <c r="U123" s="226">
        <f t="shared" si="14"/>
        <v>0.14707592978549605</v>
      </c>
      <c r="V123" s="251">
        <f t="shared" si="15"/>
        <v>0.12304618872329798</v>
      </c>
      <c r="W123" s="98">
        <f>'nmol-analyzed'!AA123*0.001/'nmol-analyzed'!AA$1*1/'nmol-analyzed'!AA$2</f>
        <v>0</v>
      </c>
      <c r="X123" s="98">
        <f>'nmol-analyzed'!Y123*0.001/'nmol-analyzed'!Y$1*1/'nmol-analyzed'!Y$2</f>
        <v>0</v>
      </c>
      <c r="Y123" s="98">
        <f>'nmol-analyzed'!W123*0.001/'nmol-analyzed'!W$1*1/'nmol-analyzed'!W$2</f>
        <v>1.2161910483526371E-2</v>
      </c>
      <c r="Z123" s="98">
        <f>'nmol-analyzed'!AC123*0.001/'nmol-analyzed'!AC$1*1/'nmol-analyzed'!AC$2</f>
        <v>0</v>
      </c>
      <c r="AA123" s="98">
        <f>'nmol-analyzed'!AE123*0.001/'nmol-analyzed'!AE$1*1/'nmol-analyzed'!AE$2</f>
        <v>0</v>
      </c>
      <c r="AB123" s="98">
        <f>'nmol-analyzed'!AG123*0.001/'nmol-analyzed'!AG$1*1/'nmol-analyzed'!AG$2</f>
        <v>0</v>
      </c>
      <c r="AC123" s="226">
        <f t="shared" si="16"/>
        <v>2.0269850805877286E-3</v>
      </c>
      <c r="AD123" s="251">
        <f t="shared" si="17"/>
        <v>4.9650791636741748E-3</v>
      </c>
      <c r="AE123" s="98">
        <f>'nmol-analyzed'!Q123*0.001/'nmol-analyzed'!Q$1*1/'nmol-analyzed'!Q$2</f>
        <v>0.16800236703970137</v>
      </c>
      <c r="AF123" s="98">
        <f>'nmol-analyzed'!S123*0.001/'nmol-analyzed'!S$1*1/'nmol-analyzed'!S$2</f>
        <v>0.21924308898681022</v>
      </c>
      <c r="AG123" s="98">
        <f>'nmol-analyzed'!X123*0.001/'nmol-analyzed'!X$1*1/'nmol-analyzed'!X$2</f>
        <v>0</v>
      </c>
      <c r="AH123" s="98">
        <f>'nmol-analyzed'!Z123*0.001/'nmol-analyzed'!Z$1*1/'nmol-analyzed'!Z$2</f>
        <v>0.15120213033573121</v>
      </c>
      <c r="AI123" s="98">
        <f>'nmol-analyzed'!AB123*0.001/'nmol-analyzed'!AB$1*1/'nmol-analyzed'!AB$2</f>
        <v>6.3000887639888023E-2</v>
      </c>
      <c r="AJ123" s="98">
        <f>'nmol-analyzed'!AF123*0.001/'nmol-analyzed'!AF$1*1/'nmol-analyzed'!AF$2</f>
        <v>0</v>
      </c>
      <c r="AK123" s="98">
        <f>'nmol-analyzed'!AH123*0.001/'nmol-analyzed'!AH$1*1/'nmol-analyzed'!AH$2</f>
        <v>0</v>
      </c>
      <c r="AL123" s="226">
        <f t="shared" si="18"/>
        <v>8.5921210571732978E-2</v>
      </c>
      <c r="AM123" s="251">
        <f t="shared" si="19"/>
        <v>9.2598004368447021E-2</v>
      </c>
      <c r="AN123" s="98">
        <f>'nmol-analyzed'!O123*0.001/'nmol-analyzed'!O$1*1/'nmol-analyzed'!O$2</f>
        <v>0</v>
      </c>
      <c r="AO123" s="98">
        <f>'nmol-analyzed'!R123*0.001/'nmol-analyzed'!R$1*1/'nmol-analyzed'!R$2</f>
        <v>7.6526792496484433E-2</v>
      </c>
      <c r="AP123" s="98">
        <f>'nmol-analyzed'!U123*0.001/'nmol-analyzed'!U$1*1/'nmol-analyzed'!U$2</f>
        <v>3.7800532583930971E-2</v>
      </c>
      <c r="AQ123" s="226">
        <f t="shared" si="20"/>
        <v>3.810910836013847E-2</v>
      </c>
      <c r="AR123" s="251">
        <f t="shared" si="21"/>
        <v>3.8264329429734463E-2</v>
      </c>
    </row>
    <row r="124" spans="1:44" x14ac:dyDescent="0.2">
      <c r="A124">
        <f>'imported summary from web'!A123</f>
        <v>508.3</v>
      </c>
      <c r="B124" t="str">
        <f>'imported summary from web'!B123</f>
        <v>C25H50O7PN</v>
      </c>
      <c r="C124" s="2" t="str">
        <f>'imported summary from web'!C123</f>
        <v>LPE(20:1)</v>
      </c>
      <c r="D124" s="69"/>
      <c r="E124" s="234"/>
      <c r="F124" s="237">
        <f>'nmol-analyzed'!F124*0.001/'nmol-analyzed'!F$1*1/'nmol-analyzed'!F$2</f>
        <v>1.2434524844392854</v>
      </c>
      <c r="G124" s="237">
        <f>'nmol-analyzed'!G124*0.001/'nmol-analyzed'!G$1*1/'nmol-analyzed'!G$2</f>
        <v>0</v>
      </c>
      <c r="H124" s="237">
        <f>'nmol-analyzed'!H124*0.001/'nmol-analyzed'!H$1*1/'nmol-analyzed'!H$2</f>
        <v>0</v>
      </c>
      <c r="I124" s="237">
        <f>'nmol-analyzed'!I124*0.001/'nmol-analyzed'!I$1*1/'nmol-analyzed'!I$2</f>
        <v>2.8421771072897943</v>
      </c>
      <c r="J124" s="98">
        <f>'nmol-analyzed'!J124*0.001/'nmol-analyzed'!J$1*1/'nmol-analyzed'!J$2</f>
        <v>4.4409017301403082E-3</v>
      </c>
      <c r="K124" s="98">
        <f>'nmol-analyzed'!K124*0.001/'nmol-analyzed'!K$1*1/'nmol-analyzed'!K$2</f>
        <v>0.1643133640151912</v>
      </c>
      <c r="L124" s="98">
        <f>'nmol-analyzed'!L124*0.001/'nmol-analyzed'!L$1*1/'nmol-analyzed'!L$2</f>
        <v>0</v>
      </c>
      <c r="M124" s="19">
        <f t="shared" si="11"/>
        <v>5.6251421915110504E-2</v>
      </c>
      <c r="N124" s="243">
        <f t="shared" si="12"/>
        <v>9.3610725346378362E-2</v>
      </c>
      <c r="O124" s="19">
        <f t="shared" si="13"/>
        <v>1.6641486056591974</v>
      </c>
      <c r="P124" s="98">
        <f>'nmol-analyzed'!N124*0.001/'nmol-analyzed'!N$1*1/'nmol-analyzed'!N$2</f>
        <v>7.1153943687403019E-3</v>
      </c>
      <c r="Q124" s="98">
        <f>'nmol-analyzed'!P124*0.001/'nmol-analyzed'!P$1*1/'nmol-analyzed'!P$2</f>
        <v>0.17507615091505721</v>
      </c>
      <c r="R124" s="98">
        <f>'nmol-analyzed'!T124*0.001/'nmol-analyzed'!T$1*1/'nmol-analyzed'!T$2</f>
        <v>5.2920745617505954E-2</v>
      </c>
      <c r="S124" s="98">
        <f>'nmol-analyzed'!V124*0.001/'nmol-analyzed'!V$1*1/'nmol-analyzed'!V$2</f>
        <v>0.1596022486877163</v>
      </c>
      <c r="T124" s="98">
        <f>'nmol-analyzed'!AD124*0.001/'nmol-analyzed'!AD$1*1/'nmol-analyzed'!AD$2</f>
        <v>0</v>
      </c>
      <c r="U124" s="226">
        <f t="shared" si="14"/>
        <v>7.8942907917803964E-2</v>
      </c>
      <c r="V124" s="251">
        <f t="shared" si="15"/>
        <v>8.3390432614522142E-2</v>
      </c>
      <c r="W124" s="98">
        <f>'nmol-analyzed'!AA124*0.001/'nmol-analyzed'!AA$1*1/'nmol-analyzed'!AA$2</f>
        <v>0</v>
      </c>
      <c r="X124" s="98">
        <f>'nmol-analyzed'!Y124*0.001/'nmol-analyzed'!Y$1*1/'nmol-analyzed'!Y$2</f>
        <v>6.5520923145490753E-2</v>
      </c>
      <c r="Y124" s="98">
        <f>'nmol-analyzed'!W124*0.001/'nmol-analyzed'!W$1*1/'nmol-analyzed'!W$2</f>
        <v>7.231406233448115E-2</v>
      </c>
      <c r="Z124" s="98">
        <f>'nmol-analyzed'!AC124*0.001/'nmol-analyzed'!AC$1*1/'nmol-analyzed'!AC$2</f>
        <v>0.14000197253306532</v>
      </c>
      <c r="AA124" s="98">
        <f>'nmol-analyzed'!AE124*0.001/'nmol-analyzed'!AE$1*1/'nmol-analyzed'!AE$2</f>
        <v>5.4982592849351832E-3</v>
      </c>
      <c r="AB124" s="98">
        <f>'nmol-analyzed'!AG124*0.001/'nmol-analyzed'!AG$1*1/'nmol-analyzed'!AG$2</f>
        <v>0</v>
      </c>
      <c r="AC124" s="226">
        <f t="shared" si="16"/>
        <v>4.7222536216328735E-2</v>
      </c>
      <c r="AD124" s="251">
        <f t="shared" si="17"/>
        <v>5.6166343283591484E-2</v>
      </c>
      <c r="AE124" s="98">
        <f>'nmol-analyzed'!Q124*0.001/'nmol-analyzed'!Q$1*1/'nmol-analyzed'!Q$2</f>
        <v>4.2000591759925399E-3</v>
      </c>
      <c r="AF124" s="98">
        <f>'nmol-analyzed'!S124*0.001/'nmol-analyzed'!S$1*1/'nmol-analyzed'!S$2</f>
        <v>0</v>
      </c>
      <c r="AG124" s="98">
        <f>'nmol-analyzed'!X124*0.001/'nmol-analyzed'!X$1*1/'nmol-analyzed'!X$2</f>
        <v>2.3520331385558205E-2</v>
      </c>
      <c r="AH124" s="98">
        <f>'nmol-analyzed'!Z124*0.001/'nmol-analyzed'!Z$1*1/'nmol-analyzed'!Z$2</f>
        <v>0</v>
      </c>
      <c r="AI124" s="98">
        <f>'nmol-analyzed'!AB124*0.001/'nmol-analyzed'!AB$1*1/'nmol-analyzed'!AB$2</f>
        <v>4.4100621347921636E-2</v>
      </c>
      <c r="AJ124" s="98">
        <f>'nmol-analyzed'!AF124*0.001/'nmol-analyzed'!AF$1*1/'nmol-analyzed'!AF$2</f>
        <v>3.7800532583932849E-3</v>
      </c>
      <c r="AK124" s="98">
        <f>'nmol-analyzed'!AH124*0.001/'nmol-analyzed'!AH$1*1/'nmol-analyzed'!AH$2</f>
        <v>0</v>
      </c>
      <c r="AL124" s="226">
        <f t="shared" si="18"/>
        <v>1.0800152166837952E-2</v>
      </c>
      <c r="AM124" s="251">
        <f t="shared" si="19"/>
        <v>1.6899196646041014E-2</v>
      </c>
      <c r="AN124" s="98">
        <f>'nmol-analyzed'!O124*0.001/'nmol-analyzed'!O$1*1/'nmol-analyzed'!O$2</f>
        <v>0</v>
      </c>
      <c r="AO124" s="98">
        <f>'nmol-analyzed'!R124*0.001/'nmol-analyzed'!R$1*1/'nmol-analyzed'!R$2</f>
        <v>1.7280243466948106E-2</v>
      </c>
      <c r="AP124" s="98">
        <f>'nmol-analyzed'!U124*0.001/'nmol-analyzed'!U$1*1/'nmol-analyzed'!U$2</f>
        <v>0.13500190208546775</v>
      </c>
      <c r="AQ124" s="226">
        <f t="shared" si="20"/>
        <v>5.0760715184138626E-2</v>
      </c>
      <c r="AR124" s="251">
        <f t="shared" si="21"/>
        <v>7.3464854736654525E-2</v>
      </c>
    </row>
    <row r="125" spans="1:44" x14ac:dyDescent="0.2">
      <c r="A125">
        <f>'imported summary from web'!A124</f>
        <v>510.3</v>
      </c>
      <c r="B125" t="str">
        <f>'imported summary from web'!B124</f>
        <v>C25H52O7PN</v>
      </c>
      <c r="C125" s="2" t="str">
        <f>'imported summary from web'!C124</f>
        <v>LPE(20:0)</v>
      </c>
      <c r="D125" s="69"/>
      <c r="E125" s="234"/>
      <c r="F125" s="237">
        <f>'nmol-analyzed'!F125*0.001/'nmol-analyzed'!F$1*1/'nmol-analyzed'!F$2</f>
        <v>0</v>
      </c>
      <c r="G125" s="237">
        <f>'nmol-analyzed'!G125*0.001/'nmol-analyzed'!G$1*1/'nmol-analyzed'!G$2</f>
        <v>1.9095877439603295</v>
      </c>
      <c r="H125" s="237">
        <f>'nmol-analyzed'!H125*0.001/'nmol-analyzed'!H$1*1/'nmol-analyzed'!H$2</f>
        <v>0.31086312110982095</v>
      </c>
      <c r="I125" s="237">
        <f>'nmol-analyzed'!I125*0.001/'nmol-analyzed'!I$1*1/'nmol-analyzed'!I$2</f>
        <v>1.5099065882477019</v>
      </c>
      <c r="J125" s="98">
        <f>'nmol-analyzed'!J125*0.001/'nmol-analyzed'!J$1*1/'nmol-analyzed'!J$2</f>
        <v>0</v>
      </c>
      <c r="K125" s="98">
        <f>'nmol-analyzed'!K125*0.001/'nmol-analyzed'!K$1*1/'nmol-analyzed'!K$2</f>
        <v>0</v>
      </c>
      <c r="L125" s="98">
        <f>'nmol-analyzed'!L125*0.001/'nmol-analyzed'!L$1*1/'nmol-analyzed'!L$2</f>
        <v>0</v>
      </c>
      <c r="M125" s="19">
        <f t="shared" si="11"/>
        <v>0</v>
      </c>
      <c r="N125" s="243">
        <f t="shared" si="12"/>
        <v>0</v>
      </c>
      <c r="O125" s="19" t="e">
        <f t="shared" si="13"/>
        <v>#DIV/0!</v>
      </c>
      <c r="P125" s="98">
        <f>'nmol-analyzed'!N125*0.001/'nmol-analyzed'!N$1*1/'nmol-analyzed'!N$2</f>
        <v>0.15653867611228645</v>
      </c>
      <c r="Q125" s="98">
        <f>'nmol-analyzed'!P125*0.001/'nmol-analyzed'!P$1*1/'nmol-analyzed'!P$2</f>
        <v>0</v>
      </c>
      <c r="R125" s="98">
        <f>'nmol-analyzed'!T125*0.001/'nmol-analyzed'!T$1*1/'nmol-analyzed'!T$2</f>
        <v>0</v>
      </c>
      <c r="S125" s="98">
        <f>'nmol-analyzed'!V125*0.001/'nmol-analyzed'!V$1*1/'nmol-analyzed'!V$2</f>
        <v>0</v>
      </c>
      <c r="T125" s="98">
        <f>'nmol-analyzed'!AD125*0.001/'nmol-analyzed'!AD$1*1/'nmol-analyzed'!AD$2</f>
        <v>0</v>
      </c>
      <c r="U125" s="226">
        <f t="shared" si="14"/>
        <v>3.1307735222457292E-2</v>
      </c>
      <c r="V125" s="251">
        <f t="shared" si="15"/>
        <v>7.000622417897899E-2</v>
      </c>
      <c r="W125" s="98">
        <f>'nmol-analyzed'!AA125*0.001/'nmol-analyzed'!AA$1*1/'nmol-analyzed'!AA$2</f>
        <v>0</v>
      </c>
      <c r="X125" s="98">
        <f>'nmol-analyzed'!Y125*0.001/'nmol-analyzed'!Y$1*1/'nmol-analyzed'!Y$2</f>
        <v>0.17136241438051417</v>
      </c>
      <c r="Y125" s="98">
        <f>'nmol-analyzed'!W125*0.001/'nmol-analyzed'!W$1*1/'nmol-analyzed'!W$2</f>
        <v>3.4842230033886375E-2</v>
      </c>
      <c r="Z125" s="98">
        <f>'nmol-analyzed'!AC125*0.001/'nmol-analyzed'!AC$1*1/'nmol-analyzed'!AC$2</f>
        <v>0.12320173582909749</v>
      </c>
      <c r="AA125" s="98">
        <f>'nmol-analyzed'!AE125*0.001/'nmol-analyzed'!AE$1*1/'nmol-analyzed'!AE$2</f>
        <v>0</v>
      </c>
      <c r="AB125" s="98">
        <f>'nmol-analyzed'!AG125*0.001/'nmol-analyzed'!AG$1*1/'nmol-analyzed'!AG$2</f>
        <v>0</v>
      </c>
      <c r="AC125" s="226">
        <f t="shared" si="16"/>
        <v>5.4901063373916335E-2</v>
      </c>
      <c r="AD125" s="251">
        <f t="shared" si="17"/>
        <v>7.4394845533592394E-2</v>
      </c>
      <c r="AE125" s="98">
        <f>'nmol-analyzed'!Q125*0.001/'nmol-analyzed'!Q$1*1/'nmol-analyzed'!Q$2</f>
        <v>0.38220538501532053</v>
      </c>
      <c r="AF125" s="98">
        <f>'nmol-analyzed'!S125*0.001/'nmol-analyzed'!S$1*1/'nmol-analyzed'!S$2</f>
        <v>0</v>
      </c>
      <c r="AG125" s="98">
        <f>'nmol-analyzed'!X125*0.001/'nmol-analyzed'!X$1*1/'nmol-analyzed'!X$2</f>
        <v>0</v>
      </c>
      <c r="AH125" s="98">
        <f>'nmol-analyzed'!Z125*0.001/'nmol-analyzed'!Z$1*1/'nmol-analyzed'!Z$2</f>
        <v>0</v>
      </c>
      <c r="AI125" s="98">
        <f>'nmol-analyzed'!AB125*0.001/'nmol-analyzed'!AB$1*1/'nmol-analyzed'!AB$2</f>
        <v>0</v>
      </c>
      <c r="AJ125" s="98">
        <f>'nmol-analyzed'!AF125*0.001/'nmol-analyzed'!AF$1*1/'nmol-analyzed'!AF$2</f>
        <v>0</v>
      </c>
      <c r="AK125" s="98">
        <f>'nmol-analyzed'!AH125*0.001/'nmol-analyzed'!AH$1*1/'nmol-analyzed'!AH$2</f>
        <v>0</v>
      </c>
      <c r="AL125" s="226">
        <f t="shared" si="18"/>
        <v>5.4600769287902931E-2</v>
      </c>
      <c r="AM125" s="251">
        <f t="shared" si="19"/>
        <v>0.14446005692860442</v>
      </c>
      <c r="AN125" s="98">
        <f>'nmol-analyzed'!O125*0.001/'nmol-analyzed'!O$1*1/'nmol-analyzed'!O$2</f>
        <v>7.7701094755870365E-2</v>
      </c>
      <c r="AO125" s="98">
        <f>'nmol-analyzed'!R125*0.001/'nmol-analyzed'!R$1*1/'nmol-analyzed'!R$2</f>
        <v>0</v>
      </c>
      <c r="AP125" s="98">
        <f>'nmol-analyzed'!U125*0.001/'nmol-analyzed'!U$1*1/'nmol-analyzed'!U$2</f>
        <v>0.68580966259417608</v>
      </c>
      <c r="AQ125" s="226">
        <f t="shared" si="20"/>
        <v>0.25450358578334881</v>
      </c>
      <c r="AR125" s="251">
        <f t="shared" si="21"/>
        <v>0.37553703406192257</v>
      </c>
    </row>
    <row r="126" spans="1:44" x14ac:dyDescent="0.2">
      <c r="A126">
        <f>'imported summary from web'!A125</f>
        <v>526.29999999999995</v>
      </c>
      <c r="B126" t="str">
        <f>'imported summary from web'!B125</f>
        <v>C27H44O7PN</v>
      </c>
      <c r="C126" s="2" t="str">
        <f>'imported summary from web'!C125</f>
        <v>LPE(22:6)</v>
      </c>
      <c r="D126" s="69"/>
      <c r="E126" s="234"/>
      <c r="F126" s="237">
        <f>'nmol-analyzed'!F126*0.001/'nmol-analyzed'!F$1*1/'nmol-analyzed'!F$2</f>
        <v>25.091094775292714</v>
      </c>
      <c r="G126" s="237">
        <f>'nmol-analyzed'!G126*0.001/'nmol-analyzed'!G$1*1/'nmol-analyzed'!G$2</f>
        <v>35.349577771916799</v>
      </c>
      <c r="H126" s="237">
        <f>'nmol-analyzed'!H126*0.001/'nmol-analyzed'!H$1*1/'nmol-analyzed'!H$2</f>
        <v>13.633568311530732</v>
      </c>
      <c r="I126" s="237">
        <f>'nmol-analyzed'!I126*0.001/'nmol-analyzed'!I$1*1/'nmol-analyzed'!I$2</f>
        <v>21.227510270070649</v>
      </c>
      <c r="J126" s="98">
        <f>'nmol-analyzed'!J126*0.001/'nmol-analyzed'!J$1*1/'nmol-analyzed'!J$2</f>
        <v>3.4949896616204179</v>
      </c>
      <c r="K126" s="98">
        <f>'nmol-analyzed'!K126*0.001/'nmol-analyzed'!K$1*1/'nmol-analyzed'!K$2</f>
        <v>2.1094283218166443</v>
      </c>
      <c r="L126" s="98">
        <f>'nmol-analyzed'!L126*0.001/'nmol-analyzed'!L$1*1/'nmol-analyzed'!L$2</f>
        <v>1.9362331543411722</v>
      </c>
      <c r="M126" s="19">
        <f t="shared" si="11"/>
        <v>2.5135503792594114</v>
      </c>
      <c r="N126" s="243">
        <f t="shared" si="12"/>
        <v>0.85435147347574725</v>
      </c>
      <c r="O126" s="19">
        <f t="shared" si="13"/>
        <v>0.3398982890995294</v>
      </c>
      <c r="P126" s="98">
        <f>'nmol-analyzed'!N126*0.001/'nmol-analyzed'!N$1*1/'nmol-analyzed'!N$2</f>
        <v>1.5867329442290856</v>
      </c>
      <c r="Q126" s="98">
        <f>'nmol-analyzed'!P126*0.001/'nmol-analyzed'!P$1*1/'nmol-analyzed'!P$2</f>
        <v>1.3210291387227047</v>
      </c>
      <c r="R126" s="98">
        <f>'nmol-analyzed'!T126*0.001/'nmol-analyzed'!T$1*1/'nmol-analyzed'!T$2</f>
        <v>1.0281744862829725</v>
      </c>
      <c r="S126" s="98">
        <f>'nmol-analyzed'!V126*0.001/'nmol-analyzed'!V$1*1/'nmol-analyzed'!V$2</f>
        <v>2.3016324284439089</v>
      </c>
      <c r="T126" s="98">
        <f>'nmol-analyzed'!AD126*0.001/'nmol-analyzed'!AD$1*1/'nmol-analyzed'!AD$2</f>
        <v>2.4264341868162589</v>
      </c>
      <c r="U126" s="226">
        <f t="shared" si="14"/>
        <v>1.7328006368989861</v>
      </c>
      <c r="V126" s="251">
        <f t="shared" si="15"/>
        <v>0.61075499554388313</v>
      </c>
      <c r="W126" s="98">
        <f>'nmol-analyzed'!AA126*0.001/'nmol-analyzed'!AA$1*1/'nmol-analyzed'!AA$2</f>
        <v>3.0110824241142726</v>
      </c>
      <c r="X126" s="98">
        <f>'nmol-analyzed'!Y126*0.001/'nmol-analyzed'!Y$1*1/'nmol-analyzed'!Y$2</f>
        <v>3.1046837428940228</v>
      </c>
      <c r="Y126" s="98">
        <f>'nmol-analyzed'!W126*0.001/'nmol-analyzed'!W$1*1/'nmol-analyzed'!W$2</f>
        <v>2.43797000152203</v>
      </c>
      <c r="Z126" s="98">
        <f>'nmol-analyzed'!AC126*0.001/'nmol-analyzed'!AC$1*1/'nmol-analyzed'!AC$2</f>
        <v>2.7440386616480801</v>
      </c>
      <c r="AA126" s="98">
        <f>'nmol-analyzed'!AE126*0.001/'nmol-analyzed'!AE$1*1/'nmol-analyzed'!AE$2</f>
        <v>2.2487880475384876</v>
      </c>
      <c r="AB126" s="98">
        <f>'nmol-analyzed'!AG126*0.001/'nmol-analyzed'!AG$1*1/'nmol-analyzed'!AG$2</f>
        <v>0.94570059700885034</v>
      </c>
      <c r="AC126" s="226">
        <f t="shared" si="16"/>
        <v>2.4153772457876239</v>
      </c>
      <c r="AD126" s="251">
        <f t="shared" si="17"/>
        <v>0.79072603071661163</v>
      </c>
      <c r="AE126" s="98">
        <f>'nmol-analyzed'!Q126*0.001/'nmol-analyzed'!Q$1*1/'nmol-analyzed'!Q$2</f>
        <v>3.2928463939781474</v>
      </c>
      <c r="AF126" s="98">
        <f>'nmol-analyzed'!S126*0.001/'nmol-analyzed'!S$1*1/'nmol-analyzed'!S$2</f>
        <v>3.2017051098591076</v>
      </c>
      <c r="AG126" s="98">
        <f>'nmol-analyzed'!X126*0.001/'nmol-analyzed'!X$1*1/'nmol-analyzed'!X$2</f>
        <v>2.6947579673168098</v>
      </c>
      <c r="AH126" s="98">
        <f>'nmol-analyzed'!Z126*0.001/'nmol-analyzed'!Z$1*1/'nmol-analyzed'!Z$2</f>
        <v>3.8934548561450786</v>
      </c>
      <c r="AI126" s="98">
        <f>'nmol-analyzed'!AB126*0.001/'nmol-analyzed'!AB$1*1/'nmol-analyzed'!AB$2</f>
        <v>3.3516472224420428</v>
      </c>
      <c r="AJ126" s="98">
        <f>'nmol-analyzed'!AF126*0.001/'nmol-analyzed'!AF$1*1/'nmol-analyzed'!AF$2</f>
        <v>2.861500316603713</v>
      </c>
      <c r="AK126" s="98">
        <f>'nmol-analyzed'!AH126*0.001/'nmol-analyzed'!AH$1*1/'nmol-analyzed'!AH$2</f>
        <v>5.2828172884647335</v>
      </c>
      <c r="AL126" s="226">
        <f t="shared" si="18"/>
        <v>3.5112470221156618</v>
      </c>
      <c r="AM126" s="251">
        <f t="shared" si="19"/>
        <v>0.87009159678791814</v>
      </c>
      <c r="AN126" s="98">
        <f>'nmol-analyzed'!O126*0.001/'nmol-analyzed'!O$1*1/'nmol-analyzed'!O$2</f>
        <v>2.6922379318115097</v>
      </c>
      <c r="AO126" s="98">
        <f>'nmol-analyzed'!R126*0.001/'nmol-analyzed'!R$1*1/'nmol-analyzed'!R$2</f>
        <v>0.49125263570323857</v>
      </c>
      <c r="AP126" s="98">
        <f>'nmol-analyzed'!U126*0.001/'nmol-analyzed'!U$1*1/'nmol-analyzed'!U$2</f>
        <v>1.8522260966126181</v>
      </c>
      <c r="AQ126" s="226">
        <f t="shared" si="20"/>
        <v>1.6785722213757888</v>
      </c>
      <c r="AR126" s="251">
        <f t="shared" si="21"/>
        <v>1.1107208558903443</v>
      </c>
    </row>
    <row r="127" spans="1:44" x14ac:dyDescent="0.2">
      <c r="A127">
        <f>'imported summary from web'!A126</f>
        <v>528.29999999999995</v>
      </c>
      <c r="B127" t="str">
        <f>'imported summary from web'!B126</f>
        <v>C27H46O7PN</v>
      </c>
      <c r="C127" s="2" t="str">
        <f>'imported summary from web'!C126</f>
        <v>LPE(22:5)</v>
      </c>
      <c r="D127" s="69"/>
      <c r="E127" s="234"/>
      <c r="F127" s="237">
        <f>'nmol-analyzed'!F127*0.001/'nmol-analyzed'!F$1*1/'nmol-analyzed'!F$2</f>
        <v>0</v>
      </c>
      <c r="G127" s="237">
        <f>'nmol-analyzed'!G127*0.001/'nmol-analyzed'!G$1*1/'nmol-analyzed'!G$2</f>
        <v>2.9309951418926006</v>
      </c>
      <c r="H127" s="237">
        <f>'nmol-analyzed'!H127*0.001/'nmol-analyzed'!H$1*1/'nmol-analyzed'!H$2</f>
        <v>0</v>
      </c>
      <c r="I127" s="237">
        <f>'nmol-analyzed'!I127*0.001/'nmol-analyzed'!I$1*1/'nmol-analyzed'!I$2</f>
        <v>0.93258936332946341</v>
      </c>
      <c r="J127" s="98">
        <f>'nmol-analyzed'!J127*0.001/'nmol-analyzed'!J$1*1/'nmol-analyzed'!J$2</f>
        <v>0</v>
      </c>
      <c r="K127" s="98">
        <f>'nmol-analyzed'!K127*0.001/'nmol-analyzed'!K$1*1/'nmol-analyzed'!K$2</f>
        <v>0</v>
      </c>
      <c r="L127" s="98">
        <f>'nmol-analyzed'!L127*0.001/'nmol-analyzed'!L$1*1/'nmol-analyzed'!L$2</f>
        <v>0.35971304014136452</v>
      </c>
      <c r="M127" s="19">
        <f t="shared" si="11"/>
        <v>0.11990434671378818</v>
      </c>
      <c r="N127" s="243">
        <f t="shared" si="12"/>
        <v>0.20768042055663546</v>
      </c>
      <c r="O127" s="19">
        <f t="shared" si="13"/>
        <v>1.7320508075688772</v>
      </c>
      <c r="P127" s="98">
        <f>'nmol-analyzed'!N127*0.001/'nmol-analyzed'!N$1*1/'nmol-analyzed'!N$2</f>
        <v>0.14942328174354613</v>
      </c>
      <c r="Q127" s="98">
        <f>'nmol-analyzed'!P127*0.001/'nmol-analyzed'!P$1*1/'nmol-analyzed'!P$2</f>
        <v>0.69234659680045352</v>
      </c>
      <c r="R127" s="98">
        <f>'nmol-analyzed'!T127*0.001/'nmol-analyzed'!T$1*1/'nmol-analyzed'!T$2</f>
        <v>0</v>
      </c>
      <c r="S127" s="98">
        <f>'nmol-analyzed'!V127*0.001/'nmol-analyzed'!V$1*1/'nmol-analyzed'!V$2</f>
        <v>0.27720390561550728</v>
      </c>
      <c r="T127" s="98">
        <f>'nmol-analyzed'!AD127*0.001/'nmol-analyzed'!AD$1*1/'nmol-analyzed'!AD$2</f>
        <v>0.12960182600205533</v>
      </c>
      <c r="U127" s="226">
        <f t="shared" si="14"/>
        <v>0.24971512203231244</v>
      </c>
      <c r="V127" s="251">
        <f t="shared" si="15"/>
        <v>0.26623371075132257</v>
      </c>
      <c r="W127" s="98">
        <f>'nmol-analyzed'!AA127*0.001/'nmol-analyzed'!AA$1*1/'nmol-analyzed'!AA$2</f>
        <v>0.45360639100717165</v>
      </c>
      <c r="X127" s="98">
        <f>'nmol-analyzed'!Y127*0.001/'nmol-analyzed'!Y$1*1/'nmol-analyzed'!Y$2</f>
        <v>0.72577022561158977</v>
      </c>
      <c r="Y127" s="98">
        <f>'nmol-analyzed'!W127*0.001/'nmol-analyzed'!W$1*1/'nmol-analyzed'!W$2</f>
        <v>3.7471832300594768E-2</v>
      </c>
      <c r="Z127" s="98">
        <f>'nmol-analyzed'!AC127*0.001/'nmol-analyzed'!AC$1*1/'nmol-analyzed'!AC$2</f>
        <v>6.7200946815871368E-2</v>
      </c>
      <c r="AA127" s="98">
        <f>'nmol-analyzed'!AE127*0.001/'nmol-analyzed'!AE$1*1/'nmol-analyzed'!AE$2</f>
        <v>0</v>
      </c>
      <c r="AB127" s="98">
        <f>'nmol-analyzed'!AG127*0.001/'nmol-analyzed'!AG$1*1/'nmol-analyzed'!AG$2</f>
        <v>0.13195822283844424</v>
      </c>
      <c r="AC127" s="226">
        <f t="shared" si="16"/>
        <v>0.23600126976227861</v>
      </c>
      <c r="AD127" s="251">
        <f t="shared" si="17"/>
        <v>0.29039788580979581</v>
      </c>
      <c r="AE127" s="98">
        <f>'nmol-analyzed'!Q127*0.001/'nmol-analyzed'!Q$1*1/'nmol-analyzed'!Q$2</f>
        <v>0.34020479325539532</v>
      </c>
      <c r="AF127" s="98">
        <f>'nmol-analyzed'!S127*0.001/'nmol-analyzed'!S$1*1/'nmol-analyzed'!S$2</f>
        <v>0</v>
      </c>
      <c r="AG127" s="98">
        <f>'nmol-analyzed'!X127*0.001/'nmol-analyzed'!X$1*1/'nmol-analyzed'!X$2</f>
        <v>4.032056808952833E-2</v>
      </c>
      <c r="AH127" s="98">
        <f>'nmol-analyzed'!Z127*0.001/'nmol-analyzed'!Z$1*1/'nmol-analyzed'!Z$2</f>
        <v>0.12474175752697828</v>
      </c>
      <c r="AI127" s="98">
        <f>'nmol-analyzed'!AB127*0.001/'nmol-analyzed'!AB$1*1/'nmol-analyzed'!AB$2</f>
        <v>0</v>
      </c>
      <c r="AJ127" s="98">
        <f>'nmol-analyzed'!AF127*0.001/'nmol-analyzed'!AF$1*1/'nmol-analyzed'!AF$2</f>
        <v>0.11340159775179842</v>
      </c>
      <c r="AK127" s="98">
        <f>'nmol-analyzed'!AH127*0.001/'nmol-analyzed'!AH$1*1/'nmol-analyzed'!AH$2</f>
        <v>0</v>
      </c>
      <c r="AL127" s="226">
        <f t="shared" si="18"/>
        <v>8.8381245231957201E-2</v>
      </c>
      <c r="AM127" s="251">
        <f t="shared" si="19"/>
        <v>0.12322524528096856</v>
      </c>
      <c r="AN127" s="98">
        <f>'nmol-analyzed'!O127*0.001/'nmol-analyzed'!O$1*1/'nmol-analyzed'!O$2</f>
        <v>0</v>
      </c>
      <c r="AO127" s="98">
        <f>'nmol-analyzed'!R127*0.001/'nmol-analyzed'!R$1*1/'nmol-analyzed'!R$2</f>
        <v>0</v>
      </c>
      <c r="AP127" s="98">
        <f>'nmol-analyzed'!U127*0.001/'nmol-analyzed'!U$1*1/'nmol-analyzed'!U$2</f>
        <v>4.860068475076839E-2</v>
      </c>
      <c r="AQ127" s="226">
        <f t="shared" si="20"/>
        <v>1.6200228250256129E-2</v>
      </c>
      <c r="AR127" s="251">
        <f t="shared" si="21"/>
        <v>2.8059618423656271E-2</v>
      </c>
    </row>
    <row r="128" spans="1:44" x14ac:dyDescent="0.2">
      <c r="A128" s="2" t="s">
        <v>6</v>
      </c>
      <c r="B128"/>
      <c r="C128" s="2" t="s">
        <v>6</v>
      </c>
      <c r="D128" s="71"/>
      <c r="E128" s="235"/>
      <c r="F128" s="235">
        <f>'nmol-analyzed'!F128*0.001/'nmol-analyzed'!F$1*1/'nmol-analyzed'!F$2</f>
        <v>39.790479502057124</v>
      </c>
      <c r="G128" s="235">
        <f>'nmol-analyzed'!G128*0.001/'nmol-analyzed'!G$1*1/'nmol-analyzed'!G$2</f>
        <v>51.558869086928908</v>
      </c>
      <c r="H128" s="235">
        <f>'nmol-analyzed'!H128*0.001/'nmol-analyzed'!H$1*1/'nmol-analyzed'!H$2</f>
        <v>27.800044830678296</v>
      </c>
      <c r="I128" s="235">
        <f>'nmol-analyzed'!I128*0.001/'nmol-analyzed'!I$1*1/'nmol-analyzed'!I$2</f>
        <v>41.922112332524463</v>
      </c>
      <c r="J128" s="20">
        <f>'nmol-analyzed'!J128*0.001/'nmol-analyzed'!J$1*1/'nmol-analyzed'!J$2</f>
        <v>5.2624685502162594</v>
      </c>
      <c r="K128" s="20">
        <f>'nmol-analyzed'!K128*0.001/'nmol-analyzed'!K$1*1/'nmol-analyzed'!K$2</f>
        <v>4.8006147702816673</v>
      </c>
      <c r="L128" s="20">
        <f>'nmol-analyzed'!L128*0.001/'nmol-analyzed'!L$1*1/'nmol-analyzed'!L$2</f>
        <v>3.2818263785736836</v>
      </c>
      <c r="M128" s="244">
        <f t="shared" si="11"/>
        <v>4.4483032330238705</v>
      </c>
      <c r="N128" s="245">
        <f t="shared" si="12"/>
        <v>1.0362569263874524</v>
      </c>
      <c r="O128" s="19">
        <f t="shared" si="13"/>
        <v>0.23295555003857615</v>
      </c>
      <c r="P128" s="20">
        <f>'nmol-analyzed'!N128*0.001/'nmol-analyzed'!N$1*1/'nmol-analyzed'!N$2</f>
        <v>4.7032756777373343</v>
      </c>
      <c r="Q128" s="20">
        <f>'nmol-analyzed'!P128*0.001/'nmol-analyzed'!P$1*1/'nmol-analyzed'!P$2</f>
        <v>5.0374183422377827</v>
      </c>
      <c r="R128" s="20">
        <f>'nmol-analyzed'!T128*0.001/'nmol-analyzed'!T$1*1/'nmol-analyzed'!T$2</f>
        <v>3.0769633523321303</v>
      </c>
      <c r="S128" s="20">
        <f>'nmol-analyzed'!V128*0.001/'nmol-analyzed'!V$1*1/'nmol-analyzed'!V$2</f>
        <v>5.6616797692379368</v>
      </c>
      <c r="T128" s="20">
        <f>'nmol-analyzed'!AD128*0.001/'nmol-analyzed'!AD$1*1/'nmol-analyzed'!AD$2</f>
        <v>5.1048719241920697</v>
      </c>
      <c r="U128" s="252">
        <f t="shared" si="14"/>
        <v>4.7168418131474512</v>
      </c>
      <c r="V128" s="253">
        <f t="shared" si="15"/>
        <v>0.97921407869093491</v>
      </c>
      <c r="W128" s="20">
        <f>'nmol-analyzed'!AA128*0.001/'nmol-analyzed'!AA$1*1/'nmol-analyzed'!AA$2</f>
        <v>4.5922247013392719</v>
      </c>
      <c r="X128" s="20">
        <f>'nmol-analyzed'!Y128*0.001/'nmol-analyzed'!Y$1*1/'nmol-analyzed'!Y$2</f>
        <v>6.1136061365754051</v>
      </c>
      <c r="Y128" s="20">
        <f>'nmol-analyzed'!W128*0.001/'nmol-analyzed'!W$1*1/'nmol-analyzed'!W$2</f>
        <v>3.6045273070905459</v>
      </c>
      <c r="Z128" s="20">
        <f>'nmol-analyzed'!AC128*0.001/'nmol-analyzed'!AC$1*1/'nmol-analyzed'!AC$2</f>
        <v>4.9840702221771256</v>
      </c>
      <c r="AA128" s="20">
        <f>'nmol-analyzed'!AE128*0.001/'nmol-analyzed'!AE$1*1/'nmol-analyzed'!AE$2</f>
        <v>3.1175130145582455</v>
      </c>
      <c r="AB128" s="20">
        <f>'nmol-analyzed'!AG128*0.001/'nmol-analyzed'!AG$1*1/'nmol-analyzed'!AG$2</f>
        <v>1.8309203418834137</v>
      </c>
      <c r="AC128" s="252">
        <f t="shared" si="16"/>
        <v>4.0404769539373344</v>
      </c>
      <c r="AD128" s="253">
        <f t="shared" si="17"/>
        <v>1.5110733529771072</v>
      </c>
      <c r="AE128" s="20">
        <f>'nmol-analyzed'!Q128*0.001/'nmol-analyzed'!Q$1*1/'nmol-analyzed'!Q$2</f>
        <v>8.4043184111610625</v>
      </c>
      <c r="AF128" s="20">
        <f>'nmol-analyzed'!S128*0.001/'nmol-analyzed'!S$1*1/'nmol-analyzed'!S$2</f>
        <v>6.0140647341037088</v>
      </c>
      <c r="AG128" s="20">
        <f>'nmol-analyzed'!X128*0.001/'nmol-analyzed'!X$1*1/'nmol-analyzed'!X$2</f>
        <v>4.5394239574127315</v>
      </c>
      <c r="AH128" s="20">
        <f>'nmol-analyzed'!Z128*0.001/'nmol-analyzed'!Z$1*1/'nmol-analyzed'!Z$2</f>
        <v>6.8910370900509497</v>
      </c>
      <c r="AI128" s="20">
        <f>'nmol-analyzed'!AB128*0.001/'nmol-analyzed'!AB$1*1/'nmol-analyzed'!AB$2</f>
        <v>5.0589712774830087</v>
      </c>
      <c r="AJ128" s="20">
        <f>'nmol-analyzed'!AF128*0.001/'nmol-analyzed'!AF$1*1/'nmol-analyzed'!AF$2</f>
        <v>5.2467139226498727</v>
      </c>
      <c r="AK128" s="20">
        <f>'nmol-analyzed'!AH128*0.001/'nmol-analyzed'!AH$1*1/'nmol-analyzed'!AH$2</f>
        <v>10.071913335016873</v>
      </c>
      <c r="AL128" s="252">
        <f t="shared" si="18"/>
        <v>6.6037775325540293</v>
      </c>
      <c r="AM128" s="253">
        <f t="shared" si="19"/>
        <v>2.0078926070269247</v>
      </c>
      <c r="AN128" s="20">
        <f>'nmol-analyzed'!O128*0.001/'nmol-analyzed'!O$1*1/'nmol-analyzed'!O$2</f>
        <v>3.8514542643855765</v>
      </c>
      <c r="AO128" s="20">
        <f>'nmol-analyzed'!R128*0.001/'nmol-analyzed'!R$1*1/'nmol-analyzed'!R$2</f>
        <v>1.1355588563994463</v>
      </c>
      <c r="AP128" s="20">
        <f>'nmol-analyzed'!U128*0.001/'nmol-analyzed'!U$1*1/'nmol-analyzed'!U$2</f>
        <v>4.9086691598276078</v>
      </c>
      <c r="AQ128" s="252">
        <f t="shared" si="20"/>
        <v>3.2985607602042104</v>
      </c>
      <c r="AR128" s="253">
        <f t="shared" si="21"/>
        <v>1.9463706637440357</v>
      </c>
    </row>
    <row r="129" spans="1:44" x14ac:dyDescent="0.2">
      <c r="A129">
        <f>'imported summary from web'!A129</f>
        <v>634.4</v>
      </c>
      <c r="B129" t="str">
        <f>'imported summary from web'!B129</f>
        <v>C33H64O8PN</v>
      </c>
      <c r="C129" s="2" t="str">
        <f>'imported summary from web'!C129</f>
        <v>PE(28:1)</v>
      </c>
      <c r="D129" s="69"/>
      <c r="E129" s="234"/>
      <c r="F129" s="237">
        <f>'nmol-analyzed'!F129*0.001/'nmol-analyzed'!F$1*1/'nmol-analyzed'!F$2</f>
        <v>0</v>
      </c>
      <c r="G129" s="237">
        <f>'nmol-analyzed'!G129*0.001/'nmol-analyzed'!G$1*1/'nmol-analyzed'!G$2</f>
        <v>0.31192571289414778</v>
      </c>
      <c r="H129" s="237">
        <f>'nmol-analyzed'!H129*0.001/'nmol-analyzed'!H$1*1/'nmol-analyzed'!H$2</f>
        <v>0</v>
      </c>
      <c r="I129" s="237">
        <f>'nmol-analyzed'!I129*0.001/'nmol-analyzed'!I$1*1/'nmol-analyzed'!I$2</f>
        <v>0</v>
      </c>
      <c r="J129" s="98">
        <f>'nmol-analyzed'!J129*0.001/'nmol-analyzed'!J$1*1/'nmol-analyzed'!J$2</f>
        <v>0</v>
      </c>
      <c r="K129" s="98">
        <f>'nmol-analyzed'!K129*0.001/'nmol-analyzed'!K$1*1/'nmol-analyzed'!K$2</f>
        <v>6.862365683671251E-2</v>
      </c>
      <c r="L129" s="98">
        <f>'nmol-analyzed'!L129*0.001/'nmol-analyzed'!L$1*1/'nmol-analyzed'!L$2</f>
        <v>0</v>
      </c>
      <c r="M129" s="19">
        <f t="shared" si="11"/>
        <v>2.287455227890417E-2</v>
      </c>
      <c r="N129" s="243">
        <f t="shared" si="12"/>
        <v>3.9619886747452468E-2</v>
      </c>
      <c r="O129" s="19">
        <f t="shared" si="13"/>
        <v>1.7320508075688772</v>
      </c>
      <c r="P129" s="98">
        <f>'nmol-analyzed'!N129*0.001/'nmol-analyzed'!N$1*1/'nmol-analyzed'!N$2</f>
        <v>0</v>
      </c>
      <c r="Q129" s="98">
        <f>'nmol-analyzed'!P129*0.001/'nmol-analyzed'!P$1*1/'nmol-analyzed'!P$2</f>
        <v>0.15651009453987264</v>
      </c>
      <c r="R129" s="98">
        <f>'nmol-analyzed'!T129*0.001/'nmol-analyzed'!T$1*1/'nmol-analyzed'!T$2</f>
        <v>0</v>
      </c>
      <c r="S129" s="98">
        <f>'nmol-analyzed'!V129*0.001/'nmol-analyzed'!V$1*1/'nmol-analyzed'!V$2</f>
        <v>0</v>
      </c>
      <c r="T129" s="98">
        <f>'nmol-analyzed'!AD129*0.001/'nmol-analyzed'!AD$1*1/'nmol-analyzed'!AD$2</f>
        <v>0</v>
      </c>
      <c r="U129" s="226">
        <f t="shared" si="14"/>
        <v>3.130201890797453E-2</v>
      </c>
      <c r="V129" s="251">
        <f t="shared" si="15"/>
        <v>6.9993442111214776E-2</v>
      </c>
      <c r="W129" s="98">
        <f>'nmol-analyzed'!AA129*0.001/'nmol-analyzed'!AA$1*1/'nmol-analyzed'!AA$2</f>
        <v>0</v>
      </c>
      <c r="X129" s="98">
        <f>'nmol-analyzed'!Y129*0.001/'nmol-analyzed'!Y$1*1/'nmol-analyzed'!Y$2</f>
        <v>0</v>
      </c>
      <c r="Y129" s="98">
        <f>'nmol-analyzed'!W129*0.001/'nmol-analyzed'!W$1*1/'nmol-analyzed'!W$2</f>
        <v>0</v>
      </c>
      <c r="Z129" s="98">
        <f>'nmol-analyzed'!AC129*0.001/'nmol-analyzed'!AC$1*1/'nmol-analyzed'!AC$2</f>
        <v>0</v>
      </c>
      <c r="AA129" s="98">
        <f>'nmol-analyzed'!AE129*0.001/'nmol-analyzed'!AE$1*1/'nmol-analyzed'!AE$2</f>
        <v>0</v>
      </c>
      <c r="AB129" s="98">
        <f>'nmol-analyzed'!AG129*0.001/'nmol-analyzed'!AG$1*1/'nmol-analyzed'!AG$2</f>
        <v>3.8619373977367616E-2</v>
      </c>
      <c r="AC129" s="226">
        <f t="shared" si="16"/>
        <v>6.4365623295612696E-3</v>
      </c>
      <c r="AD129" s="251">
        <f t="shared" si="17"/>
        <v>1.5766293405044929E-2</v>
      </c>
      <c r="AE129" s="98">
        <f>'nmol-analyzed'!Q129*0.001/'nmol-analyzed'!Q$1*1/'nmol-analyzed'!Q$2</f>
        <v>0</v>
      </c>
      <c r="AF129" s="98">
        <f>'nmol-analyzed'!S129*0.001/'nmol-analyzed'!S$1*1/'nmol-analyzed'!S$2</f>
        <v>0</v>
      </c>
      <c r="AG129" s="98">
        <f>'nmol-analyzed'!X129*0.001/'nmol-analyzed'!X$1*1/'nmol-analyzed'!X$2</f>
        <v>0</v>
      </c>
      <c r="AH129" s="98">
        <f>'nmol-analyzed'!Z129*0.001/'nmol-analyzed'!Z$1*1/'nmol-analyzed'!Z$2</f>
        <v>0</v>
      </c>
      <c r="AI129" s="98">
        <f>'nmol-analyzed'!AB129*0.001/'nmol-analyzed'!AB$1*1/'nmol-analyzed'!AB$2</f>
        <v>0</v>
      </c>
      <c r="AJ129" s="98">
        <f>'nmol-analyzed'!AF129*0.001/'nmol-analyzed'!AF$1*1/'nmol-analyzed'!AF$2</f>
        <v>0</v>
      </c>
      <c r="AK129" s="98">
        <f>'nmol-analyzed'!AH129*0.001/'nmol-analyzed'!AH$1*1/'nmol-analyzed'!AH$2</f>
        <v>0</v>
      </c>
      <c r="AL129" s="226">
        <f t="shared" si="18"/>
        <v>0</v>
      </c>
      <c r="AM129" s="251">
        <f t="shared" si="19"/>
        <v>0</v>
      </c>
      <c r="AN129" s="98">
        <f>'nmol-analyzed'!O129*0.001/'nmol-analyzed'!O$1*1/'nmol-analyzed'!O$2</f>
        <v>0</v>
      </c>
      <c r="AO129" s="98">
        <f>'nmol-analyzed'!R129*0.001/'nmol-analyzed'!R$1*1/'nmol-analyzed'!R$2</f>
        <v>0</v>
      </c>
      <c r="AP129" s="98">
        <f>'nmol-analyzed'!U129*0.001/'nmol-analyzed'!U$1*1/'nmol-analyzed'!U$2</f>
        <v>0</v>
      </c>
      <c r="AQ129" s="226">
        <f t="shared" si="20"/>
        <v>0</v>
      </c>
      <c r="AR129" s="251">
        <f t="shared" si="21"/>
        <v>0</v>
      </c>
    </row>
    <row r="130" spans="1:44" x14ac:dyDescent="0.2">
      <c r="A130">
        <f>'imported summary from web'!A130</f>
        <v>636.5</v>
      </c>
      <c r="B130" t="str">
        <f>'imported summary from web'!B130</f>
        <v>C33H66O8PN</v>
      </c>
      <c r="C130" s="2" t="str">
        <f>'imported summary from web'!C130</f>
        <v>PE(28:0)</v>
      </c>
      <c r="D130" s="69"/>
      <c r="E130" s="234"/>
      <c r="F130" s="237">
        <f>'nmol-analyzed'!F130*0.001/'nmol-analyzed'!F$1*1/'nmol-analyzed'!F$2</f>
        <v>0</v>
      </c>
      <c r="G130" s="237">
        <f>'nmol-analyzed'!G130*0.001/'nmol-analyzed'!G$1*1/'nmol-analyzed'!G$2</f>
        <v>0</v>
      </c>
      <c r="H130" s="237">
        <f>'nmol-analyzed'!H130*0.001/'nmol-analyzed'!H$1*1/'nmol-analyzed'!H$2</f>
        <v>0</v>
      </c>
      <c r="I130" s="237">
        <f>'nmol-analyzed'!I130*0.001/'nmol-analyzed'!I$1*1/'nmol-analyzed'!I$2</f>
        <v>0</v>
      </c>
      <c r="J130" s="98">
        <f>'nmol-analyzed'!J130*0.001/'nmol-analyzed'!J$1*1/'nmol-analyzed'!J$2</f>
        <v>0</v>
      </c>
      <c r="K130" s="98">
        <f>'nmol-analyzed'!K130*0.001/'nmol-analyzed'!K$1*1/'nmol-analyzed'!K$2</f>
        <v>0</v>
      </c>
      <c r="L130" s="98">
        <f>'nmol-analyzed'!L130*0.001/'nmol-analyzed'!L$1*1/'nmol-analyzed'!L$2</f>
        <v>2.495405703153181E-2</v>
      </c>
      <c r="M130" s="19">
        <f t="shared" si="11"/>
        <v>8.318019010510604E-3</v>
      </c>
      <c r="N130" s="243">
        <f t="shared" si="12"/>
        <v>1.4407231544528163E-2</v>
      </c>
      <c r="O130" s="19">
        <f t="shared" si="13"/>
        <v>1.732050807568877</v>
      </c>
      <c r="P130" s="98">
        <f>'nmol-analyzed'!N130*0.001/'nmol-analyzed'!N$1*1/'nmol-analyzed'!N$2</f>
        <v>0</v>
      </c>
      <c r="Q130" s="98">
        <f>'nmol-analyzed'!P130*0.001/'nmol-analyzed'!P$1*1/'nmol-analyzed'!P$2</f>
        <v>0.11179292467133756</v>
      </c>
      <c r="R130" s="98">
        <f>'nmol-analyzed'!T130*0.001/'nmol-analyzed'!T$1*1/'nmol-analyzed'!T$2</f>
        <v>0</v>
      </c>
      <c r="S130" s="98">
        <f>'nmol-analyzed'!V130*0.001/'nmol-analyzed'!V$1*1/'nmol-analyzed'!V$2</f>
        <v>0</v>
      </c>
      <c r="T130" s="98">
        <f>'nmol-analyzed'!AD130*0.001/'nmol-analyzed'!AD$1*1/'nmol-analyzed'!AD$2</f>
        <v>0</v>
      </c>
      <c r="U130" s="226">
        <f t="shared" si="14"/>
        <v>2.2358584934267511E-2</v>
      </c>
      <c r="V130" s="251">
        <f t="shared" si="15"/>
        <v>4.999531579372482E-2</v>
      </c>
      <c r="W130" s="98">
        <f>'nmol-analyzed'!AA130*0.001/'nmol-analyzed'!AA$1*1/'nmol-analyzed'!AA$2</f>
        <v>4.2481311375106204E-2</v>
      </c>
      <c r="X130" s="98">
        <f>'nmol-analyzed'!Y130*0.001/'nmol-analyzed'!Y$1*1/'nmol-analyzed'!Y$2</f>
        <v>0</v>
      </c>
      <c r="Y130" s="98">
        <f>'nmol-analyzed'!W130*0.001/'nmol-analyzed'!W$1*1/'nmol-analyzed'!W$2</f>
        <v>0</v>
      </c>
      <c r="Z130" s="98">
        <f>'nmol-analyzed'!AC130*0.001/'nmol-analyzed'!AC$1*1/'nmol-analyzed'!AC$2</f>
        <v>0</v>
      </c>
      <c r="AA130" s="98">
        <f>'nmol-analyzed'!AE130*0.001/'nmol-analyzed'!AE$1*1/'nmol-analyzed'!AE$2</f>
        <v>0</v>
      </c>
      <c r="AB130" s="98">
        <f>'nmol-analyzed'!AG130*0.001/'nmol-analyzed'!AG$1*1/'nmol-analyzed'!AG$2</f>
        <v>0</v>
      </c>
      <c r="AC130" s="226">
        <f t="shared" si="16"/>
        <v>7.0802185625177009E-3</v>
      </c>
      <c r="AD130" s="251">
        <f t="shared" si="17"/>
        <v>1.7342922745550163E-2</v>
      </c>
      <c r="AE130" s="98">
        <f>'nmol-analyzed'!Q130*0.001/'nmol-analyzed'!Q$1*1/'nmol-analyzed'!Q$2</f>
        <v>0</v>
      </c>
      <c r="AF130" s="98">
        <f>'nmol-analyzed'!S130*0.001/'nmol-analyzed'!S$1*1/'nmol-analyzed'!S$2</f>
        <v>0.14868458981287896</v>
      </c>
      <c r="AG130" s="98">
        <f>'nmol-analyzed'!X130*0.001/'nmol-analyzed'!X$1*1/'nmol-analyzed'!X$2</f>
        <v>0</v>
      </c>
      <c r="AH130" s="98">
        <f>'nmol-analyzed'!Z130*0.001/'nmol-analyzed'!Z$1*1/'nmol-analyzed'!Z$2</f>
        <v>0</v>
      </c>
      <c r="AI130" s="98">
        <f>'nmol-analyzed'!AB130*0.001/'nmol-analyzed'!AB$1*1/'nmol-analyzed'!AB$2</f>
        <v>0</v>
      </c>
      <c r="AJ130" s="98">
        <f>'nmol-analyzed'!AF130*0.001/'nmol-analyzed'!AF$1*1/'nmol-analyzed'!AF$2</f>
        <v>3.7171147453219734E-2</v>
      </c>
      <c r="AK130" s="98">
        <f>'nmol-analyzed'!AH130*0.001/'nmol-analyzed'!AH$1*1/'nmol-analyzed'!AH$2</f>
        <v>0</v>
      </c>
      <c r="AL130" s="226">
        <f t="shared" si="18"/>
        <v>2.655081960944267E-2</v>
      </c>
      <c r="AM130" s="251">
        <f t="shared" si="19"/>
        <v>5.5609020996718564E-2</v>
      </c>
      <c r="AN130" s="98">
        <f>'nmol-analyzed'!O130*0.001/'nmol-analyzed'!O$1*1/'nmol-analyzed'!O$2</f>
        <v>0</v>
      </c>
      <c r="AO130" s="98">
        <f>'nmol-analyzed'!R130*0.001/'nmol-analyzed'!R$1*1/'nmol-analyzed'!R$2</f>
        <v>1.3871448612286171E-2</v>
      </c>
      <c r="AP130" s="98">
        <f>'nmol-analyzed'!U130*0.001/'nmol-analyzed'!U$1*1/'nmol-analyzed'!U$2</f>
        <v>3.0343793839361564E-2</v>
      </c>
      <c r="AQ130" s="226">
        <f t="shared" si="20"/>
        <v>1.4738414150549245E-2</v>
      </c>
      <c r="AR130" s="251">
        <f t="shared" si="21"/>
        <v>1.5190463392366313E-2</v>
      </c>
    </row>
    <row r="131" spans="1:44" x14ac:dyDescent="0.2">
      <c r="A131">
        <f>'imported summary from web'!A133</f>
        <v>662.5</v>
      </c>
      <c r="B131" t="str">
        <f>'imported summary from web'!B133</f>
        <v>C35H68O8PN</v>
      </c>
      <c r="C131" s="2" t="str">
        <f>'imported summary from web'!C133</f>
        <v>PE(30:1)</v>
      </c>
      <c r="D131" s="69"/>
      <c r="E131" s="234"/>
      <c r="F131" s="237">
        <f>'nmol-analyzed'!F131*0.001/'nmol-analyzed'!F$1*1/'nmol-analyzed'!F$2</f>
        <v>0</v>
      </c>
      <c r="G131" s="237">
        <f>'nmol-analyzed'!G131*0.001/'nmol-analyzed'!G$1*1/'nmol-analyzed'!G$2</f>
        <v>0</v>
      </c>
      <c r="H131" s="237">
        <f>'nmol-analyzed'!H131*0.001/'nmol-analyzed'!H$1*1/'nmol-analyzed'!H$2</f>
        <v>0</v>
      </c>
      <c r="I131" s="237">
        <f>'nmol-analyzed'!I131*0.001/'nmol-analyzed'!I$1*1/'nmol-analyzed'!I$2</f>
        <v>0</v>
      </c>
      <c r="J131" s="98">
        <f>'nmol-analyzed'!J131*0.001/'nmol-analyzed'!J$1*1/'nmol-analyzed'!J$2</f>
        <v>3.7431085547297738E-2</v>
      </c>
      <c r="K131" s="98">
        <f>'nmol-analyzed'!K131*0.001/'nmol-analyzed'!K$1*1/'nmol-analyzed'!K$2</f>
        <v>0</v>
      </c>
      <c r="L131" s="98">
        <f>'nmol-analyzed'!L131*0.001/'nmol-analyzed'!L$1*1/'nmol-analyzed'!L$2</f>
        <v>0</v>
      </c>
      <c r="M131" s="19">
        <f t="shared" si="11"/>
        <v>1.2477028515765912E-2</v>
      </c>
      <c r="N131" s="243">
        <f t="shared" si="12"/>
        <v>2.1610847316792258E-2</v>
      </c>
      <c r="O131" s="19">
        <f t="shared" si="13"/>
        <v>1.7320508075688772</v>
      </c>
      <c r="P131" s="98">
        <f>'nmol-analyzed'!N131*0.001/'nmol-analyzed'!N$1*1/'nmol-analyzed'!N$2</f>
        <v>0</v>
      </c>
      <c r="Q131" s="98">
        <f>'nmol-analyzed'!P131*0.001/'nmol-analyzed'!P$1*1/'nmol-analyzed'!P$2</f>
        <v>0</v>
      </c>
      <c r="R131" s="98">
        <f>'nmol-analyzed'!T131*0.001/'nmol-analyzed'!T$1*1/'nmol-analyzed'!T$2</f>
        <v>0</v>
      </c>
      <c r="S131" s="98">
        <f>'nmol-analyzed'!V131*0.001/'nmol-analyzed'!V$1*1/'nmol-analyzed'!V$2</f>
        <v>0</v>
      </c>
      <c r="T131" s="98">
        <f>'nmol-analyzed'!AD131*0.001/'nmol-analyzed'!AD$1*1/'nmol-analyzed'!AD$2</f>
        <v>0</v>
      </c>
      <c r="U131" s="226">
        <f t="shared" si="14"/>
        <v>0</v>
      </c>
      <c r="V131" s="251">
        <f t="shared" si="15"/>
        <v>0</v>
      </c>
      <c r="W131" s="98">
        <f>'nmol-analyzed'!AA131*0.001/'nmol-analyzed'!AA$1*1/'nmol-analyzed'!AA$2</f>
        <v>0</v>
      </c>
      <c r="X131" s="98">
        <f>'nmol-analyzed'!Y131*0.001/'nmol-analyzed'!Y$1*1/'nmol-analyzed'!Y$2</f>
        <v>0</v>
      </c>
      <c r="Y131" s="98">
        <f>'nmol-analyzed'!W131*0.001/'nmol-analyzed'!W$1*1/'nmol-analyzed'!W$2</f>
        <v>0</v>
      </c>
      <c r="Z131" s="98">
        <f>'nmol-analyzed'!AC131*0.001/'nmol-analyzed'!AC$1*1/'nmol-analyzed'!AC$2</f>
        <v>0</v>
      </c>
      <c r="AA131" s="98">
        <f>'nmol-analyzed'!AE131*0.001/'nmol-analyzed'!AE$1*1/'nmol-analyzed'!AE$2</f>
        <v>0</v>
      </c>
      <c r="AB131" s="98">
        <f>'nmol-analyzed'!AG131*0.001/'nmol-analyzed'!AG$1*1/'nmol-analyzed'!AG$2</f>
        <v>4.6343248772841142E-2</v>
      </c>
      <c r="AC131" s="226">
        <f t="shared" si="16"/>
        <v>7.7238747954735234E-3</v>
      </c>
      <c r="AD131" s="251">
        <f t="shared" si="17"/>
        <v>1.8919552086053913E-2</v>
      </c>
      <c r="AE131" s="98">
        <f>'nmol-analyzed'!Q131*0.001/'nmol-analyzed'!Q$1*1/'nmol-analyzed'!Q$2</f>
        <v>0</v>
      </c>
      <c r="AF131" s="98">
        <f>'nmol-analyzed'!S131*0.001/'nmol-analyzed'!S$1*1/'nmol-analyzed'!S$2</f>
        <v>0</v>
      </c>
      <c r="AG131" s="98">
        <f>'nmol-analyzed'!X131*0.001/'nmol-analyzed'!X$1*1/'nmol-analyzed'!X$2</f>
        <v>0</v>
      </c>
      <c r="AH131" s="98">
        <f>'nmol-analyzed'!Z131*0.001/'nmol-analyzed'!Z$1*1/'nmol-analyzed'!Z$2</f>
        <v>0</v>
      </c>
      <c r="AI131" s="98">
        <f>'nmol-analyzed'!AB131*0.001/'nmol-analyzed'!AB$1*1/'nmol-analyzed'!AB$2</f>
        <v>0</v>
      </c>
      <c r="AJ131" s="98">
        <f>'nmol-analyzed'!AF131*0.001/'nmol-analyzed'!AF$1*1/'nmol-analyzed'!AF$2</f>
        <v>0</v>
      </c>
      <c r="AK131" s="98">
        <f>'nmol-analyzed'!AH131*0.001/'nmol-analyzed'!AH$1*1/'nmol-analyzed'!AH$2</f>
        <v>0</v>
      </c>
      <c r="AL131" s="226">
        <f t="shared" si="18"/>
        <v>0</v>
      </c>
      <c r="AM131" s="251">
        <f t="shared" si="19"/>
        <v>0</v>
      </c>
      <c r="AN131" s="98">
        <f>'nmol-analyzed'!O131*0.001/'nmol-analyzed'!O$1*1/'nmol-analyzed'!O$2</f>
        <v>0</v>
      </c>
      <c r="AO131" s="98">
        <f>'nmol-analyzed'!R131*0.001/'nmol-analyzed'!R$1*1/'nmol-analyzed'!R$2</f>
        <v>1.0403586459214634E-2</v>
      </c>
      <c r="AP131" s="98">
        <f>'nmol-analyzed'!U131*0.001/'nmol-analyzed'!U$1*1/'nmol-analyzed'!U$2</f>
        <v>0</v>
      </c>
      <c r="AQ131" s="226">
        <f t="shared" si="20"/>
        <v>3.467862153071545E-3</v>
      </c>
      <c r="AR131" s="251">
        <f t="shared" si="21"/>
        <v>6.0065134427651143E-3</v>
      </c>
    </row>
    <row r="132" spans="1:44" x14ac:dyDescent="0.2">
      <c r="A132">
        <f>'imported summary from web'!A134</f>
        <v>664.5</v>
      </c>
      <c r="B132" t="str">
        <f>'imported summary from web'!B134</f>
        <v>C35H70O8PN</v>
      </c>
      <c r="C132" s="2" t="str">
        <f>'imported summary from web'!C134</f>
        <v>PE(30:0)</v>
      </c>
      <c r="D132" s="69"/>
      <c r="E132" s="234"/>
      <c r="F132" s="237">
        <f>'nmol-analyzed'!F132*0.001/'nmol-analyzed'!F$1*1/'nmol-analyzed'!F$2</f>
        <v>0</v>
      </c>
      <c r="G132" s="237">
        <f>'nmol-analyzed'!G132*0.001/'nmol-analyzed'!G$1*1/'nmol-analyzed'!G$2</f>
        <v>0</v>
      </c>
      <c r="H132" s="237">
        <f>'nmol-analyzed'!H132*0.001/'nmol-analyzed'!H$1*1/'nmol-analyzed'!H$2</f>
        <v>0</v>
      </c>
      <c r="I132" s="237">
        <f>'nmol-analyzed'!I132*0.001/'nmol-analyzed'!I$1*1/'nmol-analyzed'!I$2</f>
        <v>0.24954057031531826</v>
      </c>
      <c r="J132" s="98">
        <f>'nmol-analyzed'!J132*0.001/'nmol-analyzed'!J$1*1/'nmol-analyzed'!J$2</f>
        <v>0</v>
      </c>
      <c r="K132" s="98">
        <f>'nmol-analyzed'!K132*0.001/'nmol-analyzed'!K$1*1/'nmol-analyzed'!K$2</f>
        <v>0</v>
      </c>
      <c r="L132" s="98">
        <f>'nmol-analyzed'!L132*0.001/'nmol-analyzed'!L$1*1/'nmol-analyzed'!L$2</f>
        <v>0</v>
      </c>
      <c r="M132" s="19">
        <f t="shared" si="11"/>
        <v>0</v>
      </c>
      <c r="N132" s="243">
        <f t="shared" si="12"/>
        <v>0</v>
      </c>
      <c r="O132" s="19" t="e">
        <f t="shared" si="13"/>
        <v>#DIV/0!</v>
      </c>
      <c r="P132" s="98">
        <f>'nmol-analyzed'!N132*0.001/'nmol-analyzed'!N$1*1/'nmol-analyzed'!N$2</f>
        <v>0</v>
      </c>
      <c r="Q132" s="98">
        <f>'nmol-analyzed'!P132*0.001/'nmol-analyzed'!P$1*1/'nmol-analyzed'!P$2</f>
        <v>0.21240655687554133</v>
      </c>
      <c r="R132" s="98">
        <f>'nmol-analyzed'!T132*0.001/'nmol-analyzed'!T$1*1/'nmol-analyzed'!T$2</f>
        <v>0</v>
      </c>
      <c r="S132" s="98">
        <f>'nmol-analyzed'!V132*0.001/'nmol-analyzed'!V$1*1/'nmol-analyzed'!V$2</f>
        <v>0</v>
      </c>
      <c r="T132" s="98">
        <f>'nmol-analyzed'!AD132*0.001/'nmol-analyzed'!AD$1*1/'nmol-analyzed'!AD$2</f>
        <v>0</v>
      </c>
      <c r="U132" s="226">
        <f t="shared" si="14"/>
        <v>4.2481311375108265E-2</v>
      </c>
      <c r="V132" s="251">
        <f t="shared" si="15"/>
        <v>9.4991100008077159E-2</v>
      </c>
      <c r="W132" s="98">
        <f>'nmol-analyzed'!AA132*0.001/'nmol-analyzed'!AA$1*1/'nmol-analyzed'!AA$2</f>
        <v>0</v>
      </c>
      <c r="X132" s="98">
        <f>'nmol-analyzed'!Y132*0.001/'nmol-analyzed'!Y$1*1/'nmol-analyzed'!Y$2</f>
        <v>0</v>
      </c>
      <c r="Y132" s="98">
        <f>'nmol-analyzed'!W132*0.001/'nmol-analyzed'!W$1*1/'nmol-analyzed'!W$2</f>
        <v>0</v>
      </c>
      <c r="Z132" s="98">
        <f>'nmol-analyzed'!AC132*0.001/'nmol-analyzed'!AC$1*1/'nmol-analyzed'!AC$2</f>
        <v>0</v>
      </c>
      <c r="AA132" s="98">
        <f>'nmol-analyzed'!AE132*0.001/'nmol-analyzed'!AE$1*1/'nmol-analyzed'!AE$2</f>
        <v>0</v>
      </c>
      <c r="AB132" s="98">
        <f>'nmol-analyzed'!AG132*0.001/'nmol-analyzed'!AG$1*1/'nmol-analyzed'!AG$2</f>
        <v>0.10041037234115582</v>
      </c>
      <c r="AC132" s="226">
        <f t="shared" si="16"/>
        <v>1.6735062056859304E-2</v>
      </c>
      <c r="AD132" s="251">
        <f t="shared" si="17"/>
        <v>4.0992362853116825E-2</v>
      </c>
      <c r="AE132" s="98">
        <f>'nmol-analyzed'!Q132*0.001/'nmol-analyzed'!Q$1*1/'nmol-analyzed'!Q$2</f>
        <v>0</v>
      </c>
      <c r="AF132" s="98">
        <f>'nmol-analyzed'!S132*0.001/'nmol-analyzed'!S$1*1/'nmol-analyzed'!S$2</f>
        <v>0</v>
      </c>
      <c r="AG132" s="98">
        <f>'nmol-analyzed'!X132*0.001/'nmol-analyzed'!X$1*1/'nmol-analyzed'!X$2</f>
        <v>0</v>
      </c>
      <c r="AH132" s="98">
        <f>'nmol-analyzed'!Z132*0.001/'nmol-analyzed'!Z$1*1/'nmol-analyzed'!Z$2</f>
        <v>0</v>
      </c>
      <c r="AI132" s="98">
        <f>'nmol-analyzed'!AB132*0.001/'nmol-analyzed'!AB$1*1/'nmol-analyzed'!AB$2</f>
        <v>0</v>
      </c>
      <c r="AJ132" s="98">
        <f>'nmol-analyzed'!AF132*0.001/'nmol-analyzed'!AF$1*1/'nmol-analyzed'!AF$2</f>
        <v>0</v>
      </c>
      <c r="AK132" s="98">
        <f>'nmol-analyzed'!AH132*0.001/'nmol-analyzed'!AH$1*1/'nmol-analyzed'!AH$2</f>
        <v>0</v>
      </c>
      <c r="AL132" s="226">
        <f t="shared" si="18"/>
        <v>0</v>
      </c>
      <c r="AM132" s="251">
        <f t="shared" si="19"/>
        <v>0</v>
      </c>
      <c r="AN132" s="98">
        <f>'nmol-analyzed'!O132*0.001/'nmol-analyzed'!O$1*1/'nmol-analyzed'!O$2</f>
        <v>0</v>
      </c>
      <c r="AO132" s="98">
        <f>'nmol-analyzed'!R132*0.001/'nmol-analyzed'!R$1*1/'nmol-analyzed'!R$2</f>
        <v>0</v>
      </c>
      <c r="AP132" s="98">
        <f>'nmol-analyzed'!U132*0.001/'nmol-analyzed'!U$1*1/'nmol-analyzed'!U$2</f>
        <v>0</v>
      </c>
      <c r="AQ132" s="226">
        <f t="shared" si="20"/>
        <v>0</v>
      </c>
      <c r="AR132" s="251">
        <f t="shared" si="21"/>
        <v>0</v>
      </c>
    </row>
    <row r="133" spans="1:44" x14ac:dyDescent="0.2">
      <c r="A133">
        <f>'imported summary from web'!A140</f>
        <v>688.5</v>
      </c>
      <c r="B133" t="str">
        <f>'imported summary from web'!B140</f>
        <v>C37H70O8PN</v>
      </c>
      <c r="C133" s="2" t="str">
        <f>'imported summary from web'!C140</f>
        <v>PE(32:2)</v>
      </c>
      <c r="D133" s="69"/>
      <c r="E133" s="234"/>
      <c r="F133" s="237">
        <f>'nmol-analyzed'!F133*0.001/'nmol-analyzed'!F$1*1/'nmol-analyzed'!F$2</f>
        <v>0</v>
      </c>
      <c r="G133" s="237">
        <f>'nmol-analyzed'!G133*0.001/'nmol-analyzed'!G$1*1/'nmol-analyzed'!G$2</f>
        <v>0</v>
      </c>
      <c r="H133" s="237">
        <f>'nmol-analyzed'!H133*0.001/'nmol-analyzed'!H$1*1/'nmol-analyzed'!H$2</f>
        <v>0</v>
      </c>
      <c r="I133" s="237">
        <f>'nmol-analyzed'!I133*0.001/'nmol-analyzed'!I$1*1/'nmol-analyzed'!I$2</f>
        <v>0.31192571289414783</v>
      </c>
      <c r="J133" s="98">
        <f>'nmol-analyzed'!J133*0.001/'nmol-analyzed'!J$1*1/'nmol-analyzed'!J$2</f>
        <v>0</v>
      </c>
      <c r="K133" s="98">
        <f>'nmol-analyzed'!K133*0.001/'nmol-analyzed'!K$1*1/'nmol-analyzed'!K$2</f>
        <v>0</v>
      </c>
      <c r="L133" s="98">
        <f>'nmol-analyzed'!L133*0.001/'nmol-analyzed'!L$1*1/'nmol-analyzed'!L$2</f>
        <v>0</v>
      </c>
      <c r="M133" s="19">
        <f t="shared" si="11"/>
        <v>0</v>
      </c>
      <c r="N133" s="243">
        <f t="shared" si="12"/>
        <v>0</v>
      </c>
      <c r="O133" s="19" t="e">
        <f t="shared" si="13"/>
        <v>#DIV/0!</v>
      </c>
      <c r="P133" s="98">
        <f>'nmol-analyzed'!N133*0.001/'nmol-analyzed'!N$1*1/'nmol-analyzed'!N$2</f>
        <v>0</v>
      </c>
      <c r="Q133" s="98">
        <f>'nmol-analyzed'!P133*0.001/'nmol-analyzed'!P$1*1/'nmol-analyzed'!P$2</f>
        <v>0</v>
      </c>
      <c r="R133" s="98">
        <f>'nmol-analyzed'!T133*0.001/'nmol-analyzed'!T$1*1/'nmol-analyzed'!T$2</f>
        <v>0</v>
      </c>
      <c r="S133" s="98">
        <f>'nmol-analyzed'!V133*0.001/'nmol-analyzed'!V$1*1/'nmol-analyzed'!V$2</f>
        <v>0</v>
      </c>
      <c r="T133" s="98">
        <f>'nmol-analyzed'!AD133*0.001/'nmol-analyzed'!AD$1*1/'nmol-analyzed'!AD$2</f>
        <v>0</v>
      </c>
      <c r="U133" s="226">
        <f t="shared" si="14"/>
        <v>0</v>
      </c>
      <c r="V133" s="251">
        <f t="shared" si="15"/>
        <v>0</v>
      </c>
      <c r="W133" s="98">
        <f>'nmol-analyzed'!AA133*0.001/'nmol-analyzed'!AA$1*1/'nmol-analyzed'!AA$2</f>
        <v>0</v>
      </c>
      <c r="X133" s="98">
        <f>'nmol-analyzed'!Y133*0.001/'nmol-analyzed'!Y$1*1/'nmol-analyzed'!Y$2</f>
        <v>0</v>
      </c>
      <c r="Y133" s="98">
        <f>'nmol-analyzed'!W133*0.001/'nmol-analyzed'!W$1*1/'nmol-analyzed'!W$2</f>
        <v>0</v>
      </c>
      <c r="Z133" s="98">
        <f>'nmol-analyzed'!AC133*0.001/'nmol-analyzed'!AC$1*1/'nmol-analyzed'!AC$2</f>
        <v>0</v>
      </c>
      <c r="AA133" s="98">
        <f>'nmol-analyzed'!AE133*0.001/'nmol-analyzed'!AE$1*1/'nmol-analyzed'!AE$2</f>
        <v>0</v>
      </c>
      <c r="AB133" s="98">
        <f>'nmol-analyzed'!AG133*0.001/'nmol-analyzed'!AG$1*1/'nmol-analyzed'!AG$2</f>
        <v>0</v>
      </c>
      <c r="AC133" s="226">
        <f t="shared" si="16"/>
        <v>0</v>
      </c>
      <c r="AD133" s="251">
        <f t="shared" si="17"/>
        <v>0</v>
      </c>
      <c r="AE133" s="98">
        <f>'nmol-analyzed'!Q133*0.001/'nmol-analyzed'!Q$1*1/'nmol-analyzed'!Q$2</f>
        <v>0</v>
      </c>
      <c r="AF133" s="98">
        <f>'nmol-analyzed'!S133*0.001/'nmol-analyzed'!S$1*1/'nmol-analyzed'!S$2</f>
        <v>0</v>
      </c>
      <c r="AG133" s="98">
        <f>'nmol-analyzed'!X133*0.001/'nmol-analyzed'!X$1*1/'nmol-analyzed'!X$2</f>
        <v>0</v>
      </c>
      <c r="AH133" s="98">
        <f>'nmol-analyzed'!Z133*0.001/'nmol-analyzed'!Z$1*1/'nmol-analyzed'!Z$2</f>
        <v>0</v>
      </c>
      <c r="AI133" s="98">
        <f>'nmol-analyzed'!AB133*0.001/'nmol-analyzed'!AB$1*1/'nmol-analyzed'!AB$2</f>
        <v>0</v>
      </c>
      <c r="AJ133" s="98">
        <f>'nmol-analyzed'!AF133*0.001/'nmol-analyzed'!AF$1*1/'nmol-analyzed'!AF$2</f>
        <v>0</v>
      </c>
      <c r="AK133" s="98">
        <f>'nmol-analyzed'!AH133*0.001/'nmol-analyzed'!AH$1*1/'nmol-analyzed'!AH$2</f>
        <v>1.7339310765350311E-2</v>
      </c>
      <c r="AL133" s="226">
        <f t="shared" si="18"/>
        <v>2.4770443950500446E-3</v>
      </c>
      <c r="AM133" s="251">
        <f t="shared" si="19"/>
        <v>6.5536434557688511E-3</v>
      </c>
      <c r="AN133" s="98">
        <f>'nmol-analyzed'!O133*0.001/'nmol-analyzed'!O$1*1/'nmol-analyzed'!O$2</f>
        <v>0</v>
      </c>
      <c r="AO133" s="98">
        <f>'nmol-analyzed'!R133*0.001/'nmol-analyzed'!R$1*1/'nmol-analyzed'!R$2</f>
        <v>0</v>
      </c>
      <c r="AP133" s="98">
        <f>'nmol-analyzed'!U133*0.001/'nmol-analyzed'!U$1*1/'nmol-analyzed'!U$2</f>
        <v>0</v>
      </c>
      <c r="AQ133" s="226">
        <f t="shared" si="20"/>
        <v>0</v>
      </c>
      <c r="AR133" s="251">
        <f t="shared" si="21"/>
        <v>0</v>
      </c>
    </row>
    <row r="134" spans="1:44" x14ac:dyDescent="0.2">
      <c r="A134">
        <f>'imported summary from web'!A142</f>
        <v>690.5</v>
      </c>
      <c r="B134" t="str">
        <f>'imported summary from web'!B142</f>
        <v>C37H72O8PN</v>
      </c>
      <c r="C134" s="2" t="str">
        <f>'imported summary from web'!C142</f>
        <v>PE(32:1)</v>
      </c>
      <c r="D134" s="69"/>
      <c r="E134" s="234"/>
      <c r="F134" s="237">
        <f>'nmol-analyzed'!F134*0.001/'nmol-analyzed'!F$1*1/'nmol-analyzed'!F$2</f>
        <v>0</v>
      </c>
      <c r="G134" s="237">
        <f>'nmol-analyzed'!G134*0.001/'nmol-analyzed'!G$1*1/'nmol-analyzed'!G$2</f>
        <v>0.18715542773648869</v>
      </c>
      <c r="H134" s="237">
        <f>'nmol-analyzed'!H134*0.001/'nmol-analyzed'!H$1*1/'nmol-analyzed'!H$2</f>
        <v>0.18715542773648869</v>
      </c>
      <c r="I134" s="237">
        <f>'nmol-analyzed'!I134*0.001/'nmol-analyzed'!I$1*1/'nmol-analyzed'!I$2</f>
        <v>0.74862171094595475</v>
      </c>
      <c r="J134" s="98">
        <f>'nmol-analyzed'!J134*0.001/'nmol-analyzed'!J$1*1/'nmol-analyzed'!J$2</f>
        <v>0</v>
      </c>
      <c r="K134" s="98">
        <f>'nmol-analyzed'!K134*0.001/'nmol-analyzed'!K$1*1/'nmol-analyzed'!K$2</f>
        <v>0.28073314160473306</v>
      </c>
      <c r="L134" s="98">
        <f>'nmol-analyzed'!L134*0.001/'nmol-analyzed'!L$1*1/'nmol-analyzed'!L$2</f>
        <v>0</v>
      </c>
      <c r="M134" s="19">
        <f t="shared" ref="M134:M197" si="22">AVERAGE(J134:L134)</f>
        <v>9.3577713868244358E-2</v>
      </c>
      <c r="N134" s="243">
        <f t="shared" ref="N134:N197" si="23">STDEV(J134:L134)</f>
        <v>0.16208135487594194</v>
      </c>
      <c r="O134" s="19">
        <f t="shared" ref="O134:O197" si="24">N134/M134</f>
        <v>1.732050807568877</v>
      </c>
      <c r="P134" s="98">
        <f>'nmol-analyzed'!N134*0.001/'nmol-analyzed'!N$1*1/'nmol-analyzed'!N$2</f>
        <v>0.44980212044232298</v>
      </c>
      <c r="Q134" s="98">
        <f>'nmol-analyzed'!P134*0.001/'nmol-analyzed'!P$1*1/'nmol-analyzed'!P$2</f>
        <v>3.3537877401401267E-2</v>
      </c>
      <c r="R134" s="98">
        <f>'nmol-analyzed'!T134*0.001/'nmol-analyzed'!T$1*1/'nmol-analyzed'!T$2</f>
        <v>0.41419278590730563</v>
      </c>
      <c r="S134" s="98">
        <f>'nmol-analyzed'!V134*0.001/'nmol-analyzed'!V$1*1/'nmol-analyzed'!V$2</f>
        <v>0</v>
      </c>
      <c r="T134" s="98">
        <f>'nmol-analyzed'!AD134*0.001/'nmol-analyzed'!AD$1*1/'nmol-analyzed'!AD$2</f>
        <v>0</v>
      </c>
      <c r="U134" s="226">
        <f t="shared" ref="U134:U197" si="25">AVERAGE(P134:T134)</f>
        <v>0.17950655675020596</v>
      </c>
      <c r="V134" s="251">
        <f t="shared" ref="V134:V197" si="26">STDEV(P134:T134)</f>
        <v>0.23124088149107738</v>
      </c>
      <c r="W134" s="98">
        <f>'nmol-analyzed'!AA134*0.001/'nmol-analyzed'!AA$1*1/'nmol-analyzed'!AA$2</f>
        <v>0</v>
      </c>
      <c r="X134" s="98">
        <f>'nmol-analyzed'!Y134*0.001/'nmol-analyzed'!Y$1*1/'nmol-analyzed'!Y$2</f>
        <v>2.1240655687556474E-2</v>
      </c>
      <c r="Y134" s="98">
        <f>'nmol-analyzed'!W134*0.001/'nmol-analyzed'!W$1*1/'nmol-analyzed'!W$2</f>
        <v>2.6319942917187013E-2</v>
      </c>
      <c r="Z134" s="98">
        <f>'nmol-analyzed'!AC134*0.001/'nmol-analyzed'!AC$1*1/'nmol-analyzed'!AC$2</f>
        <v>0</v>
      </c>
      <c r="AA134" s="98">
        <f>'nmol-analyzed'!AE134*0.001/'nmol-analyzed'!AE$1*1/'nmol-analyzed'!AE$2</f>
        <v>6.9514873159261706E-2</v>
      </c>
      <c r="AB134" s="98">
        <f>'nmol-analyzed'!AG134*0.001/'nmol-analyzed'!AG$1*1/'nmol-analyzed'!AG$2</f>
        <v>0</v>
      </c>
      <c r="AC134" s="226">
        <f t="shared" ref="AC134:AC197" si="27">AVERAGE(W134:AB134)</f>
        <v>1.9512578627334198E-2</v>
      </c>
      <c r="AD134" s="251">
        <f t="shared" ref="AD134:AD197" si="28">STDEV(W134:AB134)</f>
        <v>2.7172699871091773E-2</v>
      </c>
      <c r="AE134" s="98">
        <f>'nmol-analyzed'!Q134*0.001/'nmol-analyzed'!Q$1*1/'nmol-analyzed'!Q$2</f>
        <v>0</v>
      </c>
      <c r="AF134" s="98">
        <f>'nmol-analyzed'!S134*0.001/'nmol-analyzed'!S$1*1/'nmol-analyzed'!S$2</f>
        <v>0.38233180237597436</v>
      </c>
      <c r="AG134" s="98">
        <f>'nmol-analyzed'!X134*0.001/'nmol-analyzed'!X$1*1/'nmol-analyzed'!X$2</f>
        <v>0</v>
      </c>
      <c r="AH134" s="98">
        <f>'nmol-analyzed'!Z134*0.001/'nmol-analyzed'!Z$1*1/'nmol-analyzed'!Z$2</f>
        <v>0</v>
      </c>
      <c r="AI134" s="98">
        <f>'nmol-analyzed'!AB134*0.001/'nmol-analyzed'!AB$1*1/'nmol-analyzed'!AB$2</f>
        <v>0</v>
      </c>
      <c r="AJ134" s="98">
        <f>'nmol-analyzed'!AF134*0.001/'nmol-analyzed'!AF$1*1/'nmol-analyzed'!AF$2</f>
        <v>0</v>
      </c>
      <c r="AK134" s="98">
        <f>'nmol-analyzed'!AH134*0.001/'nmol-analyzed'!AH$1*1/'nmol-analyzed'!AH$2</f>
        <v>0</v>
      </c>
      <c r="AL134" s="226">
        <f t="shared" ref="AL134:AL197" si="29">AVERAGE(AE134:AK134)</f>
        <v>5.4618828910853477E-2</v>
      </c>
      <c r="AM134" s="251">
        <f t="shared" ref="AM134:AM197" si="30">STDEV(AE134:AK134)</f>
        <v>0.14450783819970314</v>
      </c>
      <c r="AN134" s="98">
        <f>'nmol-analyzed'!O134*0.001/'nmol-analyzed'!O$1*1/'nmol-analyzed'!O$2</f>
        <v>0</v>
      </c>
      <c r="AO134" s="98">
        <f>'nmol-analyzed'!R134*0.001/'nmol-analyzed'!R$1*1/'nmol-analyzed'!R$2</f>
        <v>0</v>
      </c>
      <c r="AP134" s="98">
        <f>'nmol-analyzed'!U134*0.001/'nmol-analyzed'!U$1*1/'nmol-analyzed'!U$2</f>
        <v>0.15930491765664828</v>
      </c>
      <c r="AQ134" s="226">
        <f t="shared" ref="AQ134:AQ197" si="31">AVERAGE(AN134:AP134)</f>
        <v>5.3101639218882758E-2</v>
      </c>
      <c r="AR134" s="251">
        <f t="shared" ref="AR134:AR197" si="32">STDEV(AN134:AP134)</f>
        <v>9.1974737092297046E-2</v>
      </c>
    </row>
    <row r="135" spans="1:44" x14ac:dyDescent="0.2">
      <c r="A135">
        <f>'imported summary from web'!A143</f>
        <v>692.5</v>
      </c>
      <c r="B135" t="str">
        <f>'imported summary from web'!B143</f>
        <v>C37H74O8PN</v>
      </c>
      <c r="C135" s="2" t="str">
        <f>'imported summary from web'!C143</f>
        <v>PE(32:0)</v>
      </c>
      <c r="D135" s="69"/>
      <c r="E135" s="234"/>
      <c r="F135" s="237">
        <f>'nmol-analyzed'!F135*0.001/'nmol-analyzed'!F$1*1/'nmol-analyzed'!F$2</f>
        <v>0.68623656836712521</v>
      </c>
      <c r="G135" s="237">
        <f>'nmol-analyzed'!G135*0.001/'nmol-analyzed'!G$1*1/'nmol-analyzed'!G$2</f>
        <v>0</v>
      </c>
      <c r="H135" s="237">
        <f>'nmol-analyzed'!H135*0.001/'nmol-analyzed'!H$1*1/'nmol-analyzed'!H$2</f>
        <v>2.5577908457320122</v>
      </c>
      <c r="I135" s="237">
        <f>'nmol-analyzed'!I135*0.001/'nmol-analyzed'!I$1*1/'nmol-analyzed'!I$2</f>
        <v>0.49908114063063641</v>
      </c>
      <c r="J135" s="98">
        <f>'nmol-analyzed'!J135*0.001/'nmol-analyzed'!J$1*1/'nmol-analyzed'!J$2</f>
        <v>0</v>
      </c>
      <c r="K135" s="98">
        <f>'nmol-analyzed'!K135*0.001/'nmol-analyzed'!K$1*1/'nmol-analyzed'!K$2</f>
        <v>0.12477028515765912</v>
      </c>
      <c r="L135" s="98">
        <f>'nmol-analyzed'!L135*0.001/'nmol-analyzed'!L$1*1/'nmol-analyzed'!L$2</f>
        <v>4.9908114063063641E-2</v>
      </c>
      <c r="M135" s="19">
        <f t="shared" si="22"/>
        <v>5.822613307357425E-2</v>
      </c>
      <c r="N135" s="243">
        <f t="shared" si="23"/>
        <v>6.279966635878971E-2</v>
      </c>
      <c r="O135" s="19">
        <f t="shared" si="24"/>
        <v>1.07854777646725</v>
      </c>
      <c r="P135" s="98">
        <f>'nmol-analyzed'!N135*0.001/'nmol-analyzed'!N$1*1/'nmol-analyzed'!N$2</f>
        <v>0</v>
      </c>
      <c r="Q135" s="98">
        <f>'nmol-analyzed'!P135*0.001/'nmol-analyzed'!P$1*1/'nmol-analyzed'!P$2</f>
        <v>2.2358584934267511E-2</v>
      </c>
      <c r="R135" s="98">
        <f>'nmol-analyzed'!T135*0.001/'nmol-analyzed'!T$1*1/'nmol-analyzed'!T$2</f>
        <v>0</v>
      </c>
      <c r="S135" s="98">
        <f>'nmol-analyzed'!V135*0.001/'nmol-analyzed'!V$1*1/'nmol-analyzed'!V$2</f>
        <v>0.16520509979208781</v>
      </c>
      <c r="T135" s="98">
        <f>'nmol-analyzed'!AD135*0.001/'nmol-analyzed'!AD$1*1/'nmol-analyzed'!AD$2</f>
        <v>0</v>
      </c>
      <c r="U135" s="226">
        <f t="shared" si="25"/>
        <v>3.7512736945271061E-2</v>
      </c>
      <c r="V135" s="251">
        <f t="shared" si="26"/>
        <v>7.203576221563672E-2</v>
      </c>
      <c r="W135" s="98">
        <f>'nmol-analyzed'!AA135*0.001/'nmol-analyzed'!AA$1*1/'nmol-analyzed'!AA$2</f>
        <v>0</v>
      </c>
      <c r="X135" s="98">
        <f>'nmol-analyzed'!Y135*0.001/'nmol-analyzed'!Y$1*1/'nmol-analyzed'!Y$2</f>
        <v>0</v>
      </c>
      <c r="Y135" s="98">
        <f>'nmol-analyzed'!W135*0.001/'nmol-analyzed'!W$1*1/'nmol-analyzed'!W$2</f>
        <v>0</v>
      </c>
      <c r="Z135" s="98">
        <f>'nmol-analyzed'!AC135*0.001/'nmol-analyzed'!AC$1*1/'nmol-analyzed'!AC$2</f>
        <v>0</v>
      </c>
      <c r="AA135" s="98">
        <f>'nmol-analyzed'!AE135*0.001/'nmol-analyzed'!AE$1*1/'nmol-analyzed'!AE$2</f>
        <v>0</v>
      </c>
      <c r="AB135" s="98">
        <f>'nmol-analyzed'!AG135*0.001/'nmol-analyzed'!AG$1*1/'nmol-analyzed'!AG$2</f>
        <v>0.10813424713662935</v>
      </c>
      <c r="AC135" s="226">
        <f t="shared" si="27"/>
        <v>1.8022374522771559E-2</v>
      </c>
      <c r="AD135" s="251">
        <f t="shared" si="28"/>
        <v>4.4145621534125809E-2</v>
      </c>
      <c r="AE135" s="98">
        <f>'nmol-analyzed'!Q135*0.001/'nmol-analyzed'!Q$1*1/'nmol-analyzed'!Q$2</f>
        <v>6.4902003489748755E-2</v>
      </c>
      <c r="AF135" s="98">
        <f>'nmol-analyzed'!S135*0.001/'nmol-analyzed'!S$1*1/'nmol-analyzed'!S$2</f>
        <v>0</v>
      </c>
      <c r="AG135" s="98">
        <f>'nmol-analyzed'!X135*0.001/'nmol-analyzed'!X$1*1/'nmol-analyzed'!X$2</f>
        <v>5.1921602791799006E-2</v>
      </c>
      <c r="AH135" s="98">
        <f>'nmol-analyzed'!Z135*0.001/'nmol-analyzed'!Z$1*1/'nmol-analyzed'!Z$2</f>
        <v>5.841180314077387E-2</v>
      </c>
      <c r="AI135" s="98">
        <f>'nmol-analyzed'!AB135*0.001/'nmol-analyzed'!AB$1*1/'nmol-analyzed'!AB$2</f>
        <v>0.4159628405479352</v>
      </c>
      <c r="AJ135" s="98">
        <f>'nmol-analyzed'!AF135*0.001/'nmol-analyzed'!AF$1*1/'nmol-analyzed'!AF$2</f>
        <v>5.841180314077387E-2</v>
      </c>
      <c r="AK135" s="98">
        <f>'nmol-analyzed'!AH135*0.001/'nmol-analyzed'!AH$1*1/'nmol-analyzed'!AH$2</f>
        <v>0</v>
      </c>
      <c r="AL135" s="226">
        <f t="shared" si="29"/>
        <v>9.2801436158718678E-2</v>
      </c>
      <c r="AM135" s="251">
        <f t="shared" si="30"/>
        <v>0.14518513424281632</v>
      </c>
      <c r="AN135" s="98">
        <f>'nmol-analyzed'!O135*0.001/'nmol-analyzed'!O$1*1/'nmol-analyzed'!O$2</f>
        <v>0.14750455338580884</v>
      </c>
      <c r="AO135" s="98">
        <f>'nmol-analyzed'!R135*0.001/'nmol-analyzed'!R$1*1/'nmol-analyzed'!R$2</f>
        <v>5.8953656602216249E-2</v>
      </c>
      <c r="AP135" s="98">
        <f>'nmol-analyzed'!U135*0.001/'nmol-analyzed'!U$1*1/'nmol-analyzed'!U$2</f>
        <v>0</v>
      </c>
      <c r="AQ135" s="226">
        <f t="shared" si="31"/>
        <v>6.8819403329341694E-2</v>
      </c>
      <c r="AR135" s="251">
        <f t="shared" si="32"/>
        <v>7.4245525361799222E-2</v>
      </c>
    </row>
    <row r="136" spans="1:44" x14ac:dyDescent="0.2">
      <c r="A136">
        <f>'imported summary from web'!A149</f>
        <v>712.5</v>
      </c>
      <c r="B136" t="str">
        <f>'imported summary from web'!B149</f>
        <v>C39H70O8PN</v>
      </c>
      <c r="C136" s="2" t="str">
        <f>'imported summary from web'!C149</f>
        <v>PE(34:4)</v>
      </c>
      <c r="D136" s="69"/>
      <c r="E136" s="234"/>
      <c r="F136" s="237">
        <f>'nmol-analyzed'!F136*0.001/'nmol-analyzed'!F$1*1/'nmol-analyzed'!F$2</f>
        <v>0</v>
      </c>
      <c r="G136" s="237">
        <f>'nmol-analyzed'!G136*0.001/'nmol-analyzed'!G$1*1/'nmol-analyzed'!G$2</f>
        <v>0</v>
      </c>
      <c r="H136" s="237">
        <f>'nmol-analyzed'!H136*0.001/'nmol-analyzed'!H$1*1/'nmol-analyzed'!H$2</f>
        <v>0</v>
      </c>
      <c r="I136" s="237">
        <f>'nmol-analyzed'!I136*0.001/'nmol-analyzed'!I$1*1/'nmol-analyzed'!I$2</f>
        <v>0</v>
      </c>
      <c r="J136" s="98">
        <f>'nmol-analyzed'!J136*0.001/'nmol-analyzed'!J$1*1/'nmol-analyzed'!J$2</f>
        <v>0</v>
      </c>
      <c r="K136" s="98">
        <f>'nmol-analyzed'!K136*0.001/'nmol-analyzed'!K$1*1/'nmol-analyzed'!K$2</f>
        <v>6.2385142578829558E-2</v>
      </c>
      <c r="L136" s="98">
        <f>'nmol-analyzed'!L136*0.001/'nmol-analyzed'!L$1*1/'nmol-analyzed'!L$2</f>
        <v>4.3669599805180682E-2</v>
      </c>
      <c r="M136" s="19">
        <f t="shared" si="22"/>
        <v>3.535158079467008E-2</v>
      </c>
      <c r="N136" s="243">
        <f t="shared" si="23"/>
        <v>3.2013568745762083E-2</v>
      </c>
      <c r="O136" s="19">
        <f t="shared" si="24"/>
        <v>0.90557672460827365</v>
      </c>
      <c r="P136" s="98">
        <f>'nmol-analyzed'!N136*0.001/'nmol-analyzed'!N$1*1/'nmol-analyzed'!N$2</f>
        <v>0</v>
      </c>
      <c r="Q136" s="98">
        <f>'nmol-analyzed'!P136*0.001/'nmol-analyzed'!P$1*1/'nmol-analyzed'!P$2</f>
        <v>0</v>
      </c>
      <c r="R136" s="98">
        <f>'nmol-analyzed'!T136*0.001/'nmol-analyzed'!T$1*1/'nmol-analyzed'!T$2</f>
        <v>0</v>
      </c>
      <c r="S136" s="98">
        <f>'nmol-analyzed'!V136*0.001/'nmol-analyzed'!V$1*1/'nmol-analyzed'!V$2</f>
        <v>0</v>
      </c>
      <c r="T136" s="98">
        <f>'nmol-analyzed'!AD136*0.001/'nmol-analyzed'!AD$1*1/'nmol-analyzed'!AD$2</f>
        <v>0</v>
      </c>
      <c r="U136" s="226">
        <f t="shared" si="25"/>
        <v>0</v>
      </c>
      <c r="V136" s="251">
        <f t="shared" si="26"/>
        <v>0</v>
      </c>
      <c r="W136" s="98">
        <f>'nmol-analyzed'!AA136*0.001/'nmol-analyzed'!AA$1*1/'nmol-analyzed'!AA$2</f>
        <v>6.0687587678723157E-3</v>
      </c>
      <c r="X136" s="98">
        <f>'nmol-analyzed'!Y136*0.001/'nmol-analyzed'!Y$1*1/'nmol-analyzed'!Y$2</f>
        <v>0</v>
      </c>
      <c r="Y136" s="98">
        <f>'nmol-analyzed'!W136*0.001/'nmol-analyzed'!W$1*1/'nmol-analyzed'!W$2</f>
        <v>1.847013538048211E-2</v>
      </c>
      <c r="Z136" s="98">
        <f>'nmol-analyzed'!AC136*0.001/'nmol-analyzed'!AC$1*1/'nmol-analyzed'!AC$2</f>
        <v>0</v>
      </c>
      <c r="AA136" s="98">
        <f>'nmol-analyzed'!AE136*0.001/'nmol-analyzed'!AE$1*1/'nmol-analyzed'!AE$2</f>
        <v>0</v>
      </c>
      <c r="AB136" s="98">
        <f>'nmol-analyzed'!AG136*0.001/'nmol-analyzed'!AG$1*1/'nmol-analyzed'!AG$2</f>
        <v>0</v>
      </c>
      <c r="AC136" s="226">
        <f t="shared" si="27"/>
        <v>4.0898156913924044E-3</v>
      </c>
      <c r="AD136" s="251">
        <f t="shared" si="28"/>
        <v>7.4513915427738319E-3</v>
      </c>
      <c r="AE136" s="98">
        <f>'nmol-analyzed'!Q136*0.001/'nmol-analyzed'!Q$1*1/'nmol-analyzed'!Q$2</f>
        <v>0</v>
      </c>
      <c r="AF136" s="98">
        <f>'nmol-analyzed'!S136*0.001/'nmol-analyzed'!S$1*1/'nmol-analyzed'!S$2</f>
        <v>0</v>
      </c>
      <c r="AG136" s="98">
        <f>'nmol-analyzed'!X136*0.001/'nmol-analyzed'!X$1*1/'nmol-analyzed'!X$2</f>
        <v>0</v>
      </c>
      <c r="AH136" s="98">
        <f>'nmol-analyzed'!Z136*0.001/'nmol-analyzed'!Z$1*1/'nmol-analyzed'!Z$2</f>
        <v>0</v>
      </c>
      <c r="AI136" s="98">
        <f>'nmol-analyzed'!AB136*0.001/'nmol-analyzed'!AB$1*1/'nmol-analyzed'!AB$2</f>
        <v>0</v>
      </c>
      <c r="AJ136" s="98">
        <f>'nmol-analyzed'!AF136*0.001/'nmol-analyzed'!AF$1*1/'nmol-analyzed'!AF$2</f>
        <v>0</v>
      </c>
      <c r="AK136" s="98">
        <f>'nmol-analyzed'!AH136*0.001/'nmol-analyzed'!AH$1*1/'nmol-analyzed'!AH$2</f>
        <v>0</v>
      </c>
      <c r="AL136" s="226">
        <f t="shared" si="29"/>
        <v>0</v>
      </c>
      <c r="AM136" s="251">
        <f t="shared" si="30"/>
        <v>0</v>
      </c>
      <c r="AN136" s="98">
        <f>'nmol-analyzed'!O136*0.001/'nmol-analyzed'!O$1*1/'nmol-analyzed'!O$2</f>
        <v>0</v>
      </c>
      <c r="AO136" s="98">
        <f>'nmol-analyzed'!R136*0.001/'nmol-analyzed'!R$1*1/'nmol-analyzed'!R$2</f>
        <v>0</v>
      </c>
      <c r="AP136" s="98">
        <f>'nmol-analyzed'!U136*0.001/'nmol-analyzed'!U$1*1/'nmol-analyzed'!U$2</f>
        <v>0</v>
      </c>
      <c r="AQ136" s="226">
        <f t="shared" si="31"/>
        <v>0</v>
      </c>
      <c r="AR136" s="251">
        <f t="shared" si="32"/>
        <v>0</v>
      </c>
    </row>
    <row r="137" spans="1:44" x14ac:dyDescent="0.2">
      <c r="A137">
        <f>'imported summary from web'!A150</f>
        <v>714.5</v>
      </c>
      <c r="B137" t="str">
        <f>'imported summary from web'!B150</f>
        <v>C39H72O8PN</v>
      </c>
      <c r="C137" s="2" t="str">
        <f>'imported summary from web'!C150</f>
        <v>PE(34:3)</v>
      </c>
      <c r="D137" s="69"/>
      <c r="E137" s="234"/>
      <c r="F137" s="237">
        <f>'nmol-analyzed'!F137*0.001/'nmol-analyzed'!F$1*1/'nmol-analyzed'!F$2</f>
        <v>0</v>
      </c>
      <c r="G137" s="237">
        <f>'nmol-analyzed'!G137*0.001/'nmol-analyzed'!G$1*1/'nmol-analyzed'!G$2</f>
        <v>1.0605474238401023</v>
      </c>
      <c r="H137" s="237">
        <f>'nmol-analyzed'!H137*0.001/'nmol-analyzed'!H$1*1/'nmol-analyzed'!H$2</f>
        <v>0</v>
      </c>
      <c r="I137" s="237">
        <f>'nmol-analyzed'!I137*0.001/'nmol-analyzed'!I$1*1/'nmol-analyzed'!I$2</f>
        <v>0</v>
      </c>
      <c r="J137" s="98">
        <f>'nmol-analyzed'!J137*0.001/'nmol-analyzed'!J$1*1/'nmol-analyzed'!J$2</f>
        <v>0</v>
      </c>
      <c r="K137" s="98">
        <f>'nmol-analyzed'!K137*0.001/'nmol-analyzed'!K$1*1/'nmol-analyzed'!K$2</f>
        <v>0</v>
      </c>
      <c r="L137" s="98">
        <f>'nmol-analyzed'!L137*0.001/'nmol-analyzed'!L$1*1/'nmol-analyzed'!L$2</f>
        <v>0</v>
      </c>
      <c r="M137" s="19">
        <f t="shared" si="22"/>
        <v>0</v>
      </c>
      <c r="N137" s="243">
        <f t="shared" si="23"/>
        <v>0</v>
      </c>
      <c r="O137" s="19" t="e">
        <f t="shared" si="24"/>
        <v>#DIV/0!</v>
      </c>
      <c r="P137" s="98">
        <f>'nmol-analyzed'!N137*0.001/'nmol-analyzed'!N$1*1/'nmol-analyzed'!N$2</f>
        <v>0</v>
      </c>
      <c r="Q137" s="98">
        <f>'nmol-analyzed'!P137*0.001/'nmol-analyzed'!P$1*1/'nmol-analyzed'!P$2</f>
        <v>8.943433973706999E-2</v>
      </c>
      <c r="R137" s="98">
        <f>'nmol-analyzed'!T137*0.001/'nmol-analyzed'!T$1*1/'nmol-analyzed'!T$2</f>
        <v>0</v>
      </c>
      <c r="S137" s="98">
        <f>'nmol-analyzed'!V137*0.001/'nmol-analyzed'!V$1*1/'nmol-analyzed'!V$2</f>
        <v>0</v>
      </c>
      <c r="T137" s="98">
        <f>'nmol-analyzed'!AD137*0.001/'nmol-analyzed'!AD$1*1/'nmol-analyzed'!AD$2</f>
        <v>0</v>
      </c>
      <c r="U137" s="226">
        <f t="shared" si="25"/>
        <v>1.7886867947413999E-2</v>
      </c>
      <c r="V137" s="251">
        <f t="shared" si="26"/>
        <v>3.9996252634979836E-2</v>
      </c>
      <c r="W137" s="98">
        <f>'nmol-analyzed'!AA137*0.001/'nmol-analyzed'!AA$1*1/'nmol-analyzed'!AA$2</f>
        <v>0</v>
      </c>
      <c r="X137" s="98">
        <f>'nmol-analyzed'!Y137*0.001/'nmol-analyzed'!Y$1*1/'nmol-analyzed'!Y$2</f>
        <v>1.416043712503764E-2</v>
      </c>
      <c r="Y137" s="98">
        <f>'nmol-analyzed'!W137*0.001/'nmol-analyzed'!W$1*1/'nmol-analyzed'!W$2</f>
        <v>5.2178132449861962E-2</v>
      </c>
      <c r="Z137" s="98">
        <f>'nmol-analyzed'!AC137*0.001/'nmol-analyzed'!AC$1*1/'nmol-analyzed'!AC$2</f>
        <v>1.5733819027815718E-2</v>
      </c>
      <c r="AA137" s="98">
        <f>'nmol-analyzed'!AE137*0.001/'nmol-analyzed'!AE$1*1/'nmol-analyzed'!AE$2</f>
        <v>0</v>
      </c>
      <c r="AB137" s="98">
        <f>'nmol-analyzed'!AG137*0.001/'nmol-analyzed'!AG$1*1/'nmol-analyzed'!AG$2</f>
        <v>0</v>
      </c>
      <c r="AC137" s="226">
        <f t="shared" si="27"/>
        <v>1.3678731433785887E-2</v>
      </c>
      <c r="AD137" s="251">
        <f t="shared" si="28"/>
        <v>2.0238489987653156E-2</v>
      </c>
      <c r="AE137" s="98">
        <f>'nmol-analyzed'!Q137*0.001/'nmol-analyzed'!Q$1*1/'nmol-analyzed'!Q$2</f>
        <v>0</v>
      </c>
      <c r="AF137" s="98">
        <f>'nmol-analyzed'!S137*0.001/'nmol-analyzed'!S$1*1/'nmol-analyzed'!S$2</f>
        <v>4.2481311375108244E-2</v>
      </c>
      <c r="AG137" s="98">
        <f>'nmol-analyzed'!X137*0.001/'nmol-analyzed'!X$1*1/'nmol-analyzed'!X$2</f>
        <v>0</v>
      </c>
      <c r="AH137" s="98">
        <f>'nmol-analyzed'!Z137*0.001/'nmol-analyzed'!Z$1*1/'nmol-analyzed'!Z$2</f>
        <v>0</v>
      </c>
      <c r="AI137" s="98">
        <f>'nmol-analyzed'!AB137*0.001/'nmol-analyzed'!AB$1*1/'nmol-analyzed'!AB$2</f>
        <v>0</v>
      </c>
      <c r="AJ137" s="98">
        <f>'nmol-analyzed'!AF137*0.001/'nmol-analyzed'!AF$1*1/'nmol-analyzed'!AF$2</f>
        <v>7.4342294906439468E-2</v>
      </c>
      <c r="AK137" s="98">
        <f>'nmol-analyzed'!AH137*0.001/'nmol-analyzed'!AH$1*1/'nmol-analyzed'!AH$2</f>
        <v>0</v>
      </c>
      <c r="AL137" s="226">
        <f t="shared" si="29"/>
        <v>1.6689086611649674E-2</v>
      </c>
      <c r="AM137" s="251">
        <f t="shared" si="30"/>
        <v>2.9949288652061243E-2</v>
      </c>
      <c r="AN137" s="98">
        <f>'nmol-analyzed'!O137*0.001/'nmol-analyzed'!O$1*1/'nmol-analyzed'!O$2</f>
        <v>8.5552640963769119E-2</v>
      </c>
      <c r="AO137" s="98">
        <f>'nmol-analyzed'!R137*0.001/'nmol-analyzed'!R$1*1/'nmol-analyzed'!R$2</f>
        <v>3.8146483683786987E-2</v>
      </c>
      <c r="AP137" s="98">
        <f>'nmol-analyzed'!U137*0.001/'nmol-analyzed'!U$1*1/'nmol-analyzed'!U$2</f>
        <v>0</v>
      </c>
      <c r="AQ137" s="226">
        <f t="shared" si="31"/>
        <v>4.1233041549185369E-2</v>
      </c>
      <c r="AR137" s="251">
        <f t="shared" si="32"/>
        <v>4.2859756457091953E-2</v>
      </c>
    </row>
    <row r="138" spans="1:44" x14ac:dyDescent="0.2">
      <c r="A138">
        <f>'imported summary from web'!A151</f>
        <v>716.5</v>
      </c>
      <c r="B138" t="str">
        <f>'imported summary from web'!B151</f>
        <v>C39H74O8PN</v>
      </c>
      <c r="C138" s="2" t="str">
        <f>'imported summary from web'!C151</f>
        <v>PE(34:2)</v>
      </c>
      <c r="D138" s="69"/>
      <c r="E138" s="234"/>
      <c r="F138" s="237">
        <f>'nmol-analyzed'!F138*0.001/'nmol-analyzed'!F$1*1/'nmol-analyzed'!F$2</f>
        <v>1.3724731367342504</v>
      </c>
      <c r="G138" s="237">
        <f>'nmol-analyzed'!G138*0.001/'nmol-analyzed'!G$1*1/'nmol-analyzed'!G$2</f>
        <v>0</v>
      </c>
      <c r="H138" s="237">
        <f>'nmol-analyzed'!H138*0.001/'nmol-analyzed'!H$1*1/'nmol-analyzed'!H$2</f>
        <v>0</v>
      </c>
      <c r="I138" s="237">
        <f>'nmol-analyzed'!I138*0.001/'nmol-analyzed'!I$1*1/'nmol-analyzed'!I$2</f>
        <v>0</v>
      </c>
      <c r="J138" s="98">
        <f>'nmol-analyzed'!J138*0.001/'nmol-analyzed'!J$1*1/'nmol-analyzed'!J$2</f>
        <v>0</v>
      </c>
      <c r="K138" s="98">
        <f>'nmol-analyzed'!K138*0.001/'nmol-analyzed'!K$1*1/'nmol-analyzed'!K$2</f>
        <v>6.2385142578829569E-3</v>
      </c>
      <c r="L138" s="98">
        <f>'nmol-analyzed'!L138*0.001/'nmol-analyzed'!L$1*1/'nmol-analyzed'!L$2</f>
        <v>8.1100685352478441E-2</v>
      </c>
      <c r="M138" s="19">
        <f t="shared" si="22"/>
        <v>2.9113066536787132E-2</v>
      </c>
      <c r="N138" s="243">
        <f t="shared" si="23"/>
        <v>4.5130523458416345E-2</v>
      </c>
      <c r="O138" s="19">
        <f t="shared" si="24"/>
        <v>1.5501810295864791</v>
      </c>
      <c r="P138" s="98">
        <f>'nmol-analyzed'!N138*0.001/'nmol-analyzed'!N$1*1/'nmol-analyzed'!N$2</f>
        <v>9.9956026764960654E-2</v>
      </c>
      <c r="Q138" s="98">
        <f>'nmol-analyzed'!P138*0.001/'nmol-analyzed'!P$1*1/'nmol-analyzed'!P$2</f>
        <v>0.31302018907974527</v>
      </c>
      <c r="R138" s="98">
        <f>'nmol-analyzed'!T138*0.001/'nmol-analyzed'!T$1*1/'nmol-analyzed'!T$2</f>
        <v>0</v>
      </c>
      <c r="S138" s="98">
        <f>'nmol-analyzed'!V138*0.001/'nmol-analyzed'!V$1*1/'nmol-analyzed'!V$2</f>
        <v>0</v>
      </c>
      <c r="T138" s="98">
        <f>'nmol-analyzed'!AD138*0.001/'nmol-analyzed'!AD$1*1/'nmol-analyzed'!AD$2</f>
        <v>0.10114597946454351</v>
      </c>
      <c r="U138" s="226">
        <f t="shared" si="25"/>
        <v>0.10282443906184988</v>
      </c>
      <c r="V138" s="251">
        <f t="shared" si="26"/>
        <v>0.12780750063873256</v>
      </c>
      <c r="W138" s="98">
        <f>'nmol-analyzed'!AA138*0.001/'nmol-analyzed'!AA$1*1/'nmol-analyzed'!AA$2</f>
        <v>4.2481311375106204E-2</v>
      </c>
      <c r="X138" s="98">
        <f>'nmol-analyzed'!Y138*0.001/'nmol-analyzed'!Y$1*1/'nmol-analyzed'!Y$2</f>
        <v>0.30444939818830952</v>
      </c>
      <c r="Y138" s="98">
        <f>'nmol-analyzed'!W138*0.001/'nmol-analyzed'!W$1*1/'nmol-analyzed'!W$2</f>
        <v>9.050366336436233E-2</v>
      </c>
      <c r="Z138" s="98">
        <f>'nmol-analyzed'!AC138*0.001/'nmol-analyzed'!AC$1*1/'nmol-analyzed'!AC$2</f>
        <v>0.1494712807642494</v>
      </c>
      <c r="AA138" s="98">
        <f>'nmol-analyzed'!AE138*0.001/'nmol-analyzed'!AE$1*1/'nmol-analyzed'!AE$2</f>
        <v>0</v>
      </c>
      <c r="AB138" s="98">
        <f>'nmol-analyzed'!AG138*0.001/'nmol-analyzed'!AG$1*1/'nmol-analyzed'!AG$2</f>
        <v>7.7238747954735232E-2</v>
      </c>
      <c r="AC138" s="226">
        <f t="shared" si="27"/>
        <v>0.11069073360779376</v>
      </c>
      <c r="AD138" s="251">
        <f t="shared" si="28"/>
        <v>0.10721741264820113</v>
      </c>
      <c r="AE138" s="98">
        <f>'nmol-analyzed'!Q138*0.001/'nmol-analyzed'!Q$1*1/'nmol-analyzed'!Q$2</f>
        <v>0</v>
      </c>
      <c r="AF138" s="98">
        <f>'nmol-analyzed'!S138*0.001/'nmol-analyzed'!S$1*1/'nmol-analyzed'!S$2</f>
        <v>0</v>
      </c>
      <c r="AG138" s="98">
        <f>'nmol-analyzed'!X138*0.001/'nmol-analyzed'!X$1*1/'nmol-analyzed'!X$2</f>
        <v>0</v>
      </c>
      <c r="AH138" s="98">
        <f>'nmol-analyzed'!Z138*0.001/'nmol-analyzed'!Z$1*1/'nmol-analyzed'!Z$2</f>
        <v>2.1240655687554136E-2</v>
      </c>
      <c r="AI138" s="98">
        <f>'nmol-analyzed'!AB138*0.001/'nmol-analyzed'!AB$1*1/'nmol-analyzed'!AB$2</f>
        <v>0</v>
      </c>
      <c r="AJ138" s="98">
        <f>'nmol-analyzed'!AF138*0.001/'nmol-analyzed'!AF$1*1/'nmol-analyzed'!AF$2</f>
        <v>3.7171147453219727E-2</v>
      </c>
      <c r="AK138" s="98">
        <f>'nmol-analyzed'!AH138*0.001/'nmol-analyzed'!AH$1*1/'nmol-analyzed'!AH$2</f>
        <v>3.4678621530700636E-2</v>
      </c>
      <c r="AL138" s="226">
        <f t="shared" si="29"/>
        <v>1.3298632095924927E-2</v>
      </c>
      <c r="AM138" s="251">
        <f t="shared" si="30"/>
        <v>1.7308433103242142E-2</v>
      </c>
      <c r="AN138" s="98">
        <f>'nmol-analyzed'!O138*0.001/'nmol-analyzed'!O$1*1/'nmol-analyzed'!O$2</f>
        <v>1.1800364270864708E-2</v>
      </c>
      <c r="AO138" s="98">
        <f>'nmol-analyzed'!R138*0.001/'nmol-analyzed'!R$1*1/'nmol-analyzed'!R$2</f>
        <v>0</v>
      </c>
      <c r="AP138" s="98">
        <f>'nmol-analyzed'!U138*0.001/'nmol-analyzed'!U$1*1/'nmol-analyzed'!U$2</f>
        <v>9.8617329977925161E-2</v>
      </c>
      <c r="AQ138" s="226">
        <f t="shared" si="31"/>
        <v>3.6805898082929958E-2</v>
      </c>
      <c r="AR138" s="251">
        <f t="shared" si="32"/>
        <v>5.3854451848602998E-2</v>
      </c>
    </row>
    <row r="139" spans="1:44" x14ac:dyDescent="0.2">
      <c r="A139">
        <f>'imported summary from web'!A152</f>
        <v>718.5</v>
      </c>
      <c r="B139" t="str">
        <f>'imported summary from web'!B152</f>
        <v>C39H76O8PN</v>
      </c>
      <c r="C139" s="2" t="str">
        <f>'imported summary from web'!C152</f>
        <v>PE(34:1)</v>
      </c>
      <c r="D139" s="69"/>
      <c r="E139" s="234"/>
      <c r="F139" s="237">
        <f>'nmol-analyzed'!F139*0.001/'nmol-analyzed'!F$1*1/'nmol-analyzed'!F$2</f>
        <v>5.3027371192005139</v>
      </c>
      <c r="G139" s="237">
        <f>'nmol-analyzed'!G139*0.001/'nmol-analyzed'!G$1*1/'nmol-analyzed'!G$2</f>
        <v>5.3027371192005139</v>
      </c>
      <c r="H139" s="237">
        <f>'nmol-analyzed'!H139*0.001/'nmol-analyzed'!H$1*1/'nmol-analyzed'!H$2</f>
        <v>5.3027371192005139</v>
      </c>
      <c r="I139" s="237">
        <f>'nmol-analyzed'!I139*0.001/'nmol-analyzed'!I$1*1/'nmol-analyzed'!I$2</f>
        <v>8.6715348184573084</v>
      </c>
      <c r="J139" s="98">
        <f>'nmol-analyzed'!J139*0.001/'nmol-analyzed'!J$1*1/'nmol-analyzed'!J$2</f>
        <v>0.41798045527815803</v>
      </c>
      <c r="K139" s="98">
        <f>'nmol-analyzed'!K139*0.001/'nmol-analyzed'!K$1*1/'nmol-analyzed'!K$2</f>
        <v>0.36183382695721139</v>
      </c>
      <c r="L139" s="98">
        <f>'nmol-analyzed'!L139*0.001/'nmol-analyzed'!L$1*1/'nmol-analyzed'!L$2</f>
        <v>0.73614468243018893</v>
      </c>
      <c r="M139" s="19">
        <f t="shared" si="22"/>
        <v>0.50531965488851949</v>
      </c>
      <c r="N139" s="243">
        <f t="shared" si="23"/>
        <v>0.20186197257696137</v>
      </c>
      <c r="O139" s="19">
        <f t="shared" si="24"/>
        <v>0.39947381944107224</v>
      </c>
      <c r="P139" s="98">
        <f>'nmol-analyzed'!N139*0.001/'nmol-analyzed'!N$1*1/'nmol-analyzed'!N$2</f>
        <v>1.059533883708583</v>
      </c>
      <c r="Q139" s="98">
        <f>'nmol-analyzed'!P139*0.001/'nmol-analyzed'!P$1*1/'nmol-analyzed'!P$2</f>
        <v>1.3526943885231844</v>
      </c>
      <c r="R139" s="98">
        <f>'nmol-analyzed'!T139*0.001/'nmol-analyzed'!T$1*1/'nmol-analyzed'!T$2</f>
        <v>1.0938937679090379</v>
      </c>
      <c r="S139" s="98">
        <f>'nmol-analyzed'!V139*0.001/'nmol-analyzed'!V$1*1/'nmol-analyzed'!V$2</f>
        <v>0.68442112771007779</v>
      </c>
      <c r="T139" s="98">
        <f>'nmol-analyzed'!AD139*0.001/'nmol-analyzed'!AD$1*1/'nmol-analyzed'!AD$2</f>
        <v>0.40458391785817405</v>
      </c>
      <c r="U139" s="226">
        <f t="shared" si="25"/>
        <v>0.91902541714181152</v>
      </c>
      <c r="V139" s="251">
        <f t="shared" si="26"/>
        <v>0.37352361867120887</v>
      </c>
      <c r="W139" s="98">
        <f>'nmol-analyzed'!AA139*0.001/'nmol-analyzed'!AA$1*1/'nmol-analyzed'!AA$2</f>
        <v>0.27916290332212651</v>
      </c>
      <c r="X139" s="98">
        <f>'nmol-analyzed'!Y139*0.001/'nmol-analyzed'!Y$1*1/'nmol-analyzed'!Y$2</f>
        <v>0.24072743112563999</v>
      </c>
      <c r="Y139" s="98">
        <f>'nmol-analyzed'!W139*0.001/'nmol-analyzed'!W$1*1/'nmol-analyzed'!W$2</f>
        <v>0.24426754040687584</v>
      </c>
      <c r="Z139" s="98">
        <f>'nmol-analyzed'!AC139*0.001/'nmol-analyzed'!AC$1*1/'nmol-analyzed'!AC$2</f>
        <v>0.31467638055631458</v>
      </c>
      <c r="AA139" s="98">
        <f>'nmol-analyzed'!AE139*0.001/'nmol-analyzed'!AE$1*1/'nmol-analyzed'!AE$2</f>
        <v>7.723874795473526E-2</v>
      </c>
      <c r="AB139" s="98">
        <f>'nmol-analyzed'!AG139*0.001/'nmol-analyzed'!AG$1*1/'nmol-analyzed'!AG$2</f>
        <v>0.23944011865967918</v>
      </c>
      <c r="AC139" s="226">
        <f t="shared" si="27"/>
        <v>0.23258552033756189</v>
      </c>
      <c r="AD139" s="251">
        <f t="shared" si="28"/>
        <v>8.159746006984013E-2</v>
      </c>
      <c r="AE139" s="98">
        <f>'nmol-analyzed'!Q139*0.001/'nmol-analyzed'!Q$1*1/'nmol-analyzed'!Q$2</f>
        <v>0.14750455338579269</v>
      </c>
      <c r="AF139" s="98">
        <f>'nmol-analyzed'!S139*0.001/'nmol-analyzed'!S$1*1/'nmol-analyzed'!S$2</f>
        <v>0.65846032631417817</v>
      </c>
      <c r="AG139" s="98">
        <f>'nmol-analyzed'!X139*0.001/'nmol-analyzed'!X$1*1/'nmol-analyzed'!X$2</f>
        <v>0.24544757683395896</v>
      </c>
      <c r="AH139" s="98">
        <f>'nmol-analyzed'!Z139*0.001/'nmol-analyzed'!Z$1*1/'nmol-analyzed'!Z$2</f>
        <v>0.30798950746953491</v>
      </c>
      <c r="AI139" s="98">
        <f>'nmol-analyzed'!AB139*0.001/'nmol-analyzed'!AB$1*1/'nmol-analyzed'!AB$2</f>
        <v>0.75227322226754256</v>
      </c>
      <c r="AJ139" s="98">
        <f>'nmol-analyzed'!AF139*0.001/'nmol-analyzed'!AF$1*1/'nmol-analyzed'!AF$2</f>
        <v>0.16461508157854451</v>
      </c>
      <c r="AK139" s="98">
        <f>'nmol-analyzed'!AH139*0.001/'nmol-analyzed'!AH$1*1/'nmol-analyzed'!AH$2</f>
        <v>0.13871448612280254</v>
      </c>
      <c r="AL139" s="226">
        <f t="shared" si="29"/>
        <v>0.34500067913890781</v>
      </c>
      <c r="AM139" s="251">
        <f t="shared" si="30"/>
        <v>0.25478952056039228</v>
      </c>
      <c r="AN139" s="98">
        <f>'nmol-analyzed'!O139*0.001/'nmol-analyzed'!O$1*1/'nmol-analyzed'!O$2</f>
        <v>0.18880582833383533</v>
      </c>
      <c r="AO139" s="98">
        <f>'nmol-analyzed'!R139*0.001/'nmol-analyzed'!R$1*1/'nmol-analyzed'!R$2</f>
        <v>0.1179073132044325</v>
      </c>
      <c r="AP139" s="98">
        <f>'nmol-analyzed'!U139*0.001/'nmol-analyzed'!U$1*1/'nmol-analyzed'!U$2</f>
        <v>0.43998501067074286</v>
      </c>
      <c r="AQ139" s="226">
        <f t="shared" si="31"/>
        <v>0.24889938406967024</v>
      </c>
      <c r="AR139" s="251">
        <f t="shared" si="32"/>
        <v>0.16923929030231707</v>
      </c>
    </row>
    <row r="140" spans="1:44" x14ac:dyDescent="0.2">
      <c r="A140">
        <f>'imported summary from web'!A153</f>
        <v>720.5</v>
      </c>
      <c r="B140" t="str">
        <f>'imported summary from web'!B153</f>
        <v>C39H78O8PN</v>
      </c>
      <c r="C140" s="2" t="str">
        <f>'imported summary from web'!C153</f>
        <v>PE(34:0)</v>
      </c>
      <c r="D140" s="69"/>
      <c r="E140" s="234"/>
      <c r="F140" s="237">
        <f>'nmol-analyzed'!F140*0.001/'nmol-analyzed'!F$1*1/'nmol-analyzed'!F$2</f>
        <v>1.4348582793130797</v>
      </c>
      <c r="G140" s="237">
        <f>'nmol-analyzed'!G140*0.001/'nmol-analyzed'!G$1*1/'nmol-analyzed'!G$2</f>
        <v>0</v>
      </c>
      <c r="H140" s="237">
        <f>'nmol-analyzed'!H140*0.001/'nmol-analyzed'!H$1*1/'nmol-analyzed'!H$2</f>
        <v>0.68623656836712521</v>
      </c>
      <c r="I140" s="237">
        <f>'nmol-analyzed'!I140*0.001/'nmol-analyzed'!I$1*1/'nmol-analyzed'!I$2</f>
        <v>1.2477028515765911</v>
      </c>
      <c r="J140" s="98">
        <f>'nmol-analyzed'!J140*0.001/'nmol-analyzed'!J$1*1/'nmol-analyzed'!J$2</f>
        <v>0.16220137070495685</v>
      </c>
      <c r="K140" s="98">
        <f>'nmol-analyzed'!K140*0.001/'nmol-analyzed'!K$1*1/'nmol-analyzed'!K$2</f>
        <v>8.7339199610361407E-2</v>
      </c>
      <c r="L140" s="98">
        <f>'nmol-analyzed'!L140*0.001/'nmol-analyzed'!L$1*1/'nmol-analyzed'!L$2</f>
        <v>0</v>
      </c>
      <c r="M140" s="19">
        <f t="shared" si="22"/>
        <v>8.3180190105106092E-2</v>
      </c>
      <c r="N140" s="243">
        <f t="shared" si="23"/>
        <v>8.118062690500924E-2</v>
      </c>
      <c r="O140" s="19">
        <f t="shared" si="24"/>
        <v>0.9759610647971565</v>
      </c>
      <c r="P140" s="98">
        <f>'nmol-analyzed'!N140*0.001/'nmol-analyzed'!N$1*1/'nmol-analyzed'!N$2</f>
        <v>0</v>
      </c>
      <c r="Q140" s="98">
        <f>'nmol-analyzed'!P140*0.001/'nmol-analyzed'!P$1*1/'nmol-analyzed'!P$2</f>
        <v>0</v>
      </c>
      <c r="R140" s="98">
        <f>'nmol-analyzed'!T140*0.001/'nmol-analyzed'!T$1*1/'nmol-analyzed'!T$2</f>
        <v>2.1240655687554136E-2</v>
      </c>
      <c r="S140" s="98">
        <f>'nmol-analyzed'!V140*0.001/'nmol-analyzed'!V$1*1/'nmol-analyzed'!V$2</f>
        <v>0</v>
      </c>
      <c r="T140" s="98">
        <f>'nmol-analyzed'!AD140*0.001/'nmol-analyzed'!AD$1*1/'nmol-analyzed'!AD$2</f>
        <v>0</v>
      </c>
      <c r="U140" s="226">
        <f t="shared" si="25"/>
        <v>4.248131137510827E-3</v>
      </c>
      <c r="V140" s="251">
        <f t="shared" si="26"/>
        <v>9.4991100008077166E-3</v>
      </c>
      <c r="W140" s="98">
        <f>'nmol-analyzed'!AA140*0.001/'nmol-analyzed'!AA$1*1/'nmol-analyzed'!AA$2</f>
        <v>0</v>
      </c>
      <c r="X140" s="98">
        <f>'nmol-analyzed'!Y140*0.001/'nmol-analyzed'!Y$1*1/'nmol-analyzed'!Y$2</f>
        <v>0</v>
      </c>
      <c r="Y140" s="98">
        <f>'nmol-analyzed'!W140*0.001/'nmol-analyzed'!W$1*1/'nmol-analyzed'!W$2</f>
        <v>0</v>
      </c>
      <c r="Z140" s="98">
        <f>'nmol-analyzed'!AC140*0.001/'nmol-analyzed'!AC$1*1/'nmol-analyzed'!AC$2</f>
        <v>0</v>
      </c>
      <c r="AA140" s="98">
        <f>'nmol-analyzed'!AE140*0.001/'nmol-analyzed'!AE$1*1/'nmol-analyzed'!AE$2</f>
        <v>0</v>
      </c>
      <c r="AB140" s="98">
        <f>'nmol-analyzed'!AG140*0.001/'nmol-analyzed'!AG$1*1/'nmol-analyzed'!AG$2</f>
        <v>0</v>
      </c>
      <c r="AC140" s="226">
        <f t="shared" si="27"/>
        <v>0</v>
      </c>
      <c r="AD140" s="251">
        <f t="shared" si="28"/>
        <v>0</v>
      </c>
      <c r="AE140" s="98">
        <f>'nmol-analyzed'!Q140*0.001/'nmol-analyzed'!Q$1*1/'nmol-analyzed'!Q$2</f>
        <v>0</v>
      </c>
      <c r="AF140" s="98">
        <f>'nmol-analyzed'!S140*0.001/'nmol-analyzed'!S$1*1/'nmol-analyzed'!S$2</f>
        <v>0</v>
      </c>
      <c r="AG140" s="98">
        <f>'nmol-analyzed'!X140*0.001/'nmol-analyzed'!X$1*1/'nmol-analyzed'!X$2</f>
        <v>0.12272378841697947</v>
      </c>
      <c r="AH140" s="98">
        <f>'nmol-analyzed'!Z140*0.001/'nmol-analyzed'!Z$1*1/'nmol-analyzed'!Z$2</f>
        <v>9.0272786672105046E-2</v>
      </c>
      <c r="AI140" s="98">
        <f>'nmol-analyzed'!AB140*0.001/'nmol-analyzed'!AB$1*1/'nmol-analyzed'!AB$2</f>
        <v>0.15045464445350845</v>
      </c>
      <c r="AJ140" s="98">
        <f>'nmol-analyzed'!AF140*0.001/'nmol-analyzed'!AF$1*1/'nmol-analyzed'!AF$2</f>
        <v>0.13806426196910185</v>
      </c>
      <c r="AK140" s="98">
        <f>'nmol-analyzed'!AH140*0.001/'nmol-analyzed'!AH$1*1/'nmol-analyzed'!AH$2</f>
        <v>4.334827691337579E-2</v>
      </c>
      <c r="AL140" s="226">
        <f t="shared" si="29"/>
        <v>7.7837679775010091E-2</v>
      </c>
      <c r="AM140" s="251">
        <f t="shared" si="30"/>
        <v>6.3740080391287771E-2</v>
      </c>
      <c r="AN140" s="98">
        <f>'nmol-analyzed'!O140*0.001/'nmol-analyzed'!O$1*1/'nmol-analyzed'!O$2</f>
        <v>3.2451001744877944E-2</v>
      </c>
      <c r="AO140" s="98">
        <f>'nmol-analyzed'!R140*0.001/'nmol-analyzed'!R$1*1/'nmol-analyzed'!R$2</f>
        <v>1.7339310765357725E-2</v>
      </c>
      <c r="AP140" s="98">
        <f>'nmol-analyzed'!U140*0.001/'nmol-analyzed'!U$1*1/'nmol-analyzed'!U$2</f>
        <v>0.15171896919680788</v>
      </c>
      <c r="AQ140" s="226">
        <f t="shared" si="31"/>
        <v>6.7169760569014511E-2</v>
      </c>
      <c r="AR140" s="251">
        <f t="shared" si="32"/>
        <v>7.3610578796493131E-2</v>
      </c>
    </row>
    <row r="141" spans="1:44" x14ac:dyDescent="0.2">
      <c r="A141">
        <f>'imported summary from web'!A160</f>
        <v>736.5</v>
      </c>
      <c r="B141" t="str">
        <f>'imported summary from web'!B160</f>
        <v>C41H70O8PN</v>
      </c>
      <c r="C141" s="2" t="str">
        <f>'imported summary from web'!C160</f>
        <v>PE(36:6)</v>
      </c>
      <c r="D141" s="69"/>
      <c r="E141" s="234"/>
      <c r="F141" s="237">
        <f>'nmol-analyzed'!F141*0.001/'nmol-analyzed'!F$1*1/'nmol-analyzed'!F$2</f>
        <v>7.610987394617208</v>
      </c>
      <c r="G141" s="237">
        <f>'nmol-analyzed'!G141*0.001/'nmol-analyzed'!G$1*1/'nmol-analyzed'!G$2</f>
        <v>8.1724536778266739</v>
      </c>
      <c r="H141" s="237">
        <f>'nmol-analyzed'!H141*0.001/'nmol-analyzed'!H$1*1/'nmol-analyzed'!H$2</f>
        <v>8.5467645332996511</v>
      </c>
      <c r="I141" s="237">
        <f>'nmol-analyzed'!I141*0.001/'nmol-analyzed'!I$1*1/'nmol-analyzed'!I$2</f>
        <v>8.9210753887726266</v>
      </c>
      <c r="J141" s="98">
        <f>'nmol-analyzed'!J141*0.001/'nmol-analyzed'!J$1*1/'nmol-analyzed'!J$2</f>
        <v>0.61137439727252962</v>
      </c>
      <c r="K141" s="98">
        <f>'nmol-analyzed'!K141*0.001/'nmol-analyzed'!K$1*1/'nmol-analyzed'!K$2</f>
        <v>0.51779668340428531</v>
      </c>
      <c r="L141" s="98">
        <f>'nmol-analyzed'!L141*0.001/'nmol-analyzed'!L$1*1/'nmol-analyzed'!L$2</f>
        <v>0.61137439727252962</v>
      </c>
      <c r="M141" s="19">
        <f t="shared" si="22"/>
        <v>0.58018182598311485</v>
      </c>
      <c r="N141" s="243">
        <f t="shared" si="23"/>
        <v>5.4027118291980633E-2</v>
      </c>
      <c r="O141" s="19">
        <f t="shared" si="24"/>
        <v>9.3121011159617045E-2</v>
      </c>
      <c r="P141" s="98">
        <f>'nmol-analyzed'!N141*0.001/'nmol-analyzed'!N$1*1/'nmol-analyzed'!N$2</f>
        <v>0.5297669418542913</v>
      </c>
      <c r="Q141" s="98">
        <f>'nmol-analyzed'!P141*0.001/'nmol-analyzed'!P$1*1/'nmol-analyzed'!P$2</f>
        <v>1.4644873131945222</v>
      </c>
      <c r="R141" s="98">
        <f>'nmol-analyzed'!T141*0.001/'nmol-analyzed'!T$1*1/'nmol-analyzed'!T$2</f>
        <v>1.5187068816601206</v>
      </c>
      <c r="S141" s="98">
        <f>'nmol-analyzed'!V141*0.001/'nmol-analyzed'!V$1*1/'nmol-analyzed'!V$2</f>
        <v>1.4396444410453366</v>
      </c>
      <c r="T141" s="98">
        <f>'nmol-analyzed'!AD141*0.001/'nmol-analyzed'!AD$1*1/'nmol-analyzed'!AD$2</f>
        <v>1.4160437125036096</v>
      </c>
      <c r="U141" s="226">
        <f t="shared" si="25"/>
        <v>1.2737298580515759</v>
      </c>
      <c r="V141" s="251">
        <f t="shared" si="26"/>
        <v>0.41763137199103967</v>
      </c>
      <c r="W141" s="98">
        <f>'nmol-analyzed'!AA141*0.001/'nmol-analyzed'!AA$1*1/'nmol-analyzed'!AA$2</f>
        <v>0.88603878010935833</v>
      </c>
      <c r="X141" s="98">
        <f>'nmol-analyzed'!Y141*0.001/'nmol-analyzed'!Y$1*1/'nmol-analyzed'!Y$2</f>
        <v>0.58765814068906252</v>
      </c>
      <c r="Y141" s="98">
        <f>'nmol-analyzed'!W141*0.001/'nmol-analyzed'!W$1*1/'nmol-analyzed'!W$2</f>
        <v>0.44143623559352235</v>
      </c>
      <c r="Z141" s="98">
        <f>'nmol-analyzed'!AC141*0.001/'nmol-analyzed'!AC$1*1/'nmol-analyzed'!AC$2</f>
        <v>0.91256150361331245</v>
      </c>
      <c r="AA141" s="98">
        <f>'nmol-analyzed'!AE141*0.001/'nmol-analyzed'!AE$1*1/'nmol-analyzed'!AE$2</f>
        <v>1.4520884615490226</v>
      </c>
      <c r="AB141" s="98">
        <f>'nmol-analyzed'!AG141*0.001/'nmol-analyzed'!AG$1*1/'nmol-analyzed'!AG$2</f>
        <v>0.59473835925146123</v>
      </c>
      <c r="AC141" s="226">
        <f t="shared" si="27"/>
        <v>0.81242024680095659</v>
      </c>
      <c r="AD141" s="251">
        <f t="shared" si="28"/>
        <v>0.36336095822307046</v>
      </c>
      <c r="AE141" s="98">
        <f>'nmol-analyzed'!Q141*0.001/'nmol-analyzed'!Q$1*1/'nmol-analyzed'!Q$2</f>
        <v>0.22420692114640475</v>
      </c>
      <c r="AF141" s="98">
        <f>'nmol-analyzed'!S141*0.001/'nmol-analyzed'!S$1*1/'nmol-analyzed'!S$2</f>
        <v>0.58411803140773866</v>
      </c>
      <c r="AG141" s="98">
        <f>'nmol-analyzed'!X141*0.001/'nmol-analyzed'!X$1*1/'nmol-analyzed'!X$2</f>
        <v>0.1368842255420156</v>
      </c>
      <c r="AH141" s="98">
        <f>'nmol-analyzed'!Z141*0.001/'nmol-analyzed'!Z$1*1/'nmol-analyzed'!Z$2</f>
        <v>0.45667409728241393</v>
      </c>
      <c r="AI141" s="98">
        <f>'nmol-analyzed'!AB141*0.001/'nmol-analyzed'!AB$1*1/'nmol-analyzed'!AB$2</f>
        <v>1.345241526878429</v>
      </c>
      <c r="AJ141" s="98">
        <f>'nmol-analyzed'!AF141*0.001/'nmol-analyzed'!AF$1*1/'nmol-analyzed'!AF$2</f>
        <v>9.0272786672105046E-2</v>
      </c>
      <c r="AK141" s="98">
        <f>'nmol-analyzed'!AH141*0.001/'nmol-analyzed'!AH$1*1/'nmol-analyzed'!AH$2</f>
        <v>0.19940207380152863</v>
      </c>
      <c r="AL141" s="226">
        <f t="shared" si="29"/>
        <v>0.43382852324723364</v>
      </c>
      <c r="AM141" s="251">
        <f t="shared" si="30"/>
        <v>0.43948567592215543</v>
      </c>
      <c r="AN141" s="98">
        <f>'nmol-analyzed'!O141*0.001/'nmol-analyzed'!O$1*1/'nmol-analyzed'!O$2</f>
        <v>0.35991111026137368</v>
      </c>
      <c r="AO141" s="98">
        <f>'nmol-analyzed'!R141*0.001/'nmol-analyzed'!R$1*1/'nmol-analyzed'!R$2</f>
        <v>0</v>
      </c>
      <c r="AP141" s="98">
        <f>'nmol-analyzed'!U141*0.001/'nmol-analyzed'!U$1*1/'nmol-analyzed'!U$2</f>
        <v>0.19723465995585027</v>
      </c>
      <c r="AQ141" s="226">
        <f t="shared" si="31"/>
        <v>0.18571525673907466</v>
      </c>
      <c r="AR141" s="251">
        <f t="shared" si="32"/>
        <v>0.18023186263878718</v>
      </c>
    </row>
    <row r="142" spans="1:44" x14ac:dyDescent="0.2">
      <c r="A142">
        <f>'imported summary from web'!A161</f>
        <v>738.5</v>
      </c>
      <c r="B142" t="str">
        <f>'imported summary from web'!B161</f>
        <v>C41H72O8PN</v>
      </c>
      <c r="C142" s="2" t="str">
        <f>'imported summary from web'!C161</f>
        <v>PE(36:5)</v>
      </c>
      <c r="D142" s="69"/>
      <c r="E142" s="234"/>
      <c r="F142" s="237">
        <f>'nmol-analyzed'!F142*0.001/'nmol-analyzed'!F$1*1/'nmol-analyzed'!F$2</f>
        <v>27.387077592106177</v>
      </c>
      <c r="G142" s="237">
        <f>'nmol-analyzed'!G142*0.001/'nmol-analyzed'!G$1*1/'nmol-analyzed'!G$2</f>
        <v>25.702678742477776</v>
      </c>
      <c r="H142" s="237">
        <f>'nmol-analyzed'!H142*0.001/'nmol-analyzed'!H$1*1/'nmol-analyzed'!H$2</f>
        <v>21.959570187748007</v>
      </c>
      <c r="I142" s="237">
        <f>'nmol-analyzed'!I142*0.001/'nmol-analyzed'!I$1*1/'nmol-analyzed'!I$2</f>
        <v>21.959570187748007</v>
      </c>
      <c r="J142" s="98">
        <f>'nmol-analyzed'!J142*0.001/'nmol-analyzed'!J$1*1/'nmol-analyzed'!J$2</f>
        <v>2.345681360963991</v>
      </c>
      <c r="K142" s="98">
        <f>'nmol-analyzed'!K142*0.001/'nmol-analyzed'!K$1*1/'nmol-analyzed'!K$2</f>
        <v>2.2708191898693957</v>
      </c>
      <c r="L142" s="98">
        <f>'nmol-analyzed'!L142*0.001/'nmol-analyzed'!L$1*1/'nmol-analyzed'!L$2</f>
        <v>3.3188895851937321</v>
      </c>
      <c r="M142" s="19">
        <f t="shared" si="22"/>
        <v>2.6451300453423729</v>
      </c>
      <c r="N142" s="243">
        <f t="shared" si="23"/>
        <v>0.58469224752923288</v>
      </c>
      <c r="O142" s="19">
        <f t="shared" si="24"/>
        <v>0.22104480214830161</v>
      </c>
      <c r="P142" s="98">
        <f>'nmol-analyzed'!N142*0.001/'nmol-analyzed'!N$1*1/'nmol-analyzed'!N$2</f>
        <v>3.1885972538022451</v>
      </c>
      <c r="Q142" s="98">
        <f>'nmol-analyzed'!P142*0.001/'nmol-analyzed'!P$1*1/'nmol-analyzed'!P$2</f>
        <v>3.4320427874100621</v>
      </c>
      <c r="R142" s="98">
        <f>'nmol-analyzed'!T142*0.001/'nmol-analyzed'!T$1*1/'nmol-analyzed'!T$2</f>
        <v>3.6427724504155345</v>
      </c>
      <c r="S142" s="98">
        <f>'nmol-analyzed'!V142*0.001/'nmol-analyzed'!V$1*1/'nmol-analyzed'!V$2</f>
        <v>3.1270965317788035</v>
      </c>
      <c r="T142" s="98">
        <f>'nmol-analyzed'!AD142*0.001/'nmol-analyzed'!AD$1*1/'nmol-analyzed'!AD$2</f>
        <v>4.2279019416179189</v>
      </c>
      <c r="U142" s="226">
        <f t="shared" si="25"/>
        <v>3.5236821930049134</v>
      </c>
      <c r="V142" s="251">
        <f t="shared" si="26"/>
        <v>0.44386592220372967</v>
      </c>
      <c r="W142" s="98">
        <f>'nmol-analyzed'!AA142*0.001/'nmol-analyzed'!AA$1*1/'nmol-analyzed'!AA$2</f>
        <v>3.246785940811689</v>
      </c>
      <c r="X142" s="98">
        <f>'nmol-analyzed'!Y142*0.001/'nmol-analyzed'!Y$1*1/'nmol-analyzed'!Y$2</f>
        <v>2.7683654579448609</v>
      </c>
      <c r="Y142" s="98">
        <f>'nmol-analyzed'!W142*0.001/'nmol-analyzed'!W$1*1/'nmol-analyzed'!W$2</f>
        <v>1.3898776873812788</v>
      </c>
      <c r="Z142" s="98">
        <f>'nmol-analyzed'!AC142*0.001/'nmol-analyzed'!AC$1*1/'nmol-analyzed'!AC$2</f>
        <v>4.0435914901486427</v>
      </c>
      <c r="AA142" s="98">
        <f>'nmol-analyzed'!AE142*0.001/'nmol-analyzed'!AE$1*1/'nmol-analyzed'!AE$2</f>
        <v>2.3944011865967925</v>
      </c>
      <c r="AB142" s="98">
        <f>'nmol-analyzed'!AG142*0.001/'nmol-analyzed'!AG$1*1/'nmol-analyzed'!AG$2</f>
        <v>2.9736917962573064</v>
      </c>
      <c r="AC142" s="226">
        <f t="shared" si="27"/>
        <v>2.8027855931900949</v>
      </c>
      <c r="AD142" s="251">
        <f t="shared" si="28"/>
        <v>0.88659075479253435</v>
      </c>
      <c r="AE142" s="98">
        <f>'nmol-analyzed'!Q142*0.001/'nmol-analyzed'!Q$1*1/'nmol-analyzed'!Q$2</f>
        <v>4.0947264019896039</v>
      </c>
      <c r="AF142" s="98">
        <f>'nmol-analyzed'!S142*0.001/'nmol-analyzed'!S$1*1/'nmol-analyzed'!S$2</f>
        <v>3.095825566461015</v>
      </c>
      <c r="AG142" s="98">
        <f>'nmol-analyzed'!X142*0.001/'nmol-analyzed'!X$1*1/'nmol-analyzed'!X$2</f>
        <v>2.3978340198394457</v>
      </c>
      <c r="AH142" s="98">
        <f>'nmol-analyzed'!Z142*0.001/'nmol-analyzed'!Z$1*1/'nmol-analyzed'!Z$2</f>
        <v>1.709872782848108</v>
      </c>
      <c r="AI142" s="98">
        <f>'nmol-analyzed'!AB142*0.001/'nmol-analyzed'!AB$1*1/'nmol-analyzed'!AB$2</f>
        <v>2.8763387910229556</v>
      </c>
      <c r="AJ142" s="98">
        <f>'nmol-analyzed'!AF142*0.001/'nmol-analyzed'!AF$1*1/'nmol-analyzed'!AF$2</f>
        <v>2.7612852393820377</v>
      </c>
      <c r="AK142" s="98">
        <f>'nmol-analyzed'!AH142*0.001/'nmol-analyzed'!AH$1*1/'nmol-analyzed'!AH$2</f>
        <v>2.8436469655174523</v>
      </c>
      <c r="AL142" s="226">
        <f t="shared" si="29"/>
        <v>2.8256471095800881</v>
      </c>
      <c r="AM142" s="251">
        <f t="shared" si="30"/>
        <v>0.72094511217908874</v>
      </c>
      <c r="AN142" s="98">
        <f>'nmol-analyzed'!O142*0.001/'nmol-analyzed'!O$1*1/'nmol-analyzed'!O$2</f>
        <v>1.5251970820092635</v>
      </c>
      <c r="AO142" s="98">
        <f>'nmol-analyzed'!R142*0.001/'nmol-analyzed'!R$1*1/'nmol-analyzed'!R$2</f>
        <v>0.7213153278388813</v>
      </c>
      <c r="AP142" s="98">
        <f>'nmol-analyzed'!U142*0.001/'nmol-analyzed'!U$1*1/'nmol-analyzed'!U$2</f>
        <v>3.9446931991170056</v>
      </c>
      <c r="AQ142" s="226">
        <f t="shared" si="31"/>
        <v>2.0637352029883833</v>
      </c>
      <c r="AR142" s="251">
        <f t="shared" si="32"/>
        <v>1.6778136684602865</v>
      </c>
    </row>
    <row r="143" spans="1:44" x14ac:dyDescent="0.2">
      <c r="A143">
        <f>'imported summary from web'!A162</f>
        <v>740.5</v>
      </c>
      <c r="B143" t="str">
        <f>'imported summary from web'!B162</f>
        <v>C41H74O8PN</v>
      </c>
      <c r="C143" s="2" t="str">
        <f>'imported summary from web'!C162</f>
        <v>PE(36:4)</v>
      </c>
      <c r="D143" s="69"/>
      <c r="E143" s="234"/>
      <c r="F143" s="237">
        <f>'nmol-analyzed'!F143*0.001/'nmol-analyzed'!F$1*1/'nmol-analyzed'!F$2</f>
        <v>4.3045748379392395</v>
      </c>
      <c r="G143" s="237">
        <f>'nmol-analyzed'!G143*0.001/'nmol-analyzed'!G$1*1/'nmol-analyzed'!G$2</f>
        <v>2.2458651328378636</v>
      </c>
      <c r="H143" s="237">
        <f>'nmol-analyzed'!H143*0.001/'nmol-analyzed'!H$1*1/'nmol-analyzed'!H$2</f>
        <v>4.6788856934122167</v>
      </c>
      <c r="I143" s="237">
        <f>'nmol-analyzed'!I143*0.001/'nmol-analyzed'!I$1*1/'nmol-analyzed'!I$2</f>
        <v>7.2990616817230576</v>
      </c>
      <c r="J143" s="98">
        <f>'nmol-analyzed'!J143*0.001/'nmol-analyzed'!J$1*1/'nmol-analyzed'!J$2</f>
        <v>0.48660411211487065</v>
      </c>
      <c r="K143" s="98">
        <f>'nmol-analyzed'!K143*0.001/'nmol-analyzed'!K$1*1/'nmol-analyzed'!K$2</f>
        <v>0.58018182598311496</v>
      </c>
      <c r="L143" s="98">
        <f>'nmol-analyzed'!L143*0.001/'nmol-analyzed'!L$1*1/'nmol-analyzed'!L$2</f>
        <v>7.4862171094595448E-2</v>
      </c>
      <c r="M143" s="19">
        <f t="shared" si="22"/>
        <v>0.38054936973086034</v>
      </c>
      <c r="N143" s="243">
        <f t="shared" si="23"/>
        <v>0.26883581363123338</v>
      </c>
      <c r="O143" s="19">
        <f t="shared" si="24"/>
        <v>0.70644135824312304</v>
      </c>
      <c r="P143" s="98">
        <f>'nmol-analyzed'!N143*0.001/'nmol-analyzed'!N$1*1/'nmol-analyzed'!N$2</f>
        <v>0.62972296861925214</v>
      </c>
      <c r="Q143" s="98">
        <f>'nmol-analyzed'!P143*0.001/'nmol-analyzed'!P$1*1/'nmol-analyzed'!P$2</f>
        <v>1.1402878316476428</v>
      </c>
      <c r="R143" s="98">
        <f>'nmol-analyzed'!T143*0.001/'nmol-analyzed'!T$1*1/'nmol-analyzed'!T$2</f>
        <v>0.38233180237597436</v>
      </c>
      <c r="S143" s="98">
        <f>'nmol-analyzed'!V143*0.001/'nmol-analyzed'!V$1*1/'nmol-analyzed'!V$2</f>
        <v>0.21240655687554139</v>
      </c>
      <c r="T143" s="98">
        <f>'nmol-analyzed'!AD143*0.001/'nmol-analyzed'!AD$1*1/'nmol-analyzed'!AD$2</f>
        <v>0</v>
      </c>
      <c r="U143" s="226">
        <f t="shared" si="25"/>
        <v>0.47294983190368212</v>
      </c>
      <c r="V143" s="251">
        <f t="shared" si="26"/>
        <v>0.43866097137581783</v>
      </c>
      <c r="W143" s="98">
        <f>'nmol-analyzed'!AA143*0.001/'nmol-analyzed'!AA$1*1/'nmol-analyzed'!AA$2</f>
        <v>0.41874435498318985</v>
      </c>
      <c r="X143" s="98">
        <f>'nmol-analyzed'!Y143*0.001/'nmol-analyzed'!Y$1*1/'nmol-analyzed'!Y$2</f>
        <v>0.23364721256312115</v>
      </c>
      <c r="Y143" s="98">
        <f>'nmol-analyzed'!W143*0.001/'nmol-analyzed'!W$1*1/'nmol-analyzed'!W$2</f>
        <v>0.22025636441224913</v>
      </c>
      <c r="Z143" s="98">
        <f>'nmol-analyzed'!AC143*0.001/'nmol-analyzed'!AC$1*1/'nmol-analyzed'!AC$2</f>
        <v>0.33041019958413032</v>
      </c>
      <c r="AA143" s="98">
        <f>'nmol-analyzed'!AE143*0.001/'nmol-analyzed'!AE$1*1/'nmol-analyzed'!AE$2</f>
        <v>0.99637984861608453</v>
      </c>
      <c r="AB143" s="98">
        <f>'nmol-analyzed'!AG143*0.001/'nmol-analyzed'!AG$1*1/'nmol-analyzed'!AG$2</f>
        <v>0.11585812193210285</v>
      </c>
      <c r="AC143" s="226">
        <f t="shared" si="27"/>
        <v>0.385882683681813</v>
      </c>
      <c r="AD143" s="251">
        <f t="shared" si="28"/>
        <v>0.31634944430964534</v>
      </c>
      <c r="AE143" s="98">
        <f>'nmol-analyzed'!Q143*0.001/'nmol-analyzed'!Q$1*1/'nmol-analyzed'!Q$2</f>
        <v>0</v>
      </c>
      <c r="AF143" s="98">
        <f>'nmol-analyzed'!S143*0.001/'nmol-analyzed'!S$1*1/'nmol-analyzed'!S$2</f>
        <v>9.5582950593993604E-2</v>
      </c>
      <c r="AG143" s="98">
        <f>'nmol-analyzed'!X143*0.001/'nmol-analyzed'!X$1*1/'nmol-analyzed'!X$2</f>
        <v>0.14160437125036091</v>
      </c>
      <c r="AH143" s="98">
        <f>'nmol-analyzed'!Z143*0.001/'nmol-analyzed'!Z$1*1/'nmol-analyzed'!Z$2</f>
        <v>0.38233180237597436</v>
      </c>
      <c r="AI143" s="98">
        <f>'nmol-analyzed'!AB143*0.001/'nmol-analyzed'!AB$1*1/'nmol-analyzed'!AB$2</f>
        <v>0.37171147453219744</v>
      </c>
      <c r="AJ143" s="98">
        <f>'nmol-analyzed'!AF143*0.001/'nmol-analyzed'!AF$1*1/'nmol-analyzed'!AF$2</f>
        <v>1.5930491765665595E-2</v>
      </c>
      <c r="AK143" s="98">
        <f>'nmol-analyzed'!AH143*0.001/'nmol-analyzed'!AH$1*1/'nmol-analyzed'!AH$2</f>
        <v>0.41614345836840749</v>
      </c>
      <c r="AL143" s="226">
        <f t="shared" si="29"/>
        <v>0.20332922126951417</v>
      </c>
      <c r="AM143" s="251">
        <f t="shared" si="30"/>
        <v>0.18145921431764883</v>
      </c>
      <c r="AN143" s="98">
        <f>'nmol-analyzed'!O143*0.001/'nmol-analyzed'!O$1*1/'nmol-analyzed'!O$2</f>
        <v>2.6550819609445598E-2</v>
      </c>
      <c r="AO143" s="98">
        <f>'nmol-analyzed'!R143*0.001/'nmol-analyzed'!R$1*1/'nmol-analyzed'!R$2</f>
        <v>9.3632278132931734E-2</v>
      </c>
      <c r="AP143" s="98">
        <f>'nmol-analyzed'!U143*0.001/'nmol-analyzed'!U$1*1/'nmol-analyzed'!U$2</f>
        <v>0.22757845379521183</v>
      </c>
      <c r="AQ143" s="226">
        <f t="shared" si="31"/>
        <v>0.11592051717919638</v>
      </c>
      <c r="AR143" s="251">
        <f t="shared" si="32"/>
        <v>0.10235038654748278</v>
      </c>
    </row>
    <row r="144" spans="1:44" x14ac:dyDescent="0.2">
      <c r="A144">
        <f>'imported summary from web'!A163</f>
        <v>742.5</v>
      </c>
      <c r="B144" t="str">
        <f>'imported summary from web'!B163</f>
        <v>C41H76O8PN</v>
      </c>
      <c r="C144" s="2" t="str">
        <f>'imported summary from web'!C163</f>
        <v>PE(36:3)</v>
      </c>
      <c r="D144" s="69"/>
      <c r="E144" s="234"/>
      <c r="F144" s="237">
        <f>'nmol-analyzed'!F144*0.001/'nmol-analyzed'!F$1*1/'nmol-analyzed'!F$2</f>
        <v>0</v>
      </c>
      <c r="G144" s="237">
        <f>'nmol-analyzed'!G144*0.001/'nmol-analyzed'!G$1*1/'nmol-analyzed'!G$2</f>
        <v>1.6843988496283984</v>
      </c>
      <c r="H144" s="237">
        <f>'nmol-analyzed'!H144*0.001/'nmol-analyzed'!H$1*1/'nmol-analyzed'!H$2</f>
        <v>0</v>
      </c>
      <c r="I144" s="237">
        <f>'nmol-analyzed'!I144*0.001/'nmol-analyzed'!I$1*1/'nmol-analyzed'!I$2</f>
        <v>3.743108554729774</v>
      </c>
      <c r="J144" s="98">
        <f>'nmol-analyzed'!J144*0.001/'nmol-analyzed'!J$1*1/'nmol-analyzed'!J$2</f>
        <v>7.4862171094595448E-2</v>
      </c>
      <c r="K144" s="98">
        <f>'nmol-analyzed'!K144*0.001/'nmol-analyzed'!K$1*1/'nmol-analyzed'!K$2</f>
        <v>0.13100879941554205</v>
      </c>
      <c r="L144" s="98">
        <f>'nmol-analyzed'!L144*0.001/'nmol-analyzed'!L$1*1/'nmol-analyzed'!L$2</f>
        <v>3.7431085547297738E-2</v>
      </c>
      <c r="M144" s="19">
        <f t="shared" si="22"/>
        <v>8.1100685352478413E-2</v>
      </c>
      <c r="N144" s="243">
        <f t="shared" si="23"/>
        <v>4.7099749769092293E-2</v>
      </c>
      <c r="O144" s="19">
        <f t="shared" si="24"/>
        <v>0.58075649502082705</v>
      </c>
      <c r="P144" s="98">
        <f>'nmol-analyzed'!N144*0.001/'nmol-analyzed'!N$1*1/'nmol-analyzed'!N$2</f>
        <v>0</v>
      </c>
      <c r="Q144" s="98">
        <f>'nmol-analyzed'!P144*0.001/'nmol-analyzed'!P$1*1/'nmol-analyzed'!P$2</f>
        <v>0.2012272644084076</v>
      </c>
      <c r="R144" s="98">
        <f>'nmol-analyzed'!T144*0.001/'nmol-analyzed'!T$1*1/'nmol-analyzed'!T$2</f>
        <v>0.22302688471931836</v>
      </c>
      <c r="S144" s="98">
        <f>'nmol-analyzed'!V144*0.001/'nmol-analyzed'!V$1*1/'nmol-analyzed'!V$2</f>
        <v>0</v>
      </c>
      <c r="T144" s="98">
        <f>'nmol-analyzed'!AD144*0.001/'nmol-analyzed'!AD$1*1/'nmol-analyzed'!AD$2</f>
        <v>0</v>
      </c>
      <c r="U144" s="226">
        <f t="shared" si="25"/>
        <v>8.485082982554519E-2</v>
      </c>
      <c r="V144" s="251">
        <f t="shared" si="26"/>
        <v>0.11644213867676637</v>
      </c>
      <c r="W144" s="98">
        <f>'nmol-analyzed'!AA144*0.001/'nmol-analyzed'!AA$1*1/'nmol-analyzed'!AA$2</f>
        <v>0.20026903933978638</v>
      </c>
      <c r="X144" s="98">
        <f>'nmol-analyzed'!Y144*0.001/'nmol-analyzed'!Y$1*1/'nmol-analyzed'!Y$2</f>
        <v>0</v>
      </c>
      <c r="Y144" s="98">
        <f>'nmol-analyzed'!W144*0.001/'nmol-analyzed'!W$1*1/'nmol-analyzed'!W$2</f>
        <v>4.1557804606084749E-2</v>
      </c>
      <c r="Z144" s="98">
        <f>'nmol-analyzed'!AC144*0.001/'nmol-analyzed'!AC$1*1/'nmol-analyzed'!AC$2</f>
        <v>0.14160437125034156</v>
      </c>
      <c r="AA144" s="98">
        <f>'nmol-analyzed'!AE144*0.001/'nmol-analyzed'!AE$1*1/'nmol-analyzed'!AE$2</f>
        <v>0.44026086334199072</v>
      </c>
      <c r="AB144" s="98">
        <f>'nmol-analyzed'!AG144*0.001/'nmol-analyzed'!AG$1*1/'nmol-analyzed'!AG$2</f>
        <v>0</v>
      </c>
      <c r="AC144" s="226">
        <f t="shared" si="27"/>
        <v>0.13728201308970056</v>
      </c>
      <c r="AD144" s="251">
        <f t="shared" si="28"/>
        <v>0.16890118903183229</v>
      </c>
      <c r="AE144" s="98">
        <f>'nmol-analyzed'!Q144*0.001/'nmol-analyzed'!Q$1*1/'nmol-analyzed'!Q$2</f>
        <v>3.5401092812590233E-2</v>
      </c>
      <c r="AF144" s="98">
        <f>'nmol-analyzed'!S144*0.001/'nmol-analyzed'!S$1*1/'nmol-analyzed'!S$2</f>
        <v>0</v>
      </c>
      <c r="AG144" s="98">
        <f>'nmol-analyzed'!X144*0.001/'nmol-analyzed'!X$1*1/'nmol-analyzed'!X$2</f>
        <v>0</v>
      </c>
      <c r="AH144" s="98">
        <f>'nmol-analyzed'!Z144*0.001/'nmol-analyzed'!Z$1*1/'nmol-analyzed'!Z$2</f>
        <v>0.31860983531331205</v>
      </c>
      <c r="AI144" s="98">
        <f>'nmol-analyzed'!AB144*0.001/'nmol-analyzed'!AB$1*1/'nmol-analyzed'!AB$2</f>
        <v>0</v>
      </c>
      <c r="AJ144" s="98">
        <f>'nmol-analyzed'!AF144*0.001/'nmol-analyzed'!AF$1*1/'nmol-analyzed'!AF$2</f>
        <v>0</v>
      </c>
      <c r="AK144" s="98">
        <f>'nmol-analyzed'!AH144*0.001/'nmol-analyzed'!AH$1*1/'nmol-analyzed'!AH$2</f>
        <v>0</v>
      </c>
      <c r="AL144" s="226">
        <f t="shared" si="29"/>
        <v>5.0572989732271756E-2</v>
      </c>
      <c r="AM144" s="251">
        <f t="shared" si="30"/>
        <v>0.11892720006897652</v>
      </c>
      <c r="AN144" s="98">
        <f>'nmol-analyzed'!O144*0.001/'nmol-analyzed'!O$1*1/'nmol-analyzed'!O$2</f>
        <v>8.8502732031485263E-3</v>
      </c>
      <c r="AO144" s="98">
        <f>'nmol-analyzed'!R144*0.001/'nmol-analyzed'!R$1*1/'nmol-analyzed'!R$2</f>
        <v>0</v>
      </c>
      <c r="AP144" s="98">
        <f>'nmol-analyzed'!U144*0.001/'nmol-analyzed'!U$1*1/'nmol-analyzed'!U$2</f>
        <v>0.18206276303616953</v>
      </c>
      <c r="AQ144" s="226">
        <f t="shared" si="31"/>
        <v>6.3637678746439344E-2</v>
      </c>
      <c r="AR144" s="251">
        <f t="shared" si="32"/>
        <v>0.10265455311731118</v>
      </c>
    </row>
    <row r="145" spans="1:44" x14ac:dyDescent="0.2">
      <c r="A145">
        <f>'imported summary from web'!A164</f>
        <v>744.5</v>
      </c>
      <c r="B145" t="str">
        <f>'imported summary from web'!B164</f>
        <v>C41H78O8PN</v>
      </c>
      <c r="C145" s="2" t="str">
        <f>'imported summary from web'!C164</f>
        <v>PE(36:2)</v>
      </c>
      <c r="D145" s="69"/>
      <c r="E145" s="234"/>
      <c r="F145" s="237">
        <f>'nmol-analyzed'!F145*0.001/'nmol-analyzed'!F$1*1/'nmol-analyzed'!F$2</f>
        <v>3.2440274140991368</v>
      </c>
      <c r="G145" s="237">
        <f>'nmol-analyzed'!G145*0.001/'nmol-analyzed'!G$1*1/'nmol-analyzed'!G$2</f>
        <v>6.6128251133559326</v>
      </c>
      <c r="H145" s="237">
        <f>'nmol-analyzed'!H145*0.001/'nmol-analyzed'!H$1*1/'nmol-analyzed'!H$2</f>
        <v>4.7412708359910454</v>
      </c>
      <c r="I145" s="237">
        <f>'nmol-analyzed'!I145*0.001/'nmol-analyzed'!I$1*1/'nmol-analyzed'!I$2</f>
        <v>7.5486022520383775</v>
      </c>
      <c r="J145" s="98">
        <f>'nmol-analyzed'!J145*0.001/'nmol-analyzed'!J$1*1/'nmol-analyzed'!J$2</f>
        <v>0.17467839922072281</v>
      </c>
      <c r="K145" s="98">
        <f>'nmol-analyzed'!K145*0.001/'nmol-analyzed'!K$1*1/'nmol-analyzed'!K$2</f>
        <v>0.43669599805180687</v>
      </c>
      <c r="L145" s="98">
        <f>'nmol-analyzed'!L145*0.001/'nmol-analyzed'!L$1*1/'nmol-analyzed'!L$2</f>
        <v>0.19339394199437165</v>
      </c>
      <c r="M145" s="19">
        <f t="shared" si="22"/>
        <v>0.26825611308896707</v>
      </c>
      <c r="N145" s="243">
        <f t="shared" si="23"/>
        <v>0.14617306188230816</v>
      </c>
      <c r="O145" s="19">
        <f t="shared" si="24"/>
        <v>0.54490114017953395</v>
      </c>
      <c r="P145" s="98">
        <f>'nmol-analyzed'!N145*0.001/'nmol-analyzed'!N$1*1/'nmol-analyzed'!N$2</f>
        <v>0.30986368297137806</v>
      </c>
      <c r="Q145" s="98">
        <f>'nmol-analyzed'!P145*0.001/'nmol-analyzed'!P$1*1/'nmol-analyzed'!P$2</f>
        <v>1.1850050015161779</v>
      </c>
      <c r="R145" s="98">
        <f>'nmol-analyzed'!T145*0.001/'nmol-analyzed'!T$1*1/'nmol-analyzed'!T$2</f>
        <v>0.39295213021975151</v>
      </c>
      <c r="S145" s="98">
        <f>'nmol-analyzed'!V145*0.001/'nmol-analyzed'!V$1*1/'nmol-analyzed'!V$2</f>
        <v>0.57821784927230702</v>
      </c>
      <c r="T145" s="98">
        <f>'nmol-analyzed'!AD145*0.001/'nmol-analyzed'!AD$1*1/'nmol-analyzed'!AD$2</f>
        <v>0.76870944393053053</v>
      </c>
      <c r="U145" s="226">
        <f t="shared" si="25"/>
        <v>0.64694962158202896</v>
      </c>
      <c r="V145" s="251">
        <f t="shared" si="26"/>
        <v>0.34899668994369032</v>
      </c>
      <c r="W145" s="98">
        <f>'nmol-analyzed'!AA145*0.001/'nmol-analyzed'!AA$1*1/'nmol-analyzed'!AA$2</f>
        <v>0.1699252455004249</v>
      </c>
      <c r="X145" s="98">
        <f>'nmol-analyzed'!Y145*0.001/'nmol-analyzed'!Y$1*1/'nmol-analyzed'!Y$2</f>
        <v>0.6442998891892131</v>
      </c>
      <c r="Y145" s="98">
        <f>'nmol-analyzed'!W145*0.001/'nmol-analyzed'!W$1*1/'nmol-analyzed'!W$2</f>
        <v>0.29552216608771376</v>
      </c>
      <c r="Z145" s="98">
        <f>'nmol-analyzed'!AC145*0.001/'nmol-analyzed'!AC$1*1/'nmol-analyzed'!AC$2</f>
        <v>0.19667273784769659</v>
      </c>
      <c r="AA145" s="98">
        <f>'nmol-analyzed'!AE145*0.001/'nmol-analyzed'!AE$1*1/'nmol-analyzed'!AE$2</f>
        <v>0.2162684942732587</v>
      </c>
      <c r="AB145" s="98">
        <f>'nmol-analyzed'!AG145*0.001/'nmol-analyzed'!AG$1*1/'nmol-analyzed'!AG$2</f>
        <v>0.42481311375104386</v>
      </c>
      <c r="AC145" s="226">
        <f t="shared" si="27"/>
        <v>0.32458360777489181</v>
      </c>
      <c r="AD145" s="251">
        <f t="shared" si="28"/>
        <v>0.18172593944860269</v>
      </c>
      <c r="AE145" s="98">
        <f>'nmol-analyzed'!Q145*0.001/'nmol-analyzed'!Q$1*1/'nmol-analyzed'!Q$2</f>
        <v>0.35991111026133399</v>
      </c>
      <c r="AF145" s="98">
        <f>'nmol-analyzed'!S145*0.001/'nmol-analyzed'!S$1*1/'nmol-analyzed'!S$2</f>
        <v>5.3101639218885339E-2</v>
      </c>
      <c r="AG145" s="98">
        <f>'nmol-analyzed'!X145*0.001/'nmol-analyzed'!X$1*1/'nmol-analyzed'!X$2</f>
        <v>7.5522331333525816E-2</v>
      </c>
      <c r="AH145" s="98">
        <f>'nmol-analyzed'!Z145*0.001/'nmol-analyzed'!Z$1*1/'nmol-analyzed'!Z$2</f>
        <v>0.24426754040687254</v>
      </c>
      <c r="AI145" s="98">
        <f>'nmol-analyzed'!AB145*0.001/'nmol-analyzed'!AB$1*1/'nmol-analyzed'!AB$2</f>
        <v>0.43366338695423023</v>
      </c>
      <c r="AJ145" s="98">
        <f>'nmol-analyzed'!AF145*0.001/'nmol-analyzed'!AF$1*1/'nmol-analyzed'!AF$2</f>
        <v>0.14868458981287896</v>
      </c>
      <c r="AK145" s="98">
        <f>'nmol-analyzed'!AH145*0.001/'nmol-analyzed'!AH$1*1/'nmol-analyzed'!AH$2</f>
        <v>0.1127055199747771</v>
      </c>
      <c r="AL145" s="226">
        <f t="shared" si="29"/>
        <v>0.20397944542321486</v>
      </c>
      <c r="AM145" s="251">
        <f t="shared" si="30"/>
        <v>0.14682547507320842</v>
      </c>
      <c r="AN145" s="98">
        <f>'nmol-analyzed'!O145*0.001/'nmol-analyzed'!O$1*1/'nmol-analyzed'!O$2</f>
        <v>0.18880582833383533</v>
      </c>
      <c r="AO145" s="98">
        <f>'nmol-analyzed'!R145*0.001/'nmol-analyzed'!R$1*1/'nmol-analyzed'!R$2</f>
        <v>3.4678621530715451E-2</v>
      </c>
      <c r="AP145" s="98">
        <f>'nmol-analyzed'!U145*0.001/'nmol-analyzed'!U$1*1/'nmol-analyzed'!U$2</f>
        <v>9.8617329977925161E-2</v>
      </c>
      <c r="AQ145" s="226">
        <f t="shared" si="31"/>
        <v>0.10736725994749198</v>
      </c>
      <c r="AR145" s="251">
        <f t="shared" si="32"/>
        <v>7.7435262801175825E-2</v>
      </c>
    </row>
    <row r="146" spans="1:44" x14ac:dyDescent="0.2">
      <c r="A146">
        <f>'imported summary from web'!A165</f>
        <v>746.6</v>
      </c>
      <c r="B146" t="str">
        <f>'imported summary from web'!B165</f>
        <v>C41H80O8PN</v>
      </c>
      <c r="C146" s="2" t="str">
        <f>'imported summary from web'!C165</f>
        <v>PE(36:1)</v>
      </c>
      <c r="D146" s="69"/>
      <c r="E146" s="234"/>
      <c r="F146" s="237">
        <f>'nmol-analyzed'!F146*0.001/'nmol-analyzed'!F$1*1/'nmol-analyzed'!F$2</f>
        <v>2.8073314160473304</v>
      </c>
      <c r="G146" s="237">
        <f>'nmol-analyzed'!G146*0.001/'nmol-analyzed'!G$1*1/'nmol-analyzed'!G$2</f>
        <v>5.8018182598311494</v>
      </c>
      <c r="H146" s="237">
        <f>'nmol-analyzed'!H146*0.001/'nmol-analyzed'!H$1*1/'nmol-analyzed'!H$2</f>
        <v>6.7375953985135926</v>
      </c>
      <c r="I146" s="237">
        <f>'nmol-analyzed'!I146*0.001/'nmol-analyzed'!I$1*1/'nmol-analyzed'!I$2</f>
        <v>7.2990616817230594</v>
      </c>
      <c r="J146" s="98">
        <f>'nmol-analyzed'!J146*0.001/'nmol-analyzed'!J$1*1/'nmol-analyzed'!J$2</f>
        <v>0.31816422715203074</v>
      </c>
      <c r="K146" s="98">
        <f>'nmol-analyzed'!K146*0.001/'nmol-analyzed'!K$1*1/'nmol-analyzed'!K$2</f>
        <v>0.29944868437838185</v>
      </c>
      <c r="L146" s="98">
        <f>'nmol-analyzed'!L146*0.001/'nmol-analyzed'!L$1*1/'nmol-analyzed'!L$2</f>
        <v>0.61761291153041253</v>
      </c>
      <c r="M146" s="19">
        <f t="shared" si="22"/>
        <v>0.411741941020275</v>
      </c>
      <c r="N146" s="243">
        <f t="shared" si="23"/>
        <v>0.17853489927579289</v>
      </c>
      <c r="O146" s="19">
        <f t="shared" si="24"/>
        <v>0.43360872791679356</v>
      </c>
      <c r="P146" s="98">
        <f>'nmol-analyzed'!N146*0.001/'nmol-analyzed'!N$1*1/'nmol-analyzed'!N$2</f>
        <v>0.35984169635385826</v>
      </c>
      <c r="Q146" s="98">
        <f>'nmol-analyzed'!P146*0.001/'nmol-analyzed'!P$1*1/'nmol-analyzed'!P$2</f>
        <v>0.93906056723923537</v>
      </c>
      <c r="R146" s="98">
        <f>'nmol-analyzed'!T146*0.001/'nmol-analyzed'!T$1*1/'nmol-analyzed'!T$2</f>
        <v>1.370022291847242</v>
      </c>
      <c r="S146" s="98">
        <f>'nmol-analyzed'!V146*0.001/'nmol-analyzed'!V$1*1/'nmol-analyzed'!V$2</f>
        <v>0.92042841312734602</v>
      </c>
      <c r="T146" s="98">
        <f>'nmol-analyzed'!AD146*0.001/'nmol-analyzed'!AD$1*1/'nmol-analyzed'!AD$2</f>
        <v>0.78893863982343948</v>
      </c>
      <c r="U146" s="226">
        <f t="shared" si="25"/>
        <v>0.87565832167822433</v>
      </c>
      <c r="V146" s="251">
        <f t="shared" si="26"/>
        <v>0.3619416510343299</v>
      </c>
      <c r="W146" s="98">
        <f>'nmol-analyzed'!AA146*0.001/'nmol-analyzed'!AA$1*1/'nmol-analyzed'!AA$2</f>
        <v>0.4551569075904236</v>
      </c>
      <c r="X146" s="98">
        <f>'nmol-analyzed'!Y146*0.001/'nmol-analyzed'!Y$1*1/'nmol-analyzed'!Y$2</f>
        <v>0.10620327843778236</v>
      </c>
      <c r="Y146" s="98">
        <f>'nmol-analyzed'!W146*0.001/'nmol-analyzed'!W$1*1/'nmol-analyzed'!W$2</f>
        <v>0.26319942917187</v>
      </c>
      <c r="Z146" s="98">
        <f>'nmol-analyzed'!AC146*0.001/'nmol-analyzed'!AC$1*1/'nmol-analyzed'!AC$2</f>
        <v>0.66082039916826052</v>
      </c>
      <c r="AA146" s="98">
        <f>'nmol-analyzed'!AE146*0.001/'nmol-analyzed'!AE$1*1/'nmol-analyzed'!AE$2</f>
        <v>0.27805949263704682</v>
      </c>
      <c r="AB146" s="98">
        <f>'nmol-analyzed'!AG146*0.001/'nmol-analyzed'!AG$1*1/'nmol-analyzed'!AG$2</f>
        <v>0.81100685352471991</v>
      </c>
      <c r="AC146" s="226">
        <f t="shared" si="27"/>
        <v>0.42907439342168385</v>
      </c>
      <c r="AD146" s="251">
        <f t="shared" si="28"/>
        <v>0.26639244498297271</v>
      </c>
      <c r="AE146" s="98">
        <f>'nmol-analyzed'!Q146*0.001/'nmol-analyzed'!Q$1*1/'nmol-analyzed'!Q$2</f>
        <v>0.14160437125036088</v>
      </c>
      <c r="AF146" s="98">
        <f>'nmol-analyzed'!S146*0.001/'nmol-analyzed'!S$1*1/'nmol-analyzed'!S$2</f>
        <v>0.15930491765665603</v>
      </c>
      <c r="AG146" s="98">
        <f>'nmol-analyzed'!X146*0.001/'nmol-analyzed'!X$1*1/'nmol-analyzed'!X$2</f>
        <v>0.33985049100086617</v>
      </c>
      <c r="AH146" s="98">
        <f>'nmol-analyzed'!Z146*0.001/'nmol-analyzed'!Z$1*1/'nmol-analyzed'!Z$2</f>
        <v>0.47791475296996799</v>
      </c>
      <c r="AI146" s="98">
        <f>'nmol-analyzed'!AB146*0.001/'nmol-analyzed'!AB$1*1/'nmol-analyzed'!AB$2</f>
        <v>0.53101639218885321</v>
      </c>
      <c r="AJ146" s="98">
        <f>'nmol-analyzed'!AF146*0.001/'nmol-analyzed'!AF$1*1/'nmol-analyzed'!AF$2</f>
        <v>0.39826229414163994</v>
      </c>
      <c r="AK146" s="98">
        <f>'nmol-analyzed'!AH146*0.001/'nmol-analyzed'!AH$1*1/'nmol-analyzed'!AH$2</f>
        <v>0.8322869167368151</v>
      </c>
      <c r="AL146" s="226">
        <f t="shared" si="29"/>
        <v>0.4114628765635942</v>
      </c>
      <c r="AM146" s="251">
        <f t="shared" si="30"/>
        <v>0.23717490242303907</v>
      </c>
      <c r="AN146" s="98">
        <f>'nmol-analyzed'!O146*0.001/'nmol-analyzed'!O$1*1/'nmol-analyzed'!O$2</f>
        <v>0.17700546406297057</v>
      </c>
      <c r="AO146" s="98">
        <f>'nmol-analyzed'!R146*0.001/'nmol-analyzed'!R$1*1/'nmol-analyzed'!R$2</f>
        <v>0.23928248856193657</v>
      </c>
      <c r="AP146" s="98">
        <f>'nmol-analyzed'!U146*0.001/'nmol-analyzed'!U$1*1/'nmol-analyzed'!U$2</f>
        <v>0.40964121683138144</v>
      </c>
      <c r="AQ146" s="226">
        <f t="shared" si="31"/>
        <v>0.27530972315209618</v>
      </c>
      <c r="AR146" s="251">
        <f t="shared" si="32"/>
        <v>0.12042972884920101</v>
      </c>
    </row>
    <row r="147" spans="1:44" x14ac:dyDescent="0.2">
      <c r="A147">
        <f>'imported summary from web'!A166</f>
        <v>748.6</v>
      </c>
      <c r="B147" t="str">
        <f>'imported summary from web'!B166</f>
        <v>C41H82O8PN</v>
      </c>
      <c r="C147" s="2" t="str">
        <f>'imported summary from web'!C166</f>
        <v>PE(36:0)</v>
      </c>
      <c r="D147" s="69" t="s">
        <v>123</v>
      </c>
      <c r="E147" s="234"/>
      <c r="F147" s="237">
        <f>'nmol-analyzed'!F147*0.001/'nmol-analyzed'!F$1*1/'nmol-analyzed'!F$2</f>
        <v>5.8018182598311485</v>
      </c>
      <c r="G147" s="237">
        <f>'nmol-analyzed'!G147*0.001/'nmol-analyzed'!G$1*1/'nmol-analyzed'!G$2</f>
        <v>5.9889736875676371</v>
      </c>
      <c r="H147" s="237">
        <f>'nmol-analyzed'!H147*0.001/'nmol-analyzed'!H$1*1/'nmol-analyzed'!H$2</f>
        <v>7.4862171094595462</v>
      </c>
      <c r="I147" s="237">
        <f>'nmol-analyzed'!I147*0.001/'nmol-analyzed'!I$1*1/'nmol-analyzed'!I$2</f>
        <v>9.7320822422974107</v>
      </c>
      <c r="J147" s="98">
        <f>'nmol-analyzed'!J147*0.001/'nmol-analyzed'!J$1*1/'nmol-analyzed'!J$2</f>
        <v>0.58018182598311485</v>
      </c>
      <c r="K147" s="98">
        <f>'nmol-analyzed'!K147*0.001/'nmol-analyzed'!K$1*1/'nmol-analyzed'!K$2</f>
        <v>0.67375953985135928</v>
      </c>
      <c r="L147" s="98">
        <f>'nmol-analyzed'!L147*0.001/'nmol-analyzed'!L$1*1/'nmol-analyzed'!L$2</f>
        <v>0.67375953985135928</v>
      </c>
      <c r="M147" s="19">
        <f t="shared" si="22"/>
        <v>0.6425669685619444</v>
      </c>
      <c r="N147" s="243">
        <f t="shared" si="23"/>
        <v>5.4027118291980702E-2</v>
      </c>
      <c r="O147" s="19">
        <f t="shared" si="24"/>
        <v>8.4080136289751417E-2</v>
      </c>
      <c r="P147" s="98">
        <f>'nmol-analyzed'!N147*0.001/'nmol-analyzed'!N$1*1/'nmol-analyzed'!N$2</f>
        <v>0.80964381679618136</v>
      </c>
      <c r="Q147" s="98">
        <f>'nmol-analyzed'!P147*0.001/'nmol-analyzed'!P$1*1/'nmol-analyzed'!P$2</f>
        <v>2.1464241536896811</v>
      </c>
      <c r="R147" s="98">
        <f>'nmol-analyzed'!T147*0.001/'nmol-analyzed'!T$1*1/'nmol-analyzed'!T$2</f>
        <v>0.86024655534594252</v>
      </c>
      <c r="S147" s="98">
        <f>'nmol-analyzed'!V147*0.001/'nmol-analyzed'!V$1*1/'nmol-analyzed'!V$2</f>
        <v>1.3098404340658387</v>
      </c>
      <c r="T147" s="98">
        <f>'nmol-analyzed'!AD147*0.001/'nmol-analyzed'!AD$1*1/'nmol-analyzed'!AD$2</f>
        <v>1.2137517535745221</v>
      </c>
      <c r="U147" s="226">
        <f t="shared" si="25"/>
        <v>1.2679813426944331</v>
      </c>
      <c r="V147" s="251">
        <f t="shared" si="26"/>
        <v>0.5368136894017409</v>
      </c>
      <c r="W147" s="98">
        <f>'nmol-analyzed'!AA147*0.001/'nmol-analyzed'!AA$1*1/'nmol-analyzed'!AA$2</f>
        <v>0.63721967062659324</v>
      </c>
      <c r="X147" s="98">
        <f>'nmol-analyzed'!Y147*0.001/'nmol-analyzed'!Y$1*1/'nmol-analyzed'!Y$2</f>
        <v>0.84962622750225891</v>
      </c>
      <c r="Y147" s="98">
        <f>'nmol-analyzed'!W147*0.001/'nmol-analyzed'!W$1*1/'nmol-analyzed'!W$2</f>
        <v>0.26874046978601468</v>
      </c>
      <c r="Z147" s="98">
        <f>'nmol-analyzed'!AC147*0.001/'nmol-analyzed'!AC$1*1/'nmol-analyzed'!AC$2</f>
        <v>0.61361894208481349</v>
      </c>
      <c r="AA147" s="98">
        <f>'nmol-analyzed'!AE147*0.001/'nmol-analyzed'!AE$1*1/'nmol-analyzed'!AE$2</f>
        <v>0.39391761456914975</v>
      </c>
      <c r="AB147" s="98">
        <f>'nmol-analyzed'!AG147*0.001/'nmol-analyzed'!AG$1*1/'nmol-analyzed'!AG$2</f>
        <v>6.9514873159261678E-2</v>
      </c>
      <c r="AC147" s="226">
        <f t="shared" si="27"/>
        <v>0.47210629962134859</v>
      </c>
      <c r="AD147" s="251">
        <f t="shared" si="28"/>
        <v>0.28261653776256618</v>
      </c>
      <c r="AE147" s="98">
        <f>'nmol-analyzed'!Q147*0.001/'nmol-analyzed'!Q$1*1/'nmol-analyzed'!Q$2</f>
        <v>0.19470601046924627</v>
      </c>
      <c r="AF147" s="98">
        <f>'nmol-analyzed'!S147*0.001/'nmol-analyzed'!S$1*1/'nmol-analyzed'!S$2</f>
        <v>0.14337442589099036</v>
      </c>
      <c r="AG147" s="98">
        <f>'nmol-analyzed'!X147*0.001/'nmol-analyzed'!X$1*1/'nmol-analyzed'!X$2</f>
        <v>0.48145486225122719</v>
      </c>
      <c r="AH147" s="98">
        <f>'nmol-analyzed'!Z147*0.001/'nmol-analyzed'!Z$1*1/'nmol-analyzed'!Z$2</f>
        <v>0.22302688471931836</v>
      </c>
      <c r="AI147" s="98">
        <f>'nmol-analyzed'!AB147*0.001/'nmol-analyzed'!AB$1*1/'nmol-analyzed'!AB$2</f>
        <v>1.0885836039871497</v>
      </c>
      <c r="AJ147" s="98">
        <f>'nmol-analyzed'!AF147*0.001/'nmol-analyzed'!AF$1*1/'nmol-analyzed'!AF$2</f>
        <v>0.38233180237597442</v>
      </c>
      <c r="AK147" s="98">
        <f>'nmol-analyzed'!AH147*0.001/'nmol-analyzed'!AH$1*1/'nmol-analyzed'!AH$2</f>
        <v>0.39013449222038205</v>
      </c>
      <c r="AL147" s="226">
        <f t="shared" si="29"/>
        <v>0.41480172598775544</v>
      </c>
      <c r="AM147" s="251">
        <f t="shared" si="30"/>
        <v>0.32119047335036655</v>
      </c>
      <c r="AN147" s="98">
        <f>'nmol-analyzed'!O147*0.001/'nmol-analyzed'!O$1*1/'nmol-analyzed'!O$2</f>
        <v>0.23010710328186185</v>
      </c>
      <c r="AO147" s="98">
        <f>'nmol-analyzed'!R147*0.001/'nmol-analyzed'!R$1*1/'nmol-analyzed'!R$2</f>
        <v>0.24968607502115123</v>
      </c>
      <c r="AP147" s="98">
        <f>'nmol-analyzed'!U147*0.001/'nmol-analyzed'!U$1*1/'nmol-analyzed'!U$2</f>
        <v>0.88755596980132601</v>
      </c>
      <c r="AQ147" s="226">
        <f t="shared" si="31"/>
        <v>0.45578304936811298</v>
      </c>
      <c r="AR147" s="251">
        <f t="shared" si="32"/>
        <v>0.37405444142285127</v>
      </c>
    </row>
    <row r="148" spans="1:44" x14ac:dyDescent="0.2">
      <c r="A148">
        <f>'imported summary from web'!A174</f>
        <v>764.5</v>
      </c>
      <c r="B148" t="str">
        <f>'imported summary from web'!B174</f>
        <v>C43H74O8PN</v>
      </c>
      <c r="C148" s="2" t="str">
        <f>'imported summary from web'!C174</f>
        <v>PE(38:6)</v>
      </c>
      <c r="D148" s="69"/>
      <c r="E148" s="234"/>
      <c r="F148" s="237">
        <f>'nmol-analyzed'!F148*0.001/'nmol-analyzed'!F$1*1/'nmol-analyzed'!F$2</f>
        <v>546.36907870538926</v>
      </c>
      <c r="G148" s="237">
        <f>'nmol-analyzed'!G148*0.001/'nmol-analyzed'!G$1*1/'nmol-analyzed'!G$2</f>
        <v>530.27371192005137</v>
      </c>
      <c r="H148" s="237">
        <f>'nmol-analyzed'!H148*0.001/'nmol-analyzed'!H$1*1/'nmol-analyzed'!H$2</f>
        <v>552.17089696522044</v>
      </c>
      <c r="I148" s="237">
        <f>'nmol-analyzed'!I148*0.001/'nmol-analyzed'!I$1*1/'nmol-analyzed'!I$2</f>
        <v>547.30485584407177</v>
      </c>
      <c r="J148" s="98">
        <f>'nmol-analyzed'!J148*0.001/'nmol-analyzed'!J$1*1/'nmol-analyzed'!J$2</f>
        <v>47.075828589984788</v>
      </c>
      <c r="K148" s="98">
        <f>'nmol-analyzed'!K148*0.001/'nmol-analyzed'!K$1*1/'nmol-analyzed'!K$2</f>
        <v>55.329382953163929</v>
      </c>
      <c r="L148" s="98">
        <f>'nmol-analyzed'!L148*0.001/'nmol-analyzed'!L$1*1/'nmol-analyzed'!L$2</f>
        <v>51.62370548398146</v>
      </c>
      <c r="M148" s="19">
        <f t="shared" si="22"/>
        <v>51.342972342376726</v>
      </c>
      <c r="N148" s="243">
        <f t="shared" si="23"/>
        <v>4.1339325380422949</v>
      </c>
      <c r="O148" s="19">
        <f t="shared" si="24"/>
        <v>8.051603460889406E-2</v>
      </c>
      <c r="P148" s="98">
        <f>'nmol-analyzed'!N148*0.001/'nmol-analyzed'!N$1*1/'nmol-analyzed'!N$2</f>
        <v>80.104759849439461</v>
      </c>
      <c r="Q148" s="98">
        <f>'nmol-analyzed'!P148*0.001/'nmol-analyzed'!P$1*1/'nmol-analyzed'!P$2</f>
        <v>70.541335467614005</v>
      </c>
      <c r="R148" s="98">
        <f>'nmol-analyzed'!T148*0.001/'nmol-analyzed'!T$1*1/'nmol-analyzed'!T$2</f>
        <v>86.290163730688661</v>
      </c>
      <c r="S148" s="98">
        <f>'nmol-analyzed'!V148*0.001/'nmol-analyzed'!V$1*1/'nmol-analyzed'!V$2</f>
        <v>72.053024237891989</v>
      </c>
      <c r="T148" s="98">
        <f>'nmol-analyzed'!AD148*0.001/'nmol-analyzed'!AD$1*1/'nmol-analyzed'!AD$2</f>
        <v>50.532531340485946</v>
      </c>
      <c r="U148" s="226">
        <f t="shared" si="25"/>
        <v>71.904362925224007</v>
      </c>
      <c r="V148" s="251">
        <f t="shared" si="26"/>
        <v>13.535443323471918</v>
      </c>
      <c r="W148" s="98">
        <f>'nmol-analyzed'!AA148*0.001/'nmol-analyzed'!AA$1*1/'nmol-analyzed'!AA$2</f>
        <v>46.177185464740447</v>
      </c>
      <c r="X148" s="98">
        <f>'nmol-analyzed'!Y148*0.001/'nmol-analyzed'!Y$1*1/'nmol-analyzed'!Y$2</f>
        <v>47.671111581439256</v>
      </c>
      <c r="Y148" s="98">
        <f>'nmol-analyzed'!W148*0.001/'nmol-analyzed'!W$1*1/'nmol-analyzed'!W$2</f>
        <v>19.431505927036209</v>
      </c>
      <c r="Z148" s="98">
        <f>'nmol-analyzed'!AC148*0.001/'nmol-analyzed'!AC$1*1/'nmol-analyzed'!AC$2</f>
        <v>61.039350918411124</v>
      </c>
      <c r="AA148" s="98">
        <f>'nmol-analyzed'!AE148*0.001/'nmol-analyzed'!AE$1*1/'nmol-analyzed'!AE$2</f>
        <v>52.746340978288693</v>
      </c>
      <c r="AB148" s="98">
        <f>'nmol-analyzed'!AG148*0.001/'nmol-analyzed'!AG$1*1/'nmol-analyzed'!AG$2</f>
        <v>55.156189914476435</v>
      </c>
      <c r="AC148" s="226">
        <f t="shared" si="27"/>
        <v>47.036947464065356</v>
      </c>
      <c r="AD148" s="251">
        <f t="shared" si="28"/>
        <v>14.545022049104423</v>
      </c>
      <c r="AE148" s="98">
        <f>'nmol-analyzed'!Q148*0.001/'nmol-analyzed'!Q$1*1/'nmol-analyzed'!Q$2</f>
        <v>51.178179842734622</v>
      </c>
      <c r="AF148" s="98">
        <f>'nmol-analyzed'!S148*0.001/'nmol-analyzed'!S$1*1/'nmol-analyzed'!S$2</f>
        <v>49.947401849283551</v>
      </c>
      <c r="AG148" s="98">
        <f>'nmol-analyzed'!X148*0.001/'nmol-analyzed'!X$1*1/'nmol-analyzed'!X$2</f>
        <v>30.987756575287314</v>
      </c>
      <c r="AH148" s="98">
        <f>'nmol-analyzed'!Z148*0.001/'nmol-analyzed'!Z$1*1/'nmol-analyzed'!Z$2</f>
        <v>38.875710072145957</v>
      </c>
      <c r="AI148" s="98">
        <f>'nmol-analyzed'!AB148*0.001/'nmol-analyzed'!AB$1*1/'nmol-analyzed'!AB$2</f>
        <v>54.252174735294531</v>
      </c>
      <c r="AJ148" s="98">
        <f>'nmol-analyzed'!AF148*0.001/'nmol-analyzed'!AF$1*1/'nmol-analyzed'!AF$2</f>
        <v>34.478894344822251</v>
      </c>
      <c r="AK148" s="98">
        <f>'nmol-analyzed'!AH148*0.001/'nmol-analyzed'!AH$1*1/'nmol-analyzed'!AH$2</f>
        <v>56.916287587262417</v>
      </c>
      <c r="AL148" s="226">
        <f t="shared" si="29"/>
        <v>45.233772143832944</v>
      </c>
      <c r="AM148" s="251">
        <f t="shared" si="30"/>
        <v>10.282739174921907</v>
      </c>
      <c r="AN148" s="98">
        <f>'nmol-analyzed'!O148*0.001/'nmol-analyzed'!O$1*1/'nmol-analyzed'!O$2</f>
        <v>19.995717256980246</v>
      </c>
      <c r="AO148" s="98">
        <f>'nmol-analyzed'!R148*0.001/'nmol-analyzed'!R$1*1/'nmol-analyzed'!R$2</f>
        <v>15.119878987391933</v>
      </c>
      <c r="AP148" s="98">
        <f>'nmol-analyzed'!U148*0.001/'nmol-analyzed'!U$1*1/'nmol-analyzed'!U$2</f>
        <v>48.709375060635182</v>
      </c>
      <c r="AQ148" s="226">
        <f t="shared" si="31"/>
        <v>27.941657101669119</v>
      </c>
      <c r="AR148" s="251">
        <f t="shared" si="32"/>
        <v>18.149849355440029</v>
      </c>
    </row>
    <row r="149" spans="1:44" x14ac:dyDescent="0.2">
      <c r="A149">
        <f>'imported summary from web'!A175</f>
        <v>766.5</v>
      </c>
      <c r="B149" t="str">
        <f>'imported summary from web'!B175</f>
        <v>C43H76O8PN</v>
      </c>
      <c r="C149" s="2" t="str">
        <f>'imported summary from web'!C175</f>
        <v>PE(38:5)</v>
      </c>
      <c r="D149" s="69"/>
      <c r="E149" s="234"/>
      <c r="F149" s="237">
        <f>'nmol-analyzed'!F149*0.001/'nmol-analyzed'!F$1*1/'nmol-analyzed'!F$2</f>
        <v>30.443949578468832</v>
      </c>
      <c r="G149" s="237">
        <f>'nmol-analyzed'!G149*0.001/'nmol-analyzed'!G$1*1/'nmol-analyzed'!G$2</f>
        <v>25.952219312793094</v>
      </c>
      <c r="H149" s="237">
        <f>'nmol-analyzed'!H149*0.001/'nmol-analyzed'!H$1*1/'nmol-analyzed'!H$2</f>
        <v>36.245767838299983</v>
      </c>
      <c r="I149" s="237">
        <f>'nmol-analyzed'!I149*0.001/'nmol-analyzed'!I$1*1/'nmol-analyzed'!I$2</f>
        <v>34.561368988671575</v>
      </c>
      <c r="J149" s="98">
        <f>'nmol-analyzed'!J149*0.001/'nmol-analyzed'!J$1*1/'nmol-analyzed'!J$2</f>
        <v>1.5658670787286222</v>
      </c>
      <c r="K149" s="98">
        <f>'nmol-analyzed'!K149*0.001/'nmol-analyzed'!K$1*1/'nmol-analyzed'!K$2</f>
        <v>2.9133861584313405</v>
      </c>
      <c r="L149" s="98">
        <f>'nmol-analyzed'!L149*0.001/'nmol-analyzed'!L$1*1/'nmol-analyzed'!L$2</f>
        <v>2.6139374740529586</v>
      </c>
      <c r="M149" s="19">
        <f t="shared" si="22"/>
        <v>2.3643969037376404</v>
      </c>
      <c r="N149" s="243">
        <f t="shared" si="23"/>
        <v>0.70756963594807099</v>
      </c>
      <c r="O149" s="19">
        <f t="shared" si="24"/>
        <v>0.29926009242760571</v>
      </c>
      <c r="P149" s="98">
        <f>'nmol-analyzed'!N149*0.001/'nmol-analyzed'!N$1*1/'nmol-analyzed'!N$2</f>
        <v>3.3485268966261819</v>
      </c>
      <c r="Q149" s="98">
        <f>'nmol-analyzed'!P149*0.001/'nmol-analyzed'!P$1*1/'nmol-analyzed'!P$2</f>
        <v>2.6718508996449675</v>
      </c>
      <c r="R149" s="98">
        <f>'nmol-analyzed'!T149*0.001/'nmol-analyzed'!T$1*1/'nmol-analyzed'!T$2</f>
        <v>2.4745363876000575</v>
      </c>
      <c r="S149" s="98">
        <f>'nmol-analyzed'!V149*0.001/'nmol-analyzed'!V$1*1/'nmol-analyzed'!V$2</f>
        <v>4.0947264019896039</v>
      </c>
      <c r="T149" s="98">
        <f>'nmol-analyzed'!AD149*0.001/'nmol-analyzed'!AD$1*1/'nmol-analyzed'!AD$2</f>
        <v>4.5717982717973671</v>
      </c>
      <c r="U149" s="226">
        <f t="shared" si="25"/>
        <v>3.4322877715316351</v>
      </c>
      <c r="V149" s="251">
        <f t="shared" si="26"/>
        <v>0.89998290998377439</v>
      </c>
      <c r="W149" s="98">
        <f>'nmol-analyzed'!AA149*0.001/'nmol-analyzed'!AA$1*1/'nmol-analyzed'!AA$2</f>
        <v>3.2528546995795615</v>
      </c>
      <c r="X149" s="98">
        <f>'nmol-analyzed'!Y149*0.001/'nmol-analyzed'!Y$1*1/'nmol-analyzed'!Y$2</f>
        <v>2.4355951855064761</v>
      </c>
      <c r="Y149" s="98">
        <f>'nmol-analyzed'!W149*0.001/'nmol-analyzed'!W$1*1/'nmol-analyzed'!W$2</f>
        <v>1.6036695044103593</v>
      </c>
      <c r="Z149" s="98">
        <f>'nmol-analyzed'!AC149*0.001/'nmol-analyzed'!AC$1*1/'nmol-analyzed'!AC$2</f>
        <v>2.5410117729922401</v>
      </c>
      <c r="AA149" s="98">
        <f>'nmol-analyzed'!AE149*0.001/'nmol-analyzed'!AE$1*1/'nmol-analyzed'!AE$2</f>
        <v>2.2630953150737421</v>
      </c>
      <c r="AB149" s="98">
        <f>'nmol-analyzed'!AG149*0.001/'nmol-analyzed'!AG$1*1/'nmol-analyzed'!AG$2</f>
        <v>2.2399236906873217</v>
      </c>
      <c r="AC149" s="226">
        <f t="shared" si="27"/>
        <v>2.3893583613749501</v>
      </c>
      <c r="AD149" s="251">
        <f t="shared" si="28"/>
        <v>0.53410534258268072</v>
      </c>
      <c r="AE149" s="98">
        <f>'nmol-analyzed'!Q149*0.001/'nmol-analyzed'!Q$1*1/'nmol-analyzed'!Q$2</f>
        <v>3.4457063670921162</v>
      </c>
      <c r="AF149" s="98">
        <f>'nmol-analyzed'!S149*0.001/'nmol-analyzed'!S$1*1/'nmol-analyzed'!S$2</f>
        <v>2.0337927820833079</v>
      </c>
      <c r="AG149" s="98">
        <f>'nmol-analyzed'!X149*0.001/'nmol-analyzed'!X$1*1/'nmol-analyzed'!X$2</f>
        <v>3.0822551475495232</v>
      </c>
      <c r="AH149" s="98">
        <f>'nmol-analyzed'!Z149*0.001/'nmol-analyzed'!Z$1*1/'nmol-analyzed'!Z$2</f>
        <v>2.4957770432876116</v>
      </c>
      <c r="AI149" s="98">
        <f>'nmol-analyzed'!AB149*0.001/'nmol-analyzed'!AB$1*1/'nmol-analyzed'!AB$2</f>
        <v>3.4958579152432856</v>
      </c>
      <c r="AJ149" s="98">
        <f>'nmol-analyzed'!AF149*0.001/'nmol-analyzed'!AF$1*1/'nmol-analyzed'!AF$2</f>
        <v>2.7188039280069294</v>
      </c>
      <c r="AK149" s="98">
        <f>'nmol-analyzed'!AH149*0.001/'nmol-analyzed'!AH$1*1/'nmol-analyzed'!AH$2</f>
        <v>4.4908814882257317</v>
      </c>
      <c r="AL149" s="226">
        <f t="shared" si="29"/>
        <v>3.1090106673555007</v>
      </c>
      <c r="AM149" s="251">
        <f t="shared" si="30"/>
        <v>0.80184245010702671</v>
      </c>
      <c r="AN149" s="98">
        <f>'nmol-analyzed'!O149*0.001/'nmol-analyzed'!O$1*1/'nmol-analyzed'!O$2</f>
        <v>1.4927460802643857</v>
      </c>
      <c r="AO149" s="98">
        <f>'nmol-analyzed'!R149*0.001/'nmol-analyzed'!R$1*1/'nmol-analyzed'!R$2</f>
        <v>0.66236167123666512</v>
      </c>
      <c r="AP149" s="98">
        <f>'nmol-analyzed'!U149*0.001/'nmol-analyzed'!U$1*1/'nmol-analyzed'!U$2</f>
        <v>3.565395776124987</v>
      </c>
      <c r="AQ149" s="226">
        <f t="shared" si="31"/>
        <v>1.9068345092086794</v>
      </c>
      <c r="AR149" s="251">
        <f t="shared" si="32"/>
        <v>1.495160082992905</v>
      </c>
    </row>
    <row r="150" spans="1:44" x14ac:dyDescent="0.2">
      <c r="A150">
        <f>'imported summary from web'!A176</f>
        <v>768.5</v>
      </c>
      <c r="B150" t="str">
        <f>'imported summary from web'!B176</f>
        <v>C43H78O8PN</v>
      </c>
      <c r="C150" s="2" t="str">
        <f>'imported summary from web'!C176</f>
        <v>PE(38:4)</v>
      </c>
      <c r="D150" s="69"/>
      <c r="E150" s="234"/>
      <c r="F150" s="237">
        <f>'nmol-analyzed'!F150*0.001/'nmol-analyzed'!F$1*1/'nmol-analyzed'!F$2</f>
        <v>10.917399951295174</v>
      </c>
      <c r="G150" s="237">
        <f>'nmol-analyzed'!G150*0.001/'nmol-analyzed'!G$1*1/'nmol-analyzed'!G$2</f>
        <v>15.596285644707388</v>
      </c>
      <c r="H150" s="237">
        <f>'nmol-analyzed'!H150*0.001/'nmol-analyzed'!H$1*1/'nmol-analyzed'!H$2</f>
        <v>10.917399951295174</v>
      </c>
      <c r="I150" s="237">
        <f>'nmol-analyzed'!I150*0.001/'nmol-analyzed'!I$1*1/'nmol-analyzed'!I$2</f>
        <v>15.78344107244388</v>
      </c>
      <c r="J150" s="98">
        <f>'nmol-analyzed'!J150*0.001/'nmol-analyzed'!J$1*1/'nmol-analyzed'!J$2</f>
        <v>0.96073119571397514</v>
      </c>
      <c r="K150" s="98">
        <f>'nmol-analyzed'!K150*0.001/'nmol-analyzed'!K$1*1/'nmol-analyzed'!K$2</f>
        <v>1.4099042222815483</v>
      </c>
      <c r="L150" s="98">
        <f>'nmol-analyzed'!L150*0.001/'nmol-analyzed'!L$1*1/'nmol-analyzed'!L$2</f>
        <v>1.7280684494335785</v>
      </c>
      <c r="M150" s="19">
        <f t="shared" si="22"/>
        <v>1.3662346224763675</v>
      </c>
      <c r="N150" s="243">
        <f t="shared" si="23"/>
        <v>0.38552806732693767</v>
      </c>
      <c r="O150" s="19">
        <f t="shared" si="24"/>
        <v>0.2821829142553488</v>
      </c>
      <c r="P150" s="98">
        <f>'nmol-analyzed'!N150*0.001/'nmol-analyzed'!N$1*1/'nmol-analyzed'!N$2</f>
        <v>2.1390589727701577</v>
      </c>
      <c r="Q150" s="98">
        <f>'nmol-analyzed'!P150*0.001/'nmol-analyzed'!P$1*1/'nmol-analyzed'!P$2</f>
        <v>1.6880731625371972</v>
      </c>
      <c r="R150" s="98">
        <f>'nmol-analyzed'!T150*0.001/'nmol-analyzed'!T$1*1/'nmol-analyzed'!T$2</f>
        <v>2.1771672079742985</v>
      </c>
      <c r="S150" s="98">
        <f>'nmol-analyzed'!V150*0.001/'nmol-analyzed'!V$1*1/'nmol-analyzed'!V$2</f>
        <v>2.3836735827144091</v>
      </c>
      <c r="T150" s="98">
        <f>'nmol-analyzed'!AD150*0.001/'nmol-analyzed'!AD$1*1/'nmol-analyzed'!AD$2</f>
        <v>0.85974082544861996</v>
      </c>
      <c r="U150" s="226">
        <f t="shared" si="25"/>
        <v>1.8495427502889368</v>
      </c>
      <c r="V150" s="251">
        <f t="shared" si="26"/>
        <v>0.60873505170296738</v>
      </c>
      <c r="W150" s="98">
        <f>'nmol-analyzed'!AA150*0.001/'nmol-analyzed'!AA$1*1/'nmol-analyzed'!AA$2</f>
        <v>0.87997002134148572</v>
      </c>
      <c r="X150" s="98">
        <f>'nmol-analyzed'!Y150*0.001/'nmol-analyzed'!Y$1*1/'nmol-analyzed'!Y$2</f>
        <v>1.2815195598159075</v>
      </c>
      <c r="Y150" s="98">
        <f>'nmol-analyzed'!W150*0.001/'nmol-analyzed'!W$1*1/'nmol-analyzed'!W$2</f>
        <v>0.71110021214856134</v>
      </c>
      <c r="Z150" s="98">
        <f>'nmol-analyzed'!AC150*0.001/'nmol-analyzed'!AC$1*1/'nmol-analyzed'!AC$2</f>
        <v>0.97549677972457527</v>
      </c>
      <c r="AA150" s="98">
        <f>'nmol-analyzed'!AE150*0.001/'nmol-analyzed'!AE$1*1/'nmol-analyzed'!AE$2</f>
        <v>1.3285064648214462</v>
      </c>
      <c r="AB150" s="98">
        <f>'nmol-analyzed'!AG150*0.001/'nmol-analyzed'!AG$1*1/'nmol-analyzed'!AG$2</f>
        <v>0.91141722586587559</v>
      </c>
      <c r="AC150" s="226">
        <f t="shared" si="27"/>
        <v>1.0146683772863085</v>
      </c>
      <c r="AD150" s="251">
        <f t="shared" si="28"/>
        <v>0.24174217303138423</v>
      </c>
      <c r="AE150" s="98">
        <f>'nmol-analyzed'!Q150*0.001/'nmol-analyzed'!Q$1*1/'nmol-analyzed'!Q$2</f>
        <v>0.979430234481663</v>
      </c>
      <c r="AF150" s="98">
        <f>'nmol-analyzed'!S150*0.001/'nmol-analyzed'!S$1*1/'nmol-analyzed'!S$2</f>
        <v>1.4231239310661268</v>
      </c>
      <c r="AG150" s="98">
        <f>'nmol-analyzed'!X150*0.001/'nmol-analyzed'!X$1*1/'nmol-analyzed'!X$2</f>
        <v>0.76938375046029439</v>
      </c>
      <c r="AH150" s="98">
        <f>'nmol-analyzed'!Z150*0.001/'nmol-analyzed'!Z$1*1/'nmol-analyzed'!Z$2</f>
        <v>0.99300065339315569</v>
      </c>
      <c r="AI150" s="98">
        <f>'nmol-analyzed'!AB150*0.001/'nmol-analyzed'!AB$1*1/'nmol-analyzed'!AB$2</f>
        <v>1.7081027282074783</v>
      </c>
      <c r="AJ150" s="98">
        <f>'nmol-analyzed'!AF150*0.001/'nmol-analyzed'!AF$1*1/'nmol-analyzed'!AF$2</f>
        <v>1.2797495051751364</v>
      </c>
      <c r="AK150" s="98">
        <f>'nmol-analyzed'!AH150*0.001/'nmol-analyzed'!AH$1*1/'nmol-analyzed'!AH$2</f>
        <v>1.1530641658957959</v>
      </c>
      <c r="AL150" s="226">
        <f t="shared" si="29"/>
        <v>1.1865507098113786</v>
      </c>
      <c r="AM150" s="251">
        <f t="shared" si="30"/>
        <v>0.31416013660846376</v>
      </c>
      <c r="AN150" s="98">
        <f>'nmol-analyzed'!O150*0.001/'nmol-analyzed'!O$1*1/'nmol-analyzed'!O$2</f>
        <v>0.54281675645977656</v>
      </c>
      <c r="AO150" s="98">
        <f>'nmol-analyzed'!R150*0.001/'nmol-analyzed'!R$1*1/'nmol-analyzed'!R$2</f>
        <v>0.36759338822558379</v>
      </c>
      <c r="AP150" s="98">
        <f>'nmol-analyzed'!U150*0.001/'nmol-analyzed'!U$1*1/'nmol-analyzed'!U$2</f>
        <v>2.5792224763457345</v>
      </c>
      <c r="AQ150" s="226">
        <f t="shared" si="31"/>
        <v>1.1632108736770317</v>
      </c>
      <c r="AR150" s="251">
        <f t="shared" si="32"/>
        <v>1.2294276926127561</v>
      </c>
    </row>
    <row r="151" spans="1:44" x14ac:dyDescent="0.2">
      <c r="A151">
        <f>'imported summary from web'!A177</f>
        <v>770.6</v>
      </c>
      <c r="B151" t="str">
        <f>'imported summary from web'!B177</f>
        <v>C43H80O8PN</v>
      </c>
      <c r="C151" s="2" t="str">
        <f>'imported summary from web'!C177</f>
        <v>PE(38:3)</v>
      </c>
      <c r="D151" s="69"/>
      <c r="E151" s="234"/>
      <c r="F151" s="237">
        <f>'nmol-analyzed'!F151*0.001/'nmol-analyzed'!F$1*1/'nmol-analyzed'!F$2</f>
        <v>0</v>
      </c>
      <c r="G151" s="237">
        <f>'nmol-analyzed'!G151*0.001/'nmol-analyzed'!G$1*1/'nmol-analyzed'!G$2</f>
        <v>2.4330205605743527</v>
      </c>
      <c r="H151" s="237">
        <f>'nmol-analyzed'!H151*0.001/'nmol-analyzed'!H$1*1/'nmol-analyzed'!H$2</f>
        <v>0.74862171094595475</v>
      </c>
      <c r="I151" s="237">
        <f>'nmol-analyzed'!I151*0.001/'nmol-analyzed'!I$1*1/'nmol-analyzed'!I$2</f>
        <v>0</v>
      </c>
      <c r="J151" s="98">
        <f>'nmol-analyzed'!J151*0.001/'nmol-analyzed'!J$1*1/'nmol-analyzed'!J$2</f>
        <v>9.3577713868244344E-2</v>
      </c>
      <c r="K151" s="98">
        <f>'nmol-analyzed'!K151*0.001/'nmol-analyzed'!K$1*1/'nmol-analyzed'!K$2</f>
        <v>0.20587097051013759</v>
      </c>
      <c r="L151" s="98">
        <f>'nmol-analyzed'!L151*0.001/'nmol-analyzed'!L$1*1/'nmol-analyzed'!L$2</f>
        <v>0</v>
      </c>
      <c r="M151" s="19">
        <f t="shared" si="22"/>
        <v>9.9816228126127296E-2</v>
      </c>
      <c r="N151" s="243">
        <f t="shared" si="23"/>
        <v>0.10307717215662177</v>
      </c>
      <c r="O151" s="19">
        <f t="shared" si="24"/>
        <v>1.0326694776161442</v>
      </c>
      <c r="P151" s="98">
        <f>'nmol-analyzed'!N151*0.001/'nmol-analyzed'!N$1*1/'nmol-analyzed'!N$2</f>
        <v>0.86961743285515769</v>
      </c>
      <c r="Q151" s="98">
        <f>'nmol-analyzed'!P151*0.001/'nmol-analyzed'!P$1*1/'nmol-analyzed'!P$2</f>
        <v>0.20122726440840757</v>
      </c>
      <c r="R151" s="98">
        <f>'nmol-analyzed'!T151*0.001/'nmol-analyzed'!T$1*1/'nmol-analyzed'!T$2</f>
        <v>0</v>
      </c>
      <c r="S151" s="98">
        <f>'nmol-analyzed'!V151*0.001/'nmol-analyzed'!V$1*1/'nmol-analyzed'!V$2</f>
        <v>0.10620327843777068</v>
      </c>
      <c r="T151" s="98">
        <f>'nmol-analyzed'!AD151*0.001/'nmol-analyzed'!AD$1*1/'nmol-analyzed'!AD$2</f>
        <v>0.33378173223299362</v>
      </c>
      <c r="U151" s="226">
        <f t="shared" si="25"/>
        <v>0.30216594158686594</v>
      </c>
      <c r="V151" s="251">
        <f t="shared" si="26"/>
        <v>0.34018193342492786</v>
      </c>
      <c r="W151" s="98">
        <f>'nmol-analyzed'!AA151*0.001/'nmol-analyzed'!AA$1*1/'nmol-analyzed'!AA$2</f>
        <v>0.20026903933978646</v>
      </c>
      <c r="X151" s="98">
        <f>'nmol-analyzed'!Y151*0.001/'nmol-analyzed'!Y$1*1/'nmol-analyzed'!Y$2</f>
        <v>4.2481311375112948E-2</v>
      </c>
      <c r="Y151" s="98">
        <f>'nmol-analyzed'!W151*0.001/'nmol-analyzed'!W$1*1/'nmol-analyzed'!W$2</f>
        <v>7.6189308444488693E-2</v>
      </c>
      <c r="Z151" s="98">
        <f>'nmol-analyzed'!AC151*0.001/'nmol-analyzed'!AC$1*1/'nmol-analyzed'!AC$2</f>
        <v>0</v>
      </c>
      <c r="AA151" s="98">
        <f>'nmol-analyzed'!AE151*0.001/'nmol-analyzed'!AE$1*1/'nmol-analyzed'!AE$2</f>
        <v>4.6343248772841142E-2</v>
      </c>
      <c r="AB151" s="98">
        <f>'nmol-analyzed'!AG151*0.001/'nmol-analyzed'!AG$1*1/'nmol-analyzed'!AG$2</f>
        <v>0.11585812193210286</v>
      </c>
      <c r="AC151" s="226">
        <f t="shared" si="27"/>
        <v>8.0190171644055355E-2</v>
      </c>
      <c r="AD151" s="251">
        <f t="shared" si="28"/>
        <v>7.0292503170845705E-2</v>
      </c>
      <c r="AE151" s="98">
        <f>'nmol-analyzed'!Q151*0.001/'nmol-analyzed'!Q$1*1/'nmol-analyzed'!Q$2</f>
        <v>3.5401092812590233E-2</v>
      </c>
      <c r="AF151" s="98">
        <f>'nmol-analyzed'!S151*0.001/'nmol-analyzed'!S$1*1/'nmol-analyzed'!S$2</f>
        <v>0</v>
      </c>
      <c r="AG151" s="98">
        <f>'nmol-analyzed'!X151*0.001/'nmol-analyzed'!X$1*1/'nmol-analyzed'!X$2</f>
        <v>0</v>
      </c>
      <c r="AH151" s="98">
        <f>'nmol-analyzed'!Z151*0.001/'nmol-analyzed'!Z$1*1/'nmol-analyzed'!Z$2</f>
        <v>9.558295059399359E-2</v>
      </c>
      <c r="AI151" s="98">
        <f>'nmol-analyzed'!AB151*0.001/'nmol-analyzed'!AB$1*1/'nmol-analyzed'!AB$2</f>
        <v>0.238957376484984</v>
      </c>
      <c r="AJ151" s="98">
        <f>'nmol-analyzed'!AF151*0.001/'nmol-analyzed'!AF$1*1/'nmol-analyzed'!AF$2</f>
        <v>0</v>
      </c>
      <c r="AK151" s="98">
        <f>'nmol-analyzed'!AH151*0.001/'nmol-analyzed'!AH$1*1/'nmol-analyzed'!AH$2</f>
        <v>7.8026898444076412E-2</v>
      </c>
      <c r="AL151" s="226">
        <f t="shared" si="29"/>
        <v>6.3995474047949169E-2</v>
      </c>
      <c r="AM151" s="251">
        <f t="shared" si="30"/>
        <v>8.6516104072802427E-2</v>
      </c>
      <c r="AN151" s="98">
        <f>'nmol-analyzed'!O151*0.001/'nmol-analyzed'!O$1*1/'nmol-analyzed'!O$2</f>
        <v>4.4251366015742657E-2</v>
      </c>
      <c r="AO151" s="98">
        <f>'nmol-analyzed'!R151*0.001/'nmol-analyzed'!R$1*1/'nmol-analyzed'!R$2</f>
        <v>9.3632278132931693E-2</v>
      </c>
      <c r="AP151" s="98">
        <f>'nmol-analyzed'!U151*0.001/'nmol-analyzed'!U$1*1/'nmol-analyzed'!U$2</f>
        <v>0</v>
      </c>
      <c r="AQ151" s="226">
        <f t="shared" si="31"/>
        <v>4.5961214716224781E-2</v>
      </c>
      <c r="AR151" s="251">
        <f t="shared" si="32"/>
        <v>4.6839551279069434E-2</v>
      </c>
    </row>
    <row r="152" spans="1:44" x14ac:dyDescent="0.2">
      <c r="A152">
        <f>'imported summary from web'!A178</f>
        <v>772.6</v>
      </c>
      <c r="B152" t="str">
        <f>'imported summary from web'!B178</f>
        <v>C43H82O8PN</v>
      </c>
      <c r="C152" s="2" t="str">
        <f>'imported summary from web'!C178</f>
        <v>PE(38:2)</v>
      </c>
      <c r="D152" s="69"/>
      <c r="E152" s="234"/>
      <c r="F152" s="237">
        <f>'nmol-analyzed'!F152*0.001/'nmol-analyzed'!F$1*1/'nmol-analyzed'!F$2</f>
        <v>1.1853177089977616</v>
      </c>
      <c r="G152" s="237">
        <f>'nmol-analyzed'!G152*0.001/'nmol-analyzed'!G$1*1/'nmol-analyzed'!G$2</f>
        <v>6.2385142578829565E-2</v>
      </c>
      <c r="H152" s="237">
        <f>'nmol-analyzed'!H152*0.001/'nmol-analyzed'!H$1*1/'nmol-analyzed'!H$2</f>
        <v>0.99816228126127282</v>
      </c>
      <c r="I152" s="237">
        <f>'nmol-analyzed'!I152*0.001/'nmol-analyzed'!I$1*1/'nmol-analyzed'!I$2</f>
        <v>0.81100685352478441</v>
      </c>
      <c r="J152" s="98">
        <f>'nmol-analyzed'!J152*0.001/'nmol-analyzed'!J$1*1/'nmol-analyzed'!J$2</f>
        <v>6.2385142578829558E-2</v>
      </c>
      <c r="K152" s="98">
        <f>'nmol-analyzed'!K152*0.001/'nmol-analyzed'!K$1*1/'nmol-analyzed'!K$2</f>
        <v>0.15596285644707389</v>
      </c>
      <c r="L152" s="98">
        <f>'nmol-analyzed'!L152*0.001/'nmol-analyzed'!L$1*1/'nmol-analyzed'!L$2</f>
        <v>0.34311828418356261</v>
      </c>
      <c r="M152" s="19">
        <f t="shared" si="22"/>
        <v>0.18715542773648872</v>
      </c>
      <c r="N152" s="243">
        <f t="shared" si="23"/>
        <v>0.1429423190540495</v>
      </c>
      <c r="O152" s="19">
        <f t="shared" si="24"/>
        <v>0.76376261582597305</v>
      </c>
      <c r="P152" s="98">
        <f>'nmol-analyzed'!N152*0.001/'nmol-analyzed'!N$1*1/'nmol-analyzed'!N$2</f>
        <v>0.15992964282393701</v>
      </c>
      <c r="Q152" s="98">
        <f>'nmol-analyzed'!P152*0.001/'nmol-analyzed'!P$1*1/'nmol-analyzed'!P$2</f>
        <v>0.24594443427694263</v>
      </c>
      <c r="R152" s="98">
        <f>'nmol-analyzed'!T152*0.001/'nmol-analyzed'!T$1*1/'nmol-analyzed'!T$2</f>
        <v>0.36109114668842018</v>
      </c>
      <c r="S152" s="98">
        <f>'nmol-analyzed'!V152*0.001/'nmol-analyzed'!V$1*1/'nmol-analyzed'!V$2</f>
        <v>0.57821784927230702</v>
      </c>
      <c r="T152" s="98">
        <f>'nmol-analyzed'!AD152*0.001/'nmol-analyzed'!AD$1*1/'nmol-analyzed'!AD$2</f>
        <v>0.28320874250072192</v>
      </c>
      <c r="U152" s="226">
        <f t="shared" si="25"/>
        <v>0.32567836311246579</v>
      </c>
      <c r="V152" s="251">
        <f t="shared" si="26"/>
        <v>0.15863800275329099</v>
      </c>
      <c r="W152" s="98">
        <f>'nmol-analyzed'!AA152*0.001/'nmol-analyzed'!AA$1*1/'nmol-analyzed'!AA$2</f>
        <v>0</v>
      </c>
      <c r="X152" s="98">
        <f>'nmol-analyzed'!Y152*0.001/'nmol-analyzed'!Y$1*1/'nmol-analyzed'!Y$2</f>
        <v>0.15576480837541415</v>
      </c>
      <c r="Y152" s="98">
        <f>'nmol-analyzed'!W152*0.001/'nmol-analyzed'!W$1*1/'nmol-analyzed'!W$2</f>
        <v>0.12374990704923014</v>
      </c>
      <c r="Z152" s="98">
        <f>'nmol-analyzed'!AC152*0.001/'nmol-analyzed'!AC$1*1/'nmol-analyzed'!AC$2</f>
        <v>0.47988148034837969</v>
      </c>
      <c r="AA152" s="98">
        <f>'nmol-analyzed'!AE152*0.001/'nmol-analyzed'!AE$1*1/'nmol-analyzed'!AE$2</f>
        <v>0.14675362111399695</v>
      </c>
      <c r="AB152" s="98">
        <f>'nmol-analyzed'!AG152*0.001/'nmol-analyzed'!AG$1*1/'nmol-analyzed'!AG$2</f>
        <v>0</v>
      </c>
      <c r="AC152" s="226">
        <f t="shared" si="27"/>
        <v>0.15102496948117014</v>
      </c>
      <c r="AD152" s="251">
        <f t="shared" si="28"/>
        <v>0.17581144847456051</v>
      </c>
      <c r="AE152" s="98">
        <f>'nmol-analyzed'!Q152*0.001/'nmol-analyzed'!Q$1*1/'nmol-analyzed'!Q$2</f>
        <v>0.11210346057320239</v>
      </c>
      <c r="AF152" s="98">
        <f>'nmol-analyzed'!S152*0.001/'nmol-analyzed'!S$1*1/'nmol-analyzed'!S$2</f>
        <v>0</v>
      </c>
      <c r="AG152" s="98">
        <f>'nmol-analyzed'!X152*0.001/'nmol-analyzed'!X$1*1/'nmol-analyzed'!X$2</f>
        <v>3.3041019958417545E-2</v>
      </c>
      <c r="AH152" s="98">
        <f>'nmol-analyzed'!Z152*0.001/'nmol-analyzed'!Z$1*1/'nmol-analyzed'!Z$2</f>
        <v>3.7171147453219727E-2</v>
      </c>
      <c r="AI152" s="98">
        <f>'nmol-analyzed'!AB152*0.001/'nmol-analyzed'!AB$1*1/'nmol-analyzed'!AB$2</f>
        <v>0</v>
      </c>
      <c r="AJ152" s="98">
        <f>'nmol-analyzed'!AF152*0.001/'nmol-analyzed'!AF$1*1/'nmol-analyzed'!AF$2</f>
        <v>0.18054557334421009</v>
      </c>
      <c r="AK152" s="98">
        <f>'nmol-analyzed'!AH152*0.001/'nmol-analyzed'!AH$1*1/'nmol-analyzed'!AH$2</f>
        <v>0</v>
      </c>
      <c r="AL152" s="226">
        <f t="shared" si="29"/>
        <v>5.1837314475578537E-2</v>
      </c>
      <c r="AM152" s="251">
        <f t="shared" si="30"/>
        <v>6.9315153376057759E-2</v>
      </c>
      <c r="AN152" s="98">
        <f>'nmol-analyzed'!O152*0.001/'nmol-analyzed'!O$1*1/'nmol-analyzed'!O$2</f>
        <v>8.2602549896052965E-2</v>
      </c>
      <c r="AO152" s="98">
        <f>'nmol-analyzed'!R152*0.001/'nmol-analyzed'!R$1*1/'nmol-analyzed'!R$2</f>
        <v>5.5485794449144712E-2</v>
      </c>
      <c r="AP152" s="98">
        <f>'nmol-analyzed'!U152*0.001/'nmol-analyzed'!U$1*1/'nmol-analyzed'!U$2</f>
        <v>0.28068009301409463</v>
      </c>
      <c r="AQ152" s="226">
        <f t="shared" si="31"/>
        <v>0.1395894791197641</v>
      </c>
      <c r="AR152" s="251">
        <f t="shared" si="32"/>
        <v>0.12293799495396508</v>
      </c>
    </row>
    <row r="153" spans="1:44" x14ac:dyDescent="0.2">
      <c r="A153">
        <f>'imported summary from web'!A180</f>
        <v>774.6</v>
      </c>
      <c r="B153" t="str">
        <f>'imported summary from web'!B180</f>
        <v>C43H84O8PN</v>
      </c>
      <c r="C153" s="2" t="str">
        <f>'imported summary from web'!C180</f>
        <v>PE(38:1)</v>
      </c>
      <c r="D153" s="69"/>
      <c r="E153" s="234"/>
      <c r="F153" s="237">
        <f>'nmol-analyzed'!F153*0.001/'nmol-analyzed'!F$1*1/'nmol-analyzed'!F$2</f>
        <v>4.0550342676239213</v>
      </c>
      <c r="G153" s="237">
        <f>'nmol-analyzed'!G153*0.001/'nmol-analyzed'!G$1*1/'nmol-analyzed'!G$2</f>
        <v>6.8623656836712517</v>
      </c>
      <c r="H153" s="237">
        <f>'nmol-analyzed'!H153*0.001/'nmol-analyzed'!H$1*1/'nmol-analyzed'!H$2</f>
        <v>7.0495211114077403</v>
      </c>
      <c r="I153" s="237">
        <f>'nmol-analyzed'!I153*0.001/'nmol-analyzed'!I$1*1/'nmol-analyzed'!I$2</f>
        <v>8.5467645332996511</v>
      </c>
      <c r="J153" s="98">
        <f>'nmol-analyzed'!J153*0.001/'nmol-analyzed'!J$1*1/'nmol-analyzed'!J$2</f>
        <v>0.42421896953604094</v>
      </c>
      <c r="K153" s="98">
        <f>'nmol-analyzed'!K153*0.001/'nmol-analyzed'!K$1*1/'nmol-analyzed'!K$2</f>
        <v>0.59265885449888078</v>
      </c>
      <c r="L153" s="98">
        <f>'nmol-analyzed'!L153*0.001/'nmol-analyzed'!L$1*1/'nmol-analyzed'!L$2</f>
        <v>0.48036559785698774</v>
      </c>
      <c r="M153" s="19">
        <f t="shared" si="22"/>
        <v>0.49908114063063652</v>
      </c>
      <c r="N153" s="243">
        <f t="shared" si="23"/>
        <v>8.5765391432429422E-2</v>
      </c>
      <c r="O153" s="19">
        <f t="shared" si="24"/>
        <v>0.17184658856084339</v>
      </c>
      <c r="P153" s="98">
        <f>'nmol-analyzed'!N153*0.001/'nmol-analyzed'!N$1*1/'nmol-analyzed'!N$2</f>
        <v>0.88960863820814995</v>
      </c>
      <c r="Q153" s="98">
        <f>'nmol-analyzed'!P153*0.001/'nmol-analyzed'!P$1*1/'nmol-analyzed'!P$2</f>
        <v>0.39127523634968137</v>
      </c>
      <c r="R153" s="98">
        <f>'nmol-analyzed'!T153*0.001/'nmol-analyzed'!T$1*1/'nmol-analyzed'!T$2</f>
        <v>1.9966216346300889</v>
      </c>
      <c r="S153" s="98">
        <f>'nmol-analyzed'!V153*0.001/'nmol-analyzed'!V$1*1/'nmol-analyzed'!V$2</f>
        <v>0.73162258479353148</v>
      </c>
      <c r="T153" s="98">
        <f>'nmol-analyzed'!AD153*0.001/'nmol-analyzed'!AD$1*1/'nmol-analyzed'!AD$2</f>
        <v>1.3856999186642462</v>
      </c>
      <c r="U153" s="226">
        <f t="shared" si="25"/>
        <v>1.0789656025291396</v>
      </c>
      <c r="V153" s="251">
        <f t="shared" si="26"/>
        <v>0.6256196539409361</v>
      </c>
      <c r="W153" s="98">
        <f>'nmol-analyzed'!AA153*0.001/'nmol-analyzed'!AA$1*1/'nmol-analyzed'!AA$2</f>
        <v>8.4962622750212408E-2</v>
      </c>
      <c r="X153" s="98">
        <f>'nmol-analyzed'!Y153*0.001/'nmol-analyzed'!Y$1*1/'nmol-analyzed'!Y$2</f>
        <v>0.43897355087616718</v>
      </c>
      <c r="Y153" s="98">
        <f>'nmol-analyzed'!W153*0.001/'nmol-analyzed'!W$1*1/'nmol-analyzed'!W$2</f>
        <v>0.33615646392477444</v>
      </c>
      <c r="Z153" s="98">
        <f>'nmol-analyzed'!AC153*0.001/'nmol-analyzed'!AC$1*1/'nmol-analyzed'!AC$2</f>
        <v>0.22814037590332811</v>
      </c>
      <c r="AA153" s="98">
        <f>'nmol-analyzed'!AE153*0.001/'nmol-analyzed'!AE$1*1/'nmol-analyzed'!AE$2</f>
        <v>8.4962622750208772E-2</v>
      </c>
      <c r="AB153" s="98">
        <f>'nmol-analyzed'!AG153*0.001/'nmol-analyzed'!AG$1*1/'nmol-analyzed'!AG$2</f>
        <v>0.33985049100083503</v>
      </c>
      <c r="AC153" s="226">
        <f t="shared" si="27"/>
        <v>0.2521743545342543</v>
      </c>
      <c r="AD153" s="251">
        <f t="shared" si="28"/>
        <v>0.14569227706274768</v>
      </c>
      <c r="AE153" s="98">
        <f>'nmol-analyzed'!Q153*0.001/'nmol-analyzed'!Q$1*1/'nmol-analyzed'!Q$2</f>
        <v>0.25960801395899502</v>
      </c>
      <c r="AF153" s="98">
        <f>'nmol-analyzed'!S153*0.001/'nmol-analyzed'!S$1*1/'nmol-analyzed'!S$2</f>
        <v>0.58411803140773866</v>
      </c>
      <c r="AG153" s="98">
        <f>'nmol-analyzed'!X153*0.001/'nmol-analyzed'!X$1*1/'nmol-analyzed'!X$2</f>
        <v>0.32096990816748466</v>
      </c>
      <c r="AH153" s="98">
        <f>'nmol-analyzed'!Z153*0.001/'nmol-analyzed'!Z$1*1/'nmol-analyzed'!Z$2</f>
        <v>0.58411803140773866</v>
      </c>
      <c r="AI153" s="98">
        <f>'nmol-analyzed'!AB153*0.001/'nmol-analyzed'!AB$1*1/'nmol-analyzed'!AB$2</f>
        <v>0.46906447976682059</v>
      </c>
      <c r="AJ153" s="98">
        <f>'nmol-analyzed'!AF153*0.001/'nmol-analyzed'!AF$1*1/'nmol-analyzed'!AF$2</f>
        <v>0.34516065492275472</v>
      </c>
      <c r="AK153" s="98">
        <f>'nmol-analyzed'!AH153*0.001/'nmol-analyzed'!AH$1*1/'nmol-analyzed'!AH$2</f>
        <v>0.61554553216993624</v>
      </c>
      <c r="AL153" s="226">
        <f t="shared" si="29"/>
        <v>0.45408352168592403</v>
      </c>
      <c r="AM153" s="251">
        <f t="shared" si="30"/>
        <v>0.14578323262366685</v>
      </c>
      <c r="AN153" s="98">
        <f>'nmol-analyzed'!O153*0.001/'nmol-analyzed'!O$1*1/'nmol-analyzed'!O$2</f>
        <v>0.24485755862044267</v>
      </c>
      <c r="AO153" s="98">
        <f>'nmol-analyzed'!R153*0.001/'nmol-analyzed'!R$1*1/'nmol-analyzed'!R$2</f>
        <v>6.9357243061430901E-2</v>
      </c>
      <c r="AP153" s="98">
        <f>'nmol-analyzed'!U153*0.001/'nmol-analyzed'!U$1*1/'nmol-analyzed'!U$2</f>
        <v>0.62963372216675284</v>
      </c>
      <c r="AQ153" s="226">
        <f t="shared" si="31"/>
        <v>0.31461617461620878</v>
      </c>
      <c r="AR153" s="251">
        <f t="shared" si="32"/>
        <v>0.2865783167633198</v>
      </c>
    </row>
    <row r="154" spans="1:44" x14ac:dyDescent="0.2">
      <c r="A154">
        <f>'imported summary from web'!A181</f>
        <v>776.6</v>
      </c>
      <c r="B154" t="str">
        <f>'imported summary from web'!B181</f>
        <v>C43H86O8PN</v>
      </c>
      <c r="C154" s="2" t="str">
        <f>'imported summary from web'!C181</f>
        <v>PE(38:0)</v>
      </c>
      <c r="D154" s="69" t="s">
        <v>124</v>
      </c>
      <c r="E154" s="234"/>
      <c r="F154" s="237">
        <f>'nmol-analyzed'!F154*0.001/'nmol-analyzed'!F$1*1/'nmol-analyzed'!F$2</f>
        <v>15.845826215022708</v>
      </c>
      <c r="G154" s="237">
        <f>'nmol-analyzed'!G154*0.001/'nmol-analyzed'!G$1*1/'nmol-analyzed'!G$2</f>
        <v>12.664183943502399</v>
      </c>
      <c r="H154" s="237">
        <f>'nmol-analyzed'!H154*0.001/'nmol-analyzed'!H$1*1/'nmol-analyzed'!H$2</f>
        <v>16.96875878144164</v>
      </c>
      <c r="I154" s="237">
        <f>'nmol-analyzed'!I154*0.001/'nmol-analyzed'!I$1*1/'nmol-analyzed'!I$2</f>
        <v>22.396266185799814</v>
      </c>
      <c r="J154" s="98">
        <f>'nmol-analyzed'!J154*0.001/'nmol-analyzed'!J$1*1/'nmol-analyzed'!J$2</f>
        <v>1.6594447925968658</v>
      </c>
      <c r="K154" s="98">
        <f>'nmol-analyzed'!K154*0.001/'nmol-analyzed'!K$1*1/'nmol-analyzed'!K$2</f>
        <v>1.7530225064651106</v>
      </c>
      <c r="L154" s="98">
        <f>'nmol-analyzed'!L154*0.001/'nmol-analyzed'!L$1*1/'nmol-analyzed'!L$2</f>
        <v>1.5097204504076751</v>
      </c>
      <c r="M154" s="19">
        <f t="shared" si="22"/>
        <v>1.6407292498232173</v>
      </c>
      <c r="N154" s="243">
        <f t="shared" si="23"/>
        <v>0.12272602118714708</v>
      </c>
      <c r="O154" s="19">
        <f t="shared" si="24"/>
        <v>7.4799678984433515E-2</v>
      </c>
      <c r="P154" s="98">
        <f>'nmol-analyzed'!N154*0.001/'nmol-analyzed'!N$1*1/'nmol-analyzed'!N$2</f>
        <v>2.7487907360364177</v>
      </c>
      <c r="Q154" s="98">
        <f>'nmol-analyzed'!P154*0.001/'nmol-analyzed'!P$1*1/'nmol-analyzed'!P$2</f>
        <v>2.2023206160253497</v>
      </c>
      <c r="R154" s="98">
        <f>'nmol-analyzed'!T154*0.001/'nmol-analyzed'!T$1*1/'nmol-analyzed'!T$2</f>
        <v>3.048034091164018</v>
      </c>
      <c r="S154" s="98">
        <f>'nmol-analyzed'!V154*0.001/'nmol-analyzed'!V$1*1/'nmol-analyzed'!V$2</f>
        <v>2.5016772254230433</v>
      </c>
      <c r="T154" s="98">
        <f>'nmol-analyzed'!AD154*0.001/'nmol-analyzed'!AD$1*1/'nmol-analyzed'!AD$2</f>
        <v>2.1442947646483228</v>
      </c>
      <c r="U154" s="226">
        <f t="shared" si="25"/>
        <v>2.5290234866594306</v>
      </c>
      <c r="V154" s="251">
        <f t="shared" si="26"/>
        <v>0.37853943807462043</v>
      </c>
      <c r="W154" s="98">
        <f>'nmol-analyzed'!AA154*0.001/'nmol-analyzed'!AA$1*1/'nmol-analyzed'!AA$2</f>
        <v>1.3047831350925478</v>
      </c>
      <c r="X154" s="98">
        <f>'nmol-analyzed'!Y154*0.001/'nmol-analyzed'!Y$1*1/'nmol-analyzed'!Y$2</f>
        <v>1.224877811315757</v>
      </c>
      <c r="Y154" s="98">
        <f>'nmol-analyzed'!W154*0.001/'nmol-analyzed'!W$1*1/'nmol-analyzed'!W$2</f>
        <v>0.75450503029269422</v>
      </c>
      <c r="Z154" s="98">
        <f>'nmol-analyzed'!AC154*0.001/'nmol-analyzed'!AC$1*1/'nmol-analyzed'!AC$2</f>
        <v>1.9509935594491505</v>
      </c>
      <c r="AA154" s="98">
        <f>'nmol-analyzed'!AE154*0.001/'nmol-analyzed'!AE$1*1/'nmol-analyzed'!AE$2</f>
        <v>1.5216033347082842</v>
      </c>
      <c r="AB154" s="98">
        <f>'nmol-analyzed'!AG154*0.001/'nmol-analyzed'!AG$1*1/'nmol-analyzed'!AG$2</f>
        <v>0.64108160802430236</v>
      </c>
      <c r="AC154" s="226">
        <f t="shared" si="27"/>
        <v>1.2329740798137894</v>
      </c>
      <c r="AD154" s="251">
        <f t="shared" si="28"/>
        <v>0.48648745912121849</v>
      </c>
      <c r="AE154" s="98">
        <f>'nmol-analyzed'!Q154*0.001/'nmol-analyzed'!Q$1*1/'nmol-analyzed'!Q$2</f>
        <v>2.0650637474010969</v>
      </c>
      <c r="AF154" s="98">
        <f>'nmol-analyzed'!S154*0.001/'nmol-analyzed'!S$1*1/'nmol-analyzed'!S$2</f>
        <v>1.6514609797073336</v>
      </c>
      <c r="AG154" s="98">
        <f>'nmol-analyzed'!X154*0.001/'nmol-analyzed'!X$1*1/'nmol-analyzed'!X$2</f>
        <v>1.3688422554201556</v>
      </c>
      <c r="AH154" s="98">
        <f>'nmol-analyzed'!Z154*0.001/'nmol-analyzed'!Z$1*1/'nmol-analyzed'!Z$2</f>
        <v>1.2850596690970251</v>
      </c>
      <c r="AI154" s="98">
        <f>'nmol-analyzed'!AB154*0.001/'nmol-analyzed'!AB$1*1/'nmol-analyzed'!AB$2</f>
        <v>2.1417661151617091</v>
      </c>
      <c r="AJ154" s="98">
        <f>'nmol-analyzed'!AF154*0.001/'nmol-analyzed'!AF$1*1/'nmol-analyzed'!AF$2</f>
        <v>0.87086688318971939</v>
      </c>
      <c r="AK154" s="98">
        <f>'nmol-analyzed'!AH154*0.001/'nmol-analyzed'!AH$1*1/'nmol-analyzed'!AH$2</f>
        <v>1.7079221103870064</v>
      </c>
      <c r="AL154" s="226">
        <f t="shared" si="29"/>
        <v>1.5844259657662925</v>
      </c>
      <c r="AM154" s="251">
        <f t="shared" si="30"/>
        <v>0.44845081301609602</v>
      </c>
      <c r="AN154" s="98">
        <f>'nmol-analyzed'!O154*0.001/'nmol-analyzed'!O$1*1/'nmol-analyzed'!O$2</f>
        <v>0.61656903315268097</v>
      </c>
      <c r="AO154" s="98">
        <f>'nmol-analyzed'!R154*0.001/'nmol-analyzed'!R$1*1/'nmol-analyzed'!R$2</f>
        <v>0.3918684232970846</v>
      </c>
      <c r="AP154" s="98">
        <f>'nmol-analyzed'!U154*0.001/'nmol-analyzed'!U$1*1/'nmol-analyzed'!U$2</f>
        <v>1.3806426196909523</v>
      </c>
      <c r="AQ154" s="226">
        <f t="shared" si="31"/>
        <v>0.7963600253802392</v>
      </c>
      <c r="AR154" s="251">
        <f t="shared" si="32"/>
        <v>0.51832634847961601</v>
      </c>
    </row>
    <row r="155" spans="1:44" x14ac:dyDescent="0.2">
      <c r="A155">
        <f>'imported summary from web'!A187</f>
        <v>788.5</v>
      </c>
      <c r="B155" t="str">
        <f>'imported summary from web'!B187</f>
        <v>C45H74O8PN</v>
      </c>
      <c r="C155" s="2" t="str">
        <f>'imported summary from web'!C187</f>
        <v>PE(40:8)</v>
      </c>
      <c r="D155" s="69"/>
      <c r="E155" s="234"/>
      <c r="F155" s="237">
        <f>'nmol-analyzed'!F155*0.001/'nmol-analyzed'!F$1*1/'nmol-analyzed'!F$2</f>
        <v>23.768739322534067</v>
      </c>
      <c r="G155" s="237">
        <f>'nmol-analyzed'!G155*0.001/'nmol-analyzed'!G$1*1/'nmol-analyzed'!G$2</f>
        <v>17.405454779493454</v>
      </c>
      <c r="H155" s="237">
        <f>'nmol-analyzed'!H155*0.001/'nmol-analyzed'!H$1*1/'nmol-analyzed'!H$2</f>
        <v>20.774252478750245</v>
      </c>
      <c r="I155" s="237">
        <f>'nmol-analyzed'!I155*0.001/'nmol-analyzed'!I$1*1/'nmol-analyzed'!I$2</f>
        <v>17.592610207229935</v>
      </c>
      <c r="J155" s="98">
        <f>'nmol-analyzed'!J155*0.001/'nmol-analyzed'!J$1*1/'nmol-analyzed'!J$2</f>
        <v>2.1335718761959712</v>
      </c>
      <c r="K155" s="98">
        <f>'nmol-analyzed'!K155*0.001/'nmol-analyzed'!K$1*1/'nmol-analyzed'!K$2</f>
        <v>1.8341231918175889</v>
      </c>
      <c r="L155" s="98">
        <f>'nmol-analyzed'!L155*0.001/'nmol-analyzed'!L$1*1/'nmol-analyzed'!L$2</f>
        <v>2.0587097051013763</v>
      </c>
      <c r="M155" s="19">
        <f t="shared" si="22"/>
        <v>2.0088015910383121</v>
      </c>
      <c r="N155" s="243">
        <f t="shared" si="23"/>
        <v>0.15583803621383607</v>
      </c>
      <c r="O155" s="19">
        <f t="shared" si="24"/>
        <v>7.7577614886936791E-2</v>
      </c>
      <c r="P155" s="98">
        <f>'nmol-analyzed'!N155*0.001/'nmol-analyzed'!N$1*1/'nmol-analyzed'!N$2</f>
        <v>2.9986808029488201</v>
      </c>
      <c r="Q155" s="98">
        <f>'nmol-analyzed'!P155*0.001/'nmol-analyzed'!P$1*1/'nmol-analyzed'!P$2</f>
        <v>3.0184089661261142</v>
      </c>
      <c r="R155" s="98">
        <f>'nmol-analyzed'!T155*0.001/'nmol-analyzed'!T$1*1/'nmol-analyzed'!T$2</f>
        <v>4.046344908479063</v>
      </c>
      <c r="S155" s="98">
        <f>'nmol-analyzed'!V155*0.001/'nmol-analyzed'!V$1*1/'nmol-analyzed'!V$2</f>
        <v>3.2923016315708922</v>
      </c>
      <c r="T155" s="98">
        <f>'nmol-analyzed'!AD155*0.001/'nmol-analyzed'!AD$1*1/'nmol-analyzed'!AD$2</f>
        <v>2.7612852393820382</v>
      </c>
      <c r="U155" s="226">
        <f t="shared" si="25"/>
        <v>3.2234043097013854</v>
      </c>
      <c r="V155" s="251">
        <f t="shared" si="26"/>
        <v>0.4970049925817866</v>
      </c>
      <c r="W155" s="98">
        <f>'nmol-analyzed'!AA155*0.001/'nmol-analyzed'!AA$1*1/'nmol-analyzed'!AA$2</f>
        <v>1.2016142360387188</v>
      </c>
      <c r="X155" s="98">
        <f>'nmol-analyzed'!Y155*0.001/'nmol-analyzed'!Y$1*1/'nmol-analyzed'!Y$2</f>
        <v>1.4868458981289534</v>
      </c>
      <c r="Y155" s="98">
        <f>'nmol-analyzed'!W155*0.001/'nmol-analyzed'!W$1*1/'nmol-analyzed'!W$2</f>
        <v>1.0375598549985825</v>
      </c>
      <c r="Z155" s="98">
        <f>'nmol-analyzed'!AC155*0.001/'nmol-analyzed'!AC$1*1/'nmol-analyzed'!AC$2</f>
        <v>2.194867754380295</v>
      </c>
      <c r="AA155" s="98">
        <f>'nmol-analyzed'!AE155*0.001/'nmol-analyzed'!AE$1*1/'nmol-analyzed'!AE$2</f>
        <v>0.88052172668398165</v>
      </c>
      <c r="AB155" s="98">
        <f>'nmol-analyzed'!AG155*0.001/'nmol-analyzed'!AG$1*1/'nmol-analyzed'!AG$2</f>
        <v>1.0195514730025053</v>
      </c>
      <c r="AC155" s="226">
        <f t="shared" si="27"/>
        <v>1.3034934905388393</v>
      </c>
      <c r="AD155" s="251">
        <f t="shared" si="28"/>
        <v>0.48348618324792719</v>
      </c>
      <c r="AE155" s="98">
        <f>'nmol-analyzed'!Q155*0.001/'nmol-analyzed'!Q$1*1/'nmol-analyzed'!Q$2</f>
        <v>2.2302688471931846</v>
      </c>
      <c r="AF155" s="98">
        <f>'nmol-analyzed'!S155*0.001/'nmol-analyzed'!S$1*1/'nmol-analyzed'!S$2</f>
        <v>2.1028249130678596</v>
      </c>
      <c r="AG155" s="98">
        <f>'nmol-analyzed'!X155*0.001/'nmol-analyzed'!X$1*1/'nmol-analyzed'!X$2</f>
        <v>0.93458885025238225</v>
      </c>
      <c r="AH155" s="98">
        <f>'nmol-analyzed'!Z155*0.001/'nmol-analyzed'!Z$1*1/'nmol-analyzed'!Z$2</f>
        <v>2.9630714684138026</v>
      </c>
      <c r="AI155" s="98">
        <f>'nmol-analyzed'!AB155*0.001/'nmol-analyzed'!AB$1*1/'nmol-analyzed'!AB$2</f>
        <v>3.4781573688369898</v>
      </c>
      <c r="AJ155" s="98">
        <f>'nmol-analyzed'!AF155*0.001/'nmol-analyzed'!AF$1*1/'nmol-analyzed'!AF$2</f>
        <v>1.3063003247845795</v>
      </c>
      <c r="AK155" s="98">
        <f>'nmol-analyzed'!AH155*0.001/'nmol-analyzed'!AH$1*1/'nmol-analyzed'!AH$2</f>
        <v>4.0573987190919736</v>
      </c>
      <c r="AL155" s="226">
        <f t="shared" si="29"/>
        <v>2.4389443559486819</v>
      </c>
      <c r="AM155" s="251">
        <f t="shared" si="30"/>
        <v>1.1311172337149884</v>
      </c>
      <c r="AN155" s="98">
        <f>'nmol-analyzed'!O155*0.001/'nmol-analyzed'!O$1*1/'nmol-analyzed'!O$2</f>
        <v>0.75227322226762516</v>
      </c>
      <c r="AO155" s="98">
        <f>'nmol-analyzed'!R155*0.001/'nmol-analyzed'!R$1*1/'nmol-analyzed'!R$2</f>
        <v>0.71784746568580982</v>
      </c>
      <c r="AP155" s="98">
        <f>'nmol-analyzed'!U155*0.001/'nmol-analyzed'!U$1*1/'nmol-analyzed'!U$2</f>
        <v>1.957174702638822</v>
      </c>
      <c r="AQ155" s="226">
        <f t="shared" si="31"/>
        <v>1.1424317968640858</v>
      </c>
      <c r="AR155" s="251">
        <f t="shared" si="32"/>
        <v>0.70579797751322071</v>
      </c>
    </row>
    <row r="156" spans="1:44" x14ac:dyDescent="0.2">
      <c r="A156">
        <f>'imported summary from web'!A188</f>
        <v>790.5</v>
      </c>
      <c r="B156" t="str">
        <f>'imported summary from web'!B188</f>
        <v>C45H76O8PN</v>
      </c>
      <c r="C156" s="2" t="str">
        <f>'imported summary from web'!C188</f>
        <v>PE(40:7)</v>
      </c>
      <c r="D156" s="69"/>
      <c r="E156" s="234"/>
      <c r="F156" s="237">
        <f>'nmol-analyzed'!F156*0.001/'nmol-analyzed'!F$1*1/'nmol-analyzed'!F$2</f>
        <v>503.51048575373324</v>
      </c>
      <c r="G156" s="237">
        <f>'nmol-analyzed'!G156*0.001/'nmol-analyzed'!G$1*1/'nmol-analyzed'!G$2</f>
        <v>452.22989855393553</v>
      </c>
      <c r="H156" s="237">
        <f>'nmol-analyzed'!H156*0.001/'nmol-analyzed'!H$1*1/'nmol-analyzed'!H$2</f>
        <v>505.56919545883471</v>
      </c>
      <c r="I156" s="237">
        <f>'nmol-analyzed'!I156*0.001/'nmol-analyzed'!I$1*1/'nmol-analyzed'!I$2</f>
        <v>528.77646849815926</v>
      </c>
      <c r="J156" s="98">
        <f>'nmol-analyzed'!J156*0.001/'nmol-analyzed'!J$1*1/'nmol-analyzed'!J$2</f>
        <v>41.554743471758371</v>
      </c>
      <c r="K156" s="98">
        <f>'nmol-analyzed'!K156*0.001/'nmol-analyzed'!K$1*1/'nmol-analyzed'!K$2</f>
        <v>47.337846188815867</v>
      </c>
      <c r="L156" s="98">
        <f>'nmol-analyzed'!L156*0.001/'nmol-analyzed'!L$1*1/'nmol-analyzed'!L$2</f>
        <v>46.140051451302341</v>
      </c>
      <c r="M156" s="19">
        <f t="shared" si="22"/>
        <v>45.010880370625522</v>
      </c>
      <c r="N156" s="243">
        <f t="shared" si="23"/>
        <v>3.0524317774664649</v>
      </c>
      <c r="O156" s="19">
        <f t="shared" si="24"/>
        <v>6.7815420456839304E-2</v>
      </c>
      <c r="P156" s="98">
        <f>'nmol-analyzed'!N156*0.001/'nmol-analyzed'!N$1*1/'nmol-analyzed'!N$2</f>
        <v>72.787978690244358</v>
      </c>
      <c r="Q156" s="98">
        <f>'nmol-analyzed'!P156*0.001/'nmol-analyzed'!P$1*1/'nmol-analyzed'!P$2</f>
        <v>81.072228971653985</v>
      </c>
      <c r="R156" s="98">
        <f>'nmol-analyzed'!T156*0.001/'nmol-analyzed'!T$1*1/'nmol-analyzed'!T$2</f>
        <v>67.970098200173226</v>
      </c>
      <c r="S156" s="98">
        <f>'nmol-analyzed'!V156*0.001/'nmol-analyzed'!V$1*1/'nmol-analyzed'!V$2</f>
        <v>93.576888667946832</v>
      </c>
      <c r="T156" s="98">
        <f>'nmol-analyzed'!AD156*0.001/'nmol-analyzed'!AD$1*1/'nmol-analyzed'!AD$2</f>
        <v>77.720570620555222</v>
      </c>
      <c r="U156" s="226">
        <f t="shared" si="25"/>
        <v>78.62555303011473</v>
      </c>
      <c r="V156" s="251">
        <f t="shared" si="26"/>
        <v>9.7206435677642578</v>
      </c>
      <c r="W156" s="98">
        <f>'nmol-analyzed'!AA156*0.001/'nmol-analyzed'!AA$1*1/'nmol-analyzed'!AA$2</f>
        <v>32.977635144618169</v>
      </c>
      <c r="X156" s="98">
        <f>'nmol-analyzed'!Y156*0.001/'nmol-analyzed'!Y$1*1/'nmol-analyzed'!Y$2</f>
        <v>36.328601444284089</v>
      </c>
      <c r="Y156" s="98">
        <f>'nmol-analyzed'!W156*0.001/'nmol-analyzed'!W$1*1/'nmol-analyzed'!W$2</f>
        <v>26.8980581545961</v>
      </c>
      <c r="Z156" s="98">
        <f>'nmol-analyzed'!AC156*0.001/'nmol-analyzed'!AC$1*1/'nmol-analyzed'!AC$2</f>
        <v>44.09402782545358</v>
      </c>
      <c r="AA156" s="98">
        <f>'nmol-analyzed'!AE156*0.001/'nmol-analyzed'!AE$1*1/'nmol-analyzed'!AE$2</f>
        <v>40.650753048577151</v>
      </c>
      <c r="AB156" s="98">
        <f>'nmol-analyzed'!AG156*0.001/'nmol-analyzed'!AG$1*1/'nmol-analyzed'!AG$2</f>
        <v>50.985297524920732</v>
      </c>
      <c r="AC156" s="226">
        <f t="shared" si="27"/>
        <v>38.655728857074969</v>
      </c>
      <c r="AD156" s="251">
        <f t="shared" si="28"/>
        <v>8.5026180824496969</v>
      </c>
      <c r="AE156" s="98">
        <f>'nmol-analyzed'!Q156*0.001/'nmol-analyzed'!Q$1*1/'nmol-analyzed'!Q$2</f>
        <v>38.221379873326583</v>
      </c>
      <c r="AF156" s="98">
        <f>'nmol-analyzed'!S156*0.001/'nmol-analyzed'!S$1*1/'nmol-analyzed'!S$2</f>
        <v>29.158110095089938</v>
      </c>
      <c r="AG156" s="98">
        <f>'nmol-analyzed'!X156*0.001/'nmol-analyzed'!X$1*1/'nmol-analyzed'!X$2</f>
        <v>22.151643809264794</v>
      </c>
      <c r="AH156" s="98">
        <f>'nmol-analyzed'!Z156*0.001/'nmol-analyzed'!Z$1*1/'nmol-analyzed'!Z$2</f>
        <v>37.234869420282401</v>
      </c>
      <c r="AI156" s="98">
        <f>'nmol-analyzed'!AB156*0.001/'nmol-analyzed'!AB$1*1/'nmol-analyzed'!AB$2</f>
        <v>76.103499273865836</v>
      </c>
      <c r="AJ156" s="98">
        <f>'nmol-analyzed'!AF156*0.001/'nmol-analyzed'!AF$1*1/'nmol-analyzed'!AF$2</f>
        <v>27.756226819711365</v>
      </c>
      <c r="AK156" s="98">
        <f>'nmol-analyzed'!AH156*0.001/'nmol-analyzed'!AH$1*1/'nmol-analyzed'!AH$2</f>
        <v>51.662476425361262</v>
      </c>
      <c r="AL156" s="226">
        <f t="shared" si="29"/>
        <v>40.32688653098603</v>
      </c>
      <c r="AM156" s="251">
        <f t="shared" si="30"/>
        <v>18.419002173258264</v>
      </c>
      <c r="AN156" s="98">
        <f>'nmol-analyzed'!O156*0.001/'nmol-analyzed'!O$1*1/'nmol-analyzed'!O$2</f>
        <v>12.287129297037879</v>
      </c>
      <c r="AO156" s="98">
        <f>'nmol-analyzed'!R156*0.001/'nmol-analyzed'!R$1*1/'nmol-analyzed'!R$2</f>
        <v>10.989655163083727</v>
      </c>
      <c r="AP156" s="98">
        <f>'nmol-analyzed'!U156*0.001/'nmol-analyzed'!U$1*1/'nmol-analyzed'!U$2</f>
        <v>44.726752119218972</v>
      </c>
      <c r="AQ156" s="226">
        <f t="shared" si="31"/>
        <v>22.667845526446857</v>
      </c>
      <c r="AR156" s="251">
        <f t="shared" si="32"/>
        <v>19.114585526072847</v>
      </c>
    </row>
    <row r="157" spans="1:44" x14ac:dyDescent="0.2">
      <c r="A157">
        <f>'imported summary from web'!A189</f>
        <v>792.5</v>
      </c>
      <c r="B157" t="str">
        <f>'imported summary from web'!B189</f>
        <v>C45H78O8PN</v>
      </c>
      <c r="C157" s="2" t="str">
        <f>'imported summary from web'!C189</f>
        <v>PE(40:6)</v>
      </c>
      <c r="D157" s="69"/>
      <c r="E157" s="234"/>
      <c r="F157" s="237">
        <f>'nmol-analyzed'!F157*0.001/'nmol-analyzed'!F$1*1/'nmol-analyzed'!F$2</f>
        <v>270.12766736633199</v>
      </c>
      <c r="G157" s="237">
        <f>'nmol-analyzed'!G157*0.001/'nmol-analyzed'!G$1*1/'nmol-analyzed'!G$2</f>
        <v>248.79194860437232</v>
      </c>
      <c r="H157" s="237">
        <f>'nmol-analyzed'!H157*0.001/'nmol-analyzed'!H$1*1/'nmol-analyzed'!H$2</f>
        <v>280.98268217504835</v>
      </c>
      <c r="I157" s="237">
        <f>'nmol-analyzed'!I157*0.001/'nmol-analyzed'!I$1*1/'nmol-analyzed'!I$2</f>
        <v>260.20842969629808</v>
      </c>
      <c r="J157" s="98">
        <f>'nmol-analyzed'!J157*0.001/'nmol-analyzed'!J$1*1/'nmol-analyzed'!J$2</f>
        <v>25.889834170214264</v>
      </c>
      <c r="K157" s="98">
        <f>'nmol-analyzed'!K157*0.001/'nmol-analyzed'!K$1*1/'nmol-analyzed'!K$2</f>
        <v>24.654608347153438</v>
      </c>
      <c r="L157" s="98">
        <f>'nmol-analyzed'!L157*0.001/'nmol-analyzed'!L$1*1/'nmol-analyzed'!L$2</f>
        <v>25.646532114156834</v>
      </c>
      <c r="M157" s="19">
        <f t="shared" si="22"/>
        <v>25.396991543841512</v>
      </c>
      <c r="N157" s="243">
        <f t="shared" si="23"/>
        <v>0.65433063558421745</v>
      </c>
      <c r="O157" s="19">
        <f t="shared" si="24"/>
        <v>2.5764100226386276E-2</v>
      </c>
      <c r="P157" s="98">
        <f>'nmol-analyzed'!N157*0.001/'nmol-analyzed'!N$1*1/'nmol-analyzed'!N$2</f>
        <v>31.466157225609614</v>
      </c>
      <c r="Q157" s="98">
        <f>'nmol-analyzed'!P157*0.001/'nmol-analyzed'!P$1*1/'nmol-analyzed'!P$2</f>
        <v>48.339260627886361</v>
      </c>
      <c r="R157" s="98">
        <f>'nmol-analyzed'!T157*0.001/'nmol-analyzed'!T$1*1/'nmol-analyzed'!T$2</f>
        <v>45.189494975271415</v>
      </c>
      <c r="S157" s="98">
        <f>'nmol-analyzed'!V157*0.001/'nmol-analyzed'!V$1*1/'nmol-analyzed'!V$2</f>
        <v>63.096547756306656</v>
      </c>
      <c r="T157" s="98">
        <f>'nmol-analyzed'!AD157*0.001/'nmol-analyzed'!AD$1*1/'nmol-analyzed'!AD$2</f>
        <v>28.776031157662629</v>
      </c>
      <c r="U157" s="226">
        <f t="shared" si="25"/>
        <v>43.373498348547336</v>
      </c>
      <c r="V157" s="251">
        <f t="shared" si="26"/>
        <v>13.890879541186836</v>
      </c>
      <c r="W157" s="98">
        <f>'nmol-analyzed'!AA157*0.001/'nmol-analyzed'!AA$1*1/'nmol-analyzed'!AA$2</f>
        <v>21.03431788944545</v>
      </c>
      <c r="X157" s="98">
        <f>'nmol-analyzed'!Y157*0.001/'nmol-analyzed'!Y$1*1/'nmol-analyzed'!Y$2</f>
        <v>20.334387711554065</v>
      </c>
      <c r="Y157" s="98">
        <f>'nmol-analyzed'!W157*0.001/'nmol-analyzed'!W$1*1/'nmol-analyzed'!W$2</f>
        <v>12.135340698361258</v>
      </c>
      <c r="Z157" s="98">
        <f>'nmol-analyzed'!AC157*0.001/'nmol-analyzed'!AC$1*1/'nmol-analyzed'!AC$2</f>
        <v>25.520254463117109</v>
      </c>
      <c r="AA157" s="98">
        <f>'nmol-analyzed'!AE157*0.001/'nmol-analyzed'!AE$1*1/'nmol-analyzed'!AE$2</f>
        <v>22.321998158918483</v>
      </c>
      <c r="AB157" s="98">
        <f>'nmol-analyzed'!AG157*0.001/'nmol-analyzed'!AG$1*1/'nmol-analyzed'!AG$2</f>
        <v>24.847705217038325</v>
      </c>
      <c r="AC157" s="226">
        <f t="shared" si="27"/>
        <v>21.032334023072448</v>
      </c>
      <c r="AD157" s="251">
        <f t="shared" si="28"/>
        <v>4.8167487793457981</v>
      </c>
      <c r="AE157" s="98">
        <f>'nmol-analyzed'!Q157*0.001/'nmol-analyzed'!Q$1*1/'nmol-analyzed'!Q$2</f>
        <v>16.48510888639618</v>
      </c>
      <c r="AF157" s="98">
        <f>'nmol-analyzed'!S157*0.001/'nmol-analyzed'!S$1*1/'nmol-analyzed'!S$2</f>
        <v>15.107416357772879</v>
      </c>
      <c r="AG157" s="98">
        <f>'nmol-analyzed'!X157*0.001/'nmol-analyzed'!X$1*1/'nmol-analyzed'!X$2</f>
        <v>10.993219354736354</v>
      </c>
      <c r="AH157" s="98">
        <f>'nmol-analyzed'!Z157*0.001/'nmol-analyzed'!Z$1*1/'nmol-analyzed'!Z$2</f>
        <v>15.919871437821822</v>
      </c>
      <c r="AI157" s="98">
        <f>'nmol-analyzed'!AB157*0.001/'nmol-analyzed'!AB$1*1/'nmol-analyzed'!AB$2</f>
        <v>39.410266573616077</v>
      </c>
      <c r="AJ157" s="98">
        <f>'nmol-analyzed'!AF157*0.001/'nmol-analyzed'!AF$1*1/'nmol-analyzed'!AF$2</f>
        <v>12.160275381124743</v>
      </c>
      <c r="AK157" s="98">
        <f>'nmol-analyzed'!AH157*0.001/'nmol-analyzed'!AH$1*1/'nmol-analyzed'!AH$2</f>
        <v>23.858891613122037</v>
      </c>
      <c r="AL157" s="226">
        <f t="shared" si="29"/>
        <v>19.133578514941441</v>
      </c>
      <c r="AM157" s="251">
        <f t="shared" si="30"/>
        <v>9.8481584795038373</v>
      </c>
      <c r="AN157" s="98">
        <f>'nmol-analyzed'!O157*0.001/'nmol-analyzed'!O$1*1/'nmol-analyzed'!O$2</f>
        <v>7.4460298549156301</v>
      </c>
      <c r="AO157" s="98">
        <f>'nmol-analyzed'!R157*0.001/'nmol-analyzed'!R$1*1/'nmol-analyzed'!R$2</f>
        <v>6.1623910460081355</v>
      </c>
      <c r="AP157" s="98">
        <f>'nmol-analyzed'!U157*0.001/'nmol-analyzed'!U$1*1/'nmol-analyzed'!U$2</f>
        <v>18.031799489040623</v>
      </c>
      <c r="AQ157" s="226">
        <f t="shared" si="31"/>
        <v>10.546740129988128</v>
      </c>
      <c r="AR157" s="251">
        <f t="shared" si="32"/>
        <v>6.513947908475922</v>
      </c>
    </row>
    <row r="158" spans="1:44" x14ac:dyDescent="0.2">
      <c r="A158">
        <f>'imported summary from web'!A190</f>
        <v>794.6</v>
      </c>
      <c r="B158" t="str">
        <f>'imported summary from web'!B190</f>
        <v>C45H80O8PN</v>
      </c>
      <c r="C158" s="2" t="str">
        <f>'imported summary from web'!C190</f>
        <v>PE(40:5)</v>
      </c>
      <c r="D158" s="69"/>
      <c r="E158" s="234"/>
      <c r="F158" s="237">
        <f>'nmol-analyzed'!F158*0.001/'nmol-analyzed'!F$1*1/'nmol-analyzed'!F$2</f>
        <v>7.1119062539865716</v>
      </c>
      <c r="G158" s="237">
        <f>'nmol-analyzed'!G158*0.001/'nmol-analyzed'!G$1*1/'nmol-analyzed'!G$2</f>
        <v>0</v>
      </c>
      <c r="H158" s="237">
        <f>'nmol-analyzed'!H158*0.001/'nmol-analyzed'!H$1*1/'nmol-analyzed'!H$2</f>
        <v>3.743108554729774</v>
      </c>
      <c r="I158" s="237">
        <f>'nmol-analyzed'!I158*0.001/'nmol-analyzed'!I$1*1/'nmol-analyzed'!I$2</f>
        <v>0</v>
      </c>
      <c r="J158" s="98">
        <f>'nmol-analyzed'!J158*0.001/'nmol-analyzed'!J$1*1/'nmol-analyzed'!J$2</f>
        <v>0</v>
      </c>
      <c r="K158" s="98">
        <f>'nmol-analyzed'!K158*0.001/'nmol-analyzed'!K$1*1/'nmol-analyzed'!K$2</f>
        <v>0.52403519766216822</v>
      </c>
      <c r="L158" s="98">
        <f>'nmol-analyzed'!L158*0.001/'nmol-analyzed'!L$1*1/'nmol-analyzed'!L$2</f>
        <v>0.41174194102027517</v>
      </c>
      <c r="M158" s="19">
        <f t="shared" si="22"/>
        <v>0.31192571289414778</v>
      </c>
      <c r="N158" s="243">
        <f t="shared" si="23"/>
        <v>0.27590882850173942</v>
      </c>
      <c r="O158" s="19">
        <f t="shared" si="24"/>
        <v>0.88453377549983925</v>
      </c>
      <c r="P158" s="98">
        <f>'nmol-analyzed'!N158*0.001/'nmol-analyzed'!N$1*1/'nmol-analyzed'!N$2</f>
        <v>0.14993404014744099</v>
      </c>
      <c r="Q158" s="98">
        <f>'nmol-analyzed'!P158*0.001/'nmol-analyzed'!P$1*1/'nmol-analyzed'!P$2</f>
        <v>1.1067499542462416</v>
      </c>
      <c r="R158" s="98">
        <f>'nmol-analyzed'!T158*0.001/'nmol-analyzed'!T$1*1/'nmol-analyzed'!T$2</f>
        <v>0</v>
      </c>
      <c r="S158" s="98">
        <f>'nmol-analyzed'!V158*0.001/'nmol-analyzed'!V$1*1/'nmol-analyzed'!V$2</f>
        <v>0.95582950593993643</v>
      </c>
      <c r="T158" s="98">
        <f>'nmol-analyzed'!AD158*0.001/'nmol-analyzed'!AD$1*1/'nmol-analyzed'!AD$2</f>
        <v>0.21240655687554136</v>
      </c>
      <c r="U158" s="226">
        <f t="shared" si="25"/>
        <v>0.48498401144183206</v>
      </c>
      <c r="V158" s="251">
        <f t="shared" si="26"/>
        <v>0.50745807971620738</v>
      </c>
      <c r="W158" s="98">
        <f>'nmol-analyzed'!AA158*0.001/'nmol-analyzed'!AA$1*1/'nmol-analyzed'!AA$2</f>
        <v>0.49156946019765768</v>
      </c>
      <c r="X158" s="98">
        <f>'nmol-analyzed'!Y158*0.001/'nmol-analyzed'!Y$1*1/'nmol-analyzed'!Y$2</f>
        <v>0.14868458981289531</v>
      </c>
      <c r="Y158" s="98">
        <f>'nmol-analyzed'!W158*0.001/'nmol-analyzed'!W$1*1/'nmol-analyzed'!W$2</f>
        <v>0.22995318548700228</v>
      </c>
      <c r="Z158" s="98">
        <f>'nmol-analyzed'!AC158*0.001/'nmol-analyzed'!AC$1*1/'nmol-analyzed'!AC$2</f>
        <v>0</v>
      </c>
      <c r="AA158" s="98">
        <f>'nmol-analyzed'!AE158*0.001/'nmol-analyzed'!AE$1*1/'nmol-analyzed'!AE$2</f>
        <v>0</v>
      </c>
      <c r="AB158" s="98">
        <f>'nmol-analyzed'!AG158*0.001/'nmol-analyzed'!AG$1*1/'nmol-analyzed'!AG$2</f>
        <v>2.0391029460050105</v>
      </c>
      <c r="AC158" s="226">
        <f t="shared" si="27"/>
        <v>0.48488503025042767</v>
      </c>
      <c r="AD158" s="251">
        <f t="shared" si="28"/>
        <v>0.78280086586602982</v>
      </c>
      <c r="AE158" s="98">
        <f>'nmol-analyzed'!Q158*0.001/'nmol-analyzed'!Q$1*1/'nmol-analyzed'!Q$2</f>
        <v>5.3101639218885339E-2</v>
      </c>
      <c r="AF158" s="98">
        <f>'nmol-analyzed'!S158*0.001/'nmol-analyzed'!S$1*1/'nmol-analyzed'!S$2</f>
        <v>0.19116590118798718</v>
      </c>
      <c r="AG158" s="98">
        <f>'nmol-analyzed'!X158*0.001/'nmol-analyzed'!X$1*1/'nmol-analyzed'!X$2</f>
        <v>0</v>
      </c>
      <c r="AH158" s="98">
        <f>'nmol-analyzed'!Z158*0.001/'nmol-analyzed'!Z$1*1/'nmol-analyzed'!Z$2</f>
        <v>0.89210753887727368</v>
      </c>
      <c r="AI158" s="98">
        <f>'nmol-analyzed'!AB158*0.001/'nmol-analyzed'!AB$1*1/'nmol-analyzed'!AB$2</f>
        <v>0.26550819609442672</v>
      </c>
      <c r="AJ158" s="98">
        <f>'nmol-analyzed'!AF158*0.001/'nmol-analyzed'!AF$1*1/'nmol-analyzed'!AF$2</f>
        <v>0.43012327767297132</v>
      </c>
      <c r="AK158" s="98">
        <f>'nmol-analyzed'!AH158*0.001/'nmol-analyzed'!AH$1*1/'nmol-analyzed'!AH$2</f>
        <v>0</v>
      </c>
      <c r="AL158" s="226">
        <f t="shared" si="29"/>
        <v>0.26171522186450635</v>
      </c>
      <c r="AM158" s="251">
        <f t="shared" si="30"/>
        <v>0.31918037781343339</v>
      </c>
      <c r="AN158" s="98">
        <f>'nmol-analyzed'!O158*0.001/'nmol-analyzed'!O$1*1/'nmol-analyzed'!O$2</f>
        <v>0.23010710328186179</v>
      </c>
      <c r="AO158" s="98">
        <f>'nmol-analyzed'!R158*0.001/'nmol-analyzed'!R$1*1/'nmol-analyzed'!R$2</f>
        <v>0</v>
      </c>
      <c r="AP158" s="98">
        <f>'nmol-analyzed'!U158*0.001/'nmol-analyzed'!U$1*1/'nmol-analyzed'!U$2</f>
        <v>0.54618828910850836</v>
      </c>
      <c r="AQ158" s="226">
        <f t="shared" si="31"/>
        <v>0.25876513079679003</v>
      </c>
      <c r="AR158" s="251">
        <f t="shared" si="32"/>
        <v>0.27421957205058256</v>
      </c>
    </row>
    <row r="159" spans="1:44" x14ac:dyDescent="0.2">
      <c r="A159">
        <f>'imported summary from web'!A191</f>
        <v>796.6</v>
      </c>
      <c r="B159" t="str">
        <f>'imported summary from web'!B191</f>
        <v>C45H82O8PN</v>
      </c>
      <c r="C159" s="2" t="str">
        <f>'imported summary from web'!C191</f>
        <v>PE(40:4)</v>
      </c>
      <c r="D159" s="69"/>
      <c r="E159" s="234"/>
      <c r="F159" s="237">
        <f>'nmol-analyzed'!F159*0.001/'nmol-analyzed'!F$1*1/'nmol-analyzed'!F$2</f>
        <v>0</v>
      </c>
      <c r="G159" s="237">
        <f>'nmol-analyzed'!G159*0.001/'nmol-analyzed'!G$1*1/'nmol-analyzed'!G$2</f>
        <v>3.8054936973086027</v>
      </c>
      <c r="H159" s="237">
        <f>'nmol-analyzed'!H159*0.001/'nmol-analyzed'!H$1*1/'nmol-analyzed'!H$2</f>
        <v>1.1853177089977616</v>
      </c>
      <c r="I159" s="237">
        <f>'nmol-analyzed'!I159*0.001/'nmol-analyzed'!I$1*1/'nmol-analyzed'!I$2</f>
        <v>0</v>
      </c>
      <c r="J159" s="98">
        <f>'nmol-analyzed'!J159*0.001/'nmol-analyzed'!J$1*1/'nmol-analyzed'!J$2</f>
        <v>0.13724731367342502</v>
      </c>
      <c r="K159" s="98">
        <f>'nmol-analyzed'!K159*0.001/'nmol-analyzed'!K$1*1/'nmol-analyzed'!K$2</f>
        <v>4.3669599805180682E-2</v>
      </c>
      <c r="L159" s="98">
        <f>'nmol-analyzed'!L159*0.001/'nmol-analyzed'!L$1*1/'nmol-analyzed'!L$2</f>
        <v>0.19339394199437165</v>
      </c>
      <c r="M159" s="19">
        <f t="shared" si="22"/>
        <v>0.12477028515765913</v>
      </c>
      <c r="N159" s="243">
        <f t="shared" si="23"/>
        <v>7.5637965608772895E-2</v>
      </c>
      <c r="O159" s="19">
        <f t="shared" si="24"/>
        <v>0.60621778264910697</v>
      </c>
      <c r="P159" s="98">
        <f>'nmol-analyzed'!N159*0.001/'nmol-analyzed'!N$1*1/'nmol-analyzed'!N$2</f>
        <v>0.33985049100086612</v>
      </c>
      <c r="Q159" s="98">
        <f>'nmol-analyzed'!P159*0.001/'nmol-analyzed'!P$1*1/'nmol-analyzed'!P$2</f>
        <v>0.34655806648114645</v>
      </c>
      <c r="R159" s="98">
        <f>'nmol-analyzed'!T159*0.001/'nmol-analyzed'!T$1*1/'nmol-analyzed'!T$2</f>
        <v>0</v>
      </c>
      <c r="S159" s="98">
        <f>'nmol-analyzed'!V159*0.001/'nmol-analyzed'!V$1*1/'nmol-analyzed'!V$2</f>
        <v>0.93222877739820942</v>
      </c>
      <c r="T159" s="98">
        <f>'nmol-analyzed'!AD159*0.001/'nmol-analyzed'!AD$1*1/'nmol-analyzed'!AD$2</f>
        <v>0.25286494866135872</v>
      </c>
      <c r="U159" s="226">
        <f t="shared" si="25"/>
        <v>0.37430045670831613</v>
      </c>
      <c r="V159" s="251">
        <f t="shared" si="26"/>
        <v>0.34208473580652582</v>
      </c>
      <c r="W159" s="98">
        <f>'nmol-analyzed'!AA159*0.001/'nmol-analyzed'!AA$1*1/'nmol-analyzed'!AA$2</f>
        <v>6.0687587678723157E-3</v>
      </c>
      <c r="X159" s="98">
        <f>'nmol-analyzed'!Y159*0.001/'nmol-analyzed'!Y$1*1/'nmol-analyzed'!Y$2</f>
        <v>0</v>
      </c>
      <c r="Y159" s="98">
        <f>'nmol-analyzed'!W159*0.001/'nmol-analyzed'!W$1*1/'nmol-analyzed'!W$2</f>
        <v>0.235955979485659</v>
      </c>
      <c r="Z159" s="98">
        <f>'nmol-analyzed'!AC159*0.001/'nmol-analyzed'!AC$1*1/'nmol-analyzed'!AC$2</f>
        <v>0.36187783763976178</v>
      </c>
      <c r="AA159" s="98">
        <f>'nmol-analyzed'!AE159*0.001/'nmol-analyzed'!AE$1*1/'nmol-analyzed'!AE$2</f>
        <v>0</v>
      </c>
      <c r="AB159" s="98">
        <f>'nmol-analyzed'!AG159*0.001/'nmol-analyzed'!AG$1*1/'nmol-analyzed'!AG$2</f>
        <v>0</v>
      </c>
      <c r="AC159" s="226">
        <f t="shared" si="27"/>
        <v>0.10065042931554885</v>
      </c>
      <c r="AD159" s="251">
        <f t="shared" si="28"/>
        <v>0.15867234789617463</v>
      </c>
      <c r="AE159" s="98">
        <f>'nmol-analyzed'!Q159*0.001/'nmol-analyzed'!Q$1*1/'nmol-analyzed'!Q$2</f>
        <v>0</v>
      </c>
      <c r="AF159" s="98">
        <f>'nmol-analyzed'!S159*0.001/'nmol-analyzed'!S$1*1/'nmol-analyzed'!S$2</f>
        <v>0.10089311451588213</v>
      </c>
      <c r="AG159" s="98">
        <f>'nmol-analyzed'!X159*0.001/'nmol-analyzed'!X$1*1/'nmol-analyzed'!X$2</f>
        <v>0</v>
      </c>
      <c r="AH159" s="98">
        <f>'nmol-analyzed'!Z159*0.001/'nmol-analyzed'!Z$1*1/'nmol-analyzed'!Z$2</f>
        <v>8.4962622750216529E-2</v>
      </c>
      <c r="AI159" s="98">
        <f>'nmol-analyzed'!AB159*0.001/'nmol-analyzed'!AB$1*1/'nmol-analyzed'!AB$2</f>
        <v>0.1681551908598036</v>
      </c>
      <c r="AJ159" s="98">
        <f>'nmol-analyzed'!AF159*0.001/'nmol-analyzed'!AF$1*1/'nmol-analyzed'!AF$2</f>
        <v>6.9032130984550952E-2</v>
      </c>
      <c r="AK159" s="98">
        <f>'nmol-analyzed'!AH159*0.001/'nmol-analyzed'!AH$1*1/'nmol-analyzed'!AH$2</f>
        <v>0.13871448612280252</v>
      </c>
      <c r="AL159" s="226">
        <f t="shared" si="29"/>
        <v>8.0251077890465108E-2</v>
      </c>
      <c r="AM159" s="251">
        <f t="shared" si="30"/>
        <v>6.4030892654663676E-2</v>
      </c>
      <c r="AN159" s="98">
        <f>'nmol-analyzed'!O159*0.001/'nmol-analyzed'!O$1*1/'nmol-analyzed'!O$2</f>
        <v>0.18880582833383533</v>
      </c>
      <c r="AO159" s="98">
        <f>'nmol-analyzed'!R159*0.001/'nmol-analyzed'!R$1*1/'nmol-analyzed'!R$2</f>
        <v>3.467862153071545E-3</v>
      </c>
      <c r="AP159" s="98">
        <f>'nmol-analyzed'!U159*0.001/'nmol-analyzed'!U$1*1/'nmol-analyzed'!U$2</f>
        <v>0.39446931991170053</v>
      </c>
      <c r="AQ159" s="226">
        <f t="shared" si="31"/>
        <v>0.19558100346620247</v>
      </c>
      <c r="AR159" s="251">
        <f t="shared" si="32"/>
        <v>0.19558875796144037</v>
      </c>
    </row>
    <row r="160" spans="1:44" x14ac:dyDescent="0.2">
      <c r="A160">
        <f>'imported summary from web'!A192</f>
        <v>798.6</v>
      </c>
      <c r="B160" t="str">
        <f>'imported summary from web'!B192</f>
        <v>C45H84O8PN</v>
      </c>
      <c r="C160" s="2" t="str">
        <f>'imported summary from web'!C192</f>
        <v>PE(40:3)</v>
      </c>
      <c r="D160" s="69"/>
      <c r="E160" s="234"/>
      <c r="F160" s="237">
        <f>'nmol-analyzed'!F160*0.001/'nmol-analyzed'!F$1*1/'nmol-analyzed'!F$2</f>
        <v>1.6843988496283979</v>
      </c>
      <c r="G160" s="237">
        <f>'nmol-analyzed'!G160*0.001/'nmol-analyzed'!G$1*1/'nmol-analyzed'!G$2</f>
        <v>0</v>
      </c>
      <c r="H160" s="237">
        <f>'nmol-analyzed'!H160*0.001/'nmol-analyzed'!H$1*1/'nmol-analyzed'!H$2</f>
        <v>0</v>
      </c>
      <c r="I160" s="237">
        <f>'nmol-analyzed'!I160*0.001/'nmol-analyzed'!I$1*1/'nmol-analyzed'!I$2</f>
        <v>1.871554277364887</v>
      </c>
      <c r="J160" s="98">
        <f>'nmol-analyzed'!J160*0.001/'nmol-analyzed'!J$1*1/'nmol-analyzed'!J$2</f>
        <v>0</v>
      </c>
      <c r="K160" s="98">
        <f>'nmol-analyzed'!K160*0.001/'nmol-analyzed'!K$1*1/'nmol-analyzed'!K$2</f>
        <v>9.3577713868244344E-2</v>
      </c>
      <c r="L160" s="98">
        <f>'nmol-analyzed'!L160*0.001/'nmol-analyzed'!L$1*1/'nmol-analyzed'!L$2</f>
        <v>0</v>
      </c>
      <c r="M160" s="19">
        <f t="shared" si="22"/>
        <v>3.1192571289414783E-2</v>
      </c>
      <c r="N160" s="243">
        <f t="shared" si="23"/>
        <v>5.4027118291980654E-2</v>
      </c>
      <c r="O160" s="19">
        <f t="shared" si="24"/>
        <v>1.7320508075688774</v>
      </c>
      <c r="P160" s="98">
        <f>'nmol-analyzed'!N160*0.001/'nmol-analyzed'!N$1*1/'nmol-analyzed'!N$2</f>
        <v>0</v>
      </c>
      <c r="Q160" s="98">
        <f>'nmol-analyzed'!P160*0.001/'nmol-analyzed'!P$1*1/'nmol-analyzed'!P$2</f>
        <v>6.7075754802802534E-2</v>
      </c>
      <c r="R160" s="98">
        <f>'nmol-analyzed'!T160*0.001/'nmol-analyzed'!T$1*1/'nmol-analyzed'!T$2</f>
        <v>0</v>
      </c>
      <c r="S160" s="98">
        <f>'nmol-analyzed'!V160*0.001/'nmol-analyzed'!V$1*1/'nmol-analyzed'!V$2</f>
        <v>0</v>
      </c>
      <c r="T160" s="98">
        <f>'nmol-analyzed'!AD160*0.001/'nmol-analyzed'!AD$1*1/'nmol-analyzed'!AD$2</f>
        <v>0.51584449526917187</v>
      </c>
      <c r="U160" s="226">
        <f t="shared" si="25"/>
        <v>0.11658405001439487</v>
      </c>
      <c r="V160" s="251">
        <f t="shared" si="26"/>
        <v>0.22507526329712343</v>
      </c>
      <c r="W160" s="98">
        <f>'nmol-analyzed'!AA160*0.001/'nmol-analyzed'!AA$1*1/'nmol-analyzed'!AA$2</f>
        <v>9.103138151808475E-2</v>
      </c>
      <c r="X160" s="98">
        <f>'nmol-analyzed'!Y160*0.001/'nmol-analyzed'!Y$1*1/'nmol-analyzed'!Y$2</f>
        <v>0.14868458981289531</v>
      </c>
      <c r="Y160" s="98">
        <f>'nmol-analyzed'!W160*0.001/'nmol-analyzed'!W$1*1/'nmol-analyzed'!W$2</f>
        <v>6.0951446755590971E-2</v>
      </c>
      <c r="Z160" s="98">
        <f>'nmol-analyzed'!AC160*0.001/'nmol-analyzed'!AC$1*1/'nmol-analyzed'!AC$2</f>
        <v>9.4402914166894378E-2</v>
      </c>
      <c r="AA160" s="98">
        <f>'nmol-analyzed'!AE160*0.001/'nmol-analyzed'!AE$1*1/'nmol-analyzed'!AE$2</f>
        <v>0.74149198036545827</v>
      </c>
      <c r="AB160" s="98">
        <f>'nmol-analyzed'!AG160*0.001/'nmol-analyzed'!AG$1*1/'nmol-analyzed'!AG$2</f>
        <v>0.23171624386420572</v>
      </c>
      <c r="AC160" s="226">
        <f t="shared" si="27"/>
        <v>0.22804642608052159</v>
      </c>
      <c r="AD160" s="251">
        <f t="shared" si="28"/>
        <v>0.25864746225778207</v>
      </c>
      <c r="AE160" s="98">
        <f>'nmol-analyzed'!Q160*0.001/'nmol-analyzed'!Q$1*1/'nmol-analyzed'!Q$2</f>
        <v>0.159304917656656</v>
      </c>
      <c r="AF160" s="98">
        <f>'nmol-analyzed'!S160*0.001/'nmol-analyzed'!S$1*1/'nmol-analyzed'!S$2</f>
        <v>0</v>
      </c>
      <c r="AG160" s="98">
        <f>'nmol-analyzed'!X160*0.001/'nmol-analyzed'!X$1*1/'nmol-analyzed'!X$2</f>
        <v>4.2481311375108272E-2</v>
      </c>
      <c r="AH160" s="98">
        <f>'nmol-analyzed'!Z160*0.001/'nmol-analyzed'!Z$1*1/'nmol-analyzed'!Z$2</f>
        <v>0</v>
      </c>
      <c r="AI160" s="98">
        <f>'nmol-analyzed'!AB160*0.001/'nmol-analyzed'!AB$1*1/'nmol-analyzed'!AB$2</f>
        <v>0.31860983531331205</v>
      </c>
      <c r="AJ160" s="98">
        <f>'nmol-analyzed'!AF160*0.001/'nmol-analyzed'!AF$1*1/'nmol-analyzed'!AF$2</f>
        <v>0</v>
      </c>
      <c r="AK160" s="98">
        <f>'nmol-analyzed'!AH160*0.001/'nmol-analyzed'!AH$1*1/'nmol-analyzed'!AH$2</f>
        <v>0.31210759377630565</v>
      </c>
      <c r="AL160" s="226">
        <f t="shared" si="29"/>
        <v>0.11892909401734029</v>
      </c>
      <c r="AM160" s="251">
        <f t="shared" si="30"/>
        <v>0.14554334407686284</v>
      </c>
      <c r="AN160" s="98">
        <f>'nmol-analyzed'!O160*0.001/'nmol-analyzed'!O$1*1/'nmol-analyzed'!O$2</f>
        <v>0.1416043712503765</v>
      </c>
      <c r="AO160" s="98">
        <f>'nmol-analyzed'!R160*0.001/'nmol-analyzed'!R$1*1/'nmol-analyzed'!R$2</f>
        <v>0</v>
      </c>
      <c r="AP160" s="98">
        <f>'nmol-analyzed'!U160*0.001/'nmol-analyzed'!U$1*1/'nmol-analyzed'!U$2</f>
        <v>0</v>
      </c>
      <c r="AQ160" s="226">
        <f t="shared" si="31"/>
        <v>4.7201457083458832E-2</v>
      </c>
      <c r="AR160" s="251">
        <f t="shared" si="32"/>
        <v>8.1755321859832586E-2</v>
      </c>
    </row>
    <row r="161" spans="1:44" x14ac:dyDescent="0.2">
      <c r="A161">
        <f>'imported summary from web'!A193</f>
        <v>800.6</v>
      </c>
      <c r="B161" t="str">
        <f>'imported summary from web'!B193</f>
        <v>C45H86O8PN</v>
      </c>
      <c r="C161" s="2" t="str">
        <f>'imported summary from web'!C193</f>
        <v>PE(40:2)</v>
      </c>
      <c r="D161" s="69"/>
      <c r="E161" s="234"/>
      <c r="F161" s="237">
        <f>'nmol-analyzed'!F161*0.001/'nmol-analyzed'!F$1*1/'nmol-analyzed'!F$2</f>
        <v>0</v>
      </c>
      <c r="G161" s="237">
        <f>'nmol-analyzed'!G161*0.001/'nmol-analyzed'!G$1*1/'nmol-analyzed'!G$2</f>
        <v>0</v>
      </c>
      <c r="H161" s="237">
        <f>'nmol-analyzed'!H161*0.001/'nmol-analyzed'!H$1*1/'nmol-analyzed'!H$2</f>
        <v>0</v>
      </c>
      <c r="I161" s="237">
        <f>'nmol-analyzed'!I161*0.001/'nmol-analyzed'!I$1*1/'nmol-analyzed'!I$2</f>
        <v>0.5614662832094659</v>
      </c>
      <c r="J161" s="98">
        <f>'nmol-analyzed'!J161*0.001/'nmol-analyzed'!J$1*1/'nmol-analyzed'!J$2</f>
        <v>0</v>
      </c>
      <c r="K161" s="98">
        <f>'nmol-analyzed'!K161*0.001/'nmol-analyzed'!K$1*1/'nmol-analyzed'!K$2</f>
        <v>0</v>
      </c>
      <c r="L161" s="98">
        <f>'nmol-analyzed'!L161*0.001/'nmol-analyzed'!L$1*1/'nmol-analyzed'!L$2</f>
        <v>0</v>
      </c>
      <c r="M161" s="19">
        <f t="shared" si="22"/>
        <v>0</v>
      </c>
      <c r="N161" s="243">
        <f t="shared" si="23"/>
        <v>0</v>
      </c>
      <c r="O161" s="19" t="e">
        <f t="shared" si="24"/>
        <v>#DIV/0!</v>
      </c>
      <c r="P161" s="98">
        <f>'nmol-analyzed'!N161*0.001/'nmol-analyzed'!N$1*1/'nmol-analyzed'!N$2</f>
        <v>0</v>
      </c>
      <c r="Q161" s="98">
        <f>'nmol-analyzed'!P161*0.001/'nmol-analyzed'!P$1*1/'nmol-analyzed'!P$2</f>
        <v>0</v>
      </c>
      <c r="R161" s="98">
        <f>'nmol-analyzed'!T161*0.001/'nmol-analyzed'!T$1*1/'nmol-analyzed'!T$2</f>
        <v>0</v>
      </c>
      <c r="S161" s="98">
        <f>'nmol-analyzed'!V161*0.001/'nmol-analyzed'!V$1*1/'nmol-analyzed'!V$2</f>
        <v>0</v>
      </c>
      <c r="T161" s="98">
        <f>'nmol-analyzed'!AD161*0.001/'nmol-analyzed'!AD$1*1/'nmol-analyzed'!AD$2</f>
        <v>0</v>
      </c>
      <c r="U161" s="226">
        <f t="shared" si="25"/>
        <v>0</v>
      </c>
      <c r="V161" s="251">
        <f t="shared" si="26"/>
        <v>0</v>
      </c>
      <c r="W161" s="98">
        <f>'nmol-analyzed'!AA161*0.001/'nmol-analyzed'!AA$1*1/'nmol-analyzed'!AA$2</f>
        <v>0.1820627630361695</v>
      </c>
      <c r="X161" s="98">
        <f>'nmol-analyzed'!Y161*0.001/'nmol-analyzed'!Y$1*1/'nmol-analyzed'!Y$2</f>
        <v>0</v>
      </c>
      <c r="Y161" s="98">
        <f>'nmol-analyzed'!W161*0.001/'nmol-analyzed'!W$1*1/'nmol-analyzed'!W$2</f>
        <v>3.4631503838403951E-2</v>
      </c>
      <c r="Z161" s="98">
        <f>'nmol-analyzed'!AC161*0.001/'nmol-analyzed'!AC$1*1/'nmol-analyzed'!AC$2</f>
        <v>0.18880582833378876</v>
      </c>
      <c r="AA161" s="98">
        <f>'nmol-analyzed'!AE161*0.001/'nmol-analyzed'!AE$1*1/'nmol-analyzed'!AE$2</f>
        <v>0.13902974631852341</v>
      </c>
      <c r="AB161" s="98">
        <f>'nmol-analyzed'!AG161*0.001/'nmol-analyzed'!AG$1*1/'nmol-analyzed'!AG$2</f>
        <v>0</v>
      </c>
      <c r="AC161" s="226">
        <f t="shared" si="27"/>
        <v>9.0754973587814258E-2</v>
      </c>
      <c r="AD161" s="251">
        <f t="shared" si="28"/>
        <v>8.9335670961968677E-2</v>
      </c>
      <c r="AE161" s="98">
        <f>'nmol-analyzed'!Q161*0.001/'nmol-analyzed'!Q$1*1/'nmol-analyzed'!Q$2</f>
        <v>0</v>
      </c>
      <c r="AF161" s="98">
        <f>'nmol-analyzed'!S161*0.001/'nmol-analyzed'!S$1*1/'nmol-analyzed'!S$2</f>
        <v>0</v>
      </c>
      <c r="AG161" s="98">
        <f>'nmol-analyzed'!X161*0.001/'nmol-analyzed'!X$1*1/'nmol-analyzed'!X$2</f>
        <v>0</v>
      </c>
      <c r="AH161" s="98">
        <f>'nmol-analyzed'!Z161*0.001/'nmol-analyzed'!Z$1*1/'nmol-analyzed'!Z$2</f>
        <v>0</v>
      </c>
      <c r="AI161" s="98">
        <f>'nmol-analyzed'!AB161*0.001/'nmol-analyzed'!AB$1*1/'nmol-analyzed'!AB$2</f>
        <v>0.15930491765665603</v>
      </c>
      <c r="AJ161" s="98">
        <f>'nmol-analyzed'!AF161*0.001/'nmol-analyzed'!AF$1*1/'nmol-analyzed'!AF$2</f>
        <v>0</v>
      </c>
      <c r="AK161" s="98">
        <f>'nmol-analyzed'!AH161*0.001/'nmol-analyzed'!AH$1*1/'nmol-analyzed'!AH$2</f>
        <v>0</v>
      </c>
      <c r="AL161" s="226">
        <f t="shared" si="29"/>
        <v>2.2757845379522291E-2</v>
      </c>
      <c r="AM161" s="251">
        <f t="shared" si="30"/>
        <v>6.0211599249876332E-2</v>
      </c>
      <c r="AN161" s="98">
        <f>'nmol-analyzed'!O161*0.001/'nmol-analyzed'!O$1*1/'nmol-analyzed'!O$2</f>
        <v>4.4251366015742657E-2</v>
      </c>
      <c r="AO161" s="98">
        <f>'nmol-analyzed'!R161*0.001/'nmol-analyzed'!R$1*1/'nmol-analyzed'!R$2</f>
        <v>0</v>
      </c>
      <c r="AP161" s="98">
        <f>'nmol-analyzed'!U161*0.001/'nmol-analyzed'!U$1*1/'nmol-analyzed'!U$2</f>
        <v>0.13654707227712709</v>
      </c>
      <c r="AQ161" s="226">
        <f t="shared" si="31"/>
        <v>6.0266146097623242E-2</v>
      </c>
      <c r="AR161" s="251">
        <f t="shared" si="32"/>
        <v>6.9668002861191541E-2</v>
      </c>
    </row>
    <row r="162" spans="1:44" x14ac:dyDescent="0.2">
      <c r="A162">
        <f>'imported summary from web'!A194</f>
        <v>812.5</v>
      </c>
      <c r="B162" t="str">
        <f>'imported summary from web'!B194</f>
        <v>C47H74O8PN</v>
      </c>
      <c r="C162" s="2" t="str">
        <f>'imported summary from web'!C194</f>
        <v>PE(42:10)</v>
      </c>
      <c r="D162" s="69"/>
      <c r="E162" s="234"/>
      <c r="F162" s="237">
        <f>'nmol-analyzed'!F162*0.001/'nmol-analyzed'!F$1*1/'nmol-analyzed'!F$2</f>
        <v>46.102620365755037</v>
      </c>
      <c r="G162" s="237">
        <f>'nmol-analyzed'!G162*0.001/'nmol-analyzed'!G$1*1/'nmol-analyzed'!G$2</f>
        <v>48.90995178180237</v>
      </c>
      <c r="H162" s="237">
        <f>'nmol-analyzed'!H162*0.001/'nmol-analyzed'!H$1*1/'nmol-analyzed'!H$2</f>
        <v>45.915464938018552</v>
      </c>
      <c r="I162" s="237">
        <f>'nmol-analyzed'!I162*0.001/'nmol-analyzed'!I$1*1/'nmol-analyzed'!I$2</f>
        <v>54.711770041633521</v>
      </c>
      <c r="J162" s="98">
        <f>'nmol-analyzed'!J162*0.001/'nmol-analyzed'!J$1*1/'nmol-analyzed'!J$2</f>
        <v>4.9097107209538864</v>
      </c>
      <c r="K162" s="98">
        <f>'nmol-analyzed'!K162*0.001/'nmol-analyzed'!K$1*1/'nmol-analyzed'!K$2</f>
        <v>5.4524614613897038</v>
      </c>
      <c r="L162" s="98">
        <f>'nmol-analyzed'!L162*0.001/'nmol-analyzed'!L$1*1/'nmol-analyzed'!L$2</f>
        <v>4.7038397504437484</v>
      </c>
      <c r="M162" s="19">
        <f t="shared" si="22"/>
        <v>5.0220039775957792</v>
      </c>
      <c r="N162" s="243">
        <f t="shared" si="23"/>
        <v>0.38673757011744275</v>
      </c>
      <c r="O162" s="19">
        <f t="shared" si="24"/>
        <v>7.7008614856292582E-2</v>
      </c>
      <c r="P162" s="98">
        <f>'nmol-analyzed'!N162*0.001/'nmol-analyzed'!N$1*1/'nmol-analyzed'!N$2</f>
        <v>6.367198904927994</v>
      </c>
      <c r="Q162" s="98">
        <f>'nmol-analyzed'!P162*0.001/'nmol-analyzed'!P$1*1/'nmol-analyzed'!P$2</f>
        <v>8.5633380298244557</v>
      </c>
      <c r="R162" s="98">
        <f>'nmol-analyzed'!T162*0.001/'nmol-analyzed'!T$1*1/'nmol-analyzed'!T$2</f>
        <v>7.9121442436139162</v>
      </c>
      <c r="S162" s="98">
        <f>'nmol-analyzed'!V162*0.001/'nmol-analyzed'!V$1*1/'nmol-analyzed'!V$2</f>
        <v>8.3664582680421589</v>
      </c>
      <c r="T162" s="98">
        <f>'nmol-analyzed'!AD162*0.001/'nmol-analyzed'!AD$1*1/'nmol-analyzed'!AD$2</f>
        <v>8.2029389345744796</v>
      </c>
      <c r="U162" s="226">
        <f t="shared" si="25"/>
        <v>7.8824156761966009</v>
      </c>
      <c r="V162" s="251">
        <f t="shared" si="26"/>
        <v>0.87997916072003979</v>
      </c>
      <c r="W162" s="98">
        <f>'nmol-analyzed'!AA162*0.001/'nmol-analyzed'!AA$1*1/'nmol-analyzed'!AA$2</f>
        <v>4.302749966421473</v>
      </c>
      <c r="X162" s="98">
        <f>'nmol-analyzed'!Y162*0.001/'nmol-analyzed'!Y$1*1/'nmol-analyzed'!Y$2</f>
        <v>3.4480664399466683</v>
      </c>
      <c r="Y162" s="98">
        <f>'nmol-analyzed'!W162*0.001/'nmol-analyzed'!W$1*1/'nmol-analyzed'!W$2</f>
        <v>2.5382583546627537</v>
      </c>
      <c r="Z162" s="98">
        <f>'nmol-analyzed'!AC162*0.001/'nmol-analyzed'!AC$1*1/'nmol-analyzed'!AC$2</f>
        <v>5.6484410309858459</v>
      </c>
      <c r="AA162" s="98">
        <f>'nmol-analyzed'!AE162*0.001/'nmol-analyzed'!AE$1*1/'nmol-analyzed'!AE$2</f>
        <v>3.6224972790770824</v>
      </c>
      <c r="AB162" s="98">
        <f>'nmol-analyzed'!AG162*0.001/'nmol-analyzed'!AG$1*1/'nmol-analyzed'!AG$2</f>
        <v>4.5957055033067471</v>
      </c>
      <c r="AC162" s="226">
        <f t="shared" si="27"/>
        <v>4.0259530957334277</v>
      </c>
      <c r="AD162" s="251">
        <f t="shared" si="28"/>
        <v>1.071789777814433</v>
      </c>
      <c r="AE162" s="98">
        <f>'nmol-analyzed'!Q162*0.001/'nmol-analyzed'!Q$1*1/'nmol-analyzed'!Q$2</f>
        <v>3.8823198451140626</v>
      </c>
      <c r="AF162" s="98">
        <f>'nmol-analyzed'!S162*0.001/'nmol-analyzed'!S$1*1/'nmol-analyzed'!S$2</f>
        <v>4.0994465476979478</v>
      </c>
      <c r="AG162" s="98">
        <f>'nmol-analyzed'!X162*0.001/'nmol-analyzed'!X$1*1/'nmol-analyzed'!X$2</f>
        <v>2.4969570797146976</v>
      </c>
      <c r="AH162" s="98">
        <f>'nmol-analyzed'!Z162*0.001/'nmol-analyzed'!Z$1*1/'nmol-analyzed'!Z$2</f>
        <v>5.5650517901391847</v>
      </c>
      <c r="AI162" s="98">
        <f>'nmol-analyzed'!AB162*0.001/'nmol-analyzed'!AB$1*1/'nmol-analyzed'!AB$2</f>
        <v>6.513801077516602</v>
      </c>
      <c r="AJ162" s="98">
        <f>'nmol-analyzed'!AF162*0.001/'nmol-analyzed'!AF$1*1/'nmol-analyzed'!AF$2</f>
        <v>3.2073390088206746</v>
      </c>
      <c r="AK162" s="98">
        <f>'nmol-analyzed'!AH162*0.001/'nmol-analyzed'!AH$1*1/'nmol-analyzed'!AH$2</f>
        <v>5.7566511740963051</v>
      </c>
      <c r="AL162" s="226">
        <f t="shared" si="29"/>
        <v>4.5030809318713532</v>
      </c>
      <c r="AM162" s="251">
        <f t="shared" si="30"/>
        <v>1.4716182161353184</v>
      </c>
      <c r="AN162" s="98">
        <f>'nmol-analyzed'!O162*0.001/'nmol-analyzed'!O$1*1/'nmol-analyzed'!O$2</f>
        <v>1.7287533656816798</v>
      </c>
      <c r="AO162" s="98">
        <f>'nmol-analyzed'!R162*0.001/'nmol-analyzed'!R$1*1/'nmol-analyzed'!R$2</f>
        <v>1.0854408539113936</v>
      </c>
      <c r="AP162" s="98">
        <f>'nmol-analyzed'!U162*0.001/'nmol-analyzed'!U$1*1/'nmol-analyzed'!U$2</f>
        <v>6.7666660261776324</v>
      </c>
      <c r="AQ162" s="226">
        <f t="shared" si="31"/>
        <v>3.1936200819235681</v>
      </c>
      <c r="AR162" s="251">
        <f t="shared" si="32"/>
        <v>3.1110216548206258</v>
      </c>
    </row>
    <row r="163" spans="1:44" x14ac:dyDescent="0.2">
      <c r="A163">
        <f>'imported summary from web'!A195</f>
        <v>814.5</v>
      </c>
      <c r="B163" t="str">
        <f>'imported summary from web'!B195</f>
        <v>C47H76O8PN</v>
      </c>
      <c r="C163" s="2" t="str">
        <f>'imported summary from web'!C195</f>
        <v>PE(42:9)</v>
      </c>
      <c r="D163" s="69"/>
      <c r="E163" s="234"/>
      <c r="F163" s="237">
        <f>'nmol-analyzed'!F163*0.001/'nmol-analyzed'!F$1*1/'nmol-analyzed'!F$2</f>
        <v>13.911886795078994</v>
      </c>
      <c r="G163" s="237">
        <f>'nmol-analyzed'!G163*0.001/'nmol-analyzed'!G$1*1/'nmol-analyzed'!G$2</f>
        <v>18.029306205281745</v>
      </c>
      <c r="H163" s="237">
        <f>'nmol-analyzed'!H163*0.001/'nmol-analyzed'!H$1*1/'nmol-analyzed'!H$2</f>
        <v>13.350420511869528</v>
      </c>
      <c r="I163" s="237">
        <f>'nmol-analyzed'!I163*0.001/'nmol-analyzed'!I$1*1/'nmol-analyzed'!I$2</f>
        <v>15.221974789234411</v>
      </c>
      <c r="J163" s="98">
        <f>'nmol-analyzed'!J163*0.001/'nmol-analyzed'!J$1*1/'nmol-analyzed'!J$2</f>
        <v>1.8403617060754724</v>
      </c>
      <c r="K163" s="98">
        <f>'nmol-analyzed'!K163*0.001/'nmol-analyzed'!K$1*1/'nmol-analyzed'!K$2</f>
        <v>2.7012766736633198</v>
      </c>
      <c r="L163" s="98">
        <f>'nmol-analyzed'!L163*0.001/'nmol-analyzed'!L$1*1/'nmol-analyzed'!L$2</f>
        <v>1.8590772488491207</v>
      </c>
      <c r="M163" s="19">
        <f t="shared" si="22"/>
        <v>2.1335718761959712</v>
      </c>
      <c r="N163" s="243">
        <f t="shared" si="23"/>
        <v>0.49173582408231181</v>
      </c>
      <c r="O163" s="19">
        <f t="shared" si="24"/>
        <v>0.23047539647881321</v>
      </c>
      <c r="P163" s="98">
        <f>'nmol-analyzed'!N163*0.001/'nmol-analyzed'!N$1*1/'nmol-analyzed'!N$2</f>
        <v>2.8287555574483867</v>
      </c>
      <c r="Q163" s="98">
        <f>'nmol-analyzed'!P163*0.001/'nmol-analyzed'!P$1*1/'nmol-analyzed'!P$2</f>
        <v>3.6668079292198716</v>
      </c>
      <c r="R163" s="98">
        <f>'nmol-analyzed'!T163*0.001/'nmol-analyzed'!T$1*1/'nmol-analyzed'!T$2</f>
        <v>4.5030190057614758</v>
      </c>
      <c r="S163" s="98">
        <f>'nmol-analyzed'!V163*0.001/'nmol-analyzed'!V$1*1/'nmol-analyzed'!V$2</f>
        <v>4.2953325945942815</v>
      </c>
      <c r="T163" s="98">
        <f>'nmol-analyzed'!AD163*0.001/'nmol-analyzed'!AD$1*1/'nmol-analyzed'!AD$2</f>
        <v>2.6803684558104028</v>
      </c>
      <c r="U163" s="226">
        <f t="shared" si="25"/>
        <v>3.5948567085668834</v>
      </c>
      <c r="V163" s="251">
        <f t="shared" si="26"/>
        <v>0.82822127799275125</v>
      </c>
      <c r="W163" s="98">
        <f>'nmol-analyzed'!AA163*0.001/'nmol-analyzed'!AA$1*1/'nmol-analyzed'!AA$2</f>
        <v>3.0283106251682859</v>
      </c>
      <c r="X163" s="98">
        <f>'nmol-analyzed'!Y163*0.001/'nmol-analyzed'!Y$1*1/'nmol-analyzed'!Y$2</f>
        <v>1.7275733292545932</v>
      </c>
      <c r="Y163" s="98">
        <f>'nmol-analyzed'!W163*0.001/'nmol-analyzed'!W$1*1/'nmol-analyzed'!W$2</f>
        <v>0.80529790258902001</v>
      </c>
      <c r="Z163" s="98">
        <f>'nmol-analyzed'!AC163*0.001/'nmol-analyzed'!AC$1*1/'nmol-analyzed'!AC$2</f>
        <v>1.7779215501431773</v>
      </c>
      <c r="AA163" s="98">
        <f>'nmol-analyzed'!AE163*0.001/'nmol-analyzed'!AE$1*1/'nmol-analyzed'!AE$2</f>
        <v>1.9541403232548011</v>
      </c>
      <c r="AB163" s="98">
        <f>'nmol-analyzed'!AG163*0.001/'nmol-analyzed'!AG$1*1/'nmol-analyzed'!AG$2</f>
        <v>2.9041769230980448</v>
      </c>
      <c r="AC163" s="226">
        <f t="shared" si="27"/>
        <v>2.0329034422513206</v>
      </c>
      <c r="AD163" s="251">
        <f t="shared" si="28"/>
        <v>0.82721389874188245</v>
      </c>
      <c r="AE163" s="98">
        <f>'nmol-analyzed'!Q163*0.001/'nmol-analyzed'!Q$1*1/'nmol-analyzed'!Q$2</f>
        <v>0.820125316825007</v>
      </c>
      <c r="AF163" s="98">
        <f>'nmol-analyzed'!S163*0.001/'nmol-analyzed'!S$1*1/'nmol-analyzed'!S$2</f>
        <v>0.91334819456482785</v>
      </c>
      <c r="AG163" s="98">
        <f>'nmol-analyzed'!X163*0.001/'nmol-analyzed'!X$1*1/'nmol-analyzed'!X$2</f>
        <v>0.86850681033554711</v>
      </c>
      <c r="AH163" s="98">
        <f>'nmol-analyzed'!Z163*0.001/'nmol-analyzed'!Z$1*1/'nmol-analyzed'!Z$2</f>
        <v>1.0726531122214837</v>
      </c>
      <c r="AI163" s="98">
        <f>'nmol-analyzed'!AB163*0.001/'nmol-analyzed'!AB$1*1/'nmol-analyzed'!AB$2</f>
        <v>3.2746010851645964</v>
      </c>
      <c r="AJ163" s="98">
        <f>'nmol-analyzed'!AF163*0.001/'nmol-analyzed'!AF$1*1/'nmol-analyzed'!AF$2</f>
        <v>0.89741770279916222</v>
      </c>
      <c r="AK163" s="98">
        <f>'nmol-analyzed'!AH163*0.001/'nmol-analyzed'!AH$1*1/'nmol-analyzed'!AH$2</f>
        <v>0.89297450441554127</v>
      </c>
      <c r="AL163" s="226">
        <f t="shared" si="29"/>
        <v>1.2485181037608808</v>
      </c>
      <c r="AM163" s="251">
        <f t="shared" si="30"/>
        <v>0.89683622775043792</v>
      </c>
      <c r="AN163" s="98">
        <f>'nmol-analyzed'!O163*0.001/'nmol-analyzed'!O$1*1/'nmol-analyzed'!O$2</f>
        <v>0.75522331333534132</v>
      </c>
      <c r="AO163" s="98">
        <f>'nmol-analyzed'!R163*0.001/'nmol-analyzed'!R$1*1/'nmol-analyzed'!R$2</f>
        <v>0.56526153095066178</v>
      </c>
      <c r="AP163" s="98">
        <f>'nmol-analyzed'!U163*0.001/'nmol-analyzed'!U$1*1/'nmol-analyzed'!U$2</f>
        <v>3.0116215385566369</v>
      </c>
      <c r="AQ163" s="226">
        <f t="shared" si="31"/>
        <v>1.4440354609475465</v>
      </c>
      <c r="AR163" s="251">
        <f t="shared" si="32"/>
        <v>1.3608879280554596</v>
      </c>
    </row>
    <row r="164" spans="1:44" x14ac:dyDescent="0.2">
      <c r="A164">
        <f>'imported summary from web'!A196</f>
        <v>816.5</v>
      </c>
      <c r="B164" t="str">
        <f>'imported summary from web'!B196</f>
        <v>C47H78O8PN</v>
      </c>
      <c r="C164" s="2" t="str">
        <f>'imported summary from web'!C196</f>
        <v>PE(42:8)</v>
      </c>
      <c r="D164" s="69"/>
      <c r="E164" s="234"/>
      <c r="F164" s="237">
        <f>'nmol-analyzed'!F164*0.001/'nmol-analyzed'!F$1*1/'nmol-analyzed'!F$2</f>
        <v>2.6201759883108418</v>
      </c>
      <c r="G164" s="237">
        <f>'nmol-analyzed'!G164*0.001/'nmol-analyzed'!G$1*1/'nmol-analyzed'!G$2</f>
        <v>2.4330205605743531</v>
      </c>
      <c r="H164" s="237">
        <f>'nmol-analyzed'!H164*0.001/'nmol-analyzed'!H$1*1/'nmol-analyzed'!H$2</f>
        <v>3.7431085547297727</v>
      </c>
      <c r="I164" s="237">
        <f>'nmol-analyzed'!I164*0.001/'nmol-analyzed'!I$1*1/'nmol-analyzed'!I$2</f>
        <v>2.2458651328378636</v>
      </c>
      <c r="J164" s="98">
        <f>'nmol-analyzed'!J164*0.001/'nmol-analyzed'!J$1*1/'nmol-analyzed'!J$2</f>
        <v>0.35559531269932859</v>
      </c>
      <c r="K164" s="98">
        <f>'nmol-analyzed'!K164*0.001/'nmol-analyzed'!K$1*1/'nmol-analyzed'!K$2</f>
        <v>0.3368797699256797</v>
      </c>
      <c r="L164" s="98">
        <f>'nmol-analyzed'!L164*0.001/'nmol-analyzed'!L$1*1/'nmol-analyzed'!L$2</f>
        <v>0.28073314160473306</v>
      </c>
      <c r="M164" s="19">
        <f t="shared" si="22"/>
        <v>0.32440274140991382</v>
      </c>
      <c r="N164" s="243">
        <f t="shared" si="23"/>
        <v>3.8959509053458956E-2</v>
      </c>
      <c r="O164" s="19">
        <f t="shared" si="24"/>
        <v>0.1200961153538154</v>
      </c>
      <c r="P164" s="98">
        <f>'nmol-analyzed'!N164*0.001/'nmol-analyzed'!N$1*1/'nmol-analyzed'!N$2</f>
        <v>8.9960424088464594E-2</v>
      </c>
      <c r="Q164" s="98">
        <f>'nmol-analyzed'!P164*0.001/'nmol-analyzed'!P$1*1/'nmol-analyzed'!P$2</f>
        <v>0.93906056723923537</v>
      </c>
      <c r="R164" s="98">
        <f>'nmol-analyzed'!T164*0.001/'nmol-analyzed'!T$1*1/'nmol-analyzed'!T$2</f>
        <v>0.22302688471931845</v>
      </c>
      <c r="S164" s="98">
        <f>'nmol-analyzed'!V164*0.001/'nmol-analyzed'!V$1*1/'nmol-analyzed'!V$2</f>
        <v>0.60181857781403381</v>
      </c>
      <c r="T164" s="98">
        <f>'nmol-analyzed'!AD164*0.001/'nmol-analyzed'!AD$1*1/'nmol-analyzed'!AD$2</f>
        <v>0.45515690759044591</v>
      </c>
      <c r="U164" s="226">
        <f t="shared" si="25"/>
        <v>0.46180467229029964</v>
      </c>
      <c r="V164" s="251">
        <f t="shared" si="26"/>
        <v>0.33268012133921676</v>
      </c>
      <c r="W164" s="98">
        <f>'nmol-analyzed'!AA164*0.001/'nmol-analyzed'!AA$1*1/'nmol-analyzed'!AA$2</f>
        <v>0</v>
      </c>
      <c r="X164" s="98">
        <f>'nmol-analyzed'!Y164*0.001/'nmol-analyzed'!Y$1*1/'nmol-analyzed'!Y$2</f>
        <v>4.2481311375112941E-2</v>
      </c>
      <c r="Y164" s="98">
        <f>'nmol-analyzed'!W164*0.001/'nmol-analyzed'!W$1*1/'nmol-analyzed'!W$2</f>
        <v>0.36432342038000959</v>
      </c>
      <c r="Z164" s="98">
        <f>'nmol-analyzed'!AC164*0.001/'nmol-analyzed'!AC$1*1/'nmol-analyzed'!AC$2</f>
        <v>2.3600728541723598E-2</v>
      </c>
      <c r="AA164" s="98">
        <f>'nmol-analyzed'!AE164*0.001/'nmol-analyzed'!AE$1*1/'nmol-analyzed'!AE$2</f>
        <v>0</v>
      </c>
      <c r="AB164" s="98">
        <f>'nmol-analyzed'!AG164*0.001/'nmol-analyzed'!AG$1*1/'nmol-analyzed'!AG$2</f>
        <v>0.25488786825062626</v>
      </c>
      <c r="AC164" s="226">
        <f t="shared" si="27"/>
        <v>0.11421555475791206</v>
      </c>
      <c r="AD164" s="251">
        <f t="shared" si="28"/>
        <v>0.15607041906180785</v>
      </c>
      <c r="AE164" s="98">
        <f>'nmol-analyzed'!Q164*0.001/'nmol-analyzed'!Q$1*1/'nmol-analyzed'!Q$2</f>
        <v>0.46021420656367301</v>
      </c>
      <c r="AF164" s="98">
        <f>'nmol-analyzed'!S164*0.001/'nmol-analyzed'!S$1*1/'nmol-analyzed'!S$2</f>
        <v>0.71687212945495216</v>
      </c>
      <c r="AG164" s="98">
        <f>'nmol-analyzed'!X164*0.001/'nmol-analyzed'!X$1*1/'nmol-analyzed'!X$2</f>
        <v>0.26904830537568586</v>
      </c>
      <c r="AH164" s="98">
        <f>'nmol-analyzed'!Z164*0.001/'nmol-analyzed'!Z$1*1/'nmol-analyzed'!Z$2</f>
        <v>0</v>
      </c>
      <c r="AI164" s="98">
        <f>'nmol-analyzed'!AB164*0.001/'nmol-analyzed'!AB$1*1/'nmol-analyzed'!AB$2</f>
        <v>7.9652458828328027E-2</v>
      </c>
      <c r="AJ164" s="98">
        <f>'nmol-analyzed'!AF164*0.001/'nmol-analyzed'!AF$1*1/'nmol-analyzed'!AF$2</f>
        <v>3.186098353133119E-2</v>
      </c>
      <c r="AK164" s="98">
        <f>'nmol-analyzed'!AH164*0.001/'nmol-analyzed'!AH$1*1/'nmol-analyzed'!AH$2</f>
        <v>0.2860986276282802</v>
      </c>
      <c r="AL164" s="226">
        <f t="shared" si="29"/>
        <v>0.2633923873403215</v>
      </c>
      <c r="AM164" s="251">
        <f t="shared" si="30"/>
        <v>0.25873827502444979</v>
      </c>
      <c r="AN164" s="98">
        <f>'nmol-analyzed'!O164*0.001/'nmol-analyzed'!O$1*1/'nmol-analyzed'!O$2</f>
        <v>6.1951912422039727E-2</v>
      </c>
      <c r="AO164" s="98">
        <f>'nmol-analyzed'!R164*0.001/'nmol-analyzed'!R$1*1/'nmol-analyzed'!R$2</f>
        <v>6.2421518755287807E-2</v>
      </c>
      <c r="AP164" s="98">
        <f>'nmol-analyzed'!U164*0.001/'nmol-analyzed'!U$1*1/'nmol-analyzed'!U$2</f>
        <v>0.4779147529699449</v>
      </c>
      <c r="AQ164" s="226">
        <f t="shared" si="31"/>
        <v>0.20076272804909082</v>
      </c>
      <c r="AR164" s="251">
        <f t="shared" si="32"/>
        <v>0.24002080914125828</v>
      </c>
    </row>
    <row r="165" spans="1:44" x14ac:dyDescent="0.2">
      <c r="A165">
        <f>'imported summary from web'!A197</f>
        <v>818.6</v>
      </c>
      <c r="B165" t="str">
        <f>'imported summary from web'!B197</f>
        <v>C47H80O8PN</v>
      </c>
      <c r="C165" s="2" t="str">
        <f>'imported summary from web'!C197</f>
        <v>PE(42:7)</v>
      </c>
      <c r="D165" s="69"/>
      <c r="E165" s="234"/>
      <c r="F165" s="237">
        <f>'nmol-analyzed'!F165*0.001/'nmol-analyzed'!F$1*1/'nmol-analyzed'!F$2</f>
        <v>51.467742627534385</v>
      </c>
      <c r="G165" s="237">
        <f>'nmol-analyzed'!G165*0.001/'nmol-analyzed'!G$1*1/'nmol-analyzed'!G$2</f>
        <v>39.864106107872097</v>
      </c>
      <c r="H165" s="237">
        <f>'nmol-analyzed'!H165*0.001/'nmol-analyzed'!H$1*1/'nmol-analyzed'!H$2</f>
        <v>52.590675193953331</v>
      </c>
      <c r="I165" s="237">
        <f>'nmol-analyzed'!I165*0.001/'nmol-analyzed'!I$1*1/'nmol-analyzed'!I$2</f>
        <v>53.526452332635778</v>
      </c>
      <c r="J165" s="98">
        <f>'nmol-analyzed'!J165*0.001/'nmol-analyzed'!J$1*1/'nmol-analyzed'!J$2</f>
        <v>4.2671437523919424</v>
      </c>
      <c r="K165" s="98">
        <f>'nmol-analyzed'!K165*0.001/'nmol-analyzed'!K$1*1/'nmol-analyzed'!K$2</f>
        <v>5.5585162037737144</v>
      </c>
      <c r="L165" s="98">
        <f>'nmol-analyzed'!L165*0.001/'nmol-analyzed'!L$1*1/'nmol-analyzed'!L$2</f>
        <v>4.940903292243302</v>
      </c>
      <c r="M165" s="19">
        <f t="shared" si="22"/>
        <v>4.9221877494696527</v>
      </c>
      <c r="N165" s="243">
        <f t="shared" si="23"/>
        <v>0.64588962346745094</v>
      </c>
      <c r="O165" s="19">
        <f t="shared" si="24"/>
        <v>0.13122002986112083</v>
      </c>
      <c r="P165" s="98">
        <f>'nmol-analyzed'!N165*0.001/'nmol-analyzed'!N$1*1/'nmol-analyzed'!N$2</f>
        <v>7.8865305117553959</v>
      </c>
      <c r="Q165" s="98">
        <f>'nmol-analyzed'!P165*0.001/'nmol-analyzed'!P$1*1/'nmol-analyzed'!P$2</f>
        <v>7.5124845379138829</v>
      </c>
      <c r="R165" s="98">
        <f>'nmol-analyzed'!T165*0.001/'nmol-analyzed'!T$1*1/'nmol-analyzed'!T$2</f>
        <v>7.3598871957375085</v>
      </c>
      <c r="S165" s="98">
        <f>'nmol-analyzed'!V165*0.001/'nmol-analyzed'!V$1*1/'nmol-analyzed'!V$2</f>
        <v>7.8944436972076213</v>
      </c>
      <c r="T165" s="98">
        <f>'nmol-analyzed'!AD165*0.001/'nmol-analyzed'!AD$1*1/'nmol-analyzed'!AD$2</f>
        <v>9.2852009148450954</v>
      </c>
      <c r="U165" s="226">
        <f t="shared" si="25"/>
        <v>7.9877093714919001</v>
      </c>
      <c r="V165" s="251">
        <f t="shared" si="26"/>
        <v>0.76197429083082735</v>
      </c>
      <c r="W165" s="98">
        <f>'nmol-analyzed'!AA165*0.001/'nmol-analyzed'!AA$1*1/'nmol-analyzed'!AA$2</f>
        <v>4.6243941811187046</v>
      </c>
      <c r="X165" s="98">
        <f>'nmol-analyzed'!Y165*0.001/'nmol-analyzed'!Y$1*1/'nmol-analyzed'!Y$2</f>
        <v>2.7612852393823419</v>
      </c>
      <c r="Y165" s="98">
        <f>'nmol-analyzed'!W165*0.001/'nmol-analyzed'!W$1*1/'nmol-analyzed'!W$2</f>
        <v>3.4866998064505106</v>
      </c>
      <c r="Z165" s="98">
        <f>'nmol-analyzed'!AC165*0.001/'nmol-analyzed'!AC$1*1/'nmol-analyzed'!AC$2</f>
        <v>3.3749041814664742</v>
      </c>
      <c r="AA165" s="98">
        <f>'nmol-analyzed'!AE165*0.001/'nmol-analyzed'!AE$1*1/'nmol-analyzed'!AE$2</f>
        <v>3.6147734042816082</v>
      </c>
      <c r="AB165" s="98">
        <f>'nmol-analyzed'!AG165*0.001/'nmol-analyzed'!AG$1*1/'nmol-analyzed'!AG$2</f>
        <v>4.6343248772841141</v>
      </c>
      <c r="AC165" s="226">
        <f t="shared" si="27"/>
        <v>3.749396948330626</v>
      </c>
      <c r="AD165" s="251">
        <f t="shared" si="28"/>
        <v>0.74195154364516935</v>
      </c>
      <c r="AE165" s="98">
        <f>'nmol-analyzed'!Q165*0.001/'nmol-analyzed'!Q$1*1/'nmol-analyzed'!Q$2</f>
        <v>2.5665792289127918</v>
      </c>
      <c r="AF165" s="98">
        <f>'nmol-analyzed'!S165*0.001/'nmol-analyzed'!S$1*1/'nmol-analyzed'!S$2</f>
        <v>2.771905567225815</v>
      </c>
      <c r="AG165" s="98">
        <f>'nmol-analyzed'!X165*0.001/'nmol-analyzed'!X$1*1/'nmol-analyzed'!X$2</f>
        <v>2.039102946005197</v>
      </c>
      <c r="AH165" s="98">
        <f>'nmol-analyzed'!Z165*0.001/'nmol-analyzed'!Z$1*1/'nmol-analyzed'!Z$2</f>
        <v>2.1506163883648557</v>
      </c>
      <c r="AI165" s="98">
        <f>'nmol-analyzed'!AB165*0.001/'nmol-analyzed'!AB$1*1/'nmol-analyzed'!AB$2</f>
        <v>8.0183475220516893</v>
      </c>
      <c r="AJ165" s="98">
        <f>'nmol-analyzed'!AF165*0.001/'nmol-analyzed'!AF$1*1/'nmol-analyzed'!AF$2</f>
        <v>2.1028249130678596</v>
      </c>
      <c r="AK165" s="98">
        <f>'nmol-analyzed'!AH165*0.001/'nmol-analyzed'!AH$1*1/'nmol-analyzed'!AH$2</f>
        <v>3.771300091463694</v>
      </c>
      <c r="AL165" s="226">
        <f t="shared" si="29"/>
        <v>3.3458109510131289</v>
      </c>
      <c r="AM165" s="251">
        <f t="shared" si="30"/>
        <v>2.1459729194495267</v>
      </c>
      <c r="AN165" s="98">
        <f>'nmol-analyzed'!O165*0.001/'nmol-analyzed'!O$1*1/'nmol-analyzed'!O$2</f>
        <v>1.5399475373478446</v>
      </c>
      <c r="AO165" s="98">
        <f>'nmol-analyzed'!R165*0.001/'nmol-analyzed'!R$1*1/'nmol-analyzed'!R$2</f>
        <v>2.0286993595468537</v>
      </c>
      <c r="AP165" s="98">
        <f>'nmol-analyzed'!U165*0.001/'nmol-analyzed'!U$1*1/'nmol-analyzed'!U$2</f>
        <v>6.0080711801935935</v>
      </c>
      <c r="AQ165" s="226">
        <f t="shared" si="31"/>
        <v>3.1922393590294305</v>
      </c>
      <c r="AR165" s="251">
        <f t="shared" si="32"/>
        <v>2.4507960379713829</v>
      </c>
    </row>
    <row r="166" spans="1:44" x14ac:dyDescent="0.2">
      <c r="A166">
        <f>'imported summary from web'!A198</f>
        <v>820.6</v>
      </c>
      <c r="B166" t="str">
        <f>'imported summary from web'!B198</f>
        <v>C47H82O8PN</v>
      </c>
      <c r="C166" s="2" t="str">
        <f>'imported summary from web'!C198</f>
        <v>PE(42:6)</v>
      </c>
      <c r="D166" s="69"/>
      <c r="E166" s="234"/>
      <c r="F166" s="237">
        <f>'nmol-analyzed'!F166*0.001/'nmol-analyzed'!F$1*1/'nmol-analyzed'!F$2</f>
        <v>0</v>
      </c>
      <c r="G166" s="237">
        <f>'nmol-analyzed'!G166*0.001/'nmol-analyzed'!G$1*1/'nmol-analyzed'!G$2</f>
        <v>5.3651222617793426</v>
      </c>
      <c r="H166" s="237">
        <f>'nmol-analyzed'!H166*0.001/'nmol-analyzed'!H$1*1/'nmol-analyzed'!H$2</f>
        <v>7.7981428223536939</v>
      </c>
      <c r="I166" s="237">
        <f>'nmol-analyzed'!I166*0.001/'nmol-analyzed'!I$1*1/'nmol-analyzed'!I$2</f>
        <v>3.1192571289414777</v>
      </c>
      <c r="J166" s="98">
        <f>'nmol-analyzed'!J166*0.001/'nmol-analyzed'!J$1*1/'nmol-analyzed'!J$2</f>
        <v>0.46165005508333873</v>
      </c>
      <c r="K166" s="98">
        <f>'nmol-analyzed'!K166*0.001/'nmol-analyzed'!K$1*1/'nmol-analyzed'!K$2</f>
        <v>0.18091691347860575</v>
      </c>
      <c r="L166" s="98">
        <f>'nmol-analyzed'!L166*0.001/'nmol-analyzed'!L$1*1/'nmol-analyzed'!L$2</f>
        <v>0.49908114063063647</v>
      </c>
      <c r="M166" s="19">
        <f t="shared" si="22"/>
        <v>0.38054936973086034</v>
      </c>
      <c r="N166" s="243">
        <f t="shared" si="23"/>
        <v>0.1738968364671811</v>
      </c>
      <c r="O166" s="19">
        <f t="shared" si="24"/>
        <v>0.45696261851692949</v>
      </c>
      <c r="P166" s="98">
        <f>'nmol-analyzed'!N166*0.001/'nmol-analyzed'!N$1*1/'nmol-analyzed'!N$2</f>
        <v>0.13993843747094495</v>
      </c>
      <c r="Q166" s="98">
        <f>'nmol-analyzed'!P166*0.001/'nmol-analyzed'!P$1*1/'nmol-analyzed'!P$2</f>
        <v>1.0620327843777067</v>
      </c>
      <c r="R166" s="98">
        <f>'nmol-analyzed'!T166*0.001/'nmol-analyzed'!T$1*1/'nmol-analyzed'!T$2</f>
        <v>0</v>
      </c>
      <c r="S166" s="98">
        <f>'nmol-analyzed'!V166*0.001/'nmol-analyzed'!V$1*1/'nmol-analyzed'!V$2</f>
        <v>0.44841384229280951</v>
      </c>
      <c r="T166" s="98">
        <f>'nmol-analyzed'!AD166*0.001/'nmol-analyzed'!AD$1*1/'nmol-analyzed'!AD$2</f>
        <v>0.53607369116208059</v>
      </c>
      <c r="U166" s="226">
        <f t="shared" si="25"/>
        <v>0.43729175106070828</v>
      </c>
      <c r="V166" s="251">
        <f t="shared" si="26"/>
        <v>0.41225780767685583</v>
      </c>
      <c r="W166" s="98">
        <f>'nmol-analyzed'!AA166*0.001/'nmol-analyzed'!AA$1*1/'nmol-analyzed'!AA$2</f>
        <v>0.23061283317914794</v>
      </c>
      <c r="X166" s="98">
        <f>'nmol-analyzed'!Y166*0.001/'nmol-analyzed'!Y$1*1/'nmol-analyzed'!Y$2</f>
        <v>0.56641748500150602</v>
      </c>
      <c r="Y166" s="98">
        <f>'nmol-analyzed'!W166*0.001/'nmol-analyzed'!W$1*1/'nmol-analyzed'!W$2</f>
        <v>0.19485992826408627</v>
      </c>
      <c r="Z166" s="98">
        <f>'nmol-analyzed'!AC166*0.001/'nmol-analyzed'!AC$1*1/'nmol-analyzed'!AC$2</f>
        <v>0.5113491184040112</v>
      </c>
      <c r="AA166" s="98">
        <f>'nmol-analyzed'!AE166*0.001/'nmol-analyzed'!AE$1*1/'nmol-analyzed'!AE$2</f>
        <v>0.15447749590947046</v>
      </c>
      <c r="AB166" s="98">
        <f>'nmol-analyzed'!AG166*0.001/'nmol-analyzed'!AG$1*1/'nmol-analyzed'!AG$2</f>
        <v>0.17764912029589103</v>
      </c>
      <c r="AC166" s="226">
        <f t="shared" si="27"/>
        <v>0.30589433017568546</v>
      </c>
      <c r="AD166" s="251">
        <f t="shared" si="28"/>
        <v>0.18300481849424946</v>
      </c>
      <c r="AE166" s="98">
        <f>'nmol-analyzed'!Q166*0.001/'nmol-analyzed'!Q$1*1/'nmol-analyzed'!Q$2</f>
        <v>0</v>
      </c>
      <c r="AF166" s="98">
        <f>'nmol-analyzed'!S166*0.001/'nmol-analyzed'!S$1*1/'nmol-analyzed'!S$2</f>
        <v>0.31329967139142351</v>
      </c>
      <c r="AG166" s="98">
        <f>'nmol-analyzed'!X166*0.001/'nmol-analyzed'!X$1*1/'nmol-analyzed'!X$2</f>
        <v>2.3600728541726824E-2</v>
      </c>
      <c r="AH166" s="98">
        <f>'nmol-analyzed'!Z166*0.001/'nmol-analyzed'!Z$1*1/'nmol-analyzed'!Z$2</f>
        <v>2.655081960944267E-2</v>
      </c>
      <c r="AI166" s="98">
        <f>'nmol-analyzed'!AB166*0.001/'nmol-analyzed'!AB$1*1/'nmol-analyzed'!AB$2</f>
        <v>0.60181857781403381</v>
      </c>
      <c r="AJ166" s="98">
        <f>'nmol-analyzed'!AF166*0.001/'nmol-analyzed'!AF$1*1/'nmol-analyzed'!AF$2</f>
        <v>7.4342294906439482E-2</v>
      </c>
      <c r="AK166" s="98">
        <f>'nmol-analyzed'!AH166*0.001/'nmol-analyzed'!AH$1*1/'nmol-analyzed'!AH$2</f>
        <v>0</v>
      </c>
      <c r="AL166" s="226">
        <f t="shared" si="29"/>
        <v>0.14851601318043803</v>
      </c>
      <c r="AM166" s="251">
        <f t="shared" si="30"/>
        <v>0.22830241593136405</v>
      </c>
      <c r="AN166" s="98">
        <f>'nmol-analyzed'!O166*0.001/'nmol-analyzed'!O$1*1/'nmol-analyzed'!O$2</f>
        <v>0</v>
      </c>
      <c r="AO166" s="98">
        <f>'nmol-analyzed'!R166*0.001/'nmol-analyzed'!R$1*1/'nmol-analyzed'!R$2</f>
        <v>0</v>
      </c>
      <c r="AP166" s="98">
        <f>'nmol-analyzed'!U166*0.001/'nmol-analyzed'!U$1*1/'nmol-analyzed'!U$2</f>
        <v>0.26550819609441378</v>
      </c>
      <c r="AQ166" s="226">
        <f t="shared" si="31"/>
        <v>8.8502732031471257E-2</v>
      </c>
      <c r="AR166" s="251">
        <f t="shared" si="32"/>
        <v>0.15329122848716173</v>
      </c>
    </row>
    <row r="167" spans="1:44" x14ac:dyDescent="0.2">
      <c r="A167">
        <f>'imported summary from web'!A199</f>
        <v>822.6</v>
      </c>
      <c r="B167" t="str">
        <f>'imported summary from web'!B199</f>
        <v>C47H84O8PN</v>
      </c>
      <c r="C167" s="2" t="str">
        <f>'imported summary from web'!C199</f>
        <v>PE(42:5)</v>
      </c>
      <c r="D167" s="69"/>
      <c r="E167" s="234"/>
      <c r="F167" s="237">
        <f>'nmol-analyzed'!F167*0.001/'nmol-analyzed'!F$1*1/'nmol-analyzed'!F$2</f>
        <v>0</v>
      </c>
      <c r="G167" s="237">
        <f>'nmol-analyzed'!G167*0.001/'nmol-analyzed'!G$1*1/'nmol-analyzed'!G$2</f>
        <v>0</v>
      </c>
      <c r="H167" s="237">
        <f>'nmol-analyzed'!H167*0.001/'nmol-analyzed'!H$1*1/'nmol-analyzed'!H$2</f>
        <v>0</v>
      </c>
      <c r="I167" s="237">
        <f>'nmol-analyzed'!I167*0.001/'nmol-analyzed'!I$1*1/'nmol-analyzed'!I$2</f>
        <v>0</v>
      </c>
      <c r="J167" s="98">
        <f>'nmol-analyzed'!J167*0.001/'nmol-analyzed'!J$1*1/'nmol-analyzed'!J$2</f>
        <v>0</v>
      </c>
      <c r="K167" s="98">
        <f>'nmol-analyzed'!K167*0.001/'nmol-analyzed'!K$1*1/'nmol-analyzed'!K$2</f>
        <v>0</v>
      </c>
      <c r="L167" s="98">
        <f>'nmol-analyzed'!L167*0.001/'nmol-analyzed'!L$1*1/'nmol-analyzed'!L$2</f>
        <v>0</v>
      </c>
      <c r="M167" s="19">
        <f t="shared" si="22"/>
        <v>0</v>
      </c>
      <c r="N167" s="243">
        <f t="shared" si="23"/>
        <v>0</v>
      </c>
      <c r="O167" s="19" t="e">
        <f t="shared" si="24"/>
        <v>#DIV/0!</v>
      </c>
      <c r="P167" s="98">
        <f>'nmol-analyzed'!N167*0.001/'nmol-analyzed'!N$1*1/'nmol-analyzed'!N$2</f>
        <v>0.17992084817692913</v>
      </c>
      <c r="Q167" s="98">
        <f>'nmol-analyzed'!P167*0.001/'nmol-analyzed'!P$1*1/'nmol-analyzed'!P$2</f>
        <v>0</v>
      </c>
      <c r="R167" s="98">
        <f>'nmol-analyzed'!T167*0.001/'nmol-analyzed'!T$1*1/'nmol-analyzed'!T$2</f>
        <v>0</v>
      </c>
      <c r="S167" s="98">
        <f>'nmol-analyzed'!V167*0.001/'nmol-analyzed'!V$1*1/'nmol-analyzed'!V$2</f>
        <v>0</v>
      </c>
      <c r="T167" s="98">
        <f>'nmol-analyzed'!AD167*0.001/'nmol-analyzed'!AD$1*1/'nmol-analyzed'!AD$2</f>
        <v>0</v>
      </c>
      <c r="U167" s="226">
        <f t="shared" si="25"/>
        <v>3.5984169635385824E-2</v>
      </c>
      <c r="V167" s="251">
        <f t="shared" si="26"/>
        <v>8.0463049418606533E-2</v>
      </c>
      <c r="W167" s="98">
        <f>'nmol-analyzed'!AA167*0.001/'nmol-analyzed'!AA$1*1/'nmol-analyzed'!AA$2</f>
        <v>0</v>
      </c>
      <c r="X167" s="98">
        <f>'nmol-analyzed'!Y167*0.001/'nmol-analyzed'!Y$1*1/'nmol-analyzed'!Y$2</f>
        <v>0</v>
      </c>
      <c r="Y167" s="98">
        <f>'nmol-analyzed'!W167*0.001/'nmol-analyzed'!W$1*1/'nmol-analyzed'!W$2</f>
        <v>1.8008381995970053E-2</v>
      </c>
      <c r="Z167" s="98">
        <f>'nmol-analyzed'!AC167*0.001/'nmol-analyzed'!AC$1*1/'nmol-analyzed'!AC$2</f>
        <v>9.4402914166894378E-2</v>
      </c>
      <c r="AA167" s="98">
        <f>'nmol-analyzed'!AE167*0.001/'nmol-analyzed'!AE$1*1/'nmol-analyzed'!AE$2</f>
        <v>6.9514873159261706E-2</v>
      </c>
      <c r="AB167" s="98">
        <f>'nmol-analyzed'!AG167*0.001/'nmol-analyzed'!AG$1*1/'nmol-analyzed'!AG$2</f>
        <v>0.13902974631852341</v>
      </c>
      <c r="AC167" s="226">
        <f t="shared" si="27"/>
        <v>5.3492652606774917E-2</v>
      </c>
      <c r="AD167" s="251">
        <f t="shared" si="28"/>
        <v>5.6971952186319549E-2</v>
      </c>
      <c r="AE167" s="98">
        <f>'nmol-analyzed'!Q167*0.001/'nmol-analyzed'!Q$1*1/'nmol-analyzed'!Q$2</f>
        <v>7.0802185625180467E-2</v>
      </c>
      <c r="AF167" s="98">
        <f>'nmol-analyzed'!S167*0.001/'nmol-analyzed'!S$1*1/'nmol-analyzed'!S$2</f>
        <v>0</v>
      </c>
      <c r="AG167" s="98">
        <f>'nmol-analyzed'!X167*0.001/'nmol-analyzed'!X$1*1/'nmol-analyzed'!X$2</f>
        <v>0</v>
      </c>
      <c r="AH167" s="98">
        <f>'nmol-analyzed'!Z167*0.001/'nmol-analyzed'!Z$1*1/'nmol-analyzed'!Z$2</f>
        <v>9.558295059399359E-2</v>
      </c>
      <c r="AI167" s="98">
        <f>'nmol-analyzed'!AB167*0.001/'nmol-analyzed'!AB$1*1/'nmol-analyzed'!AB$2</f>
        <v>0</v>
      </c>
      <c r="AJ167" s="98">
        <f>'nmol-analyzed'!AF167*0.001/'nmol-analyzed'!AF$1*1/'nmol-analyzed'!AF$2</f>
        <v>0</v>
      </c>
      <c r="AK167" s="98">
        <f>'nmol-analyzed'!AH167*0.001/'nmol-analyzed'!AH$1*1/'nmol-analyzed'!AH$2</f>
        <v>0.33811655992433115</v>
      </c>
      <c r="AL167" s="226">
        <f t="shared" si="29"/>
        <v>7.2071670877643587E-2</v>
      </c>
      <c r="AM167" s="251">
        <f t="shared" si="30"/>
        <v>0.12390290407341313</v>
      </c>
      <c r="AN167" s="98">
        <f>'nmol-analyzed'!O167*0.001/'nmol-analyzed'!O$1*1/'nmol-analyzed'!O$2</f>
        <v>7.965245882833677E-2</v>
      </c>
      <c r="AO167" s="98">
        <f>'nmol-analyzed'!R167*0.001/'nmol-analyzed'!R$1*1/'nmol-analyzed'!R$2</f>
        <v>0</v>
      </c>
      <c r="AP167" s="98">
        <f>'nmol-analyzed'!U167*0.001/'nmol-analyzed'!U$1*1/'nmol-analyzed'!U$2</f>
        <v>0.27309414455425418</v>
      </c>
      <c r="AQ167" s="226">
        <f t="shared" si="31"/>
        <v>0.11758220112753032</v>
      </c>
      <c r="AR167" s="251">
        <f t="shared" si="32"/>
        <v>0.14044252191062859</v>
      </c>
    </row>
    <row r="168" spans="1:44" x14ac:dyDescent="0.2">
      <c r="A168">
        <f>'imported summary from web'!A200</f>
        <v>824.6</v>
      </c>
      <c r="B168" t="str">
        <f>'imported summary from web'!B200</f>
        <v>C47H86O8PN</v>
      </c>
      <c r="C168" s="2" t="str">
        <f>'imported summary from web'!C200</f>
        <v>PE(42:4)</v>
      </c>
      <c r="D168" s="69"/>
      <c r="E168" s="234"/>
      <c r="F168" s="237">
        <f>'nmol-analyzed'!F168*0.001/'nmol-analyzed'!F$1*1/'nmol-analyzed'!F$2</f>
        <v>0</v>
      </c>
      <c r="G168" s="237">
        <f>'nmol-analyzed'!G168*0.001/'nmol-analyzed'!G$1*1/'nmol-analyzed'!G$2</f>
        <v>0</v>
      </c>
      <c r="H168" s="237">
        <f>'nmol-analyzed'!H168*0.001/'nmol-analyzed'!H$1*1/'nmol-analyzed'!H$2</f>
        <v>0</v>
      </c>
      <c r="I168" s="237">
        <f>'nmol-analyzed'!I168*0.001/'nmol-analyzed'!I$1*1/'nmol-analyzed'!I$2</f>
        <v>0.5614662832094659</v>
      </c>
      <c r="J168" s="98">
        <f>'nmol-analyzed'!J168*0.001/'nmol-analyzed'!J$1*1/'nmol-analyzed'!J$2</f>
        <v>0</v>
      </c>
      <c r="K168" s="98">
        <f>'nmol-analyzed'!K168*0.001/'nmol-analyzed'!K$1*1/'nmol-analyzed'!K$2</f>
        <v>0</v>
      </c>
      <c r="L168" s="98">
        <f>'nmol-analyzed'!L168*0.001/'nmol-analyzed'!L$1*1/'nmol-analyzed'!L$2</f>
        <v>0</v>
      </c>
      <c r="M168" s="19">
        <f t="shared" si="22"/>
        <v>0</v>
      </c>
      <c r="N168" s="243">
        <f t="shared" si="23"/>
        <v>0</v>
      </c>
      <c r="O168" s="19" t="e">
        <f t="shared" si="24"/>
        <v>#DIV/0!</v>
      </c>
      <c r="P168" s="98">
        <f>'nmol-analyzed'!N168*0.001/'nmol-analyzed'!N$1*1/'nmol-analyzed'!N$2</f>
        <v>0.56974935256027581</v>
      </c>
      <c r="Q168" s="98">
        <f>'nmol-analyzed'!P168*0.001/'nmol-analyzed'!P$1*1/'nmol-analyzed'!P$2</f>
        <v>0</v>
      </c>
      <c r="R168" s="98">
        <f>'nmol-analyzed'!T168*0.001/'nmol-analyzed'!T$1*1/'nmol-analyzed'!T$2</f>
        <v>0</v>
      </c>
      <c r="S168" s="98">
        <f>'nmol-analyzed'!V168*0.001/'nmol-analyzed'!V$1*1/'nmol-analyzed'!V$2</f>
        <v>0</v>
      </c>
      <c r="T168" s="98">
        <f>'nmol-analyzed'!AD168*0.001/'nmol-analyzed'!AD$1*1/'nmol-analyzed'!AD$2</f>
        <v>0</v>
      </c>
      <c r="U168" s="226">
        <f t="shared" si="25"/>
        <v>0.11394987051205516</v>
      </c>
      <c r="V168" s="251">
        <f t="shared" si="26"/>
        <v>0.25479965649225411</v>
      </c>
      <c r="W168" s="98">
        <f>'nmol-analyzed'!AA168*0.001/'nmol-analyzed'!AA$1*1/'nmol-analyzed'!AA$2</f>
        <v>0</v>
      </c>
      <c r="X168" s="98">
        <f>'nmol-analyzed'!Y168*0.001/'nmol-analyzed'!Y$1*1/'nmol-analyzed'!Y$2</f>
        <v>0</v>
      </c>
      <c r="Y168" s="98">
        <f>'nmol-analyzed'!W168*0.001/'nmol-analyzed'!W$1*1/'nmol-analyzed'!W$2</f>
        <v>3.8787284299012431E-2</v>
      </c>
      <c r="Z168" s="98">
        <f>'nmol-analyzed'!AC168*0.001/'nmol-analyzed'!AC$1*1/'nmol-analyzed'!AC$2</f>
        <v>0</v>
      </c>
      <c r="AA168" s="98">
        <f>'nmol-analyzed'!AE168*0.001/'nmol-analyzed'!AE$1*1/'nmol-analyzed'!AE$2</f>
        <v>0</v>
      </c>
      <c r="AB168" s="98">
        <f>'nmol-analyzed'!AG168*0.001/'nmol-analyzed'!AG$1*1/'nmol-analyzed'!AG$2</f>
        <v>0</v>
      </c>
      <c r="AC168" s="226">
        <f t="shared" si="27"/>
        <v>6.4645473831687382E-3</v>
      </c>
      <c r="AD168" s="251">
        <f t="shared" si="28"/>
        <v>1.583484250680766E-2</v>
      </c>
      <c r="AE168" s="98">
        <f>'nmol-analyzed'!Q168*0.001/'nmol-analyzed'!Q$1*1/'nmol-analyzed'!Q$2</f>
        <v>0.10620327843777068</v>
      </c>
      <c r="AF168" s="98">
        <f>'nmol-analyzed'!S168*0.001/'nmol-analyzed'!S$1*1/'nmol-analyzed'!S$2</f>
        <v>0.31860983531331205</v>
      </c>
      <c r="AG168" s="98">
        <f>'nmol-analyzed'!X168*0.001/'nmol-analyzed'!X$1*1/'nmol-analyzed'!X$2</f>
        <v>0.11328349700028875</v>
      </c>
      <c r="AH168" s="98">
        <f>'nmol-analyzed'!Z168*0.001/'nmol-analyzed'!Z$1*1/'nmol-analyzed'!Z$2</f>
        <v>0</v>
      </c>
      <c r="AI168" s="98">
        <f>'nmol-analyzed'!AB168*0.001/'nmol-analyzed'!AB$1*1/'nmol-analyzed'!AB$2</f>
        <v>0.26550819609442672</v>
      </c>
      <c r="AJ168" s="98">
        <f>'nmol-analyzed'!AF168*0.001/'nmol-analyzed'!AF$1*1/'nmol-analyzed'!AF$2</f>
        <v>0.28674885178198078</v>
      </c>
      <c r="AK168" s="98">
        <f>'nmol-analyzed'!AH168*0.001/'nmol-analyzed'!AH$1*1/'nmol-analyzed'!AH$2</f>
        <v>0</v>
      </c>
      <c r="AL168" s="226">
        <f t="shared" si="29"/>
        <v>0.155764808375397</v>
      </c>
      <c r="AM168" s="251">
        <f t="shared" si="30"/>
        <v>0.13447756423529839</v>
      </c>
      <c r="AN168" s="98">
        <f>'nmol-analyzed'!O168*0.001/'nmol-analyzed'!O$1*1/'nmol-analyzed'!O$2</f>
        <v>0.19470601046926769</v>
      </c>
      <c r="AO168" s="98">
        <f>'nmol-analyzed'!R168*0.001/'nmol-analyzed'!R$1*1/'nmol-analyzed'!R$2</f>
        <v>0</v>
      </c>
      <c r="AP168" s="98">
        <f>'nmol-analyzed'!U168*0.001/'nmol-analyzed'!U$1*1/'nmol-analyzed'!U$2</f>
        <v>0</v>
      </c>
      <c r="AQ168" s="226">
        <f t="shared" si="31"/>
        <v>6.4902003489755902E-2</v>
      </c>
      <c r="AR168" s="251">
        <f t="shared" si="32"/>
        <v>0.11241356755726981</v>
      </c>
    </row>
    <row r="169" spans="1:44" x14ac:dyDescent="0.2">
      <c r="A169">
        <f>'imported summary from web'!A201</f>
        <v>826.6</v>
      </c>
      <c r="B169" t="str">
        <f>'imported summary from web'!B201</f>
        <v>C47H88O8PN</v>
      </c>
      <c r="C169" s="2" t="str">
        <f>'imported summary from web'!C201</f>
        <v>PE(42:3)</v>
      </c>
      <c r="D169" s="69"/>
      <c r="E169" s="234"/>
      <c r="F169" s="237">
        <f>'nmol-analyzed'!F169*0.001/'nmol-analyzed'!F$1*1/'nmol-analyzed'!F$2</f>
        <v>0</v>
      </c>
      <c r="G169" s="237">
        <f>'nmol-analyzed'!G169*0.001/'nmol-analyzed'!G$1*1/'nmol-analyzed'!G$2</f>
        <v>0</v>
      </c>
      <c r="H169" s="237">
        <f>'nmol-analyzed'!H169*0.001/'nmol-analyzed'!H$1*1/'nmol-analyzed'!H$2</f>
        <v>0</v>
      </c>
      <c r="I169" s="237">
        <f>'nmol-analyzed'!I169*0.001/'nmol-analyzed'!I$1*1/'nmol-analyzed'!I$2</f>
        <v>0</v>
      </c>
      <c r="J169" s="98">
        <f>'nmol-analyzed'!J169*0.001/'nmol-analyzed'!J$1*1/'nmol-analyzed'!J$2</f>
        <v>0.11853177089977628</v>
      </c>
      <c r="K169" s="98">
        <f>'nmol-analyzed'!K169*0.001/'nmol-analyzed'!K$1*1/'nmol-analyzed'!K$2</f>
        <v>0</v>
      </c>
      <c r="L169" s="98">
        <f>'nmol-analyzed'!L169*0.001/'nmol-analyzed'!L$1*1/'nmol-analyzed'!L$2</f>
        <v>2.4954057031532022E-2</v>
      </c>
      <c r="M169" s="19">
        <f t="shared" si="22"/>
        <v>4.7828609310436095E-2</v>
      </c>
      <c r="N169" s="243">
        <f t="shared" si="23"/>
        <v>6.2489031314539506E-2</v>
      </c>
      <c r="O169" s="19">
        <f t="shared" si="24"/>
        <v>1.3065199305492778</v>
      </c>
      <c r="P169" s="98">
        <f>'nmol-analyzed'!N169*0.001/'nmol-analyzed'!N$1*1/'nmol-analyzed'!N$2</f>
        <v>0</v>
      </c>
      <c r="Q169" s="98">
        <f>'nmol-analyzed'!P169*0.001/'nmol-analyzed'!P$1*1/'nmol-analyzed'!P$2</f>
        <v>0</v>
      </c>
      <c r="R169" s="98">
        <f>'nmol-analyzed'!T169*0.001/'nmol-analyzed'!T$1*1/'nmol-analyzed'!T$2</f>
        <v>1.0620327843777221E-2</v>
      </c>
      <c r="S169" s="98">
        <f>'nmol-analyzed'!V169*0.001/'nmol-analyzed'!V$1*1/'nmol-analyzed'!V$2</f>
        <v>0</v>
      </c>
      <c r="T169" s="98">
        <f>'nmol-analyzed'!AD169*0.001/'nmol-analyzed'!AD$1*1/'nmol-analyzed'!AD$2</f>
        <v>0</v>
      </c>
      <c r="U169" s="226">
        <f t="shared" si="25"/>
        <v>2.1240655687554443E-3</v>
      </c>
      <c r="V169" s="251">
        <f t="shared" si="26"/>
        <v>4.7495550004039259E-3</v>
      </c>
      <c r="W169" s="98">
        <f>'nmol-analyzed'!AA169*0.001/'nmol-analyzed'!AA$1*1/'nmol-analyzed'!AA$2</f>
        <v>0</v>
      </c>
      <c r="X169" s="98">
        <f>'nmol-analyzed'!Y169*0.001/'nmol-analyzed'!Y$1*1/'nmol-analyzed'!Y$2</f>
        <v>0</v>
      </c>
      <c r="Y169" s="98">
        <f>'nmol-analyzed'!W169*0.001/'nmol-analyzed'!W$1*1/'nmol-analyzed'!W$2</f>
        <v>0</v>
      </c>
      <c r="Z169" s="98">
        <f>'nmol-analyzed'!AC169*0.001/'nmol-analyzed'!AC$1*1/'nmol-analyzed'!AC$2</f>
        <v>0.45628075180665628</v>
      </c>
      <c r="AA169" s="98">
        <f>'nmol-analyzed'!AE169*0.001/'nmol-analyzed'!AE$1*1/'nmol-analyzed'!AE$2</f>
        <v>0.65652935761524955</v>
      </c>
      <c r="AB169" s="98">
        <f>'nmol-analyzed'!AG169*0.001/'nmol-analyzed'!AG$1*1/'nmol-analyzed'!AG$2</f>
        <v>0</v>
      </c>
      <c r="AC169" s="226">
        <f t="shared" si="27"/>
        <v>0.18546835157031763</v>
      </c>
      <c r="AD169" s="251">
        <f t="shared" si="28"/>
        <v>0.29422163933833079</v>
      </c>
      <c r="AE169" s="98">
        <f>'nmol-analyzed'!Q169*0.001/'nmol-analyzed'!Q$1*1/'nmol-analyzed'!Q$2</f>
        <v>0</v>
      </c>
      <c r="AF169" s="98">
        <f>'nmol-analyzed'!S169*0.001/'nmol-analyzed'!S$1*1/'nmol-analyzed'!S$2</f>
        <v>0</v>
      </c>
      <c r="AG169" s="98">
        <f>'nmol-analyzed'!X169*0.001/'nmol-analyzed'!X$1*1/'nmol-analyzed'!X$2</f>
        <v>0</v>
      </c>
      <c r="AH169" s="98">
        <f>'nmol-analyzed'!Z169*0.001/'nmol-analyzed'!Z$1*1/'nmol-analyzed'!Z$2</f>
        <v>0</v>
      </c>
      <c r="AI169" s="98">
        <f>'nmol-analyzed'!AB169*0.001/'nmol-analyzed'!AB$1*1/'nmol-analyzed'!AB$2</f>
        <v>0</v>
      </c>
      <c r="AJ169" s="98">
        <f>'nmol-analyzed'!AF169*0.001/'nmol-analyzed'!AF$1*1/'nmol-analyzed'!AF$2</f>
        <v>0</v>
      </c>
      <c r="AK169" s="98">
        <f>'nmol-analyzed'!AH169*0.001/'nmol-analyzed'!AH$1*1/'nmol-analyzed'!AH$2</f>
        <v>0</v>
      </c>
      <c r="AL169" s="226">
        <f t="shared" si="29"/>
        <v>0</v>
      </c>
      <c r="AM169" s="251">
        <f t="shared" si="30"/>
        <v>0</v>
      </c>
      <c r="AN169" s="98">
        <f>'nmol-analyzed'!O169*0.001/'nmol-analyzed'!O$1*1/'nmol-analyzed'!O$2</f>
        <v>0</v>
      </c>
      <c r="AO169" s="98">
        <f>'nmol-analyzed'!R169*0.001/'nmol-analyzed'!R$1*1/'nmol-analyzed'!R$2</f>
        <v>0.39880414760322774</v>
      </c>
      <c r="AP169" s="98">
        <f>'nmol-analyzed'!U169*0.001/'nmol-analyzed'!U$1*1/'nmol-analyzed'!U$2</f>
        <v>0</v>
      </c>
      <c r="AQ169" s="226">
        <f t="shared" si="31"/>
        <v>0.13293471586774258</v>
      </c>
      <c r="AR169" s="251">
        <f t="shared" si="32"/>
        <v>0.2302496819726628</v>
      </c>
    </row>
    <row r="170" spans="1:44" x14ac:dyDescent="0.2">
      <c r="A170">
        <f>'imported summary from web'!A202</f>
        <v>828.6</v>
      </c>
      <c r="B170" t="str">
        <f>'imported summary from web'!B202</f>
        <v>C47H90O8PN</v>
      </c>
      <c r="C170" s="2" t="str">
        <f>'imported summary from web'!C202</f>
        <v>PE(42:2)</v>
      </c>
      <c r="D170" s="69"/>
      <c r="E170" s="234"/>
      <c r="F170" s="237">
        <f>'nmol-analyzed'!F170*0.001/'nmol-analyzed'!F$1*1/'nmol-analyzed'!F$2</f>
        <v>0</v>
      </c>
      <c r="G170" s="237">
        <f>'nmol-analyzed'!G170*0.001/'nmol-analyzed'!G$1*1/'nmol-analyzed'!G$2</f>
        <v>0</v>
      </c>
      <c r="H170" s="237">
        <f>'nmol-analyzed'!H170*0.001/'nmol-analyzed'!H$1*1/'nmol-analyzed'!H$2</f>
        <v>0</v>
      </c>
      <c r="I170" s="237">
        <f>'nmol-analyzed'!I170*0.001/'nmol-analyzed'!I$1*1/'nmol-analyzed'!I$2</f>
        <v>0</v>
      </c>
      <c r="J170" s="98">
        <f>'nmol-analyzed'!J170*0.001/'nmol-analyzed'!J$1*1/'nmol-analyzed'!J$2</f>
        <v>0</v>
      </c>
      <c r="K170" s="98">
        <f>'nmol-analyzed'!K170*0.001/'nmol-analyzed'!K$1*1/'nmol-analyzed'!K$2</f>
        <v>0</v>
      </c>
      <c r="L170" s="98">
        <f>'nmol-analyzed'!L170*0.001/'nmol-analyzed'!L$1*1/'nmol-analyzed'!L$2</f>
        <v>0</v>
      </c>
      <c r="M170" s="19">
        <f t="shared" si="22"/>
        <v>0</v>
      </c>
      <c r="N170" s="243">
        <f t="shared" si="23"/>
        <v>0</v>
      </c>
      <c r="O170" s="19" t="e">
        <f t="shared" si="24"/>
        <v>#DIV/0!</v>
      </c>
      <c r="P170" s="98">
        <f>'nmol-analyzed'!N170*0.001/'nmol-analyzed'!N$1*1/'nmol-analyzed'!N$2</f>
        <v>0</v>
      </c>
      <c r="Q170" s="98">
        <f>'nmol-analyzed'!P170*0.001/'nmol-analyzed'!P$1*1/'nmol-analyzed'!P$2</f>
        <v>0</v>
      </c>
      <c r="R170" s="98">
        <f>'nmol-analyzed'!T170*0.001/'nmol-analyzed'!T$1*1/'nmol-analyzed'!T$2</f>
        <v>0</v>
      </c>
      <c r="S170" s="98">
        <f>'nmol-analyzed'!V170*0.001/'nmol-analyzed'!V$1*1/'nmol-analyzed'!V$2</f>
        <v>0</v>
      </c>
      <c r="T170" s="98">
        <f>'nmol-analyzed'!AD170*0.001/'nmol-analyzed'!AD$1*1/'nmol-analyzed'!AD$2</f>
        <v>0</v>
      </c>
      <c r="U170" s="226">
        <f t="shared" si="25"/>
        <v>0</v>
      </c>
      <c r="V170" s="251">
        <f t="shared" si="26"/>
        <v>0</v>
      </c>
      <c r="W170" s="98">
        <f>'nmol-analyzed'!AA170*0.001/'nmol-analyzed'!AA$1*1/'nmol-analyzed'!AA$2</f>
        <v>0</v>
      </c>
      <c r="X170" s="98">
        <f>'nmol-analyzed'!Y170*0.001/'nmol-analyzed'!Y$1*1/'nmol-analyzed'!Y$2</f>
        <v>0</v>
      </c>
      <c r="Y170" s="98">
        <f>'nmol-analyzed'!W170*0.001/'nmol-analyzed'!W$1*1/'nmol-analyzed'!W$2</f>
        <v>0</v>
      </c>
      <c r="Z170" s="98">
        <f>'nmol-analyzed'!AC170*0.001/'nmol-analyzed'!AC$1*1/'nmol-analyzed'!AC$2</f>
        <v>0</v>
      </c>
      <c r="AA170" s="98">
        <f>'nmol-analyzed'!AE170*0.001/'nmol-analyzed'!AE$1*1/'nmol-analyzed'!AE$2</f>
        <v>0</v>
      </c>
      <c r="AB170" s="98">
        <f>'nmol-analyzed'!AG170*0.001/'nmol-analyzed'!AG$1*1/'nmol-analyzed'!AG$2</f>
        <v>0</v>
      </c>
      <c r="AC170" s="226">
        <f t="shared" si="27"/>
        <v>0</v>
      </c>
      <c r="AD170" s="251">
        <f t="shared" si="28"/>
        <v>0</v>
      </c>
      <c r="AE170" s="98">
        <f>'nmol-analyzed'!Q170*0.001/'nmol-analyzed'!Q$1*1/'nmol-analyzed'!Q$2</f>
        <v>0</v>
      </c>
      <c r="AF170" s="98">
        <f>'nmol-analyzed'!S170*0.001/'nmol-analyzed'!S$1*1/'nmol-analyzed'!S$2</f>
        <v>0</v>
      </c>
      <c r="AG170" s="98">
        <f>'nmol-analyzed'!X170*0.001/'nmol-analyzed'!X$1*1/'nmol-analyzed'!X$2</f>
        <v>0</v>
      </c>
      <c r="AH170" s="98">
        <f>'nmol-analyzed'!Z170*0.001/'nmol-analyzed'!Z$1*1/'nmol-analyzed'!Z$2</f>
        <v>0</v>
      </c>
      <c r="AI170" s="98">
        <f>'nmol-analyzed'!AB170*0.001/'nmol-analyzed'!AB$1*1/'nmol-analyzed'!AB$2</f>
        <v>0</v>
      </c>
      <c r="AJ170" s="98">
        <f>'nmol-analyzed'!AF170*0.001/'nmol-analyzed'!AF$1*1/'nmol-analyzed'!AF$2</f>
        <v>0</v>
      </c>
      <c r="AK170" s="98">
        <f>'nmol-analyzed'!AH170*0.001/'nmol-analyzed'!AH$1*1/'nmol-analyzed'!AH$2</f>
        <v>0</v>
      </c>
      <c r="AL170" s="226">
        <f t="shared" si="29"/>
        <v>0</v>
      </c>
      <c r="AM170" s="251">
        <f t="shared" si="30"/>
        <v>0</v>
      </c>
      <c r="AN170" s="98">
        <f>'nmol-analyzed'!O170*0.001/'nmol-analyzed'!O$1*1/'nmol-analyzed'!O$2</f>
        <v>0</v>
      </c>
      <c r="AO170" s="98">
        <f>'nmol-analyzed'!R170*0.001/'nmol-analyzed'!R$1*1/'nmol-analyzed'!R$2</f>
        <v>0</v>
      </c>
      <c r="AP170" s="98">
        <f>'nmol-analyzed'!U170*0.001/'nmol-analyzed'!U$1*1/'nmol-analyzed'!U$2</f>
        <v>0</v>
      </c>
      <c r="AQ170" s="226">
        <f t="shared" si="31"/>
        <v>0</v>
      </c>
      <c r="AR170" s="251">
        <f t="shared" si="32"/>
        <v>0</v>
      </c>
    </row>
    <row r="171" spans="1:44" x14ac:dyDescent="0.2">
      <c r="A171">
        <f>'imported summary from web'!A203</f>
        <v>836.5</v>
      </c>
      <c r="B171" t="str">
        <f>'imported summary from web'!B203</f>
        <v>C49H74O8PN</v>
      </c>
      <c r="C171" s="2" t="str">
        <f>'imported summary from web'!C203</f>
        <v>PE(44:12)</v>
      </c>
      <c r="D171" s="69"/>
      <c r="E171" s="234"/>
      <c r="F171" s="237">
        <f>'nmol-analyzed'!F171*0.001/'nmol-analyzed'!F$1*1/'nmol-analyzed'!F$2</f>
        <v>149.5995719040333</v>
      </c>
      <c r="G171" s="237">
        <f>'nmol-analyzed'!G171*0.001/'nmol-analyzed'!G$1*1/'nmol-analyzed'!G$2</f>
        <v>140.42895594494533</v>
      </c>
      <c r="H171" s="237">
        <f>'nmol-analyzed'!H171*0.001/'nmol-analyzed'!H$1*1/'nmol-analyzed'!H$2</f>
        <v>161.76467470690508</v>
      </c>
      <c r="I171" s="237">
        <f>'nmol-analyzed'!I171*0.001/'nmol-analyzed'!I$1*1/'nmol-analyzed'!I$2</f>
        <v>138.37024623984396</v>
      </c>
      <c r="J171" s="98">
        <f>'nmol-analyzed'!J171*0.001/'nmol-analyzed'!J$1*1/'nmol-analyzed'!J$2</f>
        <v>13.238127255227633</v>
      </c>
      <c r="K171" s="98">
        <f>'nmol-analyzed'!K171*0.001/'nmol-analyzed'!K$1*1/'nmol-analyzed'!K$2</f>
        <v>16.307476270106051</v>
      </c>
      <c r="L171" s="98">
        <f>'nmol-analyzed'!L171*0.001/'nmol-analyzed'!L$1*1/'nmol-analyzed'!L$2</f>
        <v>13.144549541359387</v>
      </c>
      <c r="M171" s="19">
        <f t="shared" si="22"/>
        <v>14.230051022231024</v>
      </c>
      <c r="N171" s="243">
        <f t="shared" si="23"/>
        <v>1.7997113497765873</v>
      </c>
      <c r="O171" s="19">
        <f t="shared" si="24"/>
        <v>0.12647258586529114</v>
      </c>
      <c r="P171" s="98">
        <f>'nmol-analyzed'!N171*0.001/'nmol-analyzed'!N$1*1/'nmol-analyzed'!N$2</f>
        <v>19.381473589725871</v>
      </c>
      <c r="Q171" s="98">
        <f>'nmol-analyzed'!P171*0.001/'nmol-analyzed'!P$1*1/'nmol-analyzed'!P$2</f>
        <v>19.999754223702286</v>
      </c>
      <c r="R171" s="98">
        <f>'nmol-analyzed'!T171*0.001/'nmol-analyzed'!T$1*1/'nmol-analyzed'!T$2</f>
        <v>24.384272729312148</v>
      </c>
      <c r="S171" s="98">
        <f>'nmol-analyzed'!V171*0.001/'nmol-analyzed'!V$1*1/'nmol-analyzed'!V$2</f>
        <v>26.775026530589081</v>
      </c>
      <c r="T171" s="98">
        <f>'nmol-analyzed'!AD171*0.001/'nmol-analyzed'!AD$1*1/'nmol-analyzed'!AD$2</f>
        <v>16.850920178792947</v>
      </c>
      <c r="U171" s="226">
        <f t="shared" si="25"/>
        <v>21.478289450424462</v>
      </c>
      <c r="V171" s="251">
        <f t="shared" si="26"/>
        <v>4.0154517821766138</v>
      </c>
      <c r="W171" s="98">
        <f>'nmol-analyzed'!AA171*0.001/'nmol-analyzed'!AA$1*1/'nmol-analyzed'!AA$2</f>
        <v>8.6904625555931556</v>
      </c>
      <c r="X171" s="98">
        <f>'nmol-analyzed'!Y171*0.001/'nmol-analyzed'!Y$1*1/'nmol-analyzed'!Y$2</f>
        <v>11.583237568280799</v>
      </c>
      <c r="Y171" s="98">
        <f>'nmol-analyzed'!W171*0.001/'nmol-analyzed'!W$1*1/'nmol-analyzed'!W$2</f>
        <v>4.9666194038116389</v>
      </c>
      <c r="Z171" s="98">
        <f>'nmol-analyzed'!AC171*0.001/'nmol-analyzed'!AC$1*1/'nmol-analyzed'!AC$2</f>
        <v>14.168304034548061</v>
      </c>
      <c r="AA171" s="98">
        <f>'nmol-analyzed'!AE171*0.001/'nmol-analyzed'!AE$1*1/'nmol-analyzed'!AE$2</f>
        <v>11.037417082731665</v>
      </c>
      <c r="AB171" s="98">
        <f>'nmol-analyzed'!AG171*0.001/'nmol-analyzed'!AG$1*1/'nmol-analyzed'!AG$2</f>
        <v>12.010625306961328</v>
      </c>
      <c r="AC171" s="226">
        <f t="shared" si="27"/>
        <v>10.409444325321109</v>
      </c>
      <c r="AD171" s="251">
        <f t="shared" si="28"/>
        <v>3.1951271856295596</v>
      </c>
      <c r="AE171" s="98">
        <f>'nmol-analyzed'!Q171*0.001/'nmol-analyzed'!Q$1*1/'nmol-analyzed'!Q$2</f>
        <v>19.458800682653767</v>
      </c>
      <c r="AF171" s="98">
        <f>'nmol-analyzed'!S171*0.001/'nmol-analyzed'!S$1*1/'nmol-analyzed'!S$2</f>
        <v>19.679467494518903</v>
      </c>
      <c r="AG171" s="98">
        <f>'nmol-analyzed'!X171*0.001/'nmol-analyzed'!X$1*1/'nmol-analyzed'!X$2</f>
        <v>10.936577606236211</v>
      </c>
      <c r="AH171" s="98">
        <f>'nmol-analyzed'!Z171*0.001/'nmol-analyzed'!Z$1*1/'nmol-analyzed'!Z$2</f>
        <v>17.035005861418416</v>
      </c>
      <c r="AI171" s="98">
        <f>'nmol-analyzed'!AB171*0.001/'nmol-analyzed'!AB$1*1/'nmol-analyzed'!AB$2</f>
        <v>18.116509246843048</v>
      </c>
      <c r="AJ171" s="98">
        <f>'nmol-analyzed'!AF171*0.001/'nmol-analyzed'!AF$1*1/'nmol-analyzed'!AF$2</f>
        <v>13.291340296487</v>
      </c>
      <c r="AK171" s="98">
        <f>'nmol-analyzed'!AH171*0.001/'nmol-analyzed'!AH$1*1/'nmol-analyzed'!AH$2</f>
        <v>28.202388959842292</v>
      </c>
      <c r="AL171" s="226">
        <f t="shared" si="29"/>
        <v>18.10287002114281</v>
      </c>
      <c r="AM171" s="251">
        <f t="shared" si="30"/>
        <v>5.5071404483077879</v>
      </c>
      <c r="AN171" s="98">
        <f>'nmol-analyzed'!O171*0.001/'nmol-analyzed'!O$1*1/'nmol-analyzed'!O$2</f>
        <v>5.6671249410827764</v>
      </c>
      <c r="AO171" s="98">
        <f>'nmol-analyzed'!R171*0.001/'nmol-analyzed'!R$1*1/'nmol-analyzed'!R$2</f>
        <v>3.9984450624914905</v>
      </c>
      <c r="AP171" s="98">
        <f>'nmol-analyzed'!U171*0.001/'nmol-analyzed'!U$1*1/'nmol-analyzed'!U$2</f>
        <v>19.192449603396202</v>
      </c>
      <c r="AQ171" s="226">
        <f t="shared" si="31"/>
        <v>9.6193398689901564</v>
      </c>
      <c r="AR171" s="251">
        <f t="shared" si="32"/>
        <v>8.3324333555413865</v>
      </c>
    </row>
    <row r="172" spans="1:44" x14ac:dyDescent="0.2">
      <c r="A172">
        <f>'imported summary from web'!A204</f>
        <v>838.5</v>
      </c>
      <c r="B172" t="str">
        <f>'imported summary from web'!B204</f>
        <v>C49H76O8PN</v>
      </c>
      <c r="C172" s="2" t="str">
        <f>'imported summary from web'!C204</f>
        <v>PE(44:11)</v>
      </c>
      <c r="D172" s="69"/>
      <c r="E172" s="234"/>
      <c r="F172" s="237">
        <f>'nmol-analyzed'!F172*0.001/'nmol-analyzed'!F$1*1/'nmol-analyzed'!F$2</f>
        <v>15.097204504076755</v>
      </c>
      <c r="G172" s="237">
        <f>'nmol-analyzed'!G172*0.001/'nmol-analyzed'!G$1*1/'nmol-analyzed'!G$2</f>
        <v>21.273333619380882</v>
      </c>
      <c r="H172" s="237">
        <f>'nmol-analyzed'!H172*0.001/'nmol-analyzed'!H$1*1/'nmol-analyzed'!H$2</f>
        <v>14.16142736539431</v>
      </c>
      <c r="I172" s="237">
        <f>'nmol-analyzed'!I172*0.001/'nmol-analyzed'!I$1*1/'nmol-analyzed'!I$2</f>
        <v>22.021955330326836</v>
      </c>
      <c r="J172" s="98">
        <f>'nmol-analyzed'!J172*0.001/'nmol-analyzed'!J$1*1/'nmol-analyzed'!J$2</f>
        <v>1.1541251377083468</v>
      </c>
      <c r="K172" s="98">
        <f>'nmol-analyzed'!K172*0.001/'nmol-analyzed'!K$1*1/'nmol-analyzed'!K$2</f>
        <v>2.0899022763907902</v>
      </c>
      <c r="L172" s="98">
        <f>'nmol-analyzed'!L172*0.001/'nmol-analyzed'!L$1*1/'nmol-analyzed'!L$2</f>
        <v>1.7343069636914621</v>
      </c>
      <c r="M172" s="19">
        <f t="shared" si="22"/>
        <v>1.6594447925968663</v>
      </c>
      <c r="N172" s="243">
        <f t="shared" si="23"/>
        <v>0.472358943829714</v>
      </c>
      <c r="O172" s="19">
        <f t="shared" si="24"/>
        <v>0.28464878490505197</v>
      </c>
      <c r="P172" s="98">
        <f>'nmol-analyzed'!N172*0.001/'nmol-analyzed'!N$1*1/'nmol-analyzed'!N$2</f>
        <v>2.0890809593876778</v>
      </c>
      <c r="Q172" s="98">
        <f>'nmol-analyzed'!P172*0.001/'nmol-analyzed'!P$1*1/'nmol-analyzed'!P$2</f>
        <v>2.101706983821146</v>
      </c>
      <c r="R172" s="98">
        <f>'nmol-analyzed'!T172*0.001/'nmol-analyzed'!T$1*1/'nmol-analyzed'!T$2</f>
        <v>4.1631685147606108</v>
      </c>
      <c r="S172" s="98">
        <f>'nmol-analyzed'!V172*0.001/'nmol-analyzed'!V$1*1/'nmol-analyzed'!V$2</f>
        <v>2.6078805038608133</v>
      </c>
      <c r="T172" s="98">
        <f>'nmol-analyzed'!AD172*0.001/'nmol-analyzed'!AD$1*1/'nmol-analyzed'!AD$2</f>
        <v>3.0242647859898519</v>
      </c>
      <c r="U172" s="226">
        <f t="shared" si="25"/>
        <v>2.7972203495640198</v>
      </c>
      <c r="V172" s="251">
        <f t="shared" si="26"/>
        <v>0.85709004502634878</v>
      </c>
      <c r="W172" s="98">
        <f>'nmol-analyzed'!AA172*0.001/'nmol-analyzed'!AA$1*1/'nmol-analyzed'!AA$2</f>
        <v>0.32164421469723276</v>
      </c>
      <c r="X172" s="98">
        <f>'nmol-analyzed'!Y172*0.001/'nmol-analyzed'!Y$1*1/'nmol-analyzed'!Y$2</f>
        <v>0.86378666462729659</v>
      </c>
      <c r="Y172" s="98">
        <f>'nmol-analyzed'!W172*0.001/'nmol-analyzed'!W$1*1/'nmol-analyzed'!W$2</f>
        <v>0.76143133106037497</v>
      </c>
      <c r="Z172" s="98">
        <f>'nmol-analyzed'!AC172*0.001/'nmol-analyzed'!AC$1*1/'nmol-analyzed'!AC$2</f>
        <v>1.8329899167405328</v>
      </c>
      <c r="AA172" s="98">
        <f>'nmol-analyzed'!AE172*0.001/'nmol-analyzed'!AE$1*1/'nmol-analyzed'!AE$2</f>
        <v>3.1899602905305646</v>
      </c>
      <c r="AB172" s="98">
        <f>'nmol-analyzed'!AG172*0.001/'nmol-analyzed'!AG$1*1/'nmol-analyzed'!AG$2</f>
        <v>1.4984317103218636</v>
      </c>
      <c r="AC172" s="226">
        <f t="shared" si="27"/>
        <v>1.4113740213296442</v>
      </c>
      <c r="AD172" s="251">
        <f t="shared" si="28"/>
        <v>1.0255239233468594</v>
      </c>
      <c r="AE172" s="98">
        <f>'nmol-analyzed'!Q172*0.001/'nmol-analyzed'!Q$1*1/'nmol-analyzed'!Q$2</f>
        <v>1.7464539120877847</v>
      </c>
      <c r="AF172" s="98">
        <f>'nmol-analyzed'!S172*0.001/'nmol-analyzed'!S$1*1/'nmol-analyzed'!S$2</f>
        <v>1.8426268808953212</v>
      </c>
      <c r="AG172" s="98">
        <f>'nmol-analyzed'!X172*0.001/'nmol-analyzed'!X$1*1/'nmol-analyzed'!X$2</f>
        <v>1.6237301236708055</v>
      </c>
      <c r="AH172" s="98">
        <f>'nmol-analyzed'!Z172*0.001/'nmol-analyzed'!Z$1*1/'nmol-analyzed'!Z$2</f>
        <v>1.5399475373476748</v>
      </c>
      <c r="AI172" s="98">
        <f>'nmol-analyzed'!AB172*0.001/'nmol-analyzed'!AB$1*1/'nmol-analyzed'!AB$2</f>
        <v>2.7789857857883327</v>
      </c>
      <c r="AJ172" s="98">
        <f>'nmol-analyzed'!AF172*0.001/'nmol-analyzed'!AF$1*1/'nmol-analyzed'!AF$2</f>
        <v>1.7151829467699962</v>
      </c>
      <c r="AK172" s="98">
        <f>'nmol-analyzed'!AH172*0.001/'nmol-analyzed'!AH$1*1/'nmol-analyzed'!AH$2</f>
        <v>2.696262824011975</v>
      </c>
      <c r="AL172" s="226">
        <f t="shared" si="29"/>
        <v>1.9918842872245557</v>
      </c>
      <c r="AM172" s="251">
        <f t="shared" si="30"/>
        <v>0.5187388039518912</v>
      </c>
      <c r="AN172" s="98">
        <f>'nmol-analyzed'!O172*0.001/'nmol-analyzed'!O$1*1/'nmol-analyzed'!O$2</f>
        <v>0.43956356908971034</v>
      </c>
      <c r="AO172" s="98">
        <f>'nmol-analyzed'!R172*0.001/'nmol-analyzed'!R$1*1/'nmol-analyzed'!R$2</f>
        <v>1.2033481671158262</v>
      </c>
      <c r="AP172" s="98">
        <f>'nmol-analyzed'!U172*0.001/'nmol-analyzed'!U$1*1/'nmol-analyzed'!U$2</f>
        <v>1.9040730634199392</v>
      </c>
      <c r="AQ172" s="226">
        <f t="shared" si="31"/>
        <v>1.1823282665418253</v>
      </c>
      <c r="AR172" s="251">
        <f t="shared" si="32"/>
        <v>0.73248098399272521</v>
      </c>
    </row>
    <row r="173" spans="1:44" x14ac:dyDescent="0.2">
      <c r="A173">
        <f>'imported summary from web'!A205</f>
        <v>840.5</v>
      </c>
      <c r="B173" t="str">
        <f>'imported summary from web'!B205</f>
        <v>C49H78O8PN</v>
      </c>
      <c r="C173" s="2" t="str">
        <f>'imported summary from web'!C205</f>
        <v>PE(44:10)</v>
      </c>
      <c r="D173" s="69"/>
      <c r="E173" s="234"/>
      <c r="F173" s="237">
        <f>'nmol-analyzed'!F173*0.001/'nmol-analyzed'!F$1*1/'nmol-analyzed'!F$2</f>
        <v>3.9926491250450922</v>
      </c>
      <c r="G173" s="237">
        <f>'nmol-analyzed'!G173*0.001/'nmol-analyzed'!G$1*1/'nmol-analyzed'!G$2</f>
        <v>3.618338269572114</v>
      </c>
      <c r="H173" s="237">
        <f>'nmol-analyzed'!H173*0.001/'nmol-analyzed'!H$1*1/'nmol-analyzed'!H$2</f>
        <v>4.5541154082545576</v>
      </c>
      <c r="I173" s="237">
        <f>'nmol-analyzed'!I173*0.001/'nmol-analyzed'!I$1*1/'nmol-analyzed'!I$2</f>
        <v>2.4954057031531822</v>
      </c>
      <c r="J173" s="98">
        <f>'nmol-analyzed'!J173*0.001/'nmol-analyzed'!J$1*1/'nmol-analyzed'!J$2</f>
        <v>0.34311828418356266</v>
      </c>
      <c r="K173" s="98">
        <f>'nmol-analyzed'!K173*0.001/'nmol-analyzed'!K$1*1/'nmol-analyzed'!K$2</f>
        <v>0.54898925469370008</v>
      </c>
      <c r="L173" s="98">
        <f>'nmol-analyzed'!L173*0.001/'nmol-analyzed'!L$1*1/'nmol-analyzed'!L$2</f>
        <v>0.36183382695721139</v>
      </c>
      <c r="M173" s="19">
        <f t="shared" si="22"/>
        <v>0.41798045527815808</v>
      </c>
      <c r="N173" s="243">
        <f t="shared" si="23"/>
        <v>0.11384220231774488</v>
      </c>
      <c r="O173" s="19">
        <f t="shared" si="24"/>
        <v>0.27236250135663653</v>
      </c>
      <c r="P173" s="98">
        <f>'nmol-analyzed'!N173*0.001/'nmol-analyzed'!N$1*1/'nmol-analyzed'!N$2</f>
        <v>1.5393228121803941</v>
      </c>
      <c r="Q173" s="98">
        <f>'nmol-analyzed'!P173*0.001/'nmol-analyzed'!P$1*1/'nmol-analyzed'!P$2</f>
        <v>1.654535285135796</v>
      </c>
      <c r="R173" s="98">
        <f>'nmol-analyzed'!T173*0.001/'nmol-analyzed'!T$1*1/'nmol-analyzed'!T$2</f>
        <v>0.13806426196910188</v>
      </c>
      <c r="S173" s="98">
        <f>'nmol-analyzed'!V173*0.001/'nmol-analyzed'!V$1*1/'nmol-analyzed'!V$2</f>
        <v>0.68442112771007779</v>
      </c>
      <c r="T173" s="98">
        <f>'nmol-analyzed'!AD173*0.001/'nmol-analyzed'!AD$1*1/'nmol-analyzed'!AD$2</f>
        <v>0.52595909321562628</v>
      </c>
      <c r="U173" s="226">
        <f t="shared" si="25"/>
        <v>0.90846051604219935</v>
      </c>
      <c r="V173" s="251">
        <f t="shared" si="26"/>
        <v>0.6604214889078911</v>
      </c>
      <c r="W173" s="98">
        <f>'nmol-analyzed'!AA173*0.001/'nmol-analyzed'!AA$1*1/'nmol-analyzed'!AA$2</f>
        <v>0.35198800853659429</v>
      </c>
      <c r="X173" s="98">
        <f>'nmol-analyzed'!Y173*0.001/'nmol-analyzed'!Y$1*1/'nmol-analyzed'!Y$2</f>
        <v>0.30444939818830952</v>
      </c>
      <c r="Y173" s="98">
        <f>'nmol-analyzed'!W173*0.001/'nmol-analyzed'!W$1*1/'nmol-analyzed'!W$2</f>
        <v>0.37725251514634717</v>
      </c>
      <c r="Z173" s="98">
        <f>'nmol-analyzed'!AC173*0.001/'nmol-analyzed'!AC$1*1/'nmol-analyzed'!AC$2</f>
        <v>0</v>
      </c>
      <c r="AA173" s="98">
        <f>'nmol-analyzed'!AE173*0.001/'nmol-analyzed'!AE$1*1/'nmol-analyzed'!AE$2</f>
        <v>0.37846986497820256</v>
      </c>
      <c r="AB173" s="98">
        <f>'nmol-analyzed'!AG173*0.001/'nmol-analyzed'!AG$1*1/'nmol-analyzed'!AG$2</f>
        <v>0.61018610884240831</v>
      </c>
      <c r="AC173" s="226">
        <f t="shared" si="27"/>
        <v>0.33705764928197696</v>
      </c>
      <c r="AD173" s="251">
        <f t="shared" si="28"/>
        <v>0.19637913681393532</v>
      </c>
      <c r="AE173" s="98">
        <f>'nmol-analyzed'!Q173*0.001/'nmol-analyzed'!Q$1*1/'nmol-analyzed'!Q$2</f>
        <v>0.48381493510539986</v>
      </c>
      <c r="AF173" s="98">
        <f>'nmol-analyzed'!S173*0.001/'nmol-analyzed'!S$1*1/'nmol-analyzed'!S$2</f>
        <v>0.33985049100086617</v>
      </c>
      <c r="AG173" s="98">
        <f>'nmol-analyzed'!X173*0.001/'nmol-analyzed'!X$1*1/'nmol-analyzed'!X$2</f>
        <v>0.16048495408374233</v>
      </c>
      <c r="AH173" s="98">
        <f>'nmol-analyzed'!Z173*0.001/'nmol-analyzed'!Z$1*1/'nmol-analyzed'!Z$2</f>
        <v>0.13275409804721339</v>
      </c>
      <c r="AI173" s="98">
        <f>'nmol-analyzed'!AB173*0.001/'nmol-analyzed'!AB$1*1/'nmol-analyzed'!AB$2</f>
        <v>1.12398469679974</v>
      </c>
      <c r="AJ173" s="98">
        <f>'nmol-analyzed'!AF173*0.001/'nmol-analyzed'!AF$1*1/'nmol-analyzed'!AF$2</f>
        <v>0</v>
      </c>
      <c r="AK173" s="98">
        <f>'nmol-analyzed'!AH173*0.001/'nmol-analyzed'!AH$1*1/'nmol-analyzed'!AH$2</f>
        <v>0.52884897834318478</v>
      </c>
      <c r="AL173" s="226">
        <f t="shared" si="29"/>
        <v>0.39567687905430665</v>
      </c>
      <c r="AM173" s="251">
        <f t="shared" si="30"/>
        <v>0.37417816854801955</v>
      </c>
      <c r="AN173" s="98">
        <f>'nmol-analyzed'!O173*0.001/'nmol-analyzed'!O$1*1/'nmol-analyzed'!O$2</f>
        <v>0.10030309630235</v>
      </c>
      <c r="AO173" s="98">
        <f>'nmol-analyzed'!R173*0.001/'nmol-analyzed'!R$1*1/'nmol-analyzed'!R$2</f>
        <v>4.5082207989930075E-2</v>
      </c>
      <c r="AP173" s="98">
        <f>'nmol-analyzed'!U173*0.001/'nmol-analyzed'!U$1*1/'nmol-analyzed'!U$2</f>
        <v>0.57653208294787006</v>
      </c>
      <c r="AQ173" s="226">
        <f t="shared" si="31"/>
        <v>0.24063912908005003</v>
      </c>
      <c r="AR173" s="251">
        <f t="shared" si="32"/>
        <v>0.29219923677183057</v>
      </c>
    </row>
    <row r="174" spans="1:44" x14ac:dyDescent="0.2">
      <c r="A174">
        <f>'imported summary from web'!A206</f>
        <v>842.6</v>
      </c>
      <c r="B174" t="str">
        <f>'imported summary from web'!B206</f>
        <v>C49H80O8PN</v>
      </c>
      <c r="C174" s="2" t="str">
        <f>'imported summary from web'!C206</f>
        <v>PE(44:9)</v>
      </c>
      <c r="D174" s="69"/>
      <c r="E174" s="234"/>
      <c r="F174" s="237">
        <f>'nmol-analyzed'!F174*0.001/'nmol-analyzed'!F$1*1/'nmol-analyzed'!F$2</f>
        <v>0</v>
      </c>
      <c r="G174" s="237">
        <f>'nmol-analyzed'!G174*0.001/'nmol-analyzed'!G$1*1/'nmol-analyzed'!G$2</f>
        <v>0</v>
      </c>
      <c r="H174" s="237">
        <f>'nmol-analyzed'!H174*0.001/'nmol-analyzed'!H$1*1/'nmol-analyzed'!H$2</f>
        <v>0</v>
      </c>
      <c r="I174" s="237">
        <f>'nmol-analyzed'!I174*0.001/'nmol-analyzed'!I$1*1/'nmol-analyzed'!I$2</f>
        <v>0</v>
      </c>
      <c r="J174" s="98">
        <f>'nmol-analyzed'!J174*0.001/'nmol-analyzed'!J$1*1/'nmol-analyzed'!J$2</f>
        <v>1.8715542773648869E-2</v>
      </c>
      <c r="K174" s="98">
        <f>'nmol-analyzed'!K174*0.001/'nmol-analyzed'!K$1*1/'nmol-analyzed'!K$2</f>
        <v>0</v>
      </c>
      <c r="L174" s="98">
        <f>'nmol-analyzed'!L174*0.001/'nmol-analyzed'!L$1*1/'nmol-analyzed'!L$2</f>
        <v>0</v>
      </c>
      <c r="M174" s="19">
        <f t="shared" si="22"/>
        <v>6.238514257882956E-3</v>
      </c>
      <c r="N174" s="243">
        <f t="shared" si="23"/>
        <v>1.0805423658396129E-2</v>
      </c>
      <c r="O174" s="19">
        <f t="shared" si="24"/>
        <v>1.7320508075688772</v>
      </c>
      <c r="P174" s="98">
        <f>'nmol-analyzed'!N174*0.001/'nmol-analyzed'!N$1*1/'nmol-analyzed'!N$2</f>
        <v>0</v>
      </c>
      <c r="Q174" s="98">
        <f>'nmol-analyzed'!P174*0.001/'nmol-analyzed'!P$1*1/'nmol-analyzed'!P$2</f>
        <v>0</v>
      </c>
      <c r="R174" s="98">
        <f>'nmol-analyzed'!T174*0.001/'nmol-analyzed'!T$1*1/'nmol-analyzed'!T$2</f>
        <v>0</v>
      </c>
      <c r="S174" s="98">
        <f>'nmol-analyzed'!V174*0.001/'nmol-analyzed'!V$1*1/'nmol-analyzed'!V$2</f>
        <v>0</v>
      </c>
      <c r="T174" s="98">
        <f>'nmol-analyzed'!AD174*0.001/'nmol-analyzed'!AD$1*1/'nmol-analyzed'!AD$2</f>
        <v>0</v>
      </c>
      <c r="U174" s="226">
        <f t="shared" si="25"/>
        <v>0</v>
      </c>
      <c r="V174" s="251">
        <f t="shared" si="26"/>
        <v>0</v>
      </c>
      <c r="W174" s="98">
        <f>'nmol-analyzed'!AA174*0.001/'nmol-analyzed'!AA$1*1/'nmol-analyzed'!AA$2</f>
        <v>0.10923765782170167</v>
      </c>
      <c r="X174" s="98">
        <f>'nmol-analyzed'!Y174*0.001/'nmol-analyzed'!Y$1*1/'nmol-analyzed'!Y$2</f>
        <v>0</v>
      </c>
      <c r="Y174" s="98">
        <f>'nmol-analyzed'!W174*0.001/'nmol-analyzed'!W$1*1/'nmol-analyzed'!W$2</f>
        <v>0</v>
      </c>
      <c r="Z174" s="98">
        <f>'nmol-analyzed'!AC174*0.001/'nmol-analyzed'!AC$1*1/'nmol-analyzed'!AC$2</f>
        <v>9.4402914166894378E-2</v>
      </c>
      <c r="AA174" s="98">
        <f>'nmol-analyzed'!AE174*0.001/'nmol-analyzed'!AE$1*1/'nmol-analyzed'!AE$2</f>
        <v>0</v>
      </c>
      <c r="AB174" s="98">
        <f>'nmol-analyzed'!AG174*0.001/'nmol-analyzed'!AG$1*1/'nmol-analyzed'!AG$2</f>
        <v>0</v>
      </c>
      <c r="AC174" s="226">
        <f t="shared" si="27"/>
        <v>3.3940095331432669E-2</v>
      </c>
      <c r="AD174" s="251">
        <f t="shared" si="28"/>
        <v>5.2788626924618484E-2</v>
      </c>
      <c r="AE174" s="98">
        <f>'nmol-analyzed'!Q174*0.001/'nmol-analyzed'!Q$1*1/'nmol-analyzed'!Q$2</f>
        <v>0</v>
      </c>
      <c r="AF174" s="98">
        <f>'nmol-analyzed'!S174*0.001/'nmol-analyzed'!S$1*1/'nmol-analyzed'!S$2</f>
        <v>0</v>
      </c>
      <c r="AG174" s="98">
        <f>'nmol-analyzed'!X174*0.001/'nmol-analyzed'!X$1*1/'nmol-analyzed'!X$2</f>
        <v>0</v>
      </c>
      <c r="AH174" s="98">
        <f>'nmol-analyzed'!Z174*0.001/'nmol-analyzed'!Z$1*1/'nmol-analyzed'!Z$2</f>
        <v>0</v>
      </c>
      <c r="AI174" s="98">
        <f>'nmol-analyzed'!AB174*0.001/'nmol-analyzed'!AB$1*1/'nmol-analyzed'!AB$2</f>
        <v>0</v>
      </c>
      <c r="AJ174" s="98">
        <f>'nmol-analyzed'!AF174*0.001/'nmol-analyzed'!AF$1*1/'nmol-analyzed'!AF$2</f>
        <v>0</v>
      </c>
      <c r="AK174" s="98">
        <f>'nmol-analyzed'!AH174*0.001/'nmol-analyzed'!AH$1*1/'nmol-analyzed'!AH$2</f>
        <v>0</v>
      </c>
      <c r="AL174" s="226">
        <f t="shared" si="29"/>
        <v>0</v>
      </c>
      <c r="AM174" s="251">
        <f t="shared" si="30"/>
        <v>0</v>
      </c>
      <c r="AN174" s="98">
        <f>'nmol-analyzed'!O174*0.001/'nmol-analyzed'!O$1*1/'nmol-analyzed'!O$2</f>
        <v>0</v>
      </c>
      <c r="AO174" s="98">
        <f>'nmol-analyzed'!R174*0.001/'nmol-analyzed'!R$1*1/'nmol-analyzed'!R$2</f>
        <v>6.2421518755287793E-2</v>
      </c>
      <c r="AP174" s="98">
        <f>'nmol-analyzed'!U174*0.001/'nmol-analyzed'!U$1*1/'nmol-analyzed'!U$2</f>
        <v>0</v>
      </c>
      <c r="AQ174" s="226">
        <f t="shared" si="31"/>
        <v>2.0807172918429265E-2</v>
      </c>
      <c r="AR174" s="251">
        <f t="shared" si="32"/>
        <v>3.6039080656590679E-2</v>
      </c>
    </row>
    <row r="175" spans="1:44" x14ac:dyDescent="0.2">
      <c r="A175">
        <f>'imported summary from web'!A207</f>
        <v>844.6</v>
      </c>
      <c r="B175" t="str">
        <f>'imported summary from web'!B207</f>
        <v>C49H82O8PN</v>
      </c>
      <c r="C175" s="2" t="str">
        <f>'imported summary from web'!C207</f>
        <v>PE(44:8)</v>
      </c>
      <c r="D175" s="69"/>
      <c r="E175" s="234"/>
      <c r="F175" s="237">
        <f>'nmol-analyzed'!F175*0.001/'nmol-analyzed'!F$1*1/'nmol-analyzed'!F$2</f>
        <v>0</v>
      </c>
      <c r="G175" s="237">
        <f>'nmol-analyzed'!G175*0.001/'nmol-analyzed'!G$1*1/'nmol-analyzed'!G$2</f>
        <v>0</v>
      </c>
      <c r="H175" s="237">
        <f>'nmol-analyzed'!H175*0.001/'nmol-analyzed'!H$1*1/'nmol-analyzed'!H$2</f>
        <v>0.49908114063063652</v>
      </c>
      <c r="I175" s="237">
        <f>'nmol-analyzed'!I175*0.001/'nmol-analyzed'!I$1*1/'nmol-analyzed'!I$2</f>
        <v>0</v>
      </c>
      <c r="J175" s="98">
        <f>'nmol-analyzed'!J175*0.001/'nmol-analyzed'!J$1*1/'nmol-analyzed'!J$2</f>
        <v>0</v>
      </c>
      <c r="K175" s="98">
        <f>'nmol-analyzed'!K175*0.001/'nmol-analyzed'!K$1*1/'nmol-analyzed'!K$2</f>
        <v>0</v>
      </c>
      <c r="L175" s="98">
        <f>'nmol-analyzed'!L175*0.001/'nmol-analyzed'!L$1*1/'nmol-analyzed'!L$2</f>
        <v>0</v>
      </c>
      <c r="M175" s="19">
        <f t="shared" si="22"/>
        <v>0</v>
      </c>
      <c r="N175" s="243">
        <f t="shared" si="23"/>
        <v>0</v>
      </c>
      <c r="O175" s="19" t="e">
        <f t="shared" si="24"/>
        <v>#DIV/0!</v>
      </c>
      <c r="P175" s="98">
        <f>'nmol-analyzed'!N175*0.001/'nmol-analyzed'!N$1*1/'nmol-analyzed'!N$2</f>
        <v>0</v>
      </c>
      <c r="Q175" s="98">
        <f>'nmol-analyzed'!P175*0.001/'nmol-analyzed'!P$1*1/'nmol-analyzed'!P$2</f>
        <v>0</v>
      </c>
      <c r="R175" s="98">
        <f>'nmol-analyzed'!T175*0.001/'nmol-analyzed'!T$1*1/'nmol-analyzed'!T$2</f>
        <v>0</v>
      </c>
      <c r="S175" s="98">
        <f>'nmol-analyzed'!V175*0.001/'nmol-analyzed'!V$1*1/'nmol-analyzed'!V$2</f>
        <v>0</v>
      </c>
      <c r="T175" s="98">
        <f>'nmol-analyzed'!AD175*0.001/'nmol-analyzed'!AD$1*1/'nmol-analyzed'!AD$2</f>
        <v>0</v>
      </c>
      <c r="U175" s="226">
        <f t="shared" si="25"/>
        <v>0</v>
      </c>
      <c r="V175" s="251">
        <f t="shared" si="26"/>
        <v>0</v>
      </c>
      <c r="W175" s="98">
        <f>'nmol-analyzed'!AA175*0.001/'nmol-analyzed'!AA$1*1/'nmol-analyzed'!AA$2</f>
        <v>0</v>
      </c>
      <c r="X175" s="98">
        <f>'nmol-analyzed'!Y175*0.001/'nmol-analyzed'!Y$1*1/'nmol-analyzed'!Y$2</f>
        <v>0</v>
      </c>
      <c r="Y175" s="98">
        <f>'nmol-analyzed'!W175*0.001/'nmol-analyzed'!W$1*1/'nmol-analyzed'!W$2</f>
        <v>0</v>
      </c>
      <c r="Z175" s="98">
        <f>'nmol-analyzed'!AC175*0.001/'nmol-analyzed'!AC$1*1/'nmol-analyzed'!AC$2</f>
        <v>0</v>
      </c>
      <c r="AA175" s="98">
        <f>'nmol-analyzed'!AE175*0.001/'nmol-analyzed'!AE$1*1/'nmol-analyzed'!AE$2</f>
        <v>0</v>
      </c>
      <c r="AB175" s="98">
        <f>'nmol-analyzed'!AG175*0.001/'nmol-analyzed'!AG$1*1/'nmol-analyzed'!AG$2</f>
        <v>0</v>
      </c>
      <c r="AC175" s="226">
        <f t="shared" si="27"/>
        <v>0</v>
      </c>
      <c r="AD175" s="251">
        <f t="shared" si="28"/>
        <v>0</v>
      </c>
      <c r="AE175" s="98">
        <f>'nmol-analyzed'!Q175*0.001/'nmol-analyzed'!Q$1*1/'nmol-analyzed'!Q$2</f>
        <v>0</v>
      </c>
      <c r="AF175" s="98">
        <f>'nmol-analyzed'!S175*0.001/'nmol-analyzed'!S$1*1/'nmol-analyzed'!S$2</f>
        <v>0</v>
      </c>
      <c r="AG175" s="98">
        <f>'nmol-analyzed'!X175*0.001/'nmol-analyzed'!X$1*1/'nmol-analyzed'!X$2</f>
        <v>0</v>
      </c>
      <c r="AH175" s="98">
        <f>'nmol-analyzed'!Z175*0.001/'nmol-analyzed'!Z$1*1/'nmol-analyzed'!Z$2</f>
        <v>0</v>
      </c>
      <c r="AI175" s="98">
        <f>'nmol-analyzed'!AB175*0.001/'nmol-analyzed'!AB$1*1/'nmol-analyzed'!AB$2</f>
        <v>0</v>
      </c>
      <c r="AJ175" s="98">
        <f>'nmol-analyzed'!AF175*0.001/'nmol-analyzed'!AF$1*1/'nmol-analyzed'!AF$2</f>
        <v>0</v>
      </c>
      <c r="AK175" s="98">
        <f>'nmol-analyzed'!AH175*0.001/'nmol-analyzed'!AH$1*1/'nmol-analyzed'!AH$2</f>
        <v>0</v>
      </c>
      <c r="AL175" s="226">
        <f t="shared" si="29"/>
        <v>0</v>
      </c>
      <c r="AM175" s="251">
        <f t="shared" si="30"/>
        <v>0</v>
      </c>
      <c r="AN175" s="98">
        <f>'nmol-analyzed'!O175*0.001/'nmol-analyzed'!O$1*1/'nmol-analyzed'!O$2</f>
        <v>0</v>
      </c>
      <c r="AO175" s="98">
        <f>'nmol-analyzed'!R175*0.001/'nmol-analyzed'!R$1*1/'nmol-analyzed'!R$2</f>
        <v>0</v>
      </c>
      <c r="AP175" s="98">
        <f>'nmol-analyzed'!U175*0.001/'nmol-analyzed'!U$1*1/'nmol-analyzed'!U$2</f>
        <v>0</v>
      </c>
      <c r="AQ175" s="226">
        <f t="shared" si="31"/>
        <v>0</v>
      </c>
      <c r="AR175" s="251">
        <f t="shared" si="32"/>
        <v>0</v>
      </c>
    </row>
    <row r="176" spans="1:44" x14ac:dyDescent="0.2">
      <c r="A176">
        <f>'imported summary from web'!A208</f>
        <v>846.6</v>
      </c>
      <c r="B176" t="str">
        <f>'imported summary from web'!B208</f>
        <v>C49H84O8PN</v>
      </c>
      <c r="C176" s="2" t="str">
        <f>'imported summary from web'!C208</f>
        <v>PE(44:7)</v>
      </c>
      <c r="D176" s="69"/>
      <c r="E176" s="234"/>
      <c r="F176" s="237">
        <f>'nmol-analyzed'!F176*0.001/'nmol-analyzed'!F$1*1/'nmol-analyzed'!F$2</f>
        <v>0</v>
      </c>
      <c r="G176" s="237">
        <f>'nmol-analyzed'!G176*0.001/'nmol-analyzed'!G$1*1/'nmol-analyzed'!G$2</f>
        <v>0</v>
      </c>
      <c r="H176" s="237">
        <f>'nmol-analyzed'!H176*0.001/'nmol-analyzed'!H$1*1/'nmol-analyzed'!H$2</f>
        <v>0</v>
      </c>
      <c r="I176" s="237">
        <f>'nmol-analyzed'!I176*0.001/'nmol-analyzed'!I$1*1/'nmol-analyzed'!I$2</f>
        <v>0</v>
      </c>
      <c r="J176" s="98">
        <f>'nmol-analyzed'!J176*0.001/'nmol-analyzed'!J$1*1/'nmol-analyzed'!J$2</f>
        <v>0</v>
      </c>
      <c r="K176" s="98">
        <f>'nmol-analyzed'!K176*0.001/'nmol-analyzed'!K$1*1/'nmol-analyzed'!K$2</f>
        <v>0</v>
      </c>
      <c r="L176" s="98">
        <f>'nmol-analyzed'!L176*0.001/'nmol-analyzed'!L$1*1/'nmol-analyzed'!L$2</f>
        <v>0</v>
      </c>
      <c r="M176" s="19">
        <f t="shared" si="22"/>
        <v>0</v>
      </c>
      <c r="N176" s="243">
        <f t="shared" si="23"/>
        <v>0</v>
      </c>
      <c r="O176" s="19" t="e">
        <f t="shared" si="24"/>
        <v>#DIV/0!</v>
      </c>
      <c r="P176" s="98">
        <f>'nmol-analyzed'!N176*0.001/'nmol-analyzed'!N$1*1/'nmol-analyzed'!N$2</f>
        <v>0</v>
      </c>
      <c r="Q176" s="98">
        <f>'nmol-analyzed'!P176*0.001/'nmol-analyzed'!P$1*1/'nmol-analyzed'!P$2</f>
        <v>0</v>
      </c>
      <c r="R176" s="98">
        <f>'nmol-analyzed'!T176*0.001/'nmol-analyzed'!T$1*1/'nmol-analyzed'!T$2</f>
        <v>0</v>
      </c>
      <c r="S176" s="98">
        <f>'nmol-analyzed'!V176*0.001/'nmol-analyzed'!V$1*1/'nmol-analyzed'!V$2</f>
        <v>0</v>
      </c>
      <c r="T176" s="98">
        <f>'nmol-analyzed'!AD176*0.001/'nmol-analyzed'!AD$1*1/'nmol-analyzed'!AD$2</f>
        <v>0</v>
      </c>
      <c r="U176" s="226">
        <f t="shared" si="25"/>
        <v>0</v>
      </c>
      <c r="V176" s="251">
        <f t="shared" si="26"/>
        <v>0</v>
      </c>
      <c r="W176" s="98">
        <f>'nmol-analyzed'!AA176*0.001/'nmol-analyzed'!AA$1*1/'nmol-analyzed'!AA$2</f>
        <v>0</v>
      </c>
      <c r="X176" s="98">
        <f>'nmol-analyzed'!Y176*0.001/'nmol-analyzed'!Y$1*1/'nmol-analyzed'!Y$2</f>
        <v>0</v>
      </c>
      <c r="Y176" s="98">
        <f>'nmol-analyzed'!W176*0.001/'nmol-analyzed'!W$1*1/'nmol-analyzed'!W$2</f>
        <v>0</v>
      </c>
      <c r="Z176" s="98">
        <f>'nmol-analyzed'!AC176*0.001/'nmol-analyzed'!AC$1*1/'nmol-analyzed'!AC$2</f>
        <v>0.1494712807642494</v>
      </c>
      <c r="AA176" s="98">
        <f>'nmol-analyzed'!AE176*0.001/'nmol-analyzed'!AE$1*1/'nmol-analyzed'!AE$2</f>
        <v>0</v>
      </c>
      <c r="AB176" s="98">
        <f>'nmol-analyzed'!AG176*0.001/'nmol-analyzed'!AG$1*1/'nmol-analyzed'!AG$2</f>
        <v>0</v>
      </c>
      <c r="AC176" s="226">
        <f t="shared" si="27"/>
        <v>2.49118801273749E-2</v>
      </c>
      <c r="AD176" s="251">
        <f t="shared" si="28"/>
        <v>6.1021394845448905E-2</v>
      </c>
      <c r="AE176" s="98">
        <f>'nmol-analyzed'!Q176*0.001/'nmol-analyzed'!Q$1*1/'nmol-analyzed'!Q$2</f>
        <v>0</v>
      </c>
      <c r="AF176" s="98">
        <f>'nmol-analyzed'!S176*0.001/'nmol-analyzed'!S$1*1/'nmol-analyzed'!S$2</f>
        <v>0</v>
      </c>
      <c r="AG176" s="98">
        <f>'nmol-analyzed'!X176*0.001/'nmol-analyzed'!X$1*1/'nmol-analyzed'!X$2</f>
        <v>0</v>
      </c>
      <c r="AH176" s="98">
        <f>'nmol-analyzed'!Z176*0.001/'nmol-analyzed'!Z$1*1/'nmol-analyzed'!Z$2</f>
        <v>0</v>
      </c>
      <c r="AI176" s="98">
        <f>'nmol-analyzed'!AB176*0.001/'nmol-analyzed'!AB$1*1/'nmol-analyzed'!AB$2</f>
        <v>0</v>
      </c>
      <c r="AJ176" s="98">
        <f>'nmol-analyzed'!AF176*0.001/'nmol-analyzed'!AF$1*1/'nmol-analyzed'!AF$2</f>
        <v>0</v>
      </c>
      <c r="AK176" s="98">
        <f>'nmol-analyzed'!AH176*0.001/'nmol-analyzed'!AH$1*1/'nmol-analyzed'!AH$2</f>
        <v>0</v>
      </c>
      <c r="AL176" s="226">
        <f t="shared" si="29"/>
        <v>0</v>
      </c>
      <c r="AM176" s="251">
        <f t="shared" si="30"/>
        <v>0</v>
      </c>
      <c r="AN176" s="98">
        <f>'nmol-analyzed'!O176*0.001/'nmol-analyzed'!O$1*1/'nmol-analyzed'!O$2</f>
        <v>0</v>
      </c>
      <c r="AO176" s="98">
        <f>'nmol-analyzed'!R176*0.001/'nmol-analyzed'!R$1*1/'nmol-analyzed'!R$2</f>
        <v>7.6292967367573974E-2</v>
      </c>
      <c r="AP176" s="98">
        <f>'nmol-analyzed'!U176*0.001/'nmol-analyzed'!U$1*1/'nmol-analyzed'!U$2</f>
        <v>0</v>
      </c>
      <c r="AQ176" s="226">
        <f t="shared" si="31"/>
        <v>2.5430989122524658E-2</v>
      </c>
      <c r="AR176" s="251">
        <f t="shared" si="32"/>
        <v>4.4047765246944162E-2</v>
      </c>
    </row>
    <row r="177" spans="1:44" x14ac:dyDescent="0.2">
      <c r="A177">
        <f>'imported summary from web'!A209</f>
        <v>848.6</v>
      </c>
      <c r="B177" t="str">
        <f>'imported summary from web'!B209</f>
        <v>C49H86O8PN</v>
      </c>
      <c r="C177" s="2" t="str">
        <f>'imported summary from web'!C209</f>
        <v>PE(44:6)</v>
      </c>
      <c r="D177" s="69"/>
      <c r="E177" s="234"/>
      <c r="F177" s="237">
        <f>'nmol-analyzed'!F177*0.001/'nmol-analyzed'!F$1*1/'nmol-analyzed'!F$2</f>
        <v>0</v>
      </c>
      <c r="G177" s="237">
        <f>'nmol-analyzed'!G177*0.001/'nmol-analyzed'!G$1*1/'nmol-analyzed'!G$2</f>
        <v>0</v>
      </c>
      <c r="H177" s="237">
        <f>'nmol-analyzed'!H177*0.001/'nmol-analyzed'!H$1*1/'nmol-analyzed'!H$2</f>
        <v>0</v>
      </c>
      <c r="I177" s="237">
        <f>'nmol-analyzed'!I177*0.001/'nmol-analyzed'!I$1*1/'nmol-analyzed'!I$2</f>
        <v>0</v>
      </c>
      <c r="J177" s="98">
        <f>'nmol-analyzed'!J177*0.001/'nmol-analyzed'!J$1*1/'nmol-analyzed'!J$2</f>
        <v>0</v>
      </c>
      <c r="K177" s="98">
        <f>'nmol-analyzed'!K177*0.001/'nmol-analyzed'!K$1*1/'nmol-analyzed'!K$2</f>
        <v>0</v>
      </c>
      <c r="L177" s="98">
        <f>'nmol-analyzed'!L177*0.001/'nmol-analyzed'!L$1*1/'nmol-analyzed'!L$2</f>
        <v>0</v>
      </c>
      <c r="M177" s="19">
        <f t="shared" si="22"/>
        <v>0</v>
      </c>
      <c r="N177" s="243">
        <f t="shared" si="23"/>
        <v>0</v>
      </c>
      <c r="O177" s="19" t="e">
        <f t="shared" si="24"/>
        <v>#DIV/0!</v>
      </c>
      <c r="P177" s="98">
        <f>'nmol-analyzed'!N177*0.001/'nmol-analyzed'!N$1*1/'nmol-analyzed'!N$2</f>
        <v>2.9986808029488197E-2</v>
      </c>
      <c r="Q177" s="98">
        <f>'nmol-analyzed'!P177*0.001/'nmol-analyzed'!P$1*1/'nmol-analyzed'!P$2</f>
        <v>0</v>
      </c>
      <c r="R177" s="98">
        <f>'nmol-analyzed'!T177*0.001/'nmol-analyzed'!T$1*1/'nmol-analyzed'!T$2</f>
        <v>0</v>
      </c>
      <c r="S177" s="98">
        <f>'nmol-analyzed'!V177*0.001/'nmol-analyzed'!V$1*1/'nmol-analyzed'!V$2</f>
        <v>0</v>
      </c>
      <c r="T177" s="98">
        <f>'nmol-analyzed'!AD177*0.001/'nmol-analyzed'!AD$1*1/'nmol-analyzed'!AD$2</f>
        <v>0</v>
      </c>
      <c r="U177" s="226">
        <f t="shared" si="25"/>
        <v>5.997361605897639E-3</v>
      </c>
      <c r="V177" s="251">
        <f t="shared" si="26"/>
        <v>1.3410508236434426E-2</v>
      </c>
      <c r="W177" s="98">
        <f>'nmol-analyzed'!AA177*0.001/'nmol-analyzed'!AA$1*1/'nmol-analyzed'!AA$2</f>
        <v>0.27309414455425429</v>
      </c>
      <c r="X177" s="98">
        <f>'nmol-analyzed'!Y177*0.001/'nmol-analyzed'!Y$1*1/'nmol-analyzed'!Y$2</f>
        <v>0</v>
      </c>
      <c r="Y177" s="98">
        <f>'nmol-analyzed'!W177*0.001/'nmol-analyzed'!W$1*1/'nmol-analyzed'!W$2</f>
        <v>0</v>
      </c>
      <c r="Z177" s="98">
        <f>'nmol-analyzed'!AC177*0.001/'nmol-analyzed'!AC$1*1/'nmol-analyzed'!AC$2</f>
        <v>0</v>
      </c>
      <c r="AA177" s="98">
        <f>'nmol-analyzed'!AE177*0.001/'nmol-analyzed'!AE$1*1/'nmol-analyzed'!AE$2</f>
        <v>0</v>
      </c>
      <c r="AB177" s="98">
        <f>'nmol-analyzed'!AG177*0.001/'nmol-analyzed'!AG$1*1/'nmol-analyzed'!AG$2</f>
        <v>0</v>
      </c>
      <c r="AC177" s="226">
        <f t="shared" si="27"/>
        <v>4.5515690759042382E-2</v>
      </c>
      <c r="AD177" s="251">
        <f t="shared" si="28"/>
        <v>0.1114902176499654</v>
      </c>
      <c r="AE177" s="98">
        <f>'nmol-analyzed'!Q177*0.001/'nmol-analyzed'!Q$1*1/'nmol-analyzed'!Q$2</f>
        <v>0</v>
      </c>
      <c r="AF177" s="98">
        <f>'nmol-analyzed'!S177*0.001/'nmol-analyzed'!S$1*1/'nmol-analyzed'!S$2</f>
        <v>0</v>
      </c>
      <c r="AG177" s="98">
        <f>'nmol-analyzed'!X177*0.001/'nmol-analyzed'!X$1*1/'nmol-analyzed'!X$2</f>
        <v>0</v>
      </c>
      <c r="AH177" s="98">
        <f>'nmol-analyzed'!Z177*0.001/'nmol-analyzed'!Z$1*1/'nmol-analyzed'!Z$2</f>
        <v>0</v>
      </c>
      <c r="AI177" s="98">
        <f>'nmol-analyzed'!AB177*0.001/'nmol-analyzed'!AB$1*1/'nmol-analyzed'!AB$2</f>
        <v>0</v>
      </c>
      <c r="AJ177" s="98">
        <f>'nmol-analyzed'!AF177*0.001/'nmol-analyzed'!AF$1*1/'nmol-analyzed'!AF$2</f>
        <v>0</v>
      </c>
      <c r="AK177" s="98">
        <f>'nmol-analyzed'!AH177*0.001/'nmol-analyzed'!AH$1*1/'nmol-analyzed'!AH$2</f>
        <v>0</v>
      </c>
      <c r="AL177" s="226">
        <f t="shared" si="29"/>
        <v>0</v>
      </c>
      <c r="AM177" s="251">
        <f t="shared" si="30"/>
        <v>0</v>
      </c>
      <c r="AN177" s="98">
        <f>'nmol-analyzed'!O177*0.001/'nmol-analyzed'!O$1*1/'nmol-analyzed'!O$2</f>
        <v>0</v>
      </c>
      <c r="AO177" s="98">
        <f>'nmol-analyzed'!R177*0.001/'nmol-analyzed'!R$1*1/'nmol-analyzed'!R$2</f>
        <v>0</v>
      </c>
      <c r="AP177" s="98">
        <f>'nmol-analyzed'!U177*0.001/'nmol-analyzed'!U$1*1/'nmol-analyzed'!U$2</f>
        <v>0</v>
      </c>
      <c r="AQ177" s="226">
        <f t="shared" si="31"/>
        <v>0</v>
      </c>
      <c r="AR177" s="251">
        <f t="shared" si="32"/>
        <v>0</v>
      </c>
    </row>
    <row r="178" spans="1:44" x14ac:dyDescent="0.2">
      <c r="A178">
        <f>'imported summary from web'!A210</f>
        <v>850.6</v>
      </c>
      <c r="B178" t="str">
        <f>'imported summary from web'!B210</f>
        <v>C49H88O8PN</v>
      </c>
      <c r="C178" s="2" t="str">
        <f>'imported summary from web'!C210</f>
        <v>PE(44:5)</v>
      </c>
      <c r="D178" s="69"/>
      <c r="E178" s="234"/>
      <c r="F178" s="237">
        <f>'nmol-analyzed'!F178*0.001/'nmol-analyzed'!F$1*1/'nmol-analyzed'!F$2</f>
        <v>0</v>
      </c>
      <c r="G178" s="237">
        <f>'nmol-analyzed'!G178*0.001/'nmol-analyzed'!G$1*1/'nmol-analyzed'!G$2</f>
        <v>0</v>
      </c>
      <c r="H178" s="237">
        <f>'nmol-analyzed'!H178*0.001/'nmol-analyzed'!H$1*1/'nmol-analyzed'!H$2</f>
        <v>0</v>
      </c>
      <c r="I178" s="237">
        <f>'nmol-analyzed'!I178*0.001/'nmol-analyzed'!I$1*1/'nmol-analyzed'!I$2</f>
        <v>0</v>
      </c>
      <c r="J178" s="98">
        <f>'nmol-analyzed'!J178*0.001/'nmol-analyzed'!J$1*1/'nmol-analyzed'!J$2</f>
        <v>0</v>
      </c>
      <c r="K178" s="98">
        <f>'nmol-analyzed'!K178*0.001/'nmol-analyzed'!K$1*1/'nmol-analyzed'!K$2</f>
        <v>0</v>
      </c>
      <c r="L178" s="98">
        <f>'nmol-analyzed'!L178*0.001/'nmol-analyzed'!L$1*1/'nmol-analyzed'!L$2</f>
        <v>0</v>
      </c>
      <c r="M178" s="19">
        <f t="shared" si="22"/>
        <v>0</v>
      </c>
      <c r="N178" s="243">
        <f t="shared" si="23"/>
        <v>0</v>
      </c>
      <c r="O178" s="19" t="e">
        <f t="shared" si="24"/>
        <v>#DIV/0!</v>
      </c>
      <c r="P178" s="98">
        <f>'nmol-analyzed'!N178*0.001/'nmol-analyzed'!N$1*1/'nmol-analyzed'!N$2</f>
        <v>0</v>
      </c>
      <c r="Q178" s="98">
        <f>'nmol-analyzed'!P178*0.001/'nmol-analyzed'!P$1*1/'nmol-analyzed'!P$2</f>
        <v>0</v>
      </c>
      <c r="R178" s="98">
        <f>'nmol-analyzed'!T178*0.001/'nmol-analyzed'!T$1*1/'nmol-analyzed'!T$2</f>
        <v>0</v>
      </c>
      <c r="S178" s="98">
        <f>'nmol-analyzed'!V178*0.001/'nmol-analyzed'!V$1*1/'nmol-analyzed'!V$2</f>
        <v>0</v>
      </c>
      <c r="T178" s="98">
        <f>'nmol-analyzed'!AD178*0.001/'nmol-analyzed'!AD$1*1/'nmol-analyzed'!AD$2</f>
        <v>0</v>
      </c>
      <c r="U178" s="226">
        <f t="shared" si="25"/>
        <v>0</v>
      </c>
      <c r="V178" s="251">
        <f t="shared" si="26"/>
        <v>0</v>
      </c>
      <c r="W178" s="98">
        <f>'nmol-analyzed'!AA178*0.001/'nmol-analyzed'!AA$1*1/'nmol-analyzed'!AA$2</f>
        <v>0</v>
      </c>
      <c r="X178" s="98">
        <f>'nmol-analyzed'!Y178*0.001/'nmol-analyzed'!Y$1*1/'nmol-analyzed'!Y$2</f>
        <v>0</v>
      </c>
      <c r="Y178" s="98">
        <f>'nmol-analyzed'!W178*0.001/'nmol-analyzed'!W$1*1/'nmol-analyzed'!W$2</f>
        <v>0</v>
      </c>
      <c r="Z178" s="98">
        <f>'nmol-analyzed'!AC178*0.001/'nmol-analyzed'!AC$1*1/'nmol-analyzed'!AC$2</f>
        <v>0</v>
      </c>
      <c r="AA178" s="98">
        <f>'nmol-analyzed'!AE178*0.001/'nmol-analyzed'!AE$1*1/'nmol-analyzed'!AE$2</f>
        <v>0</v>
      </c>
      <c r="AB178" s="98">
        <f>'nmol-analyzed'!AG178*0.001/'nmol-analyzed'!AG$1*1/'nmol-analyzed'!AG$2</f>
        <v>0</v>
      </c>
      <c r="AC178" s="226">
        <f t="shared" si="27"/>
        <v>0</v>
      </c>
      <c r="AD178" s="251">
        <f t="shared" si="28"/>
        <v>0</v>
      </c>
      <c r="AE178" s="98">
        <f>'nmol-analyzed'!Q178*0.001/'nmol-analyzed'!Q$1*1/'nmol-analyzed'!Q$2</f>
        <v>0</v>
      </c>
      <c r="AF178" s="98">
        <f>'nmol-analyzed'!S178*0.001/'nmol-analyzed'!S$1*1/'nmol-analyzed'!S$2</f>
        <v>0</v>
      </c>
      <c r="AG178" s="98">
        <f>'nmol-analyzed'!X178*0.001/'nmol-analyzed'!X$1*1/'nmol-analyzed'!X$2</f>
        <v>1.4160437125036094E-2</v>
      </c>
      <c r="AH178" s="98">
        <f>'nmol-analyzed'!Z178*0.001/'nmol-analyzed'!Z$1*1/'nmol-analyzed'!Z$2</f>
        <v>0</v>
      </c>
      <c r="AI178" s="98">
        <f>'nmol-analyzed'!AB178*0.001/'nmol-analyzed'!AB$1*1/'nmol-analyzed'!AB$2</f>
        <v>0</v>
      </c>
      <c r="AJ178" s="98">
        <f>'nmol-analyzed'!AF178*0.001/'nmol-analyzed'!AF$1*1/'nmol-analyzed'!AF$2</f>
        <v>0</v>
      </c>
      <c r="AK178" s="98">
        <f>'nmol-analyzed'!AH178*0.001/'nmol-analyzed'!AH$1*1/'nmol-analyzed'!AH$2</f>
        <v>0</v>
      </c>
      <c r="AL178" s="226">
        <f t="shared" si="29"/>
        <v>2.0229195892908706E-3</v>
      </c>
      <c r="AM178" s="251">
        <f t="shared" si="30"/>
        <v>5.352142155544564E-3</v>
      </c>
      <c r="AN178" s="98">
        <f>'nmol-analyzed'!O178*0.001/'nmol-analyzed'!O$1*1/'nmol-analyzed'!O$2</f>
        <v>0</v>
      </c>
      <c r="AO178" s="98">
        <f>'nmol-analyzed'!R178*0.001/'nmol-analyzed'!R$1*1/'nmol-analyzed'!R$2</f>
        <v>0</v>
      </c>
      <c r="AP178" s="98">
        <f>'nmol-analyzed'!U178*0.001/'nmol-analyzed'!U$1*1/'nmol-analyzed'!U$2</f>
        <v>0</v>
      </c>
      <c r="AQ178" s="226">
        <f t="shared" si="31"/>
        <v>0</v>
      </c>
      <c r="AR178" s="251">
        <f t="shared" si="32"/>
        <v>0</v>
      </c>
    </row>
    <row r="179" spans="1:44" x14ac:dyDescent="0.2">
      <c r="A179">
        <f>'imported summary from web'!A211</f>
        <v>852.6</v>
      </c>
      <c r="B179" t="str">
        <f>'imported summary from web'!B211</f>
        <v>C49H90O8PN</v>
      </c>
      <c r="C179" s="2" t="str">
        <f>'imported summary from web'!C211</f>
        <v>PE(44:4)</v>
      </c>
      <c r="D179" s="69"/>
      <c r="E179" s="234"/>
      <c r="F179" s="237">
        <f>'nmol-analyzed'!F179*0.001/'nmol-analyzed'!F$1*1/'nmol-analyzed'!F$2</f>
        <v>0</v>
      </c>
      <c r="G179" s="237">
        <f>'nmol-analyzed'!G179*0.001/'nmol-analyzed'!G$1*1/'nmol-analyzed'!G$2</f>
        <v>0</v>
      </c>
      <c r="H179" s="237">
        <f>'nmol-analyzed'!H179*0.001/'nmol-analyzed'!H$1*1/'nmol-analyzed'!H$2</f>
        <v>0</v>
      </c>
      <c r="I179" s="237">
        <f>'nmol-analyzed'!I179*0.001/'nmol-analyzed'!I$1*1/'nmol-analyzed'!I$2</f>
        <v>0</v>
      </c>
      <c r="J179" s="98">
        <f>'nmol-analyzed'!J179*0.001/'nmol-analyzed'!J$1*1/'nmol-analyzed'!J$2</f>
        <v>0</v>
      </c>
      <c r="K179" s="98">
        <f>'nmol-analyzed'!K179*0.001/'nmol-analyzed'!K$1*1/'nmol-analyzed'!K$2</f>
        <v>5.6146628320946593E-2</v>
      </c>
      <c r="L179" s="98">
        <f>'nmol-analyzed'!L179*0.001/'nmol-analyzed'!L$1*1/'nmol-analyzed'!L$2</f>
        <v>0</v>
      </c>
      <c r="M179" s="19">
        <f t="shared" si="22"/>
        <v>1.8715542773648865E-2</v>
      </c>
      <c r="N179" s="243">
        <f t="shared" si="23"/>
        <v>3.2416270975188385E-2</v>
      </c>
      <c r="O179" s="19">
        <f t="shared" si="24"/>
        <v>1.7320508075688774</v>
      </c>
      <c r="P179" s="98">
        <f>'nmol-analyzed'!N179*0.001/'nmol-analyzed'!N$1*1/'nmol-analyzed'!N$2</f>
        <v>0</v>
      </c>
      <c r="Q179" s="98">
        <f>'nmol-analyzed'!P179*0.001/'nmol-analyzed'!P$1*1/'nmol-analyzed'!P$2</f>
        <v>0</v>
      </c>
      <c r="R179" s="98">
        <f>'nmol-analyzed'!T179*0.001/'nmol-analyzed'!T$1*1/'nmol-analyzed'!T$2</f>
        <v>0</v>
      </c>
      <c r="S179" s="98">
        <f>'nmol-analyzed'!V179*0.001/'nmol-analyzed'!V$1*1/'nmol-analyzed'!V$2</f>
        <v>0</v>
      </c>
      <c r="T179" s="98">
        <f>'nmol-analyzed'!AD179*0.001/'nmol-analyzed'!AD$1*1/'nmol-analyzed'!AD$2</f>
        <v>0</v>
      </c>
      <c r="U179" s="226">
        <f t="shared" si="25"/>
        <v>0</v>
      </c>
      <c r="V179" s="251">
        <f t="shared" si="26"/>
        <v>0</v>
      </c>
      <c r="W179" s="98">
        <f>'nmol-analyzed'!AA179*0.001/'nmol-analyzed'!AA$1*1/'nmol-analyzed'!AA$2</f>
        <v>0</v>
      </c>
      <c r="X179" s="98">
        <f>'nmol-analyzed'!Y179*0.001/'nmol-analyzed'!Y$1*1/'nmol-analyzed'!Y$2</f>
        <v>0</v>
      </c>
      <c r="Y179" s="98">
        <f>'nmol-analyzed'!W179*0.001/'nmol-analyzed'!W$1*1/'nmol-analyzed'!W$2</f>
        <v>0</v>
      </c>
      <c r="Z179" s="98">
        <f>'nmol-analyzed'!AC179*0.001/'nmol-analyzed'!AC$1*1/'nmol-analyzed'!AC$2</f>
        <v>0</v>
      </c>
      <c r="AA179" s="98">
        <f>'nmol-analyzed'!AE179*0.001/'nmol-analyzed'!AE$1*1/'nmol-analyzed'!AE$2</f>
        <v>0</v>
      </c>
      <c r="AB179" s="98">
        <f>'nmol-analyzed'!AG179*0.001/'nmol-analyzed'!AG$1*1/'nmol-analyzed'!AG$2</f>
        <v>0</v>
      </c>
      <c r="AC179" s="226">
        <f t="shared" si="27"/>
        <v>0</v>
      </c>
      <c r="AD179" s="251">
        <f t="shared" si="28"/>
        <v>0</v>
      </c>
      <c r="AE179" s="98">
        <f>'nmol-analyzed'!Q179*0.001/'nmol-analyzed'!Q$1*1/'nmol-analyzed'!Q$2</f>
        <v>0</v>
      </c>
      <c r="AF179" s="98">
        <f>'nmol-analyzed'!S179*0.001/'nmol-analyzed'!S$1*1/'nmol-analyzed'!S$2</f>
        <v>0</v>
      </c>
      <c r="AG179" s="98">
        <f>'nmol-analyzed'!X179*0.001/'nmol-analyzed'!X$1*1/'nmol-analyzed'!X$2</f>
        <v>0</v>
      </c>
      <c r="AH179" s="98">
        <f>'nmol-analyzed'!Z179*0.001/'nmol-analyzed'!Z$1*1/'nmol-analyzed'!Z$2</f>
        <v>0</v>
      </c>
      <c r="AI179" s="98">
        <f>'nmol-analyzed'!AB179*0.001/'nmol-analyzed'!AB$1*1/'nmol-analyzed'!AB$2</f>
        <v>0</v>
      </c>
      <c r="AJ179" s="98">
        <f>'nmol-analyzed'!AF179*0.001/'nmol-analyzed'!AF$1*1/'nmol-analyzed'!AF$2</f>
        <v>0</v>
      </c>
      <c r="AK179" s="98">
        <f>'nmol-analyzed'!AH179*0.001/'nmol-analyzed'!AH$1*1/'nmol-analyzed'!AH$2</f>
        <v>0</v>
      </c>
      <c r="AL179" s="226">
        <f t="shared" si="29"/>
        <v>0</v>
      </c>
      <c r="AM179" s="251">
        <f t="shared" si="30"/>
        <v>0</v>
      </c>
      <c r="AN179" s="98">
        <f>'nmol-analyzed'!O179*0.001/'nmol-analyzed'!O$1*1/'nmol-analyzed'!O$2</f>
        <v>0</v>
      </c>
      <c r="AO179" s="98">
        <f>'nmol-analyzed'!R179*0.001/'nmol-analyzed'!R$1*1/'nmol-analyzed'!R$2</f>
        <v>0</v>
      </c>
      <c r="AP179" s="98">
        <f>'nmol-analyzed'!U179*0.001/'nmol-analyzed'!U$1*1/'nmol-analyzed'!U$2</f>
        <v>0</v>
      </c>
      <c r="AQ179" s="226">
        <f t="shared" si="31"/>
        <v>0</v>
      </c>
      <c r="AR179" s="251">
        <f t="shared" si="32"/>
        <v>0</v>
      </c>
    </row>
    <row r="180" spans="1:44" x14ac:dyDescent="0.2">
      <c r="A180">
        <f>'imported summary from web'!A212</f>
        <v>854.7</v>
      </c>
      <c r="B180" t="str">
        <f>'imported summary from web'!B212</f>
        <v>C49H92O8PN</v>
      </c>
      <c r="C180" s="2" t="str">
        <f>'imported summary from web'!C212</f>
        <v>PE(44:3)</v>
      </c>
      <c r="D180" s="69"/>
      <c r="E180" s="234"/>
      <c r="F180" s="237">
        <f>'nmol-analyzed'!F180*0.001/'nmol-analyzed'!F$1*1/'nmol-analyzed'!F$2</f>
        <v>0</v>
      </c>
      <c r="G180" s="237">
        <f>'nmol-analyzed'!G180*0.001/'nmol-analyzed'!G$1*1/'nmol-analyzed'!G$2</f>
        <v>0</v>
      </c>
      <c r="H180" s="237">
        <f>'nmol-analyzed'!H180*0.001/'nmol-analyzed'!H$1*1/'nmol-analyzed'!H$2</f>
        <v>0</v>
      </c>
      <c r="I180" s="237">
        <f>'nmol-analyzed'!I180*0.001/'nmol-analyzed'!I$1*1/'nmol-analyzed'!I$2</f>
        <v>0</v>
      </c>
      <c r="J180" s="98">
        <f>'nmol-analyzed'!J180*0.001/'nmol-analyzed'!J$1*1/'nmol-analyzed'!J$2</f>
        <v>0</v>
      </c>
      <c r="K180" s="98">
        <f>'nmol-analyzed'!K180*0.001/'nmol-analyzed'!K$1*1/'nmol-analyzed'!K$2</f>
        <v>0</v>
      </c>
      <c r="L180" s="98">
        <f>'nmol-analyzed'!L180*0.001/'nmol-analyzed'!L$1*1/'nmol-analyzed'!L$2</f>
        <v>0</v>
      </c>
      <c r="M180" s="19">
        <f t="shared" si="22"/>
        <v>0</v>
      </c>
      <c r="N180" s="243">
        <f t="shared" si="23"/>
        <v>0</v>
      </c>
      <c r="O180" s="19" t="e">
        <f t="shared" si="24"/>
        <v>#DIV/0!</v>
      </c>
      <c r="P180" s="98">
        <f>'nmol-analyzed'!N180*0.001/'nmol-analyzed'!N$1*1/'nmol-analyzed'!N$2</f>
        <v>0</v>
      </c>
      <c r="Q180" s="98">
        <f>'nmol-analyzed'!P180*0.001/'nmol-analyzed'!P$1*1/'nmol-analyzed'!P$2</f>
        <v>0</v>
      </c>
      <c r="R180" s="98">
        <f>'nmol-analyzed'!T180*0.001/'nmol-analyzed'!T$1*1/'nmol-analyzed'!T$2</f>
        <v>0</v>
      </c>
      <c r="S180" s="98">
        <f>'nmol-analyzed'!V180*0.001/'nmol-analyzed'!V$1*1/'nmol-analyzed'!V$2</f>
        <v>0</v>
      </c>
      <c r="T180" s="98">
        <f>'nmol-analyzed'!AD180*0.001/'nmol-analyzed'!AD$1*1/'nmol-analyzed'!AD$2</f>
        <v>0</v>
      </c>
      <c r="U180" s="226">
        <f t="shared" si="25"/>
        <v>0</v>
      </c>
      <c r="V180" s="251">
        <f t="shared" si="26"/>
        <v>0</v>
      </c>
      <c r="W180" s="98">
        <f>'nmol-analyzed'!AA180*0.001/'nmol-analyzed'!AA$1*1/'nmol-analyzed'!AA$2</f>
        <v>0</v>
      </c>
      <c r="X180" s="98">
        <f>'nmol-analyzed'!Y180*0.001/'nmol-analyzed'!Y$1*1/'nmol-analyzed'!Y$2</f>
        <v>0</v>
      </c>
      <c r="Y180" s="98">
        <f>'nmol-analyzed'!W180*0.001/'nmol-analyzed'!W$1*1/'nmol-analyzed'!W$2</f>
        <v>0</v>
      </c>
      <c r="Z180" s="98">
        <f>'nmol-analyzed'!AC180*0.001/'nmol-analyzed'!AC$1*1/'nmol-analyzed'!AC$2</f>
        <v>0</v>
      </c>
      <c r="AA180" s="98">
        <f>'nmol-analyzed'!AE180*0.001/'nmol-analyzed'!AE$1*1/'nmol-analyzed'!AE$2</f>
        <v>0</v>
      </c>
      <c r="AB180" s="98">
        <f>'nmol-analyzed'!AG180*0.001/'nmol-analyzed'!AG$1*1/'nmol-analyzed'!AG$2</f>
        <v>0</v>
      </c>
      <c r="AC180" s="226">
        <f t="shared" si="27"/>
        <v>0</v>
      </c>
      <c r="AD180" s="251">
        <f t="shared" si="28"/>
        <v>0</v>
      </c>
      <c r="AE180" s="98">
        <f>'nmol-analyzed'!Q180*0.001/'nmol-analyzed'!Q$1*1/'nmol-analyzed'!Q$2</f>
        <v>0</v>
      </c>
      <c r="AF180" s="98">
        <f>'nmol-analyzed'!S180*0.001/'nmol-analyzed'!S$1*1/'nmol-analyzed'!S$2</f>
        <v>0</v>
      </c>
      <c r="AG180" s="98">
        <f>'nmol-analyzed'!X180*0.001/'nmol-analyzed'!X$1*1/'nmol-analyzed'!X$2</f>
        <v>0</v>
      </c>
      <c r="AH180" s="98">
        <f>'nmol-analyzed'!Z180*0.001/'nmol-analyzed'!Z$1*1/'nmol-analyzed'!Z$2</f>
        <v>0</v>
      </c>
      <c r="AI180" s="98">
        <f>'nmol-analyzed'!AB180*0.001/'nmol-analyzed'!AB$1*1/'nmol-analyzed'!AB$2</f>
        <v>0</v>
      </c>
      <c r="AJ180" s="98">
        <f>'nmol-analyzed'!AF180*0.001/'nmol-analyzed'!AF$1*1/'nmol-analyzed'!AF$2</f>
        <v>0</v>
      </c>
      <c r="AK180" s="98">
        <f>'nmol-analyzed'!AH180*0.001/'nmol-analyzed'!AH$1*1/'nmol-analyzed'!AH$2</f>
        <v>0</v>
      </c>
      <c r="AL180" s="226">
        <f t="shared" si="29"/>
        <v>0</v>
      </c>
      <c r="AM180" s="251">
        <f t="shared" si="30"/>
        <v>0</v>
      </c>
      <c r="AN180" s="98">
        <f>'nmol-analyzed'!O180*0.001/'nmol-analyzed'!O$1*1/'nmol-analyzed'!O$2</f>
        <v>8.8502732031485315E-2</v>
      </c>
      <c r="AO180" s="98">
        <f>'nmol-analyzed'!R180*0.001/'nmol-analyzed'!R$1*1/'nmol-analyzed'!R$2</f>
        <v>0</v>
      </c>
      <c r="AP180" s="98">
        <f>'nmol-analyzed'!U180*0.001/'nmol-analyzed'!U$1*1/'nmol-analyzed'!U$2</f>
        <v>0</v>
      </c>
      <c r="AQ180" s="226">
        <f t="shared" si="31"/>
        <v>2.9500910677161773E-2</v>
      </c>
      <c r="AR180" s="251">
        <f t="shared" si="32"/>
        <v>5.1097076162395359E-2</v>
      </c>
    </row>
    <row r="181" spans="1:44" x14ac:dyDescent="0.2">
      <c r="A181">
        <f>'imported summary from web'!A213</f>
        <v>856.7</v>
      </c>
      <c r="B181" t="str">
        <f>'imported summary from web'!B213</f>
        <v>C49H94O8PN</v>
      </c>
      <c r="C181" s="2" t="str">
        <f>'imported summary from web'!C213</f>
        <v>PE(44:2)</v>
      </c>
      <c r="D181" s="69"/>
      <c r="E181" s="234"/>
      <c r="F181" s="237">
        <f>'nmol-analyzed'!F181*0.001/'nmol-analyzed'!F$1*1/'nmol-analyzed'!F$2</f>
        <v>0</v>
      </c>
      <c r="G181" s="237">
        <f>'nmol-analyzed'!G181*0.001/'nmol-analyzed'!G$1*1/'nmol-analyzed'!G$2</f>
        <v>0</v>
      </c>
      <c r="H181" s="237">
        <f>'nmol-analyzed'!H181*0.001/'nmol-analyzed'!H$1*1/'nmol-analyzed'!H$2</f>
        <v>0</v>
      </c>
      <c r="I181" s="237">
        <f>'nmol-analyzed'!I181*0.001/'nmol-analyzed'!I$1*1/'nmol-analyzed'!I$2</f>
        <v>0</v>
      </c>
      <c r="J181" s="98">
        <f>'nmol-analyzed'!J181*0.001/'nmol-analyzed'!J$1*1/'nmol-analyzed'!J$2</f>
        <v>0</v>
      </c>
      <c r="K181" s="98">
        <f>'nmol-analyzed'!K181*0.001/'nmol-analyzed'!K$1*1/'nmol-analyzed'!K$2</f>
        <v>0</v>
      </c>
      <c r="L181" s="98">
        <f>'nmol-analyzed'!L181*0.001/'nmol-analyzed'!L$1*1/'nmol-analyzed'!L$2</f>
        <v>0</v>
      </c>
      <c r="M181" s="19">
        <f t="shared" si="22"/>
        <v>0</v>
      </c>
      <c r="N181" s="243">
        <f t="shared" si="23"/>
        <v>0</v>
      </c>
      <c r="O181" s="19" t="e">
        <f t="shared" si="24"/>
        <v>#DIV/0!</v>
      </c>
      <c r="P181" s="98">
        <f>'nmol-analyzed'!N181*0.001/'nmol-analyzed'!N$1*1/'nmol-analyzed'!N$2</f>
        <v>0</v>
      </c>
      <c r="Q181" s="98">
        <f>'nmol-analyzed'!P181*0.001/'nmol-analyzed'!P$1*1/'nmol-analyzed'!P$2</f>
        <v>0</v>
      </c>
      <c r="R181" s="98">
        <f>'nmol-analyzed'!T181*0.001/'nmol-analyzed'!T$1*1/'nmol-analyzed'!T$2</f>
        <v>0</v>
      </c>
      <c r="S181" s="98">
        <f>'nmol-analyzed'!V181*0.001/'nmol-analyzed'!V$1*1/'nmol-analyzed'!V$2</f>
        <v>0.24780764968813157</v>
      </c>
      <c r="T181" s="98">
        <f>'nmol-analyzed'!AD181*0.001/'nmol-analyzed'!AD$1*1/'nmol-analyzed'!AD$2</f>
        <v>0</v>
      </c>
      <c r="U181" s="226">
        <f t="shared" si="25"/>
        <v>4.9561529937626317E-2</v>
      </c>
      <c r="V181" s="251">
        <f t="shared" si="26"/>
        <v>0.11082295000942335</v>
      </c>
      <c r="W181" s="98">
        <f>'nmol-analyzed'!AA181*0.001/'nmol-analyzed'!AA$1*1/'nmol-analyzed'!AA$2</f>
        <v>0</v>
      </c>
      <c r="X181" s="98">
        <f>'nmol-analyzed'!Y181*0.001/'nmol-analyzed'!Y$1*1/'nmol-analyzed'!Y$2</f>
        <v>0</v>
      </c>
      <c r="Y181" s="98">
        <f>'nmol-analyzed'!W181*0.001/'nmol-analyzed'!W$1*1/'nmol-analyzed'!W$2</f>
        <v>0</v>
      </c>
      <c r="Z181" s="98">
        <f>'nmol-analyzed'!AC181*0.001/'nmol-analyzed'!AC$1*1/'nmol-analyzed'!AC$2</f>
        <v>0</v>
      </c>
      <c r="AA181" s="98">
        <f>'nmol-analyzed'!AE181*0.001/'nmol-analyzed'!AE$1*1/'nmol-analyzed'!AE$2</f>
        <v>0</v>
      </c>
      <c r="AB181" s="98">
        <f>'nmol-analyzed'!AG181*0.001/'nmol-analyzed'!AG$1*1/'nmol-analyzed'!AG$2</f>
        <v>0</v>
      </c>
      <c r="AC181" s="226">
        <f t="shared" si="27"/>
        <v>0</v>
      </c>
      <c r="AD181" s="251">
        <f t="shared" si="28"/>
        <v>0</v>
      </c>
      <c r="AE181" s="98">
        <f>'nmol-analyzed'!Q181*0.001/'nmol-analyzed'!Q$1*1/'nmol-analyzed'!Q$2</f>
        <v>0</v>
      </c>
      <c r="AF181" s="98">
        <f>'nmol-analyzed'!S181*0.001/'nmol-analyzed'!S$1*1/'nmol-analyzed'!S$2</f>
        <v>0</v>
      </c>
      <c r="AG181" s="98">
        <f>'nmol-analyzed'!X181*0.001/'nmol-analyzed'!X$1*1/'nmol-analyzed'!X$2</f>
        <v>0</v>
      </c>
      <c r="AH181" s="98">
        <f>'nmol-analyzed'!Z181*0.001/'nmol-analyzed'!Z$1*1/'nmol-analyzed'!Z$2</f>
        <v>0</v>
      </c>
      <c r="AI181" s="98">
        <f>'nmol-analyzed'!AB181*0.001/'nmol-analyzed'!AB$1*1/'nmol-analyzed'!AB$2</f>
        <v>0</v>
      </c>
      <c r="AJ181" s="98">
        <f>'nmol-analyzed'!AF181*0.001/'nmol-analyzed'!AF$1*1/'nmol-analyzed'!AF$2</f>
        <v>0</v>
      </c>
      <c r="AK181" s="98">
        <f>'nmol-analyzed'!AH181*0.001/'nmol-analyzed'!AH$1*1/'nmol-analyzed'!AH$2</f>
        <v>0</v>
      </c>
      <c r="AL181" s="226">
        <f t="shared" si="29"/>
        <v>0</v>
      </c>
      <c r="AM181" s="251">
        <f t="shared" si="30"/>
        <v>0</v>
      </c>
      <c r="AN181" s="98">
        <f>'nmol-analyzed'!O181*0.001/'nmol-analyzed'!O$1*1/'nmol-analyzed'!O$2</f>
        <v>0</v>
      </c>
      <c r="AO181" s="98">
        <f>'nmol-analyzed'!R181*0.001/'nmol-analyzed'!R$1*1/'nmol-analyzed'!R$2</f>
        <v>0</v>
      </c>
      <c r="AP181" s="98">
        <f>'nmol-analyzed'!U181*0.001/'nmol-analyzed'!U$1*1/'nmol-analyzed'!U$2</f>
        <v>0</v>
      </c>
      <c r="AQ181" s="226">
        <f t="shared" si="31"/>
        <v>0</v>
      </c>
      <c r="AR181" s="251">
        <f t="shared" si="32"/>
        <v>0</v>
      </c>
    </row>
    <row r="182" spans="1:44" x14ac:dyDescent="0.2">
      <c r="A182" s="2" t="s">
        <v>7</v>
      </c>
      <c r="B182"/>
      <c r="C182" s="2" t="s">
        <v>7</v>
      </c>
      <c r="D182" s="71"/>
      <c r="E182" s="235"/>
      <c r="F182" s="235">
        <f>'nmol-analyzed'!F182*0.001/'nmol-analyzed'!F$1*1/'nmol-analyzed'!F$2</f>
        <v>1757.763777301102</v>
      </c>
      <c r="G182" s="235">
        <f>'nmol-analyzed'!G182*0.001/'nmol-analyzed'!G$1*1/'nmol-analyzed'!G$2</f>
        <v>1659.0704817413935</v>
      </c>
      <c r="H182" s="235">
        <f>'nmol-analyzed'!H182*0.001/'nmol-analyzed'!H$1*1/'nmol-analyzed'!H$2</f>
        <v>1804.6150193778026</v>
      </c>
      <c r="I182" s="235">
        <f>'nmol-analyzed'!I182*0.001/'nmol-analyzed'!I$1*1/'nmol-analyzed'!I$2</f>
        <v>1808.9195942157421</v>
      </c>
      <c r="J182" s="20">
        <f>'nmol-analyzed'!J182*0.001/'nmol-analyzed'!J$1*1/'nmol-analyzed'!J$2</f>
        <v>153.47368925817858</v>
      </c>
      <c r="K182" s="20">
        <f>'nmol-analyzed'!K182*0.001/'nmol-analyzed'!K$1*1/'nmol-analyzed'!K$2</f>
        <v>175.98224870062026</v>
      </c>
      <c r="L182" s="20">
        <f>'nmol-analyzed'!L182*0.001/'nmol-analyzed'!L$1*1/'nmol-analyzed'!L$2</f>
        <v>166.76172462746936</v>
      </c>
      <c r="M182" s="244">
        <f t="shared" si="22"/>
        <v>165.40588752875604</v>
      </c>
      <c r="N182" s="245">
        <f t="shared" si="23"/>
        <v>11.315367105055323</v>
      </c>
      <c r="O182" s="19">
        <f t="shared" si="24"/>
        <v>6.8409699764091711E-2</v>
      </c>
      <c r="P182" s="20">
        <f>'nmol-analyzed'!N182*0.001/'nmol-analyzed'!N$1*1/'nmol-analyzed'!N$2</f>
        <v>246.5415400157755</v>
      </c>
      <c r="Q182" s="20">
        <f>'nmol-analyzed'!P182*0.001/'nmol-analyzed'!P$1*1/'nmol-analyzed'!P$2</f>
        <v>270.19231963815577</v>
      </c>
      <c r="R182" s="20">
        <f>'nmol-analyzed'!T182*0.001/'nmol-analyzed'!T$1*1/'nmol-analyzed'!T$2</f>
        <v>272.16714165247492</v>
      </c>
      <c r="S182" s="20">
        <f>'nmol-analyzed'!V182*0.001/'nmol-analyzed'!V$1*1/'nmol-analyzed'!V$2</f>
        <v>304.66180474515153</v>
      </c>
      <c r="T182" s="20">
        <f>'nmol-analyzed'!AD182*0.001/'nmol-analyzed'!AD$1*1/'nmol-analyzed'!AD$2</f>
        <v>220.83201696493785</v>
      </c>
      <c r="U182" s="252">
        <f t="shared" si="25"/>
        <v>262.8789646032991</v>
      </c>
      <c r="V182" s="253">
        <f t="shared" si="26"/>
        <v>31.306622194586922</v>
      </c>
      <c r="W182" s="20">
        <f>'nmol-analyzed'!AA182*0.001/'nmol-analyzed'!AA$1*1/'nmol-analyzed'!AA$2</f>
        <v>136.20115302735843</v>
      </c>
      <c r="X182" s="20">
        <f>'nmol-analyzed'!Y182*0.001/'nmol-analyzed'!Y$1*1/'nmol-analyzed'!Y$2</f>
        <v>138.76520360680644</v>
      </c>
      <c r="Y182" s="20">
        <f>'nmol-analyzed'!W182*0.001/'nmol-analyzed'!W$1*1/'nmol-analyzed'!W$2</f>
        <v>80.573195077046137</v>
      </c>
      <c r="Z182" s="20">
        <f>'nmol-analyzed'!AC182*0.001/'nmol-analyzed'!AC$1*1/'nmol-analyzed'!AC$2</f>
        <v>175.18034105570035</v>
      </c>
      <c r="AA182" s="20">
        <f>'nmol-analyzed'!AE182*0.001/'nmol-analyzed'!AE$1*1/'nmol-analyzed'!AE$2</f>
        <v>153.86730980062811</v>
      </c>
      <c r="AB182" s="20">
        <f>'nmol-analyzed'!AG182*0.001/'nmol-analyzed'!AG$1*1/'nmol-analyzed'!AG$2</f>
        <v>170.95252084821547</v>
      </c>
      <c r="AC182" s="252">
        <f t="shared" si="27"/>
        <v>142.58995390262581</v>
      </c>
      <c r="AD182" s="253">
        <f t="shared" si="28"/>
        <v>34.337359133340073</v>
      </c>
      <c r="AE182" s="20">
        <f>'nmol-analyzed'!Q182*0.001/'nmol-analyzed'!Q$1*1/'nmol-analyzed'!Q$2</f>
        <v>150.08293297897629</v>
      </c>
      <c r="AF182" s="20">
        <f>'nmol-analyzed'!S182*0.001/'nmol-analyzed'!S$1*1/'nmol-analyzed'!S$2</f>
        <v>138.65900032835341</v>
      </c>
      <c r="AG182" s="20">
        <f>'nmol-analyzed'!X182*0.001/'nmol-analyzed'!X$1*1/'nmol-analyzed'!X$2</f>
        <v>93.222877739820973</v>
      </c>
      <c r="AH182" s="20">
        <f>'nmol-analyzed'!Z182*0.001/'nmol-analyzed'!Z$1*1/'nmol-analyzed'!Z$2</f>
        <v>133.37007706215243</v>
      </c>
      <c r="AI182" s="20">
        <f>'nmol-analyzed'!AB182*0.001/'nmol-analyzed'!AB$1*1/'nmol-analyzed'!AB$2</f>
        <v>230.94787923613546</v>
      </c>
      <c r="AJ182" s="20">
        <f>'nmol-analyzed'!AF182*0.001/'nmol-analyzed'!AF$1*1/'nmol-analyzed'!AF$2</f>
        <v>107.50957876255526</v>
      </c>
      <c r="AK182" s="20">
        <f>'nmol-analyzed'!AH182*0.001/'nmol-analyzed'!AH$1*1/'nmol-analyzed'!AH$2</f>
        <v>192.49235846153658</v>
      </c>
      <c r="AL182" s="252">
        <f t="shared" si="29"/>
        <v>149.46924350993291</v>
      </c>
      <c r="AM182" s="253">
        <f t="shared" si="30"/>
        <v>47.941708982058465</v>
      </c>
      <c r="AN182" s="20">
        <f>'nmol-analyzed'!O182*0.001/'nmol-analyzed'!O$1*1/'nmol-analyzed'!O$2</f>
        <v>57.748032650544175</v>
      </c>
      <c r="AO182" s="20">
        <f>'nmol-analyzed'!R182*0.001/'nmol-analyzed'!R$1*1/'nmol-analyzed'!R$2</f>
        <v>45.754973247625969</v>
      </c>
      <c r="AP182" s="20">
        <f>'nmol-analyzed'!U182*0.001/'nmol-analyzed'!U$1*1/'nmol-analyzed'!U$2</f>
        <v>168.24116494234028</v>
      </c>
      <c r="AQ182" s="252">
        <f t="shared" si="31"/>
        <v>90.58139028017014</v>
      </c>
      <c r="AR182" s="253">
        <f t="shared" si="32"/>
        <v>67.522135769647889</v>
      </c>
    </row>
    <row r="183" spans="1:44" x14ac:dyDescent="0.2">
      <c r="A183">
        <f>'imported summary from web'!A131</f>
        <v>659.5</v>
      </c>
      <c r="B183" t="str">
        <f>'imported summary from web'!B131</f>
        <v>C36H71O6PN2</v>
      </c>
      <c r="C183" s="2" t="str">
        <f>'imported summary from web'!C131</f>
        <v>PE-Cer(16:1)</v>
      </c>
      <c r="D183" s="69"/>
      <c r="E183" s="234"/>
      <c r="F183" s="237">
        <f>'nmol-analyzed'!F183*0.001/'nmol-analyzed'!F$1*1/'nmol-analyzed'!F$2</f>
        <v>0</v>
      </c>
      <c r="G183" s="237">
        <f>'nmol-analyzed'!G183*0.001/'nmol-analyzed'!G$1*1/'nmol-analyzed'!G$2</f>
        <v>0.12477028515765913</v>
      </c>
      <c r="H183" s="237">
        <f>'nmol-analyzed'!H183*0.001/'nmol-analyzed'!H$1*1/'nmol-analyzed'!H$2</f>
        <v>0.31192571289414778</v>
      </c>
      <c r="I183" s="237">
        <f>'nmol-analyzed'!I183*0.001/'nmol-analyzed'!I$1*1/'nmol-analyzed'!I$2</f>
        <v>0</v>
      </c>
      <c r="J183" s="98">
        <f>'nmol-analyzed'!J183*0.001/'nmol-analyzed'!J$1*1/'nmol-analyzed'!J$2</f>
        <v>0</v>
      </c>
      <c r="K183" s="98">
        <f>'nmol-analyzed'!K183*0.001/'nmol-analyzed'!K$1*1/'nmol-analyzed'!K$2</f>
        <v>0</v>
      </c>
      <c r="L183" s="98">
        <f>'nmol-analyzed'!L183*0.001/'nmol-analyzed'!L$1*1/'nmol-analyzed'!L$2</f>
        <v>0</v>
      </c>
      <c r="M183" s="19">
        <f t="shared" si="22"/>
        <v>0</v>
      </c>
      <c r="N183" s="243">
        <f t="shared" si="23"/>
        <v>0</v>
      </c>
      <c r="O183" s="19" t="e">
        <f t="shared" si="24"/>
        <v>#DIV/0!</v>
      </c>
      <c r="P183" s="98">
        <f>'nmol-analyzed'!N183*0.001/'nmol-analyzed'!N$1*1/'nmol-analyzed'!N$2</f>
        <v>0</v>
      </c>
      <c r="Q183" s="98">
        <f>'nmol-analyzed'!P183*0.001/'nmol-analyzed'!P$1*1/'nmol-analyzed'!P$2</f>
        <v>0</v>
      </c>
      <c r="R183" s="98">
        <f>'nmol-analyzed'!T183*0.001/'nmol-analyzed'!T$1*1/'nmol-analyzed'!T$2</f>
        <v>0</v>
      </c>
      <c r="S183" s="98">
        <f>'nmol-analyzed'!V183*0.001/'nmol-analyzed'!V$1*1/'nmol-analyzed'!V$2</f>
        <v>0</v>
      </c>
      <c r="T183" s="98">
        <f>'nmol-analyzed'!AD183*0.001/'nmol-analyzed'!AD$1*1/'nmol-analyzed'!AD$2</f>
        <v>2.0229195892908704E-2</v>
      </c>
      <c r="U183" s="226">
        <f t="shared" si="25"/>
        <v>4.0458391785817404E-3</v>
      </c>
      <c r="V183" s="251">
        <f t="shared" si="26"/>
        <v>9.0467714293406831E-3</v>
      </c>
      <c r="W183" s="98">
        <f>'nmol-analyzed'!AA183*0.001/'nmol-analyzed'!AA$1*1/'nmol-analyzed'!AA$2</f>
        <v>0</v>
      </c>
      <c r="X183" s="98">
        <f>'nmol-analyzed'!Y183*0.001/'nmol-analyzed'!Y$1*1/'nmol-analyzed'!Y$2</f>
        <v>0</v>
      </c>
      <c r="Y183" s="98">
        <f>'nmol-analyzed'!W183*0.001/'nmol-analyzed'!W$1*1/'nmol-analyzed'!W$2</f>
        <v>0</v>
      </c>
      <c r="Z183" s="98">
        <f>'nmol-analyzed'!AC183*0.001/'nmol-analyzed'!AC$1*1/'nmol-analyzed'!AC$2</f>
        <v>0</v>
      </c>
      <c r="AA183" s="98">
        <f>'nmol-analyzed'!AE183*0.001/'nmol-analyzed'!AE$1*1/'nmol-analyzed'!AE$2</f>
        <v>0</v>
      </c>
      <c r="AB183" s="98">
        <f>'nmol-analyzed'!AG183*0.001/'nmol-analyzed'!AG$1*1/'nmol-analyzed'!AG$2</f>
        <v>0</v>
      </c>
      <c r="AC183" s="226">
        <f t="shared" si="27"/>
        <v>0</v>
      </c>
      <c r="AD183" s="251">
        <f t="shared" si="28"/>
        <v>0</v>
      </c>
      <c r="AE183" s="98">
        <f>'nmol-analyzed'!Q183*0.001/'nmol-analyzed'!Q$1*1/'nmol-analyzed'!Q$2</f>
        <v>0</v>
      </c>
      <c r="AF183" s="98">
        <f>'nmol-analyzed'!S183*0.001/'nmol-analyzed'!S$1*1/'nmol-analyzed'!S$2</f>
        <v>0</v>
      </c>
      <c r="AG183" s="98">
        <f>'nmol-analyzed'!X183*0.001/'nmol-analyzed'!X$1*1/'nmol-analyzed'!X$2</f>
        <v>0</v>
      </c>
      <c r="AH183" s="98">
        <f>'nmol-analyzed'!Z183*0.001/'nmol-analyzed'!Z$1*1/'nmol-analyzed'!Z$2</f>
        <v>0</v>
      </c>
      <c r="AI183" s="98">
        <f>'nmol-analyzed'!AB183*0.001/'nmol-analyzed'!AB$1*1/'nmol-analyzed'!AB$2</f>
        <v>0</v>
      </c>
      <c r="AJ183" s="98">
        <f>'nmol-analyzed'!AF183*0.001/'nmol-analyzed'!AF$1*1/'nmol-analyzed'!AF$2</f>
        <v>0</v>
      </c>
      <c r="AK183" s="98">
        <f>'nmol-analyzed'!AH183*0.001/'nmol-analyzed'!AH$1*1/'nmol-analyzed'!AH$2</f>
        <v>0</v>
      </c>
      <c r="AL183" s="226">
        <f t="shared" si="29"/>
        <v>0</v>
      </c>
      <c r="AM183" s="251">
        <f t="shared" si="30"/>
        <v>0</v>
      </c>
      <c r="AN183" s="98">
        <f>'nmol-analyzed'!O183*0.001/'nmol-analyzed'!O$1*1/'nmol-analyzed'!O$2</f>
        <v>0</v>
      </c>
      <c r="AO183" s="98">
        <f>'nmol-analyzed'!R183*0.001/'nmol-analyzed'!R$1*1/'nmol-analyzed'!R$2</f>
        <v>0</v>
      </c>
      <c r="AP183" s="98">
        <f>'nmol-analyzed'!U183*0.001/'nmol-analyzed'!U$1*1/'nmol-analyzed'!U$2</f>
        <v>0</v>
      </c>
      <c r="AQ183" s="226">
        <f t="shared" si="31"/>
        <v>0</v>
      </c>
      <c r="AR183" s="251">
        <f t="shared" si="32"/>
        <v>0</v>
      </c>
    </row>
    <row r="184" spans="1:44" x14ac:dyDescent="0.2">
      <c r="A184">
        <f>'imported summary from web'!A132</f>
        <v>661.5</v>
      </c>
      <c r="B184" t="str">
        <f>'imported summary from web'!B132</f>
        <v>C36H73O6PN2</v>
      </c>
      <c r="C184" s="2" t="str">
        <f>'imported summary from web'!C132</f>
        <v>PE-Cer(16:0)</v>
      </c>
      <c r="D184" s="69"/>
      <c r="E184" s="234"/>
      <c r="F184" s="237">
        <f>'nmol-analyzed'!F184*0.001/'nmol-analyzed'!F$1*1/'nmol-analyzed'!F$2</f>
        <v>0</v>
      </c>
      <c r="G184" s="237">
        <f>'nmol-analyzed'!G184*0.001/'nmol-analyzed'!G$1*1/'nmol-analyzed'!G$2</f>
        <v>0</v>
      </c>
      <c r="H184" s="237">
        <f>'nmol-analyzed'!H184*0.001/'nmol-analyzed'!H$1*1/'nmol-analyzed'!H$2</f>
        <v>0</v>
      </c>
      <c r="I184" s="237">
        <f>'nmol-analyzed'!I184*0.001/'nmol-analyzed'!I$1*1/'nmol-analyzed'!I$2</f>
        <v>0</v>
      </c>
      <c r="J184" s="98">
        <f>'nmol-analyzed'!J184*0.001/'nmol-analyzed'!J$1*1/'nmol-analyzed'!J$2</f>
        <v>0</v>
      </c>
      <c r="K184" s="98">
        <f>'nmol-analyzed'!K184*0.001/'nmol-analyzed'!K$1*1/'nmol-analyzed'!K$2</f>
        <v>0</v>
      </c>
      <c r="L184" s="98">
        <f>'nmol-analyzed'!L184*0.001/'nmol-analyzed'!L$1*1/'nmol-analyzed'!L$2</f>
        <v>0</v>
      </c>
      <c r="M184" s="19">
        <f t="shared" si="22"/>
        <v>0</v>
      </c>
      <c r="N184" s="243">
        <f t="shared" si="23"/>
        <v>0</v>
      </c>
      <c r="O184" s="19" t="e">
        <f t="shared" si="24"/>
        <v>#DIV/0!</v>
      </c>
      <c r="P184" s="98">
        <f>'nmol-analyzed'!N184*0.001/'nmol-analyzed'!N$1*1/'nmol-analyzed'!N$2</f>
        <v>0</v>
      </c>
      <c r="Q184" s="98">
        <f>'nmol-analyzed'!P184*0.001/'nmol-analyzed'!P$1*1/'nmol-analyzed'!P$2</f>
        <v>0</v>
      </c>
      <c r="R184" s="98">
        <f>'nmol-analyzed'!T184*0.001/'nmol-analyzed'!T$1*1/'nmol-analyzed'!T$2</f>
        <v>0</v>
      </c>
      <c r="S184" s="98">
        <f>'nmol-analyzed'!V184*0.001/'nmol-analyzed'!V$1*1/'nmol-analyzed'!V$2</f>
        <v>0</v>
      </c>
      <c r="T184" s="98">
        <f>'nmol-analyzed'!AD184*0.001/'nmol-analyzed'!AD$1*1/'nmol-analyzed'!AD$2</f>
        <v>0</v>
      </c>
      <c r="U184" s="226">
        <f t="shared" si="25"/>
        <v>0</v>
      </c>
      <c r="V184" s="251">
        <f t="shared" si="26"/>
        <v>0</v>
      </c>
      <c r="W184" s="98">
        <f>'nmol-analyzed'!AA184*0.001/'nmol-analyzed'!AA$1*1/'nmol-analyzed'!AA$2</f>
        <v>0</v>
      </c>
      <c r="X184" s="98">
        <f>'nmol-analyzed'!Y184*0.001/'nmol-analyzed'!Y$1*1/'nmol-analyzed'!Y$2</f>
        <v>0</v>
      </c>
      <c r="Y184" s="98">
        <f>'nmol-analyzed'!W184*0.001/'nmol-analyzed'!W$1*1/'nmol-analyzed'!W$2</f>
        <v>0</v>
      </c>
      <c r="Z184" s="98">
        <f>'nmol-analyzed'!AC184*0.001/'nmol-analyzed'!AC$1*1/'nmol-analyzed'!AC$2</f>
        <v>0</v>
      </c>
      <c r="AA184" s="98">
        <f>'nmol-analyzed'!AE184*0.001/'nmol-analyzed'!AE$1*1/'nmol-analyzed'!AE$2</f>
        <v>0</v>
      </c>
      <c r="AB184" s="98">
        <f>'nmol-analyzed'!AG184*0.001/'nmol-analyzed'!AG$1*1/'nmol-analyzed'!AG$2</f>
        <v>0</v>
      </c>
      <c r="AC184" s="226">
        <f t="shared" si="27"/>
        <v>0</v>
      </c>
      <c r="AD184" s="251">
        <f t="shared" si="28"/>
        <v>0</v>
      </c>
      <c r="AE184" s="98">
        <f>'nmol-analyzed'!Q184*0.001/'nmol-analyzed'!Q$1*1/'nmol-analyzed'!Q$2</f>
        <v>0</v>
      </c>
      <c r="AF184" s="98">
        <f>'nmol-analyzed'!S184*0.001/'nmol-analyzed'!S$1*1/'nmol-analyzed'!S$2</f>
        <v>0</v>
      </c>
      <c r="AG184" s="98">
        <f>'nmol-analyzed'!X184*0.001/'nmol-analyzed'!X$1*1/'nmol-analyzed'!X$2</f>
        <v>0</v>
      </c>
      <c r="AH184" s="98">
        <f>'nmol-analyzed'!Z184*0.001/'nmol-analyzed'!Z$1*1/'nmol-analyzed'!Z$2</f>
        <v>0</v>
      </c>
      <c r="AI184" s="98">
        <f>'nmol-analyzed'!AB184*0.001/'nmol-analyzed'!AB$1*1/'nmol-analyzed'!AB$2</f>
        <v>0</v>
      </c>
      <c r="AJ184" s="98">
        <f>'nmol-analyzed'!AF184*0.001/'nmol-analyzed'!AF$1*1/'nmol-analyzed'!AF$2</f>
        <v>0</v>
      </c>
      <c r="AK184" s="98">
        <f>'nmol-analyzed'!AH184*0.001/'nmol-analyzed'!AH$1*1/'nmol-analyzed'!AH$2</f>
        <v>0</v>
      </c>
      <c r="AL184" s="226">
        <f t="shared" si="29"/>
        <v>0</v>
      </c>
      <c r="AM184" s="251">
        <f t="shared" si="30"/>
        <v>0</v>
      </c>
      <c r="AN184" s="98">
        <f>'nmol-analyzed'!O184*0.001/'nmol-analyzed'!O$1*1/'nmol-analyzed'!O$2</f>
        <v>0</v>
      </c>
      <c r="AO184" s="98">
        <f>'nmol-analyzed'!R184*0.001/'nmol-analyzed'!R$1*1/'nmol-analyzed'!R$2</f>
        <v>0</v>
      </c>
      <c r="AP184" s="98">
        <f>'nmol-analyzed'!U184*0.001/'nmol-analyzed'!U$1*1/'nmol-analyzed'!U$2</f>
        <v>0</v>
      </c>
      <c r="AQ184" s="226">
        <f t="shared" si="31"/>
        <v>0</v>
      </c>
      <c r="AR184" s="251">
        <f t="shared" si="32"/>
        <v>0</v>
      </c>
    </row>
    <row r="185" spans="1:44" x14ac:dyDescent="0.2">
      <c r="A185">
        <f>'imported summary from web'!A139</f>
        <v>687.5</v>
      </c>
      <c r="B185" t="str">
        <f>'imported summary from web'!B139</f>
        <v>C38H75O6PN2</v>
      </c>
      <c r="C185" s="2" t="str">
        <f>'imported summary from web'!C139</f>
        <v>PE-Cer(18:1)</v>
      </c>
      <c r="D185" s="69"/>
      <c r="E185" s="234"/>
      <c r="F185" s="237">
        <f>'nmol-analyzed'!F185*0.001/'nmol-analyzed'!F$1*1/'nmol-analyzed'!F$2</f>
        <v>0</v>
      </c>
      <c r="G185" s="237">
        <f>'nmol-analyzed'!G185*0.001/'nmol-analyzed'!G$1*1/'nmol-analyzed'!G$2</f>
        <v>0</v>
      </c>
      <c r="H185" s="237">
        <f>'nmol-analyzed'!H185*0.001/'nmol-analyzed'!H$1*1/'nmol-analyzed'!H$2</f>
        <v>0</v>
      </c>
      <c r="I185" s="237">
        <f>'nmol-analyzed'!I185*0.001/'nmol-analyzed'!I$1*1/'nmol-analyzed'!I$2</f>
        <v>0</v>
      </c>
      <c r="J185" s="98">
        <f>'nmol-analyzed'!J185*0.001/'nmol-analyzed'!J$1*1/'nmol-analyzed'!J$2</f>
        <v>0</v>
      </c>
      <c r="K185" s="98">
        <f>'nmol-analyzed'!K185*0.001/'nmol-analyzed'!K$1*1/'nmol-analyzed'!K$2</f>
        <v>0</v>
      </c>
      <c r="L185" s="98">
        <f>'nmol-analyzed'!L185*0.001/'nmol-analyzed'!L$1*1/'nmol-analyzed'!L$2</f>
        <v>0</v>
      </c>
      <c r="M185" s="19">
        <f t="shared" si="22"/>
        <v>0</v>
      </c>
      <c r="N185" s="243">
        <f t="shared" si="23"/>
        <v>0</v>
      </c>
      <c r="O185" s="19" t="e">
        <f t="shared" si="24"/>
        <v>#DIV/0!</v>
      </c>
      <c r="P185" s="98">
        <f>'nmol-analyzed'!N185*0.001/'nmol-analyzed'!N$1*1/'nmol-analyzed'!N$2</f>
        <v>0</v>
      </c>
      <c r="Q185" s="98">
        <f>'nmol-analyzed'!P185*0.001/'nmol-analyzed'!P$1*1/'nmol-analyzed'!P$2</f>
        <v>0</v>
      </c>
      <c r="R185" s="98">
        <f>'nmol-analyzed'!T185*0.001/'nmol-analyzed'!T$1*1/'nmol-analyzed'!T$2</f>
        <v>0</v>
      </c>
      <c r="S185" s="98">
        <f>'nmol-analyzed'!V185*0.001/'nmol-analyzed'!V$1*1/'nmol-analyzed'!V$2</f>
        <v>0</v>
      </c>
      <c r="T185" s="98">
        <f>'nmol-analyzed'!AD185*0.001/'nmol-analyzed'!AD$1*1/'nmol-analyzed'!AD$2</f>
        <v>0</v>
      </c>
      <c r="U185" s="226">
        <f t="shared" si="25"/>
        <v>0</v>
      </c>
      <c r="V185" s="251">
        <f t="shared" si="26"/>
        <v>0</v>
      </c>
      <c r="W185" s="98">
        <f>'nmol-analyzed'!AA185*0.001/'nmol-analyzed'!AA$1*1/'nmol-analyzed'!AA$2</f>
        <v>0</v>
      </c>
      <c r="X185" s="98">
        <f>'nmol-analyzed'!Y185*0.001/'nmol-analyzed'!Y$1*1/'nmol-analyzed'!Y$2</f>
        <v>0</v>
      </c>
      <c r="Y185" s="98">
        <f>'nmol-analyzed'!W185*0.001/'nmol-analyzed'!W$1*1/'nmol-analyzed'!W$2</f>
        <v>0</v>
      </c>
      <c r="Z185" s="98">
        <f>'nmol-analyzed'!AC185*0.001/'nmol-analyzed'!AC$1*1/'nmol-analyzed'!AC$2</f>
        <v>0</v>
      </c>
      <c r="AA185" s="98">
        <f>'nmol-analyzed'!AE185*0.001/'nmol-analyzed'!AE$1*1/'nmol-analyzed'!AE$2</f>
        <v>0</v>
      </c>
      <c r="AB185" s="98">
        <f>'nmol-analyzed'!AG185*0.001/'nmol-analyzed'!AG$1*1/'nmol-analyzed'!AG$2</f>
        <v>0</v>
      </c>
      <c r="AC185" s="226">
        <f t="shared" si="27"/>
        <v>0</v>
      </c>
      <c r="AD185" s="251">
        <f t="shared" si="28"/>
        <v>0</v>
      </c>
      <c r="AE185" s="98">
        <f>'nmol-analyzed'!Q185*0.001/'nmol-analyzed'!Q$1*1/'nmol-analyzed'!Q$2</f>
        <v>0</v>
      </c>
      <c r="AF185" s="98">
        <f>'nmol-analyzed'!S185*0.001/'nmol-analyzed'!S$1*1/'nmol-analyzed'!S$2</f>
        <v>0</v>
      </c>
      <c r="AG185" s="98">
        <f>'nmol-analyzed'!X185*0.001/'nmol-analyzed'!X$1*1/'nmol-analyzed'!X$2</f>
        <v>4.2481311375108272E-2</v>
      </c>
      <c r="AH185" s="98">
        <f>'nmol-analyzed'!Z185*0.001/'nmol-analyzed'!Z$1*1/'nmol-analyzed'!Z$2</f>
        <v>0</v>
      </c>
      <c r="AI185" s="98">
        <f>'nmol-analyzed'!AB185*0.001/'nmol-analyzed'!AB$1*1/'nmol-analyzed'!AB$2</f>
        <v>0</v>
      </c>
      <c r="AJ185" s="98">
        <f>'nmol-analyzed'!AF185*0.001/'nmol-analyzed'!AF$1*1/'nmol-analyzed'!AF$2</f>
        <v>0</v>
      </c>
      <c r="AK185" s="98">
        <f>'nmol-analyzed'!AH185*0.001/'nmol-analyzed'!AH$1*1/'nmol-analyzed'!AH$2</f>
        <v>0</v>
      </c>
      <c r="AL185" s="226">
        <f t="shared" si="29"/>
        <v>6.0687587678726106E-3</v>
      </c>
      <c r="AM185" s="251">
        <f t="shared" si="30"/>
        <v>1.6056426466633685E-2</v>
      </c>
      <c r="AN185" s="98">
        <f>'nmol-analyzed'!O185*0.001/'nmol-analyzed'!O$1*1/'nmol-analyzed'!O$2</f>
        <v>0</v>
      </c>
      <c r="AO185" s="98">
        <f>'nmol-analyzed'!R185*0.001/'nmol-analyzed'!R$1*1/'nmol-analyzed'!R$2</f>
        <v>0</v>
      </c>
      <c r="AP185" s="98">
        <f>'nmol-analyzed'!U185*0.001/'nmol-analyzed'!U$1*1/'nmol-analyzed'!U$2</f>
        <v>0</v>
      </c>
      <c r="AQ185" s="226">
        <f t="shared" si="31"/>
        <v>0</v>
      </c>
      <c r="AR185" s="251">
        <f t="shared" si="32"/>
        <v>0</v>
      </c>
    </row>
    <row r="186" spans="1:44" x14ac:dyDescent="0.2">
      <c r="A186">
        <f>'imported summary from web'!A141</f>
        <v>689.5</v>
      </c>
      <c r="B186" t="str">
        <f>'imported summary from web'!B141</f>
        <v>C38H77O6PN2</v>
      </c>
      <c r="C186" s="2" t="str">
        <f>'imported summary from web'!C141</f>
        <v>PE-Cer(18:0)</v>
      </c>
      <c r="D186" s="69"/>
      <c r="E186" s="234"/>
      <c r="F186" s="237">
        <f>'nmol-analyzed'!F186*0.001/'nmol-analyzed'!F$1*1/'nmol-analyzed'!F$2</f>
        <v>0</v>
      </c>
      <c r="G186" s="237">
        <f>'nmol-analyzed'!G186*0.001/'nmol-analyzed'!G$1*1/'nmol-analyzed'!G$2</f>
        <v>0</v>
      </c>
      <c r="H186" s="237">
        <f>'nmol-analyzed'!H186*0.001/'nmol-analyzed'!H$1*1/'nmol-analyzed'!H$2</f>
        <v>0</v>
      </c>
      <c r="I186" s="237">
        <f>'nmol-analyzed'!I186*0.001/'nmol-analyzed'!I$1*1/'nmol-analyzed'!I$2</f>
        <v>0</v>
      </c>
      <c r="J186" s="98">
        <f>'nmol-analyzed'!J186*0.001/'nmol-analyzed'!J$1*1/'nmol-analyzed'!J$2</f>
        <v>0</v>
      </c>
      <c r="K186" s="98">
        <f>'nmol-analyzed'!K186*0.001/'nmol-analyzed'!K$1*1/'nmol-analyzed'!K$2</f>
        <v>3.1192571289414779E-2</v>
      </c>
      <c r="L186" s="98">
        <f>'nmol-analyzed'!L186*0.001/'nmol-analyzed'!L$1*1/'nmol-analyzed'!L$2</f>
        <v>0</v>
      </c>
      <c r="M186" s="19">
        <f t="shared" si="22"/>
        <v>1.039752376313826E-2</v>
      </c>
      <c r="N186" s="243">
        <f t="shared" si="23"/>
        <v>1.8009039430660217E-2</v>
      </c>
      <c r="O186" s="19">
        <f t="shared" si="24"/>
        <v>1.7320508075688774</v>
      </c>
      <c r="P186" s="98">
        <f>'nmol-analyzed'!N186*0.001/'nmol-analyzed'!N$1*1/'nmol-analyzed'!N$2</f>
        <v>0</v>
      </c>
      <c r="Q186" s="98">
        <f>'nmol-analyzed'!P186*0.001/'nmol-analyzed'!P$1*1/'nmol-analyzed'!P$2</f>
        <v>2.2358584934267511E-2</v>
      </c>
      <c r="R186" s="98">
        <f>'nmol-analyzed'!T186*0.001/'nmol-analyzed'!T$1*1/'nmol-analyzed'!T$2</f>
        <v>0</v>
      </c>
      <c r="S186" s="98">
        <f>'nmol-analyzed'!V186*0.001/'nmol-analyzed'!V$1*1/'nmol-analyzed'!V$2</f>
        <v>0</v>
      </c>
      <c r="T186" s="98">
        <f>'nmol-analyzed'!AD186*0.001/'nmol-analyzed'!AD$1*1/'nmol-analyzed'!AD$2</f>
        <v>0</v>
      </c>
      <c r="U186" s="226">
        <f t="shared" si="25"/>
        <v>4.4717169868535023E-3</v>
      </c>
      <c r="V186" s="251">
        <f t="shared" si="26"/>
        <v>9.9990631587449641E-3</v>
      </c>
      <c r="W186" s="98">
        <f>'nmol-analyzed'!AA186*0.001/'nmol-analyzed'!AA$1*1/'nmol-analyzed'!AA$2</f>
        <v>0</v>
      </c>
      <c r="X186" s="98">
        <f>'nmol-analyzed'!Y186*0.001/'nmol-analyzed'!Y$1*1/'nmol-analyzed'!Y$2</f>
        <v>0</v>
      </c>
      <c r="Y186" s="98">
        <f>'nmol-analyzed'!W186*0.001/'nmol-analyzed'!W$1*1/'nmol-analyzed'!W$2</f>
        <v>0</v>
      </c>
      <c r="Z186" s="98">
        <f>'nmol-analyzed'!AC186*0.001/'nmol-analyzed'!AC$1*1/'nmol-analyzed'!AC$2</f>
        <v>0</v>
      </c>
      <c r="AA186" s="98">
        <f>'nmol-analyzed'!AE186*0.001/'nmol-analyzed'!AE$1*1/'nmol-analyzed'!AE$2</f>
        <v>0</v>
      </c>
      <c r="AB186" s="98">
        <f>'nmol-analyzed'!AG186*0.001/'nmol-analyzed'!AG$1*1/'nmol-analyzed'!AG$2</f>
        <v>0</v>
      </c>
      <c r="AC186" s="226">
        <f t="shared" si="27"/>
        <v>0</v>
      </c>
      <c r="AD186" s="251">
        <f t="shared" si="28"/>
        <v>0</v>
      </c>
      <c r="AE186" s="98">
        <f>'nmol-analyzed'!Q186*0.001/'nmol-analyzed'!Q$1*1/'nmol-analyzed'!Q$2</f>
        <v>0</v>
      </c>
      <c r="AF186" s="98">
        <f>'nmol-analyzed'!S186*0.001/'nmol-analyzed'!S$1*1/'nmol-analyzed'!S$2</f>
        <v>0</v>
      </c>
      <c r="AG186" s="98">
        <f>'nmol-analyzed'!X186*0.001/'nmol-analyzed'!X$1*1/'nmol-analyzed'!X$2</f>
        <v>0</v>
      </c>
      <c r="AH186" s="98">
        <f>'nmol-analyzed'!Z186*0.001/'nmol-analyzed'!Z$1*1/'nmol-analyzed'!Z$2</f>
        <v>0</v>
      </c>
      <c r="AI186" s="98">
        <f>'nmol-analyzed'!AB186*0.001/'nmol-analyzed'!AB$1*1/'nmol-analyzed'!AB$2</f>
        <v>0</v>
      </c>
      <c r="AJ186" s="98">
        <f>'nmol-analyzed'!AF186*0.001/'nmol-analyzed'!AF$1*1/'nmol-analyzed'!AF$2</f>
        <v>0</v>
      </c>
      <c r="AK186" s="98">
        <f>'nmol-analyzed'!AH186*0.001/'nmol-analyzed'!AH$1*1/'nmol-analyzed'!AH$2</f>
        <v>0</v>
      </c>
      <c r="AL186" s="226">
        <f t="shared" si="29"/>
        <v>0</v>
      </c>
      <c r="AM186" s="251">
        <f t="shared" si="30"/>
        <v>0</v>
      </c>
      <c r="AN186" s="98">
        <f>'nmol-analyzed'!O186*0.001/'nmol-analyzed'!O$1*1/'nmol-analyzed'!O$2</f>
        <v>0</v>
      </c>
      <c r="AO186" s="98">
        <f>'nmol-analyzed'!R186*0.001/'nmol-analyzed'!R$1*1/'nmol-analyzed'!R$2</f>
        <v>0</v>
      </c>
      <c r="AP186" s="98">
        <f>'nmol-analyzed'!U186*0.001/'nmol-analyzed'!U$1*1/'nmol-analyzed'!U$2</f>
        <v>0</v>
      </c>
      <c r="AQ186" s="226">
        <f t="shared" si="31"/>
        <v>0</v>
      </c>
      <c r="AR186" s="251">
        <f t="shared" si="32"/>
        <v>0</v>
      </c>
    </row>
    <row r="187" spans="1:44" x14ac:dyDescent="0.2">
      <c r="A187">
        <f>'imported summary from web'!A179</f>
        <v>773.6</v>
      </c>
      <c r="B187" t="str">
        <f>'imported summary from web'!B179</f>
        <v>C44H89O6PN2</v>
      </c>
      <c r="C187" s="2" t="str">
        <f>'imported summary from web'!C179</f>
        <v>PE-Cer(24:0)</v>
      </c>
      <c r="D187" s="69"/>
      <c r="E187" s="234"/>
      <c r="F187" s="237">
        <f>'nmol-analyzed'!F187*0.001/'nmol-analyzed'!F$1*1/'nmol-analyzed'!F$2</f>
        <v>0</v>
      </c>
      <c r="G187" s="237">
        <f>'nmol-analyzed'!G187*0.001/'nmol-analyzed'!G$1*1/'nmol-analyzed'!G$2</f>
        <v>0</v>
      </c>
      <c r="H187" s="237">
        <f>'nmol-analyzed'!H187*0.001/'nmol-analyzed'!H$1*1/'nmol-analyzed'!H$2</f>
        <v>0.5614662832094659</v>
      </c>
      <c r="I187" s="237">
        <f>'nmol-analyzed'!I187*0.001/'nmol-analyzed'!I$1*1/'nmol-analyzed'!I$2</f>
        <v>0</v>
      </c>
      <c r="J187" s="98">
        <f>'nmol-analyzed'!J187*0.001/'nmol-analyzed'!J$1*1/'nmol-analyzed'!J$2</f>
        <v>0</v>
      </c>
      <c r="K187" s="98">
        <f>'nmol-analyzed'!K187*0.001/'nmol-analyzed'!K$1*1/'nmol-analyzed'!K$2</f>
        <v>0</v>
      </c>
      <c r="L187" s="98">
        <f>'nmol-analyzed'!L187*0.001/'nmol-analyzed'!L$1*1/'nmol-analyzed'!L$2</f>
        <v>0</v>
      </c>
      <c r="M187" s="19">
        <f t="shared" si="22"/>
        <v>0</v>
      </c>
      <c r="N187" s="243">
        <f t="shared" si="23"/>
        <v>0</v>
      </c>
      <c r="O187" s="19" t="e">
        <f t="shared" si="24"/>
        <v>#DIV/0!</v>
      </c>
      <c r="P187" s="98">
        <f>'nmol-analyzed'!N187*0.001/'nmol-analyzed'!N$1*1/'nmol-analyzed'!N$2</f>
        <v>0</v>
      </c>
      <c r="Q187" s="98">
        <f>'nmol-analyzed'!P187*0.001/'nmol-analyzed'!P$1*1/'nmol-analyzed'!P$2</f>
        <v>0</v>
      </c>
      <c r="R187" s="98">
        <f>'nmol-analyzed'!T187*0.001/'nmol-analyzed'!T$1*1/'nmol-analyzed'!T$2</f>
        <v>0</v>
      </c>
      <c r="S187" s="98">
        <f>'nmol-analyzed'!V187*0.001/'nmol-analyzed'!V$1*1/'nmol-analyzed'!V$2</f>
        <v>0</v>
      </c>
      <c r="T187" s="98">
        <f>'nmol-analyzed'!AD187*0.001/'nmol-analyzed'!AD$1*1/'nmol-analyzed'!AD$2</f>
        <v>0</v>
      </c>
      <c r="U187" s="226">
        <f t="shared" si="25"/>
        <v>0</v>
      </c>
      <c r="V187" s="251">
        <f t="shared" si="26"/>
        <v>0</v>
      </c>
      <c r="W187" s="98">
        <f>'nmol-analyzed'!AA187*0.001/'nmol-analyzed'!AA$1*1/'nmol-analyzed'!AA$2</f>
        <v>0</v>
      </c>
      <c r="X187" s="98">
        <f>'nmol-analyzed'!Y187*0.001/'nmol-analyzed'!Y$1*1/'nmol-analyzed'!Y$2</f>
        <v>0</v>
      </c>
      <c r="Y187" s="98">
        <f>'nmol-analyzed'!W187*0.001/'nmol-analyzed'!W$1*1/'nmol-analyzed'!W$2</f>
        <v>0</v>
      </c>
      <c r="Z187" s="98">
        <f>'nmol-analyzed'!AC187*0.001/'nmol-analyzed'!AC$1*1/'nmol-analyzed'!AC$2</f>
        <v>0</v>
      </c>
      <c r="AA187" s="98">
        <f>'nmol-analyzed'!AE187*0.001/'nmol-analyzed'!AE$1*1/'nmol-analyzed'!AE$2</f>
        <v>0</v>
      </c>
      <c r="AB187" s="98">
        <f>'nmol-analyzed'!AG187*0.001/'nmol-analyzed'!AG$1*1/'nmol-analyzed'!AG$2</f>
        <v>0</v>
      </c>
      <c r="AC187" s="226">
        <f t="shared" si="27"/>
        <v>0</v>
      </c>
      <c r="AD187" s="251">
        <f t="shared" si="28"/>
        <v>0</v>
      </c>
      <c r="AE187" s="98">
        <f>'nmol-analyzed'!Q187*0.001/'nmol-analyzed'!Q$1*1/'nmol-analyzed'!Q$2</f>
        <v>0</v>
      </c>
      <c r="AF187" s="98">
        <f>'nmol-analyzed'!S187*0.001/'nmol-analyzed'!S$1*1/'nmol-analyzed'!S$2</f>
        <v>0</v>
      </c>
      <c r="AG187" s="98">
        <f>'nmol-analyzed'!X187*0.001/'nmol-analyzed'!X$1*1/'nmol-analyzed'!X$2</f>
        <v>0</v>
      </c>
      <c r="AH187" s="98">
        <f>'nmol-analyzed'!Z187*0.001/'nmol-analyzed'!Z$1*1/'nmol-analyzed'!Z$2</f>
        <v>0</v>
      </c>
      <c r="AI187" s="98">
        <f>'nmol-analyzed'!AB187*0.001/'nmol-analyzed'!AB$1*1/'nmol-analyzed'!AB$2</f>
        <v>0</v>
      </c>
      <c r="AJ187" s="98">
        <f>'nmol-analyzed'!AF187*0.001/'nmol-analyzed'!AF$1*1/'nmol-analyzed'!AF$2</f>
        <v>0</v>
      </c>
      <c r="AK187" s="98">
        <f>'nmol-analyzed'!AH187*0.001/'nmol-analyzed'!AH$1*1/'nmol-analyzed'!AH$2</f>
        <v>0</v>
      </c>
      <c r="AL187" s="226">
        <f t="shared" si="29"/>
        <v>0</v>
      </c>
      <c r="AM187" s="251">
        <f t="shared" si="30"/>
        <v>0</v>
      </c>
      <c r="AN187" s="98">
        <f>'nmol-analyzed'!O187*0.001/'nmol-analyzed'!O$1*1/'nmol-analyzed'!O$2</f>
        <v>2.6550819609445588E-2</v>
      </c>
      <c r="AO187" s="98">
        <f>'nmol-analyzed'!R187*0.001/'nmol-analyzed'!R$1*1/'nmol-analyzed'!R$2</f>
        <v>0</v>
      </c>
      <c r="AP187" s="98">
        <f>'nmol-analyzed'!U187*0.001/'nmol-analyzed'!U$1*1/'nmol-analyzed'!U$2</f>
        <v>0</v>
      </c>
      <c r="AQ187" s="226">
        <f t="shared" si="31"/>
        <v>8.8502732031485298E-3</v>
      </c>
      <c r="AR187" s="251">
        <f t="shared" si="32"/>
        <v>1.5329122848718603E-2</v>
      </c>
    </row>
    <row r="188" spans="1:44" x14ac:dyDescent="0.2">
      <c r="A188" s="2" t="s">
        <v>40</v>
      </c>
      <c r="B188"/>
      <c r="C188" s="2" t="s">
        <v>40</v>
      </c>
      <c r="D188" s="71"/>
      <c r="E188" s="235"/>
      <c r="F188" s="235">
        <f>'nmol-analyzed'!F188*0.001/'nmol-analyzed'!F$1*1/'nmol-analyzed'!F$2</f>
        <v>0</v>
      </c>
      <c r="G188" s="235">
        <f>'nmol-analyzed'!G188*0.001/'nmol-analyzed'!G$1*1/'nmol-analyzed'!G$2</f>
        <v>0.12477028515765913</v>
      </c>
      <c r="H188" s="235">
        <f>'nmol-analyzed'!H188*0.001/'nmol-analyzed'!H$1*1/'nmol-analyzed'!H$2</f>
        <v>0.87339199610361384</v>
      </c>
      <c r="I188" s="235">
        <f>'nmol-analyzed'!I188*0.001/'nmol-analyzed'!I$1*1/'nmol-analyzed'!I$2</f>
        <v>0</v>
      </c>
      <c r="J188" s="20">
        <f>'nmol-analyzed'!J188*0.001/'nmol-analyzed'!J$1*1/'nmol-analyzed'!J$2</f>
        <v>0</v>
      </c>
      <c r="K188" s="20">
        <f>'nmol-analyzed'!K188*0.001/'nmol-analyzed'!K$1*1/'nmol-analyzed'!K$2</f>
        <v>3.1192571289414779E-2</v>
      </c>
      <c r="L188" s="20">
        <f>'nmol-analyzed'!L188*0.001/'nmol-analyzed'!L$1*1/'nmol-analyzed'!L$2</f>
        <v>0</v>
      </c>
      <c r="M188" s="244">
        <f t="shared" si="22"/>
        <v>1.039752376313826E-2</v>
      </c>
      <c r="N188" s="245">
        <f t="shared" si="23"/>
        <v>1.8009039430660217E-2</v>
      </c>
      <c r="O188" s="19">
        <f t="shared" si="24"/>
        <v>1.7320508075688774</v>
      </c>
      <c r="P188" s="20">
        <f>'nmol-analyzed'!N188*0.001/'nmol-analyzed'!N$1*1/'nmol-analyzed'!N$2</f>
        <v>0</v>
      </c>
      <c r="Q188" s="20">
        <f>'nmol-analyzed'!P188*0.001/'nmol-analyzed'!P$1*1/'nmol-analyzed'!P$2</f>
        <v>2.2358584934267511E-2</v>
      </c>
      <c r="R188" s="20">
        <f>'nmol-analyzed'!T188*0.001/'nmol-analyzed'!T$1*1/'nmol-analyzed'!T$2</f>
        <v>0</v>
      </c>
      <c r="S188" s="20">
        <f>'nmol-analyzed'!V188*0.001/'nmol-analyzed'!V$1*1/'nmol-analyzed'!V$2</f>
        <v>0</v>
      </c>
      <c r="T188" s="20">
        <f>'nmol-analyzed'!AD188*0.001/'nmol-analyzed'!AD$1*1/'nmol-analyzed'!AD$2</f>
        <v>2.0229195892908704E-2</v>
      </c>
      <c r="U188" s="252">
        <f t="shared" si="25"/>
        <v>8.5175561654352427E-3</v>
      </c>
      <c r="V188" s="253">
        <f t="shared" si="26"/>
        <v>1.1687417075425701E-2</v>
      </c>
      <c r="W188" s="20">
        <f>'nmol-analyzed'!AA188*0.001/'nmol-analyzed'!AA$1*1/'nmol-analyzed'!AA$2</f>
        <v>0</v>
      </c>
      <c r="X188" s="20">
        <f>'nmol-analyzed'!Y188*0.001/'nmol-analyzed'!Y$1*1/'nmol-analyzed'!Y$2</f>
        <v>0</v>
      </c>
      <c r="Y188" s="20">
        <f>'nmol-analyzed'!W188*0.001/'nmol-analyzed'!W$1*1/'nmol-analyzed'!W$2</f>
        <v>0</v>
      </c>
      <c r="Z188" s="20">
        <f>'nmol-analyzed'!AC188*0.001/'nmol-analyzed'!AC$1*1/'nmol-analyzed'!AC$2</f>
        <v>0</v>
      </c>
      <c r="AA188" s="20">
        <f>'nmol-analyzed'!AE188*0.001/'nmol-analyzed'!AE$1*1/'nmol-analyzed'!AE$2</f>
        <v>0</v>
      </c>
      <c r="AB188" s="20">
        <f>'nmol-analyzed'!AG188*0.001/'nmol-analyzed'!AG$1*1/'nmol-analyzed'!AG$2</f>
        <v>0</v>
      </c>
      <c r="AC188" s="252">
        <f t="shared" si="27"/>
        <v>0</v>
      </c>
      <c r="AD188" s="253">
        <f t="shared" si="28"/>
        <v>0</v>
      </c>
      <c r="AE188" s="20">
        <f>'nmol-analyzed'!Q188*0.001/'nmol-analyzed'!Q$1*1/'nmol-analyzed'!Q$2</f>
        <v>0</v>
      </c>
      <c r="AF188" s="20">
        <f>'nmol-analyzed'!S188*0.001/'nmol-analyzed'!S$1*1/'nmol-analyzed'!S$2</f>
        <v>0</v>
      </c>
      <c r="AG188" s="20">
        <f>'nmol-analyzed'!X188*0.001/'nmol-analyzed'!X$1*1/'nmol-analyzed'!X$2</f>
        <v>4.2481311375108272E-2</v>
      </c>
      <c r="AH188" s="20">
        <f>'nmol-analyzed'!Z188*0.001/'nmol-analyzed'!Z$1*1/'nmol-analyzed'!Z$2</f>
        <v>0</v>
      </c>
      <c r="AI188" s="20">
        <f>'nmol-analyzed'!AB188*0.001/'nmol-analyzed'!AB$1*1/'nmol-analyzed'!AB$2</f>
        <v>0</v>
      </c>
      <c r="AJ188" s="20">
        <f>'nmol-analyzed'!AF188*0.001/'nmol-analyzed'!AF$1*1/'nmol-analyzed'!AF$2</f>
        <v>0</v>
      </c>
      <c r="AK188" s="20">
        <f>'nmol-analyzed'!AH188*0.001/'nmol-analyzed'!AH$1*1/'nmol-analyzed'!AH$2</f>
        <v>0</v>
      </c>
      <c r="AL188" s="252">
        <f t="shared" si="29"/>
        <v>6.0687587678726106E-3</v>
      </c>
      <c r="AM188" s="253">
        <f t="shared" si="30"/>
        <v>1.6056426466633685E-2</v>
      </c>
      <c r="AN188" s="20">
        <f>'nmol-analyzed'!O188*0.001/'nmol-analyzed'!O$1*1/'nmol-analyzed'!O$2</f>
        <v>2.6550819609445588E-2</v>
      </c>
      <c r="AO188" s="20">
        <f>'nmol-analyzed'!R188*0.001/'nmol-analyzed'!R$1*1/'nmol-analyzed'!R$2</f>
        <v>0</v>
      </c>
      <c r="AP188" s="20">
        <f>'nmol-analyzed'!U188*0.001/'nmol-analyzed'!U$1*1/'nmol-analyzed'!U$2</f>
        <v>0</v>
      </c>
      <c r="AQ188" s="252">
        <f t="shared" si="31"/>
        <v>8.8502732031485298E-3</v>
      </c>
      <c r="AR188" s="253">
        <f t="shared" si="32"/>
        <v>1.5329122848718603E-2</v>
      </c>
    </row>
    <row r="189" spans="1:44" x14ac:dyDescent="0.2">
      <c r="A189">
        <f>'imported summary from web'!A135</f>
        <v>672.5</v>
      </c>
      <c r="B189" t="str">
        <f>'imported summary from web'!B135</f>
        <v>C37H70O7PN</v>
      </c>
      <c r="C189" s="2" t="str">
        <f>'imported summary from web'!C135</f>
        <v>ePE(32:3)</v>
      </c>
      <c r="D189" s="69"/>
      <c r="E189" s="234"/>
      <c r="F189" s="237">
        <f>'nmol-analyzed'!F189*0.001/'nmol-analyzed'!F$1*1/'nmol-analyzed'!F$2</f>
        <v>6.2385142578829461E-2</v>
      </c>
      <c r="G189" s="237">
        <f>'nmol-analyzed'!G189*0.001/'nmol-analyzed'!G$1*1/'nmol-analyzed'!G$2</f>
        <v>0</v>
      </c>
      <c r="H189" s="237">
        <f>'nmol-analyzed'!H189*0.001/'nmol-analyzed'!H$1*1/'nmol-analyzed'!H$2</f>
        <v>0</v>
      </c>
      <c r="I189" s="237">
        <f>'nmol-analyzed'!I189*0.001/'nmol-analyzed'!I$1*1/'nmol-analyzed'!I$2</f>
        <v>0</v>
      </c>
      <c r="J189" s="98">
        <f>'nmol-analyzed'!J189*0.001/'nmol-analyzed'!J$1*1/'nmol-analyzed'!J$2</f>
        <v>0</v>
      </c>
      <c r="K189" s="98">
        <f>'nmol-analyzed'!K189*0.001/'nmol-analyzed'!K$1*1/'nmol-analyzed'!K$2</f>
        <v>0</v>
      </c>
      <c r="L189" s="98">
        <f>'nmol-analyzed'!L189*0.001/'nmol-analyzed'!L$1*1/'nmol-analyzed'!L$2</f>
        <v>0</v>
      </c>
      <c r="M189" s="19">
        <f t="shared" si="22"/>
        <v>0</v>
      </c>
      <c r="N189" s="243">
        <f t="shared" si="23"/>
        <v>0</v>
      </c>
      <c r="O189" s="19" t="e">
        <f t="shared" si="24"/>
        <v>#DIV/0!</v>
      </c>
      <c r="P189" s="98">
        <f>'nmol-analyzed'!N189*0.001/'nmol-analyzed'!N$1*1/'nmol-analyzed'!N$2</f>
        <v>3.998241070598426E-2</v>
      </c>
      <c r="Q189" s="98">
        <f>'nmol-analyzed'!P189*0.001/'nmol-analyzed'!P$1*1/'nmol-analyzed'!P$2</f>
        <v>0</v>
      </c>
      <c r="R189" s="98">
        <f>'nmol-analyzed'!T189*0.001/'nmol-analyzed'!T$1*1/'nmol-analyzed'!T$2</f>
        <v>0</v>
      </c>
      <c r="S189" s="98">
        <f>'nmol-analyzed'!V189*0.001/'nmol-analyzed'!V$1*1/'nmol-analyzed'!V$2</f>
        <v>0</v>
      </c>
      <c r="T189" s="98">
        <f>'nmol-analyzed'!AD189*0.001/'nmol-analyzed'!AD$1*1/'nmol-analyzed'!AD$2</f>
        <v>0</v>
      </c>
      <c r="U189" s="226">
        <f t="shared" si="25"/>
        <v>7.996482141196852E-3</v>
      </c>
      <c r="V189" s="251">
        <f t="shared" si="26"/>
        <v>1.7880677648579233E-2</v>
      </c>
      <c r="W189" s="98">
        <f>'nmol-analyzed'!AA189*0.001/'nmol-analyzed'!AA$1*1/'nmol-analyzed'!AA$2</f>
        <v>0</v>
      </c>
      <c r="X189" s="98">
        <f>'nmol-analyzed'!Y189*0.001/'nmol-analyzed'!Y$1*1/'nmol-analyzed'!Y$2</f>
        <v>2.83208742500753E-2</v>
      </c>
      <c r="Y189" s="98">
        <f>'nmol-analyzed'!W189*0.001/'nmol-analyzed'!W$1*1/'nmol-analyzed'!W$2</f>
        <v>4.756059860474144E-2</v>
      </c>
      <c r="Z189" s="98">
        <f>'nmol-analyzed'!AC189*0.001/'nmol-analyzed'!AC$1*1/'nmol-analyzed'!AC$2</f>
        <v>7.8669095139078618E-2</v>
      </c>
      <c r="AA189" s="98">
        <f>'nmol-analyzed'!AE189*0.001/'nmol-analyzed'!AE$1*1/'nmol-analyzed'!AE$2</f>
        <v>0</v>
      </c>
      <c r="AB189" s="98">
        <f>'nmol-analyzed'!AG189*0.001/'nmol-analyzed'!AG$1*1/'nmol-analyzed'!AG$2</f>
        <v>5.4067123568314675E-2</v>
      </c>
      <c r="AC189" s="226">
        <f t="shared" si="27"/>
        <v>3.4769615260368335E-2</v>
      </c>
      <c r="AD189" s="251">
        <f t="shared" si="28"/>
        <v>3.1377080701551853E-2</v>
      </c>
      <c r="AE189" s="98">
        <f>'nmol-analyzed'!Q189*0.001/'nmol-analyzed'!Q$1*1/'nmol-analyzed'!Q$2</f>
        <v>0.39531220307392423</v>
      </c>
      <c r="AF189" s="98">
        <f>'nmol-analyzed'!S189*0.001/'nmol-analyzed'!S$1*1/'nmol-analyzed'!S$2</f>
        <v>5.3101639218885253E-3</v>
      </c>
      <c r="AG189" s="98">
        <f>'nmol-analyzed'!X189*0.001/'nmol-analyzed'!X$1*1/'nmol-analyzed'!X$2</f>
        <v>0</v>
      </c>
      <c r="AH189" s="98">
        <f>'nmol-analyzed'!Z189*0.001/'nmol-analyzed'!Z$1*1/'nmol-analyzed'!Z$2</f>
        <v>3.7171147453219748E-2</v>
      </c>
      <c r="AI189" s="98">
        <f>'nmol-analyzed'!AB189*0.001/'nmol-analyzed'!AB$1*1/'nmol-analyzed'!AB$2</f>
        <v>0.22125683007868893</v>
      </c>
      <c r="AJ189" s="98">
        <f>'nmol-analyzed'!AF189*0.001/'nmol-analyzed'!AF$1*1/'nmol-analyzed'!AF$2</f>
        <v>6.903213098455098E-2</v>
      </c>
      <c r="AK189" s="98">
        <f>'nmol-analyzed'!AH189*0.001/'nmol-analyzed'!AH$1*1/'nmol-analyzed'!AH$2</f>
        <v>0</v>
      </c>
      <c r="AL189" s="226">
        <f t="shared" si="29"/>
        <v>0.10401178221603892</v>
      </c>
      <c r="AM189" s="251">
        <f t="shared" si="30"/>
        <v>0.15037314367347809</v>
      </c>
      <c r="AN189" s="98">
        <f>'nmol-analyzed'!O189*0.001/'nmol-analyzed'!O$1*1/'nmol-analyzed'!O$2</f>
        <v>4.7201457083458846E-2</v>
      </c>
      <c r="AO189" s="98">
        <f>'nmol-analyzed'!R189*0.001/'nmol-analyzed'!R$1*1/'nmol-analyzed'!R$2</f>
        <v>0</v>
      </c>
      <c r="AP189" s="98">
        <f>'nmol-analyzed'!U189*0.001/'nmol-analyzed'!U$1*1/'nmol-analyzed'!U$2</f>
        <v>3.0343793839361578E-2</v>
      </c>
      <c r="AQ189" s="226">
        <f t="shared" si="31"/>
        <v>2.5848416974273477E-2</v>
      </c>
      <c r="AR189" s="251">
        <f t="shared" si="32"/>
        <v>2.3919671769691543E-2</v>
      </c>
    </row>
    <row r="190" spans="1:44" x14ac:dyDescent="0.2">
      <c r="A190">
        <f>'imported summary from web'!A136</f>
        <v>674.5</v>
      </c>
      <c r="B190" t="str">
        <f>'imported summary from web'!B136</f>
        <v>C37H72O7PN</v>
      </c>
      <c r="C190" s="2" t="str">
        <f>'imported summary from web'!C136</f>
        <v>ePE(32:2)</v>
      </c>
      <c r="D190" s="69"/>
      <c r="E190" s="234"/>
      <c r="F190" s="237">
        <f>'nmol-analyzed'!F190*0.001/'nmol-analyzed'!F$1*1/'nmol-analyzed'!F$2</f>
        <v>0</v>
      </c>
      <c r="G190" s="237">
        <f>'nmol-analyzed'!G190*0.001/'nmol-analyzed'!G$1*1/'nmol-analyzed'!G$2</f>
        <v>0</v>
      </c>
      <c r="H190" s="237">
        <f>'nmol-analyzed'!H190*0.001/'nmol-analyzed'!H$1*1/'nmol-analyzed'!H$2</f>
        <v>0</v>
      </c>
      <c r="I190" s="237">
        <f>'nmol-analyzed'!I190*0.001/'nmol-analyzed'!I$1*1/'nmol-analyzed'!I$2</f>
        <v>3.0568719863626477</v>
      </c>
      <c r="J190" s="98">
        <f>'nmol-analyzed'!J190*0.001/'nmol-analyzed'!J$1*1/'nmol-analyzed'!J$2</f>
        <v>0</v>
      </c>
      <c r="K190" s="98">
        <f>'nmol-analyzed'!K190*0.001/'nmol-analyzed'!K$1*1/'nmol-analyzed'!K$2</f>
        <v>0</v>
      </c>
      <c r="L190" s="98">
        <f>'nmol-analyzed'!L190*0.001/'nmol-analyzed'!L$1*1/'nmol-analyzed'!L$2</f>
        <v>0</v>
      </c>
      <c r="M190" s="19">
        <f t="shared" si="22"/>
        <v>0</v>
      </c>
      <c r="N190" s="243">
        <f t="shared" si="23"/>
        <v>0</v>
      </c>
      <c r="O190" s="19" t="e">
        <f t="shared" si="24"/>
        <v>#DIV/0!</v>
      </c>
      <c r="P190" s="98">
        <f>'nmol-analyzed'!N190*0.001/'nmol-analyzed'!N$1*1/'nmol-analyzed'!N$2</f>
        <v>0</v>
      </c>
      <c r="Q190" s="98">
        <f>'nmol-analyzed'!P190*0.001/'nmol-analyzed'!P$1*1/'nmol-analyzed'!P$2</f>
        <v>0.48070957608675158</v>
      </c>
      <c r="R190" s="98">
        <f>'nmol-analyzed'!T190*0.001/'nmol-analyzed'!T$1*1/'nmol-analyzed'!T$2</f>
        <v>4.2481311375108272E-2</v>
      </c>
      <c r="S190" s="98">
        <f>'nmol-analyzed'!V190*0.001/'nmol-analyzed'!V$1*1/'nmol-analyzed'!V$2</f>
        <v>0</v>
      </c>
      <c r="T190" s="98">
        <f>'nmol-analyzed'!AD190*0.001/'nmol-analyzed'!AD$1*1/'nmol-analyzed'!AD$2</f>
        <v>0</v>
      </c>
      <c r="U190" s="226">
        <f t="shared" si="25"/>
        <v>0.10463817749237196</v>
      </c>
      <c r="V190" s="251">
        <f t="shared" si="26"/>
        <v>0.2110335384559926</v>
      </c>
      <c r="W190" s="98">
        <f>'nmol-analyzed'!AA190*0.001/'nmol-analyzed'!AA$1*1/'nmol-analyzed'!AA$2</f>
        <v>6.0687587678723157E-3</v>
      </c>
      <c r="X190" s="98">
        <f>'nmol-analyzed'!Y190*0.001/'nmol-analyzed'!Y$1*1/'nmol-analyzed'!Y$2</f>
        <v>7.080218562518825E-3</v>
      </c>
      <c r="Y190" s="98">
        <f>'nmol-analyzed'!W190*0.001/'nmol-analyzed'!W$1*1/'nmol-analyzed'!W$2</f>
        <v>0</v>
      </c>
      <c r="Z190" s="98">
        <f>'nmol-analyzed'!AC190*0.001/'nmol-analyzed'!AC$1*1/'nmol-analyzed'!AC$2</f>
        <v>0</v>
      </c>
      <c r="AA190" s="98">
        <f>'nmol-analyzed'!AE190*0.001/'nmol-analyzed'!AE$1*1/'nmol-analyzed'!AE$2</f>
        <v>0</v>
      </c>
      <c r="AB190" s="98">
        <f>'nmol-analyzed'!AG190*0.001/'nmol-analyzed'!AG$1*1/'nmol-analyzed'!AG$2</f>
        <v>0</v>
      </c>
      <c r="AC190" s="226">
        <f t="shared" si="27"/>
        <v>2.1914962217318566E-3</v>
      </c>
      <c r="AD190" s="251">
        <f t="shared" si="28"/>
        <v>3.4100848592512538E-3</v>
      </c>
      <c r="AE190" s="98">
        <f>'nmol-analyzed'!Q190*0.001/'nmol-analyzed'!Q$1*1/'nmol-analyzed'!Q$2</f>
        <v>0</v>
      </c>
      <c r="AF190" s="98">
        <f>'nmol-analyzed'!S190*0.001/'nmol-analyzed'!S$1*1/'nmol-analyzed'!S$2</f>
        <v>8.4962622750216529E-2</v>
      </c>
      <c r="AG190" s="98">
        <f>'nmol-analyzed'!X190*0.001/'nmol-analyzed'!X$1*1/'nmol-analyzed'!X$2</f>
        <v>0</v>
      </c>
      <c r="AH190" s="98">
        <f>'nmol-analyzed'!Z190*0.001/'nmol-analyzed'!Z$1*1/'nmol-analyzed'!Z$2</f>
        <v>0</v>
      </c>
      <c r="AI190" s="98">
        <f>'nmol-analyzed'!AB190*0.001/'nmol-analyzed'!AB$1*1/'nmol-analyzed'!AB$2</f>
        <v>0</v>
      </c>
      <c r="AJ190" s="98">
        <f>'nmol-analyzed'!AF190*0.001/'nmol-analyzed'!AF$1*1/'nmol-analyzed'!AF$2</f>
        <v>0</v>
      </c>
      <c r="AK190" s="98">
        <f>'nmol-analyzed'!AH190*0.001/'nmol-analyzed'!AH$1*1/'nmol-analyzed'!AH$2</f>
        <v>8.669655382675159E-3</v>
      </c>
      <c r="AL190" s="226">
        <f t="shared" si="29"/>
        <v>1.3376039733270241E-2</v>
      </c>
      <c r="AM190" s="251">
        <f t="shared" si="30"/>
        <v>3.1731638040573398E-2</v>
      </c>
      <c r="AN190" s="98">
        <f>'nmol-analyzed'!O190*0.001/'nmol-analyzed'!O$1*1/'nmol-analyzed'!O$2</f>
        <v>0</v>
      </c>
      <c r="AO190" s="98">
        <f>'nmol-analyzed'!R190*0.001/'nmol-analyzed'!R$1*1/'nmol-analyzed'!R$2</f>
        <v>0</v>
      </c>
      <c r="AP190" s="98">
        <f>'nmol-analyzed'!U190*0.001/'nmol-analyzed'!U$1*1/'nmol-analyzed'!U$2</f>
        <v>0</v>
      </c>
      <c r="AQ190" s="226">
        <f t="shared" si="31"/>
        <v>0</v>
      </c>
      <c r="AR190" s="251">
        <f t="shared" si="32"/>
        <v>0</v>
      </c>
    </row>
    <row r="191" spans="1:44" x14ac:dyDescent="0.2">
      <c r="A191">
        <f>'imported summary from web'!A137</f>
        <v>676.5</v>
      </c>
      <c r="B191" t="str">
        <f>'imported summary from web'!B137</f>
        <v>C37H74O7PN</v>
      </c>
      <c r="C191" s="2" t="str">
        <f>'imported summary from web'!C137</f>
        <v>ePE(32:1)</v>
      </c>
      <c r="D191" s="69"/>
      <c r="E191" s="234"/>
      <c r="F191" s="237">
        <f>'nmol-analyzed'!F191*0.001/'nmol-analyzed'!F$1*1/'nmol-analyzed'!F$2</f>
        <v>0.37431085547297738</v>
      </c>
      <c r="G191" s="237">
        <f>'nmol-analyzed'!G191*0.001/'nmol-analyzed'!G$1*1/'nmol-analyzed'!G$2</f>
        <v>1.3100879941554207</v>
      </c>
      <c r="H191" s="237">
        <f>'nmol-analyzed'!H191*0.001/'nmol-analyzed'!H$1*1/'nmol-analyzed'!H$2</f>
        <v>0</v>
      </c>
      <c r="I191" s="237">
        <f>'nmol-analyzed'!I191*0.001/'nmol-analyzed'!I$1*1/'nmol-analyzed'!I$2</f>
        <v>0</v>
      </c>
      <c r="J191" s="98">
        <f>'nmol-analyzed'!J191*0.001/'nmol-analyzed'!J$1*1/'nmol-analyzed'!J$2</f>
        <v>0</v>
      </c>
      <c r="K191" s="98">
        <f>'nmol-analyzed'!K191*0.001/'nmol-analyzed'!K$1*1/'nmol-analyzed'!K$2</f>
        <v>0</v>
      </c>
      <c r="L191" s="98">
        <f>'nmol-analyzed'!L191*0.001/'nmol-analyzed'!L$1*1/'nmol-analyzed'!L$2</f>
        <v>0</v>
      </c>
      <c r="M191" s="19">
        <f t="shared" si="22"/>
        <v>0</v>
      </c>
      <c r="N191" s="243">
        <f t="shared" si="23"/>
        <v>0</v>
      </c>
      <c r="O191" s="19" t="e">
        <f t="shared" si="24"/>
        <v>#DIV/0!</v>
      </c>
      <c r="P191" s="98">
        <f>'nmol-analyzed'!N191*0.001/'nmol-analyzed'!N$1*1/'nmol-analyzed'!N$2</f>
        <v>0</v>
      </c>
      <c r="Q191" s="98">
        <f>'nmol-analyzed'!P191*0.001/'nmol-analyzed'!P$1*1/'nmol-analyzed'!P$2</f>
        <v>0</v>
      </c>
      <c r="R191" s="98">
        <f>'nmol-analyzed'!T191*0.001/'nmol-analyzed'!T$1*1/'nmol-analyzed'!T$2</f>
        <v>0</v>
      </c>
      <c r="S191" s="98">
        <f>'nmol-analyzed'!V191*0.001/'nmol-analyzed'!V$1*1/'nmol-analyzed'!V$2</f>
        <v>0</v>
      </c>
      <c r="T191" s="98">
        <f>'nmol-analyzed'!AD191*0.001/'nmol-analyzed'!AD$1*1/'nmol-analyzed'!AD$2</f>
        <v>0</v>
      </c>
      <c r="U191" s="226">
        <f t="shared" si="25"/>
        <v>0</v>
      </c>
      <c r="V191" s="251">
        <f t="shared" si="26"/>
        <v>0</v>
      </c>
      <c r="W191" s="98">
        <f>'nmol-analyzed'!AA191*0.001/'nmol-analyzed'!AA$1*1/'nmol-analyzed'!AA$2</f>
        <v>7.2825105214467792E-2</v>
      </c>
      <c r="X191" s="98">
        <f>'nmol-analyzed'!Y191*0.001/'nmol-analyzed'!Y$1*1/'nmol-analyzed'!Y$2</f>
        <v>2.1240655687556474E-2</v>
      </c>
      <c r="Y191" s="98">
        <f>'nmol-analyzed'!W191*0.001/'nmol-analyzed'!W$1*1/'nmol-analyzed'!W$2</f>
        <v>0</v>
      </c>
      <c r="Z191" s="98">
        <f>'nmol-analyzed'!AC191*0.001/'nmol-analyzed'!AC$1*1/'nmol-analyzed'!AC$2</f>
        <v>0</v>
      </c>
      <c r="AA191" s="98">
        <f>'nmol-analyzed'!AE191*0.001/'nmol-analyzed'!AE$1*1/'nmol-analyzed'!AE$2</f>
        <v>6.9514873159261706E-2</v>
      </c>
      <c r="AB191" s="98">
        <f>'nmol-analyzed'!AG191*0.001/'nmol-analyzed'!AG$1*1/'nmol-analyzed'!AG$2</f>
        <v>0</v>
      </c>
      <c r="AC191" s="226">
        <f t="shared" si="27"/>
        <v>2.726343901021433E-2</v>
      </c>
      <c r="AD191" s="251">
        <f t="shared" si="28"/>
        <v>3.5006309013952935E-2</v>
      </c>
      <c r="AE191" s="98">
        <f>'nmol-analyzed'!Q191*0.001/'nmol-analyzed'!Q$1*1/'nmol-analyzed'!Q$2</f>
        <v>0</v>
      </c>
      <c r="AF191" s="98">
        <f>'nmol-analyzed'!S191*0.001/'nmol-analyzed'!S$1*1/'nmol-analyzed'!S$2</f>
        <v>0</v>
      </c>
      <c r="AG191" s="98">
        <f>'nmol-analyzed'!X191*0.001/'nmol-analyzed'!X$1*1/'nmol-analyzed'!X$2</f>
        <v>0</v>
      </c>
      <c r="AH191" s="98">
        <f>'nmol-analyzed'!Z191*0.001/'nmol-analyzed'!Z$1*1/'nmol-analyzed'!Z$2</f>
        <v>0</v>
      </c>
      <c r="AI191" s="98">
        <f>'nmol-analyzed'!AB191*0.001/'nmol-analyzed'!AB$1*1/'nmol-analyzed'!AB$2</f>
        <v>0</v>
      </c>
      <c r="AJ191" s="98">
        <f>'nmol-analyzed'!AF191*0.001/'nmol-analyzed'!AF$1*1/'nmol-analyzed'!AF$2</f>
        <v>0</v>
      </c>
      <c r="AK191" s="98">
        <f>'nmol-analyzed'!AH191*0.001/'nmol-analyzed'!AH$1*1/'nmol-analyzed'!AH$2</f>
        <v>2.6008966148025475E-2</v>
      </c>
      <c r="AL191" s="226">
        <f t="shared" si="29"/>
        <v>3.715566592575068E-3</v>
      </c>
      <c r="AM191" s="251">
        <f t="shared" si="30"/>
        <v>9.8304651836532801E-3</v>
      </c>
      <c r="AN191" s="98">
        <f>'nmol-analyzed'!O191*0.001/'nmol-analyzed'!O$1*1/'nmol-analyzed'!O$2</f>
        <v>0</v>
      </c>
      <c r="AO191" s="98">
        <f>'nmol-analyzed'!R191*0.001/'nmol-analyzed'!R$1*1/'nmol-analyzed'!R$2</f>
        <v>5.2017932296073176E-2</v>
      </c>
      <c r="AP191" s="98">
        <f>'nmol-analyzed'!U191*0.001/'nmol-analyzed'!U$1*1/'nmol-analyzed'!U$2</f>
        <v>0</v>
      </c>
      <c r="AQ191" s="226">
        <f t="shared" si="31"/>
        <v>1.7339310765357725E-2</v>
      </c>
      <c r="AR191" s="251">
        <f t="shared" si="32"/>
        <v>3.0032567213825578E-2</v>
      </c>
    </row>
    <row r="192" spans="1:44" x14ac:dyDescent="0.2">
      <c r="A192">
        <f>'imported summary from web'!A138</f>
        <v>678.5</v>
      </c>
      <c r="B192" t="str">
        <f>'imported summary from web'!B138</f>
        <v>C37H76O7PN</v>
      </c>
      <c r="C192" s="2" t="str">
        <f>'imported summary from web'!C138</f>
        <v>ePE(32:0)</v>
      </c>
      <c r="D192" s="69"/>
      <c r="E192" s="234"/>
      <c r="F192" s="237">
        <f>'nmol-analyzed'!F192*0.001/'nmol-analyzed'!F$1*1/'nmol-analyzed'!F$2</f>
        <v>0</v>
      </c>
      <c r="G192" s="237">
        <f>'nmol-analyzed'!G192*0.001/'nmol-analyzed'!G$1*1/'nmol-analyzed'!G$2</f>
        <v>0.68623656836712521</v>
      </c>
      <c r="H192" s="237">
        <f>'nmol-analyzed'!H192*0.001/'nmol-analyzed'!H$1*1/'nmol-analyzed'!H$2</f>
        <v>0</v>
      </c>
      <c r="I192" s="237">
        <f>'nmol-analyzed'!I192*0.001/'nmol-analyzed'!I$1*1/'nmol-analyzed'!I$2</f>
        <v>0</v>
      </c>
      <c r="J192" s="98">
        <f>'nmol-analyzed'!J192*0.001/'nmol-analyzed'!J$1*1/'nmol-analyzed'!J$2</f>
        <v>0</v>
      </c>
      <c r="K192" s="98">
        <f>'nmol-analyzed'!K192*0.001/'nmol-analyzed'!K$1*1/'nmol-analyzed'!K$2</f>
        <v>0</v>
      </c>
      <c r="L192" s="98">
        <f>'nmol-analyzed'!L192*0.001/'nmol-analyzed'!L$1*1/'nmol-analyzed'!L$2</f>
        <v>8.7339199610361407E-2</v>
      </c>
      <c r="M192" s="19">
        <f t="shared" si="22"/>
        <v>2.9113066536787136E-2</v>
      </c>
      <c r="N192" s="243">
        <f t="shared" si="23"/>
        <v>5.042531040584862E-2</v>
      </c>
      <c r="O192" s="19">
        <f t="shared" si="24"/>
        <v>1.7320508075688774</v>
      </c>
      <c r="P192" s="98">
        <f>'nmol-analyzed'!N192*0.001/'nmol-analyzed'!N$1*1/'nmol-analyzed'!N$2</f>
        <v>0</v>
      </c>
      <c r="Q192" s="98">
        <f>'nmol-analyzed'!P192*0.001/'nmol-analyzed'!P$1*1/'nmol-analyzed'!P$2</f>
        <v>0</v>
      </c>
      <c r="R192" s="98">
        <f>'nmol-analyzed'!T192*0.001/'nmol-analyzed'!T$1*1/'nmol-analyzed'!T$2</f>
        <v>0</v>
      </c>
      <c r="S192" s="98">
        <f>'nmol-analyzed'!V192*0.001/'nmol-analyzed'!V$1*1/'nmol-analyzed'!V$2</f>
        <v>0</v>
      </c>
      <c r="T192" s="98">
        <f>'nmol-analyzed'!AD192*0.001/'nmol-analyzed'!AD$1*1/'nmol-analyzed'!AD$2</f>
        <v>0</v>
      </c>
      <c r="U192" s="226">
        <f t="shared" si="25"/>
        <v>0</v>
      </c>
      <c r="V192" s="251">
        <f t="shared" si="26"/>
        <v>0</v>
      </c>
      <c r="W192" s="98">
        <f>'nmol-analyzed'!AA192*0.001/'nmol-analyzed'!AA$1*1/'nmol-analyzed'!AA$2</f>
        <v>0</v>
      </c>
      <c r="X192" s="98">
        <f>'nmol-analyzed'!Y192*0.001/'nmol-analyzed'!Y$1*1/'nmol-analyzed'!Y$2</f>
        <v>0</v>
      </c>
      <c r="Y192" s="98">
        <f>'nmol-analyzed'!W192*0.001/'nmol-analyzed'!W$1*1/'nmol-analyzed'!W$2</f>
        <v>0</v>
      </c>
      <c r="Z192" s="98">
        <f>'nmol-analyzed'!AC192*0.001/'nmol-analyzed'!AC$1*1/'nmol-analyzed'!AC$2</f>
        <v>3.9334547569539323E-2</v>
      </c>
      <c r="AA192" s="98">
        <f>'nmol-analyzed'!AE192*0.001/'nmol-analyzed'!AE$1*1/'nmol-analyzed'!AE$2</f>
        <v>8.4962622750208758E-2</v>
      </c>
      <c r="AB192" s="98">
        <f>'nmol-analyzed'!AG192*0.001/'nmol-analyzed'!AG$1*1/'nmol-analyzed'!AG$2</f>
        <v>0</v>
      </c>
      <c r="AC192" s="226">
        <f t="shared" si="27"/>
        <v>2.0716195053291347E-2</v>
      </c>
      <c r="AD192" s="251">
        <f t="shared" si="28"/>
        <v>3.5187752051469741E-2</v>
      </c>
      <c r="AE192" s="98">
        <f>'nmol-analyzed'!Q192*0.001/'nmol-analyzed'!Q$1*1/'nmol-analyzed'!Q$2</f>
        <v>0</v>
      </c>
      <c r="AF192" s="98">
        <f>'nmol-analyzed'!S192*0.001/'nmol-analyzed'!S$1*1/'nmol-analyzed'!S$2</f>
        <v>0</v>
      </c>
      <c r="AG192" s="98">
        <f>'nmol-analyzed'!X192*0.001/'nmol-analyzed'!X$1*1/'nmol-analyzed'!X$2</f>
        <v>0</v>
      </c>
      <c r="AH192" s="98">
        <f>'nmol-analyzed'!Z192*0.001/'nmol-analyzed'!Z$1*1/'nmol-analyzed'!Z$2</f>
        <v>1.0620327843777068E-2</v>
      </c>
      <c r="AI192" s="98">
        <f>'nmol-analyzed'!AB192*0.001/'nmol-analyzed'!AB$1*1/'nmol-analyzed'!AB$2</f>
        <v>0</v>
      </c>
      <c r="AJ192" s="98">
        <f>'nmol-analyzed'!AF192*0.001/'nmol-analyzed'!AF$1*1/'nmol-analyzed'!AF$2</f>
        <v>0</v>
      </c>
      <c r="AK192" s="98">
        <f>'nmol-analyzed'!AH192*0.001/'nmol-analyzed'!AH$1*1/'nmol-analyzed'!AH$2</f>
        <v>0</v>
      </c>
      <c r="AL192" s="226">
        <f t="shared" si="29"/>
        <v>1.5171896919681527E-3</v>
      </c>
      <c r="AM192" s="251">
        <f t="shared" si="30"/>
        <v>4.0141066166584213E-3</v>
      </c>
      <c r="AN192" s="98">
        <f>'nmol-analyzed'!O192*0.001/'nmol-analyzed'!O$1*1/'nmol-analyzed'!O$2</f>
        <v>5.900182135432354E-3</v>
      </c>
      <c r="AO192" s="98">
        <f>'nmol-analyzed'!R192*0.001/'nmol-analyzed'!R$1*1/'nmol-analyzed'!R$2</f>
        <v>0</v>
      </c>
      <c r="AP192" s="98">
        <f>'nmol-analyzed'!U192*0.001/'nmol-analyzed'!U$1*1/'nmol-analyzed'!U$2</f>
        <v>0</v>
      </c>
      <c r="AQ192" s="226">
        <f t="shared" si="31"/>
        <v>1.9667273784774513E-3</v>
      </c>
      <c r="AR192" s="251">
        <f t="shared" si="32"/>
        <v>3.4064717441596904E-3</v>
      </c>
    </row>
    <row r="193" spans="1:44" x14ac:dyDescent="0.2">
      <c r="A193">
        <f>'imported summary from web'!A144</f>
        <v>698.5</v>
      </c>
      <c r="B193" t="str">
        <f>'imported summary from web'!B144</f>
        <v>C39H72O7PN</v>
      </c>
      <c r="C193" s="2" t="str">
        <f>'imported summary from web'!C144</f>
        <v>ePE(34:4)</v>
      </c>
      <c r="D193" s="69"/>
      <c r="E193" s="234"/>
      <c r="F193" s="237">
        <f>'nmol-analyzed'!F193*0.001/'nmol-analyzed'!F$1*1/'nmol-analyzed'!F$2</f>
        <v>0</v>
      </c>
      <c r="G193" s="237">
        <f>'nmol-analyzed'!G193*0.001/'nmol-analyzed'!G$1*1/'nmol-analyzed'!G$2</f>
        <v>0</v>
      </c>
      <c r="H193" s="237">
        <f>'nmol-analyzed'!H193*0.001/'nmol-analyzed'!H$1*1/'nmol-analyzed'!H$2</f>
        <v>0.5614662832094659</v>
      </c>
      <c r="I193" s="237">
        <f>'nmol-analyzed'!I193*0.001/'nmol-analyzed'!I$1*1/'nmol-analyzed'!I$2</f>
        <v>0.5614662832094659</v>
      </c>
      <c r="J193" s="98">
        <f>'nmol-analyzed'!J193*0.001/'nmol-analyzed'!J$1*1/'nmol-analyzed'!J$2</f>
        <v>0</v>
      </c>
      <c r="K193" s="98">
        <f>'nmol-analyzed'!K193*0.001/'nmol-analyzed'!K$1*1/'nmol-analyzed'!K$2</f>
        <v>0</v>
      </c>
      <c r="L193" s="98">
        <f>'nmol-analyzed'!L193*0.001/'nmol-analyzed'!L$1*1/'nmol-analyzed'!L$2</f>
        <v>0</v>
      </c>
      <c r="M193" s="19">
        <f t="shared" si="22"/>
        <v>0</v>
      </c>
      <c r="N193" s="243">
        <f t="shared" si="23"/>
        <v>0</v>
      </c>
      <c r="O193" s="19" t="e">
        <f t="shared" si="24"/>
        <v>#DIV/0!</v>
      </c>
      <c r="P193" s="98">
        <f>'nmol-analyzed'!N193*0.001/'nmol-analyzed'!N$1*1/'nmol-analyzed'!N$2</f>
        <v>0</v>
      </c>
      <c r="Q193" s="98">
        <f>'nmol-analyzed'!P193*0.001/'nmol-analyzed'!P$1*1/'nmol-analyzed'!P$2</f>
        <v>0</v>
      </c>
      <c r="R193" s="98">
        <f>'nmol-analyzed'!T193*0.001/'nmol-analyzed'!T$1*1/'nmol-analyzed'!T$2</f>
        <v>0</v>
      </c>
      <c r="S193" s="98">
        <f>'nmol-analyzed'!V193*0.001/'nmol-analyzed'!V$1*1/'nmol-analyzed'!V$2</f>
        <v>0</v>
      </c>
      <c r="T193" s="98">
        <f>'nmol-analyzed'!AD193*0.001/'nmol-analyzed'!AD$1*1/'nmol-analyzed'!AD$2</f>
        <v>0</v>
      </c>
      <c r="U193" s="226">
        <f t="shared" si="25"/>
        <v>0</v>
      </c>
      <c r="V193" s="251">
        <f t="shared" si="26"/>
        <v>0</v>
      </c>
      <c r="W193" s="98">
        <f>'nmol-analyzed'!AA193*0.001/'nmol-analyzed'!AA$1*1/'nmol-analyzed'!AA$2</f>
        <v>0</v>
      </c>
      <c r="X193" s="98">
        <f>'nmol-analyzed'!Y193*0.001/'nmol-analyzed'!Y$1*1/'nmol-analyzed'!Y$2</f>
        <v>0.21240655687556478</v>
      </c>
      <c r="Y193" s="98">
        <f>'nmol-analyzed'!W193*0.001/'nmol-analyzed'!W$1*1/'nmol-analyzed'!W$2</f>
        <v>0</v>
      </c>
      <c r="Z193" s="98">
        <f>'nmol-analyzed'!AC193*0.001/'nmol-analyzed'!AC$1*1/'nmol-analyzed'!AC$2</f>
        <v>0</v>
      </c>
      <c r="AA193" s="98">
        <f>'nmol-analyzed'!AE193*0.001/'nmol-analyzed'!AE$1*1/'nmol-analyzed'!AE$2</f>
        <v>0</v>
      </c>
      <c r="AB193" s="98">
        <f>'nmol-analyzed'!AG193*0.001/'nmol-analyzed'!AG$1*1/'nmol-analyzed'!AG$2</f>
        <v>0</v>
      </c>
      <c r="AC193" s="226">
        <f t="shared" si="27"/>
        <v>3.5401092812594133E-2</v>
      </c>
      <c r="AD193" s="251">
        <f t="shared" si="28"/>
        <v>8.6714613727764608E-2</v>
      </c>
      <c r="AE193" s="98">
        <f>'nmol-analyzed'!Q193*0.001/'nmol-analyzed'!Q$1*1/'nmol-analyzed'!Q$2</f>
        <v>0</v>
      </c>
      <c r="AF193" s="98">
        <f>'nmol-analyzed'!S193*0.001/'nmol-analyzed'!S$1*1/'nmol-analyzed'!S$2</f>
        <v>0</v>
      </c>
      <c r="AG193" s="98">
        <f>'nmol-analyzed'!X193*0.001/'nmol-analyzed'!X$1*1/'nmol-analyzed'!X$2</f>
        <v>0</v>
      </c>
      <c r="AH193" s="98">
        <f>'nmol-analyzed'!Z193*0.001/'nmol-analyzed'!Z$1*1/'nmol-analyzed'!Z$2</f>
        <v>0</v>
      </c>
      <c r="AI193" s="98">
        <f>'nmol-analyzed'!AB193*0.001/'nmol-analyzed'!AB$1*1/'nmol-analyzed'!AB$2</f>
        <v>0</v>
      </c>
      <c r="AJ193" s="98">
        <f>'nmol-analyzed'!AF193*0.001/'nmol-analyzed'!AF$1*1/'nmol-analyzed'!AF$2</f>
        <v>0</v>
      </c>
      <c r="AK193" s="98">
        <f>'nmol-analyzed'!AH193*0.001/'nmol-analyzed'!AH$1*1/'nmol-analyzed'!AH$2</f>
        <v>0</v>
      </c>
      <c r="AL193" s="226">
        <f t="shared" si="29"/>
        <v>0</v>
      </c>
      <c r="AM193" s="251">
        <f t="shared" si="30"/>
        <v>0</v>
      </c>
      <c r="AN193" s="98">
        <f>'nmol-analyzed'!O193*0.001/'nmol-analyzed'!O$1*1/'nmol-analyzed'!O$2</f>
        <v>0</v>
      </c>
      <c r="AO193" s="98">
        <f>'nmol-analyzed'!R193*0.001/'nmol-analyzed'!R$1*1/'nmol-analyzed'!R$2</f>
        <v>0</v>
      </c>
      <c r="AP193" s="98">
        <f>'nmol-analyzed'!U193*0.001/'nmol-analyzed'!U$1*1/'nmol-analyzed'!U$2</f>
        <v>0</v>
      </c>
      <c r="AQ193" s="226">
        <f t="shared" si="31"/>
        <v>0</v>
      </c>
      <c r="AR193" s="251">
        <f t="shared" si="32"/>
        <v>0</v>
      </c>
    </row>
    <row r="194" spans="1:44" x14ac:dyDescent="0.2">
      <c r="A194">
        <f>'imported summary from web'!A145</f>
        <v>700.5</v>
      </c>
      <c r="B194" t="str">
        <f>'imported summary from web'!B145</f>
        <v>C39H74O7PN</v>
      </c>
      <c r="C194" s="2" t="str">
        <f>'imported summary from web'!C145</f>
        <v>ePE(34:3)</v>
      </c>
      <c r="D194" s="69"/>
      <c r="E194" s="234"/>
      <c r="F194" s="237">
        <f>'nmol-analyzed'!F194*0.001/'nmol-analyzed'!F$1*1/'nmol-analyzed'!F$2</f>
        <v>0</v>
      </c>
      <c r="G194" s="237">
        <f>'nmol-analyzed'!G194*0.001/'nmol-analyzed'!G$1*1/'nmol-analyzed'!G$2</f>
        <v>0.12477028515765913</v>
      </c>
      <c r="H194" s="237">
        <f>'nmol-analyzed'!H194*0.001/'nmol-analyzed'!H$1*1/'nmol-analyzed'!H$2</f>
        <v>0</v>
      </c>
      <c r="I194" s="237">
        <f>'nmol-analyzed'!I194*0.001/'nmol-analyzed'!I$1*1/'nmol-analyzed'!I$2</f>
        <v>0</v>
      </c>
      <c r="J194" s="98">
        <f>'nmol-analyzed'!J194*0.001/'nmol-analyzed'!J$1*1/'nmol-analyzed'!J$2</f>
        <v>0</v>
      </c>
      <c r="K194" s="98">
        <f>'nmol-analyzed'!K194*0.001/'nmol-analyzed'!K$1*1/'nmol-analyzed'!K$2</f>
        <v>0</v>
      </c>
      <c r="L194" s="98">
        <f>'nmol-analyzed'!L194*0.001/'nmol-analyzed'!L$1*1/'nmol-analyzed'!L$2</f>
        <v>0</v>
      </c>
      <c r="M194" s="19">
        <f t="shared" si="22"/>
        <v>0</v>
      </c>
      <c r="N194" s="243">
        <f t="shared" si="23"/>
        <v>0</v>
      </c>
      <c r="O194" s="19" t="e">
        <f t="shared" si="24"/>
        <v>#DIV/0!</v>
      </c>
      <c r="P194" s="98">
        <f>'nmol-analyzed'!N194*0.001/'nmol-analyzed'!N$1*1/'nmol-analyzed'!N$2</f>
        <v>0</v>
      </c>
      <c r="Q194" s="98">
        <f>'nmol-analyzed'!P194*0.001/'nmol-analyzed'!P$1*1/'nmol-analyzed'!P$2</f>
        <v>0</v>
      </c>
      <c r="R194" s="98">
        <f>'nmol-analyzed'!T194*0.001/'nmol-analyzed'!T$1*1/'nmol-analyzed'!T$2</f>
        <v>0</v>
      </c>
      <c r="S194" s="98">
        <f>'nmol-analyzed'!V194*0.001/'nmol-analyzed'!V$1*1/'nmol-analyzed'!V$2</f>
        <v>0</v>
      </c>
      <c r="T194" s="98">
        <f>'nmol-analyzed'!AD194*0.001/'nmol-analyzed'!AD$1*1/'nmol-analyzed'!AD$2</f>
        <v>0</v>
      </c>
      <c r="U194" s="226">
        <f t="shared" si="25"/>
        <v>0</v>
      </c>
      <c r="V194" s="251">
        <f t="shared" si="26"/>
        <v>0</v>
      </c>
      <c r="W194" s="98">
        <f>'nmol-analyzed'!AA194*0.001/'nmol-analyzed'!AA$1*1/'nmol-analyzed'!AA$2</f>
        <v>0</v>
      </c>
      <c r="X194" s="98">
        <f>'nmol-analyzed'!Y194*0.001/'nmol-analyzed'!Y$1*1/'nmol-analyzed'!Y$2</f>
        <v>0</v>
      </c>
      <c r="Y194" s="98">
        <f>'nmol-analyzed'!W194*0.001/'nmol-analyzed'!W$1*1/'nmol-analyzed'!W$2</f>
        <v>0</v>
      </c>
      <c r="Z194" s="98">
        <f>'nmol-analyzed'!AC194*0.001/'nmol-analyzed'!AC$1*1/'nmol-analyzed'!AC$2</f>
        <v>0</v>
      </c>
      <c r="AA194" s="98">
        <f>'nmol-analyzed'!AE194*0.001/'nmol-analyzed'!AE$1*1/'nmol-analyzed'!AE$2</f>
        <v>1.5447749590947047E-2</v>
      </c>
      <c r="AB194" s="98">
        <f>'nmol-analyzed'!AG194*0.001/'nmol-analyzed'!AG$1*1/'nmol-analyzed'!AG$2</f>
        <v>0</v>
      </c>
      <c r="AC194" s="226">
        <f t="shared" si="27"/>
        <v>2.5746249318245079E-3</v>
      </c>
      <c r="AD194" s="251">
        <f t="shared" si="28"/>
        <v>6.3065173620179714E-3</v>
      </c>
      <c r="AE194" s="98">
        <f>'nmol-analyzed'!Q194*0.001/'nmol-analyzed'!Q$1*1/'nmol-analyzed'!Q$2</f>
        <v>0</v>
      </c>
      <c r="AF194" s="98">
        <f>'nmol-analyzed'!S194*0.001/'nmol-analyzed'!S$1*1/'nmol-analyzed'!S$2</f>
        <v>0</v>
      </c>
      <c r="AG194" s="98">
        <f>'nmol-analyzed'!X194*0.001/'nmol-analyzed'!X$1*1/'nmol-analyzed'!X$2</f>
        <v>0</v>
      </c>
      <c r="AH194" s="98">
        <f>'nmol-analyzed'!Z194*0.001/'nmol-analyzed'!Z$1*1/'nmol-analyzed'!Z$2</f>
        <v>0</v>
      </c>
      <c r="AI194" s="98">
        <f>'nmol-analyzed'!AB194*0.001/'nmol-analyzed'!AB$1*1/'nmol-analyzed'!AB$2</f>
        <v>0</v>
      </c>
      <c r="AJ194" s="98">
        <f>'nmol-analyzed'!AF194*0.001/'nmol-analyzed'!AF$1*1/'nmol-analyzed'!AF$2</f>
        <v>0</v>
      </c>
      <c r="AK194" s="98">
        <f>'nmol-analyzed'!AH194*0.001/'nmol-analyzed'!AH$1*1/'nmol-analyzed'!AH$2</f>
        <v>0</v>
      </c>
      <c r="AL194" s="226">
        <f t="shared" si="29"/>
        <v>0</v>
      </c>
      <c r="AM194" s="251">
        <f t="shared" si="30"/>
        <v>0</v>
      </c>
      <c r="AN194" s="98">
        <f>'nmol-analyzed'!O194*0.001/'nmol-analyzed'!O$1*1/'nmol-analyzed'!O$2</f>
        <v>5.9001821354323546E-2</v>
      </c>
      <c r="AO194" s="98">
        <f>'nmol-analyzed'!R194*0.001/'nmol-analyzed'!R$1*1/'nmol-analyzed'!R$2</f>
        <v>0</v>
      </c>
      <c r="AP194" s="98">
        <f>'nmol-analyzed'!U194*0.001/'nmol-analyzed'!U$1*1/'nmol-analyzed'!U$2</f>
        <v>0</v>
      </c>
      <c r="AQ194" s="226">
        <f t="shared" si="31"/>
        <v>1.9667273784774515E-2</v>
      </c>
      <c r="AR194" s="251">
        <f t="shared" si="32"/>
        <v>3.4064717441596913E-2</v>
      </c>
    </row>
    <row r="195" spans="1:44" x14ac:dyDescent="0.2">
      <c r="A195">
        <f>'imported summary from web'!A146</f>
        <v>702.5</v>
      </c>
      <c r="B195" t="str">
        <f>'imported summary from web'!B146</f>
        <v>C39H76O7PN</v>
      </c>
      <c r="C195" s="2" t="str">
        <f>'imported summary from web'!C146</f>
        <v>ePE(34:2)</v>
      </c>
      <c r="D195" s="69"/>
      <c r="E195" s="234"/>
      <c r="F195" s="237">
        <f>'nmol-analyzed'!F195*0.001/'nmol-analyzed'!F$1*1/'nmol-analyzed'!F$2</f>
        <v>0</v>
      </c>
      <c r="G195" s="237">
        <f>'nmol-analyzed'!G195*0.001/'nmol-analyzed'!G$1*1/'nmol-analyzed'!G$2</f>
        <v>0</v>
      </c>
      <c r="H195" s="237">
        <f>'nmol-analyzed'!H195*0.001/'nmol-analyzed'!H$1*1/'nmol-analyzed'!H$2</f>
        <v>0</v>
      </c>
      <c r="I195" s="237">
        <f>'nmol-analyzed'!I195*0.001/'nmol-analyzed'!I$1*1/'nmol-analyzed'!I$2</f>
        <v>0</v>
      </c>
      <c r="J195" s="98">
        <f>'nmol-analyzed'!J195*0.001/'nmol-analyzed'!J$1*1/'nmol-analyzed'!J$2</f>
        <v>0</v>
      </c>
      <c r="K195" s="98">
        <f>'nmol-analyzed'!K195*0.001/'nmol-analyzed'!K$1*1/'nmol-analyzed'!K$2</f>
        <v>0</v>
      </c>
      <c r="L195" s="98">
        <f>'nmol-analyzed'!L195*0.001/'nmol-analyzed'!L$1*1/'nmol-analyzed'!L$2</f>
        <v>0</v>
      </c>
      <c r="M195" s="19">
        <f t="shared" si="22"/>
        <v>0</v>
      </c>
      <c r="N195" s="243">
        <f t="shared" si="23"/>
        <v>0</v>
      </c>
      <c r="O195" s="19" t="e">
        <f t="shared" si="24"/>
        <v>#DIV/0!</v>
      </c>
      <c r="P195" s="98">
        <f>'nmol-analyzed'!N195*0.001/'nmol-analyzed'!N$1*1/'nmol-analyzed'!N$2</f>
        <v>0.37983290170685047</v>
      </c>
      <c r="Q195" s="98">
        <f>'nmol-analyzed'!P195*0.001/'nmol-analyzed'!P$1*1/'nmol-analyzed'!P$2</f>
        <v>0.22358584934267511</v>
      </c>
      <c r="R195" s="98">
        <f>'nmol-analyzed'!T195*0.001/'nmol-analyzed'!T$1*1/'nmol-analyzed'!T$2</f>
        <v>0</v>
      </c>
      <c r="S195" s="98">
        <f>'nmol-analyzed'!V195*0.001/'nmol-analyzed'!V$1*1/'nmol-analyzed'!V$2</f>
        <v>0</v>
      </c>
      <c r="T195" s="98">
        <f>'nmol-analyzed'!AD195*0.001/'nmol-analyzed'!AD$1*1/'nmol-analyzed'!AD$2</f>
        <v>0</v>
      </c>
      <c r="U195" s="226">
        <f t="shared" si="25"/>
        <v>0.12068375020990511</v>
      </c>
      <c r="V195" s="251">
        <f t="shared" si="26"/>
        <v>0.17424180570524506</v>
      </c>
      <c r="W195" s="98">
        <f>'nmol-analyzed'!AA195*0.001/'nmol-analyzed'!AA$1*1/'nmol-analyzed'!AA$2</f>
        <v>0</v>
      </c>
      <c r="X195" s="98">
        <f>'nmol-analyzed'!Y195*0.001/'nmol-analyzed'!Y$1*1/'nmol-analyzed'!Y$2</f>
        <v>1.416043712503765E-2</v>
      </c>
      <c r="Y195" s="98">
        <f>'nmol-analyzed'!W195*0.001/'nmol-analyzed'!W$1*1/'nmol-analyzed'!W$2</f>
        <v>0</v>
      </c>
      <c r="Z195" s="98">
        <f>'nmol-analyzed'!AC195*0.001/'nmol-analyzed'!AC$1*1/'nmol-analyzed'!AC$2</f>
        <v>0</v>
      </c>
      <c r="AA195" s="98">
        <f>'nmol-analyzed'!AE195*0.001/'nmol-analyzed'!AE$1*1/'nmol-analyzed'!AE$2</f>
        <v>0</v>
      </c>
      <c r="AB195" s="98">
        <f>'nmol-analyzed'!AG195*0.001/'nmol-analyzed'!AG$1*1/'nmol-analyzed'!AG$2</f>
        <v>0.10813424713662931</v>
      </c>
      <c r="AC195" s="226">
        <f t="shared" si="27"/>
        <v>2.0382447376944491E-2</v>
      </c>
      <c r="AD195" s="251">
        <f t="shared" si="28"/>
        <v>4.3360969585410102E-2</v>
      </c>
      <c r="AE195" s="98">
        <f>'nmol-analyzed'!Q195*0.001/'nmol-analyzed'!Q$1*1/'nmol-analyzed'!Q$2</f>
        <v>0</v>
      </c>
      <c r="AF195" s="98">
        <f>'nmol-analyzed'!S195*0.001/'nmol-analyzed'!S$1*1/'nmol-analyzed'!S$2</f>
        <v>0</v>
      </c>
      <c r="AG195" s="98">
        <f>'nmol-analyzed'!X195*0.001/'nmol-analyzed'!X$1*1/'nmol-analyzed'!X$2</f>
        <v>0</v>
      </c>
      <c r="AH195" s="98">
        <f>'nmol-analyzed'!Z195*0.001/'nmol-analyzed'!Z$1*1/'nmol-analyzed'!Z$2</f>
        <v>0</v>
      </c>
      <c r="AI195" s="98">
        <f>'nmol-analyzed'!AB195*0.001/'nmol-analyzed'!AB$1*1/'nmol-analyzed'!AB$2</f>
        <v>0</v>
      </c>
      <c r="AJ195" s="98">
        <f>'nmol-analyzed'!AF195*0.001/'nmol-analyzed'!AF$1*1/'nmol-analyzed'!AF$2</f>
        <v>0</v>
      </c>
      <c r="AK195" s="98">
        <f>'nmol-analyzed'!AH195*0.001/'nmol-analyzed'!AH$1*1/'nmol-analyzed'!AH$2</f>
        <v>0</v>
      </c>
      <c r="AL195" s="226">
        <f t="shared" si="29"/>
        <v>0</v>
      </c>
      <c r="AM195" s="251">
        <f t="shared" si="30"/>
        <v>0</v>
      </c>
      <c r="AN195" s="98">
        <f>'nmol-analyzed'!O195*0.001/'nmol-analyzed'!O$1*1/'nmol-analyzed'!O$2</f>
        <v>5.900182135432354E-3</v>
      </c>
      <c r="AO195" s="98">
        <f>'nmol-analyzed'!R195*0.001/'nmol-analyzed'!R$1*1/'nmol-analyzed'!R$2</f>
        <v>0</v>
      </c>
      <c r="AP195" s="98">
        <f>'nmol-analyzed'!U195*0.001/'nmol-analyzed'!U$1*1/'nmol-analyzed'!U$2</f>
        <v>0</v>
      </c>
      <c r="AQ195" s="226">
        <f t="shared" si="31"/>
        <v>1.9667273784774513E-3</v>
      </c>
      <c r="AR195" s="251">
        <f t="shared" si="32"/>
        <v>3.4064717441596904E-3</v>
      </c>
    </row>
    <row r="196" spans="1:44" x14ac:dyDescent="0.2">
      <c r="A196">
        <f>'imported summary from web'!A147</f>
        <v>704.6</v>
      </c>
      <c r="B196" t="str">
        <f>'imported summary from web'!B147</f>
        <v>C39H78O7PN</v>
      </c>
      <c r="C196" s="2" t="str">
        <f>'imported summary from web'!C147</f>
        <v>ePE(34:1)</v>
      </c>
      <c r="D196" s="69"/>
      <c r="E196" s="234"/>
      <c r="F196" s="237">
        <f>'nmol-analyzed'!F196*0.001/'nmol-analyzed'!F$1*1/'nmol-analyzed'!F$2</f>
        <v>0</v>
      </c>
      <c r="G196" s="237">
        <f>'nmol-analyzed'!G196*0.001/'nmol-analyzed'!G$1*1/'nmol-analyzed'!G$2</f>
        <v>0.24954057031531826</v>
      </c>
      <c r="H196" s="237">
        <f>'nmol-analyzed'!H196*0.001/'nmol-analyzed'!H$1*1/'nmol-analyzed'!H$2</f>
        <v>0</v>
      </c>
      <c r="I196" s="237">
        <f>'nmol-analyzed'!I196*0.001/'nmol-analyzed'!I$1*1/'nmol-analyzed'!I$2</f>
        <v>0</v>
      </c>
      <c r="J196" s="98">
        <f>'nmol-analyzed'!J196*0.001/'nmol-analyzed'!J$1*1/'nmol-analyzed'!J$2</f>
        <v>4.3669599805180682E-2</v>
      </c>
      <c r="K196" s="98">
        <f>'nmol-analyzed'!K196*0.001/'nmol-analyzed'!K$1*1/'nmol-analyzed'!K$2</f>
        <v>6.2385142578829569E-3</v>
      </c>
      <c r="L196" s="98">
        <f>'nmol-analyzed'!L196*0.001/'nmol-analyzed'!L$1*1/'nmol-analyzed'!L$2</f>
        <v>6.2385142578829558E-2</v>
      </c>
      <c r="M196" s="19">
        <f t="shared" si="22"/>
        <v>3.7431085547297731E-2</v>
      </c>
      <c r="N196" s="243">
        <f t="shared" si="23"/>
        <v>2.8588463810809896E-2</v>
      </c>
      <c r="O196" s="19">
        <f t="shared" si="24"/>
        <v>0.76376261582597327</v>
      </c>
      <c r="P196" s="98">
        <f>'nmol-analyzed'!N196*0.001/'nmol-analyzed'!N$1*1/'nmol-analyzed'!N$2</f>
        <v>0</v>
      </c>
      <c r="Q196" s="98">
        <f>'nmol-analyzed'!P196*0.001/'nmol-analyzed'!P$1*1/'nmol-analyzed'!P$2</f>
        <v>0</v>
      </c>
      <c r="R196" s="98">
        <f>'nmol-analyzed'!T196*0.001/'nmol-analyzed'!T$1*1/'nmol-analyzed'!T$2</f>
        <v>0</v>
      </c>
      <c r="S196" s="98">
        <f>'nmol-analyzed'!V196*0.001/'nmol-analyzed'!V$1*1/'nmol-analyzed'!V$2</f>
        <v>4.7201457083453642E-2</v>
      </c>
      <c r="T196" s="98">
        <f>'nmol-analyzed'!AD196*0.001/'nmol-analyzed'!AD$1*1/'nmol-analyzed'!AD$2</f>
        <v>7.0802185625180439E-2</v>
      </c>
      <c r="U196" s="226">
        <f t="shared" si="25"/>
        <v>2.3600728541726818E-2</v>
      </c>
      <c r="V196" s="251">
        <f t="shared" si="26"/>
        <v>3.3376470385595852E-2</v>
      </c>
      <c r="W196" s="98">
        <f>'nmol-analyzed'!AA196*0.001/'nmol-analyzed'!AA$1*1/'nmol-analyzed'!AA$2</f>
        <v>0</v>
      </c>
      <c r="X196" s="98">
        <f>'nmol-analyzed'!Y196*0.001/'nmol-analyzed'!Y$1*1/'nmol-analyzed'!Y$2</f>
        <v>0</v>
      </c>
      <c r="Y196" s="98">
        <f>'nmol-analyzed'!W196*0.001/'nmol-analyzed'!W$1*1/'nmol-analyzed'!W$2</f>
        <v>0</v>
      </c>
      <c r="Z196" s="98">
        <f>'nmol-analyzed'!AC196*0.001/'nmol-analyzed'!AC$1*1/'nmol-analyzed'!AC$2</f>
        <v>3.1467638055631457E-2</v>
      </c>
      <c r="AA196" s="98">
        <f>'nmol-analyzed'!AE196*0.001/'nmol-analyzed'!AE$1*1/'nmol-analyzed'!AE$2</f>
        <v>0.33212661620536155</v>
      </c>
      <c r="AB196" s="98">
        <f>'nmol-analyzed'!AG196*0.001/'nmol-analyzed'!AG$1*1/'nmol-analyzed'!AG$2</f>
        <v>0</v>
      </c>
      <c r="AC196" s="226">
        <f t="shared" si="27"/>
        <v>6.0599042376832168E-2</v>
      </c>
      <c r="AD196" s="251">
        <f t="shared" si="28"/>
        <v>0.13361499752265024</v>
      </c>
      <c r="AE196" s="98">
        <f>'nmol-analyzed'!Q196*0.001/'nmol-analyzed'!Q$1*1/'nmol-analyzed'!Q$2</f>
        <v>0</v>
      </c>
      <c r="AF196" s="98">
        <f>'nmol-analyzed'!S196*0.001/'nmol-analyzed'!S$1*1/'nmol-analyzed'!S$2</f>
        <v>0</v>
      </c>
      <c r="AG196" s="98">
        <f>'nmol-analyzed'!X196*0.001/'nmol-analyzed'!X$1*1/'nmol-analyzed'!X$2</f>
        <v>3.3041019958417545E-2</v>
      </c>
      <c r="AH196" s="98">
        <f>'nmol-analyzed'!Z196*0.001/'nmol-analyzed'!Z$1*1/'nmol-analyzed'!Z$2</f>
        <v>0</v>
      </c>
      <c r="AI196" s="98">
        <f>'nmol-analyzed'!AB196*0.001/'nmol-analyzed'!AB$1*1/'nmol-analyzed'!AB$2</f>
        <v>0</v>
      </c>
      <c r="AJ196" s="98">
        <f>'nmol-analyzed'!AF196*0.001/'nmol-analyzed'!AF$1*1/'nmol-analyzed'!AF$2</f>
        <v>0</v>
      </c>
      <c r="AK196" s="98">
        <f>'nmol-analyzed'!AH196*0.001/'nmol-analyzed'!AH$1*1/'nmol-analyzed'!AH$2</f>
        <v>0</v>
      </c>
      <c r="AL196" s="226">
        <f t="shared" si="29"/>
        <v>4.7201457083453635E-3</v>
      </c>
      <c r="AM196" s="251">
        <f t="shared" si="30"/>
        <v>1.2488331696270647E-2</v>
      </c>
      <c r="AN196" s="98">
        <f>'nmol-analyzed'!O196*0.001/'nmol-analyzed'!O$1*1/'nmol-analyzed'!O$2</f>
        <v>2.9500910677161773E-2</v>
      </c>
      <c r="AO196" s="98">
        <f>'nmol-analyzed'!R196*0.001/'nmol-analyzed'!R$1*1/'nmol-analyzed'!R$2</f>
        <v>9.7100140286003278E-2</v>
      </c>
      <c r="AP196" s="98">
        <f>'nmol-analyzed'!U196*0.001/'nmol-analyzed'!U$1*1/'nmol-analyzed'!U$2</f>
        <v>7.5859484598403944E-3</v>
      </c>
      <c r="AQ196" s="226">
        <f t="shared" si="31"/>
        <v>4.4728999807668479E-2</v>
      </c>
      <c r="AR196" s="251">
        <f t="shared" si="32"/>
        <v>4.6659604139959905E-2</v>
      </c>
    </row>
    <row r="197" spans="1:44" x14ac:dyDescent="0.2">
      <c r="A197">
        <f>'imported summary from web'!A148</f>
        <v>706.6</v>
      </c>
      <c r="B197" t="str">
        <f>'imported summary from web'!B148</f>
        <v>C39H80O7PN</v>
      </c>
      <c r="C197" s="2" t="str">
        <f>'imported summary from web'!C148</f>
        <v>ePE(34:0)</v>
      </c>
      <c r="D197" s="69"/>
      <c r="E197" s="234"/>
      <c r="F197" s="237">
        <f>'nmol-analyzed'!F197*0.001/'nmol-analyzed'!F$1*1/'nmol-analyzed'!F$2</f>
        <v>0</v>
      </c>
      <c r="G197" s="237">
        <f>'nmol-analyzed'!G197*0.001/'nmol-analyzed'!G$1*1/'nmol-analyzed'!G$2</f>
        <v>0</v>
      </c>
      <c r="H197" s="237">
        <f>'nmol-analyzed'!H197*0.001/'nmol-analyzed'!H$1*1/'nmol-analyzed'!H$2</f>
        <v>0</v>
      </c>
      <c r="I197" s="237">
        <f>'nmol-analyzed'!I197*0.001/'nmol-analyzed'!I$1*1/'nmol-analyzed'!I$2</f>
        <v>0</v>
      </c>
      <c r="J197" s="98">
        <f>'nmol-analyzed'!J197*0.001/'nmol-analyzed'!J$1*1/'nmol-analyzed'!J$2</f>
        <v>0.11229325664189319</v>
      </c>
      <c r="K197" s="98">
        <f>'nmol-analyzed'!K197*0.001/'nmol-analyzed'!K$1*1/'nmol-analyzed'!K$2</f>
        <v>0</v>
      </c>
      <c r="L197" s="98">
        <f>'nmol-analyzed'!L197*0.001/'nmol-analyzed'!L$1*1/'nmol-analyzed'!L$2</f>
        <v>1.8715542773648869E-2</v>
      </c>
      <c r="M197" s="19">
        <f t="shared" si="22"/>
        <v>4.3669599805180682E-2</v>
      </c>
      <c r="N197" s="243">
        <f t="shared" si="23"/>
        <v>6.016205277049836E-2</v>
      </c>
      <c r="O197" s="19">
        <f t="shared" si="24"/>
        <v>1.3776643944275651</v>
      </c>
      <c r="P197" s="98">
        <f>'nmol-analyzed'!N197*0.001/'nmol-analyzed'!N$1*1/'nmol-analyzed'!N$2</f>
        <v>0</v>
      </c>
      <c r="Q197" s="98">
        <f>'nmol-analyzed'!P197*0.001/'nmol-analyzed'!P$1*1/'nmol-analyzed'!P$2</f>
        <v>0</v>
      </c>
      <c r="R197" s="98">
        <f>'nmol-analyzed'!T197*0.001/'nmol-analyzed'!T$1*1/'nmol-analyzed'!T$2</f>
        <v>0</v>
      </c>
      <c r="S197" s="98">
        <f>'nmol-analyzed'!V197*0.001/'nmol-analyzed'!V$1*1/'nmol-analyzed'!V$2</f>
        <v>0</v>
      </c>
      <c r="T197" s="98">
        <f>'nmol-analyzed'!AD197*0.001/'nmol-analyzed'!AD$1*1/'nmol-analyzed'!AD$2</f>
        <v>0</v>
      </c>
      <c r="U197" s="226">
        <f t="shared" si="25"/>
        <v>0</v>
      </c>
      <c r="V197" s="251">
        <f t="shared" si="26"/>
        <v>0</v>
      </c>
      <c r="W197" s="98">
        <f>'nmol-analyzed'!AA197*0.001/'nmol-analyzed'!AA$1*1/'nmol-analyzed'!AA$2</f>
        <v>0</v>
      </c>
      <c r="X197" s="98">
        <f>'nmol-analyzed'!Y197*0.001/'nmol-analyzed'!Y$1*1/'nmol-analyzed'!Y$2</f>
        <v>0</v>
      </c>
      <c r="Y197" s="98">
        <f>'nmol-analyzed'!W197*0.001/'nmol-analyzed'!W$1*1/'nmol-analyzed'!W$2</f>
        <v>0</v>
      </c>
      <c r="Z197" s="98">
        <f>'nmol-analyzed'!AC197*0.001/'nmol-analyzed'!AC$1*1/'nmol-analyzed'!AC$2</f>
        <v>4.7201457083447189E-2</v>
      </c>
      <c r="AA197" s="98">
        <f>'nmol-analyzed'!AE197*0.001/'nmol-analyzed'!AE$1*1/'nmol-analyzed'!AE$2</f>
        <v>0</v>
      </c>
      <c r="AB197" s="98">
        <f>'nmol-analyzed'!AG197*0.001/'nmol-analyzed'!AG$1*1/'nmol-analyzed'!AG$2</f>
        <v>0</v>
      </c>
      <c r="AC197" s="226">
        <f t="shared" si="27"/>
        <v>7.8669095139078642E-3</v>
      </c>
      <c r="AD197" s="251">
        <f t="shared" si="28"/>
        <v>1.9269914161720712E-2</v>
      </c>
      <c r="AE197" s="98">
        <f>'nmol-analyzed'!Q197*0.001/'nmol-analyzed'!Q$1*1/'nmol-analyzed'!Q$2</f>
        <v>1.7700546406295117E-2</v>
      </c>
      <c r="AF197" s="98">
        <f>'nmol-analyzed'!S197*0.001/'nmol-analyzed'!S$1*1/'nmol-analyzed'!S$2</f>
        <v>0</v>
      </c>
      <c r="AG197" s="98">
        <f>'nmol-analyzed'!X197*0.001/'nmol-analyzed'!X$1*1/'nmol-analyzed'!X$2</f>
        <v>0.29736917962575793</v>
      </c>
      <c r="AH197" s="98">
        <f>'nmol-analyzed'!Z197*0.001/'nmol-analyzed'!Z$1*1/'nmol-analyzed'!Z$2</f>
        <v>0</v>
      </c>
      <c r="AI197" s="98">
        <f>'nmol-analyzed'!AB197*0.001/'nmol-analyzed'!AB$1*1/'nmol-analyzed'!AB$2</f>
        <v>0</v>
      </c>
      <c r="AJ197" s="98">
        <f>'nmol-analyzed'!AF197*0.001/'nmol-analyzed'!AF$1*1/'nmol-analyzed'!AF$2</f>
        <v>0</v>
      </c>
      <c r="AK197" s="98">
        <f>'nmol-analyzed'!AH197*0.001/'nmol-analyzed'!AH$1*1/'nmol-analyzed'!AH$2</f>
        <v>0</v>
      </c>
      <c r="AL197" s="226">
        <f t="shared" si="29"/>
        <v>4.5009960861721862E-2</v>
      </c>
      <c r="AM197" s="251">
        <f t="shared" si="30"/>
        <v>0.11147530540958504</v>
      </c>
      <c r="AN197" s="98">
        <f>'nmol-analyzed'!O197*0.001/'nmol-analyzed'!O$1*1/'nmol-analyzed'!O$2</f>
        <v>6.195191242203972E-2</v>
      </c>
      <c r="AO197" s="98">
        <f>'nmol-analyzed'!R197*0.001/'nmol-analyzed'!R$1*1/'nmol-analyzed'!R$2</f>
        <v>6.2421518755287793E-2</v>
      </c>
      <c r="AP197" s="98">
        <f>'nmol-analyzed'!U197*0.001/'nmol-analyzed'!U$1*1/'nmol-analyzed'!U$2</f>
        <v>0</v>
      </c>
      <c r="AQ197" s="226">
        <f t="shared" si="31"/>
        <v>4.1457810392442507E-2</v>
      </c>
      <c r="AR197" s="251">
        <f t="shared" si="32"/>
        <v>3.5904284764201079E-2</v>
      </c>
    </row>
    <row r="198" spans="1:44" x14ac:dyDescent="0.2">
      <c r="A198">
        <f>'imported summary from web'!A154</f>
        <v>724.5</v>
      </c>
      <c r="B198" t="str">
        <f>'imported summary from web'!B154</f>
        <v>C41H74O7PN</v>
      </c>
      <c r="C198" s="2" t="str">
        <f>'imported summary from web'!C154</f>
        <v>ePE(36:5)</v>
      </c>
      <c r="D198" s="69"/>
      <c r="E198" s="234"/>
      <c r="F198" s="237">
        <f>'nmol-analyzed'!F198*0.001/'nmol-analyzed'!F$1*1/'nmol-analyzed'!F$2</f>
        <v>0</v>
      </c>
      <c r="G198" s="237">
        <f>'nmol-analyzed'!G198*0.001/'nmol-analyzed'!G$1*1/'nmol-analyzed'!G$2</f>
        <v>0.12477028515765913</v>
      </c>
      <c r="H198" s="237">
        <f>'nmol-analyzed'!H198*0.001/'nmol-analyzed'!H$1*1/'nmol-analyzed'!H$2</f>
        <v>0</v>
      </c>
      <c r="I198" s="237">
        <f>'nmol-analyzed'!I198*0.001/'nmol-analyzed'!I$1*1/'nmol-analyzed'!I$2</f>
        <v>0.31192571289414778</v>
      </c>
      <c r="J198" s="98">
        <f>'nmol-analyzed'!J198*0.001/'nmol-analyzed'!J$1*1/'nmol-analyzed'!J$2</f>
        <v>4.9908114063063641E-2</v>
      </c>
      <c r="K198" s="98">
        <f>'nmol-analyzed'!K198*0.001/'nmol-analyzed'!K$1*1/'nmol-analyzed'!K$2</f>
        <v>0</v>
      </c>
      <c r="L198" s="98">
        <f>'nmol-analyzed'!L198*0.001/'nmol-analyzed'!L$1*1/'nmol-analyzed'!L$2</f>
        <v>0</v>
      </c>
      <c r="M198" s="19">
        <f t="shared" ref="M198:M261" si="33">AVERAGE(J198:L198)</f>
        <v>1.6636038021021215E-2</v>
      </c>
      <c r="N198" s="243">
        <f t="shared" ref="N198:N261" si="34">STDEV(J198:L198)</f>
        <v>2.8814463089056337E-2</v>
      </c>
      <c r="O198" s="19">
        <f t="shared" ref="O198:O261" si="35">N198/M198</f>
        <v>1.732050807568877</v>
      </c>
      <c r="P198" s="98">
        <f>'nmol-analyzed'!N198*0.001/'nmol-analyzed'!N$1*1/'nmol-analyzed'!N$2</f>
        <v>0</v>
      </c>
      <c r="Q198" s="98">
        <f>'nmol-analyzed'!P198*0.001/'nmol-analyzed'!P$1*1/'nmol-analyzed'!P$2</f>
        <v>0</v>
      </c>
      <c r="R198" s="98">
        <f>'nmol-analyzed'!T198*0.001/'nmol-analyzed'!T$1*1/'nmol-analyzed'!T$2</f>
        <v>0</v>
      </c>
      <c r="S198" s="98">
        <f>'nmol-analyzed'!V198*0.001/'nmol-analyzed'!V$1*1/'nmol-analyzed'!V$2</f>
        <v>0</v>
      </c>
      <c r="T198" s="98">
        <f>'nmol-analyzed'!AD198*0.001/'nmol-analyzed'!AD$1*1/'nmol-analyzed'!AD$2</f>
        <v>0</v>
      </c>
      <c r="U198" s="226">
        <f t="shared" ref="U198:U261" si="36">AVERAGE(P198:T198)</f>
        <v>0</v>
      </c>
      <c r="V198" s="251">
        <f t="shared" ref="V198:V261" si="37">STDEV(P198:T198)</f>
        <v>0</v>
      </c>
      <c r="W198" s="98">
        <f>'nmol-analyzed'!AA198*0.001/'nmol-analyzed'!AA$1*1/'nmol-analyzed'!AA$2</f>
        <v>0</v>
      </c>
      <c r="X198" s="98">
        <f>'nmol-analyzed'!Y198*0.001/'nmol-analyzed'!Y$1*1/'nmol-analyzed'!Y$2</f>
        <v>9.9123059875263569E-2</v>
      </c>
      <c r="Y198" s="98">
        <f>'nmol-analyzed'!W198*0.001/'nmol-analyzed'!W$1*1/'nmol-analyzed'!W$2</f>
        <v>1.2005587997313369E-2</v>
      </c>
      <c r="Z198" s="98">
        <f>'nmol-analyzed'!AC198*0.001/'nmol-analyzed'!AC$1*1/'nmol-analyzed'!AC$2</f>
        <v>0</v>
      </c>
      <c r="AA198" s="98">
        <f>'nmol-analyzed'!AE198*0.001/'nmol-analyzed'!AE$1*1/'nmol-analyzed'!AE$2</f>
        <v>0</v>
      </c>
      <c r="AB198" s="98">
        <f>'nmol-analyzed'!AG198*0.001/'nmol-analyzed'!AG$1*1/'nmol-analyzed'!AG$2</f>
        <v>0</v>
      </c>
      <c r="AC198" s="226">
        <f t="shared" ref="AC198:AC261" si="38">AVERAGE(W198:AB198)</f>
        <v>1.8521441312096158E-2</v>
      </c>
      <c r="AD198" s="251">
        <f t="shared" ref="AD198:AD261" si="39">STDEV(W198:AB198)</f>
        <v>3.9777512271462596E-2</v>
      </c>
      <c r="AE198" s="98">
        <f>'nmol-analyzed'!Q198*0.001/'nmol-analyzed'!Q$1*1/'nmol-analyzed'!Q$2</f>
        <v>0</v>
      </c>
      <c r="AF198" s="98">
        <f>'nmol-analyzed'!S198*0.001/'nmol-analyzed'!S$1*1/'nmol-analyzed'!S$2</f>
        <v>5.841180314077387E-2</v>
      </c>
      <c r="AG198" s="98">
        <f>'nmol-analyzed'!X198*0.001/'nmol-analyzed'!X$1*1/'nmol-analyzed'!X$2</f>
        <v>0</v>
      </c>
      <c r="AH198" s="98">
        <f>'nmol-analyzed'!Z198*0.001/'nmol-analyzed'!Z$1*1/'nmol-analyzed'!Z$2</f>
        <v>0</v>
      </c>
      <c r="AI198" s="98">
        <f>'nmol-analyzed'!AB198*0.001/'nmol-analyzed'!AB$1*1/'nmol-analyzed'!AB$2</f>
        <v>0</v>
      </c>
      <c r="AJ198" s="98">
        <f>'nmol-analyzed'!AF198*0.001/'nmol-analyzed'!AF$1*1/'nmol-analyzed'!AF$2</f>
        <v>0</v>
      </c>
      <c r="AK198" s="98">
        <f>'nmol-analyzed'!AH198*0.001/'nmol-analyzed'!AH$1*1/'nmol-analyzed'!AH$2</f>
        <v>0</v>
      </c>
      <c r="AL198" s="226">
        <f t="shared" ref="AL198:AL261" si="40">AVERAGE(AE198:AK198)</f>
        <v>8.3445433058248388E-3</v>
      </c>
      <c r="AM198" s="251">
        <f t="shared" ref="AM198:AM261" si="41">STDEV(AE198:AK198)</f>
        <v>2.2077586391621318E-2</v>
      </c>
      <c r="AN198" s="98">
        <f>'nmol-analyzed'!O198*0.001/'nmol-analyzed'!O$1*1/'nmol-analyzed'!O$2</f>
        <v>0</v>
      </c>
      <c r="AO198" s="98">
        <f>'nmol-analyzed'!R198*0.001/'nmol-analyzed'!R$1*1/'nmol-analyzed'!R$2</f>
        <v>0</v>
      </c>
      <c r="AP198" s="98">
        <f>'nmol-analyzed'!U198*0.001/'nmol-analyzed'!U$1*1/'nmol-analyzed'!U$2</f>
        <v>0</v>
      </c>
      <c r="AQ198" s="226">
        <f t="shared" ref="AQ198:AQ261" si="42">AVERAGE(AN198:AP198)</f>
        <v>0</v>
      </c>
      <c r="AR198" s="251">
        <f t="shared" ref="AR198:AR261" si="43">STDEV(AN198:AP198)</f>
        <v>0</v>
      </c>
    </row>
    <row r="199" spans="1:44" x14ac:dyDescent="0.2">
      <c r="A199">
        <f>'imported summary from web'!A155</f>
        <v>726.5</v>
      </c>
      <c r="B199" t="str">
        <f>'imported summary from web'!B155</f>
        <v>C41H76O7PN</v>
      </c>
      <c r="C199" s="2" t="str">
        <f>'imported summary from web'!C155</f>
        <v>ePE(36:4)</v>
      </c>
      <c r="D199" s="69"/>
      <c r="E199" s="234"/>
      <c r="F199" s="237">
        <f>'nmol-analyzed'!F199*0.001/'nmol-analyzed'!F$1*1/'nmol-analyzed'!F$2</f>
        <v>0</v>
      </c>
      <c r="G199" s="237">
        <f>'nmol-analyzed'!G199*0.001/'nmol-analyzed'!G$1*1/'nmol-analyzed'!G$2</f>
        <v>0</v>
      </c>
      <c r="H199" s="237">
        <f>'nmol-analyzed'!H199*0.001/'nmol-analyzed'!H$1*1/'nmol-analyzed'!H$2</f>
        <v>0</v>
      </c>
      <c r="I199" s="237">
        <f>'nmol-analyzed'!I199*0.001/'nmol-analyzed'!I$1*1/'nmol-analyzed'!I$2</f>
        <v>0</v>
      </c>
      <c r="J199" s="98">
        <f>'nmol-analyzed'!J199*0.001/'nmol-analyzed'!J$1*1/'nmol-analyzed'!J$2</f>
        <v>0</v>
      </c>
      <c r="K199" s="98">
        <f>'nmol-analyzed'!K199*0.001/'nmol-analyzed'!K$1*1/'nmol-analyzed'!K$2</f>
        <v>0</v>
      </c>
      <c r="L199" s="98">
        <f>'nmol-analyzed'!L199*0.001/'nmol-analyzed'!L$1*1/'nmol-analyzed'!L$2</f>
        <v>0</v>
      </c>
      <c r="M199" s="19">
        <f t="shared" si="33"/>
        <v>0</v>
      </c>
      <c r="N199" s="243">
        <f t="shared" si="34"/>
        <v>0</v>
      </c>
      <c r="O199" s="19" t="e">
        <f t="shared" si="35"/>
        <v>#DIV/0!</v>
      </c>
      <c r="P199" s="98">
        <f>'nmol-analyzed'!N199*0.001/'nmol-analyzed'!N$1*1/'nmol-analyzed'!N$2</f>
        <v>0</v>
      </c>
      <c r="Q199" s="98">
        <f>'nmol-analyzed'!P199*0.001/'nmol-analyzed'!P$1*1/'nmol-analyzed'!P$2</f>
        <v>0</v>
      </c>
      <c r="R199" s="98">
        <f>'nmol-analyzed'!T199*0.001/'nmol-analyzed'!T$1*1/'nmol-analyzed'!T$2</f>
        <v>0</v>
      </c>
      <c r="S199" s="98">
        <f>'nmol-analyzed'!V199*0.001/'nmol-analyzed'!V$1*1/'nmol-analyzed'!V$2</f>
        <v>0</v>
      </c>
      <c r="T199" s="98">
        <f>'nmol-analyzed'!AD199*0.001/'nmol-analyzed'!AD$1*1/'nmol-analyzed'!AD$2</f>
        <v>0</v>
      </c>
      <c r="U199" s="226">
        <f t="shared" si="36"/>
        <v>0</v>
      </c>
      <c r="V199" s="251">
        <f t="shared" si="37"/>
        <v>0</v>
      </c>
      <c r="W199" s="98">
        <f>'nmol-analyzed'!AA199*0.001/'nmol-analyzed'!AA$1*1/'nmol-analyzed'!AA$2</f>
        <v>0</v>
      </c>
      <c r="X199" s="98">
        <f>'nmol-analyzed'!Y199*0.001/'nmol-analyzed'!Y$1*1/'nmol-analyzed'!Y$2</f>
        <v>2.8320874250075345E-2</v>
      </c>
      <c r="Y199" s="98">
        <f>'nmol-analyzed'!W199*0.001/'nmol-analyzed'!W$1*1/'nmol-analyzed'!W$2</f>
        <v>0</v>
      </c>
      <c r="Z199" s="98">
        <f>'nmol-analyzed'!AC199*0.001/'nmol-analyzed'!AC$1*1/'nmol-analyzed'!AC$2</f>
        <v>7.8669095139079267E-3</v>
      </c>
      <c r="AA199" s="98">
        <f>'nmol-analyzed'!AE199*0.001/'nmol-analyzed'!AE$1*1/'nmol-analyzed'!AE$2</f>
        <v>5.4067123568314654E-2</v>
      </c>
      <c r="AB199" s="98">
        <f>'nmol-analyzed'!AG199*0.001/'nmol-analyzed'!AG$1*1/'nmol-analyzed'!AG$2</f>
        <v>0</v>
      </c>
      <c r="AC199" s="226">
        <f t="shared" si="38"/>
        <v>1.504248455538299E-2</v>
      </c>
      <c r="AD199" s="251">
        <f t="shared" si="39"/>
        <v>2.2043393499851096E-2</v>
      </c>
      <c r="AE199" s="98">
        <f>'nmol-analyzed'!Q199*0.001/'nmol-analyzed'!Q$1*1/'nmol-analyzed'!Q$2</f>
        <v>5.9001821354317037E-2</v>
      </c>
      <c r="AF199" s="98">
        <f>'nmol-analyzed'!S199*0.001/'nmol-analyzed'!S$1*1/'nmol-analyzed'!S$2</f>
        <v>0</v>
      </c>
      <c r="AG199" s="98">
        <f>'nmol-analyzed'!X199*0.001/'nmol-analyzed'!X$1*1/'nmol-analyzed'!X$2</f>
        <v>0</v>
      </c>
      <c r="AH199" s="98">
        <f>'nmol-analyzed'!Z199*0.001/'nmol-analyzed'!Z$1*1/'nmol-analyzed'!Z$2</f>
        <v>0</v>
      </c>
      <c r="AI199" s="98">
        <f>'nmol-analyzed'!AB199*0.001/'nmol-analyzed'!AB$1*1/'nmol-analyzed'!AB$2</f>
        <v>0</v>
      </c>
      <c r="AJ199" s="98">
        <f>'nmol-analyzed'!AF199*0.001/'nmol-analyzed'!AF$1*1/'nmol-analyzed'!AF$2</f>
        <v>0</v>
      </c>
      <c r="AK199" s="98">
        <f>'nmol-analyzed'!AH199*0.001/'nmol-analyzed'!AH$1*1/'nmol-analyzed'!AH$2</f>
        <v>0</v>
      </c>
      <c r="AL199" s="226">
        <f t="shared" si="40"/>
        <v>8.4288316220452915E-3</v>
      </c>
      <c r="AM199" s="251">
        <f t="shared" si="41"/>
        <v>2.2300592314769007E-2</v>
      </c>
      <c r="AN199" s="98">
        <f>'nmol-analyzed'!O199*0.001/'nmol-analyzed'!O$1*1/'nmol-analyzed'!O$2</f>
        <v>1.1800364270864727E-2</v>
      </c>
      <c r="AO199" s="98">
        <f>'nmol-analyzed'!R199*0.001/'nmol-analyzed'!R$1*1/'nmol-analyzed'!R$2</f>
        <v>0</v>
      </c>
      <c r="AP199" s="98">
        <f>'nmol-analyzed'!U199*0.001/'nmol-analyzed'!U$1*1/'nmol-analyzed'!U$2</f>
        <v>0</v>
      </c>
      <c r="AQ199" s="226">
        <f t="shared" si="42"/>
        <v>3.9334547569549088E-3</v>
      </c>
      <c r="AR199" s="251">
        <f t="shared" si="43"/>
        <v>6.812943488319392E-3</v>
      </c>
    </row>
    <row r="200" spans="1:44" x14ac:dyDescent="0.2">
      <c r="A200">
        <f>'imported summary from web'!A156</f>
        <v>728.6</v>
      </c>
      <c r="B200" t="str">
        <f>'imported summary from web'!B156</f>
        <v>C41H78O7PN</v>
      </c>
      <c r="C200" s="2" t="str">
        <f>'imported summary from web'!C156</f>
        <v>ePE(36:3)</v>
      </c>
      <c r="D200" s="69"/>
      <c r="E200" s="234"/>
      <c r="F200" s="237">
        <f>'nmol-analyzed'!F200*0.001/'nmol-analyzed'!F$1*1/'nmol-analyzed'!F$2</f>
        <v>0</v>
      </c>
      <c r="G200" s="237">
        <f>'nmol-analyzed'!G200*0.001/'nmol-analyzed'!G$1*1/'nmol-analyzed'!G$2</f>
        <v>0</v>
      </c>
      <c r="H200" s="237">
        <f>'nmol-analyzed'!H200*0.001/'nmol-analyzed'!H$1*1/'nmol-analyzed'!H$2</f>
        <v>0</v>
      </c>
      <c r="I200" s="237">
        <f>'nmol-analyzed'!I200*0.001/'nmol-analyzed'!I$1*1/'nmol-analyzed'!I$2</f>
        <v>0.43669599805180676</v>
      </c>
      <c r="J200" s="98">
        <f>'nmol-analyzed'!J200*0.001/'nmol-analyzed'!J$1*1/'nmol-analyzed'!J$2</f>
        <v>0</v>
      </c>
      <c r="K200" s="98">
        <f>'nmol-analyzed'!K200*0.001/'nmol-analyzed'!K$1*1/'nmol-analyzed'!K$2</f>
        <v>0</v>
      </c>
      <c r="L200" s="98">
        <f>'nmol-analyzed'!L200*0.001/'nmol-analyzed'!L$1*1/'nmol-analyzed'!L$2</f>
        <v>0</v>
      </c>
      <c r="M200" s="19">
        <f t="shared" si="33"/>
        <v>0</v>
      </c>
      <c r="N200" s="243">
        <f t="shared" si="34"/>
        <v>0</v>
      </c>
      <c r="O200" s="19" t="e">
        <f t="shared" si="35"/>
        <v>#DIV/0!</v>
      </c>
      <c r="P200" s="98">
        <f>'nmol-analyzed'!N200*0.001/'nmol-analyzed'!N$1*1/'nmol-analyzed'!N$2</f>
        <v>0</v>
      </c>
      <c r="Q200" s="98">
        <f>'nmol-analyzed'!P200*0.001/'nmol-analyzed'!P$1*1/'nmol-analyzed'!P$2</f>
        <v>0</v>
      </c>
      <c r="R200" s="98">
        <f>'nmol-analyzed'!T200*0.001/'nmol-analyzed'!T$1*1/'nmol-analyzed'!T$2</f>
        <v>0</v>
      </c>
      <c r="S200" s="98">
        <f>'nmol-analyzed'!V200*0.001/'nmol-analyzed'!V$1*1/'nmol-analyzed'!V$2</f>
        <v>0</v>
      </c>
      <c r="T200" s="98">
        <f>'nmol-analyzed'!AD200*0.001/'nmol-analyzed'!AD$1*1/'nmol-analyzed'!AD$2</f>
        <v>0</v>
      </c>
      <c r="U200" s="226">
        <f t="shared" si="36"/>
        <v>0</v>
      </c>
      <c r="V200" s="251">
        <f t="shared" si="37"/>
        <v>0</v>
      </c>
      <c r="W200" s="98">
        <f>'nmol-analyzed'!AA200*0.001/'nmol-analyzed'!AA$1*1/'nmol-analyzed'!AA$2</f>
        <v>0</v>
      </c>
      <c r="X200" s="98">
        <f>'nmol-analyzed'!Y200*0.001/'nmol-analyzed'!Y$1*1/'nmol-analyzed'!Y$2</f>
        <v>0</v>
      </c>
      <c r="Y200" s="98">
        <f>'nmol-analyzed'!W200*0.001/'nmol-analyzed'!W$1*1/'nmol-analyzed'!W$2</f>
        <v>0</v>
      </c>
      <c r="Z200" s="98">
        <f>'nmol-analyzed'!AC200*0.001/'nmol-analyzed'!AC$1*1/'nmol-analyzed'!AC$2</f>
        <v>0</v>
      </c>
      <c r="AA200" s="98">
        <f>'nmol-analyzed'!AE200*0.001/'nmol-analyzed'!AE$1*1/'nmol-analyzed'!AE$2</f>
        <v>0</v>
      </c>
      <c r="AB200" s="98">
        <f>'nmol-analyzed'!AG200*0.001/'nmol-analyzed'!AG$1*1/'nmol-analyzed'!AG$2</f>
        <v>0</v>
      </c>
      <c r="AC200" s="226">
        <f t="shared" si="38"/>
        <v>0</v>
      </c>
      <c r="AD200" s="251">
        <f t="shared" si="39"/>
        <v>0</v>
      </c>
      <c r="AE200" s="98">
        <f>'nmol-analyzed'!Q200*0.001/'nmol-analyzed'!Q$1*1/'nmol-analyzed'!Q$2</f>
        <v>0</v>
      </c>
      <c r="AF200" s="98">
        <f>'nmol-analyzed'!S200*0.001/'nmol-analyzed'!S$1*1/'nmol-analyzed'!S$2</f>
        <v>0</v>
      </c>
      <c r="AG200" s="98">
        <f>'nmol-analyzed'!X200*0.001/'nmol-analyzed'!X$1*1/'nmol-analyzed'!X$2</f>
        <v>3.3041019958417538E-2</v>
      </c>
      <c r="AH200" s="98">
        <f>'nmol-analyzed'!Z200*0.001/'nmol-analyzed'!Z$1*1/'nmol-analyzed'!Z$2</f>
        <v>0</v>
      </c>
      <c r="AI200" s="98">
        <f>'nmol-analyzed'!AB200*0.001/'nmol-analyzed'!AB$1*1/'nmol-analyzed'!AB$2</f>
        <v>0</v>
      </c>
      <c r="AJ200" s="98">
        <f>'nmol-analyzed'!AF200*0.001/'nmol-analyzed'!AF$1*1/'nmol-analyzed'!AF$2</f>
        <v>0</v>
      </c>
      <c r="AK200" s="98">
        <f>'nmol-analyzed'!AH200*0.001/'nmol-analyzed'!AH$1*1/'nmol-analyzed'!AH$2</f>
        <v>0</v>
      </c>
      <c r="AL200" s="226">
        <f t="shared" si="40"/>
        <v>4.7201457083453626E-3</v>
      </c>
      <c r="AM200" s="251">
        <f t="shared" si="41"/>
        <v>1.2488331696270644E-2</v>
      </c>
      <c r="AN200" s="98">
        <f>'nmol-analyzed'!O200*0.001/'nmol-analyzed'!O$1*1/'nmol-analyzed'!O$2</f>
        <v>0</v>
      </c>
      <c r="AO200" s="98">
        <f>'nmol-analyzed'!R200*0.001/'nmol-analyzed'!R$1*1/'nmol-analyzed'!R$2</f>
        <v>0</v>
      </c>
      <c r="AP200" s="98">
        <f>'nmol-analyzed'!U200*0.001/'nmol-analyzed'!U$1*1/'nmol-analyzed'!U$2</f>
        <v>0</v>
      </c>
      <c r="AQ200" s="226">
        <f t="shared" si="42"/>
        <v>0</v>
      </c>
      <c r="AR200" s="251">
        <f t="shared" si="43"/>
        <v>0</v>
      </c>
    </row>
    <row r="201" spans="1:44" x14ac:dyDescent="0.2">
      <c r="A201">
        <f>'imported summary from web'!A157</f>
        <v>730.6</v>
      </c>
      <c r="B201" t="str">
        <f>'imported summary from web'!B157</f>
        <v>C41H80O7PN</v>
      </c>
      <c r="C201" s="2" t="str">
        <f>'imported summary from web'!C157</f>
        <v>ePE(36:2)</v>
      </c>
      <c r="D201" s="69"/>
      <c r="E201" s="234"/>
      <c r="F201" s="237">
        <f>'nmol-analyzed'!F201*0.001/'nmol-analyzed'!F$1*1/'nmol-analyzed'!F$2</f>
        <v>0</v>
      </c>
      <c r="G201" s="237">
        <f>'nmol-analyzed'!G201*0.001/'nmol-analyzed'!G$1*1/'nmol-analyzed'!G$2</f>
        <v>0</v>
      </c>
      <c r="H201" s="237">
        <f>'nmol-analyzed'!H201*0.001/'nmol-analyzed'!H$1*1/'nmol-analyzed'!H$2</f>
        <v>0</v>
      </c>
      <c r="I201" s="237">
        <f>'nmol-analyzed'!I201*0.001/'nmol-analyzed'!I$1*1/'nmol-analyzed'!I$2</f>
        <v>0.9981622812612726</v>
      </c>
      <c r="J201" s="98">
        <f>'nmol-analyzed'!J201*0.001/'nmol-analyzed'!J$1*1/'nmol-analyzed'!J$2</f>
        <v>0</v>
      </c>
      <c r="K201" s="98">
        <f>'nmol-analyzed'!K201*0.001/'nmol-analyzed'!K$1*1/'nmol-analyzed'!K$2</f>
        <v>0</v>
      </c>
      <c r="L201" s="98">
        <f>'nmol-analyzed'!L201*0.001/'nmol-analyzed'!L$1*1/'nmol-analyzed'!L$2</f>
        <v>0</v>
      </c>
      <c r="M201" s="19">
        <f t="shared" si="33"/>
        <v>0</v>
      </c>
      <c r="N201" s="243">
        <f t="shared" si="34"/>
        <v>0</v>
      </c>
      <c r="O201" s="19" t="e">
        <f t="shared" si="35"/>
        <v>#DIV/0!</v>
      </c>
      <c r="P201" s="98">
        <f>'nmol-analyzed'!N201*0.001/'nmol-analyzed'!N$1*1/'nmol-analyzed'!N$2</f>
        <v>0</v>
      </c>
      <c r="Q201" s="98">
        <f>'nmol-analyzed'!P201*0.001/'nmol-analyzed'!P$1*1/'nmol-analyzed'!P$2</f>
        <v>7.8255047269936262E-2</v>
      </c>
      <c r="R201" s="98">
        <f>'nmol-analyzed'!T201*0.001/'nmol-analyzed'!T$1*1/'nmol-analyzed'!T$2</f>
        <v>0</v>
      </c>
      <c r="S201" s="98">
        <f>'nmol-analyzed'!V201*0.001/'nmol-analyzed'!V$1*1/'nmol-analyzed'!V$2</f>
        <v>0</v>
      </c>
      <c r="T201" s="98">
        <f>'nmol-analyzed'!AD201*0.001/'nmol-analyzed'!AD$1*1/'nmol-analyzed'!AD$2</f>
        <v>0</v>
      </c>
      <c r="U201" s="226">
        <f t="shared" si="36"/>
        <v>1.5651009453987251E-2</v>
      </c>
      <c r="V201" s="251">
        <f t="shared" si="37"/>
        <v>3.4996721055607367E-2</v>
      </c>
      <c r="W201" s="98">
        <f>'nmol-analyzed'!AA201*0.001/'nmol-analyzed'!AA$1*1/'nmol-analyzed'!AA$2</f>
        <v>0</v>
      </c>
      <c r="X201" s="98">
        <f>'nmol-analyzed'!Y201*0.001/'nmol-analyzed'!Y$1*1/'nmol-analyzed'!Y$2</f>
        <v>0</v>
      </c>
      <c r="Y201" s="98">
        <f>'nmol-analyzed'!W201*0.001/'nmol-analyzed'!W$1*1/'nmol-analyzed'!W$2</f>
        <v>2.6781696301699055E-2</v>
      </c>
      <c r="Z201" s="98">
        <f>'nmol-analyzed'!AC201*0.001/'nmol-analyzed'!AC$1*1/'nmol-analyzed'!AC$2</f>
        <v>0</v>
      </c>
      <c r="AA201" s="98">
        <f>'nmol-analyzed'!AE201*0.001/'nmol-analyzed'!AE$1*1/'nmol-analyzed'!AE$2</f>
        <v>0</v>
      </c>
      <c r="AB201" s="98">
        <f>'nmol-analyzed'!AG201*0.001/'nmol-analyzed'!AG$1*1/'nmol-analyzed'!AG$2</f>
        <v>0</v>
      </c>
      <c r="AC201" s="226">
        <f t="shared" si="38"/>
        <v>4.4636160502831762E-3</v>
      </c>
      <c r="AD201" s="251">
        <f t="shared" si="39"/>
        <v>1.0933581730891002E-2</v>
      </c>
      <c r="AE201" s="98">
        <f>'nmol-analyzed'!Q201*0.001/'nmol-analyzed'!Q$1*1/'nmol-analyzed'!Q$2</f>
        <v>0</v>
      </c>
      <c r="AF201" s="98">
        <f>'nmol-analyzed'!S201*0.001/'nmol-analyzed'!S$1*1/'nmol-analyzed'!S$2</f>
        <v>0</v>
      </c>
      <c r="AG201" s="98">
        <f>'nmol-analyzed'!X201*0.001/'nmol-analyzed'!X$1*1/'nmol-analyzed'!X$2</f>
        <v>0</v>
      </c>
      <c r="AH201" s="98">
        <f>'nmol-analyzed'!Z201*0.001/'nmol-analyzed'!Z$1*1/'nmol-analyzed'!Z$2</f>
        <v>0</v>
      </c>
      <c r="AI201" s="98">
        <f>'nmol-analyzed'!AB201*0.001/'nmol-analyzed'!AB$1*1/'nmol-analyzed'!AB$2</f>
        <v>0</v>
      </c>
      <c r="AJ201" s="98">
        <f>'nmol-analyzed'!AF201*0.001/'nmol-analyzed'!AF$1*1/'nmol-analyzed'!AF$2</f>
        <v>0</v>
      </c>
      <c r="AK201" s="98">
        <f>'nmol-analyzed'!AH201*0.001/'nmol-analyzed'!AH$1*1/'nmol-analyzed'!AH$2</f>
        <v>0</v>
      </c>
      <c r="AL201" s="226">
        <f t="shared" si="40"/>
        <v>0</v>
      </c>
      <c r="AM201" s="251">
        <f t="shared" si="41"/>
        <v>0</v>
      </c>
      <c r="AN201" s="98">
        <f>'nmol-analyzed'!O201*0.001/'nmol-analyzed'!O$1*1/'nmol-analyzed'!O$2</f>
        <v>0</v>
      </c>
      <c r="AO201" s="98">
        <f>'nmol-analyzed'!R201*0.001/'nmol-analyzed'!R$1*1/'nmol-analyzed'!R$2</f>
        <v>0</v>
      </c>
      <c r="AP201" s="98">
        <f>'nmol-analyzed'!U201*0.001/'nmol-analyzed'!U$1*1/'nmol-analyzed'!U$2</f>
        <v>0</v>
      </c>
      <c r="AQ201" s="226">
        <f t="shared" si="42"/>
        <v>0</v>
      </c>
      <c r="AR201" s="251">
        <f t="shared" si="43"/>
        <v>0</v>
      </c>
    </row>
    <row r="202" spans="1:44" x14ac:dyDescent="0.2">
      <c r="A202">
        <f>'imported summary from web'!A158</f>
        <v>732.6</v>
      </c>
      <c r="B202" t="str">
        <f>'imported summary from web'!B158</f>
        <v>C41H82O7PN</v>
      </c>
      <c r="C202" s="2" t="str">
        <f>'imported summary from web'!C158</f>
        <v>ePE(36:1)</v>
      </c>
      <c r="D202" s="69"/>
      <c r="E202" s="234"/>
      <c r="F202" s="237">
        <f>'nmol-analyzed'!F202*0.001/'nmol-analyzed'!F$1*1/'nmol-analyzed'!F$2</f>
        <v>0</v>
      </c>
      <c r="G202" s="237">
        <f>'nmol-analyzed'!G202*0.001/'nmol-analyzed'!G$1*1/'nmol-analyzed'!G$2</f>
        <v>0</v>
      </c>
      <c r="H202" s="237">
        <f>'nmol-analyzed'!H202*0.001/'nmol-analyzed'!H$1*1/'nmol-analyzed'!H$2</f>
        <v>0</v>
      </c>
      <c r="I202" s="237">
        <f>'nmol-analyzed'!I202*0.001/'nmol-analyzed'!I$1*1/'nmol-analyzed'!I$2</f>
        <v>0.9357771386824435</v>
      </c>
      <c r="J202" s="98">
        <f>'nmol-analyzed'!J202*0.001/'nmol-analyzed'!J$1*1/'nmol-analyzed'!J$2</f>
        <v>9.3577713868244344E-2</v>
      </c>
      <c r="K202" s="98">
        <f>'nmol-analyzed'!K202*0.001/'nmol-analyzed'!K$1*1/'nmol-analyzed'!K$2</f>
        <v>1.8715542773648869E-2</v>
      </c>
      <c r="L202" s="98">
        <f>'nmol-analyzed'!L202*0.001/'nmol-analyzed'!L$1*1/'nmol-analyzed'!L$2</f>
        <v>0</v>
      </c>
      <c r="M202" s="19">
        <f t="shared" si="33"/>
        <v>3.7431085547297738E-2</v>
      </c>
      <c r="N202" s="243">
        <f t="shared" si="34"/>
        <v>4.9516671830666922E-2</v>
      </c>
      <c r="O202" s="19">
        <f t="shared" si="35"/>
        <v>1.3228756555322954</v>
      </c>
      <c r="P202" s="98">
        <f>'nmol-analyzed'!N202*0.001/'nmol-analyzed'!N$1*1/'nmol-analyzed'!N$2</f>
        <v>0</v>
      </c>
      <c r="Q202" s="98">
        <f>'nmol-analyzed'!P202*0.001/'nmol-analyzed'!P$1*1/'nmol-analyzed'!P$2</f>
        <v>0</v>
      </c>
      <c r="R202" s="98">
        <f>'nmol-analyzed'!T202*0.001/'nmol-analyzed'!T$1*1/'nmol-analyzed'!T$2</f>
        <v>0</v>
      </c>
      <c r="S202" s="98">
        <f>'nmol-analyzed'!V202*0.001/'nmol-analyzed'!V$1*1/'nmol-analyzed'!V$2</f>
        <v>0</v>
      </c>
      <c r="T202" s="98">
        <f>'nmol-analyzed'!AD202*0.001/'nmol-analyzed'!AD$1*1/'nmol-analyzed'!AD$2</f>
        <v>0</v>
      </c>
      <c r="U202" s="226">
        <f t="shared" si="36"/>
        <v>0</v>
      </c>
      <c r="V202" s="251">
        <f t="shared" si="37"/>
        <v>0</v>
      </c>
      <c r="W202" s="98">
        <f>'nmol-analyzed'!AA202*0.001/'nmol-analyzed'!AA$1*1/'nmol-analyzed'!AA$2</f>
        <v>0</v>
      </c>
      <c r="X202" s="98">
        <f>'nmol-analyzed'!Y202*0.001/'nmol-analyzed'!Y$1*1/'nmol-analyzed'!Y$2</f>
        <v>2.1240655687556474E-2</v>
      </c>
      <c r="Y202" s="98">
        <f>'nmol-analyzed'!W202*0.001/'nmol-analyzed'!W$1*1/'nmol-analyzed'!W$2</f>
        <v>0</v>
      </c>
      <c r="Z202" s="98">
        <f>'nmol-analyzed'!AC202*0.001/'nmol-analyzed'!AC$1*1/'nmol-analyzed'!AC$2</f>
        <v>0.35401092812585394</v>
      </c>
      <c r="AA202" s="98">
        <f>'nmol-analyzed'!AE202*0.001/'nmol-analyzed'!AE$1*1/'nmol-analyzed'!AE$2</f>
        <v>0.11585812193210286</v>
      </c>
      <c r="AB202" s="98">
        <f>'nmol-analyzed'!AG202*0.001/'nmol-analyzed'!AG$1*1/'nmol-analyzed'!AG$2</f>
        <v>9.2686497545682284E-2</v>
      </c>
      <c r="AC202" s="226">
        <f t="shared" si="38"/>
        <v>9.7299367215199259E-2</v>
      </c>
      <c r="AD202" s="251">
        <f t="shared" si="39"/>
        <v>0.13489684412069577</v>
      </c>
      <c r="AE202" s="98">
        <f>'nmol-analyzed'!Q202*0.001/'nmol-analyzed'!Q$1*1/'nmol-analyzed'!Q$2</f>
        <v>0</v>
      </c>
      <c r="AF202" s="98">
        <f>'nmol-analyzed'!S202*0.001/'nmol-analyzed'!S$1*1/'nmol-analyzed'!S$2</f>
        <v>0.12744393412532481</v>
      </c>
      <c r="AG202" s="98">
        <f>'nmol-analyzed'!X202*0.001/'nmol-analyzed'!X$1*1/'nmol-analyzed'!X$2</f>
        <v>1.4160437125036094E-2</v>
      </c>
      <c r="AH202" s="98">
        <f>'nmol-analyzed'!Z202*0.001/'nmol-analyzed'!Z$1*1/'nmol-analyzed'!Z$2</f>
        <v>0</v>
      </c>
      <c r="AI202" s="98">
        <f>'nmol-analyzed'!AB202*0.001/'nmol-analyzed'!AB$1*1/'nmol-analyzed'!AB$2</f>
        <v>0.18585573726609869</v>
      </c>
      <c r="AJ202" s="98">
        <f>'nmol-analyzed'!AF202*0.001/'nmol-analyzed'!AF$1*1/'nmol-analyzed'!AF$2</f>
        <v>4.7791475296996795E-2</v>
      </c>
      <c r="AK202" s="98">
        <f>'nmol-analyzed'!AH202*0.001/'nmol-analyzed'!AH$1*1/'nmol-analyzed'!AH$2</f>
        <v>0</v>
      </c>
      <c r="AL202" s="226">
        <f t="shared" si="40"/>
        <v>5.3607369116208052E-2</v>
      </c>
      <c r="AM202" s="251">
        <f t="shared" si="41"/>
        <v>7.4333263466825714E-2</v>
      </c>
      <c r="AN202" s="98">
        <f>'nmol-analyzed'!O202*0.001/'nmol-analyzed'!O$1*1/'nmol-analyzed'!O$2</f>
        <v>0</v>
      </c>
      <c r="AO202" s="98">
        <f>'nmol-analyzed'!R202*0.001/'nmol-analyzed'!R$1*1/'nmol-analyzed'!R$2</f>
        <v>0</v>
      </c>
      <c r="AP202" s="98">
        <f>'nmol-analyzed'!U202*0.001/'nmol-analyzed'!U$1*1/'nmol-analyzed'!U$2</f>
        <v>0</v>
      </c>
      <c r="AQ202" s="226">
        <f t="shared" si="42"/>
        <v>0</v>
      </c>
      <c r="AR202" s="251">
        <f t="shared" si="43"/>
        <v>0</v>
      </c>
    </row>
    <row r="203" spans="1:44" x14ac:dyDescent="0.2">
      <c r="A203">
        <f>'imported summary from web'!A159</f>
        <v>734.6</v>
      </c>
      <c r="B203" t="str">
        <f>'imported summary from web'!B159</f>
        <v>C41H84O7PN</v>
      </c>
      <c r="C203" s="2" t="str">
        <f>'imported summary from web'!C159</f>
        <v>ePE(36:0)</v>
      </c>
      <c r="D203" s="69"/>
      <c r="E203" s="234"/>
      <c r="F203" s="237">
        <f>'nmol-analyzed'!F203*0.001/'nmol-analyzed'!F$1*1/'nmol-analyzed'!F$2</f>
        <v>0.31192571289414772</v>
      </c>
      <c r="G203" s="237">
        <f>'nmol-analyzed'!G203*0.001/'nmol-analyzed'!G$1*1/'nmol-analyzed'!G$2</f>
        <v>0.12477028515765916</v>
      </c>
      <c r="H203" s="237">
        <f>'nmol-analyzed'!H203*0.001/'nmol-analyzed'!H$1*1/'nmol-analyzed'!H$2</f>
        <v>0</v>
      </c>
      <c r="I203" s="237">
        <f>'nmol-analyzed'!I203*0.001/'nmol-analyzed'!I$1*1/'nmol-analyzed'!I$2</f>
        <v>0</v>
      </c>
      <c r="J203" s="98">
        <f>'nmol-analyzed'!J203*0.001/'nmol-analyzed'!J$1*1/'nmol-analyzed'!J$2</f>
        <v>0.14348582793130796</v>
      </c>
      <c r="K203" s="98">
        <f>'nmol-analyzed'!K203*0.001/'nmol-analyzed'!K$1*1/'nmol-analyzed'!K$2</f>
        <v>0</v>
      </c>
      <c r="L203" s="98">
        <f>'nmol-analyzed'!L203*0.001/'nmol-analyzed'!L$1*1/'nmol-analyzed'!L$2</f>
        <v>0</v>
      </c>
      <c r="M203" s="19">
        <f t="shared" si="33"/>
        <v>4.7828609310435984E-2</v>
      </c>
      <c r="N203" s="243">
        <f t="shared" si="34"/>
        <v>8.2841581381036977E-2</v>
      </c>
      <c r="O203" s="19">
        <f t="shared" si="35"/>
        <v>1.7320508075688774</v>
      </c>
      <c r="P203" s="98">
        <f>'nmol-analyzed'!N203*0.001/'nmol-analyzed'!N$1*1/'nmol-analyzed'!N$2</f>
        <v>0</v>
      </c>
      <c r="Q203" s="98">
        <f>'nmol-analyzed'!P203*0.001/'nmol-analyzed'!P$1*1/'nmol-analyzed'!P$2</f>
        <v>0.15651009453987255</v>
      </c>
      <c r="R203" s="98">
        <f>'nmol-analyzed'!T203*0.001/'nmol-analyzed'!T$1*1/'nmol-analyzed'!T$2</f>
        <v>0.49915540865752211</v>
      </c>
      <c r="S203" s="98">
        <f>'nmol-analyzed'!V203*0.001/'nmol-analyzed'!V$1*1/'nmol-analyzed'!V$2</f>
        <v>0.41301274948021927</v>
      </c>
      <c r="T203" s="98">
        <f>'nmol-analyzed'!AD203*0.001/'nmol-analyzed'!AD$1*1/'nmol-analyzed'!AD$2</f>
        <v>0.29332334044717628</v>
      </c>
      <c r="U203" s="226">
        <f t="shared" si="36"/>
        <v>0.27240031862495806</v>
      </c>
      <c r="V203" s="251">
        <f t="shared" si="37"/>
        <v>0.19953694960730012</v>
      </c>
      <c r="W203" s="98">
        <f>'nmol-analyzed'!AA203*0.001/'nmol-analyzed'!AA$1*1/'nmol-analyzed'!AA$2</f>
        <v>0.15778772796468024</v>
      </c>
      <c r="X203" s="98">
        <f>'nmol-analyzed'!Y203*0.001/'nmol-analyzed'!Y$1*1/'nmol-analyzed'!Y$2</f>
        <v>0</v>
      </c>
      <c r="Y203" s="98">
        <f>'nmol-analyzed'!W203*0.001/'nmol-analyzed'!W$1*1/'nmol-analyzed'!W$2</f>
        <v>0</v>
      </c>
      <c r="Z203" s="98">
        <f>'nmol-analyzed'!AC203*0.001/'nmol-analyzed'!AC$1*1/'nmol-analyzed'!AC$2</f>
        <v>0</v>
      </c>
      <c r="AA203" s="98">
        <f>'nmol-analyzed'!AE203*0.001/'nmol-analyzed'!AE$1*1/'nmol-analyzed'!AE$2</f>
        <v>0.22399236906873218</v>
      </c>
      <c r="AB203" s="98">
        <f>'nmol-analyzed'!AG203*0.001/'nmol-analyzed'!AG$1*1/'nmol-analyzed'!AG$2</f>
        <v>0</v>
      </c>
      <c r="AC203" s="226">
        <f t="shared" si="38"/>
        <v>6.3630016172235404E-2</v>
      </c>
      <c r="AD203" s="251">
        <f t="shared" si="39"/>
        <v>0.10077388029524857</v>
      </c>
      <c r="AE203" s="98">
        <f>'nmol-analyzed'!Q203*0.001/'nmol-analyzed'!Q$1*1/'nmol-analyzed'!Q$2</f>
        <v>4.7201457083453642E-2</v>
      </c>
      <c r="AF203" s="98">
        <f>'nmol-analyzed'!S203*0.001/'nmol-analyzed'!S$1*1/'nmol-analyzed'!S$2</f>
        <v>2.6550819609442663E-2</v>
      </c>
      <c r="AG203" s="98">
        <f>'nmol-analyzed'!X203*0.001/'nmol-analyzed'!X$1*1/'nmol-analyzed'!X$2</f>
        <v>0</v>
      </c>
      <c r="AH203" s="98">
        <f>'nmol-analyzed'!Z203*0.001/'nmol-analyzed'!Z$1*1/'nmol-analyzed'!Z$2</f>
        <v>2.6550819609442663E-2</v>
      </c>
      <c r="AI203" s="98">
        <f>'nmol-analyzed'!AB203*0.001/'nmol-analyzed'!AB$1*1/'nmol-analyzed'!AB$2</f>
        <v>9.7353005234623147E-2</v>
      </c>
      <c r="AJ203" s="98">
        <f>'nmol-analyzed'!AF203*0.001/'nmol-analyzed'!AF$1*1/'nmol-analyzed'!AF$2</f>
        <v>5.8411803140773884E-2</v>
      </c>
      <c r="AK203" s="98">
        <f>'nmol-analyzed'!AH203*0.001/'nmol-analyzed'!AH$1*1/'nmol-analyzed'!AH$2</f>
        <v>1.7339310765350325E-2</v>
      </c>
      <c r="AL203" s="226">
        <f t="shared" si="40"/>
        <v>3.905817363472662E-2</v>
      </c>
      <c r="AM203" s="251">
        <f t="shared" si="41"/>
        <v>3.2013750100778955E-2</v>
      </c>
      <c r="AN203" s="98">
        <f>'nmol-analyzed'!O203*0.001/'nmol-analyzed'!O$1*1/'nmol-analyzed'!O$2</f>
        <v>0</v>
      </c>
      <c r="AO203" s="98">
        <f>'nmol-analyzed'!R203*0.001/'nmol-analyzed'!R$1*1/'nmol-analyzed'!R$2</f>
        <v>2.774289722457236E-2</v>
      </c>
      <c r="AP203" s="98">
        <f>'nmol-analyzed'!U203*0.001/'nmol-analyzed'!U$1*1/'nmol-analyzed'!U$2</f>
        <v>0</v>
      </c>
      <c r="AQ203" s="226">
        <f t="shared" si="42"/>
        <v>9.2476324081907871E-3</v>
      </c>
      <c r="AR203" s="251">
        <f t="shared" si="43"/>
        <v>1.6017369180706974E-2</v>
      </c>
    </row>
    <row r="204" spans="1:44" x14ac:dyDescent="0.2">
      <c r="A204">
        <f>'imported summary from web'!A167</f>
        <v>750.5</v>
      </c>
      <c r="B204" t="str">
        <f>'imported summary from web'!B167</f>
        <v>C43H76O7PN</v>
      </c>
      <c r="C204" s="2" t="str">
        <f>'imported summary from web'!C167</f>
        <v>ePE(38:6)</v>
      </c>
      <c r="D204" s="69"/>
      <c r="E204" s="234"/>
      <c r="F204" s="237">
        <f>'nmol-analyzed'!F204*0.001/'nmol-analyzed'!F$1*1/'nmol-analyzed'!F$2</f>
        <v>3.8678788398874322</v>
      </c>
      <c r="G204" s="237">
        <f>'nmol-analyzed'!G204*0.001/'nmol-analyzed'!G$1*1/'nmol-analyzed'!G$2</f>
        <v>8.3596091055631625</v>
      </c>
      <c r="H204" s="237">
        <f>'nmol-analyzed'!H204*0.001/'nmol-analyzed'!H$1*1/'nmol-analyzed'!H$2</f>
        <v>1.4348582793130797</v>
      </c>
      <c r="I204" s="237">
        <f>'nmol-analyzed'!I204*0.001/'nmol-analyzed'!I$1*1/'nmol-analyzed'!I$2</f>
        <v>5.739433117252319</v>
      </c>
      <c r="J204" s="98">
        <f>'nmol-analyzed'!J204*0.001/'nmol-analyzed'!J$1*1/'nmol-analyzed'!J$2</f>
        <v>0.40550342676239221</v>
      </c>
      <c r="K204" s="98">
        <f>'nmol-analyzed'!K204*0.001/'nmol-analyzed'!K$1*1/'nmol-analyzed'!K$2</f>
        <v>0.48036559785698757</v>
      </c>
      <c r="L204" s="98">
        <f>'nmol-analyzed'!L204*0.001/'nmol-analyzed'!L$1*1/'nmol-analyzed'!L$2</f>
        <v>8.7339199610361407E-2</v>
      </c>
      <c r="M204" s="19">
        <f t="shared" si="33"/>
        <v>0.32440274140991371</v>
      </c>
      <c r="N204" s="243">
        <f t="shared" si="34"/>
        <v>0.20868739373321091</v>
      </c>
      <c r="O204" s="19">
        <f t="shared" si="35"/>
        <v>0.64329725706452812</v>
      </c>
      <c r="P204" s="98">
        <f>'nmol-analyzed'!N204*0.001/'nmol-analyzed'!N$1*1/'nmol-analyzed'!N$2</f>
        <v>0.61972736594275601</v>
      </c>
      <c r="Q204" s="98">
        <f>'nmol-analyzed'!P204*0.001/'nmol-analyzed'!P$1*1/'nmol-analyzed'!P$2</f>
        <v>0.25712372674407635</v>
      </c>
      <c r="R204" s="98">
        <f>'nmol-analyzed'!T204*0.001/'nmol-analyzed'!T$1*1/'nmol-analyzed'!T$2</f>
        <v>0.81776524397083405</v>
      </c>
      <c r="S204" s="98">
        <f>'nmol-analyzed'!V204*0.001/'nmol-analyzed'!V$1*1/'nmol-analyzed'!V$2</f>
        <v>0.41301274948021927</v>
      </c>
      <c r="T204" s="98">
        <f>'nmol-analyzed'!AD204*0.001/'nmol-analyzed'!AD$1*1/'nmol-analyzed'!AD$2</f>
        <v>0</v>
      </c>
      <c r="U204" s="226">
        <f t="shared" si="36"/>
        <v>0.4215258172275772</v>
      </c>
      <c r="V204" s="251">
        <f t="shared" si="37"/>
        <v>0.31665204542451364</v>
      </c>
      <c r="W204" s="98">
        <f>'nmol-analyzed'!AA204*0.001/'nmol-analyzed'!AA$1*1/'nmol-analyzed'!AA$2</f>
        <v>0.5401195303406362</v>
      </c>
      <c r="X204" s="98">
        <f>'nmol-analyzed'!Y204*0.001/'nmol-analyzed'!Y$1*1/'nmol-analyzed'!Y$2</f>
        <v>0.2265669940006024</v>
      </c>
      <c r="Y204" s="98">
        <f>'nmol-analyzed'!W204*0.001/'nmol-analyzed'!W$1*1/'nmol-analyzed'!W$2</f>
        <v>0.20040096887823092</v>
      </c>
      <c r="Z204" s="98">
        <f>'nmol-analyzed'!AC204*0.001/'nmol-analyzed'!AC$1*1/'nmol-analyzed'!AC$2</f>
        <v>0.44054693277884049</v>
      </c>
      <c r="AA204" s="98">
        <f>'nmol-analyzed'!AE204*0.001/'nmol-analyzed'!AE$1*1/'nmol-analyzed'!AE$2</f>
        <v>0.71059648118356411</v>
      </c>
      <c r="AB204" s="98">
        <f>'nmol-analyzed'!AG204*0.001/'nmol-analyzed'!AG$1*1/'nmol-analyzed'!AG$2</f>
        <v>0.22399236906873218</v>
      </c>
      <c r="AC204" s="226">
        <f t="shared" si="38"/>
        <v>0.39037054604176769</v>
      </c>
      <c r="AD204" s="251">
        <f t="shared" si="39"/>
        <v>0.20884866257835391</v>
      </c>
      <c r="AE204" s="98">
        <f>'nmol-analyzed'!Q204*0.001/'nmol-analyzed'!Q$1*1/'nmol-analyzed'!Q$2</f>
        <v>0.3304101995841755</v>
      </c>
      <c r="AF204" s="98">
        <f>'nmol-analyzed'!S204*0.001/'nmol-analyzed'!S$1*1/'nmol-analyzed'!S$2</f>
        <v>0.16992524550043309</v>
      </c>
      <c r="AG204" s="98">
        <f>'nmol-analyzed'!X204*0.001/'nmol-analyzed'!X$1*1/'nmol-analyzed'!X$2</f>
        <v>0.34929078241755696</v>
      </c>
      <c r="AH204" s="98">
        <f>'nmol-analyzed'!Z204*0.001/'nmol-analyzed'!Z$1*1/'nmol-analyzed'!Z$2</f>
        <v>9.0272786672105046E-2</v>
      </c>
      <c r="AI204" s="98">
        <f>'nmol-analyzed'!AB204*0.001/'nmol-analyzed'!AB$1*1/'nmol-analyzed'!AB$2</f>
        <v>0.4159628405479352</v>
      </c>
      <c r="AJ204" s="98">
        <f>'nmol-analyzed'!AF204*0.001/'nmol-analyzed'!AF$1*1/'nmol-analyzed'!AF$2</f>
        <v>0.55225704787640739</v>
      </c>
      <c r="AK204" s="98">
        <f>'nmol-analyzed'!AH204*0.001/'nmol-analyzed'!AH$1*1/'nmol-analyzed'!AH$2</f>
        <v>0.27742897224560509</v>
      </c>
      <c r="AL204" s="226">
        <f t="shared" si="40"/>
        <v>0.31222112497774546</v>
      </c>
      <c r="AM204" s="251">
        <f t="shared" si="41"/>
        <v>0.15319065781654534</v>
      </c>
      <c r="AN204" s="98">
        <f>'nmol-analyzed'!O204*0.001/'nmol-analyzed'!O$1*1/'nmol-analyzed'!O$2</f>
        <v>0.19175591940155154</v>
      </c>
      <c r="AO204" s="98">
        <f>'nmol-analyzed'!R204*0.001/'nmol-analyzed'!R$1*1/'nmol-analyzed'!R$2</f>
        <v>6.9357243061430901E-2</v>
      </c>
      <c r="AP204" s="98">
        <f>'nmol-analyzed'!U204*0.001/'nmol-analyzed'!U$1*1/'nmol-analyzed'!U$2</f>
        <v>0</v>
      </c>
      <c r="AQ204" s="226">
        <f t="shared" si="42"/>
        <v>8.7037720820994147E-2</v>
      </c>
      <c r="AR204" s="251">
        <f t="shared" si="43"/>
        <v>9.7092907190682004E-2</v>
      </c>
    </row>
    <row r="205" spans="1:44" x14ac:dyDescent="0.2">
      <c r="A205">
        <f>'imported summary from web'!A168</f>
        <v>752.6</v>
      </c>
      <c r="B205" t="str">
        <f>'imported summary from web'!B168</f>
        <v>C43H78O7PN</v>
      </c>
      <c r="C205" s="2" t="str">
        <f>'imported summary from web'!C168</f>
        <v>ePE(38:5)</v>
      </c>
      <c r="D205" s="69"/>
      <c r="E205" s="234"/>
      <c r="F205" s="237">
        <f>'nmol-analyzed'!F205*0.001/'nmol-analyzed'!F$1*1/'nmol-analyzed'!F$2</f>
        <v>0.74862171094595475</v>
      </c>
      <c r="G205" s="237">
        <f>'nmol-analyzed'!G205*0.001/'nmol-analyzed'!G$1*1/'nmol-analyzed'!G$2</f>
        <v>2.0587097051013759</v>
      </c>
      <c r="H205" s="237">
        <f>'nmol-analyzed'!H205*0.001/'nmol-analyzed'!H$1*1/'nmol-analyzed'!H$2</f>
        <v>1.3100879941554207</v>
      </c>
      <c r="I205" s="237">
        <f>'nmol-analyzed'!I205*0.001/'nmol-analyzed'!I$1*1/'nmol-analyzed'!I$2</f>
        <v>0.5614662832094659</v>
      </c>
      <c r="J205" s="98">
        <f>'nmol-analyzed'!J205*0.001/'nmol-analyzed'!J$1*1/'nmol-analyzed'!J$2</f>
        <v>1.8715542773648869E-2</v>
      </c>
      <c r="K205" s="98">
        <f>'nmol-analyzed'!K205*0.001/'nmol-analyzed'!K$1*1/'nmol-analyzed'!K$2</f>
        <v>9.3577713868244344E-2</v>
      </c>
      <c r="L205" s="98">
        <f>'nmol-analyzed'!L205*0.001/'nmol-analyzed'!L$1*1/'nmol-analyzed'!L$2</f>
        <v>0</v>
      </c>
      <c r="M205" s="19">
        <f t="shared" si="33"/>
        <v>3.7431085547297738E-2</v>
      </c>
      <c r="N205" s="243">
        <f t="shared" si="34"/>
        <v>4.9516671830666922E-2</v>
      </c>
      <c r="O205" s="19">
        <f t="shared" si="35"/>
        <v>1.3228756555322954</v>
      </c>
      <c r="P205" s="98">
        <f>'nmol-analyzed'!N205*0.001/'nmol-analyzed'!N$1*1/'nmol-analyzed'!N$2</f>
        <v>0.20990765620641735</v>
      </c>
      <c r="Q205" s="98">
        <f>'nmol-analyzed'!P205*0.001/'nmol-analyzed'!P$1*1/'nmol-analyzed'!P$2</f>
        <v>0</v>
      </c>
      <c r="R205" s="98">
        <f>'nmol-analyzed'!T205*0.001/'nmol-analyzed'!T$1*1/'nmol-analyzed'!T$2</f>
        <v>0</v>
      </c>
      <c r="S205" s="98">
        <f>'nmol-analyzed'!V205*0.001/'nmol-analyzed'!V$1*1/'nmol-analyzed'!V$2</f>
        <v>0</v>
      </c>
      <c r="T205" s="98">
        <f>'nmol-analyzed'!AD205*0.001/'nmol-analyzed'!AD$1*1/'nmol-analyzed'!AD$2</f>
        <v>0.48550070142980889</v>
      </c>
      <c r="U205" s="226">
        <f t="shared" si="36"/>
        <v>0.13908167152724524</v>
      </c>
      <c r="V205" s="251">
        <f t="shared" si="37"/>
        <v>0.21392381730936672</v>
      </c>
      <c r="W205" s="98">
        <f>'nmol-analyzed'!AA205*0.001/'nmol-analyzed'!AA$1*1/'nmol-analyzed'!AA$2</f>
        <v>0.10923765782170167</v>
      </c>
      <c r="X205" s="98">
        <f>'nmol-analyzed'!Y205*0.001/'nmol-analyzed'!Y$1*1/'nmol-analyzed'!Y$2</f>
        <v>0</v>
      </c>
      <c r="Y205" s="98">
        <f>'nmol-analyzed'!W205*0.001/'nmol-analyzed'!W$1*1/'nmol-analyzed'!W$2</f>
        <v>2.7705203070723168E-2</v>
      </c>
      <c r="Z205" s="98">
        <f>'nmol-analyzed'!AC205*0.001/'nmol-analyzed'!AC$1*1/'nmol-analyzed'!AC$2</f>
        <v>0</v>
      </c>
      <c r="AA205" s="98">
        <f>'nmol-analyzed'!AE205*0.001/'nmol-analyzed'!AE$1*1/'nmol-analyzed'!AE$2</f>
        <v>4.6343248772841142E-2</v>
      </c>
      <c r="AB205" s="98">
        <f>'nmol-analyzed'!AG205*0.001/'nmol-analyzed'!AG$1*1/'nmol-analyzed'!AG$2</f>
        <v>0</v>
      </c>
      <c r="AC205" s="226">
        <f t="shared" si="38"/>
        <v>3.0547684944210996E-2</v>
      </c>
      <c r="AD205" s="251">
        <f t="shared" si="39"/>
        <v>4.3009707131479002E-2</v>
      </c>
      <c r="AE205" s="98">
        <f>'nmol-analyzed'!Q205*0.001/'nmol-analyzed'!Q$1*1/'nmol-analyzed'!Q$2</f>
        <v>0.12390382484406579</v>
      </c>
      <c r="AF205" s="98">
        <f>'nmol-analyzed'!S205*0.001/'nmol-analyzed'!S$1*1/'nmol-analyzed'!S$2</f>
        <v>0</v>
      </c>
      <c r="AG205" s="98">
        <f>'nmol-analyzed'!X205*0.001/'nmol-analyzed'!X$1*1/'nmol-analyzed'!X$2</f>
        <v>8.4962622750216543E-2</v>
      </c>
      <c r="AH205" s="98">
        <f>'nmol-analyzed'!Z205*0.001/'nmol-analyzed'!Z$1*1/'nmol-analyzed'!Z$2</f>
        <v>0</v>
      </c>
      <c r="AI205" s="98">
        <f>'nmol-analyzed'!AB205*0.001/'nmol-analyzed'!AB$1*1/'nmol-analyzed'!AB$2</f>
        <v>0.26550819609442672</v>
      </c>
      <c r="AJ205" s="98">
        <f>'nmol-analyzed'!AF205*0.001/'nmol-analyzed'!AF$1*1/'nmol-analyzed'!AF$2</f>
        <v>6.3721967062662407E-2</v>
      </c>
      <c r="AK205" s="98">
        <f>'nmol-analyzed'!AH205*0.001/'nmol-analyzed'!AH$1*1/'nmol-analyzed'!AH$2</f>
        <v>0</v>
      </c>
      <c r="AL205" s="226">
        <f t="shared" si="40"/>
        <v>7.6870944393053073E-2</v>
      </c>
      <c r="AM205" s="251">
        <f t="shared" si="41"/>
        <v>9.6403580251701176E-2</v>
      </c>
      <c r="AN205" s="98">
        <f>'nmol-analyzed'!O205*0.001/'nmol-analyzed'!O$1*1/'nmol-analyzed'!O$2</f>
        <v>8.8502732031485315E-3</v>
      </c>
      <c r="AO205" s="98">
        <f>'nmol-analyzed'!R205*0.001/'nmol-analyzed'!R$1*1/'nmol-analyzed'!R$2</f>
        <v>4.1614345836858538E-2</v>
      </c>
      <c r="AP205" s="98">
        <f>'nmol-analyzed'!U205*0.001/'nmol-analyzed'!U$1*1/'nmol-analyzed'!U$2</f>
        <v>0.1820627630361695</v>
      </c>
      <c r="AQ205" s="226">
        <f t="shared" si="42"/>
        <v>7.7509127358725519E-2</v>
      </c>
      <c r="AR205" s="251">
        <f t="shared" si="43"/>
        <v>9.2016129911638433E-2</v>
      </c>
    </row>
    <row r="206" spans="1:44" x14ac:dyDescent="0.2">
      <c r="A206">
        <f>'imported summary from web'!A169</f>
        <v>754.6</v>
      </c>
      <c r="B206" t="str">
        <f>'imported summary from web'!B169</f>
        <v>C43H80O7PN</v>
      </c>
      <c r="C206" s="2" t="str">
        <f>'imported summary from web'!C169</f>
        <v>ePE(38:4)</v>
      </c>
      <c r="D206" s="69"/>
      <c r="E206" s="234"/>
      <c r="F206" s="237">
        <f>'nmol-analyzed'!F206*0.001/'nmol-analyzed'!F$1*1/'nmol-analyzed'!F$2</f>
        <v>0.99816228126127282</v>
      </c>
      <c r="G206" s="237">
        <f>'nmol-analyzed'!G206*0.001/'nmol-analyzed'!G$1*1/'nmol-analyzed'!G$2</f>
        <v>0</v>
      </c>
      <c r="H206" s="237">
        <f>'nmol-analyzed'!H206*0.001/'nmol-analyzed'!H$1*1/'nmol-analyzed'!H$2</f>
        <v>0</v>
      </c>
      <c r="I206" s="237">
        <f>'nmol-analyzed'!I206*0.001/'nmol-analyzed'!I$1*1/'nmol-analyzed'!I$2</f>
        <v>0.43669599805180687</v>
      </c>
      <c r="J206" s="98">
        <f>'nmol-analyzed'!J206*0.001/'nmol-analyzed'!J$1*1/'nmol-analyzed'!J$2</f>
        <v>0</v>
      </c>
      <c r="K206" s="98">
        <f>'nmol-analyzed'!K206*0.001/'nmol-analyzed'!K$1*1/'nmol-analyzed'!K$2</f>
        <v>0</v>
      </c>
      <c r="L206" s="98">
        <f>'nmol-analyzed'!L206*0.001/'nmol-analyzed'!L$1*1/'nmol-analyzed'!L$2</f>
        <v>0</v>
      </c>
      <c r="M206" s="19">
        <f t="shared" si="33"/>
        <v>0</v>
      </c>
      <c r="N206" s="243">
        <f t="shared" si="34"/>
        <v>0</v>
      </c>
      <c r="O206" s="19" t="e">
        <f t="shared" si="35"/>
        <v>#DIV/0!</v>
      </c>
      <c r="P206" s="98">
        <f>'nmol-analyzed'!N206*0.001/'nmol-analyzed'!N$1*1/'nmol-analyzed'!N$2</f>
        <v>0</v>
      </c>
      <c r="Q206" s="98">
        <f>'nmol-analyzed'!P206*0.001/'nmol-analyzed'!P$1*1/'nmol-analyzed'!P$2</f>
        <v>0</v>
      </c>
      <c r="R206" s="98">
        <f>'nmol-analyzed'!T206*0.001/'nmol-analyzed'!T$1*1/'nmol-analyzed'!T$2</f>
        <v>0</v>
      </c>
      <c r="S206" s="98">
        <f>'nmol-analyzed'!V206*0.001/'nmol-analyzed'!V$1*1/'nmol-analyzed'!V$2</f>
        <v>0</v>
      </c>
      <c r="T206" s="98">
        <f>'nmol-analyzed'!AD206*0.001/'nmol-analyzed'!AD$1*1/'nmol-analyzed'!AD$2</f>
        <v>0</v>
      </c>
      <c r="U206" s="226">
        <f t="shared" si="36"/>
        <v>0</v>
      </c>
      <c r="V206" s="251">
        <f t="shared" si="37"/>
        <v>0</v>
      </c>
      <c r="W206" s="98">
        <f>'nmol-analyzed'!AA206*0.001/'nmol-analyzed'!AA$1*1/'nmol-analyzed'!AA$2</f>
        <v>0</v>
      </c>
      <c r="X206" s="98">
        <f>'nmol-analyzed'!Y206*0.001/'nmol-analyzed'!Y$1*1/'nmol-analyzed'!Y$2</f>
        <v>0.15576480837541415</v>
      </c>
      <c r="Y206" s="98">
        <f>'nmol-analyzed'!W206*0.001/'nmol-analyzed'!W$1*1/'nmol-analyzed'!W$2</f>
        <v>0</v>
      </c>
      <c r="Z206" s="98">
        <f>'nmol-analyzed'!AC206*0.001/'nmol-analyzed'!AC$1*1/'nmol-analyzed'!AC$2</f>
        <v>3.1467638055631457E-2</v>
      </c>
      <c r="AA206" s="98">
        <f>'nmol-analyzed'!AE206*0.001/'nmol-analyzed'!AE$1*1/'nmol-analyzed'!AE$2</f>
        <v>7.7238747954735234E-3</v>
      </c>
      <c r="AB206" s="98">
        <f>'nmol-analyzed'!AG206*0.001/'nmol-analyzed'!AG$1*1/'nmol-analyzed'!AG$2</f>
        <v>0</v>
      </c>
      <c r="AC206" s="226">
        <f t="shared" si="38"/>
        <v>3.2492720204419852E-2</v>
      </c>
      <c r="AD206" s="251">
        <f t="shared" si="39"/>
        <v>6.160825402036578E-2</v>
      </c>
      <c r="AE206" s="98">
        <f>'nmol-analyzed'!Q206*0.001/'nmol-analyzed'!Q$1*1/'nmol-analyzed'!Q$2</f>
        <v>0</v>
      </c>
      <c r="AF206" s="98">
        <f>'nmol-analyzed'!S206*0.001/'nmol-analyzed'!S$1*1/'nmol-analyzed'!S$2</f>
        <v>0</v>
      </c>
      <c r="AG206" s="98">
        <f>'nmol-analyzed'!X206*0.001/'nmol-analyzed'!X$1*1/'nmol-analyzed'!X$2</f>
        <v>0</v>
      </c>
      <c r="AH206" s="98">
        <f>'nmol-analyzed'!Z206*0.001/'nmol-analyzed'!Z$1*1/'nmol-analyzed'!Z$2</f>
        <v>5.3101639218885339E-3</v>
      </c>
      <c r="AI206" s="98">
        <f>'nmol-analyzed'!AB206*0.001/'nmol-analyzed'!AB$1*1/'nmol-analyzed'!AB$2</f>
        <v>0</v>
      </c>
      <c r="AJ206" s="98">
        <f>'nmol-analyzed'!AF206*0.001/'nmol-analyzed'!AF$1*1/'nmol-analyzed'!AF$2</f>
        <v>0</v>
      </c>
      <c r="AK206" s="98">
        <f>'nmol-analyzed'!AH206*0.001/'nmol-analyzed'!AH$1*1/'nmol-analyzed'!AH$2</f>
        <v>0</v>
      </c>
      <c r="AL206" s="226">
        <f t="shared" si="40"/>
        <v>7.5859484598407633E-4</v>
      </c>
      <c r="AM206" s="251">
        <f t="shared" si="41"/>
        <v>2.0070533083292106E-3</v>
      </c>
      <c r="AN206" s="98">
        <f>'nmol-analyzed'!O206*0.001/'nmol-analyzed'!O$1*1/'nmol-analyzed'!O$2</f>
        <v>0.10030309630235</v>
      </c>
      <c r="AO206" s="98">
        <f>'nmol-analyzed'!R206*0.001/'nmol-analyzed'!R$1*1/'nmol-analyzed'!R$2</f>
        <v>0</v>
      </c>
      <c r="AP206" s="98">
        <f>'nmol-analyzed'!U206*0.001/'nmol-analyzed'!U$1*1/'nmol-analyzed'!U$2</f>
        <v>0</v>
      </c>
      <c r="AQ206" s="226">
        <f t="shared" si="42"/>
        <v>3.3434365434116667E-2</v>
      </c>
      <c r="AR206" s="251">
        <f t="shared" si="43"/>
        <v>5.7910019650714725E-2</v>
      </c>
    </row>
    <row r="207" spans="1:44" x14ac:dyDescent="0.2">
      <c r="A207">
        <f>'imported summary from web'!A170</f>
        <v>756.6</v>
      </c>
      <c r="B207" t="str">
        <f>'imported summary from web'!B170</f>
        <v>C43H82O7PN</v>
      </c>
      <c r="C207" s="2" t="str">
        <f>'imported summary from web'!C170</f>
        <v>ePE(38:3)</v>
      </c>
      <c r="D207" s="69"/>
      <c r="E207" s="234"/>
      <c r="F207" s="237">
        <f>'nmol-analyzed'!F207*0.001/'nmol-analyzed'!F$1*1/'nmol-analyzed'!F$2</f>
        <v>0</v>
      </c>
      <c r="G207" s="237">
        <f>'nmol-analyzed'!G207*0.001/'nmol-analyzed'!G$1*1/'nmol-analyzed'!G$2</f>
        <v>0</v>
      </c>
      <c r="H207" s="237">
        <f>'nmol-analyzed'!H207*0.001/'nmol-analyzed'!H$1*1/'nmol-analyzed'!H$2</f>
        <v>0</v>
      </c>
      <c r="I207" s="237">
        <f>'nmol-analyzed'!I207*0.001/'nmol-analyzed'!I$1*1/'nmol-analyzed'!I$2</f>
        <v>1.7467839922072281</v>
      </c>
      <c r="J207" s="98">
        <f>'nmol-analyzed'!J207*0.001/'nmol-analyzed'!J$1*1/'nmol-analyzed'!J$2</f>
        <v>4.3669599805180703E-2</v>
      </c>
      <c r="K207" s="98">
        <f>'nmol-analyzed'!K207*0.001/'nmol-analyzed'!K$1*1/'nmol-analyzed'!K$2</f>
        <v>0</v>
      </c>
      <c r="L207" s="98">
        <f>'nmol-analyzed'!L207*0.001/'nmol-analyzed'!L$1*1/'nmol-analyzed'!L$2</f>
        <v>0</v>
      </c>
      <c r="M207" s="19">
        <f t="shared" si="33"/>
        <v>1.4556533268393568E-2</v>
      </c>
      <c r="N207" s="243">
        <f t="shared" si="34"/>
        <v>2.521265520292431E-2</v>
      </c>
      <c r="O207" s="19">
        <f t="shared" si="35"/>
        <v>1.7320508075688774</v>
      </c>
      <c r="P207" s="98">
        <f>'nmol-analyzed'!N207*0.001/'nmol-analyzed'!N$1*1/'nmol-analyzed'!N$2</f>
        <v>0</v>
      </c>
      <c r="Q207" s="98">
        <f>'nmol-analyzed'!P207*0.001/'nmol-analyzed'!P$1*1/'nmol-analyzed'!P$2</f>
        <v>0</v>
      </c>
      <c r="R207" s="98">
        <f>'nmol-analyzed'!T207*0.001/'nmol-analyzed'!T$1*1/'nmol-analyzed'!T$2</f>
        <v>0</v>
      </c>
      <c r="S207" s="98">
        <f>'nmol-analyzed'!V207*0.001/'nmol-analyzed'!V$1*1/'nmol-analyzed'!V$2</f>
        <v>0</v>
      </c>
      <c r="T207" s="98">
        <f>'nmol-analyzed'!AD207*0.001/'nmol-analyzed'!AD$1*1/'nmol-analyzed'!AD$2</f>
        <v>4.0458391785817401E-2</v>
      </c>
      <c r="U207" s="226">
        <f t="shared" si="36"/>
        <v>8.0916783571634808E-3</v>
      </c>
      <c r="V207" s="251">
        <f t="shared" si="37"/>
        <v>1.8093542858681363E-2</v>
      </c>
      <c r="W207" s="98">
        <f>'nmol-analyzed'!AA207*0.001/'nmol-analyzed'!AA$1*1/'nmol-analyzed'!AA$2</f>
        <v>0</v>
      </c>
      <c r="X207" s="98">
        <f>'nmol-analyzed'!Y207*0.001/'nmol-analyzed'!Y$1*1/'nmol-analyzed'!Y$2</f>
        <v>0</v>
      </c>
      <c r="Y207" s="98">
        <f>'nmol-analyzed'!W207*0.001/'nmol-analyzed'!W$1*1/'nmol-analyzed'!W$2</f>
        <v>0</v>
      </c>
      <c r="Z207" s="98">
        <f>'nmol-analyzed'!AC207*0.001/'nmol-analyzed'!AC$1*1/'nmol-analyzed'!AC$2</f>
        <v>0</v>
      </c>
      <c r="AA207" s="98">
        <f>'nmol-analyzed'!AE207*0.001/'nmol-analyzed'!AE$1*1/'nmol-analyzed'!AE$2</f>
        <v>0</v>
      </c>
      <c r="AB207" s="98">
        <f>'nmol-analyzed'!AG207*0.001/'nmol-analyzed'!AG$1*1/'nmol-analyzed'!AG$2</f>
        <v>0</v>
      </c>
      <c r="AC207" s="226">
        <f t="shared" si="38"/>
        <v>0</v>
      </c>
      <c r="AD207" s="251">
        <f t="shared" si="39"/>
        <v>0</v>
      </c>
      <c r="AE207" s="98">
        <f>'nmol-analyzed'!Q207*0.001/'nmol-analyzed'!Q$1*1/'nmol-analyzed'!Q$2</f>
        <v>0</v>
      </c>
      <c r="AF207" s="98">
        <f>'nmol-analyzed'!S207*0.001/'nmol-analyzed'!S$1*1/'nmol-analyzed'!S$2</f>
        <v>0</v>
      </c>
      <c r="AG207" s="98">
        <f>'nmol-analyzed'!X207*0.001/'nmol-analyzed'!X$1*1/'nmol-analyzed'!X$2</f>
        <v>0</v>
      </c>
      <c r="AH207" s="98">
        <f>'nmol-analyzed'!Z207*0.001/'nmol-analyzed'!Z$1*1/'nmol-analyzed'!Z$2</f>
        <v>0</v>
      </c>
      <c r="AI207" s="98">
        <f>'nmol-analyzed'!AB207*0.001/'nmol-analyzed'!AB$1*1/'nmol-analyzed'!AB$2</f>
        <v>0</v>
      </c>
      <c r="AJ207" s="98">
        <f>'nmol-analyzed'!AF207*0.001/'nmol-analyzed'!AF$1*1/'nmol-analyzed'!AF$2</f>
        <v>0</v>
      </c>
      <c r="AK207" s="98">
        <f>'nmol-analyzed'!AH207*0.001/'nmol-analyzed'!AH$1*1/'nmol-analyzed'!AH$2</f>
        <v>0</v>
      </c>
      <c r="AL207" s="226">
        <f t="shared" si="40"/>
        <v>0</v>
      </c>
      <c r="AM207" s="251">
        <f t="shared" si="41"/>
        <v>0</v>
      </c>
      <c r="AN207" s="98">
        <f>'nmol-analyzed'!O207*0.001/'nmol-analyzed'!O$1*1/'nmol-analyzed'!O$2</f>
        <v>0</v>
      </c>
      <c r="AO207" s="98">
        <f>'nmol-analyzed'!R207*0.001/'nmol-analyzed'!R$1*1/'nmol-analyzed'!R$2</f>
        <v>0</v>
      </c>
      <c r="AP207" s="98">
        <f>'nmol-analyzed'!U207*0.001/'nmol-analyzed'!U$1*1/'nmol-analyzed'!U$2</f>
        <v>0</v>
      </c>
      <c r="AQ207" s="226">
        <f t="shared" si="42"/>
        <v>0</v>
      </c>
      <c r="AR207" s="251">
        <f t="shared" si="43"/>
        <v>0</v>
      </c>
    </row>
    <row r="208" spans="1:44" x14ac:dyDescent="0.2">
      <c r="A208">
        <f>'imported summary from web'!A171</f>
        <v>758.6</v>
      </c>
      <c r="B208" t="str">
        <f>'imported summary from web'!B171</f>
        <v>C43H84O7PN</v>
      </c>
      <c r="C208" s="2" t="str">
        <f>'imported summary from web'!C171</f>
        <v>ePE(38:2)</v>
      </c>
      <c r="D208" s="69"/>
      <c r="E208" s="234"/>
      <c r="F208" s="237">
        <f>'nmol-analyzed'!F208*0.001/'nmol-analyzed'!F$1*1/'nmol-analyzed'!F$2</f>
        <v>0.9357771386824435</v>
      </c>
      <c r="G208" s="237">
        <f>'nmol-analyzed'!G208*0.001/'nmol-analyzed'!G$1*1/'nmol-analyzed'!G$2</f>
        <v>0</v>
      </c>
      <c r="H208" s="237">
        <f>'nmol-analyzed'!H208*0.001/'nmol-analyzed'!H$1*1/'nmol-analyzed'!H$2</f>
        <v>0.5614662832094659</v>
      </c>
      <c r="I208" s="237">
        <f>'nmol-analyzed'!I208*0.001/'nmol-analyzed'!I$1*1/'nmol-analyzed'!I$2</f>
        <v>0</v>
      </c>
      <c r="J208" s="98">
        <f>'nmol-analyzed'!J208*0.001/'nmol-analyzed'!J$1*1/'nmol-analyzed'!J$2</f>
        <v>3.7431085547297738E-2</v>
      </c>
      <c r="K208" s="98">
        <f>'nmol-analyzed'!K208*0.001/'nmol-analyzed'!K$1*1/'nmol-analyzed'!K$2</f>
        <v>1.8715542773648869E-2</v>
      </c>
      <c r="L208" s="98">
        <f>'nmol-analyzed'!L208*0.001/'nmol-analyzed'!L$1*1/'nmol-analyzed'!L$2</f>
        <v>0</v>
      </c>
      <c r="M208" s="19">
        <f t="shared" si="33"/>
        <v>1.8715542773648869E-2</v>
      </c>
      <c r="N208" s="243">
        <f t="shared" si="34"/>
        <v>1.8715542773648872E-2</v>
      </c>
      <c r="O208" s="19">
        <f t="shared" si="35"/>
        <v>1.0000000000000002</v>
      </c>
      <c r="P208" s="98">
        <f>'nmol-analyzed'!N208*0.001/'nmol-analyzed'!N$1*1/'nmol-analyzed'!N$2</f>
        <v>0.35984169635385826</v>
      </c>
      <c r="Q208" s="98">
        <f>'nmol-analyzed'!P208*0.001/'nmol-analyzed'!P$1*1/'nmol-analyzed'!P$2</f>
        <v>0.53660603842242027</v>
      </c>
      <c r="R208" s="98">
        <f>'nmol-analyzed'!T208*0.001/'nmol-analyzed'!T$1*1/'nmol-analyzed'!T$2</f>
        <v>0</v>
      </c>
      <c r="S208" s="98">
        <f>'nmol-analyzed'!V208*0.001/'nmol-analyzed'!V$1*1/'nmol-analyzed'!V$2</f>
        <v>0.21240655687554136</v>
      </c>
      <c r="T208" s="98">
        <f>'nmol-analyzed'!AD208*0.001/'nmol-analyzed'!AD$1*1/'nmol-analyzed'!AD$2</f>
        <v>0</v>
      </c>
      <c r="U208" s="226">
        <f t="shared" si="36"/>
        <v>0.22177085833036397</v>
      </c>
      <c r="V208" s="251">
        <f t="shared" si="37"/>
        <v>0.23272143449144148</v>
      </c>
      <c r="W208" s="98">
        <f>'nmol-analyzed'!AA208*0.001/'nmol-analyzed'!AA$1*1/'nmol-analyzed'!AA$2</f>
        <v>3.6412552607233896E-2</v>
      </c>
      <c r="X208" s="98">
        <f>'nmol-analyzed'!Y208*0.001/'nmol-analyzed'!Y$1*1/'nmol-analyzed'!Y$2</f>
        <v>2.1240655687556474E-2</v>
      </c>
      <c r="Y208" s="98">
        <f>'nmol-analyzed'!W208*0.001/'nmol-analyzed'!W$1*1/'nmol-analyzed'!W$2</f>
        <v>3.3246243684867796E-2</v>
      </c>
      <c r="Z208" s="98">
        <f>'nmol-analyzed'!AC208*0.001/'nmol-analyzed'!AC$1*1/'nmol-analyzed'!AC$2</f>
        <v>0.25960801395895955</v>
      </c>
      <c r="AA208" s="98">
        <f>'nmol-analyzed'!AE208*0.001/'nmol-analyzed'!AE$1*1/'nmol-analyzed'!AE$2</f>
        <v>0.30123111702346739</v>
      </c>
      <c r="AB208" s="98">
        <f>'nmol-analyzed'!AG208*0.001/'nmol-analyzed'!AG$1*1/'nmol-analyzed'!AG$2</f>
        <v>0</v>
      </c>
      <c r="AC208" s="226">
        <f t="shared" si="38"/>
        <v>0.10862309716034751</v>
      </c>
      <c r="AD208" s="251">
        <f t="shared" si="39"/>
        <v>0.13433167572486318</v>
      </c>
      <c r="AE208" s="98">
        <f>'nmol-analyzed'!Q208*0.001/'nmol-analyzed'!Q$1*1/'nmol-analyzed'!Q$2</f>
        <v>0</v>
      </c>
      <c r="AF208" s="98">
        <f>'nmol-analyzed'!S208*0.001/'nmol-analyzed'!S$1*1/'nmol-analyzed'!S$2</f>
        <v>0</v>
      </c>
      <c r="AG208" s="98">
        <f>'nmol-analyzed'!X208*0.001/'nmol-analyzed'!X$1*1/'nmol-analyzed'!X$2</f>
        <v>0</v>
      </c>
      <c r="AH208" s="98">
        <f>'nmol-analyzed'!Z208*0.001/'nmol-analyzed'!Z$1*1/'nmol-analyzed'!Z$2</f>
        <v>0.22302688471931842</v>
      </c>
      <c r="AI208" s="98">
        <f>'nmol-analyzed'!AB208*0.001/'nmol-analyzed'!AB$1*1/'nmol-analyzed'!AB$2</f>
        <v>0.18585573726609869</v>
      </c>
      <c r="AJ208" s="98">
        <f>'nmol-analyzed'!AF208*0.001/'nmol-analyzed'!AF$1*1/'nmol-analyzed'!AF$2</f>
        <v>4.7791475296996795E-2</v>
      </c>
      <c r="AK208" s="98">
        <f>'nmol-analyzed'!AH208*0.001/'nmol-analyzed'!AH$1*1/'nmol-analyzed'!AH$2</f>
        <v>0</v>
      </c>
      <c r="AL208" s="226">
        <f t="shared" si="40"/>
        <v>6.5239156754630559E-2</v>
      </c>
      <c r="AM208" s="251">
        <f t="shared" si="41"/>
        <v>9.7274815578516097E-2</v>
      </c>
      <c r="AN208" s="98">
        <f>'nmol-analyzed'!O208*0.001/'nmol-analyzed'!O$1*1/'nmol-analyzed'!O$2</f>
        <v>1.7700546406297063E-2</v>
      </c>
      <c r="AO208" s="98">
        <f>'nmol-analyzed'!R208*0.001/'nmol-analyzed'!R$1*1/'nmol-analyzed'!R$2</f>
        <v>0</v>
      </c>
      <c r="AP208" s="98">
        <f>'nmol-analyzed'!U208*0.001/'nmol-analyzed'!U$1*1/'nmol-analyzed'!U$2</f>
        <v>0</v>
      </c>
      <c r="AQ208" s="226">
        <f t="shared" si="42"/>
        <v>5.900182135432354E-3</v>
      </c>
      <c r="AR208" s="251">
        <f t="shared" si="43"/>
        <v>1.0219415232479073E-2</v>
      </c>
    </row>
    <row r="209" spans="1:44" x14ac:dyDescent="0.2">
      <c r="A209">
        <f>'imported summary from web'!A172</f>
        <v>760.6</v>
      </c>
      <c r="B209" t="str">
        <f>'imported summary from web'!B172</f>
        <v>C43H86O7PN</v>
      </c>
      <c r="C209" s="2" t="str">
        <f>'imported summary from web'!C172</f>
        <v>ePE(38:1)</v>
      </c>
      <c r="D209" s="69"/>
      <c r="E209" s="234"/>
      <c r="F209" s="237">
        <f>'nmol-analyzed'!F209*0.001/'nmol-analyzed'!F$1*1/'nmol-analyzed'!F$2</f>
        <v>5.3651222617793426</v>
      </c>
      <c r="G209" s="237">
        <f>'nmol-analyzed'!G209*0.001/'nmol-analyzed'!G$1*1/'nmol-analyzed'!G$2</f>
        <v>3.6807234121509449</v>
      </c>
      <c r="H209" s="237">
        <f>'nmol-analyzed'!H209*0.001/'nmol-analyzed'!H$1*1/'nmol-analyzed'!H$2</f>
        <v>1.2477028515765911</v>
      </c>
      <c r="I209" s="237">
        <f>'nmol-analyzed'!I209*0.001/'nmol-analyzed'!I$1*1/'nmol-analyzed'!I$2</f>
        <v>3.1192571289414777</v>
      </c>
      <c r="J209" s="98">
        <f>'nmol-analyzed'!J209*0.001/'nmol-analyzed'!J$1*1/'nmol-analyzed'!J$2</f>
        <v>0.2557790845732012</v>
      </c>
      <c r="K209" s="98">
        <f>'nmol-analyzed'!K209*0.001/'nmol-analyzed'!K$1*1/'nmol-analyzed'!K$2</f>
        <v>0.70495211114077405</v>
      </c>
      <c r="L209" s="98">
        <f>'nmol-analyzed'!L209*0.001/'nmol-analyzed'!L$1*1/'nmol-analyzed'!L$2</f>
        <v>0.33064125566779662</v>
      </c>
      <c r="M209" s="19">
        <f t="shared" si="33"/>
        <v>0.43045748379392396</v>
      </c>
      <c r="N209" s="243">
        <f t="shared" si="34"/>
        <v>0.24064821108199339</v>
      </c>
      <c r="O209" s="19">
        <f t="shared" si="35"/>
        <v>0.55905221802857685</v>
      </c>
      <c r="P209" s="98">
        <f>'nmol-analyzed'!N209*0.001/'nmol-analyzed'!N$1*1/'nmol-analyzed'!N$2</f>
        <v>0.73967459806070879</v>
      </c>
      <c r="Q209" s="98">
        <f>'nmol-analyzed'!P209*0.001/'nmol-analyzed'!P$1*1/'nmol-analyzed'!P$2</f>
        <v>1.4644873131945222</v>
      </c>
      <c r="R209" s="98">
        <f>'nmol-analyzed'!T209*0.001/'nmol-analyzed'!T$1*1/'nmol-analyzed'!T$2</f>
        <v>0.72218229337684048</v>
      </c>
      <c r="S209" s="98">
        <f>'nmol-analyzed'!V209*0.001/'nmol-analyzed'!V$1*1/'nmol-analyzed'!V$2</f>
        <v>0.23600728541726823</v>
      </c>
      <c r="T209" s="98">
        <f>'nmol-analyzed'!AD209*0.001/'nmol-analyzed'!AD$1*1/'nmol-analyzed'!AD$2</f>
        <v>0.23263575276845005</v>
      </c>
      <c r="U209" s="226">
        <f t="shared" si="36"/>
        <v>0.67899744856355793</v>
      </c>
      <c r="V209" s="251">
        <f t="shared" si="37"/>
        <v>0.50448489146060604</v>
      </c>
      <c r="W209" s="98">
        <f>'nmol-analyzed'!AA209*0.001/'nmol-analyzed'!AA$1*1/'nmol-analyzed'!AA$2</f>
        <v>0.5401195303406362</v>
      </c>
      <c r="X209" s="98">
        <f>'nmol-analyzed'!Y209*0.001/'nmol-analyzed'!Y$1*1/'nmol-analyzed'!Y$2</f>
        <v>0.50269551793883649</v>
      </c>
      <c r="Y209" s="98">
        <f>'nmol-analyzed'!W209*0.001/'nmol-analyzed'!W$1*1/'nmol-analyzed'!W$2</f>
        <v>0.2336472125630987</v>
      </c>
      <c r="Z209" s="98">
        <f>'nmol-analyzed'!AC209*0.001/'nmol-analyzed'!AC$1*1/'nmol-analyzed'!AC$2</f>
        <v>0.55855057548745823</v>
      </c>
      <c r="AA209" s="98">
        <f>'nmol-analyzed'!AE209*0.001/'nmol-analyzed'!AE$1*1/'nmol-analyzed'!AE$2</f>
        <v>0.50205186170577909</v>
      </c>
      <c r="AB209" s="98">
        <f>'nmol-analyzed'!AG209*0.001/'nmol-analyzed'!AG$1*1/'nmol-analyzed'!AG$2</f>
        <v>0.38619373977367605</v>
      </c>
      <c r="AC209" s="226">
        <f t="shared" si="38"/>
        <v>0.45387640630158077</v>
      </c>
      <c r="AD209" s="251">
        <f t="shared" si="39"/>
        <v>0.12343466241396846</v>
      </c>
      <c r="AE209" s="98">
        <f>'nmol-analyzed'!Q209*0.001/'nmol-analyzed'!Q$1*1/'nmol-analyzed'!Q$2</f>
        <v>0.2419074675526999</v>
      </c>
      <c r="AF209" s="98">
        <f>'nmol-analyzed'!S209*0.001/'nmol-analyzed'!S$1*1/'nmol-analyzed'!S$2</f>
        <v>0.42481311375108272</v>
      </c>
      <c r="AG209" s="98">
        <f>'nmol-analyzed'!X209*0.001/'nmol-analyzed'!X$1*1/'nmol-analyzed'!X$2</f>
        <v>0.42009296804273744</v>
      </c>
      <c r="AH209" s="98">
        <f>'nmol-analyzed'!Z209*0.001/'nmol-analyzed'!Z$1*1/'nmol-analyzed'!Z$2</f>
        <v>0.32923016315708903</v>
      </c>
      <c r="AI209" s="98">
        <f>'nmol-analyzed'!AB209*0.001/'nmol-analyzed'!AB$1*1/'nmol-analyzed'!AB$2</f>
        <v>0.36286120132904987</v>
      </c>
      <c r="AJ209" s="98">
        <f>'nmol-analyzed'!AF209*0.001/'nmol-analyzed'!AF$1*1/'nmol-analyzed'!AF$2</f>
        <v>0.36109114668842029</v>
      </c>
      <c r="AK209" s="98">
        <f>'nmol-analyzed'!AH209*0.001/'nmol-analyzed'!AH$1*1/'nmol-analyzed'!AH$2</f>
        <v>0.27742897224560509</v>
      </c>
      <c r="AL209" s="226">
        <f t="shared" si="40"/>
        <v>0.34534643325238346</v>
      </c>
      <c r="AM209" s="251">
        <f t="shared" si="41"/>
        <v>6.8348123811145911E-2</v>
      </c>
      <c r="AN209" s="98">
        <f>'nmol-analyzed'!O209*0.001/'nmol-analyzed'!O$1*1/'nmol-analyzed'!O$2</f>
        <v>0.34221056385507659</v>
      </c>
      <c r="AO209" s="98">
        <f>'nmol-analyzed'!R209*0.001/'nmol-analyzed'!R$1*1/'nmol-analyzed'!R$2</f>
        <v>7.9760829520645532E-2</v>
      </c>
      <c r="AP209" s="98">
        <f>'nmol-analyzed'!U209*0.001/'nmol-analyzed'!U$1*1/'nmol-analyzed'!U$2</f>
        <v>0.42481311375106218</v>
      </c>
      <c r="AQ209" s="226">
        <f t="shared" si="42"/>
        <v>0.28226150237559477</v>
      </c>
      <c r="AR209" s="251">
        <f t="shared" si="43"/>
        <v>0.18016849667008955</v>
      </c>
    </row>
    <row r="210" spans="1:44" x14ac:dyDescent="0.2">
      <c r="A210">
        <f>'imported summary from web'!A173</f>
        <v>762.6</v>
      </c>
      <c r="B210" t="str">
        <f>'imported summary from web'!B173</f>
        <v>C43H88O7PN</v>
      </c>
      <c r="C210" s="2" t="str">
        <f>'imported summary from web'!C173</f>
        <v>ePE(38:0)</v>
      </c>
      <c r="D210" s="69" t="s">
        <v>125</v>
      </c>
      <c r="E210" s="234"/>
      <c r="F210" s="237">
        <f>'nmol-analyzed'!F210*0.001/'nmol-analyzed'!F$1*1/'nmol-analyzed'!F$2</f>
        <v>25.328367887004799</v>
      </c>
      <c r="G210" s="237">
        <f>'nmol-analyzed'!G210*0.001/'nmol-analyzed'!G$1*1/'nmol-analyzed'!G$2</f>
        <v>30.381564435889992</v>
      </c>
      <c r="H210" s="237">
        <f>'nmol-analyzed'!H210*0.001/'nmol-analyzed'!H$1*1/'nmol-analyzed'!H$2</f>
        <v>27.387077592106177</v>
      </c>
      <c r="I210" s="237">
        <f>'nmol-analyzed'!I210*0.001/'nmol-analyzed'!I$1*1/'nmol-analyzed'!I$2</f>
        <v>23.831124465112893</v>
      </c>
      <c r="J210" s="98">
        <f>'nmol-analyzed'!J210*0.001/'nmol-analyzed'!J$1*1/'nmol-analyzed'!J$2</f>
        <v>3.0755875291362975</v>
      </c>
      <c r="K210" s="98">
        <f>'nmol-analyzed'!K210*0.001/'nmol-analyzed'!K$1*1/'nmol-analyzed'!K$2</f>
        <v>2.6076989597950755</v>
      </c>
      <c r="L210" s="98">
        <f>'nmol-analyzed'!L210*0.001/'nmol-analyzed'!L$1*1/'nmol-analyzed'!L$2</f>
        <v>2.9820098152680532</v>
      </c>
      <c r="M210" s="19">
        <f t="shared" si="33"/>
        <v>2.8884321013998089</v>
      </c>
      <c r="N210" s="243">
        <f t="shared" si="34"/>
        <v>0.24758335915333479</v>
      </c>
      <c r="O210" s="19">
        <f t="shared" si="35"/>
        <v>8.5715485239673622E-2</v>
      </c>
      <c r="P210" s="98">
        <f>'nmol-analyzed'!N210*0.001/'nmol-analyzed'!N$1*1/'nmol-analyzed'!N$2</f>
        <v>4.4480431910407496</v>
      </c>
      <c r="Q210" s="98">
        <f>'nmol-analyzed'!P210*0.001/'nmol-analyzed'!P$1*1/'nmol-analyzed'!P$2</f>
        <v>5.2766260444871333</v>
      </c>
      <c r="R210" s="98">
        <f>'nmol-analyzed'!T210*0.001/'nmol-analyzed'!T$1*1/'nmol-analyzed'!T$2</f>
        <v>3.7383554010095281</v>
      </c>
      <c r="S210" s="98">
        <f>'nmol-analyzed'!V210*0.001/'nmol-analyzed'!V$1*1/'nmol-analyzed'!V$2</f>
        <v>3.0208932533410331</v>
      </c>
      <c r="T210" s="98">
        <f>'nmol-analyzed'!AD210*0.001/'nmol-analyzed'!AD$1*1/'nmol-analyzed'!AD$2</f>
        <v>4.1975581477785564</v>
      </c>
      <c r="U210" s="226">
        <f t="shared" si="36"/>
        <v>4.1362952075313997</v>
      </c>
      <c r="V210" s="251">
        <f t="shared" si="37"/>
        <v>0.83722338414075648</v>
      </c>
      <c r="W210" s="98">
        <f>'nmol-analyzed'!AA210*0.001/'nmol-analyzed'!AA$1*1/'nmol-analyzed'!AA$2</f>
        <v>2.1362030862910553</v>
      </c>
      <c r="X210" s="98">
        <f>'nmol-analyzed'!Y210*0.001/'nmol-analyzed'!Y$1*1/'nmol-analyzed'!Y$2</f>
        <v>1.8550172633799327</v>
      </c>
      <c r="Y210" s="98">
        <f>'nmol-analyzed'!W210*0.001/'nmol-analyzed'!W$1*1/'nmol-analyzed'!W$2</f>
        <v>1.1696213229690298</v>
      </c>
      <c r="Z210" s="98">
        <f>'nmol-analyzed'!AC210*0.001/'nmol-analyzed'!AC$1*1/'nmol-analyzed'!AC$2</f>
        <v>3.1703645341048698</v>
      </c>
      <c r="AA210" s="98">
        <f>'nmol-analyzed'!AE210*0.001/'nmol-analyzed'!AE$1*1/'nmol-analyzed'!AE$2</f>
        <v>1.4211929623671282</v>
      </c>
      <c r="AB210" s="98">
        <f>'nmol-analyzed'!AG210*0.001/'nmol-analyzed'!AG$1*1/'nmol-analyzed'!AG$2</f>
        <v>3.0895499181894097</v>
      </c>
      <c r="AC210" s="226">
        <f t="shared" si="38"/>
        <v>2.140324847883571</v>
      </c>
      <c r="AD210" s="251">
        <f t="shared" si="39"/>
        <v>0.83699980860569745</v>
      </c>
      <c r="AE210" s="98">
        <f>'nmol-analyzed'!Q210*0.001/'nmol-analyzed'!Q$1*1/'nmol-analyzed'!Q$2</f>
        <v>2.0414630188593703</v>
      </c>
      <c r="AF210" s="98">
        <f>'nmol-analyzed'!S210*0.001/'nmol-analyzed'!S$1*1/'nmol-analyzed'!S$2</f>
        <v>2.2515095028807384</v>
      </c>
      <c r="AG210" s="98">
        <f>'nmol-analyzed'!X210*0.001/'nmol-analyzed'!X$1*1/'nmol-analyzed'!X$2</f>
        <v>1.4207638582119548</v>
      </c>
      <c r="AH210" s="98">
        <f>'nmol-analyzed'!Z210*0.001/'nmol-analyzed'!Z$1*1/'nmol-analyzed'!Z$2</f>
        <v>1.5664983569571176</v>
      </c>
      <c r="AI210" s="98">
        <f>'nmol-analyzed'!AB210*0.001/'nmol-analyzed'!AB$1*1/'nmol-analyzed'!AB$2</f>
        <v>2.7170338733663004</v>
      </c>
      <c r="AJ210" s="98">
        <f>'nmol-analyzed'!AF210*0.001/'nmol-analyzed'!AF$1*1/'nmol-analyzed'!AF$2</f>
        <v>1.4071934393004615</v>
      </c>
      <c r="AK210" s="98">
        <f>'nmol-analyzed'!AH210*0.001/'nmol-analyzed'!AH$1*1/'nmol-analyzed'!AH$2</f>
        <v>2.2194317779648407</v>
      </c>
      <c r="AL210" s="226">
        <f t="shared" si="40"/>
        <v>1.9462705467915407</v>
      </c>
      <c r="AM210" s="251">
        <f t="shared" si="41"/>
        <v>0.49697651094660583</v>
      </c>
      <c r="AN210" s="98">
        <f>'nmol-analyzed'!O210*0.001/'nmol-analyzed'!O$1*1/'nmol-analyzed'!O$2</f>
        <v>1.0561326022423916</v>
      </c>
      <c r="AO210" s="98">
        <f>'nmol-analyzed'!R210*0.001/'nmol-analyzed'!R$1*1/'nmol-analyzed'!R$2</f>
        <v>0.58606870386909105</v>
      </c>
      <c r="AP210" s="98">
        <f>'nmol-analyzed'!U210*0.001/'nmol-analyzed'!U$1*1/'nmol-analyzed'!U$2</f>
        <v>2.988863693177116</v>
      </c>
      <c r="AQ210" s="226">
        <f t="shared" si="42"/>
        <v>1.5436883330961997</v>
      </c>
      <c r="AR210" s="251">
        <f t="shared" si="43"/>
        <v>1.2734358575041109</v>
      </c>
    </row>
    <row r="211" spans="1:44" x14ac:dyDescent="0.2">
      <c r="A211">
        <f>'imported summary from web'!A182</f>
        <v>778.6</v>
      </c>
      <c r="B211" t="str">
        <f>'imported summary from web'!B182</f>
        <v>C45H80O7PN</v>
      </c>
      <c r="C211" s="2" t="str">
        <f>'imported summary from web'!C182</f>
        <v>ePE(40:6)</v>
      </c>
      <c r="D211" s="69"/>
      <c r="E211" s="234"/>
      <c r="F211" s="237">
        <f>'nmol-analyzed'!F211*0.001/'nmol-analyzed'!F$1*1/'nmol-analyzed'!F$2</f>
        <v>12.664183943502399</v>
      </c>
      <c r="G211" s="237">
        <f>'nmol-analyzed'!G211*0.001/'nmol-analyzed'!G$1*1/'nmol-analyzed'!G$2</f>
        <v>12.102717660292935</v>
      </c>
      <c r="H211" s="237">
        <f>'nmol-analyzed'!H211*0.001/'nmol-analyzed'!H$1*1/'nmol-analyzed'!H$2</f>
        <v>9.108230816509117</v>
      </c>
      <c r="I211" s="237">
        <f>'nmol-analyzed'!I211*0.001/'nmol-analyzed'!I$1*1/'nmol-analyzed'!I$2</f>
        <v>9.2953862442456039</v>
      </c>
      <c r="J211" s="98">
        <f>'nmol-analyzed'!J211*0.001/'nmol-analyzed'!J$1*1/'nmol-analyzed'!J$2</f>
        <v>1.2289873088029426</v>
      </c>
      <c r="K211" s="98">
        <f>'nmol-analyzed'!K211*0.001/'nmol-analyzed'!K$1*1/'nmol-analyzed'!K$2</f>
        <v>1.3412805654448354</v>
      </c>
      <c r="L211" s="98">
        <f>'nmol-analyzed'!L211*0.001/'nmol-analyzed'!L$1*1/'nmol-analyzed'!L$2</f>
        <v>0.92953862442456037</v>
      </c>
      <c r="M211" s="19">
        <f t="shared" si="33"/>
        <v>1.1666021662241128</v>
      </c>
      <c r="N211" s="243">
        <f t="shared" si="34"/>
        <v>0.21284216219941379</v>
      </c>
      <c r="O211" s="19">
        <f t="shared" si="35"/>
        <v>0.18244622576718691</v>
      </c>
      <c r="P211" s="98">
        <f>'nmol-analyzed'!N211*0.001/'nmol-analyzed'!N$1*1/'nmol-analyzed'!N$2</f>
        <v>0.97956906229661433</v>
      </c>
      <c r="Q211" s="98">
        <f>'nmol-analyzed'!P211*0.001/'nmol-analyzed'!P$1*1/'nmol-analyzed'!P$2</f>
        <v>2.4035478804337576</v>
      </c>
      <c r="R211" s="98">
        <f>'nmol-analyzed'!T211*0.001/'nmol-analyzed'!T$1*1/'nmol-analyzed'!T$2</f>
        <v>1.2319580298781401</v>
      </c>
      <c r="S211" s="98">
        <f>'nmol-analyzed'!V211*0.001/'nmol-analyzed'!V$1*1/'nmol-analyzed'!V$2</f>
        <v>1.2626389769823847</v>
      </c>
      <c r="T211" s="98">
        <f>'nmol-analyzed'!AD211*0.001/'nmol-analyzed'!AD$1*1/'nmol-analyzed'!AD$2</f>
        <v>1.6891378570578768</v>
      </c>
      <c r="U211" s="226">
        <f t="shared" si="36"/>
        <v>1.5133703613297547</v>
      </c>
      <c r="V211" s="251">
        <f t="shared" si="37"/>
        <v>0.55908701968297014</v>
      </c>
      <c r="W211" s="98">
        <f>'nmol-analyzed'!AA211*0.001/'nmol-analyzed'!AA$1*1/'nmol-analyzed'!AA$2</f>
        <v>1.1955454772708465</v>
      </c>
      <c r="X211" s="98">
        <f>'nmol-analyzed'!Y211*0.001/'nmol-analyzed'!Y$1*1/'nmol-analyzed'!Y$2</f>
        <v>1.0549525658153049</v>
      </c>
      <c r="Y211" s="98">
        <f>'nmol-analyzed'!W211*0.001/'nmol-analyzed'!W$1*1/'nmol-analyzed'!W$2</f>
        <v>0.64506947816333771</v>
      </c>
      <c r="Z211" s="98">
        <f>'nmol-analyzed'!AC211*0.001/'nmol-analyzed'!AC$1*1/'nmol-analyzed'!AC$2</f>
        <v>1.1485687890305485</v>
      </c>
      <c r="AA211" s="98">
        <f>'nmol-analyzed'!AE211*0.001/'nmol-analyzed'!AE$1*1/'nmol-analyzed'!AE$2</f>
        <v>0.94231272504777008</v>
      </c>
      <c r="AB211" s="98">
        <f>'nmol-analyzed'!AG211*0.001/'nmol-analyzed'!AG$1*1/'nmol-analyzed'!AG$2</f>
        <v>1.3130587152304991</v>
      </c>
      <c r="AC211" s="226">
        <f t="shared" si="38"/>
        <v>1.0499179584263845</v>
      </c>
      <c r="AD211" s="251">
        <f t="shared" si="39"/>
        <v>0.23481437094371016</v>
      </c>
      <c r="AE211" s="98">
        <f>'nmol-analyzed'!Q211*0.001/'nmol-analyzed'!Q$1*1/'nmol-analyzed'!Q$2</f>
        <v>0.98533041661709475</v>
      </c>
      <c r="AF211" s="98">
        <f>'nmol-analyzed'!S211*0.001/'nmol-analyzed'!S$1*1/'nmol-analyzed'!S$2</f>
        <v>1.3169206526283563</v>
      </c>
      <c r="AG211" s="98">
        <f>'nmol-analyzed'!X211*0.001/'nmol-analyzed'!X$1*1/'nmol-analyzed'!X$2</f>
        <v>0.4767347165428818</v>
      </c>
      <c r="AH211" s="98">
        <f>'nmol-analyzed'!Z211*0.001/'nmol-analyzed'!Z$1*1/'nmol-analyzed'!Z$2</f>
        <v>0.87086688318971939</v>
      </c>
      <c r="AI211" s="98">
        <f>'nmol-analyzed'!AB211*0.001/'nmol-analyzed'!AB$1*1/'nmol-analyzed'!AB$2</f>
        <v>2.1683169347711519</v>
      </c>
      <c r="AJ211" s="98">
        <f>'nmol-analyzed'!AF211*0.001/'nmol-analyzed'!AF$1*1/'nmol-analyzed'!AF$2</f>
        <v>0.40888262198541708</v>
      </c>
      <c r="AK211" s="98">
        <f>'nmol-analyzed'!AH211*0.001/'nmol-analyzed'!AH$1*1/'nmol-analyzed'!AH$2</f>
        <v>1.9940207380152863</v>
      </c>
      <c r="AL211" s="226">
        <f t="shared" si="40"/>
        <v>1.1744389948214153</v>
      </c>
      <c r="AM211" s="251">
        <f t="shared" si="41"/>
        <v>0.6928918286591611</v>
      </c>
      <c r="AN211" s="98">
        <f>'nmol-analyzed'!O211*0.001/'nmol-analyzed'!O$1*1/'nmol-analyzed'!O$2</f>
        <v>0.80242477041880012</v>
      </c>
      <c r="AO211" s="98">
        <f>'nmol-analyzed'!R211*0.001/'nmol-analyzed'!R$1*1/'nmol-analyzed'!R$2</f>
        <v>0.69357243061430907</v>
      </c>
      <c r="AP211" s="98">
        <f>'nmol-analyzed'!U211*0.001/'nmol-analyzed'!U$1*1/'nmol-analyzed'!U$2</f>
        <v>1.7220103003837701</v>
      </c>
      <c r="AQ211" s="226">
        <f t="shared" si="42"/>
        <v>1.0726691671389599</v>
      </c>
      <c r="AR211" s="251">
        <f t="shared" si="43"/>
        <v>0.56497357324300446</v>
      </c>
    </row>
    <row r="212" spans="1:44" x14ac:dyDescent="0.2">
      <c r="A212">
        <f>'imported summary from web'!A183</f>
        <v>780.6</v>
      </c>
      <c r="B212" t="str">
        <f>'imported summary from web'!B183</f>
        <v>C45H82O7PN</v>
      </c>
      <c r="C212" s="2" t="str">
        <f>'imported summary from web'!C183</f>
        <v>ePE(40:5)</v>
      </c>
      <c r="D212" s="69"/>
      <c r="E212" s="234"/>
      <c r="F212" s="237">
        <f>'nmol-analyzed'!F212*0.001/'nmol-analyzed'!F$1*1/'nmol-analyzed'!F$2</f>
        <v>0.5614662832094659</v>
      </c>
      <c r="G212" s="237">
        <f>'nmol-analyzed'!G212*0.001/'nmol-analyzed'!G$1*1/'nmol-analyzed'!G$2</f>
        <v>0</v>
      </c>
      <c r="H212" s="237">
        <f>'nmol-analyzed'!H212*0.001/'nmol-analyzed'!H$1*1/'nmol-analyzed'!H$2</f>
        <v>0</v>
      </c>
      <c r="I212" s="237">
        <f>'nmol-analyzed'!I212*0.001/'nmol-analyzed'!I$1*1/'nmol-analyzed'!I$2</f>
        <v>0.9357771386824435</v>
      </c>
      <c r="J212" s="98">
        <f>'nmol-analyzed'!J212*0.001/'nmol-analyzed'!J$1*1/'nmol-analyzed'!J$2</f>
        <v>0</v>
      </c>
      <c r="K212" s="98">
        <f>'nmol-analyzed'!K212*0.001/'nmol-analyzed'!K$1*1/'nmol-analyzed'!K$2</f>
        <v>0</v>
      </c>
      <c r="L212" s="98">
        <f>'nmol-analyzed'!L212*0.001/'nmol-analyzed'!L$1*1/'nmol-analyzed'!L$2</f>
        <v>0</v>
      </c>
      <c r="M212" s="19">
        <f t="shared" si="33"/>
        <v>0</v>
      </c>
      <c r="N212" s="243">
        <f t="shared" si="34"/>
        <v>0</v>
      </c>
      <c r="O212" s="19" t="e">
        <f t="shared" si="35"/>
        <v>#DIV/0!</v>
      </c>
      <c r="P212" s="98">
        <f>'nmol-analyzed'!N212*0.001/'nmol-analyzed'!N$1*1/'nmol-analyzed'!N$2</f>
        <v>5.9973616058976394E-2</v>
      </c>
      <c r="Q212" s="98">
        <f>'nmol-analyzed'!P212*0.001/'nmol-analyzed'!P$1*1/'nmol-analyzed'!P$2</f>
        <v>0</v>
      </c>
      <c r="R212" s="98">
        <f>'nmol-analyzed'!T212*0.001/'nmol-analyzed'!T$1*1/'nmol-analyzed'!T$2</f>
        <v>0</v>
      </c>
      <c r="S212" s="98">
        <f>'nmol-analyzed'!V212*0.001/'nmol-analyzed'!V$1*1/'nmol-analyzed'!V$2</f>
        <v>0.42481311375108272</v>
      </c>
      <c r="T212" s="98">
        <f>'nmol-analyzed'!AD212*0.001/'nmol-analyzed'!AD$1*1/'nmol-analyzed'!AD$2</f>
        <v>0.12137517535745222</v>
      </c>
      <c r="U212" s="226">
        <f t="shared" si="36"/>
        <v>0.12123238103350227</v>
      </c>
      <c r="V212" s="251">
        <f t="shared" si="37"/>
        <v>0.17699470216356103</v>
      </c>
      <c r="W212" s="98">
        <f>'nmol-analyzed'!AA212*0.001/'nmol-analyzed'!AA$1*1/'nmol-analyzed'!AA$2</f>
        <v>0</v>
      </c>
      <c r="X212" s="98">
        <f>'nmol-analyzed'!Y212*0.001/'nmol-analyzed'!Y$1*1/'nmol-analyzed'!Y$2</f>
        <v>0</v>
      </c>
      <c r="Y212" s="98">
        <f>'nmol-analyzed'!W212*0.001/'nmol-analyzed'!W$1*1/'nmol-analyzed'!W$2</f>
        <v>0.11913237320410962</v>
      </c>
      <c r="Z212" s="98">
        <f>'nmol-analyzed'!AC212*0.001/'nmol-analyzed'!AC$1*1/'nmol-analyzed'!AC$2</f>
        <v>0</v>
      </c>
      <c r="AA212" s="98">
        <f>'nmol-analyzed'!AE212*0.001/'nmol-analyzed'!AE$1*1/'nmol-analyzed'!AE$2</f>
        <v>0</v>
      </c>
      <c r="AB212" s="98">
        <f>'nmol-analyzed'!AG212*0.001/'nmol-analyzed'!AG$1*1/'nmol-analyzed'!AG$2</f>
        <v>0</v>
      </c>
      <c r="AC212" s="226">
        <f t="shared" si="38"/>
        <v>1.9855395534018268E-2</v>
      </c>
      <c r="AD212" s="251">
        <f t="shared" si="39"/>
        <v>4.8635587699480676E-2</v>
      </c>
      <c r="AE212" s="98">
        <f>'nmol-analyzed'!Q212*0.001/'nmol-analyzed'!Q$1*1/'nmol-analyzed'!Q$2</f>
        <v>0.23010710328183648</v>
      </c>
      <c r="AF212" s="98">
        <f>'nmol-analyzed'!S212*0.001/'nmol-analyzed'!S$1*1/'nmol-analyzed'!S$2</f>
        <v>0</v>
      </c>
      <c r="AG212" s="98">
        <f>'nmol-analyzed'!X212*0.001/'nmol-analyzed'!X$1*1/'nmol-analyzed'!X$2</f>
        <v>0</v>
      </c>
      <c r="AH212" s="98">
        <f>'nmol-analyzed'!Z212*0.001/'nmol-analyzed'!Z$1*1/'nmol-analyzed'!Z$2</f>
        <v>0</v>
      </c>
      <c r="AI212" s="98">
        <f>'nmol-analyzed'!AB212*0.001/'nmol-analyzed'!AB$1*1/'nmol-analyzed'!AB$2</f>
        <v>0</v>
      </c>
      <c r="AJ212" s="98">
        <f>'nmol-analyzed'!AF212*0.001/'nmol-analyzed'!AF$1*1/'nmol-analyzed'!AF$2</f>
        <v>0.22302688471931842</v>
      </c>
      <c r="AK212" s="98">
        <f>'nmol-analyzed'!AH212*0.001/'nmol-analyzed'!AH$1*1/'nmol-analyzed'!AH$2</f>
        <v>0</v>
      </c>
      <c r="AL212" s="226">
        <f t="shared" si="40"/>
        <v>6.4733426857307846E-2</v>
      </c>
      <c r="AM212" s="251">
        <f t="shared" si="41"/>
        <v>0.11057226477100014</v>
      </c>
      <c r="AN212" s="98">
        <f>'nmol-analyzed'!O212*0.001/'nmol-analyzed'!O$1*1/'nmol-analyzed'!O$2</f>
        <v>0.15045464445352502</v>
      </c>
      <c r="AO212" s="98">
        <f>'nmol-analyzed'!R212*0.001/'nmol-analyzed'!R$1*1/'nmol-analyzed'!R$2</f>
        <v>0</v>
      </c>
      <c r="AP212" s="98">
        <f>'nmol-analyzed'!U212*0.001/'nmol-analyzed'!U$1*1/'nmol-analyzed'!U$2</f>
        <v>0</v>
      </c>
      <c r="AQ212" s="226">
        <f t="shared" si="42"/>
        <v>5.0151548151175007E-2</v>
      </c>
      <c r="AR212" s="251">
        <f t="shared" si="43"/>
        <v>8.6865029476072109E-2</v>
      </c>
    </row>
    <row r="213" spans="1:44" x14ac:dyDescent="0.2">
      <c r="A213">
        <f>'imported summary from web'!A184</f>
        <v>782.6</v>
      </c>
      <c r="B213" t="str">
        <f>'imported summary from web'!B184</f>
        <v>C45H84O7PN</v>
      </c>
      <c r="C213" s="2" t="str">
        <f>'imported summary from web'!C184</f>
        <v>ePE(40:4)</v>
      </c>
      <c r="D213" s="69"/>
      <c r="E213" s="234"/>
      <c r="F213" s="237">
        <f>'nmol-analyzed'!F213*0.001/'nmol-analyzed'!F$1*1/'nmol-analyzed'!F$2</f>
        <v>0</v>
      </c>
      <c r="G213" s="237">
        <f>'nmol-analyzed'!G213*0.001/'nmol-analyzed'!G$1*1/'nmol-analyzed'!G$2</f>
        <v>0.68623656836712521</v>
      </c>
      <c r="H213" s="237">
        <f>'nmol-analyzed'!H213*0.001/'nmol-analyzed'!H$1*1/'nmol-analyzed'!H$2</f>
        <v>0</v>
      </c>
      <c r="I213" s="237">
        <f>'nmol-analyzed'!I213*0.001/'nmol-analyzed'!I$1*1/'nmol-analyzed'!I$2</f>
        <v>1.2477028515765911</v>
      </c>
      <c r="J213" s="98">
        <f>'nmol-analyzed'!J213*0.001/'nmol-analyzed'!J$1*1/'nmol-analyzed'!J$2</f>
        <v>0.12477028515765912</v>
      </c>
      <c r="K213" s="98">
        <f>'nmol-analyzed'!K213*0.001/'nmol-analyzed'!K$1*1/'nmol-analyzed'!K$2</f>
        <v>0</v>
      </c>
      <c r="L213" s="98">
        <f>'nmol-analyzed'!L213*0.001/'nmol-analyzed'!L$1*1/'nmol-analyzed'!L$2</f>
        <v>0.27449462734685004</v>
      </c>
      <c r="M213" s="19">
        <f t="shared" si="33"/>
        <v>0.13308830416816972</v>
      </c>
      <c r="N213" s="243">
        <f t="shared" si="34"/>
        <v>0.13743622954216234</v>
      </c>
      <c r="O213" s="19">
        <f t="shared" si="35"/>
        <v>1.0326694776161442</v>
      </c>
      <c r="P213" s="98">
        <f>'nmol-analyzed'!N213*0.001/'nmol-analyzed'!N$1*1/'nmol-analyzed'!N$2</f>
        <v>0</v>
      </c>
      <c r="Q213" s="98">
        <f>'nmol-analyzed'!P213*0.001/'nmol-analyzed'!P$1*1/'nmol-analyzed'!P$2</f>
        <v>0.15651009453987264</v>
      </c>
      <c r="R213" s="98">
        <f>'nmol-analyzed'!T213*0.001/'nmol-analyzed'!T$1*1/'nmol-analyzed'!T$2</f>
        <v>0</v>
      </c>
      <c r="S213" s="98">
        <f>'nmol-analyzed'!V213*0.001/'nmol-analyzed'!V$1*1/'nmol-analyzed'!V$2</f>
        <v>0</v>
      </c>
      <c r="T213" s="98">
        <f>'nmol-analyzed'!AD213*0.001/'nmol-analyzed'!AD$1*1/'nmol-analyzed'!AD$2</f>
        <v>0</v>
      </c>
      <c r="U213" s="226">
        <f t="shared" si="36"/>
        <v>3.130201890797453E-2</v>
      </c>
      <c r="V213" s="251">
        <f t="shared" si="37"/>
        <v>6.9993442111214776E-2</v>
      </c>
      <c r="W213" s="98">
        <f>'nmol-analyzed'!AA213*0.001/'nmol-analyzed'!AA$1*1/'nmol-analyzed'!AA$2</f>
        <v>0</v>
      </c>
      <c r="X213" s="98">
        <f>'nmol-analyzed'!Y213*0.001/'nmol-analyzed'!Y$1*1/'nmol-analyzed'!Y$2</f>
        <v>0.18408568262548944</v>
      </c>
      <c r="Y213" s="98">
        <f>'nmol-analyzed'!W213*0.001/'nmol-analyzed'!W$1*1/'nmol-analyzed'!W$2</f>
        <v>2.8628709839747263E-2</v>
      </c>
      <c r="Z213" s="98">
        <f>'nmol-analyzed'!AC213*0.001/'nmol-analyzed'!AC$1*1/'nmol-analyzed'!AC$2</f>
        <v>6.29352761112629E-2</v>
      </c>
      <c r="AA213" s="98">
        <f>'nmol-analyzed'!AE213*0.001/'nmol-analyzed'!AE$1*1/'nmol-analyzed'!AE$2</f>
        <v>0</v>
      </c>
      <c r="AB213" s="98">
        <f>'nmol-analyzed'!AG213*0.001/'nmol-analyzed'!AG$1*1/'nmol-analyzed'!AG$2</f>
        <v>0</v>
      </c>
      <c r="AC213" s="226">
        <f t="shared" si="38"/>
        <v>4.5941611429416607E-2</v>
      </c>
      <c r="AD213" s="251">
        <f t="shared" si="39"/>
        <v>7.2116850443696923E-2</v>
      </c>
      <c r="AE213" s="98">
        <f>'nmol-analyzed'!Q213*0.001/'nmol-analyzed'!Q$1*1/'nmol-analyzed'!Q$2</f>
        <v>0</v>
      </c>
      <c r="AF213" s="98">
        <f>'nmol-analyzed'!S213*0.001/'nmol-analyzed'!S$1*1/'nmol-analyzed'!S$2</f>
        <v>0</v>
      </c>
      <c r="AG213" s="98">
        <f>'nmol-analyzed'!X213*0.001/'nmol-analyzed'!X$1*1/'nmol-analyzed'!X$2</f>
        <v>0.10856335129194337</v>
      </c>
      <c r="AH213" s="98">
        <f>'nmol-analyzed'!Z213*0.001/'nmol-analyzed'!Z$1*1/'nmol-analyzed'!Z$2</f>
        <v>0</v>
      </c>
      <c r="AI213" s="98">
        <f>'nmol-analyzed'!AB213*0.001/'nmol-analyzed'!AB$1*1/'nmol-analyzed'!AB$2</f>
        <v>0</v>
      </c>
      <c r="AJ213" s="98">
        <f>'nmol-analyzed'!AF213*0.001/'nmol-analyzed'!AF$1*1/'nmol-analyzed'!AF$2</f>
        <v>0</v>
      </c>
      <c r="AK213" s="98">
        <f>'nmol-analyzed'!AH213*0.001/'nmol-analyzed'!AH$1*1/'nmol-analyzed'!AH$2</f>
        <v>0</v>
      </c>
      <c r="AL213" s="226">
        <f t="shared" si="40"/>
        <v>1.5509050184563338E-2</v>
      </c>
      <c r="AM213" s="251">
        <f t="shared" si="41"/>
        <v>4.103308985917499E-2</v>
      </c>
      <c r="AN213" s="98">
        <f>'nmol-analyzed'!O213*0.001/'nmol-analyzed'!O$1*1/'nmol-analyzed'!O$2</f>
        <v>4.1301274948026483E-2</v>
      </c>
      <c r="AO213" s="98">
        <f>'nmol-analyzed'!R213*0.001/'nmol-analyzed'!R$1*1/'nmol-analyzed'!R$2</f>
        <v>3.8146483683786994E-2</v>
      </c>
      <c r="AP213" s="98">
        <f>'nmol-analyzed'!U213*0.001/'nmol-analyzed'!U$1*1/'nmol-analyzed'!U$2</f>
        <v>0.19723465995585027</v>
      </c>
      <c r="AQ213" s="226">
        <f t="shared" si="42"/>
        <v>9.2227472862554574E-2</v>
      </c>
      <c r="AR213" s="251">
        <f t="shared" si="43"/>
        <v>9.0952571062697454E-2</v>
      </c>
    </row>
    <row r="214" spans="1:44" x14ac:dyDescent="0.2">
      <c r="A214">
        <f>'imported summary from web'!A185</f>
        <v>784.6</v>
      </c>
      <c r="B214" t="str">
        <f>'imported summary from web'!B185</f>
        <v>C45H86O7PN</v>
      </c>
      <c r="C214" s="2" t="str">
        <f>'imported summary from web'!C185</f>
        <v>ePE(40:3)</v>
      </c>
      <c r="D214" s="69"/>
      <c r="E214" s="234"/>
      <c r="F214" s="237">
        <f>'nmol-analyzed'!F214*0.001/'nmol-analyzed'!F$1*1/'nmol-analyzed'!F$2</f>
        <v>9.7320822422974125</v>
      </c>
      <c r="G214" s="237">
        <f>'nmol-analyzed'!G214*0.001/'nmol-analyzed'!G$1*1/'nmol-analyzed'!G$2</f>
        <v>5.9889736875676371</v>
      </c>
      <c r="H214" s="237">
        <f>'nmol-analyzed'!H214*0.001/'nmol-analyzed'!H$1*1/'nmol-analyzed'!H$2</f>
        <v>8.0476833926690148</v>
      </c>
      <c r="I214" s="237">
        <f>'nmol-analyzed'!I214*0.001/'nmol-analyzed'!I$1*1/'nmol-analyzed'!I$2</f>
        <v>9.7320822422974125</v>
      </c>
      <c r="J214" s="98">
        <f>'nmol-analyzed'!J214*0.001/'nmol-analyzed'!J$1*1/'nmol-analyzed'!J$2</f>
        <v>0.61761291153041253</v>
      </c>
      <c r="K214" s="98">
        <f>'nmol-analyzed'!K214*0.001/'nmol-analyzed'!K$1*1/'nmol-analyzed'!K$2</f>
        <v>0.97320822422974129</v>
      </c>
      <c r="L214" s="98">
        <f>'nmol-analyzed'!L214*0.001/'nmol-analyzed'!L$1*1/'nmol-analyzed'!L$2</f>
        <v>0.41174194102027506</v>
      </c>
      <c r="M214" s="19">
        <f t="shared" si="33"/>
        <v>0.66752102559347637</v>
      </c>
      <c r="N214" s="243">
        <f t="shared" si="34"/>
        <v>0.28404086269806655</v>
      </c>
      <c r="O214" s="19">
        <f t="shared" si="35"/>
        <v>0.42551597898438159</v>
      </c>
      <c r="P214" s="98">
        <f>'nmol-analyzed'!N214*0.001/'nmol-analyzed'!N$1*1/'nmol-analyzed'!N$2</f>
        <v>0.92959104891413413</v>
      </c>
      <c r="Q214" s="98">
        <f>'nmol-analyzed'!P214*0.001/'nmol-analyzed'!P$1*1/'nmol-analyzed'!P$2</f>
        <v>0.97259844464063672</v>
      </c>
      <c r="R214" s="98">
        <f>'nmol-analyzed'!T214*0.001/'nmol-analyzed'!T$1*1/'nmol-analyzed'!T$2</f>
        <v>0.54163672003263041</v>
      </c>
      <c r="S214" s="98">
        <f>'nmol-analyzed'!V214*0.001/'nmol-analyzed'!V$1*1/'nmol-analyzed'!V$2</f>
        <v>0.49561529937626325</v>
      </c>
      <c r="T214" s="98">
        <f>'nmol-analyzed'!AD214*0.001/'nmol-analyzed'!AD$1*1/'nmol-analyzed'!AD$2</f>
        <v>1.09237657821707</v>
      </c>
      <c r="U214" s="226">
        <f t="shared" si="36"/>
        <v>0.80636361823614688</v>
      </c>
      <c r="V214" s="251">
        <f t="shared" si="37"/>
        <v>0.2698459184261352</v>
      </c>
      <c r="W214" s="98">
        <f>'nmol-analyzed'!AA214*0.001/'nmol-analyzed'!AA$1*1/'nmol-analyzed'!AA$2</f>
        <v>0.6190133943229762</v>
      </c>
      <c r="X214" s="98">
        <f>'nmol-analyzed'!Y214*0.001/'nmol-analyzed'!Y$1*1/'nmol-analyzed'!Y$2</f>
        <v>0.55225704787646845</v>
      </c>
      <c r="Y214" s="98">
        <f>'nmol-analyzed'!W214*0.001/'nmol-analyzed'!W$1*1/'nmol-analyzed'!W$2</f>
        <v>0.36432342038000959</v>
      </c>
      <c r="Z214" s="98">
        <f>'nmol-analyzed'!AC214*0.001/'nmol-analyzed'!AC$1*1/'nmol-analyzed'!AC$2</f>
        <v>0.77882404187687837</v>
      </c>
      <c r="AA214" s="98">
        <f>'nmol-analyzed'!AE214*0.001/'nmol-analyzed'!AE$1*1/'nmol-analyzed'!AE$2</f>
        <v>0.83417847791114053</v>
      </c>
      <c r="AB214" s="98">
        <f>'nmol-analyzed'!AG214*0.001/'nmol-analyzed'!AG$1*1/'nmol-analyzed'!AG$2</f>
        <v>0.46343248772841128</v>
      </c>
      <c r="AC214" s="226">
        <f t="shared" si="38"/>
        <v>0.60200481168264741</v>
      </c>
      <c r="AD214" s="251">
        <f t="shared" si="39"/>
        <v>0.18090246879533933</v>
      </c>
      <c r="AE214" s="98">
        <f>'nmol-analyzed'!Q214*0.001/'nmol-analyzed'!Q$1*1/'nmol-analyzed'!Q$2</f>
        <v>0.5133158457825584</v>
      </c>
      <c r="AF214" s="98">
        <f>'nmol-analyzed'!S214*0.001/'nmol-analyzed'!S$1*1/'nmol-analyzed'!S$2</f>
        <v>0.73280262122061779</v>
      </c>
      <c r="AG214" s="98">
        <f>'nmol-analyzed'!X214*0.001/'nmol-analyzed'!X$1*1/'nmol-analyzed'!X$2</f>
        <v>0.38233180237597453</v>
      </c>
      <c r="AH214" s="98">
        <f>'nmol-analyzed'!Z214*0.001/'nmol-analyzed'!Z$1*1/'nmol-analyzed'!Z$2</f>
        <v>0.93989901417427058</v>
      </c>
      <c r="AI214" s="98">
        <f>'nmol-analyzed'!AB214*0.001/'nmol-analyzed'!AB$1*1/'nmol-analyzed'!AB$2</f>
        <v>1.0885836039871495</v>
      </c>
      <c r="AJ214" s="98">
        <f>'nmol-analyzed'!AF214*0.001/'nmol-analyzed'!AF$1*1/'nmol-analyzed'!AF$2</f>
        <v>0.2867488517819809</v>
      </c>
      <c r="AK214" s="98">
        <f>'nmol-analyzed'!AH214*0.001/'nmol-analyzed'!AH$1*1/'nmol-analyzed'!AH$2</f>
        <v>1.09237657821707</v>
      </c>
      <c r="AL214" s="226">
        <f t="shared" si="40"/>
        <v>0.71943690250566028</v>
      </c>
      <c r="AM214" s="251">
        <f t="shared" si="41"/>
        <v>0.33353664512556319</v>
      </c>
      <c r="AN214" s="98">
        <f>'nmol-analyzed'!O214*0.001/'nmol-analyzed'!O$1*1/'nmol-analyzed'!O$2</f>
        <v>0.54871693859520898</v>
      </c>
      <c r="AO214" s="98">
        <f>'nmol-analyzed'!R214*0.001/'nmol-analyzed'!R$1*1/'nmol-analyzed'!R$2</f>
        <v>7.2825105214502459E-2</v>
      </c>
      <c r="AP214" s="98">
        <f>'nmol-analyzed'!U214*0.001/'nmol-analyzed'!U$1*1/'nmol-analyzed'!U$2</f>
        <v>0.45515690759042354</v>
      </c>
      <c r="AQ214" s="226">
        <f t="shared" si="42"/>
        <v>0.35889965046671168</v>
      </c>
      <c r="AR214" s="251">
        <f t="shared" si="43"/>
        <v>0.25212567090906829</v>
      </c>
    </row>
    <row r="215" spans="1:44" x14ac:dyDescent="0.2">
      <c r="A215">
        <f>'imported summary from web'!A186</f>
        <v>786.6</v>
      </c>
      <c r="B215" t="str">
        <f>'imported summary from web'!B186</f>
        <v>C45H88O7PN</v>
      </c>
      <c r="C215" s="2" t="str">
        <f>'imported summary from web'!C186</f>
        <v>ePE(40:2)</v>
      </c>
      <c r="D215" s="69"/>
      <c r="E215" s="234"/>
      <c r="F215" s="237">
        <f>'nmol-analyzed'!F215*0.001/'nmol-analyzed'!F$1*1/'nmol-analyzed'!F$2</f>
        <v>43.232903807128885</v>
      </c>
      <c r="G215" s="237">
        <f>'nmol-analyzed'!G215*0.001/'nmol-analyzed'!G$1*1/'nmol-analyzed'!G$2</f>
        <v>51.2805871997979</v>
      </c>
      <c r="H215" s="237">
        <f>'nmol-analyzed'!H215*0.001/'nmol-analyzed'!H$1*1/'nmol-analyzed'!H$2</f>
        <v>51.467742627534385</v>
      </c>
      <c r="I215" s="237">
        <f>'nmol-analyzed'!I215*0.001/'nmol-analyzed'!I$1*1/'nmol-analyzed'!I$2</f>
        <v>48.847566639223551</v>
      </c>
      <c r="J215" s="98">
        <f>'nmol-analyzed'!J215*0.001/'nmol-analyzed'!J$1*1/'nmol-analyzed'!J$2</f>
        <v>4.8098944928277589</v>
      </c>
      <c r="K215" s="98">
        <f>'nmol-analyzed'!K215*0.001/'nmol-analyzed'!K$1*1/'nmol-analyzed'!K$2</f>
        <v>5.2029208910743865</v>
      </c>
      <c r="L215" s="98">
        <f>'nmol-analyzed'!L215*0.001/'nmol-analyzed'!L$1*1/'nmol-analyzed'!L$2</f>
        <v>5.3713607760372257</v>
      </c>
      <c r="M215" s="19">
        <f t="shared" si="33"/>
        <v>5.1280587199797907</v>
      </c>
      <c r="N215" s="243">
        <f t="shared" si="34"/>
        <v>0.28812211871185928</v>
      </c>
      <c r="O215" s="19">
        <f t="shared" si="35"/>
        <v>5.6185417220221447E-2</v>
      </c>
      <c r="P215" s="98">
        <f>'nmol-analyzed'!N215*0.001/'nmol-analyzed'!N$1*1/'nmol-analyzed'!N$2</f>
        <v>7.4967020073720496</v>
      </c>
      <c r="Q215" s="98">
        <f>'nmol-analyzed'!P215*0.001/'nmol-analyzed'!P$1*1/'nmol-analyzed'!P$2</f>
        <v>8.4180072277517208</v>
      </c>
      <c r="R215" s="98">
        <f>'nmol-analyzed'!T215*0.001/'nmol-analyzed'!T$1*1/'nmol-analyzed'!T$2</f>
        <v>9.239685224086049</v>
      </c>
      <c r="S215" s="98">
        <f>'nmol-analyzed'!V215*0.001/'nmol-analyzed'!V$1*1/'nmol-analyzed'!V$2</f>
        <v>8.5670644606468365</v>
      </c>
      <c r="T215" s="98">
        <f>'nmol-analyzed'!AD215*0.001/'nmol-analyzed'!AD$1*1/'nmol-analyzed'!AD$2</f>
        <v>5.8563522109970689</v>
      </c>
      <c r="U215" s="226">
        <f t="shared" si="36"/>
        <v>7.9155622261707448</v>
      </c>
      <c r="V215" s="251">
        <f t="shared" si="37"/>
        <v>1.3082428696760489</v>
      </c>
      <c r="W215" s="98">
        <f>'nmol-analyzed'!AA215*0.001/'nmol-analyzed'!AA$1*1/'nmol-analyzed'!AA$2</f>
        <v>5.5347079962995522</v>
      </c>
      <c r="X215" s="98">
        <f>'nmol-analyzed'!Y215*0.001/'nmol-analyzed'!Y$1*1/'nmol-analyzed'!Y$2</f>
        <v>4.2056498261361819</v>
      </c>
      <c r="Y215" s="98">
        <f>'nmol-analyzed'!W215*0.001/'nmol-analyzed'!W$1*1/'nmol-analyzed'!W$2</f>
        <v>1.8479370448172348</v>
      </c>
      <c r="Z215" s="98">
        <f>'nmol-analyzed'!AC215*0.001/'nmol-analyzed'!AC$1*1/'nmol-analyzed'!AC$2</f>
        <v>7.0566178339753547</v>
      </c>
      <c r="AA215" s="98">
        <f>'nmol-analyzed'!AE215*0.001/'nmol-analyzed'!AE$1*1/'nmol-analyzed'!AE$2</f>
        <v>7.4380914280410018</v>
      </c>
      <c r="AB215" s="98">
        <f>'nmol-analyzed'!AG215*0.001/'nmol-analyzed'!AG$1*1/'nmol-analyzed'!AG$2</f>
        <v>7.4149198036545823</v>
      </c>
      <c r="AC215" s="226">
        <f t="shared" si="38"/>
        <v>5.5829873221539836</v>
      </c>
      <c r="AD215" s="251">
        <f t="shared" si="39"/>
        <v>2.2279571266656646</v>
      </c>
      <c r="AE215" s="98">
        <f>'nmol-analyzed'!Q215*0.001/'nmol-analyzed'!Q$1*1/'nmol-analyzed'!Q$2</f>
        <v>4.867650261731157</v>
      </c>
      <c r="AF215" s="98">
        <f>'nmol-analyzed'!S215*0.001/'nmol-analyzed'!S$1*1/'nmol-analyzed'!S$2</f>
        <v>6.0854478544842587</v>
      </c>
      <c r="AG215" s="98">
        <f>'nmol-analyzed'!X215*0.001/'nmol-analyzed'!X$1*1/'nmol-analyzed'!X$2</f>
        <v>3.2144192273831931</v>
      </c>
      <c r="AH215" s="98">
        <f>'nmol-analyzed'!Z215*0.001/'nmol-analyzed'!Z$1*1/'nmol-analyzed'!Z$2</f>
        <v>5.161479332075654</v>
      </c>
      <c r="AI215" s="98">
        <f>'nmol-analyzed'!AB215*0.001/'nmol-analyzed'!AB$1*1/'nmol-analyzed'!AB$2</f>
        <v>5.8677311336868305</v>
      </c>
      <c r="AJ215" s="98">
        <f>'nmol-analyzed'!AF215*0.001/'nmol-analyzed'!AF$1*1/'nmol-analyzed'!AF$2</f>
        <v>3.8551790072910754</v>
      </c>
      <c r="AK215" s="98">
        <f>'nmol-analyzed'!AH215*0.001/'nmol-analyzed'!AH$1*1/'nmol-analyzed'!AH$2</f>
        <v>6.5282505031543954</v>
      </c>
      <c r="AL215" s="226">
        <f t="shared" si="40"/>
        <v>5.0828796171152231</v>
      </c>
      <c r="AM215" s="251">
        <f t="shared" si="41"/>
        <v>1.2083822917318536</v>
      </c>
      <c r="AN215" s="98">
        <f>'nmol-analyzed'!O215*0.001/'nmol-analyzed'!O$1*1/'nmol-analyzed'!O$2</f>
        <v>3.354253543993293</v>
      </c>
      <c r="AO215" s="98">
        <f>'nmol-analyzed'!R215*0.001/'nmol-analyzed'!R$1*1/'nmol-analyzed'!R$2</f>
        <v>1.4460985178308341</v>
      </c>
      <c r="AP215" s="98">
        <f>'nmol-analyzed'!U215*0.001/'nmol-analyzed'!U$1*1/'nmol-analyzed'!U$2</f>
        <v>4.5970847666632793</v>
      </c>
      <c r="AQ215" s="226">
        <f t="shared" si="42"/>
        <v>3.132478942829136</v>
      </c>
      <c r="AR215" s="251">
        <f t="shared" si="43"/>
        <v>1.5871567551360286</v>
      </c>
    </row>
    <row r="216" spans="1:44" x14ac:dyDescent="0.2">
      <c r="A216" s="2" t="s">
        <v>8</v>
      </c>
      <c r="B216"/>
      <c r="C216" s="2" t="s">
        <v>8</v>
      </c>
      <c r="D216" s="71"/>
      <c r="E216" s="235"/>
      <c r="F216" s="235">
        <f>'nmol-analyzed'!F216*0.001/'nmol-analyzed'!F$1*1/'nmol-analyzed'!F$2</f>
        <v>104.18318810664536</v>
      </c>
      <c r="G216" s="235">
        <f>'nmol-analyzed'!G216*0.001/'nmol-analyzed'!G$1*1/'nmol-analyzed'!G$2</f>
        <v>117.15929776304191</v>
      </c>
      <c r="H216" s="235">
        <f>'nmol-analyzed'!H216*0.001/'nmol-analyzed'!H$1*1/'nmol-analyzed'!H$2</f>
        <v>101.12631612028272</v>
      </c>
      <c r="I216" s="235">
        <f>'nmol-analyzed'!I216*0.001/'nmol-analyzed'!I$1*1/'nmol-analyzed'!I$2</f>
        <v>111.79417550126259</v>
      </c>
      <c r="J216" s="20">
        <f>'nmol-analyzed'!J216*0.001/'nmol-analyzed'!J$1*1/'nmol-analyzed'!J$2</f>
        <v>11.060885779226481</v>
      </c>
      <c r="K216" s="20">
        <f>'nmol-analyzed'!K216*0.001/'nmol-analyzed'!K$1*1/'nmol-analyzed'!K$2</f>
        <v>11.447673663215227</v>
      </c>
      <c r="L216" s="20">
        <f>'nmol-analyzed'!L216*0.001/'nmol-analyzed'!L$1*1/'nmol-analyzed'!L$2</f>
        <v>10.555566124337963</v>
      </c>
      <c r="M216" s="244">
        <f t="shared" si="33"/>
        <v>11.021375188926557</v>
      </c>
      <c r="N216" s="245">
        <f t="shared" si="34"/>
        <v>0.44736425906614241</v>
      </c>
      <c r="O216" s="19">
        <f t="shared" si="35"/>
        <v>4.0590602479046368E-2</v>
      </c>
      <c r="P216" s="20">
        <f>'nmol-analyzed'!N216*0.001/'nmol-analyzed'!N$1*1/'nmol-analyzed'!N$2</f>
        <v>16.262845554659101</v>
      </c>
      <c r="Q216" s="20">
        <f>'nmol-analyzed'!P216*0.001/'nmol-analyzed'!P$1*1/'nmol-analyzed'!P$2</f>
        <v>20.424567337453375</v>
      </c>
      <c r="R216" s="20">
        <f>'nmol-analyzed'!T216*0.001/'nmol-analyzed'!T$1*1/'nmol-analyzed'!T$2</f>
        <v>16.833219632386655</v>
      </c>
      <c r="S216" s="20">
        <f>'nmol-analyzed'!V216*0.001/'nmol-analyzed'!V$1*1/'nmol-analyzed'!V$2</f>
        <v>15.092665902434304</v>
      </c>
      <c r="T216" s="20">
        <f>'nmol-analyzed'!AD216*0.001/'nmol-analyzed'!AD$1*1/'nmol-analyzed'!AD$2</f>
        <v>14.079520341464459</v>
      </c>
      <c r="U216" s="252">
        <f t="shared" si="36"/>
        <v>16.538563753679579</v>
      </c>
      <c r="V216" s="253">
        <f t="shared" si="37"/>
        <v>2.4187487242696726</v>
      </c>
      <c r="W216" s="20">
        <f>'nmol-analyzed'!AA216*0.001/'nmol-analyzed'!AA$1*1/'nmol-analyzed'!AA$2</f>
        <v>10.948040817241658</v>
      </c>
      <c r="X216" s="20">
        <f>'nmol-analyzed'!Y216*0.001/'nmol-analyzed'!Y$1*1/'nmol-analyzed'!Y$2</f>
        <v>9.1901236941494346</v>
      </c>
      <c r="Y216" s="20">
        <f>'nmol-analyzed'!W216*0.001/'nmol-analyzed'!W$1*1/'nmol-analyzed'!W$2</f>
        <v>4.7560598604741431</v>
      </c>
      <c r="Z216" s="20">
        <f>'nmol-analyzed'!AC216*0.001/'nmol-analyzed'!AC$1*1/'nmol-analyzed'!AC$2</f>
        <v>14.066034210867263</v>
      </c>
      <c r="AA216" s="20">
        <f>'nmol-analyzed'!AE216*0.001/'nmol-analyzed'!AE$1*1/'nmol-analyzed'!AE$2</f>
        <v>13.099691653123097</v>
      </c>
      <c r="AB216" s="20">
        <f>'nmol-analyzed'!AG216*0.001/'nmol-analyzed'!AG$1*1/'nmol-analyzed'!AG$2</f>
        <v>13.146034901895936</v>
      </c>
      <c r="AC216" s="252">
        <f t="shared" si="38"/>
        <v>10.867664189625254</v>
      </c>
      <c r="AD216" s="253">
        <f t="shared" si="39"/>
        <v>3.480655124698453</v>
      </c>
      <c r="AE216" s="20">
        <f>'nmol-analyzed'!Q216*0.001/'nmol-analyzed'!Q$1*1/'nmol-analyzed'!Q$2</f>
        <v>9.8533041661709468</v>
      </c>
      <c r="AF216" s="20">
        <f>'nmol-analyzed'!S216*0.001/'nmol-analyzed'!S$1*1/'nmol-analyzed'!S$2</f>
        <v>11.284098334013136</v>
      </c>
      <c r="AG216" s="20">
        <f>'nmol-analyzed'!X216*0.001/'nmol-analyzed'!X$1*1/'nmol-analyzed'!X$2</f>
        <v>6.8347709856840888</v>
      </c>
      <c r="AH216" s="20">
        <f>'nmol-analyzed'!Z216*0.001/'nmol-analyzed'!Z$1*1/'nmol-analyzed'!Z$2</f>
        <v>9.2609258797736036</v>
      </c>
      <c r="AI216" s="20">
        <f>'nmol-analyzed'!AB216*0.001/'nmol-analyzed'!AB$1*1/'nmol-analyzed'!AB$2</f>
        <v>13.576319093628355</v>
      </c>
      <c r="AJ216" s="20">
        <f>'nmol-analyzed'!AF216*0.001/'nmol-analyzed'!AF$1*1/'nmol-analyzed'!AF$2</f>
        <v>7.3811278514250631</v>
      </c>
      <c r="AK216" s="20">
        <f>'nmol-analyzed'!AH216*0.001/'nmol-analyzed'!AH$1*1/'nmol-analyzed'!AH$2</f>
        <v>12.440955474138855</v>
      </c>
      <c r="AL216" s="252">
        <f t="shared" si="40"/>
        <v>10.090214540690578</v>
      </c>
      <c r="AM216" s="253">
        <f t="shared" si="41"/>
        <v>2.509487864107955</v>
      </c>
      <c r="AN216" s="20">
        <f>'nmol-analyzed'!O216*0.001/'nmol-analyzed'!O$1*1/'nmol-analyzed'!O$2</f>
        <v>6.835361003898381</v>
      </c>
      <c r="AO216" s="20">
        <f>'nmol-analyzed'!R216*0.001/'nmol-analyzed'!R$1*1/'nmol-analyzed'!R$2</f>
        <v>3.2667261481933951</v>
      </c>
      <c r="AP216" s="20">
        <f>'nmol-analyzed'!U216*0.001/'nmol-analyzed'!U$1*1/'nmol-analyzed'!U$2</f>
        <v>10.60515594685687</v>
      </c>
      <c r="AQ216" s="252">
        <f t="shared" si="42"/>
        <v>6.902414366316215</v>
      </c>
      <c r="AR216" s="253">
        <f t="shared" si="43"/>
        <v>3.6696743850833231</v>
      </c>
    </row>
    <row r="217" spans="1:44" x14ac:dyDescent="0.2">
      <c r="A217">
        <f>'imported summary from web'!A216</f>
        <v>848.5</v>
      </c>
      <c r="B217" t="str">
        <f>'imported summary from web'!B216</f>
        <v>C43H75O13P</v>
      </c>
      <c r="C217" s="2" t="str">
        <f>'imported summary from web'!C216</f>
        <v>PI(34:4)</v>
      </c>
      <c r="D217" s="69"/>
      <c r="E217" s="234"/>
      <c r="F217" s="237">
        <f>'nmol-analyzed'!F217*0.001/'nmol-analyzed'!F$1*1/'nmol-analyzed'!F$2</f>
        <v>0</v>
      </c>
      <c r="G217" s="237">
        <f>'nmol-analyzed'!G217*0.001/'nmol-analyzed'!G$1*1/'nmol-analyzed'!G$2</f>
        <v>0.22032603289886124</v>
      </c>
      <c r="H217" s="237">
        <f>'nmol-analyzed'!H217*0.001/'nmol-analyzed'!H$1*1/'nmol-analyzed'!H$2</f>
        <v>1.3770377056178829</v>
      </c>
      <c r="I217" s="237">
        <f>'nmol-analyzed'!I217*0.001/'nmol-analyzed'!I$1*1/'nmol-analyzed'!I$2</f>
        <v>6.7474847575276273</v>
      </c>
      <c r="J217" s="98">
        <f>'nmol-analyzed'!J217*0.001/'nmol-analyzed'!J$1*1/'nmol-analyzed'!J$2</f>
        <v>0</v>
      </c>
      <c r="K217" s="98">
        <f>'nmol-analyzed'!K217*0.001/'nmol-analyzed'!K$1*1/'nmol-analyzed'!K$2</f>
        <v>0</v>
      </c>
      <c r="L217" s="98">
        <f>'nmol-analyzed'!L217*0.001/'nmol-analyzed'!L$1*1/'nmol-analyzed'!L$2</f>
        <v>0</v>
      </c>
      <c r="M217" s="19">
        <f t="shared" si="33"/>
        <v>0</v>
      </c>
      <c r="N217" s="243">
        <f t="shared" si="34"/>
        <v>0</v>
      </c>
      <c r="O217" s="19" t="e">
        <f t="shared" si="35"/>
        <v>#DIV/0!</v>
      </c>
      <c r="P217" s="98">
        <f>'nmol-analyzed'!N217*0.001/'nmol-analyzed'!N$1*1/'nmol-analyzed'!N$2</f>
        <v>0</v>
      </c>
      <c r="Q217" s="98">
        <f>'nmol-analyzed'!P217*0.001/'nmol-analyzed'!P$1*1/'nmol-analyzed'!P$2</f>
        <v>5.4287727091151795E-2</v>
      </c>
      <c r="R217" s="98">
        <f>'nmol-analyzed'!T217*0.001/'nmol-analyzed'!T$1*1/'nmol-analyzed'!T$2</f>
        <v>0</v>
      </c>
      <c r="S217" s="98">
        <f>'nmol-analyzed'!V217*0.001/'nmol-analyzed'!V$1*1/'nmol-analyzed'!V$2</f>
        <v>0</v>
      </c>
      <c r="T217" s="98">
        <f>'nmol-analyzed'!AD217*0.001/'nmol-analyzed'!AD$1*1/'nmol-analyzed'!AD$2</f>
        <v>2.2326121530993167E-2</v>
      </c>
      <c r="U217" s="226">
        <f t="shared" si="36"/>
        <v>1.5322769724428992E-2</v>
      </c>
      <c r="V217" s="251">
        <f t="shared" si="37"/>
        <v>2.3831054609483111E-2</v>
      </c>
      <c r="W217" s="98">
        <f>'nmol-analyzed'!AA217*0.001/'nmol-analyzed'!AA$1*1/'nmol-analyzed'!AA$2</f>
        <v>4.5545287923223834E-2</v>
      </c>
      <c r="X217" s="98">
        <f>'nmol-analyzed'!Y217*0.001/'nmol-analyzed'!Y$1*1/'nmol-analyzed'!Y$2</f>
        <v>0</v>
      </c>
      <c r="Y217" s="98">
        <f>'nmol-analyzed'!W217*0.001/'nmol-analyzed'!W$1*1/'nmol-analyzed'!W$2</f>
        <v>0</v>
      </c>
      <c r="Z217" s="98">
        <f>'nmol-analyzed'!AC217*0.001/'nmol-analyzed'!AC$1*1/'nmol-analyzed'!AC$2</f>
        <v>0.14239104176431469</v>
      </c>
      <c r="AA217" s="98">
        <f>'nmol-analyzed'!AE217*0.001/'nmol-analyzed'!AE$1*1/'nmol-analyzed'!AE$2</f>
        <v>0</v>
      </c>
      <c r="AB217" s="98">
        <f>'nmol-analyzed'!AG217*0.001/'nmol-analyzed'!AG$1*1/'nmol-analyzed'!AG$2</f>
        <v>0</v>
      </c>
      <c r="AC217" s="226">
        <f t="shared" si="38"/>
        <v>3.1322721614589759E-2</v>
      </c>
      <c r="AD217" s="251">
        <f t="shared" si="39"/>
        <v>5.7381015485377461E-2</v>
      </c>
      <c r="AE217" s="98">
        <f>'nmol-analyzed'!Q217*0.001/'nmol-analyzed'!Q$1*1/'nmol-analyzed'!Q$2</f>
        <v>0</v>
      </c>
      <c r="AF217" s="98">
        <f>'nmol-analyzed'!S217*0.001/'nmol-analyzed'!S$1*1/'nmol-analyzed'!S$2</f>
        <v>0</v>
      </c>
      <c r="AG217" s="98">
        <f>'nmol-analyzed'!X217*0.001/'nmol-analyzed'!X$1*1/'nmol-analyzed'!X$2</f>
        <v>3.5424112829175819E-2</v>
      </c>
      <c r="AH217" s="98">
        <f>'nmol-analyzed'!Z217*0.001/'nmol-analyzed'!Z$1*1/'nmol-analyzed'!Z$2</f>
        <v>0</v>
      </c>
      <c r="AI217" s="98">
        <f>'nmol-analyzed'!AB217*0.001/'nmol-analyzed'!AB$1*1/'nmol-analyzed'!AB$2</f>
        <v>0</v>
      </c>
      <c r="AJ217" s="98">
        <f>'nmol-analyzed'!AF217*0.001/'nmol-analyzed'!AF$1*1/'nmol-analyzed'!AF$2</f>
        <v>0</v>
      </c>
      <c r="AK217" s="98">
        <f>'nmol-analyzed'!AH217*0.001/'nmol-analyzed'!AH$1*1/'nmol-analyzed'!AH$2</f>
        <v>0</v>
      </c>
      <c r="AL217" s="226">
        <f t="shared" si="40"/>
        <v>5.0605875470251171E-3</v>
      </c>
      <c r="AM217" s="251">
        <f t="shared" si="41"/>
        <v>1.3389056137298842E-2</v>
      </c>
      <c r="AN217" s="98">
        <f>'nmol-analyzed'!O217*0.001/'nmol-analyzed'!O$1*1/'nmol-analyzed'!O$2</f>
        <v>4.948956939370696E-2</v>
      </c>
      <c r="AO217" s="98">
        <f>'nmol-analyzed'!R217*0.001/'nmol-analyzed'!R$1*1/'nmol-analyzed'!R$2</f>
        <v>0</v>
      </c>
      <c r="AP217" s="98">
        <f>'nmol-analyzed'!U217*0.001/'nmol-analyzed'!U$1*1/'nmol-analyzed'!U$2</f>
        <v>7.7025119281922683E-2</v>
      </c>
      <c r="AQ217" s="226">
        <f t="shared" si="42"/>
        <v>4.2171562891876548E-2</v>
      </c>
      <c r="AR217" s="251">
        <f t="shared" si="43"/>
        <v>3.9030528621442323E-2</v>
      </c>
    </row>
    <row r="218" spans="1:44" x14ac:dyDescent="0.2">
      <c r="A218">
        <f>'imported summary from web'!A217</f>
        <v>850.5</v>
      </c>
      <c r="B218" t="str">
        <f>'imported summary from web'!B217</f>
        <v>C43H77O13P</v>
      </c>
      <c r="C218" s="2" t="str">
        <f>'imported summary from web'!C217</f>
        <v>PI(34:3)</v>
      </c>
      <c r="D218" s="69"/>
      <c r="E218" s="234"/>
      <c r="F218" s="237">
        <f>'nmol-analyzed'!F218*0.001/'nmol-analyzed'!F$1*1/'nmol-analyzed'!F$2</f>
        <v>0.85376337748308739</v>
      </c>
      <c r="G218" s="237">
        <f>'nmol-analyzed'!G218*0.001/'nmol-analyzed'!G$1*1/'nmol-analyzed'!G$2</f>
        <v>0</v>
      </c>
      <c r="H218" s="237">
        <f>'nmol-analyzed'!H218*0.001/'nmol-analyzed'!H$1*1/'nmol-analyzed'!H$2</f>
        <v>0</v>
      </c>
      <c r="I218" s="237">
        <f>'nmol-analyzed'!I218*0.001/'nmol-analyzed'!I$1*1/'nmol-analyzed'!I$2</f>
        <v>1.432119213842598</v>
      </c>
      <c r="J218" s="98">
        <f>'nmol-analyzed'!J218*0.001/'nmol-analyzed'!J$1*1/'nmol-analyzed'!J$2</f>
        <v>4.406520657977224E-2</v>
      </c>
      <c r="K218" s="98">
        <f>'nmol-analyzed'!K218*0.001/'nmol-analyzed'!K$1*1/'nmol-analyzed'!K$2</f>
        <v>0</v>
      </c>
      <c r="L218" s="98">
        <f>'nmol-analyzed'!L218*0.001/'nmol-analyzed'!L$1*1/'nmol-analyzed'!L$2</f>
        <v>0</v>
      </c>
      <c r="M218" s="19">
        <f t="shared" si="33"/>
        <v>1.4688402193257413E-2</v>
      </c>
      <c r="N218" s="243">
        <f t="shared" si="34"/>
        <v>2.5441058880727972E-2</v>
      </c>
      <c r="O218" s="19">
        <f t="shared" si="35"/>
        <v>1.7320508075688774</v>
      </c>
      <c r="P218" s="98">
        <f>'nmol-analyzed'!N218*0.001/'nmol-analyzed'!N$1*1/'nmol-analyzed'!N$2</f>
        <v>0</v>
      </c>
      <c r="Q218" s="98">
        <f>'nmol-analyzed'!P218*0.001/'nmol-analyzed'!P$1*1/'nmol-analyzed'!P$2</f>
        <v>0</v>
      </c>
      <c r="R218" s="98">
        <f>'nmol-analyzed'!T218*0.001/'nmol-analyzed'!T$1*1/'nmol-analyzed'!T$2</f>
        <v>0</v>
      </c>
      <c r="S218" s="98">
        <f>'nmol-analyzed'!V218*0.001/'nmol-analyzed'!V$1*1/'nmol-analyzed'!V$2</f>
        <v>0</v>
      </c>
      <c r="T218" s="98">
        <f>'nmol-analyzed'!AD218*0.001/'nmol-analyzed'!AD$1*1/'nmol-analyzed'!AD$2</f>
        <v>0</v>
      </c>
      <c r="U218" s="226">
        <f t="shared" si="36"/>
        <v>0</v>
      </c>
      <c r="V218" s="251">
        <f t="shared" si="37"/>
        <v>0</v>
      </c>
      <c r="W218" s="98">
        <f>'nmol-analyzed'!AA218*0.001/'nmol-analyzed'!AA$1*1/'nmol-analyzed'!AA$2</f>
        <v>0</v>
      </c>
      <c r="X218" s="98">
        <f>'nmol-analyzed'!Y218*0.001/'nmol-analyzed'!Y$1*1/'nmol-analyzed'!Y$2</f>
        <v>2.1879599100375704E-2</v>
      </c>
      <c r="Y218" s="98">
        <f>'nmol-analyzed'!W218*0.001/'nmol-analyzed'!W$1*1/'nmol-analyzed'!W$2</f>
        <v>0</v>
      </c>
      <c r="Z218" s="98">
        <f>'nmol-analyzed'!AC218*0.001/'nmol-analyzed'!AC$1*1/'nmol-analyzed'!AC$2</f>
        <v>0.10766151938277455</v>
      </c>
      <c r="AA218" s="98">
        <f>'nmol-analyzed'!AE218*0.001/'nmol-analyzed'!AE$1*1/'nmol-analyzed'!AE$2</f>
        <v>0</v>
      </c>
      <c r="AB218" s="98">
        <f>'nmol-analyzed'!AG218*0.001/'nmol-analyzed'!AG$1*1/'nmol-analyzed'!AG$2</f>
        <v>0</v>
      </c>
      <c r="AC218" s="226">
        <f t="shared" si="38"/>
        <v>2.1590186413858375E-2</v>
      </c>
      <c r="AD218" s="251">
        <f t="shared" si="39"/>
        <v>4.3064841149805189E-2</v>
      </c>
      <c r="AE218" s="98">
        <f>'nmol-analyzed'!Q218*0.001/'nmol-analyzed'!Q$1*1/'nmol-analyzed'!Q$2</f>
        <v>0</v>
      </c>
      <c r="AF218" s="98">
        <f>'nmol-analyzed'!S218*0.001/'nmol-analyzed'!S$1*1/'nmol-analyzed'!S$2</f>
        <v>0</v>
      </c>
      <c r="AG218" s="98">
        <f>'nmol-analyzed'!X218*0.001/'nmol-analyzed'!X$1*1/'nmol-analyzed'!X$2</f>
        <v>0</v>
      </c>
      <c r="AH218" s="98">
        <f>'nmol-analyzed'!Z218*0.001/'nmol-analyzed'!Z$1*1/'nmol-analyzed'!Z$2</f>
        <v>0</v>
      </c>
      <c r="AI218" s="98">
        <f>'nmol-analyzed'!AB218*0.001/'nmol-analyzed'!AB$1*1/'nmol-analyzed'!AB$2</f>
        <v>0</v>
      </c>
      <c r="AJ218" s="98">
        <f>'nmol-analyzed'!AF218*0.001/'nmol-analyzed'!AF$1*1/'nmol-analyzed'!AF$2</f>
        <v>0</v>
      </c>
      <c r="AK218" s="98">
        <f>'nmol-analyzed'!AH218*0.001/'nmol-analyzed'!AH$1*1/'nmol-analyzed'!AH$2</f>
        <v>3.8273351195988194E-3</v>
      </c>
      <c r="AL218" s="226">
        <f t="shared" si="40"/>
        <v>5.4676215994268844E-4</v>
      </c>
      <c r="AM218" s="251">
        <f t="shared" si="41"/>
        <v>1.4465967015088754E-3</v>
      </c>
      <c r="AN218" s="98">
        <f>'nmol-analyzed'!O218*0.001/'nmol-analyzed'!O$1*1/'nmol-analyzed'!O$2</f>
        <v>4.0373069768550415E-2</v>
      </c>
      <c r="AO218" s="98">
        <f>'nmol-analyzed'!R218*0.001/'nmol-analyzed'!R$1*1/'nmol-analyzed'!R$2</f>
        <v>1.0716538334881294E-2</v>
      </c>
      <c r="AP218" s="98">
        <f>'nmol-analyzed'!U218*0.001/'nmol-analyzed'!U$1*1/'nmol-analyzed'!U$2</f>
        <v>0</v>
      </c>
      <c r="AQ218" s="226">
        <f t="shared" si="42"/>
        <v>1.702986936781057E-2</v>
      </c>
      <c r="AR218" s="251">
        <f t="shared" si="43"/>
        <v>2.0913866265771398E-2</v>
      </c>
    </row>
    <row r="219" spans="1:44" x14ac:dyDescent="0.2">
      <c r="A219">
        <f>'imported summary from web'!A218</f>
        <v>852.5</v>
      </c>
      <c r="B219" t="str">
        <f>'imported summary from web'!B218</f>
        <v>C43H79O13P</v>
      </c>
      <c r="C219" s="2" t="str">
        <f>'imported summary from web'!C218</f>
        <v>PI(34:2)</v>
      </c>
      <c r="D219" s="69"/>
      <c r="E219" s="234"/>
      <c r="F219" s="237">
        <f>'nmol-analyzed'!F219*0.001/'nmol-analyzed'!F$1*1/'nmol-analyzed'!F$2</f>
        <v>0</v>
      </c>
      <c r="G219" s="237">
        <f>'nmol-analyzed'!G219*0.001/'nmol-analyzed'!G$1*1/'nmol-analyzed'!G$2</f>
        <v>1.955393541977394</v>
      </c>
      <c r="H219" s="237">
        <f>'nmol-analyzed'!H219*0.001/'nmol-analyzed'!H$1*1/'nmol-analyzed'!H$2</f>
        <v>0</v>
      </c>
      <c r="I219" s="237">
        <f>'nmol-analyzed'!I219*0.001/'nmol-analyzed'!I$1*1/'nmol-analyzed'!I$2</f>
        <v>0</v>
      </c>
      <c r="J219" s="98">
        <f>'nmol-analyzed'!J219*0.001/'nmol-analyzed'!J$1*1/'nmol-analyzed'!J$2</f>
        <v>8.8130413159544549E-2</v>
      </c>
      <c r="K219" s="98">
        <f>'nmol-analyzed'!K219*0.001/'nmol-analyzed'!K$1*1/'nmol-analyzed'!K$2</f>
        <v>0</v>
      </c>
      <c r="L219" s="98">
        <f>'nmol-analyzed'!L219*0.001/'nmol-analyzed'!L$1*1/'nmol-analyzed'!L$2</f>
        <v>0</v>
      </c>
      <c r="M219" s="19">
        <f t="shared" si="33"/>
        <v>2.9376804386514851E-2</v>
      </c>
      <c r="N219" s="243">
        <f t="shared" si="34"/>
        <v>5.0882117761455979E-2</v>
      </c>
      <c r="O219" s="19">
        <f t="shared" si="35"/>
        <v>1.7320508075688772</v>
      </c>
      <c r="P219" s="98">
        <f>'nmol-analyzed'!N219*0.001/'nmol-analyzed'!N$1*1/'nmol-analyzed'!N$2</f>
        <v>2.2063461277687373E-2</v>
      </c>
      <c r="Q219" s="98">
        <f>'nmol-analyzed'!P219*0.001/'nmol-analyzed'!P$1*1/'nmol-analyzed'!P$2</f>
        <v>3.9481983339019512E-2</v>
      </c>
      <c r="R219" s="98">
        <f>'nmol-analyzed'!T219*0.001/'nmol-analyzed'!T$1*1/'nmol-analyzed'!T$2</f>
        <v>0</v>
      </c>
      <c r="S219" s="98">
        <f>'nmol-analyzed'!V219*0.001/'nmol-analyzed'!V$1*1/'nmol-analyzed'!V$2</f>
        <v>0</v>
      </c>
      <c r="T219" s="98">
        <f>'nmol-analyzed'!AD219*0.001/'nmol-analyzed'!AD$1*1/'nmol-analyzed'!AD$2</f>
        <v>0</v>
      </c>
      <c r="U219" s="226">
        <f t="shared" si="36"/>
        <v>1.2309088923341377E-2</v>
      </c>
      <c r="V219" s="251">
        <f t="shared" si="37"/>
        <v>1.7944741439492783E-2</v>
      </c>
      <c r="W219" s="98">
        <f>'nmol-analyzed'!AA219*0.001/'nmol-analyzed'!AA$1*1/'nmol-analyzed'!AA$2</f>
        <v>0</v>
      </c>
      <c r="X219" s="98">
        <f>'nmol-analyzed'!Y219*0.001/'nmol-analyzed'!Y$1*1/'nmol-analyzed'!Y$2</f>
        <v>0</v>
      </c>
      <c r="Y219" s="98">
        <f>'nmol-analyzed'!W219*0.001/'nmol-analyzed'!W$1*1/'nmol-analyzed'!W$2</f>
        <v>0</v>
      </c>
      <c r="Z219" s="98">
        <f>'nmol-analyzed'!AC219*0.001/'nmol-analyzed'!AC$1*1/'nmol-analyzed'!AC$2</f>
        <v>0</v>
      </c>
      <c r="AA219" s="98">
        <f>'nmol-analyzed'!AE219*0.001/'nmol-analyzed'!AE$1*1/'nmol-analyzed'!AE$2</f>
        <v>6.8196153040118281E-3</v>
      </c>
      <c r="AB219" s="98">
        <f>'nmol-analyzed'!AG219*0.001/'nmol-analyzed'!AG$1*1/'nmol-analyzed'!AG$2</f>
        <v>7.8425575996136088E-2</v>
      </c>
      <c r="AC219" s="226">
        <f t="shared" si="38"/>
        <v>1.4207531883357986E-2</v>
      </c>
      <c r="AD219" s="251">
        <f t="shared" si="39"/>
        <v>3.1578329119573846E-2</v>
      </c>
      <c r="AE219" s="98">
        <f>'nmol-analyzed'!Q219*0.001/'nmol-analyzed'!Q$1*1/'nmol-analyzed'!Q$2</f>
        <v>0</v>
      </c>
      <c r="AF219" s="98">
        <f>'nmol-analyzed'!S219*0.001/'nmol-analyzed'!S$1*1/'nmol-analyzed'!S$2</f>
        <v>0</v>
      </c>
      <c r="AG219" s="98">
        <f>'nmol-analyzed'!X219*0.001/'nmol-analyzed'!X$1*1/'nmol-analyzed'!X$2</f>
        <v>2.9172798800497734E-2</v>
      </c>
      <c r="AH219" s="98">
        <f>'nmol-analyzed'!Z219*0.001/'nmol-analyzed'!Z$1*1/'nmol-analyzed'!Z$2</f>
        <v>0</v>
      </c>
      <c r="AI219" s="98">
        <f>'nmol-analyzed'!AB219*0.001/'nmol-analyzed'!AB$1*1/'nmol-analyzed'!AB$2</f>
        <v>0.17191113578864733</v>
      </c>
      <c r="AJ219" s="98">
        <f>'nmol-analyzed'!AF219*0.001/'nmol-analyzed'!AF$1*1/'nmol-analyzed'!AF$2</f>
        <v>3.2819398650559946E-2</v>
      </c>
      <c r="AK219" s="98">
        <f>'nmol-analyzed'!AH219*0.001/'nmol-analyzed'!AH$1*1/'nmol-analyzed'!AH$2</f>
        <v>0</v>
      </c>
      <c r="AL219" s="226">
        <f t="shared" si="40"/>
        <v>3.3414761891386431E-2</v>
      </c>
      <c r="AM219" s="251">
        <f t="shared" si="41"/>
        <v>6.2803635165457158E-2</v>
      </c>
      <c r="AN219" s="98">
        <f>'nmol-analyzed'!O219*0.001/'nmol-analyzed'!O$1*1/'nmol-analyzed'!O$2</f>
        <v>0</v>
      </c>
      <c r="AO219" s="98">
        <f>'nmol-analyzed'!R219*0.001/'nmol-analyzed'!R$1*1/'nmol-analyzed'!R$2</f>
        <v>0</v>
      </c>
      <c r="AP219" s="98">
        <f>'nmol-analyzed'!U219*0.001/'nmol-analyzed'!U$1*1/'nmol-analyzed'!U$2</f>
        <v>0</v>
      </c>
      <c r="AQ219" s="226">
        <f t="shared" si="42"/>
        <v>0</v>
      </c>
      <c r="AR219" s="251">
        <f t="shared" si="43"/>
        <v>0</v>
      </c>
    </row>
    <row r="220" spans="1:44" x14ac:dyDescent="0.2">
      <c r="A220">
        <f>'imported summary from web'!A219</f>
        <v>854.5</v>
      </c>
      <c r="B220" t="str">
        <f>'imported summary from web'!B219</f>
        <v>C43H81O13P</v>
      </c>
      <c r="C220" s="2" t="str">
        <f>'imported summary from web'!C219</f>
        <v>PI(34:1)</v>
      </c>
      <c r="D220" s="69"/>
      <c r="E220" s="234"/>
      <c r="F220" s="237">
        <f>'nmol-analyzed'!F220*0.001/'nmol-analyzed'!F$1*1/'nmol-analyzed'!F$2</f>
        <v>0</v>
      </c>
      <c r="G220" s="237">
        <f>'nmol-analyzed'!G220*0.001/'nmol-analyzed'!G$1*1/'nmol-analyzed'!G$2</f>
        <v>0</v>
      </c>
      <c r="H220" s="237">
        <f>'nmol-analyzed'!H220*0.001/'nmol-analyzed'!H$1*1/'nmol-analyzed'!H$2</f>
        <v>0</v>
      </c>
      <c r="I220" s="237">
        <f>'nmol-analyzed'!I220*0.001/'nmol-analyzed'!I$1*1/'nmol-analyzed'!I$2</f>
        <v>0</v>
      </c>
      <c r="J220" s="98">
        <f>'nmol-analyzed'!J220*0.001/'nmol-analyzed'!J$1*1/'nmol-analyzed'!J$2</f>
        <v>0</v>
      </c>
      <c r="K220" s="98">
        <f>'nmol-analyzed'!K220*0.001/'nmol-analyzed'!K$1*1/'nmol-analyzed'!K$2</f>
        <v>0</v>
      </c>
      <c r="L220" s="98">
        <f>'nmol-analyzed'!L220*0.001/'nmol-analyzed'!L$1*1/'nmol-analyzed'!L$2</f>
        <v>0</v>
      </c>
      <c r="M220" s="19">
        <f t="shared" si="33"/>
        <v>0</v>
      </c>
      <c r="N220" s="243">
        <f t="shared" si="34"/>
        <v>0</v>
      </c>
      <c r="O220" s="19" t="e">
        <f t="shared" si="35"/>
        <v>#DIV/0!</v>
      </c>
      <c r="P220" s="98">
        <f>'nmol-analyzed'!N220*0.001/'nmol-analyzed'!N$1*1/'nmol-analyzed'!N$2</f>
        <v>4.4126922555374776E-3</v>
      </c>
      <c r="Q220" s="98">
        <f>'nmol-analyzed'!P220*0.001/'nmol-analyzed'!P$1*1/'nmol-analyzed'!P$2</f>
        <v>0</v>
      </c>
      <c r="R220" s="98">
        <f>'nmol-analyzed'!T220*0.001/'nmol-analyzed'!T$1*1/'nmol-analyzed'!T$2</f>
        <v>0</v>
      </c>
      <c r="S220" s="98">
        <f>'nmol-analyzed'!V220*0.001/'nmol-analyzed'!V$1*1/'nmol-analyzed'!V$2</f>
        <v>0</v>
      </c>
      <c r="T220" s="98">
        <f>'nmol-analyzed'!AD220*0.001/'nmol-analyzed'!AD$1*1/'nmol-analyzed'!AD$2</f>
        <v>0.28577435559671249</v>
      </c>
      <c r="U220" s="226">
        <f t="shared" si="36"/>
        <v>5.8037409570449991E-2</v>
      </c>
      <c r="V220" s="251">
        <f t="shared" si="37"/>
        <v>0.12732316130757354</v>
      </c>
      <c r="W220" s="98">
        <f>'nmol-analyzed'!AA220*0.001/'nmol-analyzed'!AA$1*1/'nmol-analyzed'!AA$2</f>
        <v>0</v>
      </c>
      <c r="X220" s="98">
        <f>'nmol-analyzed'!Y220*0.001/'nmol-analyzed'!Y$1*1/'nmol-analyzed'!Y$2</f>
        <v>0</v>
      </c>
      <c r="Y220" s="98">
        <f>'nmol-analyzed'!W220*0.001/'nmol-analyzed'!W$1*1/'nmol-analyzed'!W$2</f>
        <v>0</v>
      </c>
      <c r="Z220" s="98">
        <f>'nmol-analyzed'!AC220*0.001/'nmol-analyzed'!AC$1*1/'nmol-analyzed'!AC$2</f>
        <v>0</v>
      </c>
      <c r="AA220" s="98">
        <f>'nmol-analyzed'!AE220*0.001/'nmol-analyzed'!AE$1*1/'nmol-analyzed'!AE$2</f>
        <v>0</v>
      </c>
      <c r="AB220" s="98">
        <f>'nmol-analyzed'!AG220*0.001/'nmol-analyzed'!AG$1*1/'nmol-analyzed'!AG$2</f>
        <v>0.33075134224457381</v>
      </c>
      <c r="AC220" s="226">
        <f t="shared" si="38"/>
        <v>5.5125223707428971E-2</v>
      </c>
      <c r="AD220" s="251">
        <f t="shared" si="39"/>
        <v>0.13502867003997535</v>
      </c>
      <c r="AE220" s="98">
        <f>'nmol-analyzed'!Q220*0.001/'nmol-analyzed'!Q$1*1/'nmol-analyzed'!Q$2</f>
        <v>0</v>
      </c>
      <c r="AF220" s="98">
        <f>'nmol-analyzed'!S220*0.001/'nmol-analyzed'!S$1*1/'nmol-analyzed'!S$2</f>
        <v>0</v>
      </c>
      <c r="AG220" s="98">
        <f>'nmol-analyzed'!X220*0.001/'nmol-analyzed'!X$1*1/'nmol-analyzed'!X$2</f>
        <v>0</v>
      </c>
      <c r="AH220" s="98">
        <f>'nmol-analyzed'!Z220*0.001/'nmol-analyzed'!Z$1*1/'nmol-analyzed'!Z$2</f>
        <v>0</v>
      </c>
      <c r="AI220" s="98">
        <f>'nmol-analyzed'!AB220*0.001/'nmol-analyzed'!AB$1*1/'nmol-analyzed'!AB$2</f>
        <v>0</v>
      </c>
      <c r="AJ220" s="98">
        <f>'nmol-analyzed'!AF220*0.001/'nmol-analyzed'!AF$1*1/'nmol-analyzed'!AF$2</f>
        <v>0</v>
      </c>
      <c r="AK220" s="98">
        <f>'nmol-analyzed'!AH220*0.001/'nmol-analyzed'!AH$1*1/'nmol-analyzed'!AH$2</f>
        <v>0</v>
      </c>
      <c r="AL220" s="226">
        <f t="shared" si="40"/>
        <v>0</v>
      </c>
      <c r="AM220" s="251">
        <f t="shared" si="41"/>
        <v>0</v>
      </c>
      <c r="AN220" s="98">
        <f>'nmol-analyzed'!O220*0.001/'nmol-analyzed'!O$1*1/'nmol-analyzed'!O$2</f>
        <v>2.0837713428929237E-2</v>
      </c>
      <c r="AO220" s="98">
        <f>'nmol-analyzed'!R220*0.001/'nmol-analyzed'!R$1*1/'nmol-analyzed'!R$2</f>
        <v>0</v>
      </c>
      <c r="AP220" s="98">
        <f>'nmol-analyzed'!U220*0.001/'nmol-analyzed'!U$1*1/'nmol-analyzed'!U$2</f>
        <v>0</v>
      </c>
      <c r="AQ220" s="226">
        <f t="shared" si="42"/>
        <v>6.9459044763097453E-3</v>
      </c>
      <c r="AR220" s="251">
        <f t="shared" si="43"/>
        <v>1.2030659457488574E-2</v>
      </c>
    </row>
    <row r="221" spans="1:44" x14ac:dyDescent="0.2">
      <c r="A221">
        <f>'imported summary from web'!A220</f>
        <v>872.5</v>
      </c>
      <c r="B221" t="str">
        <f>'imported summary from web'!B220</f>
        <v>C45H75O13P</v>
      </c>
      <c r="C221" s="2" t="str">
        <f>'imported summary from web'!C220</f>
        <v>PI(36:6)</v>
      </c>
      <c r="D221" s="69"/>
      <c r="E221" s="234"/>
      <c r="F221" s="237">
        <f>'nmol-analyzed'!F221*0.001/'nmol-analyzed'!F$1*1/'nmol-analyzed'!F$2</f>
        <v>0</v>
      </c>
      <c r="G221" s="237">
        <f>'nmol-analyzed'!G221*0.001/'nmol-analyzed'!G$1*1/'nmol-analyzed'!G$2</f>
        <v>0</v>
      </c>
      <c r="H221" s="237">
        <f>'nmol-analyzed'!H221*0.001/'nmol-analyzed'!H$1*1/'nmol-analyzed'!H$2</f>
        <v>0</v>
      </c>
      <c r="I221" s="237">
        <f>'nmol-analyzed'!I221*0.001/'nmol-analyzed'!I$1*1/'nmol-analyzed'!I$2</f>
        <v>0</v>
      </c>
      <c r="J221" s="98">
        <f>'nmol-analyzed'!J221*0.001/'nmol-analyzed'!J$1*1/'nmol-analyzed'!J$2</f>
        <v>0</v>
      </c>
      <c r="K221" s="98">
        <f>'nmol-analyzed'!K221*0.001/'nmol-analyzed'!K$1*1/'nmol-analyzed'!K$2</f>
        <v>0.19829342960897517</v>
      </c>
      <c r="L221" s="98">
        <f>'nmol-analyzed'!L221*0.001/'nmol-analyzed'!L$1*1/'nmol-analyzed'!L$2</f>
        <v>7.4360036103365681E-2</v>
      </c>
      <c r="M221" s="19">
        <f t="shared" si="33"/>
        <v>9.0884488570780284E-2</v>
      </c>
      <c r="N221" s="243">
        <f t="shared" si="34"/>
        <v>0.10017416934286644</v>
      </c>
      <c r="O221" s="19">
        <f t="shared" si="35"/>
        <v>1.1022141502711038</v>
      </c>
      <c r="P221" s="98">
        <f>'nmol-analyzed'!N221*0.001/'nmol-analyzed'!N$1*1/'nmol-analyzed'!N$2</f>
        <v>0.18533307473257385</v>
      </c>
      <c r="Q221" s="98">
        <f>'nmol-analyzed'!P221*0.001/'nmol-analyzed'!P$1*1/'nmol-analyzed'!P$2</f>
        <v>0.35533785005117541</v>
      </c>
      <c r="R221" s="98">
        <f>'nmol-analyzed'!T221*0.001/'nmol-analyzed'!T$1*1/'nmol-analyzed'!T$2</f>
        <v>0</v>
      </c>
      <c r="S221" s="98">
        <f>'nmol-analyzed'!V221*0.001/'nmol-analyzed'!V$1*1/'nmol-analyzed'!V$2</f>
        <v>3.1256570143390436E-2</v>
      </c>
      <c r="T221" s="98">
        <f>'nmol-analyzed'!AD221*0.001/'nmol-analyzed'!AD$1*1/'nmol-analyzed'!AD$2</f>
        <v>0.18753942086034261</v>
      </c>
      <c r="U221" s="226">
        <f t="shared" si="36"/>
        <v>0.15189338315749645</v>
      </c>
      <c r="V221" s="251">
        <f t="shared" si="37"/>
        <v>0.14265635683998862</v>
      </c>
      <c r="W221" s="98">
        <f>'nmol-analyzed'!AA221*0.001/'nmol-analyzed'!AA$1*1/'nmol-analyzed'!AA$2</f>
        <v>0</v>
      </c>
      <c r="X221" s="98">
        <f>'nmol-analyzed'!Y221*0.001/'nmol-analyzed'!Y$1*1/'nmol-analyzed'!Y$2</f>
        <v>4.6884855215090809E-2</v>
      </c>
      <c r="Y221" s="98">
        <f>'nmol-analyzed'!W221*0.001/'nmol-analyzed'!W$1*1/'nmol-analyzed'!W$2</f>
        <v>0</v>
      </c>
      <c r="Z221" s="98">
        <f>'nmol-analyzed'!AC221*0.001/'nmol-analyzed'!AC$1*1/'nmol-analyzed'!AC$2</f>
        <v>3.1256570143386155E-2</v>
      </c>
      <c r="AA221" s="98">
        <f>'nmol-analyzed'!AE221*0.001/'nmol-analyzed'!AE$1*1/'nmol-analyzed'!AE$2</f>
        <v>0</v>
      </c>
      <c r="AB221" s="98">
        <f>'nmol-analyzed'!AG221*0.001/'nmol-analyzed'!AG$1*1/'nmol-analyzed'!AG$2</f>
        <v>5.1147114780088737E-2</v>
      </c>
      <c r="AC221" s="226">
        <f t="shared" si="38"/>
        <v>2.1548090023094282E-2</v>
      </c>
      <c r="AD221" s="251">
        <f t="shared" si="39"/>
        <v>2.4516398895987015E-2</v>
      </c>
      <c r="AE221" s="98">
        <f>'nmol-analyzed'!Q221*0.001/'nmol-analyzed'!Q$1*1/'nmol-analyzed'!Q$2</f>
        <v>0</v>
      </c>
      <c r="AF221" s="98">
        <f>'nmol-analyzed'!S221*0.001/'nmol-analyzed'!S$1*1/'nmol-analyzed'!S$2</f>
        <v>4.9229097975839936E-2</v>
      </c>
      <c r="AG221" s="98">
        <f>'nmol-analyzed'!X221*0.001/'nmol-analyzed'!X$1*1/'nmol-analyzed'!X$2</f>
        <v>5.6261826258102776E-2</v>
      </c>
      <c r="AH221" s="98">
        <f>'nmol-analyzed'!Z221*0.001/'nmol-analyzed'!Z$1*1/'nmol-analyzed'!Z$2</f>
        <v>0</v>
      </c>
      <c r="AI221" s="98">
        <f>'nmol-analyzed'!AB221*0.001/'nmol-analyzed'!AB$1*1/'nmol-analyzed'!AB$2</f>
        <v>0.17581820705657117</v>
      </c>
      <c r="AJ221" s="98">
        <f>'nmol-analyzed'!AF221*0.001/'nmol-analyzed'!AF$1*1/'nmol-analyzed'!AF$2</f>
        <v>3.5163641411314235E-2</v>
      </c>
      <c r="AK221" s="98">
        <f>'nmol-analyzed'!AH221*0.001/'nmol-analyzed'!AH$1*1/'nmol-analyzed'!AH$2</f>
        <v>0</v>
      </c>
      <c r="AL221" s="226">
        <f t="shared" si="40"/>
        <v>4.521039610026116E-2</v>
      </c>
      <c r="AM221" s="251">
        <f t="shared" si="41"/>
        <v>6.24894142802137E-2</v>
      </c>
      <c r="AN221" s="98">
        <f>'nmol-analyzed'!O221*0.001/'nmol-analyzed'!O$1*1/'nmol-analyzed'!O$2</f>
        <v>3.51636414113181E-2</v>
      </c>
      <c r="AO221" s="98">
        <f>'nmol-analyzed'!R221*0.001/'nmol-analyzed'!R$1*1/'nmol-analyzed'!R$2</f>
        <v>0.11022725144449334</v>
      </c>
      <c r="AP221" s="98">
        <f>'nmol-analyzed'!U221*0.001/'nmol-analyzed'!U$1*1/'nmol-analyzed'!U$2</f>
        <v>0</v>
      </c>
      <c r="AQ221" s="226">
        <f t="shared" si="42"/>
        <v>4.8463630951937148E-2</v>
      </c>
      <c r="AR221" s="251">
        <f t="shared" si="43"/>
        <v>5.6304342919417161E-2</v>
      </c>
    </row>
    <row r="222" spans="1:44" x14ac:dyDescent="0.2">
      <c r="A222">
        <f>'imported summary from web'!A221</f>
        <v>874.5</v>
      </c>
      <c r="B222" t="str">
        <f>'imported summary from web'!B221</f>
        <v>C45H77O13P</v>
      </c>
      <c r="C222" s="2" t="str">
        <f>'imported summary from web'!C221</f>
        <v>PI(36:5)</v>
      </c>
      <c r="D222" s="69"/>
      <c r="E222" s="234"/>
      <c r="F222" s="237">
        <f>'nmol-analyzed'!F222*0.001/'nmol-analyzed'!F$1*1/'nmol-analyzed'!F$2</f>
        <v>3.4150535099323496</v>
      </c>
      <c r="G222" s="237">
        <f>'nmol-analyzed'!G222*0.001/'nmol-analyzed'!G$1*1/'nmol-analyzed'!G$2</f>
        <v>0.68851885280894154</v>
      </c>
      <c r="H222" s="237">
        <f>'nmol-analyzed'!H222*0.001/'nmol-analyzed'!H$1*1/'nmol-analyzed'!H$2</f>
        <v>1.7626082631908904</v>
      </c>
      <c r="I222" s="237">
        <f>'nmol-analyzed'!I222*0.001/'nmol-analyzed'!I$1*1/'nmol-analyzed'!I$2</f>
        <v>0</v>
      </c>
      <c r="J222" s="98">
        <f>'nmol-analyzed'!J222*0.001/'nmol-analyzed'!J$1*1/'nmol-analyzed'!J$2</f>
        <v>0.32498089852582041</v>
      </c>
      <c r="K222" s="98">
        <f>'nmol-analyzed'!K222*0.001/'nmol-analyzed'!K$1*1/'nmol-analyzed'!K$2</f>
        <v>0.44065206579772259</v>
      </c>
      <c r="L222" s="98">
        <f>'nmol-analyzed'!L222*0.001/'nmol-analyzed'!L$1*1/'nmol-analyzed'!L$2</f>
        <v>0.15973637385167444</v>
      </c>
      <c r="M222" s="19">
        <f t="shared" si="33"/>
        <v>0.30845644605840583</v>
      </c>
      <c r="N222" s="243">
        <f t="shared" si="34"/>
        <v>0.14118498377091188</v>
      </c>
      <c r="O222" s="19">
        <f t="shared" si="35"/>
        <v>0.45771448635629641</v>
      </c>
      <c r="P222" s="98">
        <f>'nmol-analyzed'!N222*0.001/'nmol-analyzed'!N$1*1/'nmol-analyzed'!N$2</f>
        <v>0.86488768208534472</v>
      </c>
      <c r="Q222" s="98">
        <f>'nmol-analyzed'!P222*0.001/'nmol-analyzed'!P$1*1/'nmol-analyzed'!P$2</f>
        <v>0.84886264178891879</v>
      </c>
      <c r="R222" s="98">
        <f>'nmol-analyzed'!T222*0.001/'nmol-analyzed'!T$1*1/'nmol-analyzed'!T$2</f>
        <v>0.37039035619917654</v>
      </c>
      <c r="S222" s="98">
        <f>'nmol-analyzed'!V222*0.001/'nmol-analyzed'!V$1*1/'nmol-analyzed'!V$2</f>
        <v>0.4896862655797834</v>
      </c>
      <c r="T222" s="98">
        <f>'nmol-analyzed'!AD222*0.001/'nmol-analyzed'!AD$1*1/'nmol-analyzed'!AD$2</f>
        <v>0.31256570143390427</v>
      </c>
      <c r="U222" s="226">
        <f t="shared" si="36"/>
        <v>0.57727852941742552</v>
      </c>
      <c r="V222" s="251">
        <f t="shared" si="37"/>
        <v>0.26316580182073007</v>
      </c>
      <c r="W222" s="98">
        <f>'nmol-analyzed'!AA222*0.001/'nmol-analyzed'!AA$1*1/'nmol-analyzed'!AA$2</f>
        <v>0.56529739716471938</v>
      </c>
      <c r="X222" s="98">
        <f>'nmol-analyzed'!Y222*0.001/'nmol-analyzed'!Y$1*1/'nmol-analyzed'!Y$2</f>
        <v>0.17191113578866626</v>
      </c>
      <c r="Y222" s="98">
        <f>'nmol-analyzed'!W222*0.001/'nmol-analyzed'!W$1*1/'nmol-analyzed'!W$2</f>
        <v>0.20873952930542763</v>
      </c>
      <c r="Z222" s="98">
        <f>'nmol-analyzed'!AC222*0.001/'nmol-analyzed'!AC$1*1/'nmol-analyzed'!AC$2</f>
        <v>0.90991348639635261</v>
      </c>
      <c r="AA222" s="98">
        <f>'nmol-analyzed'!AE222*0.001/'nmol-analyzed'!AE$1*1/'nmol-analyzed'!AE$2</f>
        <v>0.59671633910103528</v>
      </c>
      <c r="AB222" s="98">
        <f>'nmol-analyzed'!AG222*0.001/'nmol-analyzed'!AG$1*1/'nmol-analyzed'!AG$2</f>
        <v>1.1184169098579404</v>
      </c>
      <c r="AC222" s="226">
        <f t="shared" si="38"/>
        <v>0.59516579960235683</v>
      </c>
      <c r="AD222" s="251">
        <f t="shared" si="39"/>
        <v>0.37475915710718055</v>
      </c>
      <c r="AE222" s="98">
        <f>'nmol-analyzed'!Q222*0.001/'nmol-analyzed'!Q$1*1/'nmol-analyzed'!Q$2</f>
        <v>0.47926740886531993</v>
      </c>
      <c r="AF222" s="98">
        <f>'nmol-analyzed'!S222*0.001/'nmol-analyzed'!S$1*1/'nmol-analyzed'!S$2</f>
        <v>0.58606069018857043</v>
      </c>
      <c r="AG222" s="98">
        <f>'nmol-analyzed'!X222*0.001/'nmol-analyzed'!X$1*1/'nmol-analyzed'!X$2</f>
        <v>0.19587450623191335</v>
      </c>
      <c r="AH222" s="98">
        <f>'nmol-analyzed'!Z222*0.001/'nmol-analyzed'!Z$1*1/'nmol-analyzed'!Z$2</f>
        <v>0.50166795080141646</v>
      </c>
      <c r="AI222" s="98">
        <f>'nmol-analyzed'!AB222*0.001/'nmol-analyzed'!AB$1*1/'nmol-analyzed'!AB$2</f>
        <v>0.7423435409055229</v>
      </c>
      <c r="AJ222" s="98">
        <f>'nmol-analyzed'!AF222*0.001/'nmol-analyzed'!AF$1*1/'nmol-analyzed'!AF$2</f>
        <v>0.42430793969652497</v>
      </c>
      <c r="AK222" s="98">
        <f>'nmol-analyzed'!AH222*0.001/'nmol-analyzed'!AH$1*1/'nmol-analyzed'!AH$2</f>
        <v>0.38273351195988287</v>
      </c>
      <c r="AL222" s="226">
        <f t="shared" si="40"/>
        <v>0.47317936409273587</v>
      </c>
      <c r="AM222" s="251">
        <f t="shared" si="41"/>
        <v>0.17005247435523832</v>
      </c>
      <c r="AN222" s="98">
        <f>'nmol-analyzed'!O222*0.001/'nmol-analyzed'!O$1*1/'nmol-analyzed'!O$2</f>
        <v>0.17321349287797433</v>
      </c>
      <c r="AO222" s="98">
        <f>'nmol-analyzed'!R222*0.001/'nmol-analyzed'!R$1*1/'nmol-analyzed'!R$2</f>
        <v>0.13012939406641574</v>
      </c>
      <c r="AP222" s="98">
        <f>'nmol-analyzed'!U222*0.001/'nmol-analyzed'!U$1*1/'nmol-analyzed'!U$2</f>
        <v>0.18419050263068465</v>
      </c>
      <c r="AQ222" s="226">
        <f t="shared" si="42"/>
        <v>0.16251112985835822</v>
      </c>
      <c r="AR222" s="251">
        <f t="shared" si="43"/>
        <v>2.8575449173235384E-2</v>
      </c>
    </row>
    <row r="223" spans="1:44" x14ac:dyDescent="0.2">
      <c r="A223">
        <f>'imported summary from web'!A222</f>
        <v>876.5</v>
      </c>
      <c r="B223" t="str">
        <f>'imported summary from web'!B222</f>
        <v>C45H79O13P</v>
      </c>
      <c r="C223" s="2" t="str">
        <f>'imported summary from web'!C222</f>
        <v>PI(36:4)</v>
      </c>
      <c r="D223" s="69"/>
      <c r="E223" s="234"/>
      <c r="F223" s="237">
        <f>'nmol-analyzed'!F223*0.001/'nmol-analyzed'!F$1*1/'nmol-analyzed'!F$2</f>
        <v>8.3448484960443707</v>
      </c>
      <c r="G223" s="237">
        <f>'nmol-analyzed'!G223*0.001/'nmol-analyzed'!G$1*1/'nmol-analyzed'!G$2</f>
        <v>8.592715283055588</v>
      </c>
      <c r="H223" s="237">
        <f>'nmol-analyzed'!H223*0.001/'nmol-analyzed'!H$1*1/'nmol-analyzed'!H$2</f>
        <v>7.6012481350107137</v>
      </c>
      <c r="I223" s="237">
        <f>'nmol-analyzed'!I223*0.001/'nmol-analyzed'!I$1*1/'nmol-analyzed'!I$2</f>
        <v>10.162538267459976</v>
      </c>
      <c r="J223" s="98">
        <f>'nmol-analyzed'!J223*0.001/'nmol-analyzed'!J$1*1/'nmol-analyzed'!J$2</f>
        <v>0.91710711194151018</v>
      </c>
      <c r="K223" s="98">
        <f>'nmol-analyzed'!K223*0.001/'nmol-analyzed'!K$1*1/'nmol-analyzed'!K$2</f>
        <v>0.42137353791907217</v>
      </c>
      <c r="L223" s="98">
        <f>'nmol-analyzed'!L223*0.001/'nmol-analyzed'!L$1*1/'nmol-analyzed'!L$2</f>
        <v>0.76838703973477873</v>
      </c>
      <c r="M223" s="19">
        <f t="shared" si="33"/>
        <v>0.70228922986512032</v>
      </c>
      <c r="N223" s="243">
        <f t="shared" si="34"/>
        <v>0.25439071220356912</v>
      </c>
      <c r="O223" s="19">
        <f t="shared" si="35"/>
        <v>0.36223068984330953</v>
      </c>
      <c r="P223" s="98">
        <f>'nmol-analyzed'!N223*0.001/'nmol-analyzed'!N$1*1/'nmol-analyzed'!N$2</f>
        <v>1.15171267869528</v>
      </c>
      <c r="Q223" s="98">
        <f>'nmol-analyzed'!P223*0.001/'nmol-analyzed'!P$1*1/'nmol-analyzed'!P$2</f>
        <v>0.96237334388859996</v>
      </c>
      <c r="R223" s="98">
        <f>'nmol-analyzed'!T223*0.001/'nmol-analyzed'!T$1*1/'nmol-analyzed'!T$2</f>
        <v>1.0830401554684783</v>
      </c>
      <c r="S223" s="98">
        <f>'nmol-analyzed'!V223*0.001/'nmol-analyzed'!V$1*1/'nmol-analyzed'!V$2</f>
        <v>1.1252365251620553</v>
      </c>
      <c r="T223" s="98">
        <f>'nmol-analyzed'!AD223*0.001/'nmol-analyzed'!AD$1*1/'nmol-analyzed'!AD$2</f>
        <v>1.1788192168364393</v>
      </c>
      <c r="U223" s="226">
        <f t="shared" si="36"/>
        <v>1.1002363840101705</v>
      </c>
      <c r="V223" s="251">
        <f t="shared" si="37"/>
        <v>8.4782081973055465E-2</v>
      </c>
      <c r="W223" s="98">
        <f>'nmol-analyzed'!AA223*0.001/'nmol-analyzed'!AA$1*1/'nmol-analyzed'!AA$2</f>
        <v>1.0127128726458008</v>
      </c>
      <c r="X223" s="98">
        <f>'nmol-analyzed'!Y223*0.001/'nmol-analyzed'!Y$1*1/'nmol-analyzed'!Y$2</f>
        <v>0.77828859657050731</v>
      </c>
      <c r="Y223" s="98">
        <f>'nmol-analyzed'!W223*0.001/'nmol-analyzed'!W$1*1/'nmol-analyzed'!W$2</f>
        <v>0.65679566740438267</v>
      </c>
      <c r="Z223" s="98">
        <f>'nmol-analyzed'!AC223*0.001/'nmol-analyzed'!AC$1*1/'nmol-analyzed'!AC$2</f>
        <v>0.98979138787389498</v>
      </c>
      <c r="AA223" s="98">
        <f>'nmol-analyzed'!AE223*0.001/'nmol-analyzed'!AE$1*1/'nmol-analyzed'!AE$2</f>
        <v>1.1559247940300055</v>
      </c>
      <c r="AB223" s="98">
        <f>'nmol-analyzed'!AG223*0.001/'nmol-analyzed'!AG$1*1/'nmol-analyzed'!AG$2</f>
        <v>1.2684484465462007</v>
      </c>
      <c r="AC223" s="226">
        <f t="shared" si="38"/>
        <v>0.97699362751179863</v>
      </c>
      <c r="AD223" s="251">
        <f t="shared" si="39"/>
        <v>0.22821583819336536</v>
      </c>
      <c r="AE223" s="98">
        <f>'nmol-analyzed'!Q223*0.001/'nmol-analyzed'!Q$1*1/'nmol-analyzed'!Q$2</f>
        <v>0.64075968793950377</v>
      </c>
      <c r="AF223" s="98">
        <f>'nmol-analyzed'!S223*0.001/'nmol-analyzed'!S$1*1/'nmol-analyzed'!S$2</f>
        <v>0.29537458785503951</v>
      </c>
      <c r="AG223" s="98">
        <f>'nmol-analyzed'!X223*0.001/'nmol-analyzed'!X$1*1/'nmol-analyzed'!X$2</f>
        <v>0.84392739387154181</v>
      </c>
      <c r="AH223" s="98">
        <f>'nmol-analyzed'!Z223*0.001/'nmol-analyzed'!Z$1*1/'nmol-analyzed'!Z$2</f>
        <v>0.50635643632292493</v>
      </c>
      <c r="AI223" s="98">
        <f>'nmol-analyzed'!AB223*0.001/'nmol-analyzed'!AB$1*1/'nmol-analyzed'!AB$2</f>
        <v>0.63294554540365611</v>
      </c>
      <c r="AJ223" s="98">
        <f>'nmol-analyzed'!AF223*0.001/'nmol-analyzed'!AF$1*1/'nmol-analyzed'!AF$2</f>
        <v>0.32350550098409092</v>
      </c>
      <c r="AK223" s="98">
        <f>'nmol-analyzed'!AH223*0.001/'nmol-analyzed'!AH$1*1/'nmol-analyzed'!AH$2</f>
        <v>0.9070784233449225</v>
      </c>
      <c r="AL223" s="226">
        <f t="shared" si="40"/>
        <v>0.59284965367452558</v>
      </c>
      <c r="AM223" s="251">
        <f t="shared" si="41"/>
        <v>0.23600902781055655</v>
      </c>
      <c r="AN223" s="98">
        <f>'nmol-analyzed'!O223*0.001/'nmol-analyzed'!O$1*1/'nmol-analyzed'!O$2</f>
        <v>7.03272828226362E-2</v>
      </c>
      <c r="AO223" s="98">
        <f>'nmol-analyzed'!R223*0.001/'nmol-analyzed'!R$1*1/'nmol-analyzed'!R$2</f>
        <v>0.28475373289827449</v>
      </c>
      <c r="AP223" s="98">
        <f>'nmol-analyzed'!U223*0.001/'nmol-analyzed'!U$1*1/'nmol-analyzed'!U$2</f>
        <v>0.44205720631364326</v>
      </c>
      <c r="AQ223" s="226">
        <f t="shared" si="42"/>
        <v>0.26571274067818468</v>
      </c>
      <c r="AR223" s="251">
        <f t="shared" si="43"/>
        <v>0.18659502550497328</v>
      </c>
    </row>
    <row r="224" spans="1:44" x14ac:dyDescent="0.2">
      <c r="A224">
        <f>'imported summary from web'!A223</f>
        <v>878.5</v>
      </c>
      <c r="B224" t="str">
        <f>'imported summary from web'!B223</f>
        <v>C45H81O13P</v>
      </c>
      <c r="C224" s="2" t="str">
        <f>'imported summary from web'!C223</f>
        <v>PI(36:3)</v>
      </c>
      <c r="D224" s="69"/>
      <c r="E224" s="234"/>
      <c r="F224" s="237">
        <f>'nmol-analyzed'!F224*0.001/'nmol-analyzed'!F$1*1/'nmol-analyzed'!F$2</f>
        <v>0.63343734458422618</v>
      </c>
      <c r="G224" s="237">
        <f>'nmol-analyzed'!G224*0.001/'nmol-analyzed'!G$1*1/'nmol-analyzed'!G$2</f>
        <v>0</v>
      </c>
      <c r="H224" s="237">
        <f>'nmol-analyzed'!H224*0.001/'nmol-analyzed'!H$1*1/'nmol-analyzed'!H$2</f>
        <v>0</v>
      </c>
      <c r="I224" s="237">
        <f>'nmol-analyzed'!I224*0.001/'nmol-analyzed'!I$1*1/'nmol-analyzed'!I$2</f>
        <v>0.55081508224715303</v>
      </c>
      <c r="J224" s="98">
        <f>'nmol-analyzed'!J224*0.001/'nmol-analyzed'!J$1*1/'nmol-analyzed'!J$2</f>
        <v>0.22032603289886127</v>
      </c>
      <c r="K224" s="98">
        <f>'nmol-analyzed'!K224*0.001/'nmol-analyzed'!K$1*1/'nmol-analyzed'!K$2</f>
        <v>2.2032603289886123E-2</v>
      </c>
      <c r="L224" s="98">
        <f>'nmol-analyzed'!L224*0.001/'nmol-analyzed'!L$1*1/'nmol-analyzed'!L$2</f>
        <v>0</v>
      </c>
      <c r="M224" s="19">
        <f t="shared" si="33"/>
        <v>8.0786212062915794E-2</v>
      </c>
      <c r="N224" s="243">
        <f t="shared" si="34"/>
        <v>0.1213461169594157</v>
      </c>
      <c r="O224" s="19">
        <f t="shared" si="35"/>
        <v>1.5020646947143914</v>
      </c>
      <c r="P224" s="98">
        <f>'nmol-analyzed'!N224*0.001/'nmol-analyzed'!N$1*1/'nmol-analyzed'!N$2</f>
        <v>0</v>
      </c>
      <c r="Q224" s="98">
        <f>'nmol-analyzed'!P224*0.001/'nmol-analyzed'!P$1*1/'nmol-analyzed'!P$2</f>
        <v>0.24676239586887178</v>
      </c>
      <c r="R224" s="98">
        <f>'nmol-analyzed'!T224*0.001/'nmol-analyzed'!T$1*1/'nmol-analyzed'!T$2</f>
        <v>0</v>
      </c>
      <c r="S224" s="98">
        <f>'nmol-analyzed'!V224*0.001/'nmol-analyzed'!V$1*1/'nmol-analyzed'!V$2</f>
        <v>0.40112598350684381</v>
      </c>
      <c r="T224" s="98">
        <f>'nmol-analyzed'!AD224*0.001/'nmol-analyzed'!AD$1*1/'nmol-analyzed'!AD$2</f>
        <v>0</v>
      </c>
      <c r="U224" s="226">
        <f t="shared" si="36"/>
        <v>0.1295776758751431</v>
      </c>
      <c r="V224" s="251">
        <f t="shared" si="37"/>
        <v>0.18563530391150032</v>
      </c>
      <c r="W224" s="98">
        <f>'nmol-analyzed'!AA224*0.001/'nmol-analyzed'!AA$1*1/'nmol-analyzed'!AA$2</f>
        <v>5.3582691674380983E-2</v>
      </c>
      <c r="X224" s="98">
        <f>'nmol-analyzed'!Y224*0.001/'nmol-analyzed'!Y$1*1/'nmol-analyzed'!Y$2</f>
        <v>0.17503679280300569</v>
      </c>
      <c r="Y224" s="98">
        <f>'nmol-analyzed'!W224*0.001/'nmol-analyzed'!W$1*1/'nmol-analyzed'!W$2</f>
        <v>0</v>
      </c>
      <c r="Z224" s="98">
        <f>'nmol-analyzed'!AC224*0.001/'nmol-analyzed'!AC$1*1/'nmol-analyzed'!AC$2</f>
        <v>6.9459044763080348E-3</v>
      </c>
      <c r="AA224" s="98">
        <f>'nmol-analyzed'!AE224*0.001/'nmol-analyzed'!AE$1*1/'nmol-analyzed'!AE$2</f>
        <v>0</v>
      </c>
      <c r="AB224" s="98">
        <f>'nmol-analyzed'!AG224*0.001/'nmol-analyzed'!AG$1*1/'nmol-analyzed'!AG$2</f>
        <v>0</v>
      </c>
      <c r="AC224" s="226">
        <f t="shared" si="38"/>
        <v>3.9260898158949113E-2</v>
      </c>
      <c r="AD224" s="251">
        <f t="shared" si="39"/>
        <v>6.9726208164999012E-2</v>
      </c>
      <c r="AE224" s="98">
        <f>'nmol-analyzed'!Q224*0.001/'nmol-analyzed'!Q$1*1/'nmol-analyzed'!Q$2</f>
        <v>2.8651855964774563E-2</v>
      </c>
      <c r="AF224" s="98">
        <f>'nmol-analyzed'!S224*0.001/'nmol-analyzed'!S$1*1/'nmol-analyzed'!S$2</f>
        <v>0.13127759460223978</v>
      </c>
      <c r="AG224" s="98">
        <f>'nmol-analyzed'!X224*0.001/'nmol-analyzed'!X$1*1/'nmol-analyzed'!X$2</f>
        <v>0</v>
      </c>
      <c r="AH224" s="98">
        <f>'nmol-analyzed'!Z224*0.001/'nmol-analyzed'!Z$1*1/'nmol-analyzed'!Z$2</f>
        <v>0</v>
      </c>
      <c r="AI224" s="98">
        <f>'nmol-analyzed'!AB224*0.001/'nmol-analyzed'!AB$1*1/'nmol-analyzed'!AB$2</f>
        <v>0.11330506676979031</v>
      </c>
      <c r="AJ224" s="98">
        <f>'nmol-analyzed'!AF224*0.001/'nmol-analyzed'!AF$1*1/'nmol-analyzed'!AF$2</f>
        <v>1.1721213803771408E-2</v>
      </c>
      <c r="AK224" s="98">
        <f>'nmol-analyzed'!AH224*0.001/'nmol-analyzed'!AH$1*1/'nmol-analyzed'!AH$2</f>
        <v>0</v>
      </c>
      <c r="AL224" s="226">
        <f t="shared" si="40"/>
        <v>4.0707961591510862E-2</v>
      </c>
      <c r="AM224" s="251">
        <f t="shared" si="41"/>
        <v>5.6906639543737328E-2</v>
      </c>
      <c r="AN224" s="98">
        <f>'nmol-analyzed'!O224*0.001/'nmol-analyzed'!O$1*1/'nmol-analyzed'!O$2</f>
        <v>1.0418856714464622E-2</v>
      </c>
      <c r="AO224" s="98">
        <f>'nmol-analyzed'!R224*0.001/'nmol-analyzed'!R$1*1/'nmol-analyzed'!R$2</f>
        <v>7.1953900248488703E-2</v>
      </c>
      <c r="AP224" s="98">
        <f>'nmol-analyzed'!U224*0.001/'nmol-analyzed'!U$1*1/'nmol-analyzed'!U$2</f>
        <v>0</v>
      </c>
      <c r="AQ224" s="226">
        <f t="shared" si="42"/>
        <v>2.7457585654317773E-2</v>
      </c>
      <c r="AR224" s="251">
        <f t="shared" si="43"/>
        <v>3.8885468406034511E-2</v>
      </c>
    </row>
    <row r="225" spans="1:44" x14ac:dyDescent="0.2">
      <c r="A225">
        <f>'imported summary from web'!A224</f>
        <v>880.6</v>
      </c>
      <c r="B225" t="str">
        <f>'imported summary from web'!B224</f>
        <v>C45H83O13P</v>
      </c>
      <c r="C225" s="2" t="str">
        <f>'imported summary from web'!C224</f>
        <v>PI(36:2)</v>
      </c>
      <c r="D225" s="69"/>
      <c r="E225" s="234"/>
      <c r="F225" s="237">
        <f>'nmol-analyzed'!F225*0.001/'nmol-analyzed'!F$1*1/'nmol-analyzed'!F$2</f>
        <v>0.63343734458422618</v>
      </c>
      <c r="G225" s="237">
        <f>'nmol-analyzed'!G225*0.001/'nmol-analyzed'!G$1*1/'nmol-analyzed'!G$2</f>
        <v>0.38557055757300723</v>
      </c>
      <c r="H225" s="237">
        <f>'nmol-analyzed'!H225*0.001/'nmol-analyzed'!H$1*1/'nmol-analyzed'!H$2</f>
        <v>0.63343734458422618</v>
      </c>
      <c r="I225" s="237">
        <f>'nmol-analyzed'!I225*0.001/'nmol-analyzed'!I$1*1/'nmol-analyzed'!I$2</f>
        <v>0.4681928199100801</v>
      </c>
      <c r="J225" s="98">
        <f>'nmol-analyzed'!J225*0.001/'nmol-analyzed'!J$1*1/'nmol-analyzed'!J$2</f>
        <v>7.986818692583722E-2</v>
      </c>
      <c r="K225" s="98">
        <f>'nmol-analyzed'!K225*0.001/'nmol-analyzed'!K$1*1/'nmol-analyzed'!K$2</f>
        <v>9.6392639393251781E-2</v>
      </c>
      <c r="L225" s="98">
        <f>'nmol-analyzed'!L225*0.001/'nmol-analyzed'!L$1*1/'nmol-analyzed'!L$2</f>
        <v>3.0294829523593424E-2</v>
      </c>
      <c r="M225" s="19">
        <f t="shared" si="33"/>
        <v>6.8851885280894143E-2</v>
      </c>
      <c r="N225" s="243">
        <f t="shared" si="34"/>
        <v>3.43983908612112E-2</v>
      </c>
      <c r="O225" s="19">
        <f t="shared" si="35"/>
        <v>0.49959983987187179</v>
      </c>
      <c r="P225" s="98">
        <f>'nmol-analyzed'!N225*0.001/'nmol-analyzed'!N$1*1/'nmol-analyzed'!N$2</f>
        <v>2.2063461277687362E-2</v>
      </c>
      <c r="Q225" s="98">
        <f>'nmol-analyzed'!P225*0.001/'nmol-analyzed'!P$1*1/'nmol-analyzed'!P$2</f>
        <v>9.8704958347548694E-2</v>
      </c>
      <c r="R225" s="98">
        <f>'nmol-analyzed'!T225*0.001/'nmol-analyzed'!T$1*1/'nmol-analyzed'!T$2</f>
        <v>5.1573340736594205E-2</v>
      </c>
      <c r="S225" s="98">
        <f>'nmol-analyzed'!V225*0.001/'nmol-analyzed'!V$1*1/'nmol-analyzed'!V$2</f>
        <v>0.10418856714463474</v>
      </c>
      <c r="T225" s="98">
        <f>'nmol-analyzed'!AD225*0.001/'nmol-analyzed'!AD$1*1/'nmol-analyzed'!AD$2</f>
        <v>0.34382227157729472</v>
      </c>
      <c r="U225" s="226">
        <f t="shared" si="36"/>
        <v>0.12407051981675195</v>
      </c>
      <c r="V225" s="251">
        <f t="shared" si="37"/>
        <v>0.12746648296601745</v>
      </c>
      <c r="W225" s="98">
        <f>'nmol-analyzed'!AA225*0.001/'nmol-analyzed'!AA$1*1/'nmol-analyzed'!AA$2</f>
        <v>5.3582691674380983E-2</v>
      </c>
      <c r="X225" s="98">
        <f>'nmol-analyzed'!Y225*0.001/'nmol-analyzed'!Y$1*1/'nmol-analyzed'!Y$2</f>
        <v>2.5005256114715092E-2</v>
      </c>
      <c r="Y225" s="98">
        <f>'nmol-analyzed'!W225*0.001/'nmol-analyzed'!W$1*1/'nmol-analyzed'!W$2</f>
        <v>2.3646274804130472E-2</v>
      </c>
      <c r="Z225" s="98">
        <f>'nmol-analyzed'!AC225*0.001/'nmol-analyzed'!AC$1*1/'nmol-analyzed'!AC$2</f>
        <v>0.18406646862216289</v>
      </c>
      <c r="AA225" s="98">
        <f>'nmol-analyzed'!AE225*0.001/'nmol-analyzed'!AE$1*1/'nmol-analyzed'!AE$2</f>
        <v>0</v>
      </c>
      <c r="AB225" s="98">
        <f>'nmol-analyzed'!AG225*0.001/'nmol-analyzed'!AG$1*1/'nmol-analyzed'!AG$2</f>
        <v>0</v>
      </c>
      <c r="AC225" s="226">
        <f t="shared" si="38"/>
        <v>4.7716781869231568E-2</v>
      </c>
      <c r="AD225" s="251">
        <f t="shared" si="39"/>
        <v>6.9677300797096678E-2</v>
      </c>
      <c r="AE225" s="98">
        <f>'nmol-analyzed'!Q225*0.001/'nmol-analyzed'!Q$1*1/'nmol-analyzed'!Q$2</f>
        <v>0</v>
      </c>
      <c r="AF225" s="98">
        <f>'nmol-analyzed'!S225*0.001/'nmol-analyzed'!S$1*1/'nmol-analyzed'!S$2</f>
        <v>0</v>
      </c>
      <c r="AG225" s="98">
        <f>'nmol-analyzed'!X225*0.001/'nmol-analyzed'!X$1*1/'nmol-analyzed'!X$2</f>
        <v>3.5424112829175819E-2</v>
      </c>
      <c r="AH225" s="98">
        <f>'nmol-analyzed'!Z225*0.001/'nmol-analyzed'!Z$1*1/'nmol-analyzed'!Z$2</f>
        <v>0</v>
      </c>
      <c r="AI225" s="98">
        <f>'nmol-analyzed'!AB225*0.001/'nmol-analyzed'!AB$1*1/'nmol-analyzed'!AB$2</f>
        <v>0.20707477719996156</v>
      </c>
      <c r="AJ225" s="98">
        <f>'nmol-analyzed'!AF225*0.001/'nmol-analyzed'!AF$1*1/'nmol-analyzed'!AF$2</f>
        <v>6.7983040061874181E-2</v>
      </c>
      <c r="AK225" s="98">
        <f>'nmol-analyzed'!AH225*0.001/'nmol-analyzed'!AH$1*1/'nmol-analyzed'!AH$2</f>
        <v>0</v>
      </c>
      <c r="AL225" s="226">
        <f t="shared" si="40"/>
        <v>4.4354561441573077E-2</v>
      </c>
      <c r="AM225" s="251">
        <f t="shared" si="41"/>
        <v>7.6360149962182849E-2</v>
      </c>
      <c r="AN225" s="98">
        <f>'nmol-analyzed'!O225*0.001/'nmol-analyzed'!O$1*1/'nmol-analyzed'!O$2</f>
        <v>4.558249812578271E-2</v>
      </c>
      <c r="AO225" s="98">
        <f>'nmol-analyzed'!R225*0.001/'nmol-analyzed'!R$1*1/'nmol-analyzed'!R$2</f>
        <v>0</v>
      </c>
      <c r="AP225" s="98">
        <f>'nmol-analyzed'!U225*0.001/'nmol-analyzed'!U$1*1/'nmol-analyzed'!U$2</f>
        <v>1.6744591148244059E-2</v>
      </c>
      <c r="AQ225" s="226">
        <f t="shared" si="42"/>
        <v>2.077569642467559E-2</v>
      </c>
      <c r="AR225" s="251">
        <f t="shared" si="43"/>
        <v>2.3057068138837636E-2</v>
      </c>
    </row>
    <row r="226" spans="1:44" x14ac:dyDescent="0.2">
      <c r="A226">
        <f>'imported summary from web'!A225</f>
        <v>882.6</v>
      </c>
      <c r="B226" t="str">
        <f>'imported summary from web'!B225</f>
        <v>C45H85O13P</v>
      </c>
      <c r="C226" s="2" t="str">
        <f>'imported summary from web'!C225</f>
        <v>PI(36:1)</v>
      </c>
      <c r="D226" s="69"/>
      <c r="E226" s="234"/>
      <c r="F226" s="237">
        <f>'nmol-analyzed'!F226*0.001/'nmol-analyzed'!F$1*1/'nmol-analyzed'!F$2</f>
        <v>0</v>
      </c>
      <c r="G226" s="237">
        <f>'nmol-analyzed'!G226*0.001/'nmol-analyzed'!G$1*1/'nmol-analyzed'!G$2</f>
        <v>0</v>
      </c>
      <c r="H226" s="237">
        <f>'nmol-analyzed'!H226*0.001/'nmol-analyzed'!H$1*1/'nmol-analyzed'!H$2</f>
        <v>0</v>
      </c>
      <c r="I226" s="237">
        <f>'nmol-analyzed'!I226*0.001/'nmol-analyzed'!I$1*1/'nmol-analyzed'!I$2</f>
        <v>0</v>
      </c>
      <c r="J226" s="98">
        <f>'nmol-analyzed'!J226*0.001/'nmol-analyzed'!J$1*1/'nmol-analyzed'!J$2</f>
        <v>0</v>
      </c>
      <c r="K226" s="98">
        <f>'nmol-analyzed'!K226*0.001/'nmol-analyzed'!K$1*1/'nmol-analyzed'!K$2</f>
        <v>4.6819281991008051E-2</v>
      </c>
      <c r="L226" s="98">
        <f>'nmol-analyzed'!L226*0.001/'nmol-analyzed'!L$1*1/'nmol-analyzed'!L$2</f>
        <v>5.5081508224715482E-3</v>
      </c>
      <c r="M226" s="19">
        <f t="shared" si="33"/>
        <v>1.74424776044932E-2</v>
      </c>
      <c r="N226" s="243">
        <f t="shared" si="34"/>
        <v>2.5589693400731518E-2</v>
      </c>
      <c r="O226" s="19">
        <f t="shared" si="35"/>
        <v>1.4670905120806683</v>
      </c>
      <c r="P226" s="98">
        <f>'nmol-analyzed'!N226*0.001/'nmol-analyzed'!N$1*1/'nmol-analyzed'!N$2</f>
        <v>3.5301538044299779E-2</v>
      </c>
      <c r="Q226" s="98">
        <f>'nmol-analyzed'!P226*0.001/'nmol-analyzed'!P$1*1/'nmol-analyzed'!P$2</f>
        <v>0</v>
      </c>
      <c r="R226" s="98">
        <f>'nmol-analyzed'!T226*0.001/'nmol-analyzed'!T$1*1/'nmol-analyzed'!T$2</f>
        <v>0</v>
      </c>
      <c r="S226" s="98">
        <f>'nmol-analyzed'!V226*0.001/'nmol-analyzed'!V$1*1/'nmol-analyzed'!V$2</f>
        <v>0</v>
      </c>
      <c r="T226" s="98">
        <f>'nmol-analyzed'!AD226*0.001/'nmol-analyzed'!AD$1*1/'nmol-analyzed'!AD$2</f>
        <v>0</v>
      </c>
      <c r="U226" s="226">
        <f t="shared" si="36"/>
        <v>7.0603076088599555E-3</v>
      </c>
      <c r="V226" s="251">
        <f t="shared" si="37"/>
        <v>1.5787327755469857E-2</v>
      </c>
      <c r="W226" s="98">
        <f>'nmol-analyzed'!AA226*0.001/'nmol-analyzed'!AA$1*1/'nmol-analyzed'!AA$2</f>
        <v>0</v>
      </c>
      <c r="X226" s="98">
        <f>'nmol-analyzed'!Y226*0.001/'nmol-analyzed'!Y$1*1/'nmol-analyzed'!Y$2</f>
        <v>0.24067559010413281</v>
      </c>
      <c r="Y226" s="98">
        <f>'nmol-analyzed'!W226*0.001/'nmol-analyzed'!W$1*1/'nmol-analyzed'!W$2</f>
        <v>0</v>
      </c>
      <c r="Z226" s="98">
        <f>'nmol-analyzed'!AC226*0.001/'nmol-analyzed'!AC$1*1/'nmol-analyzed'!AC$2</f>
        <v>0</v>
      </c>
      <c r="AA226" s="98">
        <f>'nmol-analyzed'!AE226*0.001/'nmol-analyzed'!AE$1*1/'nmol-analyzed'!AE$2</f>
        <v>5.7966730084100616E-2</v>
      </c>
      <c r="AB226" s="98">
        <f>'nmol-analyzed'!AG226*0.001/'nmol-analyzed'!AG$1*1/'nmol-analyzed'!AG$2</f>
        <v>0.42622595650073952</v>
      </c>
      <c r="AC226" s="226">
        <f t="shared" si="38"/>
        <v>0.12081137944816216</v>
      </c>
      <c r="AD226" s="251">
        <f t="shared" si="39"/>
        <v>0.17628449224964682</v>
      </c>
      <c r="AE226" s="98">
        <f>'nmol-analyzed'!Q226*0.001/'nmol-analyzed'!Q$1*1/'nmol-analyzed'!Q$2</f>
        <v>0</v>
      </c>
      <c r="AF226" s="98">
        <f>'nmol-analyzed'!S226*0.001/'nmol-analyzed'!S$1*1/'nmol-analyzed'!S$2</f>
        <v>0</v>
      </c>
      <c r="AG226" s="98">
        <f>'nmol-analyzed'!X226*0.001/'nmol-analyzed'!X$1*1/'nmol-analyzed'!X$2</f>
        <v>5.4178054915210078E-2</v>
      </c>
      <c r="AH226" s="98">
        <f>'nmol-analyzed'!Z226*0.001/'nmol-analyzed'!Z$1*1/'nmol-analyzed'!Z$2</f>
        <v>0</v>
      </c>
      <c r="AI226" s="98">
        <f>'nmol-analyzed'!AB226*0.001/'nmol-analyzed'!AB$1*1/'nmol-analyzed'!AB$2</f>
        <v>0</v>
      </c>
      <c r="AJ226" s="98">
        <f>'nmol-analyzed'!AF226*0.001/'nmol-analyzed'!AF$1*1/'nmol-analyzed'!AF$2</f>
        <v>0.21567033398939395</v>
      </c>
      <c r="AK226" s="98">
        <f>'nmol-analyzed'!AH226*0.001/'nmol-analyzed'!AH$1*1/'nmol-analyzed'!AH$2</f>
        <v>0</v>
      </c>
      <c r="AL226" s="226">
        <f t="shared" si="40"/>
        <v>3.8549769843514867E-2</v>
      </c>
      <c r="AM226" s="251">
        <f t="shared" si="41"/>
        <v>8.0670483359339143E-2</v>
      </c>
      <c r="AN226" s="98">
        <f>'nmol-analyzed'!O226*0.001/'nmol-analyzed'!O$1*1/'nmol-analyzed'!O$2</f>
        <v>0</v>
      </c>
      <c r="AO226" s="98">
        <f>'nmol-analyzed'!R226*0.001/'nmol-analyzed'!R$1*1/'nmol-analyzed'!R$2</f>
        <v>0</v>
      </c>
      <c r="AP226" s="98">
        <f>'nmol-analyzed'!U226*0.001/'nmol-analyzed'!U$1*1/'nmol-analyzed'!U$2</f>
        <v>0</v>
      </c>
      <c r="AQ226" s="226">
        <f t="shared" si="42"/>
        <v>0</v>
      </c>
      <c r="AR226" s="251">
        <f t="shared" si="43"/>
        <v>0</v>
      </c>
    </row>
    <row r="227" spans="1:44" x14ac:dyDescent="0.2">
      <c r="A227">
        <f>'imported summary from web'!A226</f>
        <v>900.5</v>
      </c>
      <c r="B227" t="str">
        <f>'imported summary from web'!B226</f>
        <v>C47H79O13P</v>
      </c>
      <c r="C227" s="2" t="str">
        <f>'imported summary from web'!C226</f>
        <v>PI(38:6)</v>
      </c>
      <c r="D227" s="69"/>
      <c r="E227" s="234"/>
      <c r="F227" s="237">
        <f>'nmol-analyzed'!F227*0.001/'nmol-analyzed'!F$1*1/'nmol-analyzed'!F$2</f>
        <v>24.511271159998312</v>
      </c>
      <c r="G227" s="237">
        <f>'nmol-analyzed'!G227*0.001/'nmol-analyzed'!G$1*1/'nmol-analyzed'!G$2</f>
        <v>22.032603289886126</v>
      </c>
      <c r="H227" s="237">
        <f>'nmol-analyzed'!H227*0.001/'nmol-analyzed'!H$1*1/'nmol-analyzed'!H$2</f>
        <v>19.058201845751501</v>
      </c>
      <c r="I227" s="237">
        <f>'nmol-analyzed'!I227*0.001/'nmol-analyzed'!I$1*1/'nmol-analyzed'!I$2</f>
        <v>10.134997513347617</v>
      </c>
      <c r="J227" s="98">
        <f>'nmol-analyzed'!J227*0.001/'nmol-analyzed'!J$1*1/'nmol-analyzed'!J$2</f>
        <v>1.9553935419773936</v>
      </c>
      <c r="K227" s="98">
        <f>'nmol-analyzed'!K227*0.001/'nmol-analyzed'!K$1*1/'nmol-analyzed'!K$2</f>
        <v>1.0465486562695911</v>
      </c>
      <c r="L227" s="98">
        <f>'nmol-analyzed'!L227*0.001/'nmol-analyzed'!L$1*1/'nmol-analyzed'!L$2</f>
        <v>2.013229125613345</v>
      </c>
      <c r="M227" s="19">
        <f t="shared" si="33"/>
        <v>1.6717237746201097</v>
      </c>
      <c r="N227" s="243">
        <f t="shared" si="34"/>
        <v>0.54218925214086278</v>
      </c>
      <c r="O227" s="19">
        <f t="shared" si="35"/>
        <v>0.32432944986026319</v>
      </c>
      <c r="P227" s="98">
        <f>'nmol-analyzed'!N227*0.001/'nmol-analyzed'!N$1*1/'nmol-analyzed'!N$2</f>
        <v>1.7430134409373015</v>
      </c>
      <c r="Q227" s="98">
        <f>'nmol-analyzed'!P227*0.001/'nmol-analyzed'!P$1*1/'nmol-analyzed'!P$2</f>
        <v>4.4219821339701824</v>
      </c>
      <c r="R227" s="98">
        <f>'nmol-analyzed'!T227*0.001/'nmol-analyzed'!T$1*1/'nmol-analyzed'!T$2</f>
        <v>3.5116756556099142</v>
      </c>
      <c r="S227" s="98">
        <f>'nmol-analyzed'!V227*0.001/'nmol-analyzed'!V$1*1/'nmol-analyzed'!V$2</f>
        <v>3.057934445695031</v>
      </c>
      <c r="T227" s="98">
        <f>'nmol-analyzed'!AD227*0.001/'nmol-analyzed'!AD$1*1/'nmol-analyzed'!AD$2</f>
        <v>1.4422674509021582</v>
      </c>
      <c r="U227" s="226">
        <f t="shared" si="36"/>
        <v>2.8353746254229173</v>
      </c>
      <c r="V227" s="251">
        <f t="shared" si="37"/>
        <v>1.2407900608364564</v>
      </c>
      <c r="W227" s="98">
        <f>'nmol-analyzed'!AA227*0.001/'nmol-analyzed'!AA$1*1/'nmol-analyzed'!AA$2</f>
        <v>1.9584473806986253</v>
      </c>
      <c r="X227" s="98">
        <f>'nmol-analyzed'!Y227*0.001/'nmol-analyzed'!Y$1*1/'nmol-analyzed'!Y$2</f>
        <v>2.781834742762054</v>
      </c>
      <c r="Y227" s="98">
        <f>'nmol-analyzed'!W227*0.001/'nmol-analyzed'!W$1*1/'nmol-analyzed'!W$2</f>
        <v>1.2338870809431184</v>
      </c>
      <c r="Z227" s="98">
        <f>'nmol-analyzed'!AC227*0.001/'nmol-analyzed'!AC$1*1/'nmol-analyzed'!AC$2</f>
        <v>4.1223943066888191</v>
      </c>
      <c r="AA227" s="98">
        <f>'nmol-analyzed'!AE227*0.001/'nmol-analyzed'!AE$1*1/'nmol-analyzed'!AE$2</f>
        <v>2.3084397804080052</v>
      </c>
      <c r="AB227" s="98">
        <f>'nmol-analyzed'!AG227*0.001/'nmol-analyzed'!AG$1*1/'nmol-analyzed'!AG$2</f>
        <v>2.6971578527366797</v>
      </c>
      <c r="AC227" s="226">
        <f t="shared" si="38"/>
        <v>2.5170268573728838</v>
      </c>
      <c r="AD227" s="251">
        <f t="shared" si="39"/>
        <v>0.96765100374803004</v>
      </c>
      <c r="AE227" s="98">
        <f>'nmol-analyzed'!Q227*0.001/'nmol-analyzed'!Q$1*1/'nmol-analyzed'!Q$2</f>
        <v>2.0368864876776098</v>
      </c>
      <c r="AF227" s="98">
        <f>'nmol-analyzed'!S227*0.001/'nmol-analyzed'!S$1*1/'nmol-analyzed'!S$2</f>
        <v>1.5167250662080205</v>
      </c>
      <c r="AG227" s="98">
        <f>'nmol-analyzed'!X227*0.001/'nmol-analyzed'!X$1*1/'nmol-analyzed'!X$2</f>
        <v>1.3982105710809987</v>
      </c>
      <c r="AH227" s="98">
        <f>'nmol-analyzed'!Z227*0.001/'nmol-analyzed'!Z$1*1/'nmol-analyzed'!Z$2</f>
        <v>0.8767467925221013</v>
      </c>
      <c r="AI227" s="98">
        <f>'nmol-analyzed'!AB227*0.001/'nmol-analyzed'!AB$1*1/'nmol-analyzed'!AB$2</f>
        <v>2.1645174824297877</v>
      </c>
      <c r="AJ227" s="98">
        <f>'nmol-analyzed'!AF227*0.001/'nmol-analyzed'!AF$1*1/'nmol-analyzed'!AF$2</f>
        <v>1.2635468480465581</v>
      </c>
      <c r="AK227" s="98">
        <f>'nmol-analyzed'!AH227*0.001/'nmol-analyzed'!AH$1*1/'nmol-analyzed'!AH$2</f>
        <v>2.4992498330980353</v>
      </c>
      <c r="AL227" s="226">
        <f t="shared" si="40"/>
        <v>1.6794118687233017</v>
      </c>
      <c r="AM227" s="251">
        <f t="shared" si="41"/>
        <v>0.57125679470212665</v>
      </c>
      <c r="AN227" s="98">
        <f>'nmol-analyzed'!O227*0.001/'nmol-analyzed'!O$1*1/'nmol-analyzed'!O$2</f>
        <v>0.7801118964955388</v>
      </c>
      <c r="AO227" s="98">
        <f>'nmol-analyzed'!R227*0.001/'nmol-analyzed'!R$1*1/'nmol-analyzed'!R$2</f>
        <v>0.82517345178585999</v>
      </c>
      <c r="AP227" s="98">
        <f>'nmol-analyzed'!U227*0.001/'nmol-analyzed'!U$1*1/'nmol-analyzed'!U$2</f>
        <v>1.784973416402817</v>
      </c>
      <c r="AQ227" s="226">
        <f t="shared" si="42"/>
        <v>1.1300862548947386</v>
      </c>
      <c r="AR227" s="251">
        <f t="shared" si="43"/>
        <v>0.56759627524533385</v>
      </c>
    </row>
    <row r="228" spans="1:44" x14ac:dyDescent="0.2">
      <c r="A228">
        <f>'imported summary from web'!A227</f>
        <v>902.5</v>
      </c>
      <c r="B228" t="str">
        <f>'imported summary from web'!B227</f>
        <v>C47H81O13P</v>
      </c>
      <c r="C228" s="2" t="str">
        <f>'imported summary from web'!C227</f>
        <v>PI(38:5)</v>
      </c>
      <c r="D228" s="69"/>
      <c r="E228" s="234"/>
      <c r="F228" s="237">
        <f>'nmol-analyzed'!F228*0.001/'nmol-analyzed'!F$1*1/'nmol-analyzed'!F$2</f>
        <v>38.694759527862502</v>
      </c>
      <c r="G228" s="237">
        <f>'nmol-analyzed'!G228*0.001/'nmol-analyzed'!G$1*1/'nmol-analyzed'!G$2</f>
        <v>50.509743042063945</v>
      </c>
      <c r="H228" s="237">
        <f>'nmol-analyzed'!H228*0.001/'nmol-analyzed'!H$1*1/'nmol-analyzed'!H$2</f>
        <v>47.039608023906887</v>
      </c>
      <c r="I228" s="237">
        <f>'nmol-analyzed'!I228*0.001/'nmol-analyzed'!I$1*1/'nmol-analyzed'!I$2</f>
        <v>41.421294184985918</v>
      </c>
      <c r="J228" s="98">
        <f>'nmol-analyzed'!J228*0.001/'nmol-analyzed'!J$1*1/'nmol-analyzed'!J$2</f>
        <v>5.8606724751097099</v>
      </c>
      <c r="K228" s="98">
        <f>'nmol-analyzed'!K228*0.001/'nmol-analyzed'!K$1*1/'nmol-analyzed'!K$2</f>
        <v>3.0680400081166437</v>
      </c>
      <c r="L228" s="98">
        <f>'nmol-analyzed'!L228*0.001/'nmol-analyzed'!L$1*1/'nmol-analyzed'!L$2</f>
        <v>4.63786299252103</v>
      </c>
      <c r="M228" s="19">
        <f t="shared" si="33"/>
        <v>4.522191825249128</v>
      </c>
      <c r="N228" s="243">
        <f t="shared" si="34"/>
        <v>1.3999049568200956</v>
      </c>
      <c r="O228" s="19">
        <f t="shared" si="35"/>
        <v>0.30956337345176083</v>
      </c>
      <c r="P228" s="98">
        <f>'nmol-analyzed'!N228*0.001/'nmol-analyzed'!N$1*1/'nmol-analyzed'!N$2</f>
        <v>4.3994541787708608</v>
      </c>
      <c r="Q228" s="98">
        <f>'nmol-analyzed'!P228*0.001/'nmol-analyzed'!P$1*1/'nmol-analyzed'!P$2</f>
        <v>5.3350029986850087</v>
      </c>
      <c r="R228" s="98">
        <f>'nmol-analyzed'!T228*0.001/'nmol-analyzed'!T$1*1/'nmol-analyzed'!T$2</f>
        <v>4.139932715492062</v>
      </c>
      <c r="S228" s="98">
        <f>'nmol-analyzed'!V228*0.001/'nmol-analyzed'!V$1*1/'nmol-analyzed'!V$2</f>
        <v>4.1310766872847688</v>
      </c>
      <c r="T228" s="98">
        <f>'nmol-analyzed'!AD228*0.001/'nmol-analyzed'!AD$1*1/'nmol-analyzed'!AD$2</f>
        <v>5.9655396730813743</v>
      </c>
      <c r="U228" s="226">
        <f t="shared" si="36"/>
        <v>4.7942012506628142</v>
      </c>
      <c r="V228" s="251">
        <f t="shared" si="37"/>
        <v>0.81977542411549364</v>
      </c>
      <c r="W228" s="98">
        <f>'nmol-analyzed'!AA228*0.001/'nmol-analyzed'!AA$1*1/'nmol-analyzed'!AA$2</f>
        <v>3.2899772688069935</v>
      </c>
      <c r="X228" s="98">
        <f>'nmol-analyzed'!Y228*0.001/'nmol-analyzed'!Y$1*1/'nmol-analyzed'!Y$2</f>
        <v>3.8664377267378218</v>
      </c>
      <c r="Y228" s="98">
        <f>'nmol-analyzed'!W228*0.001/'nmol-analyzed'!W$1*1/'nmol-analyzed'!W$2</f>
        <v>3.7850347462335736</v>
      </c>
      <c r="Z228" s="98">
        <f>'nmol-analyzed'!AC228*0.001/'nmol-analyzed'!AC$1*1/'nmol-analyzed'!AC$2</f>
        <v>6.0359909899116833</v>
      </c>
      <c r="AA228" s="98">
        <f>'nmol-analyzed'!AE228*0.001/'nmol-analyzed'!AE$1*1/'nmol-analyzed'!AE$2</f>
        <v>3.307513422445739</v>
      </c>
      <c r="AB228" s="98">
        <f>'nmol-analyzed'!AG228*0.001/'nmol-analyzed'!AG$1*1/'nmol-analyzed'!AG$2</f>
        <v>4.4122911016956552</v>
      </c>
      <c r="AC228" s="226">
        <f t="shared" si="38"/>
        <v>4.1162075426385778</v>
      </c>
      <c r="AD228" s="251">
        <f t="shared" si="39"/>
        <v>1.0278070816852571</v>
      </c>
      <c r="AE228" s="98">
        <f>'nmol-analyzed'!Q228*0.001/'nmol-analyzed'!Q$1*1/'nmol-analyzed'!Q$2</f>
        <v>5.4881327743436366</v>
      </c>
      <c r="AF228" s="98">
        <f>'nmol-analyzed'!S228*0.001/'nmol-analyzed'!S$1*1/'nmol-analyzed'!S$2</f>
        <v>4.8549267575221178</v>
      </c>
      <c r="AG228" s="98">
        <f>'nmol-analyzed'!X228*0.001/'nmol-analyzed'!X$1*1/'nmol-analyzed'!X$2</f>
        <v>4.5530403842205409</v>
      </c>
      <c r="AH228" s="98">
        <f>'nmol-analyzed'!Z228*0.001/'nmol-analyzed'!Z$1*1/'nmol-analyzed'!Z$2</f>
        <v>4.4259303323040839</v>
      </c>
      <c r="AI228" s="98">
        <f>'nmol-analyzed'!AB228*0.001/'nmol-analyzed'!AB$1*1/'nmol-analyzed'!AB$2</f>
        <v>5.208126000142431</v>
      </c>
      <c r="AJ228" s="98">
        <f>'nmol-analyzed'!AF228*0.001/'nmol-analyzed'!AF$1*1/'nmol-analyzed'!AF$2</f>
        <v>3.9828684505215253</v>
      </c>
      <c r="AK228" s="98">
        <f>'nmol-analyzed'!AH228*0.001/'nmol-analyzed'!AH$1*1/'nmol-analyzed'!AH$2</f>
        <v>5.239621778730795</v>
      </c>
      <c r="AL228" s="226">
        <f t="shared" si="40"/>
        <v>4.821806639683591</v>
      </c>
      <c r="AM228" s="251">
        <f t="shared" si="41"/>
        <v>0.53255206860824778</v>
      </c>
      <c r="AN228" s="98">
        <f>'nmol-analyzed'!O228*0.001/'nmol-analyzed'!O$1*1/'nmol-analyzed'!O$2</f>
        <v>2.2283329798061215</v>
      </c>
      <c r="AO228" s="98">
        <f>'nmol-analyzed'!R228*0.001/'nmol-analyzed'!R$1*1/'nmol-analyzed'!R$2</f>
        <v>2.040735085770967</v>
      </c>
      <c r="AP228" s="98">
        <f>'nmol-analyzed'!U228*0.001/'nmol-analyzed'!U$1*1/'nmol-analyzed'!U$2</f>
        <v>1.9926063466410431</v>
      </c>
      <c r="AQ228" s="226">
        <f t="shared" si="42"/>
        <v>2.0872248040727106</v>
      </c>
      <c r="AR228" s="251">
        <f t="shared" si="43"/>
        <v>0.12455011773044404</v>
      </c>
    </row>
    <row r="229" spans="1:44" x14ac:dyDescent="0.2">
      <c r="A229">
        <f>'imported summary from web'!A228</f>
        <v>904.6</v>
      </c>
      <c r="B229" t="str">
        <f>'imported summary from web'!B228</f>
        <v>C47H83O13P</v>
      </c>
      <c r="C229" s="2" t="str">
        <f>'imported summary from web'!C228</f>
        <v>PI(38:4)</v>
      </c>
      <c r="D229" s="69"/>
      <c r="E229" s="234"/>
      <c r="F229" s="237">
        <f>'nmol-analyzed'!F229*0.001/'nmol-analyzed'!F$1*1/'nmol-analyzed'!F$2</f>
        <v>92.371689292847591</v>
      </c>
      <c r="G229" s="237">
        <f>'nmol-analyzed'!G229*0.001/'nmol-analyzed'!G$1*1/'nmol-analyzed'!G$2</f>
        <v>93.115289653881248</v>
      </c>
      <c r="H229" s="237">
        <f>'nmol-analyzed'!H229*0.001/'nmol-analyzed'!H$1*1/'nmol-analyzed'!H$2</f>
        <v>92.289067030510523</v>
      </c>
      <c r="I229" s="237">
        <f>'nmol-analyzed'!I229*0.001/'nmol-analyzed'!I$1*1/'nmol-analyzed'!I$2</f>
        <v>74.360036103365701</v>
      </c>
      <c r="J229" s="98">
        <f>'nmol-analyzed'!J229*0.001/'nmol-analyzed'!J$1*1/'nmol-analyzed'!J$2</f>
        <v>7.6673459448803731</v>
      </c>
      <c r="K229" s="98">
        <f>'nmol-analyzed'!K229*0.001/'nmol-analyzed'!K$1*1/'nmol-analyzed'!K$2</f>
        <v>8.2126528763050537</v>
      </c>
      <c r="L229" s="98">
        <f>'nmol-analyzed'!L229*0.001/'nmol-analyzed'!L$1*1/'nmol-analyzed'!L$2</f>
        <v>8.0143594466960781</v>
      </c>
      <c r="M229" s="19">
        <f t="shared" si="33"/>
        <v>7.9647860892938356</v>
      </c>
      <c r="N229" s="243">
        <f t="shared" si="34"/>
        <v>0.2760127726900482</v>
      </c>
      <c r="O229" s="19">
        <f t="shared" si="35"/>
        <v>3.4654135038361053E-2</v>
      </c>
      <c r="P229" s="98">
        <f>'nmol-analyzed'!N229*0.001/'nmol-analyzed'!N$1*1/'nmol-analyzed'!N$2</f>
        <v>9.0813206618961182</v>
      </c>
      <c r="Q229" s="98">
        <f>'nmol-analyzed'!P229*0.001/'nmol-analyzed'!P$1*1/'nmol-analyzed'!P$2</f>
        <v>12.125904132996361</v>
      </c>
      <c r="R229" s="98">
        <f>'nmol-analyzed'!T229*0.001/'nmol-analyzed'!T$1*1/'nmol-analyzed'!T$2</f>
        <v>9.5785759204419971</v>
      </c>
      <c r="S229" s="98">
        <f>'nmol-analyzed'!V229*0.001/'nmol-analyzed'!V$1*1/'nmol-analyzed'!V$2</f>
        <v>10.158385296601889</v>
      </c>
      <c r="T229" s="98">
        <f>'nmol-analyzed'!AD229*0.001/'nmol-analyzed'!AD$1*1/'nmol-analyzed'!AD$2</f>
        <v>9.0152878742150389</v>
      </c>
      <c r="U229" s="226">
        <f t="shared" si="36"/>
        <v>9.9918947772302822</v>
      </c>
      <c r="V229" s="251">
        <f t="shared" si="37"/>
        <v>1.2782266781999252</v>
      </c>
      <c r="W229" s="98">
        <f>'nmol-analyzed'!AA229*0.001/'nmol-analyzed'!AA$1*1/'nmol-analyzed'!AA$2</f>
        <v>7.6516083711016059</v>
      </c>
      <c r="X229" s="98">
        <f>'nmol-analyzed'!Y229*0.001/'nmol-analyzed'!Y$1*1/'nmol-analyzed'!Y$2</f>
        <v>9.7145420005668157</v>
      </c>
      <c r="Y229" s="98">
        <f>'nmol-analyzed'!W229*0.001/'nmol-analyzed'!W$1*1/'nmol-analyzed'!W$2</f>
        <v>7.0804285262643791</v>
      </c>
      <c r="Z229" s="98">
        <f>'nmol-analyzed'!AC229*0.001/'nmol-analyzed'!AC$1*1/'nmol-analyzed'!AC$2</f>
        <v>8.6684887864324285</v>
      </c>
      <c r="AA229" s="98">
        <f>'nmol-analyzed'!AE229*0.001/'nmol-analyzed'!AE$1*1/'nmol-analyzed'!AE$2</f>
        <v>10.260111224885799</v>
      </c>
      <c r="AB229" s="98">
        <f>'nmol-analyzed'!AG229*0.001/'nmol-analyzed'!AG$1*1/'nmol-analyzed'!AG$2</f>
        <v>13.993850603832279</v>
      </c>
      <c r="AC229" s="226">
        <f t="shared" si="38"/>
        <v>9.5615049188472181</v>
      </c>
      <c r="AD229" s="251">
        <f t="shared" si="39"/>
        <v>2.4802452335242768</v>
      </c>
      <c r="AE229" s="98">
        <f>'nmol-analyzed'!Q229*0.001/'nmol-analyzed'!Q$1*1/'nmol-analyzed'!Q$2</f>
        <v>6.0715887503535919</v>
      </c>
      <c r="AF229" s="98">
        <f>'nmol-analyzed'!S229*0.001/'nmol-analyzed'!S$1*1/'nmol-analyzed'!S$2</f>
        <v>3.5796586956717888</v>
      </c>
      <c r="AG229" s="98">
        <f>'nmol-analyzed'!X229*0.001/'nmol-analyzed'!X$1*1/'nmol-analyzed'!X$2</f>
        <v>4.5759618689923593</v>
      </c>
      <c r="AH229" s="98">
        <f>'nmol-analyzed'!Z229*0.001/'nmol-analyzed'!Z$1*1/'nmol-analyzed'!Z$2</f>
        <v>4.4798479158014333</v>
      </c>
      <c r="AI229" s="98">
        <f>'nmol-analyzed'!AB229*0.001/'nmol-analyzed'!AB$1*1/'nmol-analyzed'!AB$2</f>
        <v>9.0253346289039875</v>
      </c>
      <c r="AJ229" s="98">
        <f>'nmol-analyzed'!AF229*0.001/'nmol-analyzed'!AF$1*1/'nmol-analyzed'!AF$2</f>
        <v>5.1338916460518771</v>
      </c>
      <c r="AK229" s="98">
        <f>'nmol-analyzed'!AH229*0.001/'nmol-analyzed'!AH$1*1/'nmol-analyzed'!AH$2</f>
        <v>7.9455477082871671</v>
      </c>
      <c r="AL229" s="226">
        <f t="shared" si="40"/>
        <v>5.8302616020088864</v>
      </c>
      <c r="AM229" s="251">
        <f t="shared" si="41"/>
        <v>1.9869656620438889</v>
      </c>
      <c r="AN229" s="98">
        <f>'nmol-analyzed'!O229*0.001/'nmol-analyzed'!O$1*1/'nmol-analyzed'!O$2</f>
        <v>3.1530065132148568</v>
      </c>
      <c r="AO229" s="98">
        <f>'nmol-analyzed'!R229*0.001/'nmol-analyzed'!R$1*1/'nmol-analyzed'!R$2</f>
        <v>4.3539764320574879</v>
      </c>
      <c r="AP229" s="98">
        <f>'nmol-analyzed'!U229*0.001/'nmol-analyzed'!U$1*1/'nmol-analyzed'!U$2</f>
        <v>10.368250838992722</v>
      </c>
      <c r="AQ229" s="226">
        <f t="shared" si="42"/>
        <v>5.9584112614216886</v>
      </c>
      <c r="AR229" s="251">
        <f t="shared" si="43"/>
        <v>3.8659534414456052</v>
      </c>
    </row>
    <row r="230" spans="1:44" x14ac:dyDescent="0.2">
      <c r="A230">
        <f>'imported summary from web'!A229</f>
        <v>906.6</v>
      </c>
      <c r="B230" t="str">
        <f>'imported summary from web'!B229</f>
        <v>C47H85O13P</v>
      </c>
      <c r="C230" s="2" t="str">
        <f>'imported summary from web'!C229</f>
        <v>PI(38:3)</v>
      </c>
      <c r="D230" s="69"/>
      <c r="E230" s="234"/>
      <c r="F230" s="237">
        <f>'nmol-analyzed'!F230*0.001/'nmol-analyzed'!F$1*1/'nmol-analyzed'!F$2</f>
        <v>0</v>
      </c>
      <c r="G230" s="237">
        <f>'nmol-analyzed'!G230*0.001/'nmol-analyzed'!G$1*1/'nmol-analyzed'!G$2</f>
        <v>2.0380158043144672</v>
      </c>
      <c r="H230" s="237">
        <f>'nmol-analyzed'!H230*0.001/'nmol-analyzed'!H$1*1/'nmol-analyzed'!H$2</f>
        <v>1.0465486562695911</v>
      </c>
      <c r="I230" s="237">
        <f>'nmol-analyzed'!I230*0.001/'nmol-analyzed'!I$1*1/'nmol-analyzed'!I$2</f>
        <v>0</v>
      </c>
      <c r="J230" s="98">
        <f>'nmol-analyzed'!J230*0.001/'nmol-analyzed'!J$1*1/'nmol-analyzed'!J$2</f>
        <v>0.66648624951905533</v>
      </c>
      <c r="K230" s="98">
        <f>'nmol-analyzed'!K230*0.001/'nmol-analyzed'!K$1*1/'nmol-analyzed'!K$2</f>
        <v>0.10465486562695912</v>
      </c>
      <c r="L230" s="98">
        <f>'nmol-analyzed'!L230*0.001/'nmol-analyzed'!L$1*1/'nmol-analyzed'!L$2</f>
        <v>0.18727712796403209</v>
      </c>
      <c r="M230" s="19">
        <f t="shared" si="33"/>
        <v>0.31947274770334882</v>
      </c>
      <c r="N230" s="243">
        <f t="shared" si="34"/>
        <v>0.30334862351793113</v>
      </c>
      <c r="O230" s="19">
        <f t="shared" si="35"/>
        <v>0.94952895262168024</v>
      </c>
      <c r="P230" s="98">
        <f>'nmol-analyzed'!N230*0.001/'nmol-analyzed'!N$1*1/'nmol-analyzed'!N$2</f>
        <v>0.27358691984332334</v>
      </c>
      <c r="Q230" s="98">
        <f>'nmol-analyzed'!P230*0.001/'nmol-analyzed'!P$1*1/'nmol-analyzed'!P$2</f>
        <v>0</v>
      </c>
      <c r="R230" s="98">
        <f>'nmol-analyzed'!T230*0.001/'nmol-analyzed'!T$1*1/'nmol-analyzed'!T$2</f>
        <v>0.16409699325279978</v>
      </c>
      <c r="S230" s="98">
        <f>'nmol-analyzed'!V230*0.001/'nmol-analyzed'!V$1*1/'nmol-analyzed'!V$2</f>
        <v>0.5886654043671864</v>
      </c>
      <c r="T230" s="98">
        <f>'nmol-analyzed'!AD230*0.001/'nmol-analyzed'!AD$1*1/'nmol-analyzed'!AD$2</f>
        <v>0</v>
      </c>
      <c r="U230" s="226">
        <f t="shared" si="36"/>
        <v>0.20526986349266191</v>
      </c>
      <c r="V230" s="251">
        <f t="shared" si="37"/>
        <v>0.2437344866403138</v>
      </c>
      <c r="W230" s="98">
        <f>'nmol-analyzed'!AA230*0.001/'nmol-analyzed'!AA$1*1/'nmol-analyzed'!AA$2</f>
        <v>0</v>
      </c>
      <c r="X230" s="98">
        <f>'nmol-analyzed'!Y230*0.001/'nmol-analyzed'!Y$1*1/'nmol-analyzed'!Y$2</f>
        <v>0</v>
      </c>
      <c r="Y230" s="98">
        <f>'nmol-analyzed'!W230*0.001/'nmol-analyzed'!W$1*1/'nmol-analyzed'!W$2</f>
        <v>0.20282796060439498</v>
      </c>
      <c r="Z230" s="98">
        <f>'nmol-analyzed'!AC230*0.001/'nmol-analyzed'!AC$1*1/'nmol-analyzed'!AC$2</f>
        <v>0</v>
      </c>
      <c r="AA230" s="98">
        <f>'nmol-analyzed'!AE230*0.001/'nmol-analyzed'!AE$1*1/'nmol-analyzed'!AE$2</f>
        <v>0.80471460587339616</v>
      </c>
      <c r="AB230" s="98">
        <f>'nmol-analyzed'!AG230*0.001/'nmol-analyzed'!AG$1*1/'nmol-analyzed'!AG$2</f>
        <v>0</v>
      </c>
      <c r="AC230" s="226">
        <f t="shared" si="38"/>
        <v>0.16792376107963183</v>
      </c>
      <c r="AD230" s="251">
        <f t="shared" si="39"/>
        <v>0.32233970940550827</v>
      </c>
      <c r="AE230" s="98">
        <f>'nmol-analyzed'!Q230*0.001/'nmol-analyzed'!Q$1*1/'nmol-analyzed'!Q$2</f>
        <v>5.2094283572317407E-2</v>
      </c>
      <c r="AF230" s="98">
        <f>'nmol-analyzed'!S230*0.001/'nmol-analyzed'!S$1*1/'nmol-analyzed'!S$2</f>
        <v>0</v>
      </c>
      <c r="AG230" s="98">
        <f>'nmol-analyzed'!X230*0.001/'nmol-analyzed'!X$1*1/'nmol-analyzed'!X$2</f>
        <v>0</v>
      </c>
      <c r="AH230" s="98">
        <f>'nmol-analyzed'!Z230*0.001/'nmol-analyzed'!Z$1*1/'nmol-analyzed'!Z$2</f>
        <v>3.2819398650559946E-2</v>
      </c>
      <c r="AI230" s="98">
        <f>'nmol-analyzed'!AB230*0.001/'nmol-analyzed'!AB$1*1/'nmol-analyzed'!AB$2</f>
        <v>0</v>
      </c>
      <c r="AJ230" s="98">
        <f>'nmol-analyzed'!AF230*0.001/'nmol-analyzed'!AF$1*1/'nmol-analyzed'!AF$2</f>
        <v>0</v>
      </c>
      <c r="AK230" s="98">
        <f>'nmol-analyzed'!AH230*0.001/'nmol-analyzed'!AH$1*1/'nmol-analyzed'!AH$2</f>
        <v>0</v>
      </c>
      <c r="AL230" s="226">
        <f t="shared" si="40"/>
        <v>1.213052603183962E-2</v>
      </c>
      <c r="AM230" s="251">
        <f t="shared" si="41"/>
        <v>2.1451028242772827E-2</v>
      </c>
      <c r="AN230" s="98">
        <f>'nmol-analyzed'!O230*0.001/'nmol-analyzed'!O$1*1/'nmol-analyzed'!O$2</f>
        <v>0.29954213054085788</v>
      </c>
      <c r="AO230" s="98">
        <f>'nmol-analyzed'!R230*0.001/'nmol-analyzed'!R$1*1/'nmol-analyzed'!R$2</f>
        <v>0.13166032811425596</v>
      </c>
      <c r="AP230" s="98">
        <f>'nmol-analyzed'!U230*0.001/'nmol-analyzed'!U$1*1/'nmol-analyzed'!U$2</f>
        <v>0</v>
      </c>
      <c r="AQ230" s="226">
        <f t="shared" si="42"/>
        <v>0.14373415288503796</v>
      </c>
      <c r="AR230" s="251">
        <f t="shared" si="43"/>
        <v>0.15013562177473316</v>
      </c>
    </row>
    <row r="231" spans="1:44" x14ac:dyDescent="0.2">
      <c r="A231">
        <f>'imported summary from web'!A230</f>
        <v>908.6</v>
      </c>
      <c r="B231" t="str">
        <f>'imported summary from web'!B230</f>
        <v>C47H87O13P</v>
      </c>
      <c r="C231" s="2" t="str">
        <f>'imported summary from web'!C230</f>
        <v>PI(38:2)</v>
      </c>
      <c r="D231" s="69"/>
      <c r="E231" s="234"/>
      <c r="F231" s="237">
        <f>'nmol-analyzed'!F231*0.001/'nmol-analyzed'!F$1*1/'nmol-analyzed'!F$2</f>
        <v>0.57835583635951082</v>
      </c>
      <c r="G231" s="237">
        <f>'nmol-analyzed'!G231*0.001/'nmol-analyzed'!G$1*1/'nmol-analyzed'!G$2</f>
        <v>0</v>
      </c>
      <c r="H231" s="237">
        <f>'nmol-analyzed'!H231*0.001/'nmol-analyzed'!H$1*1/'nmol-analyzed'!H$2</f>
        <v>0</v>
      </c>
      <c r="I231" s="237">
        <f>'nmol-analyzed'!I231*0.001/'nmol-analyzed'!I$1*1/'nmol-analyzed'!I$2</f>
        <v>0</v>
      </c>
      <c r="J231" s="98">
        <f>'nmol-analyzed'!J231*0.001/'nmol-analyzed'!J$1*1/'nmol-analyzed'!J$2</f>
        <v>0</v>
      </c>
      <c r="K231" s="98">
        <f>'nmol-analyzed'!K231*0.001/'nmol-analyzed'!K$1*1/'nmol-analyzed'!K$2</f>
        <v>0</v>
      </c>
      <c r="L231" s="98">
        <f>'nmol-analyzed'!L231*0.001/'nmol-analyzed'!L$1*1/'nmol-analyzed'!L$2</f>
        <v>0</v>
      </c>
      <c r="M231" s="19">
        <f t="shared" si="33"/>
        <v>0</v>
      </c>
      <c r="N231" s="243">
        <f t="shared" si="34"/>
        <v>0</v>
      </c>
      <c r="O231" s="19" t="e">
        <f t="shared" si="35"/>
        <v>#DIV/0!</v>
      </c>
      <c r="P231" s="98">
        <f>'nmol-analyzed'!N231*0.001/'nmol-analyzed'!N$1*1/'nmol-analyzed'!N$2</f>
        <v>0</v>
      </c>
      <c r="Q231" s="98">
        <f>'nmol-analyzed'!P231*0.001/'nmol-analyzed'!P$1*1/'nmol-analyzed'!P$2</f>
        <v>0.17766892502558768</v>
      </c>
      <c r="R231" s="98">
        <f>'nmol-analyzed'!T231*0.001/'nmol-analyzed'!T$1*1/'nmol-analyzed'!T$2</f>
        <v>0</v>
      </c>
      <c r="S231" s="98">
        <f>'nmol-analyzed'!V231*0.001/'nmol-analyzed'!V$1*1/'nmol-analyzed'!V$2</f>
        <v>0</v>
      </c>
      <c r="T231" s="98">
        <f>'nmol-analyzed'!AD231*0.001/'nmol-analyzed'!AD$1*1/'nmol-analyzed'!AD$2</f>
        <v>0</v>
      </c>
      <c r="U231" s="226">
        <f t="shared" si="36"/>
        <v>3.5533785005117537E-2</v>
      </c>
      <c r="V231" s="251">
        <f t="shared" si="37"/>
        <v>7.9455958769305515E-2</v>
      </c>
      <c r="W231" s="98">
        <f>'nmol-analyzed'!AA231*0.001/'nmol-analyzed'!AA$1*1/'nmol-analyzed'!AA$2</f>
        <v>0</v>
      </c>
      <c r="X231" s="98">
        <f>'nmol-analyzed'!Y231*0.001/'nmol-analyzed'!Y$1*1/'nmol-analyzed'!Y$2</f>
        <v>0</v>
      </c>
      <c r="Y231" s="98">
        <f>'nmol-analyzed'!W231*0.001/'nmol-analyzed'!W$1*1/'nmol-analyzed'!W$2</f>
        <v>1.9569330872383838E-2</v>
      </c>
      <c r="Z231" s="98">
        <f>'nmol-analyzed'!AC231*0.001/'nmol-analyzed'!AC$1*1/'nmol-analyzed'!AC$2</f>
        <v>0</v>
      </c>
      <c r="AA231" s="98">
        <f>'nmol-analyzed'!AE231*0.001/'nmol-analyzed'!AE$1*1/'nmol-analyzed'!AE$2</f>
        <v>4.0917691824070977E-2</v>
      </c>
      <c r="AB231" s="98">
        <f>'nmol-analyzed'!AG231*0.001/'nmol-analyzed'!AG$1*1/'nmol-analyzed'!AG$2</f>
        <v>0</v>
      </c>
      <c r="AC231" s="226">
        <f t="shared" si="38"/>
        <v>1.0081170449409135E-2</v>
      </c>
      <c r="AD231" s="251">
        <f t="shared" si="39"/>
        <v>1.7014324724903072E-2</v>
      </c>
      <c r="AE231" s="98">
        <f>'nmol-analyzed'!Q231*0.001/'nmol-analyzed'!Q$1*1/'nmol-analyzed'!Q$2</f>
        <v>7.8141425358476038E-3</v>
      </c>
      <c r="AF231" s="98">
        <f>'nmol-analyzed'!S231*0.001/'nmol-analyzed'!S$1*1/'nmol-analyzed'!S$2</f>
        <v>0</v>
      </c>
      <c r="AG231" s="98">
        <f>'nmol-analyzed'!X231*0.001/'nmol-analyzed'!X$1*1/'nmol-analyzed'!X$2</f>
        <v>0</v>
      </c>
      <c r="AH231" s="98">
        <f>'nmol-analyzed'!Z231*0.001/'nmol-analyzed'!Z$1*1/'nmol-analyzed'!Z$2</f>
        <v>0</v>
      </c>
      <c r="AI231" s="98">
        <f>'nmol-analyzed'!AB231*0.001/'nmol-analyzed'!AB$1*1/'nmol-analyzed'!AB$2</f>
        <v>0</v>
      </c>
      <c r="AJ231" s="98">
        <f>'nmol-analyzed'!AF231*0.001/'nmol-analyzed'!AF$1*1/'nmol-analyzed'!AF$2</f>
        <v>0</v>
      </c>
      <c r="AK231" s="98">
        <f>'nmol-analyzed'!AH231*0.001/'nmol-analyzed'!AH$1*1/'nmol-analyzed'!AH$2</f>
        <v>3.4446016076389453E-2</v>
      </c>
      <c r="AL231" s="226">
        <f t="shared" si="40"/>
        <v>6.0371655160338655E-3</v>
      </c>
      <c r="AM231" s="251">
        <f t="shared" si="41"/>
        <v>1.28611642476456E-2</v>
      </c>
      <c r="AN231" s="98">
        <f>'nmol-analyzed'!O231*0.001/'nmol-analyzed'!O$1*1/'nmol-analyzed'!O$2</f>
        <v>0</v>
      </c>
      <c r="AO231" s="98">
        <f>'nmol-analyzed'!R231*0.001/'nmol-analyzed'!R$1*1/'nmol-analyzed'!R$2</f>
        <v>0</v>
      </c>
      <c r="AP231" s="98">
        <f>'nmol-analyzed'!U231*0.001/'nmol-analyzed'!U$1*1/'nmol-analyzed'!U$2</f>
        <v>0</v>
      </c>
      <c r="AQ231" s="226">
        <f t="shared" si="42"/>
        <v>0</v>
      </c>
      <c r="AR231" s="251">
        <f t="shared" si="43"/>
        <v>0</v>
      </c>
    </row>
    <row r="232" spans="1:44" x14ac:dyDescent="0.2">
      <c r="A232">
        <f>'imported summary from web'!A231</f>
        <v>910.6</v>
      </c>
      <c r="B232" t="str">
        <f>'imported summary from web'!B231</f>
        <v>C47H89O13P</v>
      </c>
      <c r="C232" s="2" t="str">
        <f>'imported summary from web'!C231</f>
        <v>PI(38:1)</v>
      </c>
      <c r="D232" s="69"/>
      <c r="E232" s="234"/>
      <c r="F232" s="237">
        <f>'nmol-analyzed'!F232*0.001/'nmol-analyzed'!F$1*1/'nmol-analyzed'!F$2</f>
        <v>2.0380158043144667</v>
      </c>
      <c r="G232" s="237">
        <f>'nmol-analyzed'!G232*0.001/'nmol-analyzed'!G$1*1/'nmol-analyzed'!G$2</f>
        <v>0</v>
      </c>
      <c r="H232" s="237">
        <f>'nmol-analyzed'!H232*0.001/'nmol-analyzed'!H$1*1/'nmol-analyzed'!H$2</f>
        <v>0.38557055757300712</v>
      </c>
      <c r="I232" s="237">
        <f>'nmol-analyzed'!I232*0.001/'nmol-analyzed'!I$1*1/'nmol-analyzed'!I$2</f>
        <v>0.55081508224715314</v>
      </c>
      <c r="J232" s="98">
        <f>'nmol-analyzed'!J232*0.001/'nmol-analyzed'!J$1*1/'nmol-analyzed'!J$2</f>
        <v>0</v>
      </c>
      <c r="K232" s="98">
        <f>'nmol-analyzed'!K232*0.001/'nmol-analyzed'!K$1*1/'nmol-analyzed'!K$2</f>
        <v>0</v>
      </c>
      <c r="L232" s="98">
        <f>'nmol-analyzed'!L232*0.001/'nmol-analyzed'!L$1*1/'nmol-analyzed'!L$2</f>
        <v>0</v>
      </c>
      <c r="M232" s="19">
        <f t="shared" si="33"/>
        <v>0</v>
      </c>
      <c r="N232" s="243">
        <f t="shared" si="34"/>
        <v>0</v>
      </c>
      <c r="O232" s="19" t="e">
        <f t="shared" si="35"/>
        <v>#DIV/0!</v>
      </c>
      <c r="P232" s="98">
        <f>'nmol-analyzed'!N232*0.001/'nmol-analyzed'!N$1*1/'nmol-analyzed'!N$2</f>
        <v>0</v>
      </c>
      <c r="Q232" s="98">
        <f>'nmol-analyzed'!P232*0.001/'nmol-analyzed'!P$1*1/'nmol-analyzed'!P$2</f>
        <v>0</v>
      </c>
      <c r="R232" s="98">
        <f>'nmol-analyzed'!T232*0.001/'nmol-analyzed'!T$1*1/'nmol-analyzed'!T$2</f>
        <v>0</v>
      </c>
      <c r="S232" s="98">
        <f>'nmol-analyzed'!V232*0.001/'nmol-analyzed'!V$1*1/'nmol-analyzed'!V$2</f>
        <v>0</v>
      </c>
      <c r="T232" s="98">
        <f>'nmol-analyzed'!AD232*0.001/'nmol-analyzed'!AD$1*1/'nmol-analyzed'!AD$2</f>
        <v>0</v>
      </c>
      <c r="U232" s="226">
        <f t="shared" si="36"/>
        <v>0</v>
      </c>
      <c r="V232" s="251">
        <f t="shared" si="37"/>
        <v>0</v>
      </c>
      <c r="W232" s="98">
        <f>'nmol-analyzed'!AA232*0.001/'nmol-analyzed'!AA$1*1/'nmol-analyzed'!AA$2</f>
        <v>0</v>
      </c>
      <c r="X232" s="98">
        <f>'nmol-analyzed'!Y232*0.001/'nmol-analyzed'!Y$1*1/'nmol-analyzed'!Y$2</f>
        <v>0</v>
      </c>
      <c r="Y232" s="98">
        <f>'nmol-analyzed'!W232*0.001/'nmol-analyzed'!W$1*1/'nmol-analyzed'!W$2</f>
        <v>0</v>
      </c>
      <c r="Z232" s="98">
        <f>'nmol-analyzed'!AC232*0.001/'nmol-analyzed'!AC$1*1/'nmol-analyzed'!AC$2</f>
        <v>0.18406646862216297</v>
      </c>
      <c r="AA232" s="98">
        <f>'nmol-analyzed'!AE232*0.001/'nmol-analyzed'!AE$1*1/'nmol-analyzed'!AE$2</f>
        <v>1.7049038260029577E-2</v>
      </c>
      <c r="AB232" s="98">
        <f>'nmol-analyzed'!AG232*0.001/'nmol-analyzed'!AG$1*1/'nmol-analyzed'!AG$2</f>
        <v>0.28301403511649104</v>
      </c>
      <c r="AC232" s="226">
        <f t="shared" si="38"/>
        <v>8.0688256999780592E-2</v>
      </c>
      <c r="AD232" s="251">
        <f t="shared" si="39"/>
        <v>0.1226413549693318</v>
      </c>
      <c r="AE232" s="98">
        <f>'nmol-analyzed'!Q232*0.001/'nmol-analyzed'!Q$1*1/'nmol-analyzed'!Q$2</f>
        <v>0</v>
      </c>
      <c r="AF232" s="98">
        <f>'nmol-analyzed'!S232*0.001/'nmol-analyzed'!S$1*1/'nmol-analyzed'!S$2</f>
        <v>0</v>
      </c>
      <c r="AG232" s="98">
        <f>'nmol-analyzed'!X232*0.001/'nmol-analyzed'!X$1*1/'nmol-analyzed'!X$2</f>
        <v>3.5424112829175819E-2</v>
      </c>
      <c r="AH232" s="98">
        <f>'nmol-analyzed'!Z232*0.001/'nmol-analyzed'!Z$1*1/'nmol-analyzed'!Z$2</f>
        <v>0</v>
      </c>
      <c r="AI232" s="98">
        <f>'nmol-analyzed'!AB232*0.001/'nmol-analyzed'!AB$1*1/'nmol-analyzed'!AB$2</f>
        <v>0</v>
      </c>
      <c r="AJ232" s="98">
        <f>'nmol-analyzed'!AF232*0.001/'nmol-analyzed'!AF$1*1/'nmol-analyzed'!AF$2</f>
        <v>0</v>
      </c>
      <c r="AK232" s="98">
        <f>'nmol-analyzed'!AH232*0.001/'nmol-analyzed'!AH$1*1/'nmol-analyzed'!AH$2</f>
        <v>0</v>
      </c>
      <c r="AL232" s="226">
        <f t="shared" si="40"/>
        <v>5.0605875470251171E-3</v>
      </c>
      <c r="AM232" s="251">
        <f t="shared" si="41"/>
        <v>1.3389056137298842E-2</v>
      </c>
      <c r="AN232" s="98">
        <f>'nmol-analyzed'!O232*0.001/'nmol-analyzed'!O$1*1/'nmol-analyzed'!O$2</f>
        <v>6.5117854465403888E-3</v>
      </c>
      <c r="AO232" s="98">
        <f>'nmol-analyzed'!R232*0.001/'nmol-analyzed'!R$1*1/'nmol-analyzed'!R$2</f>
        <v>0</v>
      </c>
      <c r="AP232" s="98">
        <f>'nmol-analyzed'!U232*0.001/'nmol-analyzed'!U$1*1/'nmol-analyzed'!U$2</f>
        <v>0</v>
      </c>
      <c r="AQ232" s="226">
        <f t="shared" si="42"/>
        <v>2.1705951488467964E-3</v>
      </c>
      <c r="AR232" s="251">
        <f t="shared" si="43"/>
        <v>3.7595810804651811E-3</v>
      </c>
    </row>
    <row r="233" spans="1:44" x14ac:dyDescent="0.2">
      <c r="A233">
        <f>'imported summary from web'!A232</f>
        <v>912.6</v>
      </c>
      <c r="B233" t="str">
        <f>'imported summary from web'!B232</f>
        <v>C47H91O13P</v>
      </c>
      <c r="C233" s="2" t="str">
        <f>'imported summary from web'!C232</f>
        <v>PI(38:0)</v>
      </c>
      <c r="D233" s="69"/>
      <c r="E233" s="234"/>
      <c r="F233" s="237">
        <f>'nmol-analyzed'!F233*0.001/'nmol-analyzed'!F$1*1/'nmol-analyzed'!F$2</f>
        <v>0</v>
      </c>
      <c r="G233" s="237">
        <f>'nmol-analyzed'!G233*0.001/'nmol-analyzed'!G$1*1/'nmol-analyzed'!G$2</f>
        <v>1.0190079021572336</v>
      </c>
      <c r="H233" s="237">
        <f>'nmol-analyzed'!H233*0.001/'nmol-analyzed'!H$1*1/'nmol-analyzed'!H$2</f>
        <v>0.44065206579772259</v>
      </c>
      <c r="I233" s="237">
        <f>'nmol-analyzed'!I233*0.001/'nmol-analyzed'!I$1*1/'nmol-analyzed'!I$2</f>
        <v>1.4321192138425982</v>
      </c>
      <c r="J233" s="98">
        <f>'nmol-analyzed'!J233*0.001/'nmol-analyzed'!J$1*1/'nmol-analyzed'!J$2</f>
        <v>0.15147414761796713</v>
      </c>
      <c r="K233" s="98">
        <f>'nmol-analyzed'!K233*0.001/'nmol-analyzed'!K$1*1/'nmol-analyzed'!K$2</f>
        <v>3.5802980346064953E-2</v>
      </c>
      <c r="L233" s="98">
        <f>'nmol-analyzed'!L233*0.001/'nmol-analyzed'!L$1*1/'nmol-analyzed'!L$2</f>
        <v>0.58110991177074667</v>
      </c>
      <c r="M233" s="19">
        <f t="shared" si="33"/>
        <v>0.25612901324492626</v>
      </c>
      <c r="N233" s="243">
        <f t="shared" si="34"/>
        <v>0.28732280285333828</v>
      </c>
      <c r="O233" s="19">
        <f t="shared" si="35"/>
        <v>1.1217893639350518</v>
      </c>
      <c r="P233" s="98">
        <f>'nmol-analyzed'!N233*0.001/'nmol-analyzed'!N$1*1/'nmol-analyzed'!N$2</f>
        <v>5.7364999321987131E-2</v>
      </c>
      <c r="Q233" s="98">
        <f>'nmol-analyzed'!P233*0.001/'nmol-analyzed'!P$1*1/'nmol-analyzed'!P$2</f>
        <v>0.40469032922494985</v>
      </c>
      <c r="R233" s="98">
        <f>'nmol-analyzed'!T233*0.001/'nmol-analyzed'!T$1*1/'nmol-analyzed'!T$2</f>
        <v>7.5015768344137035E-2</v>
      </c>
      <c r="S233" s="98">
        <f>'nmol-analyzed'!V233*0.001/'nmol-analyzed'!V$1*1/'nmol-analyzed'!V$2</f>
        <v>3.6465998500622168E-2</v>
      </c>
      <c r="T233" s="98">
        <f>'nmol-analyzed'!AD233*0.001/'nmol-analyzed'!AD$1*1/'nmol-analyzed'!AD$2</f>
        <v>9.8234934736369933E-2</v>
      </c>
      <c r="U233" s="226">
        <f t="shared" si="36"/>
        <v>0.13435440602561322</v>
      </c>
      <c r="V233" s="251">
        <f t="shared" si="37"/>
        <v>0.1528207369538741</v>
      </c>
      <c r="W233" s="98">
        <f>'nmol-analyzed'!AA233*0.001/'nmol-analyzed'!AA$1*1/'nmol-analyzed'!AA$2</f>
        <v>5.0903557090661938E-2</v>
      </c>
      <c r="X233" s="98">
        <f>'nmol-analyzed'!Y233*0.001/'nmol-analyzed'!Y$1*1/'nmol-analyzed'!Y$2</f>
        <v>0.23754993308979341</v>
      </c>
      <c r="Y233" s="98">
        <f>'nmol-analyzed'!W233*0.001/'nmol-analyzed'!W$1*1/'nmol-analyzed'!W$2</f>
        <v>1.0600054222541247E-2</v>
      </c>
      <c r="Z233" s="98">
        <f>'nmol-analyzed'!AC233*0.001/'nmol-analyzed'!AC$1*1/'nmol-analyzed'!AC$2</f>
        <v>0.20143122981293304</v>
      </c>
      <c r="AA233" s="98">
        <f>'nmol-analyzed'!AE233*0.001/'nmol-analyzed'!AE$1*1/'nmol-analyzed'!AE$2</f>
        <v>0.11593346016820112</v>
      </c>
      <c r="AB233" s="98">
        <f>'nmol-analyzed'!AG233*0.001/'nmol-analyzed'!AG$1*1/'nmol-analyzed'!AG$2</f>
        <v>0.19776884381634316</v>
      </c>
      <c r="AC233" s="226">
        <f t="shared" si="38"/>
        <v>0.13569784636674567</v>
      </c>
      <c r="AD233" s="251">
        <f t="shared" si="39"/>
        <v>9.1408636406530713E-2</v>
      </c>
      <c r="AE233" s="98">
        <f>'nmol-analyzed'!Q233*0.001/'nmol-analyzed'!Q$1*1/'nmol-analyzed'!Q$2</f>
        <v>0.2292148477181965</v>
      </c>
      <c r="AF233" s="98">
        <f>'nmol-analyzed'!S233*0.001/'nmol-analyzed'!S$1*1/'nmol-analyzed'!S$2</f>
        <v>9.3769710430171294E-3</v>
      </c>
      <c r="AG233" s="98">
        <f>'nmol-analyzed'!X233*0.001/'nmol-analyzed'!X$1*1/'nmol-analyzed'!X$2</f>
        <v>2.7089027457605035E-2</v>
      </c>
      <c r="AH233" s="98">
        <f>'nmol-analyzed'!Z233*0.001/'nmol-analyzed'!Z$1*1/'nmol-analyzed'!Z$2</f>
        <v>0.19926063466411398</v>
      </c>
      <c r="AI233" s="98">
        <f>'nmol-analyzed'!AB233*0.001/'nmol-analyzed'!AB$1*1/'nmol-analyzed'!AB$2</f>
        <v>0.34382227157729472</v>
      </c>
      <c r="AJ233" s="98">
        <f>'nmol-analyzed'!AF233*0.001/'nmol-analyzed'!AF$1*1/'nmol-analyzed'!AF$2</f>
        <v>0.10080243871243409</v>
      </c>
      <c r="AK233" s="98">
        <f>'nmol-analyzed'!AH233*0.001/'nmol-analyzed'!AH$1*1/'nmol-analyzed'!AH$2</f>
        <v>4.975535655478476E-2</v>
      </c>
      <c r="AL233" s="226">
        <f t="shared" si="40"/>
        <v>0.13704593538963519</v>
      </c>
      <c r="AM233" s="251">
        <f t="shared" si="41"/>
        <v>0.12412718791415814</v>
      </c>
      <c r="AN233" s="98">
        <f>'nmol-analyzed'!O233*0.001/'nmol-analyzed'!O$1*1/'nmol-analyzed'!O$2</f>
        <v>1.3023570893080762E-3</v>
      </c>
      <c r="AO233" s="98">
        <f>'nmol-analyzed'!R233*0.001/'nmol-analyzed'!R$1*1/'nmol-analyzed'!R$2</f>
        <v>0.12094378977937467</v>
      </c>
      <c r="AP233" s="98">
        <f>'nmol-analyzed'!U233*0.001/'nmol-analyzed'!U$1*1/'nmol-analyzed'!U$2</f>
        <v>5.3582691674380997E-2</v>
      </c>
      <c r="AQ233" s="226">
        <f t="shared" si="42"/>
        <v>5.8609612847687918E-2</v>
      </c>
      <c r="AR233" s="251">
        <f t="shared" si="43"/>
        <v>5.9978917599394166E-2</v>
      </c>
    </row>
    <row r="234" spans="1:44" x14ac:dyDescent="0.2">
      <c r="A234">
        <f>'imported summary from web'!A233</f>
        <v>924.5</v>
      </c>
      <c r="B234" t="str">
        <f>'imported summary from web'!B233</f>
        <v>C49H79O13P</v>
      </c>
      <c r="C234" s="2" t="str">
        <f>'imported summary from web'!C233</f>
        <v>PI(40:8)</v>
      </c>
      <c r="D234" s="69"/>
      <c r="E234" s="234"/>
      <c r="F234" s="237">
        <f>'nmol-analyzed'!F234*0.001/'nmol-analyzed'!F$1*1/'nmol-analyzed'!F$2</f>
        <v>1.0465486562695909</v>
      </c>
      <c r="G234" s="237">
        <f>'nmol-analyzed'!G234*0.001/'nmol-analyzed'!G$1*1/'nmol-analyzed'!G$2</f>
        <v>2.1206380666515399</v>
      </c>
      <c r="H234" s="237">
        <f>'nmol-analyzed'!H234*0.001/'nmol-analyzed'!H$1*1/'nmol-analyzed'!H$2</f>
        <v>0</v>
      </c>
      <c r="I234" s="237">
        <f>'nmol-analyzed'!I234*0.001/'nmol-analyzed'!I$1*1/'nmol-analyzed'!I$2</f>
        <v>0.716059606921299</v>
      </c>
      <c r="J234" s="98">
        <f>'nmol-analyzed'!J234*0.001/'nmol-analyzed'!J$1*1/'nmol-analyzed'!J$2</f>
        <v>0.18727712796403209</v>
      </c>
      <c r="K234" s="98">
        <f>'nmol-analyzed'!K234*0.001/'nmol-analyzed'!K$1*1/'nmol-analyzed'!K$2</f>
        <v>5.5081508224715324E-2</v>
      </c>
      <c r="L234" s="98">
        <f>'nmol-analyzed'!L234*0.001/'nmol-analyzed'!L$1*1/'nmol-analyzed'!L$2</f>
        <v>0</v>
      </c>
      <c r="M234" s="19">
        <f t="shared" si="33"/>
        <v>8.0786212062915808E-2</v>
      </c>
      <c r="N234" s="243">
        <f t="shared" si="34"/>
        <v>9.6248270187943172E-2</v>
      </c>
      <c r="O234" s="19">
        <f t="shared" si="35"/>
        <v>1.1913947656437414</v>
      </c>
      <c r="P234" s="98">
        <f>'nmol-analyzed'!N234*0.001/'nmol-analyzed'!N$1*1/'nmol-analyzed'!N$2</f>
        <v>0.14120615217719912</v>
      </c>
      <c r="Q234" s="98">
        <f>'nmol-analyzed'!P234*0.001/'nmol-analyzed'!P$1*1/'nmol-analyzed'!P$2</f>
        <v>0.23195665211673946</v>
      </c>
      <c r="R234" s="98">
        <f>'nmol-analyzed'!T234*0.001/'nmol-analyzed'!T$1*1/'nmol-analyzed'!T$2</f>
        <v>5.1573340736594205E-2</v>
      </c>
      <c r="S234" s="98">
        <f>'nmol-analyzed'!V234*0.001/'nmol-analyzed'!V$1*1/'nmol-analyzed'!V$2</f>
        <v>1.5419907937405946</v>
      </c>
      <c r="T234" s="98">
        <f>'nmol-analyzed'!AD234*0.001/'nmol-analyzed'!AD$1*1/'nmol-analyzed'!AD$2</f>
        <v>0.39740496325167829</v>
      </c>
      <c r="U234" s="226">
        <f t="shared" si="36"/>
        <v>0.47282638040456104</v>
      </c>
      <c r="V234" s="251">
        <f t="shared" si="37"/>
        <v>0.61119662509581407</v>
      </c>
      <c r="W234" s="98">
        <f>'nmol-analyzed'!AA234*0.001/'nmol-analyzed'!AA$1*1/'nmol-analyzed'!AA$2</f>
        <v>5.3582691674381004E-3</v>
      </c>
      <c r="X234" s="98">
        <f>'nmol-analyzed'!Y234*0.001/'nmol-analyzed'!Y$1*1/'nmol-analyzed'!Y$2</f>
        <v>0</v>
      </c>
      <c r="Y234" s="98">
        <f>'nmol-analyzed'!W234*0.001/'nmol-analyzed'!W$1*1/'nmol-analyzed'!W$2</f>
        <v>9.458509921652189E-2</v>
      </c>
      <c r="Z234" s="98">
        <f>'nmol-analyzed'!AC234*0.001/'nmol-analyzed'!AC$1*1/'nmol-analyzed'!AC$2</f>
        <v>6.945904476308036E-2</v>
      </c>
      <c r="AA234" s="98">
        <f>'nmol-analyzed'!AE234*0.001/'nmol-analyzed'!AE$1*1/'nmol-analyzed'!AE$2</f>
        <v>0</v>
      </c>
      <c r="AB234" s="98">
        <f>'nmol-analyzed'!AG234*0.001/'nmol-analyzed'!AG$1*1/'nmol-analyzed'!AG$2</f>
        <v>0.1500315366882603</v>
      </c>
      <c r="AC234" s="226">
        <f t="shared" si="38"/>
        <v>5.3238991639216776E-2</v>
      </c>
      <c r="AD234" s="251">
        <f t="shared" si="39"/>
        <v>6.2133294710882414E-2</v>
      </c>
      <c r="AE234" s="98">
        <f>'nmol-analyzed'!Q234*0.001/'nmol-analyzed'!Q$1*1/'nmol-analyzed'!Q$2</f>
        <v>4.4280141036469774E-2</v>
      </c>
      <c r="AF234" s="98">
        <f>'nmol-analyzed'!S234*0.001/'nmol-analyzed'!S$1*1/'nmol-analyzed'!S$2</f>
        <v>9.6113953190925541E-2</v>
      </c>
      <c r="AG234" s="98">
        <f>'nmol-analyzed'!X234*0.001/'nmol-analyzed'!X$1*1/'nmol-analyzed'!X$2</f>
        <v>0</v>
      </c>
      <c r="AH234" s="98">
        <f>'nmol-analyzed'!Z234*0.001/'nmol-analyzed'!Z$1*1/'nmol-analyzed'!Z$2</f>
        <v>0.21567033398939395</v>
      </c>
      <c r="AI234" s="98">
        <f>'nmol-analyzed'!AB234*0.001/'nmol-analyzed'!AB$1*1/'nmol-analyzed'!AB$2</f>
        <v>0</v>
      </c>
      <c r="AJ234" s="98">
        <f>'nmol-analyzed'!AF234*0.001/'nmol-analyzed'!AF$1*1/'nmol-analyzed'!AF$2</f>
        <v>0.16644123601355398</v>
      </c>
      <c r="AK234" s="98">
        <f>'nmol-analyzed'!AH234*0.001/'nmol-analyzed'!AH$1*1/'nmol-analyzed'!AH$2</f>
        <v>0</v>
      </c>
      <c r="AL234" s="226">
        <f t="shared" si="40"/>
        <v>7.4643666318620475E-2</v>
      </c>
      <c r="AM234" s="251">
        <f t="shared" si="41"/>
        <v>8.7951939950761851E-2</v>
      </c>
      <c r="AN234" s="98">
        <f>'nmol-analyzed'!O234*0.001/'nmol-analyzed'!O$1*1/'nmol-analyzed'!O$2</f>
        <v>4.1675426857858501E-2</v>
      </c>
      <c r="AO234" s="98">
        <f>'nmol-analyzed'!R234*0.001/'nmol-analyzed'!R$1*1/'nmol-analyzed'!R$2</f>
        <v>2.1433076669762591E-2</v>
      </c>
      <c r="AP234" s="98">
        <f>'nmol-analyzed'!U234*0.001/'nmol-analyzed'!U$1*1/'nmol-analyzed'!U$2</f>
        <v>0</v>
      </c>
      <c r="AQ234" s="226">
        <f t="shared" si="42"/>
        <v>2.1036167842540365E-2</v>
      </c>
      <c r="AR234" s="251">
        <f t="shared" si="43"/>
        <v>2.084054829914567E-2</v>
      </c>
    </row>
    <row r="235" spans="1:44" x14ac:dyDescent="0.2">
      <c r="A235">
        <f>'imported summary from web'!A234</f>
        <v>926.5</v>
      </c>
      <c r="B235" t="str">
        <f>'imported summary from web'!B234</f>
        <v>C49H81O13P</v>
      </c>
      <c r="C235" s="2" t="str">
        <f>'imported summary from web'!C234</f>
        <v>PI(40:7)</v>
      </c>
      <c r="D235" s="69"/>
      <c r="E235" s="234"/>
      <c r="F235" s="237">
        <f>'nmol-analyzed'!F235*0.001/'nmol-analyzed'!F$1*1/'nmol-analyzed'!F$2</f>
        <v>11.512035218965501</v>
      </c>
      <c r="G235" s="237">
        <f>'nmol-analyzed'!G235*0.001/'nmol-analyzed'!G$1*1/'nmol-analyzed'!G$2</f>
        <v>7.1330553151006333</v>
      </c>
      <c r="H235" s="237">
        <f>'nmol-analyzed'!H235*0.001/'nmol-analyzed'!H$1*1/'nmol-analyzed'!H$2</f>
        <v>10.190079021572336</v>
      </c>
      <c r="I235" s="237">
        <f>'nmol-analyzed'!I235*0.001/'nmol-analyzed'!I$1*1/'nmol-analyzed'!I$2</f>
        <v>11.098923907280136</v>
      </c>
      <c r="J235" s="98">
        <f>'nmol-analyzed'!J235*0.001/'nmol-analyzed'!J$1*1/'nmol-analyzed'!J$2</f>
        <v>1.1181546169617209</v>
      </c>
      <c r="K235" s="98">
        <f>'nmol-analyzed'!K235*0.001/'nmol-analyzed'!K$1*1/'nmol-analyzed'!K$2</f>
        <v>0.88681228241791643</v>
      </c>
      <c r="L235" s="98">
        <f>'nmol-analyzed'!L235*0.001/'nmol-analyzed'!L$1*1/'nmol-analyzed'!L$2</f>
        <v>0.44065206579772259</v>
      </c>
      <c r="M235" s="19">
        <f t="shared" si="33"/>
        <v>0.81520632172578666</v>
      </c>
      <c r="N235" s="243">
        <f t="shared" si="34"/>
        <v>0.34438058440250929</v>
      </c>
      <c r="O235" s="19">
        <f t="shared" si="35"/>
        <v>0.42244591979298907</v>
      </c>
      <c r="P235" s="98">
        <f>'nmol-analyzed'!N235*0.001/'nmol-analyzed'!N$1*1/'nmol-analyzed'!N$2</f>
        <v>1.5400295971825781</v>
      </c>
      <c r="Q235" s="98">
        <f>'nmol-analyzed'!P235*0.001/'nmol-analyzed'!P$1*1/'nmol-analyzed'!P$2</f>
        <v>1.7816244981732545</v>
      </c>
      <c r="R235" s="98">
        <f>'nmol-analyzed'!T235*0.001/'nmol-analyzed'!T$1*1/'nmol-analyzed'!T$2</f>
        <v>1.4956268813612321</v>
      </c>
      <c r="S235" s="98">
        <f>'nmol-analyzed'!V235*0.001/'nmol-analyzed'!V$1*1/'nmol-analyzed'!V$2</f>
        <v>2.2244259085379525</v>
      </c>
      <c r="T235" s="98">
        <f>'nmol-analyzed'!AD235*0.001/'nmol-analyzed'!AD$1*1/'nmol-analyzed'!AD$2</f>
        <v>1.0627233848752746</v>
      </c>
      <c r="U235" s="226">
        <f t="shared" si="36"/>
        <v>1.6208860540260583</v>
      </c>
      <c r="V235" s="251">
        <f t="shared" si="37"/>
        <v>0.42540286658489518</v>
      </c>
      <c r="W235" s="98">
        <f>'nmol-analyzed'!AA235*0.001/'nmol-analyzed'!AA$1*1/'nmol-analyzed'!AA$2</f>
        <v>0.5652973971647195</v>
      </c>
      <c r="X235" s="98">
        <f>'nmol-analyzed'!Y235*0.001/'nmol-analyzed'!Y$1*1/'nmol-analyzed'!Y$2</f>
        <v>0.54698997750939282</v>
      </c>
      <c r="Y235" s="98">
        <f>'nmol-analyzed'!W235*0.001/'nmol-analyzed'!W$1*1/'nmol-analyzed'!W$2</f>
        <v>0.82028111906742252</v>
      </c>
      <c r="Z235" s="98">
        <f>'nmol-analyzed'!AC235*0.001/'nmol-analyzed'!AC$1*1/'nmol-analyzed'!AC$2</f>
        <v>1.7121654534099304</v>
      </c>
      <c r="AA235" s="98">
        <f>'nmol-analyzed'!AE235*0.001/'nmol-analyzed'!AE$1*1/'nmol-analyzed'!AE$2</f>
        <v>0.77061652935333702</v>
      </c>
      <c r="AB235" s="98">
        <f>'nmol-analyzed'!AG235*0.001/'nmol-analyzed'!AG$1*1/'nmol-analyzed'!AG$2</f>
        <v>0.99566383438572748</v>
      </c>
      <c r="AC235" s="226">
        <f t="shared" si="38"/>
        <v>0.90183571848175481</v>
      </c>
      <c r="AD235" s="251">
        <f t="shared" si="39"/>
        <v>0.43092485760863736</v>
      </c>
      <c r="AE235" s="98">
        <f>'nmol-analyzed'!Q235*0.001/'nmol-analyzed'!Q$1*1/'nmol-analyzed'!Q$2</f>
        <v>1.573247363883985</v>
      </c>
      <c r="AF235" s="98">
        <f>'nmol-analyzed'!S235*0.001/'nmol-analyzed'!S$1*1/'nmol-analyzed'!S$2</f>
        <v>0.87440254976134724</v>
      </c>
      <c r="AG235" s="98">
        <f>'nmol-analyzed'!X235*0.001/'nmol-analyzed'!X$1*1/'nmol-analyzed'!X$2</f>
        <v>0.5209428357231739</v>
      </c>
      <c r="AH235" s="98">
        <f>'nmol-analyzed'!Z235*0.001/'nmol-analyzed'!Z$1*1/'nmol-analyzed'!Z$2</f>
        <v>0.45243885282557633</v>
      </c>
      <c r="AI235" s="98">
        <f>'nmol-analyzed'!AB235*0.001/'nmol-analyzed'!AB$1*1/'nmol-analyzed'!AB$2</f>
        <v>1.3752890863091791</v>
      </c>
      <c r="AJ235" s="98">
        <f>'nmol-analyzed'!AF235*0.001/'nmol-analyzed'!AF$1*1/'nmol-analyzed'!AF$2</f>
        <v>0.79000981037419316</v>
      </c>
      <c r="AK235" s="98">
        <f>'nmol-analyzed'!AH235*0.001/'nmol-analyzed'!AH$1*1/'nmol-analyzed'!AH$2</f>
        <v>2.265782390802507</v>
      </c>
      <c r="AL235" s="226">
        <f t="shared" si="40"/>
        <v>1.1217304128114232</v>
      </c>
      <c r="AM235" s="251">
        <f t="shared" si="41"/>
        <v>0.65282986825706346</v>
      </c>
      <c r="AN235" s="98">
        <f>'nmol-analyzed'!O235*0.001/'nmol-analyzed'!O$1*1/'nmol-analyzed'!O$2</f>
        <v>0.15758520780627744</v>
      </c>
      <c r="AO235" s="98">
        <f>'nmol-analyzed'!R235*0.001/'nmol-analyzed'!R$1*1/'nmol-analyzed'!R$2</f>
        <v>0.53888878483974534</v>
      </c>
      <c r="AP235" s="98">
        <f>'nmol-analyzed'!U235*0.001/'nmol-analyzed'!U$1*1/'nmol-analyzed'!U$2</f>
        <v>1.0984451793248105</v>
      </c>
      <c r="AQ235" s="226">
        <f t="shared" si="42"/>
        <v>0.59830639065694446</v>
      </c>
      <c r="AR235" s="251">
        <f t="shared" si="43"/>
        <v>0.47323589298810553</v>
      </c>
    </row>
    <row r="236" spans="1:44" x14ac:dyDescent="0.2">
      <c r="A236">
        <f>'imported summary from web'!A235</f>
        <v>928.6</v>
      </c>
      <c r="B236" t="str">
        <f>'imported summary from web'!B235</f>
        <v>C49H83O13P</v>
      </c>
      <c r="C236" s="2" t="str">
        <f>'imported summary from web'!C235</f>
        <v>PI(40:6)</v>
      </c>
      <c r="D236" s="69"/>
      <c r="E236" s="234"/>
      <c r="F236" s="237">
        <f>'nmol-analyzed'!F236*0.001/'nmol-analyzed'!F$1*1/'nmol-analyzed'!F$2</f>
        <v>27.320428079458797</v>
      </c>
      <c r="G236" s="237">
        <f>'nmol-analyzed'!G236*0.001/'nmol-analyzed'!G$1*1/'nmol-analyzed'!G$2</f>
        <v>17.488378861347112</v>
      </c>
      <c r="H236" s="237">
        <f>'nmol-analyzed'!H236*0.001/'nmol-analyzed'!H$1*1/'nmol-analyzed'!H$2</f>
        <v>25.007004734020754</v>
      </c>
      <c r="I236" s="237">
        <f>'nmol-analyzed'!I236*0.001/'nmol-analyzed'!I$1*1/'nmol-analyzed'!I$2</f>
        <v>18.975579583414426</v>
      </c>
      <c r="J236" s="98">
        <f>'nmol-analyzed'!J236*0.001/'nmol-analyzed'!J$1*1/'nmol-analyzed'!J$2</f>
        <v>2.690731676777343</v>
      </c>
      <c r="K236" s="98">
        <f>'nmol-analyzed'!K236*0.001/'nmol-analyzed'!K$1*1/'nmol-analyzed'!K$2</f>
        <v>1.7240512074335894</v>
      </c>
      <c r="L236" s="98">
        <f>'nmol-analyzed'!L236*0.001/'nmol-analyzed'!L$1*1/'nmol-analyzed'!L$2</f>
        <v>1.8231979222380768</v>
      </c>
      <c r="M236" s="19">
        <f t="shared" si="33"/>
        <v>2.0793269354830031</v>
      </c>
      <c r="N236" s="243">
        <f t="shared" si="34"/>
        <v>0.53180761185040371</v>
      </c>
      <c r="O236" s="19">
        <f t="shared" si="35"/>
        <v>0.25575949735238296</v>
      </c>
      <c r="P236" s="98">
        <f>'nmol-analyzed'!N236*0.001/'nmol-analyzed'!N$1*1/'nmol-analyzed'!N$2</f>
        <v>2.841773812566132</v>
      </c>
      <c r="Q236" s="98">
        <f>'nmol-analyzed'!P236*0.001/'nmol-analyzed'!P$1*1/'nmol-analyzed'!P$2</f>
        <v>3.4744145338337145</v>
      </c>
      <c r="R236" s="98">
        <f>'nmol-analyzed'!T236*0.001/'nmol-analyzed'!T$1*1/'nmol-analyzed'!T$2</f>
        <v>3.3288247202710801</v>
      </c>
      <c r="S236" s="98">
        <f>'nmol-analyzed'!V236*0.001/'nmol-analyzed'!V$1*1/'nmol-analyzed'!V$2</f>
        <v>2.9016515949780786</v>
      </c>
      <c r="T236" s="98">
        <f>'nmol-analyzed'!AD236*0.001/'nmol-analyzed'!AD$1*1/'nmol-analyzed'!AD$2</f>
        <v>1.8173462926228432</v>
      </c>
      <c r="U236" s="226">
        <f t="shared" si="36"/>
        <v>2.8728021908543697</v>
      </c>
      <c r="V236" s="251">
        <f t="shared" si="37"/>
        <v>0.64916795978581743</v>
      </c>
      <c r="W236" s="98">
        <f>'nmol-analyzed'!AA236*0.001/'nmol-analyzed'!AA$1*1/'nmol-analyzed'!AA$2</f>
        <v>2.7380755445608687</v>
      </c>
      <c r="X236" s="98">
        <f>'nmol-analyzed'!Y236*0.001/'nmol-analyzed'!Y$1*1/'nmol-analyzed'!Y$2</f>
        <v>2.950620221536381</v>
      </c>
      <c r="Y236" s="98">
        <f>'nmol-analyzed'!W236*0.001/'nmol-analyzed'!W$1*1/'nmol-analyzed'!W$2</f>
        <v>2.031948855582522</v>
      </c>
      <c r="Z236" s="98">
        <f>'nmol-analyzed'!AC236*0.001/'nmol-analyzed'!AC$1*1/'nmol-analyzed'!AC$2</f>
        <v>1.7156384056480845</v>
      </c>
      <c r="AA236" s="98">
        <f>'nmol-analyzed'!AE236*0.001/'nmol-analyzed'!AE$1*1/'nmol-analyzed'!AE$2</f>
        <v>3.1779407316695139</v>
      </c>
      <c r="AB236" s="98">
        <f>'nmol-analyzed'!AG236*0.001/'nmol-analyzed'!AG$1*1/'nmol-analyzed'!AG$2</f>
        <v>3.1370230398454426</v>
      </c>
      <c r="AC236" s="226">
        <f t="shared" si="38"/>
        <v>2.6252077998071357</v>
      </c>
      <c r="AD236" s="251">
        <f t="shared" si="39"/>
        <v>0.61079842233186865</v>
      </c>
      <c r="AE236" s="98">
        <f>'nmol-analyzed'!Q236*0.001/'nmol-analyzed'!Q$1*1/'nmol-analyzed'!Q$2</f>
        <v>1.3648702295947157</v>
      </c>
      <c r="AF236" s="98">
        <f>'nmol-analyzed'!S236*0.001/'nmol-analyzed'!S$1*1/'nmol-analyzed'!S$2</f>
        <v>0.64466675920742755</v>
      </c>
      <c r="AG236" s="98">
        <f>'nmol-analyzed'!X236*0.001/'nmol-analyzed'!X$1*1/'nmol-analyzed'!X$2</f>
        <v>0.72931997001244342</v>
      </c>
      <c r="AH236" s="98">
        <f>'nmol-analyzed'!Z236*0.001/'nmol-analyzed'!Z$1*1/'nmol-analyzed'!Z$2</f>
        <v>0.42665218245727926</v>
      </c>
      <c r="AI236" s="98">
        <f>'nmol-analyzed'!AB236*0.001/'nmol-analyzed'!AB$1*1/'nmol-analyzed'!AB$2</f>
        <v>2.3286144756825866</v>
      </c>
      <c r="AJ236" s="98">
        <f>'nmol-analyzed'!AF236*0.001/'nmol-analyzed'!AF$1*1/'nmol-analyzed'!AF$2</f>
        <v>1.291677761175609</v>
      </c>
      <c r="AK236" s="98">
        <f>'nmol-analyzed'!AH236*0.001/'nmol-analyzed'!AH$1*1/'nmol-analyzed'!AH$2</f>
        <v>3.2915082028549922</v>
      </c>
      <c r="AL236" s="226">
        <f t="shared" si="40"/>
        <v>1.4396156544264362</v>
      </c>
      <c r="AM236" s="251">
        <f t="shared" si="41"/>
        <v>1.0335905148851807</v>
      </c>
      <c r="AN236" s="98">
        <f>'nmol-analyzed'!O236*0.001/'nmol-analyzed'!O$1*1/'nmol-analyzed'!O$2</f>
        <v>0.72931997001252358</v>
      </c>
      <c r="AO236" s="98">
        <f>'nmol-analyzed'!R236*0.001/'nmol-analyzed'!R$1*1/'nmol-analyzed'!R$2</f>
        <v>1.1053343825406139</v>
      </c>
      <c r="AP236" s="98">
        <f>'nmol-analyzed'!U236*0.001/'nmol-analyzed'!U$1*1/'nmol-analyzed'!U$2</f>
        <v>1.6141785866907272</v>
      </c>
      <c r="AQ236" s="226">
        <f t="shared" si="42"/>
        <v>1.1496109797479548</v>
      </c>
      <c r="AR236" s="251">
        <f t="shared" si="43"/>
        <v>0.44408783553775955</v>
      </c>
    </row>
    <row r="237" spans="1:44" x14ac:dyDescent="0.2">
      <c r="A237">
        <f>'imported summary from web'!A236</f>
        <v>930.6</v>
      </c>
      <c r="B237" t="str">
        <f>'imported summary from web'!B236</f>
        <v>C49H85O13P</v>
      </c>
      <c r="C237" s="2" t="str">
        <f>'imported summary from web'!C236</f>
        <v>PI(40:5)</v>
      </c>
      <c r="D237" s="69"/>
      <c r="E237" s="234"/>
      <c r="F237" s="237">
        <f>'nmol-analyzed'!F237*0.001/'nmol-analyzed'!F$1*1/'nmol-analyzed'!F$2</f>
        <v>0.79868186925837226</v>
      </c>
      <c r="G237" s="237">
        <f>'nmol-analyzed'!G237*0.001/'nmol-analyzed'!G$1*1/'nmol-analyzed'!G$2</f>
        <v>1.2944154432808099</v>
      </c>
      <c r="H237" s="237">
        <f>'nmol-analyzed'!H237*0.001/'nmol-analyzed'!H$1*1/'nmol-analyzed'!H$2</f>
        <v>0.4681928199100801</v>
      </c>
      <c r="I237" s="237">
        <f>'nmol-analyzed'!I237*0.001/'nmol-analyzed'!I$1*1/'nmol-analyzed'!I$2</f>
        <v>0.63343734458422607</v>
      </c>
      <c r="J237" s="98">
        <f>'nmol-analyzed'!J237*0.001/'nmol-analyzed'!J$1*1/'nmol-analyzed'!J$2</f>
        <v>7.9868186925837234E-2</v>
      </c>
      <c r="K237" s="98">
        <f>'nmol-analyzed'!K237*0.001/'nmol-analyzed'!K$1*1/'nmol-analyzed'!K$2</f>
        <v>0.1790149017303248</v>
      </c>
      <c r="L237" s="98">
        <f>'nmol-analyzed'!L237*0.001/'nmol-analyzed'!L$1*1/'nmol-analyzed'!L$2</f>
        <v>0.50950395107861679</v>
      </c>
      <c r="M237" s="19">
        <f t="shared" si="33"/>
        <v>0.25612901324492626</v>
      </c>
      <c r="N237" s="243">
        <f t="shared" si="34"/>
        <v>0.22495924543303503</v>
      </c>
      <c r="O237" s="19">
        <f t="shared" si="35"/>
        <v>0.87830442394245745</v>
      </c>
      <c r="P237" s="98">
        <f>'nmol-analyzed'!N237*0.001/'nmol-analyzed'!N$1*1/'nmol-analyzed'!N$2</f>
        <v>0</v>
      </c>
      <c r="Q237" s="98">
        <f>'nmol-analyzed'!P237*0.001/'nmol-analyzed'!P$1*1/'nmol-analyzed'!P$2</f>
        <v>0</v>
      </c>
      <c r="R237" s="98">
        <f>'nmol-analyzed'!T237*0.001/'nmol-analyzed'!T$1*1/'nmol-analyzed'!T$2</f>
        <v>0.16409699325279972</v>
      </c>
      <c r="S237" s="98">
        <f>'nmol-analyzed'!V237*0.001/'nmol-analyzed'!V$1*1/'nmol-analyzed'!V$2</f>
        <v>0.5261522640804055</v>
      </c>
      <c r="T237" s="98">
        <f>'nmol-analyzed'!AD237*0.001/'nmol-analyzed'!AD$1*1/'nmol-analyzed'!AD$2</f>
        <v>0.94662755291411016</v>
      </c>
      <c r="U237" s="226">
        <f t="shared" si="36"/>
        <v>0.3273753620494631</v>
      </c>
      <c r="V237" s="251">
        <f t="shared" si="37"/>
        <v>0.40742932323981584</v>
      </c>
      <c r="W237" s="98">
        <f>'nmol-analyzed'!AA237*0.001/'nmol-analyzed'!AA$1*1/'nmol-analyzed'!AA$2</f>
        <v>7.7694902927852458E-2</v>
      </c>
      <c r="X237" s="98">
        <f>'nmol-analyzed'!Y237*0.001/'nmol-analyzed'!Y$1*1/'nmol-analyzed'!Y$2</f>
        <v>0.31569135844827806</v>
      </c>
      <c r="Y237" s="98">
        <f>'nmol-analyzed'!W237*0.001/'nmol-analyzed'!W$1*1/'nmol-analyzed'!W$2</f>
        <v>0.17102779793677125</v>
      </c>
      <c r="Z237" s="98">
        <f>'nmol-analyzed'!AC237*0.001/'nmol-analyzed'!AC$1*1/'nmol-analyzed'!AC$2</f>
        <v>0.20490418205108701</v>
      </c>
      <c r="AA237" s="98">
        <f>'nmol-analyzed'!AE237*0.001/'nmol-analyzed'!AE$1*1/'nmol-analyzed'!AE$2</f>
        <v>3.7507884172065076E-2</v>
      </c>
      <c r="AB237" s="98">
        <f>'nmol-analyzed'!AG237*0.001/'nmol-analyzed'!AG$1*1/'nmol-analyzed'!AG$2</f>
        <v>0.26255518920445553</v>
      </c>
      <c r="AC237" s="226">
        <f t="shared" si="38"/>
        <v>0.17823021912341822</v>
      </c>
      <c r="AD237" s="251">
        <f t="shared" si="39"/>
        <v>0.10647043338840703</v>
      </c>
      <c r="AE237" s="98">
        <f>'nmol-analyzed'!Q237*0.001/'nmol-analyzed'!Q$1*1/'nmol-analyzed'!Q$2</f>
        <v>6.772256864401259E-2</v>
      </c>
      <c r="AF237" s="98">
        <f>'nmol-analyzed'!S237*0.001/'nmol-analyzed'!S$1*1/'nmol-analyzed'!S$2</f>
        <v>0.23676851883618247</v>
      </c>
      <c r="AG237" s="98">
        <f>'nmol-analyzed'!X237*0.001/'nmol-analyzed'!X$1*1/'nmol-analyzed'!X$2</f>
        <v>0.16045039340273753</v>
      </c>
      <c r="AH237" s="98">
        <f>'nmol-analyzed'!Z237*0.001/'nmol-analyzed'!Z$1*1/'nmol-analyzed'!Z$2</f>
        <v>0.21567033398939395</v>
      </c>
      <c r="AI237" s="98">
        <f>'nmol-analyzed'!AB237*0.001/'nmol-analyzed'!AB$1*1/'nmol-analyzed'!AB$2</f>
        <v>0</v>
      </c>
      <c r="AJ237" s="98">
        <f>'nmol-analyzed'!AF237*0.001/'nmol-analyzed'!AF$1*1/'nmol-analyzed'!AF$2</f>
        <v>5.391758349734848E-2</v>
      </c>
      <c r="AK237" s="98">
        <f>'nmol-analyzed'!AH237*0.001/'nmol-analyzed'!AH$1*1/'nmol-analyzed'!AH$2</f>
        <v>0</v>
      </c>
      <c r="AL237" s="226">
        <f t="shared" si="40"/>
        <v>0.10493277119566786</v>
      </c>
      <c r="AM237" s="251">
        <f t="shared" si="41"/>
        <v>9.8939880766377122E-2</v>
      </c>
      <c r="AN237" s="98">
        <f>'nmol-analyzed'!O237*0.001/'nmol-analyzed'!O$1*1/'nmol-analyzed'!O$2</f>
        <v>7.6839068269176594E-2</v>
      </c>
      <c r="AO237" s="98">
        <f>'nmol-analyzed'!R237*0.001/'nmol-analyzed'!R$1*1/'nmol-analyzed'!R$2</f>
        <v>0</v>
      </c>
      <c r="AP237" s="98">
        <f>'nmol-analyzed'!U237*0.001/'nmol-analyzed'!U$1*1/'nmol-analyzed'!U$2</f>
        <v>0.31814723181663718</v>
      </c>
      <c r="AQ237" s="226">
        <f t="shared" si="42"/>
        <v>0.1316621000286046</v>
      </c>
      <c r="AR237" s="251">
        <f t="shared" si="43"/>
        <v>0.16600779766811771</v>
      </c>
    </row>
    <row r="238" spans="1:44" x14ac:dyDescent="0.2">
      <c r="A238">
        <f>'imported summary from web'!A237</f>
        <v>932.6</v>
      </c>
      <c r="B238" t="str">
        <f>'imported summary from web'!B237</f>
        <v>C49H87O13P</v>
      </c>
      <c r="C238" s="2" t="str">
        <f>'imported summary from web'!C237</f>
        <v>PI(40:4)</v>
      </c>
      <c r="D238" s="69"/>
      <c r="E238" s="234"/>
      <c r="F238" s="237">
        <f>'nmol-analyzed'!F238*0.001/'nmol-analyzed'!F$1*1/'nmol-analyzed'!F$2</f>
        <v>0</v>
      </c>
      <c r="G238" s="237">
        <f>'nmol-analyzed'!G238*0.001/'nmol-analyzed'!G$1*1/'nmol-analyzed'!G$2</f>
        <v>0.16524452467414585</v>
      </c>
      <c r="H238" s="237">
        <f>'nmol-analyzed'!H238*0.001/'nmol-analyzed'!H$1*1/'nmol-analyzed'!H$2</f>
        <v>8.2622262337072983E-2</v>
      </c>
      <c r="I238" s="237">
        <f>'nmol-analyzed'!I238*0.001/'nmol-analyzed'!I$1*1/'nmol-analyzed'!I$2</f>
        <v>0.74360036103365679</v>
      </c>
      <c r="J238" s="98">
        <f>'nmol-analyzed'!J238*0.001/'nmol-analyzed'!J$1*1/'nmol-analyzed'!J$2</f>
        <v>0</v>
      </c>
      <c r="K238" s="98">
        <f>'nmol-analyzed'!K238*0.001/'nmol-analyzed'!K$1*1/'nmol-analyzed'!K$2</f>
        <v>9.0884488570780284E-2</v>
      </c>
      <c r="L238" s="98">
        <f>'nmol-analyzed'!L238*0.001/'nmol-analyzed'!L$1*1/'nmol-analyzed'!L$2</f>
        <v>0</v>
      </c>
      <c r="M238" s="19">
        <f t="shared" si="33"/>
        <v>3.0294829523593428E-2</v>
      </c>
      <c r="N238" s="243">
        <f t="shared" si="34"/>
        <v>5.2472183941501459E-2</v>
      </c>
      <c r="O238" s="19">
        <f t="shared" si="35"/>
        <v>1.7320508075688772</v>
      </c>
      <c r="P238" s="98">
        <f>'nmol-analyzed'!N238*0.001/'nmol-analyzed'!N$1*1/'nmol-analyzed'!N$2</f>
        <v>9.2666537366286952E-2</v>
      </c>
      <c r="Q238" s="98">
        <f>'nmol-analyzed'!P238*0.001/'nmol-analyzed'!P$1*1/'nmol-analyzed'!P$2</f>
        <v>5.922297500852923E-2</v>
      </c>
      <c r="R238" s="98">
        <f>'nmol-analyzed'!T238*0.001/'nmol-analyzed'!T$1*1/'nmol-analyzed'!T$2</f>
        <v>0</v>
      </c>
      <c r="S238" s="98">
        <f>'nmol-analyzed'!V238*0.001/'nmol-analyzed'!V$1*1/'nmol-analyzed'!V$2</f>
        <v>0</v>
      </c>
      <c r="T238" s="98">
        <f>'nmol-analyzed'!AD238*0.001/'nmol-analyzed'!AD$1*1/'nmol-analyzed'!AD$2</f>
        <v>0</v>
      </c>
      <c r="U238" s="226">
        <f t="shared" si="36"/>
        <v>3.0377902474963237E-2</v>
      </c>
      <c r="V238" s="251">
        <f t="shared" si="37"/>
        <v>4.3244546252754368E-2</v>
      </c>
      <c r="W238" s="98">
        <f>'nmol-analyzed'!AA238*0.001/'nmol-analyzed'!AA$1*1/'nmol-analyzed'!AA$2</f>
        <v>2.4112211253471436E-2</v>
      </c>
      <c r="X238" s="98">
        <f>'nmol-analyzed'!Y238*0.001/'nmol-analyzed'!Y$1*1/'nmol-analyzed'!Y$2</f>
        <v>3.7507884172072646E-2</v>
      </c>
      <c r="Y238" s="98">
        <f>'nmol-analyzed'!W238*0.001/'nmol-analyzed'!W$1*1/'nmol-analyzed'!W$2</f>
        <v>1.712316451333586E-2</v>
      </c>
      <c r="Z238" s="98">
        <f>'nmol-analyzed'!AC238*0.001/'nmol-analyzed'!AC$1*1/'nmol-analyzed'!AC$2</f>
        <v>7.2931997001234386E-2</v>
      </c>
      <c r="AA238" s="98">
        <f>'nmol-analyzed'!AE238*0.001/'nmol-analyzed'!AE$1*1/'nmol-analyzed'!AE$2</f>
        <v>3.0688268868053231E-2</v>
      </c>
      <c r="AB238" s="98">
        <f>'nmol-analyzed'!AG238*0.001/'nmol-analyzed'!AG$1*1/'nmol-analyzed'!AG$2</f>
        <v>0</v>
      </c>
      <c r="AC238" s="226">
        <f t="shared" si="38"/>
        <v>3.0393920968027927E-2</v>
      </c>
      <c r="AD238" s="251">
        <f t="shared" si="39"/>
        <v>2.449304518180636E-2</v>
      </c>
      <c r="AE238" s="98">
        <f>'nmol-analyzed'!Q238*0.001/'nmol-analyzed'!Q$1*1/'nmol-analyzed'!Q$2</f>
        <v>6.2513140286780844E-2</v>
      </c>
      <c r="AF238" s="98">
        <f>'nmol-analyzed'!S238*0.001/'nmol-analyzed'!S$1*1/'nmol-analyzed'!S$2</f>
        <v>0</v>
      </c>
      <c r="AG238" s="98">
        <f>'nmol-analyzed'!X238*0.001/'nmol-analyzed'!X$1*1/'nmol-analyzed'!X$2</f>
        <v>0</v>
      </c>
      <c r="AH238" s="98">
        <f>'nmol-analyzed'!Z238*0.001/'nmol-analyzed'!Z$1*1/'nmol-analyzed'!Z$2</f>
        <v>0</v>
      </c>
      <c r="AI238" s="98">
        <f>'nmol-analyzed'!AB238*0.001/'nmol-analyzed'!AB$1*1/'nmol-analyzed'!AB$2</f>
        <v>0.14065456564525694</v>
      </c>
      <c r="AJ238" s="98">
        <f>'nmol-analyzed'!AF238*0.001/'nmol-analyzed'!AF$1*1/'nmol-analyzed'!AF$2</f>
        <v>5.6261826258102755E-2</v>
      </c>
      <c r="AK238" s="98">
        <f>'nmol-analyzed'!AH238*0.001/'nmol-analyzed'!AH$1*1/'nmol-analyzed'!AH$2</f>
        <v>0</v>
      </c>
      <c r="AL238" s="226">
        <f t="shared" si="40"/>
        <v>3.7061361741448647E-2</v>
      </c>
      <c r="AM238" s="251">
        <f t="shared" si="41"/>
        <v>5.3606872849716429E-2</v>
      </c>
      <c r="AN238" s="98">
        <f>'nmol-analyzed'!O238*0.001/'nmol-analyzed'!O$1*1/'nmol-analyzed'!O$2</f>
        <v>0</v>
      </c>
      <c r="AO238" s="98">
        <f>'nmol-analyzed'!R238*0.001/'nmol-analyzed'!R$1*1/'nmol-analyzed'!R$2</f>
        <v>4.5928021435205552E-2</v>
      </c>
      <c r="AP238" s="98">
        <f>'nmol-analyzed'!U238*0.001/'nmol-analyzed'!U$1*1/'nmol-analyzed'!U$2</f>
        <v>0</v>
      </c>
      <c r="AQ238" s="226">
        <f t="shared" si="42"/>
        <v>1.5309340478401851E-2</v>
      </c>
      <c r="AR238" s="251">
        <f t="shared" si="43"/>
        <v>2.651655553896283E-2</v>
      </c>
    </row>
    <row r="239" spans="1:44" x14ac:dyDescent="0.2">
      <c r="A239">
        <f>'imported summary from web'!A238</f>
        <v>934.6</v>
      </c>
      <c r="B239" t="str">
        <f>'imported summary from web'!B238</f>
        <v>C49H89O13P</v>
      </c>
      <c r="C239" s="2" t="str">
        <f>'imported summary from web'!C238</f>
        <v>PI(40:3)</v>
      </c>
      <c r="D239" s="69"/>
      <c r="E239" s="234"/>
      <c r="F239" s="237">
        <f>'nmol-analyzed'!F239*0.001/'nmol-analyzed'!F$1*1/'nmol-analyzed'!F$2</f>
        <v>0.63343734458422607</v>
      </c>
      <c r="G239" s="237">
        <f>'nmol-analyzed'!G239*0.001/'nmol-analyzed'!G$1*1/'nmol-analyzed'!G$2</f>
        <v>0.55081508224715314</v>
      </c>
      <c r="H239" s="237">
        <f>'nmol-analyzed'!H239*0.001/'nmol-analyzed'!H$1*1/'nmol-analyzed'!H$2</f>
        <v>0.4681928199100801</v>
      </c>
      <c r="I239" s="237">
        <f>'nmol-analyzed'!I239*0.001/'nmol-analyzed'!I$1*1/'nmol-analyzed'!I$2</f>
        <v>2.2858825913256857</v>
      </c>
      <c r="J239" s="98">
        <f>'nmol-analyzed'!J239*0.001/'nmol-analyzed'!J$1*1/'nmol-analyzed'!J$2</f>
        <v>0</v>
      </c>
      <c r="K239" s="98">
        <f>'nmol-analyzed'!K239*0.001/'nmol-analyzed'!K$1*1/'nmol-analyzed'!K$2</f>
        <v>0</v>
      </c>
      <c r="L239" s="98">
        <f>'nmol-analyzed'!L239*0.001/'nmol-analyzed'!L$1*1/'nmol-analyzed'!L$2</f>
        <v>4.6819281991008009E-2</v>
      </c>
      <c r="M239" s="19">
        <f t="shared" si="33"/>
        <v>1.5606427330336002E-2</v>
      </c>
      <c r="N239" s="243">
        <f t="shared" si="34"/>
        <v>2.7031125060773469E-2</v>
      </c>
      <c r="O239" s="19">
        <f t="shared" si="35"/>
        <v>1.7320508075688772</v>
      </c>
      <c r="P239" s="98">
        <f>'nmol-analyzed'!N239*0.001/'nmol-analyzed'!N$1*1/'nmol-analyzed'!N$2</f>
        <v>0</v>
      </c>
      <c r="Q239" s="98">
        <f>'nmol-analyzed'!P239*0.001/'nmol-analyzed'!P$1*1/'nmol-analyzed'!P$2</f>
        <v>0</v>
      </c>
      <c r="R239" s="98">
        <f>'nmol-analyzed'!T239*0.001/'nmol-analyzed'!T$1*1/'nmol-analyzed'!T$2</f>
        <v>2.3442427607542816E-2</v>
      </c>
      <c r="S239" s="98">
        <f>'nmol-analyzed'!V239*0.001/'nmol-analyzed'!V$1*1/'nmol-analyzed'!V$2</f>
        <v>0.18232999250311083</v>
      </c>
      <c r="T239" s="98">
        <f>'nmol-analyzed'!AD239*0.001/'nmol-analyzed'!AD$1*1/'nmol-analyzed'!AD$2</f>
        <v>0</v>
      </c>
      <c r="U239" s="226">
        <f t="shared" si="36"/>
        <v>4.1154484022130726E-2</v>
      </c>
      <c r="V239" s="251">
        <f t="shared" si="37"/>
        <v>7.9569648426206258E-2</v>
      </c>
      <c r="W239" s="98">
        <f>'nmol-analyzed'!AA239*0.001/'nmol-analyzed'!AA$1*1/'nmol-analyzed'!AA$2</f>
        <v>0</v>
      </c>
      <c r="X239" s="98">
        <f>'nmol-analyzed'!Y239*0.001/'nmol-analyzed'!Y$1*1/'nmol-analyzed'!Y$2</f>
        <v>0</v>
      </c>
      <c r="Y239" s="98">
        <f>'nmol-analyzed'!W239*0.001/'nmol-analyzed'!W$1*1/'nmol-analyzed'!W$2</f>
        <v>0</v>
      </c>
      <c r="Z239" s="98">
        <f>'nmol-analyzed'!AC239*0.001/'nmol-analyzed'!AC$1*1/'nmol-analyzed'!AC$2</f>
        <v>0</v>
      </c>
      <c r="AA239" s="98">
        <f>'nmol-analyzed'!AE239*0.001/'nmol-analyzed'!AE$1*1/'nmol-analyzed'!AE$2</f>
        <v>4.7737307128082815E-2</v>
      </c>
      <c r="AB239" s="98">
        <f>'nmol-analyzed'!AG239*0.001/'nmol-analyzed'!AG$1*1/'nmol-analyzed'!AG$2</f>
        <v>3.7507884172065076E-2</v>
      </c>
      <c r="AC239" s="226">
        <f t="shared" si="38"/>
        <v>1.4207531883357981E-2</v>
      </c>
      <c r="AD239" s="251">
        <f t="shared" si="39"/>
        <v>2.2246654101712261E-2</v>
      </c>
      <c r="AE239" s="98">
        <f>'nmol-analyzed'!Q239*0.001/'nmol-analyzed'!Q$1*1/'nmol-analyzed'!Q$2</f>
        <v>0.13804985146664109</v>
      </c>
      <c r="AF239" s="98">
        <f>'nmol-analyzed'!S239*0.001/'nmol-analyzed'!S$1*1/'nmol-analyzed'!S$2</f>
        <v>0</v>
      </c>
      <c r="AG239" s="98">
        <f>'nmol-analyzed'!X239*0.001/'nmol-analyzed'!X$1*1/'nmol-analyzed'!X$2</f>
        <v>0</v>
      </c>
      <c r="AH239" s="98">
        <f>'nmol-analyzed'!Z239*0.001/'nmol-analyzed'!Z$1*1/'nmol-analyzed'!Z$2</f>
        <v>0</v>
      </c>
      <c r="AI239" s="98">
        <f>'nmol-analyzed'!AB239*0.001/'nmol-analyzed'!AB$1*1/'nmol-analyzed'!AB$2</f>
        <v>0</v>
      </c>
      <c r="AJ239" s="98">
        <f>'nmol-analyzed'!AF239*0.001/'nmol-analyzed'!AF$1*1/'nmol-analyzed'!AF$2</f>
        <v>0</v>
      </c>
      <c r="AK239" s="98">
        <f>'nmol-analyzed'!AH239*0.001/'nmol-analyzed'!AH$1*1/'nmol-analyzed'!AH$2</f>
        <v>0</v>
      </c>
      <c r="AL239" s="226">
        <f t="shared" si="40"/>
        <v>1.9721407352377297E-2</v>
      </c>
      <c r="AM239" s="251">
        <f t="shared" si="41"/>
        <v>5.2177939358591094E-2</v>
      </c>
      <c r="AN239" s="98">
        <f>'nmol-analyzed'!O239*0.001/'nmol-analyzed'!O$1*1/'nmol-analyzed'!O$2</f>
        <v>0</v>
      </c>
      <c r="AO239" s="98">
        <f>'nmol-analyzed'!R239*0.001/'nmol-analyzed'!R$1*1/'nmol-analyzed'!R$2</f>
        <v>1.2247472382721484E-2</v>
      </c>
      <c r="AP239" s="98">
        <f>'nmol-analyzed'!U239*0.001/'nmol-analyzed'!U$1*1/'nmol-analyzed'!U$2</f>
        <v>0.12725889272665486</v>
      </c>
      <c r="AQ239" s="226">
        <f t="shared" si="42"/>
        <v>4.6502121703125447E-2</v>
      </c>
      <c r="AR239" s="251">
        <f t="shared" si="43"/>
        <v>7.0205001207545401E-2</v>
      </c>
    </row>
    <row r="240" spans="1:44" x14ac:dyDescent="0.2">
      <c r="A240">
        <f>'imported summary from web'!A239</f>
        <v>936.6</v>
      </c>
      <c r="B240" t="str">
        <f>'imported summary from web'!B239</f>
        <v>C49H91O13P</v>
      </c>
      <c r="C240" s="2" t="str">
        <f>'imported summary from web'!C239</f>
        <v>PI(40:2)</v>
      </c>
      <c r="D240" s="69"/>
      <c r="E240" s="234"/>
      <c r="F240" s="237">
        <f>'nmol-analyzed'!F240*0.001/'nmol-analyzed'!F$1*1/'nmol-analyzed'!F$2</f>
        <v>0</v>
      </c>
      <c r="G240" s="237">
        <f>'nmol-analyzed'!G240*0.001/'nmol-analyzed'!G$1*1/'nmol-analyzed'!G$2</f>
        <v>0</v>
      </c>
      <c r="H240" s="237">
        <f>'nmol-analyzed'!H240*0.001/'nmol-analyzed'!H$1*1/'nmol-analyzed'!H$2</f>
        <v>0.41311131168536508</v>
      </c>
      <c r="I240" s="237">
        <f>'nmol-analyzed'!I240*0.001/'nmol-analyzed'!I$1*1/'nmol-analyzed'!I$2</f>
        <v>9.951156303407041E-17</v>
      </c>
      <c r="J240" s="98">
        <f>'nmol-analyzed'!J240*0.001/'nmol-analyzed'!J$1*1/'nmol-analyzed'!J$2</f>
        <v>0</v>
      </c>
      <c r="K240" s="98">
        <f>'nmol-analyzed'!K240*0.001/'nmol-analyzed'!K$1*1/'nmol-analyzed'!K$2</f>
        <v>0</v>
      </c>
      <c r="L240" s="98">
        <f>'nmol-analyzed'!L240*0.001/'nmol-analyzed'!L$1*1/'nmol-analyzed'!L$2</f>
        <v>0</v>
      </c>
      <c r="M240" s="19">
        <f t="shared" si="33"/>
        <v>0</v>
      </c>
      <c r="N240" s="243">
        <f t="shared" si="34"/>
        <v>0</v>
      </c>
      <c r="O240" s="19" t="e">
        <f t="shared" si="35"/>
        <v>#DIV/0!</v>
      </c>
      <c r="P240" s="98">
        <f>'nmol-analyzed'!N240*0.001/'nmol-analyzed'!N$1*1/'nmol-analyzed'!N$2</f>
        <v>0.13238076766612419</v>
      </c>
      <c r="Q240" s="98">
        <f>'nmol-analyzed'!P240*0.001/'nmol-analyzed'!P$1*1/'nmol-analyzed'!P$2</f>
        <v>0.10364020626492616</v>
      </c>
      <c r="R240" s="98">
        <f>'nmol-analyzed'!T240*0.001/'nmol-analyzed'!T$1*1/'nmol-analyzed'!T$2</f>
        <v>0</v>
      </c>
      <c r="S240" s="98">
        <f>'nmol-analyzed'!V240*0.001/'nmol-analyzed'!V$1*1/'nmol-analyzed'!V$2</f>
        <v>0</v>
      </c>
      <c r="T240" s="98">
        <f>'nmol-analyzed'!AD240*0.001/'nmol-analyzed'!AD$1*1/'nmol-analyzed'!AD$2</f>
        <v>4.0187018755787701E-2</v>
      </c>
      <c r="U240" s="226">
        <f t="shared" si="36"/>
        <v>5.5241598537367612E-2</v>
      </c>
      <c r="V240" s="251">
        <f t="shared" si="37"/>
        <v>6.0462354887500763E-2</v>
      </c>
      <c r="W240" s="98">
        <f>'nmol-analyzed'!AA240*0.001/'nmol-analyzed'!AA$1*1/'nmol-analyzed'!AA$2</f>
        <v>9.6803765400486775E-18</v>
      </c>
      <c r="X240" s="98">
        <f>'nmol-analyzed'!Y240*0.001/'nmol-analyzed'!Y$1*1/'nmol-analyzed'!Y$2</f>
        <v>1.1293772630058582E-17</v>
      </c>
      <c r="Y240" s="98">
        <f>'nmol-analyzed'!W240*0.001/'nmol-analyzed'!W$1*1/'nmol-analyzed'!W$2</f>
        <v>6.4823408514771474E-2</v>
      </c>
      <c r="Z240" s="98">
        <f>'nmol-analyzed'!AC240*0.001/'nmol-analyzed'!AC$1*1/'nmol-analyzed'!AC$2</f>
        <v>0.11460742385908257</v>
      </c>
      <c r="AA240" s="98">
        <f>'nmol-analyzed'!AE240*0.001/'nmol-analyzed'!AE$1*1/'nmol-analyzed'!AE$2</f>
        <v>2.0458845912035485E-2</v>
      </c>
      <c r="AB240" s="98">
        <f>'nmol-analyzed'!AG240*0.001/'nmol-analyzed'!AG$1*1/'nmol-analyzed'!AG$2</f>
        <v>0</v>
      </c>
      <c r="AC240" s="226">
        <f t="shared" si="38"/>
        <v>3.3314946380981592E-2</v>
      </c>
      <c r="AD240" s="251">
        <f t="shared" si="39"/>
        <v>4.7108781255589052E-2</v>
      </c>
      <c r="AE240" s="98">
        <f>'nmol-analyzed'!Q240*0.001/'nmol-analyzed'!Q$1*1/'nmol-analyzed'!Q$2</f>
        <v>0</v>
      </c>
      <c r="AF240" s="98">
        <f>'nmol-analyzed'!S240*0.001/'nmol-analyzed'!S$1*1/'nmol-analyzed'!S$2</f>
        <v>0</v>
      </c>
      <c r="AG240" s="98">
        <f>'nmol-analyzed'!X240*0.001/'nmol-analyzed'!X$1*1/'nmol-analyzed'!X$2</f>
        <v>2.5005256114712337E-2</v>
      </c>
      <c r="AH240" s="98">
        <f>'nmol-analyzed'!Z240*0.001/'nmol-analyzed'!Z$1*1/'nmol-analyzed'!Z$2</f>
        <v>8.4703294725430034E-18</v>
      </c>
      <c r="AI240" s="98">
        <f>'nmol-analyzed'!AB240*0.001/'nmol-analyzed'!AB$1*1/'nmol-analyzed'!AB$2</f>
        <v>0.4102424831319994</v>
      </c>
      <c r="AJ240" s="98">
        <f>'nmol-analyzed'!AF240*0.001/'nmol-analyzed'!AF$1*1/'nmol-analyzed'!AF$2</f>
        <v>0</v>
      </c>
      <c r="AK240" s="98">
        <f>'nmol-analyzed'!AH240*0.001/'nmol-analyzed'!AH$1*1/'nmol-analyzed'!AH$2</f>
        <v>2.2964010717592957E-2</v>
      </c>
      <c r="AL240" s="226">
        <f t="shared" si="40"/>
        <v>6.5458821423472105E-2</v>
      </c>
      <c r="AM240" s="251">
        <f t="shared" si="41"/>
        <v>0.15245627923706459</v>
      </c>
      <c r="AN240" s="98">
        <f>'nmol-analyzed'!O240*0.001/'nmol-analyzed'!O$1*1/'nmol-analyzed'!O$2</f>
        <v>0</v>
      </c>
      <c r="AO240" s="98">
        <f>'nmol-analyzed'!R240*0.001/'nmol-analyzed'!R$1*1/'nmol-analyzed'!R$2</f>
        <v>0</v>
      </c>
      <c r="AP240" s="98">
        <f>'nmol-analyzed'!U240*0.001/'nmol-analyzed'!U$1*1/'nmol-analyzed'!U$2</f>
        <v>0</v>
      </c>
      <c r="AQ240" s="226">
        <f t="shared" si="42"/>
        <v>0</v>
      </c>
      <c r="AR240" s="251">
        <f t="shared" si="43"/>
        <v>0</v>
      </c>
    </row>
    <row r="241" spans="1:44" x14ac:dyDescent="0.2">
      <c r="A241">
        <f>'imported summary from web'!A240</f>
        <v>938.6</v>
      </c>
      <c r="B241" t="str">
        <f>'imported summary from web'!B240</f>
        <v>C49H93O13P</v>
      </c>
      <c r="C241" s="2" t="str">
        <f>'imported summary from web'!C240</f>
        <v>PI(40:1)</v>
      </c>
      <c r="D241" s="69"/>
      <c r="E241" s="234"/>
      <c r="F241" s="237">
        <f>'nmol-analyzed'!F241*0.001/'nmol-analyzed'!F$1*1/'nmol-analyzed'!F$2</f>
        <v>0</v>
      </c>
      <c r="G241" s="237">
        <f>'nmol-analyzed'!G241*0.001/'nmol-analyzed'!G$1*1/'nmol-analyzed'!G$2</f>
        <v>1.6524452467414592</v>
      </c>
      <c r="H241" s="237">
        <f>'nmol-analyzed'!H241*0.001/'nmol-analyzed'!H$1*1/'nmol-analyzed'!H$2</f>
        <v>0</v>
      </c>
      <c r="I241" s="237">
        <f>'nmol-analyzed'!I241*0.001/'nmol-analyzed'!I$1*1/'nmol-analyzed'!I$2</f>
        <v>0</v>
      </c>
      <c r="J241" s="98">
        <f>'nmol-analyzed'!J241*0.001/'nmol-analyzed'!J$1*1/'nmol-analyzed'!J$2</f>
        <v>3.3048904934829197E-2</v>
      </c>
      <c r="K241" s="98">
        <f>'nmol-analyzed'!K241*0.001/'nmol-analyzed'!K$1*1/'nmol-analyzed'!K$2</f>
        <v>5.7835583635951107E-2</v>
      </c>
      <c r="L241" s="98">
        <f>'nmol-analyzed'!L241*0.001/'nmol-analyzed'!L$1*1/'nmol-analyzed'!L$2</f>
        <v>0</v>
      </c>
      <c r="M241" s="19">
        <f t="shared" si="33"/>
        <v>3.0294829523593431E-2</v>
      </c>
      <c r="N241" s="243">
        <f t="shared" si="34"/>
        <v>2.9015984942025563E-2</v>
      </c>
      <c r="O241" s="19">
        <f t="shared" si="35"/>
        <v>0.95778670480479478</v>
      </c>
      <c r="P241" s="98">
        <f>'nmol-analyzed'!N241*0.001/'nmol-analyzed'!N$1*1/'nmol-analyzed'!N$2</f>
        <v>0</v>
      </c>
      <c r="Q241" s="98">
        <f>'nmol-analyzed'!P241*0.001/'nmol-analyzed'!P$1*1/'nmol-analyzed'!P$2</f>
        <v>1.4805743752132316E-2</v>
      </c>
      <c r="R241" s="98">
        <f>'nmol-analyzed'!T241*0.001/'nmol-analyzed'!T$1*1/'nmol-analyzed'!T$2</f>
        <v>0</v>
      </c>
      <c r="S241" s="98">
        <f>'nmol-analyzed'!V241*0.001/'nmol-analyzed'!V$1*1/'nmol-analyzed'!V$2</f>
        <v>0.71890111329798001</v>
      </c>
      <c r="T241" s="98">
        <f>'nmol-analyzed'!AD241*0.001/'nmol-analyzed'!AD$1*1/'nmol-analyzed'!AD$2</f>
        <v>0</v>
      </c>
      <c r="U241" s="226">
        <f t="shared" si="36"/>
        <v>0.14674137141002247</v>
      </c>
      <c r="V241" s="251">
        <f t="shared" si="37"/>
        <v>0.31991126517077279</v>
      </c>
      <c r="W241" s="98">
        <f>'nmol-analyzed'!AA241*0.001/'nmol-analyzed'!AA$1*1/'nmol-analyzed'!AA$2</f>
        <v>0</v>
      </c>
      <c r="X241" s="98">
        <f>'nmol-analyzed'!Y241*0.001/'nmol-analyzed'!Y$1*1/'nmol-analyzed'!Y$2</f>
        <v>0</v>
      </c>
      <c r="Y241" s="98">
        <f>'nmol-analyzed'!W241*0.001/'nmol-analyzed'!W$1*1/'nmol-analyzed'!W$2</f>
        <v>0</v>
      </c>
      <c r="Z241" s="98">
        <f>'nmol-analyzed'!AC241*0.001/'nmol-analyzed'!AC$1*1/'nmol-analyzed'!AC$2</f>
        <v>0</v>
      </c>
      <c r="AA241" s="98">
        <f>'nmol-analyzed'!AE241*0.001/'nmol-analyzed'!AE$1*1/'nmol-analyzed'!AE$2</f>
        <v>8.1835383648141954E-2</v>
      </c>
      <c r="AB241" s="98">
        <f>'nmol-analyzed'!AG241*0.001/'nmol-analyzed'!AG$1*1/'nmol-analyzed'!AG$2</f>
        <v>0.2148178820763727</v>
      </c>
      <c r="AC241" s="226">
        <f t="shared" si="38"/>
        <v>4.9442210954085776E-2</v>
      </c>
      <c r="AD241" s="251">
        <f t="shared" si="39"/>
        <v>8.7380271380268701E-2</v>
      </c>
      <c r="AE241" s="98">
        <f>'nmol-analyzed'!Q241*0.001/'nmol-analyzed'!Q$1*1/'nmol-analyzed'!Q$2</f>
        <v>0</v>
      </c>
      <c r="AF241" s="98">
        <f>'nmol-analyzed'!S241*0.001/'nmol-analyzed'!S$1*1/'nmol-analyzed'!S$2</f>
        <v>3.5163641411314228E-2</v>
      </c>
      <c r="AG241" s="98">
        <f>'nmol-analyzed'!X241*0.001/'nmol-analyzed'!X$1*1/'nmol-analyzed'!X$2</f>
        <v>0</v>
      </c>
      <c r="AH241" s="98">
        <f>'nmol-analyzed'!Z241*0.001/'nmol-analyzed'!Z$1*1/'nmol-analyzed'!Z$2</f>
        <v>7.736001110489131E-2</v>
      </c>
      <c r="AI241" s="98">
        <f>'nmol-analyzed'!AB241*0.001/'nmol-analyzed'!AB$1*1/'nmol-analyzed'!AB$2</f>
        <v>0</v>
      </c>
      <c r="AJ241" s="98">
        <f>'nmol-analyzed'!AF241*0.001/'nmol-analyzed'!AF$1*1/'nmol-analyzed'!AF$2</f>
        <v>0.16175275049204546</v>
      </c>
      <c r="AK241" s="98">
        <f>'nmol-analyzed'!AH241*0.001/'nmol-analyzed'!AH$1*1/'nmol-analyzed'!AH$2</f>
        <v>0</v>
      </c>
      <c r="AL241" s="226">
        <f t="shared" si="40"/>
        <v>3.9182343286893004E-2</v>
      </c>
      <c r="AM241" s="251">
        <f t="shared" si="41"/>
        <v>6.142503983044538E-2</v>
      </c>
      <c r="AN241" s="98">
        <f>'nmol-analyzed'!O241*0.001/'nmol-analyzed'!O$1*1/'nmol-analyzed'!O$2</f>
        <v>2.3528692979288709E-18</v>
      </c>
      <c r="AO241" s="98">
        <f>'nmol-analyzed'!R241*0.001/'nmol-analyzed'!R$1*1/'nmol-analyzed'!R$2</f>
        <v>4.1335219291685002E-2</v>
      </c>
      <c r="AP241" s="98">
        <f>'nmol-analyzed'!U241*0.001/'nmol-analyzed'!U$1*1/'nmol-analyzed'!U$2</f>
        <v>3.0140264066839301E-2</v>
      </c>
      <c r="AQ241" s="226">
        <f t="shared" si="42"/>
        <v>2.3825161119508099E-2</v>
      </c>
      <c r="AR241" s="251">
        <f t="shared" si="43"/>
        <v>2.1378972903286667E-2</v>
      </c>
    </row>
    <row r="242" spans="1:44" x14ac:dyDescent="0.2">
      <c r="A242">
        <f>'imported summary from web'!A241</f>
        <v>940.7</v>
      </c>
      <c r="B242" t="str">
        <f>'imported summary from web'!B241</f>
        <v>C49H95O13P</v>
      </c>
      <c r="C242" s="2" t="str">
        <f>'imported summary from web'!C241</f>
        <v>PI(40:0)</v>
      </c>
      <c r="D242" s="69"/>
      <c r="E242" s="234"/>
      <c r="F242" s="237">
        <f>'nmol-analyzed'!F242*0.001/'nmol-analyzed'!F$1*1/'nmol-analyzed'!F$2</f>
        <v>0.11016301644943068</v>
      </c>
      <c r="G242" s="237">
        <f>'nmol-analyzed'!G242*0.001/'nmol-analyzed'!G$1*1/'nmol-analyzed'!G$2</f>
        <v>3.0845644605840579</v>
      </c>
      <c r="H242" s="237">
        <f>'nmol-analyzed'!H242*0.001/'nmol-analyzed'!H$1*1/'nmol-analyzed'!H$2</f>
        <v>0.35802980346064972</v>
      </c>
      <c r="I242" s="237">
        <f>'nmol-analyzed'!I242*0.001/'nmol-analyzed'!I$1*1/'nmol-analyzed'!I$2</f>
        <v>1.1016301644943065</v>
      </c>
      <c r="J242" s="98">
        <f>'nmol-analyzed'!J242*0.001/'nmol-analyzed'!J$1*1/'nmol-analyzed'!J$2</f>
        <v>8.5376337748308759E-2</v>
      </c>
      <c r="K242" s="98">
        <f>'nmol-analyzed'!K242*0.001/'nmol-analyzed'!K$1*1/'nmol-analyzed'!K$2</f>
        <v>8.5376337748308759E-2</v>
      </c>
      <c r="L242" s="98">
        <f>'nmol-analyzed'!L242*0.001/'nmol-analyzed'!L$1*1/'nmol-analyzed'!L$2</f>
        <v>0.36629202969435687</v>
      </c>
      <c r="M242" s="19">
        <f t="shared" si="33"/>
        <v>0.17901490173032478</v>
      </c>
      <c r="N242" s="243">
        <f t="shared" si="34"/>
        <v>0.16218675036464086</v>
      </c>
      <c r="O242" s="19">
        <f t="shared" si="35"/>
        <v>0.90599580703602811</v>
      </c>
      <c r="P242" s="98">
        <f>'nmol-analyzed'!N242*0.001/'nmol-analyzed'!N$1*1/'nmol-analyzed'!N$2</f>
        <v>0.28241230435439824</v>
      </c>
      <c r="Q242" s="98">
        <f>'nmol-analyzed'!P242*0.001/'nmol-analyzed'!P$1*1/'nmol-analyzed'!P$2</f>
        <v>0.18260417294296516</v>
      </c>
      <c r="R242" s="98">
        <f>'nmol-analyzed'!T242*0.001/'nmol-analyzed'!T$1*1/'nmol-analyzed'!T$2</f>
        <v>0.69389585718326741</v>
      </c>
      <c r="S242" s="98">
        <f>'nmol-analyzed'!V242*0.001/'nmol-analyzed'!V$1*1/'nmol-analyzed'!V$2</f>
        <v>0.55219940586656435</v>
      </c>
      <c r="T242" s="98">
        <f>'nmol-analyzed'!AD242*0.001/'nmol-analyzed'!AD$1*1/'nmol-analyzed'!AD$2</f>
        <v>0.21879599100373309</v>
      </c>
      <c r="U242" s="226">
        <f t="shared" si="36"/>
        <v>0.3859815462701856</v>
      </c>
      <c r="V242" s="251">
        <f t="shared" si="37"/>
        <v>0.22498864052220621</v>
      </c>
      <c r="W242" s="98">
        <f>'nmol-analyzed'!AA242*0.001/'nmol-analyzed'!AA$1*1/'nmol-analyzed'!AA$2</f>
        <v>5.8940960841819094E-2</v>
      </c>
      <c r="X242" s="98">
        <f>'nmol-analyzed'!Y242*0.001/'nmol-analyzed'!Y$1*1/'nmol-analyzed'!Y$2</f>
        <v>0.13440325161659367</v>
      </c>
      <c r="Y242" s="98">
        <f>'nmol-analyzed'!W242*0.001/'nmol-analyzed'!W$1*1/'nmol-analyzed'!W$2</f>
        <v>2.0384719658733171E-2</v>
      </c>
      <c r="Z242" s="98">
        <f>'nmol-analyzed'!AC242*0.001/'nmol-analyzed'!AC$1*1/'nmol-analyzed'!AC$2</f>
        <v>1.3891808952616075E-2</v>
      </c>
      <c r="AA242" s="98">
        <f>'nmol-analyzed'!AE242*0.001/'nmol-analyzed'!AE$1*1/'nmol-analyzed'!AE$2</f>
        <v>0.83199306708944332</v>
      </c>
      <c r="AB242" s="98">
        <f>'nmol-analyzed'!AG242*0.001/'nmol-analyzed'!AG$1*1/'nmol-analyzed'!AG$2</f>
        <v>1.3639230608023667E-2</v>
      </c>
      <c r="AC242" s="226">
        <f t="shared" si="38"/>
        <v>0.17887550646120484</v>
      </c>
      <c r="AD242" s="251">
        <f t="shared" si="39"/>
        <v>0.32328519962645186</v>
      </c>
      <c r="AE242" s="98">
        <f>'nmol-analyzed'!Q242*0.001/'nmol-analyzed'!Q$1*1/'nmol-analyzed'!Q$2</f>
        <v>0.11200270968048238</v>
      </c>
      <c r="AF242" s="98">
        <f>'nmol-analyzed'!S242*0.001/'nmol-analyzed'!S$1*1/'nmol-analyzed'!S$2</f>
        <v>2.3442427607542823E-2</v>
      </c>
      <c r="AG242" s="98">
        <f>'nmol-analyzed'!X242*0.001/'nmol-analyzed'!X$1*1/'nmol-analyzed'!X$2</f>
        <v>5.2094283572317386E-2</v>
      </c>
      <c r="AH242" s="98">
        <f>'nmol-analyzed'!Z242*0.001/'nmol-analyzed'!Z$1*1/'nmol-analyzed'!Z$2</f>
        <v>0.1429988084060112</v>
      </c>
      <c r="AI242" s="98">
        <f>'nmol-analyzed'!AB242*0.001/'nmol-analyzed'!AB$1*1/'nmol-analyzed'!AB$2</f>
        <v>0.10939799550186653</v>
      </c>
      <c r="AJ242" s="98">
        <f>'nmol-analyzed'!AF242*0.001/'nmol-analyzed'!AF$1*1/'nmol-analyzed'!AF$2</f>
        <v>0.19222790638185117</v>
      </c>
      <c r="AK242" s="98">
        <f>'nmol-analyzed'!AH242*0.001/'nmol-analyzed'!AH$1*1/'nmol-analyzed'!AH$2</f>
        <v>0.13012939406636018</v>
      </c>
      <c r="AL242" s="226">
        <f t="shared" si="40"/>
        <v>0.10889907503091879</v>
      </c>
      <c r="AM242" s="251">
        <f t="shared" si="41"/>
        <v>5.641618678488744E-2</v>
      </c>
      <c r="AN242" s="98">
        <f>'nmol-analyzed'!O242*0.001/'nmol-analyzed'!O$1*1/'nmol-analyzed'!O$2</f>
        <v>4.4280141036474645E-2</v>
      </c>
      <c r="AO242" s="98">
        <f>'nmol-analyzed'!R242*0.001/'nmol-analyzed'!R$1*1/'nmol-analyzed'!R$2</f>
        <v>4.2866153339525204E-2</v>
      </c>
      <c r="AP242" s="98">
        <f>'nmol-analyzed'!U242*0.001/'nmol-analyzed'!U$1*1/'nmol-analyzed'!U$2</f>
        <v>0.15405023856384537</v>
      </c>
      <c r="AQ242" s="226">
        <f t="shared" si="42"/>
        <v>8.0398844313281745E-2</v>
      </c>
      <c r="AR242" s="251">
        <f t="shared" si="43"/>
        <v>6.3787896552486734E-2</v>
      </c>
    </row>
    <row r="243" spans="1:44" x14ac:dyDescent="0.2">
      <c r="A243">
        <f>'imported summary from web'!A242</f>
        <v>948.5</v>
      </c>
      <c r="B243" t="str">
        <f>'imported summary from web'!B242</f>
        <v>C51H79O13P</v>
      </c>
      <c r="C243" s="2" t="str">
        <f>'imported summary from web'!C242</f>
        <v>PI(42:10)</v>
      </c>
      <c r="D243" s="69"/>
      <c r="E243" s="234"/>
      <c r="F243" s="237">
        <f>'nmol-analyzed'!F243*0.001/'nmol-analyzed'!F$1*1/'nmol-analyzed'!F$2</f>
        <v>0.57835583635951082</v>
      </c>
      <c r="G243" s="237">
        <f>'nmol-analyzed'!G243*0.001/'nmol-analyzed'!G$1*1/'nmol-analyzed'!G$2</f>
        <v>0</v>
      </c>
      <c r="H243" s="237">
        <f>'nmol-analyzed'!H243*0.001/'nmol-analyzed'!H$1*1/'nmol-analyzed'!H$2</f>
        <v>0</v>
      </c>
      <c r="I243" s="237">
        <f>'nmol-analyzed'!I243*0.001/'nmol-analyzed'!I$1*1/'nmol-analyzed'!I$2</f>
        <v>0</v>
      </c>
      <c r="J243" s="98">
        <f>'nmol-analyzed'!J243*0.001/'nmol-analyzed'!J$1*1/'nmol-analyzed'!J$2</f>
        <v>0</v>
      </c>
      <c r="K243" s="98">
        <f>'nmol-analyzed'!K243*0.001/'nmol-analyzed'!K$1*1/'nmol-analyzed'!K$2</f>
        <v>0</v>
      </c>
      <c r="L243" s="98">
        <f>'nmol-analyzed'!L243*0.001/'nmol-analyzed'!L$1*1/'nmol-analyzed'!L$2</f>
        <v>4.1311131168536484E-2</v>
      </c>
      <c r="M243" s="19">
        <f t="shared" si="33"/>
        <v>1.3770377056178828E-2</v>
      </c>
      <c r="N243" s="243">
        <f t="shared" si="34"/>
        <v>2.3850992700682479E-2</v>
      </c>
      <c r="O243" s="19">
        <f t="shared" si="35"/>
        <v>1.7320508075688774</v>
      </c>
      <c r="P243" s="98">
        <f>'nmol-analyzed'!N243*0.001/'nmol-analyzed'!N$1*1/'nmol-analyzed'!N$2</f>
        <v>0.2250473050324111</v>
      </c>
      <c r="Q243" s="98">
        <f>'nmol-analyzed'!P243*0.001/'nmol-analyzed'!P$1*1/'nmol-analyzed'!P$2</f>
        <v>0</v>
      </c>
      <c r="R243" s="98">
        <f>'nmol-analyzed'!T243*0.001/'nmol-analyzed'!T$1*1/'nmol-analyzed'!T$2</f>
        <v>0</v>
      </c>
      <c r="S243" s="98">
        <f>'nmol-analyzed'!V243*0.001/'nmol-analyzed'!V$1*1/'nmol-analyzed'!V$2</f>
        <v>0</v>
      </c>
      <c r="T243" s="98">
        <f>'nmol-analyzed'!AD243*0.001/'nmol-analyzed'!AD$1*1/'nmol-analyzed'!AD$2</f>
        <v>0</v>
      </c>
      <c r="U243" s="226">
        <f t="shared" si="36"/>
        <v>4.5009461006482218E-2</v>
      </c>
      <c r="V243" s="251">
        <f t="shared" si="37"/>
        <v>0.10064421444112036</v>
      </c>
      <c r="W243" s="98">
        <f>'nmol-analyzed'!AA243*0.001/'nmol-analyzed'!AA$1*1/'nmol-analyzed'!AA$2</f>
        <v>0</v>
      </c>
      <c r="X243" s="98">
        <f>'nmol-analyzed'!Y243*0.001/'nmol-analyzed'!Y$1*1/'nmol-analyzed'!Y$2</f>
        <v>0</v>
      </c>
      <c r="Y243" s="98">
        <f>'nmol-analyzed'!W243*0.001/'nmol-analyzed'!W$1*1/'nmol-analyzed'!W$2</f>
        <v>2.3850122000717806E-2</v>
      </c>
      <c r="Z243" s="98">
        <f>'nmol-analyzed'!AC243*0.001/'nmol-analyzed'!AC$1*1/'nmol-analyzed'!AC$2</f>
        <v>2.0837713428924105E-2</v>
      </c>
      <c r="AA243" s="98">
        <f>'nmol-analyzed'!AE243*0.001/'nmol-analyzed'!AE$1*1/'nmol-analyzed'!AE$2</f>
        <v>0</v>
      </c>
      <c r="AB243" s="98">
        <f>'nmol-analyzed'!AG243*0.001/'nmol-analyzed'!AG$1*1/'nmol-analyzed'!AG$2</f>
        <v>0</v>
      </c>
      <c r="AC243" s="226">
        <f t="shared" si="38"/>
        <v>7.4479725716069855E-3</v>
      </c>
      <c r="AD243" s="251">
        <f t="shared" si="39"/>
        <v>1.1577606383278259E-2</v>
      </c>
      <c r="AE243" s="98">
        <f>'nmol-analyzed'!Q243*0.001/'nmol-analyzed'!Q$1*1/'nmol-analyzed'!Q$2</f>
        <v>0</v>
      </c>
      <c r="AF243" s="98">
        <f>'nmol-analyzed'!S243*0.001/'nmol-analyzed'!S$1*1/'nmol-analyzed'!S$2</f>
        <v>0</v>
      </c>
      <c r="AG243" s="98">
        <f>'nmol-analyzed'!X243*0.001/'nmol-analyzed'!X$1*1/'nmol-analyzed'!X$2</f>
        <v>4.3759198200746599E-2</v>
      </c>
      <c r="AH243" s="98">
        <f>'nmol-analyzed'!Z243*0.001/'nmol-analyzed'!Z$1*1/'nmol-analyzed'!Z$2</f>
        <v>0</v>
      </c>
      <c r="AI243" s="98">
        <f>'nmol-analyzed'!AB243*0.001/'nmol-analyzed'!AB$1*1/'nmol-analyzed'!AB$2</f>
        <v>0</v>
      </c>
      <c r="AJ243" s="98">
        <f>'nmol-analyzed'!AF243*0.001/'nmol-analyzed'!AF$1*1/'nmol-analyzed'!AF$2</f>
        <v>2.1098184846788538E-2</v>
      </c>
      <c r="AK243" s="98">
        <f>'nmol-analyzed'!AH243*0.001/'nmol-analyzed'!AH$1*1/'nmol-analyzed'!AH$2</f>
        <v>0</v>
      </c>
      <c r="AL243" s="226">
        <f t="shared" si="40"/>
        <v>9.2653404353621616E-3</v>
      </c>
      <c r="AM243" s="251">
        <f t="shared" si="41"/>
        <v>1.7122475956664787E-2</v>
      </c>
      <c r="AN243" s="98">
        <f>'nmol-analyzed'!O243*0.001/'nmol-analyzed'!O$1*1/'nmol-analyzed'!O$2</f>
        <v>0</v>
      </c>
      <c r="AO243" s="98">
        <f>'nmol-analyzed'!R243*0.001/'nmol-analyzed'!R$1*1/'nmol-analyzed'!R$2</f>
        <v>3.6742417148164452E-2</v>
      </c>
      <c r="AP243" s="98">
        <f>'nmol-analyzed'!U243*0.001/'nmol-analyzed'!U$1*1/'nmol-analyzed'!U$2</f>
        <v>0</v>
      </c>
      <c r="AQ243" s="226">
        <f t="shared" si="42"/>
        <v>1.2247472382721484E-2</v>
      </c>
      <c r="AR243" s="251">
        <f t="shared" si="43"/>
        <v>2.1213244431170269E-2</v>
      </c>
    </row>
    <row r="244" spans="1:44" x14ac:dyDescent="0.2">
      <c r="A244">
        <f>'imported summary from web'!A243</f>
        <v>950.5</v>
      </c>
      <c r="B244" t="str">
        <f>'imported summary from web'!B243</f>
        <v>C51H81O13P</v>
      </c>
      <c r="C244" s="2" t="str">
        <f>'imported summary from web'!C243</f>
        <v>PI(42:9)</v>
      </c>
      <c r="D244" s="69"/>
      <c r="E244" s="234"/>
      <c r="F244" s="237">
        <f>'nmol-analyzed'!F244*0.001/'nmol-analyzed'!F$1*1/'nmol-analyzed'!F$2</f>
        <v>0.22032603289886124</v>
      </c>
      <c r="G244" s="237">
        <f>'nmol-analyzed'!G244*0.001/'nmol-analyzed'!G$1*1/'nmol-analyzed'!G$2</f>
        <v>0</v>
      </c>
      <c r="H244" s="237">
        <f>'nmol-analyzed'!H244*0.001/'nmol-analyzed'!H$1*1/'nmol-analyzed'!H$2</f>
        <v>0.38557055757300723</v>
      </c>
      <c r="I244" s="237">
        <f>'nmol-analyzed'!I244*0.001/'nmol-analyzed'!I$1*1/'nmol-analyzed'!I$2</f>
        <v>0</v>
      </c>
      <c r="J244" s="98">
        <f>'nmol-analyzed'!J244*0.001/'nmol-analyzed'!J$1*1/'nmol-analyzed'!J$2</f>
        <v>5.5081508224715326E-3</v>
      </c>
      <c r="K244" s="98">
        <f>'nmol-analyzed'!K244*0.001/'nmol-analyzed'!K$1*1/'nmol-analyzed'!K$2</f>
        <v>7.986818692583722E-2</v>
      </c>
      <c r="L244" s="98">
        <f>'nmol-analyzed'!L244*0.001/'nmol-analyzed'!L$1*1/'nmol-analyzed'!L$2</f>
        <v>0</v>
      </c>
      <c r="M244" s="19">
        <f t="shared" si="33"/>
        <v>2.8458779249436253E-2</v>
      </c>
      <c r="N244" s="243">
        <f t="shared" si="34"/>
        <v>4.460695382560402E-2</v>
      </c>
      <c r="O244" s="19">
        <f t="shared" si="35"/>
        <v>1.567423304936302</v>
      </c>
      <c r="P244" s="98">
        <f>'nmol-analyzed'!N244*0.001/'nmol-analyzed'!N$1*1/'nmol-analyzed'!N$2</f>
        <v>0</v>
      </c>
      <c r="Q244" s="98">
        <f>'nmol-analyzed'!P244*0.001/'nmol-analyzed'!P$1*1/'nmol-analyzed'!P$2</f>
        <v>0.3355968583816657</v>
      </c>
      <c r="R244" s="98">
        <f>'nmol-analyzed'!T244*0.001/'nmol-analyzed'!T$1*1/'nmol-analyzed'!T$2</f>
        <v>0</v>
      </c>
      <c r="S244" s="98">
        <f>'nmol-analyzed'!V244*0.001/'nmol-analyzed'!V$1*1/'nmol-analyzed'!V$2</f>
        <v>8.8560282072939533E-2</v>
      </c>
      <c r="T244" s="98">
        <f>'nmol-analyzed'!AD244*0.001/'nmol-analyzed'!AD$1*1/'nmol-analyzed'!AD$2</f>
        <v>8.9304486123972671E-3</v>
      </c>
      <c r="U244" s="226">
        <f t="shared" si="36"/>
        <v>8.6617517813400505E-2</v>
      </c>
      <c r="V244" s="251">
        <f t="shared" si="37"/>
        <v>0.14407893311317874</v>
      </c>
      <c r="W244" s="98">
        <f>'nmol-analyzed'!AA244*0.001/'nmol-analyzed'!AA$1*1/'nmol-analyzed'!AA$2</f>
        <v>0</v>
      </c>
      <c r="X244" s="98">
        <f>'nmol-analyzed'!Y244*0.001/'nmol-analyzed'!Y$1*1/'nmol-analyzed'!Y$2</f>
        <v>1.5628285071696935E-2</v>
      </c>
      <c r="Y244" s="98">
        <f>'nmol-analyzed'!W244*0.001/'nmol-analyzed'!W$1*1/'nmol-analyzed'!W$2</f>
        <v>2.5480899573416458E-2</v>
      </c>
      <c r="Z244" s="98">
        <f>'nmol-analyzed'!AC244*0.001/'nmol-analyzed'!AC$1*1/'nmol-analyzed'!AC$2</f>
        <v>1.7364761190770087E-2</v>
      </c>
      <c r="AA244" s="98">
        <f>'nmol-analyzed'!AE244*0.001/'nmol-analyzed'!AE$1*1/'nmol-analyzed'!AE$2</f>
        <v>0</v>
      </c>
      <c r="AB244" s="98">
        <f>'nmol-analyzed'!AG244*0.001/'nmol-analyzed'!AG$1*1/'nmol-analyzed'!AG$2</f>
        <v>6.8196153040118307E-2</v>
      </c>
      <c r="AC244" s="226">
        <f t="shared" si="38"/>
        <v>2.1111683146000298E-2</v>
      </c>
      <c r="AD244" s="251">
        <f t="shared" si="39"/>
        <v>2.5185514751514589E-2</v>
      </c>
      <c r="AE244" s="98">
        <f>'nmol-analyzed'!Q244*0.001/'nmol-analyzed'!Q$1*1/'nmol-analyzed'!Q$2</f>
        <v>9.11649962515554E-2</v>
      </c>
      <c r="AF244" s="98">
        <f>'nmol-analyzed'!S244*0.001/'nmol-analyzed'!S$1*1/'nmol-analyzed'!S$2</f>
        <v>0.25083397540070812</v>
      </c>
      <c r="AG244" s="98">
        <f>'nmol-analyzed'!X244*0.001/'nmol-analyzed'!X$1*1/'nmol-analyzed'!X$2</f>
        <v>2.9172798800497737E-2</v>
      </c>
      <c r="AH244" s="98">
        <f>'nmol-analyzed'!Z244*0.001/'nmol-analyzed'!Z$1*1/'nmol-analyzed'!Z$2</f>
        <v>4.6884855215085647E-3</v>
      </c>
      <c r="AI244" s="98">
        <f>'nmol-analyzed'!AB244*0.001/'nmol-analyzed'!AB$1*1/'nmol-analyzed'!AB$2</f>
        <v>3.1256570143390422E-2</v>
      </c>
      <c r="AJ244" s="98">
        <f>'nmol-analyzed'!AF244*0.001/'nmol-analyzed'!AF$1*1/'nmol-analyzed'!AF$2</f>
        <v>4.6884855215085647E-3</v>
      </c>
      <c r="AK244" s="98">
        <f>'nmol-analyzed'!AH244*0.001/'nmol-analyzed'!AH$1*1/'nmol-analyzed'!AH$2</f>
        <v>0</v>
      </c>
      <c r="AL244" s="226">
        <f t="shared" si="40"/>
        <v>5.882933023416697E-2</v>
      </c>
      <c r="AM244" s="251">
        <f t="shared" si="41"/>
        <v>9.0253807164590236E-2</v>
      </c>
      <c r="AN244" s="98">
        <f>'nmol-analyzed'!O244*0.001/'nmol-analyzed'!O$1*1/'nmol-analyzed'!O$2</f>
        <v>3.3861284322010021E-2</v>
      </c>
      <c r="AO244" s="98">
        <f>'nmol-analyzed'!R244*0.001/'nmol-analyzed'!R$1*1/'nmol-analyzed'!R$2</f>
        <v>0</v>
      </c>
      <c r="AP244" s="98">
        <f>'nmol-analyzed'!U244*0.001/'nmol-analyzed'!U$1*1/'nmol-analyzed'!U$2</f>
        <v>0</v>
      </c>
      <c r="AQ244" s="226">
        <f t="shared" si="42"/>
        <v>1.128709477400334E-2</v>
      </c>
      <c r="AR244" s="251">
        <f t="shared" si="43"/>
        <v>1.954982161841894E-2</v>
      </c>
    </row>
    <row r="245" spans="1:44" x14ac:dyDescent="0.2">
      <c r="A245">
        <f>'imported summary from web'!A244</f>
        <v>952.6</v>
      </c>
      <c r="B245" t="str">
        <f>'imported summary from web'!B244</f>
        <v>C51H83O13P</v>
      </c>
      <c r="C245" s="2" t="str">
        <f>'imported summary from web'!C244</f>
        <v>PI(42:8)</v>
      </c>
      <c r="D245" s="69"/>
      <c r="E245" s="234"/>
      <c r="F245" s="237">
        <f>'nmol-analyzed'!F245*0.001/'nmol-analyzed'!F$1*1/'nmol-analyzed'!F$2</f>
        <v>0.3580298034606495</v>
      </c>
      <c r="G245" s="237">
        <f>'nmol-analyzed'!G245*0.001/'nmol-analyzed'!G$1*1/'nmol-analyzed'!G$2</f>
        <v>2.7540754112357669E-2</v>
      </c>
      <c r="H245" s="237">
        <f>'nmol-analyzed'!H245*0.001/'nmol-analyzed'!H$1*1/'nmol-analyzed'!H$2</f>
        <v>2.7540754112357669E-2</v>
      </c>
      <c r="I245" s="237">
        <f>'nmol-analyzed'!I245*0.001/'nmol-analyzed'!I$1*1/'nmol-analyzed'!I$2</f>
        <v>0.11016301644943059</v>
      </c>
      <c r="J245" s="98">
        <f>'nmol-analyzed'!J245*0.001/'nmol-analyzed'!J$1*1/'nmol-analyzed'!J$2</f>
        <v>0</v>
      </c>
      <c r="K245" s="98">
        <f>'nmol-analyzed'!K245*0.001/'nmol-analyzed'!K$1*1/'nmol-analyzed'!K$2</f>
        <v>0</v>
      </c>
      <c r="L245" s="98">
        <f>'nmol-analyzed'!L245*0.001/'nmol-analyzed'!L$1*1/'nmol-analyzed'!L$2</f>
        <v>0</v>
      </c>
      <c r="M245" s="19">
        <f t="shared" si="33"/>
        <v>0</v>
      </c>
      <c r="N245" s="243">
        <f t="shared" si="34"/>
        <v>0</v>
      </c>
      <c r="O245" s="19" t="e">
        <f t="shared" si="35"/>
        <v>#DIV/0!</v>
      </c>
      <c r="P245" s="98">
        <f>'nmol-analyzed'!N245*0.001/'nmol-analyzed'!N$1*1/'nmol-analyzed'!N$2</f>
        <v>0</v>
      </c>
      <c r="Q245" s="98">
        <f>'nmol-analyzed'!P245*0.001/'nmol-analyzed'!P$1*1/'nmol-analyzed'!P$2</f>
        <v>3.454673542164205E-2</v>
      </c>
      <c r="R245" s="98">
        <f>'nmol-analyzed'!T245*0.001/'nmol-analyzed'!T$1*1/'nmol-analyzed'!T$2</f>
        <v>3.2819398650559946E-2</v>
      </c>
      <c r="S245" s="98">
        <f>'nmol-analyzed'!V245*0.001/'nmol-analyzed'!V$1*1/'nmol-analyzed'!V$2</f>
        <v>5.2094283572317386E-2</v>
      </c>
      <c r="T245" s="98">
        <f>'nmol-analyzed'!AD245*0.001/'nmol-analyzed'!AD$1*1/'nmol-analyzed'!AD$2</f>
        <v>0</v>
      </c>
      <c r="U245" s="226">
        <f t="shared" si="36"/>
        <v>2.3892083528903874E-2</v>
      </c>
      <c r="V245" s="251">
        <f t="shared" si="37"/>
        <v>2.307729382006116E-2</v>
      </c>
      <c r="W245" s="98">
        <f>'nmol-analyzed'!AA245*0.001/'nmol-analyzed'!AA$1*1/'nmol-analyzed'!AA$2</f>
        <v>0</v>
      </c>
      <c r="X245" s="98">
        <f>'nmol-analyzed'!Y245*0.001/'nmol-analyzed'!Y$1*1/'nmol-analyzed'!Y$2</f>
        <v>0</v>
      </c>
      <c r="Y245" s="98">
        <f>'nmol-analyzed'!W245*0.001/'nmol-analyzed'!W$1*1/'nmol-analyzed'!W$2</f>
        <v>6.0134922993262854E-2</v>
      </c>
      <c r="Z245" s="98">
        <f>'nmol-analyzed'!AC245*0.001/'nmol-analyzed'!AC$1*1/'nmol-analyzed'!AC$2</f>
        <v>0</v>
      </c>
      <c r="AA245" s="98">
        <f>'nmol-analyzed'!AE245*0.001/'nmol-analyzed'!AE$1*1/'nmol-analyzed'!AE$2</f>
        <v>0</v>
      </c>
      <c r="AB245" s="98">
        <f>'nmol-analyzed'!AG245*0.001/'nmol-analyzed'!AG$1*1/'nmol-analyzed'!AG$2</f>
        <v>0</v>
      </c>
      <c r="AC245" s="226">
        <f t="shared" si="38"/>
        <v>1.002248716554381E-2</v>
      </c>
      <c r="AD245" s="251">
        <f t="shared" si="39"/>
        <v>2.4549979509175607E-2</v>
      </c>
      <c r="AE245" s="98">
        <f>'nmol-analyzed'!Q245*0.001/'nmol-analyzed'!Q$1*1/'nmol-analyzed'!Q$2</f>
        <v>4.948956939370152E-2</v>
      </c>
      <c r="AF245" s="98">
        <f>'nmol-analyzed'!S245*0.001/'nmol-analyzed'!S$1*1/'nmol-analyzed'!S$2</f>
        <v>0</v>
      </c>
      <c r="AG245" s="98">
        <f>'nmol-analyzed'!X245*0.001/'nmol-analyzed'!X$1*1/'nmol-analyzed'!X$2</f>
        <v>0</v>
      </c>
      <c r="AH245" s="98">
        <f>'nmol-analyzed'!Z245*0.001/'nmol-analyzed'!Z$1*1/'nmol-analyzed'!Z$2</f>
        <v>0</v>
      </c>
      <c r="AI245" s="98">
        <f>'nmol-analyzed'!AB245*0.001/'nmol-analyzed'!AB$1*1/'nmol-analyzed'!AB$2</f>
        <v>0</v>
      </c>
      <c r="AJ245" s="98">
        <f>'nmol-analyzed'!AF245*0.001/'nmol-analyzed'!AF$1*1/'nmol-analyzed'!AF$2</f>
        <v>7.2671525583382732E-2</v>
      </c>
      <c r="AK245" s="98">
        <f>'nmol-analyzed'!AH245*0.001/'nmol-analyzed'!AH$1*1/'nmol-analyzed'!AH$2</f>
        <v>0.24494944765432505</v>
      </c>
      <c r="AL245" s="226">
        <f t="shared" si="40"/>
        <v>5.2444363233058469E-2</v>
      </c>
      <c r="AM245" s="251">
        <f t="shared" si="41"/>
        <v>8.9886707741006155E-2</v>
      </c>
      <c r="AN245" s="98">
        <f>'nmol-analyzed'!O245*0.001/'nmol-analyzed'!O$1*1/'nmol-analyzed'!O$2</f>
        <v>1.6930642161005011E-2</v>
      </c>
      <c r="AO245" s="98">
        <f>'nmol-analyzed'!R245*0.001/'nmol-analyzed'!R$1*1/'nmol-analyzed'!R$2</f>
        <v>0</v>
      </c>
      <c r="AP245" s="98">
        <f>'nmol-analyzed'!U245*0.001/'nmol-analyzed'!U$1*1/'nmol-analyzed'!U$2</f>
        <v>0</v>
      </c>
      <c r="AQ245" s="226">
        <f t="shared" si="42"/>
        <v>5.6435473870016699E-3</v>
      </c>
      <c r="AR245" s="251">
        <f t="shared" si="43"/>
        <v>9.7749108092094698E-3</v>
      </c>
    </row>
    <row r="246" spans="1:44" x14ac:dyDescent="0.2">
      <c r="A246">
        <f>'imported summary from web'!A245</f>
        <v>954.6</v>
      </c>
      <c r="B246" t="str">
        <f>'imported summary from web'!B245</f>
        <v>C51H85O13P</v>
      </c>
      <c r="C246" s="2" t="str">
        <f>'imported summary from web'!C245</f>
        <v>PI(42:7)</v>
      </c>
      <c r="D246" s="69"/>
      <c r="E246" s="234"/>
      <c r="F246" s="237">
        <f>'nmol-analyzed'!F246*0.001/'nmol-analyzed'!F$1*1/'nmol-analyzed'!F$2</f>
        <v>1.1842524268313794</v>
      </c>
      <c r="G246" s="237">
        <f>'nmol-analyzed'!G246*0.001/'nmol-analyzed'!G$1*1/'nmol-analyzed'!G$2</f>
        <v>1.0190079021572334</v>
      </c>
      <c r="H246" s="237">
        <f>'nmol-analyzed'!H246*0.001/'nmol-analyzed'!H$1*1/'nmol-analyzed'!H$2</f>
        <v>2.175719574876255</v>
      </c>
      <c r="I246" s="237">
        <f>'nmol-analyzed'!I246*0.001/'nmol-analyzed'!I$1*1/'nmol-analyzed'!I$2</f>
        <v>0</v>
      </c>
      <c r="J246" s="98">
        <f>'nmol-analyzed'!J246*0.001/'nmol-analyzed'!J$1*1/'nmol-analyzed'!J$2</f>
        <v>0</v>
      </c>
      <c r="K246" s="98">
        <f>'nmol-analyzed'!K246*0.001/'nmol-analyzed'!K$1*1/'nmol-analyzed'!K$2</f>
        <v>0</v>
      </c>
      <c r="L246" s="98">
        <f>'nmol-analyzed'!L246*0.001/'nmol-analyzed'!L$1*1/'nmol-analyzed'!L$2</f>
        <v>2.7540754112357593E-3</v>
      </c>
      <c r="M246" s="19">
        <f t="shared" si="33"/>
        <v>9.1802513707858649E-4</v>
      </c>
      <c r="N246" s="243">
        <f t="shared" si="34"/>
        <v>1.5900661800454948E-3</v>
      </c>
      <c r="O246" s="19">
        <f t="shared" si="35"/>
        <v>1.732050807568877</v>
      </c>
      <c r="P246" s="98">
        <f>'nmol-analyzed'!N246*0.001/'nmol-analyzed'!N$1*1/'nmol-analyzed'!N$2</f>
        <v>0</v>
      </c>
      <c r="Q246" s="98">
        <f>'nmol-analyzed'!P246*0.001/'nmol-analyzed'!P$1*1/'nmol-analyzed'!P$2</f>
        <v>0</v>
      </c>
      <c r="R246" s="98">
        <f>'nmol-analyzed'!T246*0.001/'nmol-analyzed'!T$1*1/'nmol-analyzed'!T$2</f>
        <v>0</v>
      </c>
      <c r="S246" s="98">
        <f>'nmol-analyzed'!V246*0.001/'nmol-analyzed'!V$1*1/'nmol-analyzed'!V$2</f>
        <v>0</v>
      </c>
      <c r="T246" s="98">
        <f>'nmol-analyzed'!AD246*0.001/'nmol-analyzed'!AD$1*1/'nmol-analyzed'!AD$2</f>
        <v>8.4839261817774E-2</v>
      </c>
      <c r="U246" s="226">
        <f t="shared" si="36"/>
        <v>1.6967852363554799E-2</v>
      </c>
      <c r="V246" s="251">
        <f t="shared" si="37"/>
        <v>3.7941271317089006E-2</v>
      </c>
      <c r="W246" s="98">
        <f>'nmol-analyzed'!AA246*0.001/'nmol-analyzed'!AA$1*1/'nmol-analyzed'!AA$2</f>
        <v>2.6791345837190433E-3</v>
      </c>
      <c r="X246" s="98">
        <f>'nmol-analyzed'!Y246*0.001/'nmol-analyzed'!Y$1*1/'nmol-analyzed'!Y$2</f>
        <v>1.2502628057357542E-2</v>
      </c>
      <c r="Y246" s="98">
        <f>'nmol-analyzed'!W246*0.001/'nmol-analyzed'!W$1*1/'nmol-analyzed'!W$2</f>
        <v>1.3046220581589227E-2</v>
      </c>
      <c r="Z246" s="98">
        <f>'nmol-analyzed'!AC246*0.001/'nmol-analyzed'!AC$1*1/'nmol-analyzed'!AC$2</f>
        <v>0</v>
      </c>
      <c r="AA246" s="98">
        <f>'nmol-analyzed'!AE246*0.001/'nmol-analyzed'!AE$1*1/'nmol-analyzed'!AE$2</f>
        <v>0</v>
      </c>
      <c r="AB246" s="98">
        <f>'nmol-analyzed'!AG246*0.001/'nmol-analyzed'!AG$1*1/'nmol-analyzed'!AG$2</f>
        <v>0</v>
      </c>
      <c r="AC246" s="226">
        <f t="shared" si="38"/>
        <v>4.7046638704443021E-3</v>
      </c>
      <c r="AD246" s="251">
        <f t="shared" si="39"/>
        <v>6.3386776084385617E-3</v>
      </c>
      <c r="AE246" s="98">
        <f>'nmol-analyzed'!Q246*0.001/'nmol-analyzed'!Q$1*1/'nmol-analyzed'!Q$2</f>
        <v>2.6047141786158631E-3</v>
      </c>
      <c r="AF246" s="98">
        <f>'nmol-analyzed'!S246*0.001/'nmol-analyzed'!S$1*1/'nmol-analyzed'!S$2</f>
        <v>1.6409699325279976E-2</v>
      </c>
      <c r="AG246" s="98">
        <f>'nmol-analyzed'!X246*0.001/'nmol-analyzed'!X$1*1/'nmol-analyzed'!X$2</f>
        <v>8.3350853715707766E-3</v>
      </c>
      <c r="AH246" s="98">
        <f>'nmol-analyzed'!Z246*0.001/'nmol-analyzed'!Z$1*1/'nmol-analyzed'!Z$2</f>
        <v>7.9704253865645586E-2</v>
      </c>
      <c r="AI246" s="98">
        <f>'nmol-analyzed'!AB246*0.001/'nmol-analyzed'!AB$1*1/'nmol-analyzed'!AB$2</f>
        <v>0</v>
      </c>
      <c r="AJ246" s="98">
        <f>'nmol-analyzed'!AF246*0.001/'nmol-analyzed'!AF$1*1/'nmol-analyzed'!AF$2</f>
        <v>0</v>
      </c>
      <c r="AK246" s="98">
        <f>'nmol-analyzed'!AH246*0.001/'nmol-analyzed'!AH$1*1/'nmol-analyzed'!AH$2</f>
        <v>0</v>
      </c>
      <c r="AL246" s="226">
        <f t="shared" si="40"/>
        <v>1.5293393248730315E-2</v>
      </c>
      <c r="AM246" s="251">
        <f t="shared" si="41"/>
        <v>2.9043327865182333E-2</v>
      </c>
      <c r="AN246" s="98">
        <f>'nmol-analyzed'!O246*0.001/'nmol-analyzed'!O$1*1/'nmol-analyzed'!O$2</f>
        <v>0.12632863766288357</v>
      </c>
      <c r="AO246" s="98">
        <f>'nmol-analyzed'!R246*0.001/'nmol-analyzed'!R$1*1/'nmol-analyzed'!R$2</f>
        <v>0.19902142621922406</v>
      </c>
      <c r="AP246" s="98">
        <f>'nmol-analyzed'!U246*0.001/'nmol-analyzed'!U$1*1/'nmol-analyzed'!U$2</f>
        <v>4.3535936985434565E-2</v>
      </c>
      <c r="AQ246" s="226">
        <f t="shared" si="42"/>
        <v>0.12296200028918074</v>
      </c>
      <c r="AR246" s="251">
        <f t="shared" si="43"/>
        <v>7.7797397295617993E-2</v>
      </c>
    </row>
    <row r="247" spans="1:44" x14ac:dyDescent="0.2">
      <c r="A247">
        <f>'imported summary from web'!A246</f>
        <v>956.6</v>
      </c>
      <c r="B247" t="str">
        <f>'imported summary from web'!B246</f>
        <v>C51H87O13P</v>
      </c>
      <c r="C247" s="2" t="str">
        <f>'imported summary from web'!C246</f>
        <v>PI(42:6)</v>
      </c>
      <c r="D247" s="69"/>
      <c r="E247" s="234"/>
      <c r="F247" s="237">
        <f>'nmol-analyzed'!F247*0.001/'nmol-analyzed'!F$1*1/'nmol-analyzed'!F$2</f>
        <v>0</v>
      </c>
      <c r="G247" s="237">
        <f>'nmol-analyzed'!G247*0.001/'nmol-analyzed'!G$1*1/'nmol-analyzed'!G$2</f>
        <v>0</v>
      </c>
      <c r="H247" s="237">
        <f>'nmol-analyzed'!H247*0.001/'nmol-analyzed'!H$1*1/'nmol-analyzed'!H$2</f>
        <v>0</v>
      </c>
      <c r="I247" s="237">
        <f>'nmol-analyzed'!I247*0.001/'nmol-analyzed'!I$1*1/'nmol-analyzed'!I$2</f>
        <v>0</v>
      </c>
      <c r="J247" s="98">
        <f>'nmol-analyzed'!J247*0.001/'nmol-analyzed'!J$1*1/'nmol-analyzed'!J$2</f>
        <v>0</v>
      </c>
      <c r="K247" s="98">
        <f>'nmol-analyzed'!K247*0.001/'nmol-analyzed'!K$1*1/'nmol-analyzed'!K$2</f>
        <v>0</v>
      </c>
      <c r="L247" s="98">
        <f>'nmol-analyzed'!L247*0.001/'nmol-analyzed'!L$1*1/'nmol-analyzed'!L$2</f>
        <v>0</v>
      </c>
      <c r="M247" s="19">
        <f t="shared" si="33"/>
        <v>0</v>
      </c>
      <c r="N247" s="243">
        <f t="shared" si="34"/>
        <v>0</v>
      </c>
      <c r="O247" s="19" t="e">
        <f t="shared" si="35"/>
        <v>#DIV/0!</v>
      </c>
      <c r="P247" s="98">
        <f>'nmol-analyzed'!N247*0.001/'nmol-analyzed'!N$1*1/'nmol-analyzed'!N$2</f>
        <v>7.0603076088599587E-2</v>
      </c>
      <c r="Q247" s="98">
        <f>'nmol-analyzed'!P247*0.001/'nmol-analyzed'!P$1*1/'nmol-analyzed'!P$2</f>
        <v>1.9740991669509739E-2</v>
      </c>
      <c r="R247" s="98">
        <f>'nmol-analyzed'!T247*0.001/'nmol-analyzed'!T$1*1/'nmol-analyzed'!T$2</f>
        <v>0</v>
      </c>
      <c r="S247" s="98">
        <f>'nmol-analyzed'!V247*0.001/'nmol-analyzed'!V$1*1/'nmol-analyzed'!V$2</f>
        <v>0.23963370443265999</v>
      </c>
      <c r="T247" s="98">
        <f>'nmol-analyzed'!AD247*0.001/'nmol-analyzed'!AD$1*1/'nmol-analyzed'!AD$2</f>
        <v>1.7860897224794531E-2</v>
      </c>
      <c r="U247" s="226">
        <f t="shared" si="36"/>
        <v>6.956773388311277E-2</v>
      </c>
      <c r="V247" s="251">
        <f t="shared" si="37"/>
        <v>9.8640099689356026E-2</v>
      </c>
      <c r="W247" s="98">
        <f>'nmol-analyzed'!AA247*0.001/'nmol-analyzed'!AA$1*1/'nmol-analyzed'!AA$2</f>
        <v>0</v>
      </c>
      <c r="X247" s="98">
        <f>'nmol-analyzed'!Y247*0.001/'nmol-analyzed'!Y$1*1/'nmol-analyzed'!Y$2</f>
        <v>6.8764454315466503E-2</v>
      </c>
      <c r="Y247" s="98">
        <f>'nmol-analyzed'!W247*0.001/'nmol-analyzed'!W$1*1/'nmol-analyzed'!W$2</f>
        <v>1.5492386940637209E-2</v>
      </c>
      <c r="Z247" s="98">
        <f>'nmol-analyzed'!AC247*0.001/'nmol-analyzed'!AC$1*1/'nmol-analyzed'!AC$2</f>
        <v>0</v>
      </c>
      <c r="AA247" s="98">
        <f>'nmol-analyzed'!AE247*0.001/'nmol-analyzed'!AE$1*1/'nmol-analyzed'!AE$2</f>
        <v>0</v>
      </c>
      <c r="AB247" s="98">
        <f>'nmol-analyzed'!AG247*0.001/'nmol-analyzed'!AG$1*1/'nmol-analyzed'!AG$2</f>
        <v>0.10570403721218341</v>
      </c>
      <c r="AC247" s="226">
        <f t="shared" si="38"/>
        <v>3.1660146411381186E-2</v>
      </c>
      <c r="AD247" s="251">
        <f t="shared" si="39"/>
        <v>4.5006040680416234E-2</v>
      </c>
      <c r="AE247" s="98">
        <f>'nmol-analyzed'!Q247*0.001/'nmol-analyzed'!Q$1*1/'nmol-analyzed'!Q$2</f>
        <v>0</v>
      </c>
      <c r="AF247" s="98">
        <f>'nmol-analyzed'!S247*0.001/'nmol-analyzed'!S$1*1/'nmol-analyzed'!S$2</f>
        <v>0</v>
      </c>
      <c r="AG247" s="98">
        <f>'nmol-analyzed'!X247*0.001/'nmol-analyzed'!X$1*1/'nmol-analyzed'!X$2</f>
        <v>0</v>
      </c>
      <c r="AH247" s="98">
        <f>'nmol-analyzed'!Z247*0.001/'nmol-analyzed'!Z$1*1/'nmol-analyzed'!Z$2</f>
        <v>0</v>
      </c>
      <c r="AI247" s="98">
        <f>'nmol-analyzed'!AB247*0.001/'nmol-analyzed'!AB$1*1/'nmol-analyzed'!AB$2</f>
        <v>0</v>
      </c>
      <c r="AJ247" s="98">
        <f>'nmol-analyzed'!AF247*0.001/'nmol-analyzed'!AF$1*1/'nmol-analyzed'!AF$2</f>
        <v>7.9704253865645613E-2</v>
      </c>
      <c r="AK247" s="98">
        <f>'nmol-analyzed'!AH247*0.001/'nmol-analyzed'!AH$1*1/'nmol-analyzed'!AH$2</f>
        <v>0.69274765664738802</v>
      </c>
      <c r="AL247" s="226">
        <f t="shared" si="40"/>
        <v>0.11035027293043338</v>
      </c>
      <c r="AM247" s="251">
        <f t="shared" si="41"/>
        <v>0.25852524206995686</v>
      </c>
      <c r="AN247" s="98">
        <f>'nmol-analyzed'!O247*0.001/'nmol-analyzed'!O$1*1/'nmol-analyzed'!O$2</f>
        <v>0</v>
      </c>
      <c r="AO247" s="98">
        <f>'nmol-analyzed'!R247*0.001/'nmol-analyzed'!R$1*1/'nmol-analyzed'!R$2</f>
        <v>0</v>
      </c>
      <c r="AP247" s="98">
        <f>'nmol-analyzed'!U247*0.001/'nmol-analyzed'!U$1*1/'nmol-analyzed'!U$2</f>
        <v>0</v>
      </c>
      <c r="AQ247" s="226">
        <f t="shared" si="42"/>
        <v>0</v>
      </c>
      <c r="AR247" s="251">
        <f t="shared" si="43"/>
        <v>0</v>
      </c>
    </row>
    <row r="248" spans="1:44" x14ac:dyDescent="0.2">
      <c r="A248">
        <f>'imported summary from web'!A247</f>
        <v>958.6</v>
      </c>
      <c r="B248" t="str">
        <f>'imported summary from web'!B247</f>
        <v>C51H89O13P</v>
      </c>
      <c r="C248" s="2" t="str">
        <f>'imported summary from web'!C247</f>
        <v>PI(42:5)</v>
      </c>
      <c r="D248" s="69"/>
      <c r="E248" s="234"/>
      <c r="F248" s="237">
        <f>'nmol-analyzed'!F248*0.001/'nmol-analyzed'!F$1*1/'nmol-analyzed'!F$2</f>
        <v>2.7540754112357693E-2</v>
      </c>
      <c r="G248" s="237">
        <f>'nmol-analyzed'!G248*0.001/'nmol-analyzed'!G$1*1/'nmol-analyzed'!G$2</f>
        <v>0</v>
      </c>
      <c r="H248" s="237">
        <f>'nmol-analyzed'!H248*0.001/'nmol-analyzed'!H$1*1/'nmol-analyzed'!H$2</f>
        <v>0</v>
      </c>
      <c r="I248" s="237">
        <f>'nmol-analyzed'!I248*0.001/'nmol-analyzed'!I$1*1/'nmol-analyzed'!I$2</f>
        <v>0</v>
      </c>
      <c r="J248" s="98">
        <f>'nmol-analyzed'!J248*0.001/'nmol-analyzed'!J$1*1/'nmol-analyzed'!J$2</f>
        <v>2.7540754112357652E-2</v>
      </c>
      <c r="K248" s="98">
        <f>'nmol-analyzed'!K248*0.001/'nmol-analyzed'!K$1*1/'nmol-analyzed'!K$2</f>
        <v>0</v>
      </c>
      <c r="L248" s="98">
        <f>'nmol-analyzed'!L248*0.001/'nmol-analyzed'!L$1*1/'nmol-analyzed'!L$2</f>
        <v>2.7540754112357652E-2</v>
      </c>
      <c r="M248" s="19">
        <f t="shared" si="33"/>
        <v>1.8360502741571767E-2</v>
      </c>
      <c r="N248" s="243">
        <f t="shared" si="34"/>
        <v>1.5900661800454984E-2</v>
      </c>
      <c r="O248" s="19">
        <f t="shared" si="35"/>
        <v>0.86602540378443871</v>
      </c>
      <c r="P248" s="98">
        <f>'nmol-analyzed'!N248*0.001/'nmol-analyzed'!N$1*1/'nmol-analyzed'!N$2</f>
        <v>4.4126922555374776E-3</v>
      </c>
      <c r="Q248" s="98">
        <f>'nmol-analyzed'!P248*0.001/'nmol-analyzed'!P$1*1/'nmol-analyzed'!P$2</f>
        <v>0</v>
      </c>
      <c r="R248" s="98">
        <f>'nmol-analyzed'!T248*0.001/'nmol-analyzed'!T$1*1/'nmol-analyzed'!T$2</f>
        <v>4.6884855215085699E-3</v>
      </c>
      <c r="S248" s="98">
        <f>'nmol-analyzed'!V248*0.001/'nmol-analyzed'!V$1*1/'nmol-analyzed'!V$2</f>
        <v>0</v>
      </c>
      <c r="T248" s="98">
        <f>'nmol-analyzed'!AD248*0.001/'nmol-analyzed'!AD$1*1/'nmol-analyzed'!AD$2</f>
        <v>0</v>
      </c>
      <c r="U248" s="226">
        <f t="shared" si="36"/>
        <v>1.8202355554092094E-3</v>
      </c>
      <c r="V248" s="251">
        <f t="shared" si="37"/>
        <v>2.4943667553908623E-3</v>
      </c>
      <c r="W248" s="98">
        <f>'nmol-analyzed'!AA248*0.001/'nmol-analyzed'!AA$1*1/'nmol-analyzed'!AA$2</f>
        <v>0</v>
      </c>
      <c r="X248" s="98">
        <f>'nmol-analyzed'!Y248*0.001/'nmol-analyzed'!Y$1*1/'nmol-analyzed'!Y$2</f>
        <v>0</v>
      </c>
      <c r="Y248" s="98">
        <f>'nmol-analyzed'!W248*0.001/'nmol-analyzed'!W$1*1/'nmol-analyzed'!W$2</f>
        <v>2.3442427607543139E-2</v>
      </c>
      <c r="Z248" s="98">
        <f>'nmol-analyzed'!AC248*0.001/'nmol-analyzed'!AC$1*1/'nmol-analyzed'!AC$2</f>
        <v>3.4729522381540213E-3</v>
      </c>
      <c r="AA248" s="98">
        <f>'nmol-analyzed'!AE248*0.001/'nmol-analyzed'!AE$1*1/'nmol-analyzed'!AE$2</f>
        <v>0</v>
      </c>
      <c r="AB248" s="98">
        <f>'nmol-analyzed'!AG248*0.001/'nmol-analyzed'!AG$1*1/'nmol-analyzed'!AG$2</f>
        <v>0</v>
      </c>
      <c r="AC248" s="226">
        <f t="shared" si="38"/>
        <v>4.4858966409495266E-3</v>
      </c>
      <c r="AD248" s="251">
        <f t="shared" si="39"/>
        <v>9.390092623011834E-3</v>
      </c>
      <c r="AE248" s="98">
        <f>'nmol-analyzed'!Q248*0.001/'nmol-analyzed'!Q$1*1/'nmol-analyzed'!Q$2</f>
        <v>3.3861284322006302E-2</v>
      </c>
      <c r="AF248" s="98">
        <f>'nmol-analyzed'!S248*0.001/'nmol-analyzed'!S$1*1/'nmol-analyzed'!S$2</f>
        <v>0</v>
      </c>
      <c r="AG248" s="98">
        <f>'nmol-analyzed'!X248*0.001/'nmol-analyzed'!X$1*1/'nmol-analyzed'!X$2</f>
        <v>0</v>
      </c>
      <c r="AH248" s="98">
        <f>'nmol-analyzed'!Z248*0.001/'nmol-analyzed'!Z$1*1/'nmol-analyzed'!Z$2</f>
        <v>0</v>
      </c>
      <c r="AI248" s="98">
        <f>'nmol-analyzed'!AB248*0.001/'nmol-analyzed'!AB$1*1/'nmol-analyzed'!AB$2</f>
        <v>0</v>
      </c>
      <c r="AJ248" s="98">
        <f>'nmol-analyzed'!AF248*0.001/'nmol-analyzed'!AF$1*1/'nmol-analyzed'!AF$2</f>
        <v>0</v>
      </c>
      <c r="AK248" s="98">
        <f>'nmol-analyzed'!AH248*0.001/'nmol-analyzed'!AH$1*1/'nmol-analyzed'!AH$2</f>
        <v>3.8273351195988278E-2</v>
      </c>
      <c r="AL248" s="226">
        <f t="shared" si="40"/>
        <v>1.0304947931142084E-2</v>
      </c>
      <c r="AM248" s="251">
        <f t="shared" si="41"/>
        <v>1.7645076389096764E-2</v>
      </c>
      <c r="AN248" s="98">
        <f>'nmol-analyzed'!O248*0.001/'nmol-analyzed'!O$1*1/'nmol-analyzed'!O$2</f>
        <v>0</v>
      </c>
      <c r="AO248" s="98">
        <f>'nmol-analyzed'!R248*0.001/'nmol-analyzed'!R$1*1/'nmol-analyzed'!R$2</f>
        <v>9.3386976918251291E-2</v>
      </c>
      <c r="AP248" s="98">
        <f>'nmol-analyzed'!U248*0.001/'nmol-analyzed'!U$1*1/'nmol-analyzed'!U$2</f>
        <v>0</v>
      </c>
      <c r="AQ248" s="226">
        <f t="shared" si="42"/>
        <v>3.1128992306083764E-2</v>
      </c>
      <c r="AR248" s="251">
        <f t="shared" si="43"/>
        <v>5.3916996262557748E-2</v>
      </c>
    </row>
    <row r="249" spans="1:44" x14ac:dyDescent="0.2">
      <c r="A249">
        <f>'imported summary from web'!A248</f>
        <v>960.6</v>
      </c>
      <c r="B249" t="str">
        <f>'imported summary from web'!B248</f>
        <v>C51H91O13P</v>
      </c>
      <c r="C249" s="2" t="str">
        <f>'imported summary from web'!C248</f>
        <v>PI(42:4)</v>
      </c>
      <c r="D249" s="69"/>
      <c r="E249" s="234"/>
      <c r="F249" s="237">
        <f>'nmol-analyzed'!F249*0.001/'nmol-analyzed'!F$1*1/'nmol-analyzed'!F$2</f>
        <v>0</v>
      </c>
      <c r="G249" s="237">
        <f>'nmol-analyzed'!G249*0.001/'nmol-analyzed'!G$1*1/'nmol-analyzed'!G$2</f>
        <v>5.5081508224715324E-2</v>
      </c>
      <c r="H249" s="237">
        <f>'nmol-analyzed'!H249*0.001/'nmol-analyzed'!H$1*1/'nmol-analyzed'!H$2</f>
        <v>0.13770377056178829</v>
      </c>
      <c r="I249" s="237">
        <f>'nmol-analyzed'!I249*0.001/'nmol-analyzed'!I$1*1/'nmol-analyzed'!I$2</f>
        <v>5.5081508224715324E-2</v>
      </c>
      <c r="J249" s="98">
        <f>'nmol-analyzed'!J249*0.001/'nmol-analyzed'!J$1*1/'nmol-analyzed'!J$2</f>
        <v>0</v>
      </c>
      <c r="K249" s="98">
        <f>'nmol-analyzed'!K249*0.001/'nmol-analyzed'!K$1*1/'nmol-analyzed'!K$2</f>
        <v>0</v>
      </c>
      <c r="L249" s="98">
        <f>'nmol-analyzed'!L249*0.001/'nmol-analyzed'!L$1*1/'nmol-analyzed'!L$2</f>
        <v>0</v>
      </c>
      <c r="M249" s="19">
        <f t="shared" si="33"/>
        <v>0</v>
      </c>
      <c r="N249" s="243">
        <f t="shared" si="34"/>
        <v>0</v>
      </c>
      <c r="O249" s="19" t="e">
        <f t="shared" si="35"/>
        <v>#DIV/0!</v>
      </c>
      <c r="P249" s="98">
        <f>'nmol-analyzed'!N249*0.001/'nmol-analyzed'!N$1*1/'nmol-analyzed'!N$2</f>
        <v>0</v>
      </c>
      <c r="Q249" s="98">
        <f>'nmol-analyzed'!P249*0.001/'nmol-analyzed'!P$1*1/'nmol-analyzed'!P$2</f>
        <v>0</v>
      </c>
      <c r="R249" s="98">
        <f>'nmol-analyzed'!T249*0.001/'nmol-analyzed'!T$1*1/'nmol-analyzed'!T$2</f>
        <v>0</v>
      </c>
      <c r="S249" s="98">
        <f>'nmol-analyzed'!V249*0.001/'nmol-analyzed'!V$1*1/'nmol-analyzed'!V$2</f>
        <v>2.604714178615869E-2</v>
      </c>
      <c r="T249" s="98">
        <f>'nmol-analyzed'!AD249*0.001/'nmol-analyzed'!AD$1*1/'nmol-analyzed'!AD$2</f>
        <v>0</v>
      </c>
      <c r="U249" s="226">
        <f t="shared" si="36"/>
        <v>5.2094283572317376E-3</v>
      </c>
      <c r="V249" s="251">
        <f t="shared" si="37"/>
        <v>1.1648635930685224E-2</v>
      </c>
      <c r="W249" s="98">
        <f>'nmol-analyzed'!AA249*0.001/'nmol-analyzed'!AA$1*1/'nmol-analyzed'!AA$2</f>
        <v>5.3582691674380995E-3</v>
      </c>
      <c r="X249" s="98">
        <f>'nmol-analyzed'!Y249*0.001/'nmol-analyzed'!Y$1*1/'nmol-analyzed'!Y$2</f>
        <v>0</v>
      </c>
      <c r="Y249" s="98">
        <f>'nmol-analyzed'!W249*0.001/'nmol-analyzed'!W$1*1/'nmol-analyzed'!W$2</f>
        <v>0</v>
      </c>
      <c r="Z249" s="98">
        <f>'nmol-analyzed'!AC249*0.001/'nmol-analyzed'!AC$1*1/'nmol-analyzed'!AC$2</f>
        <v>1.7364761190770087E-2</v>
      </c>
      <c r="AA249" s="98">
        <f>'nmol-analyzed'!AE249*0.001/'nmol-analyzed'!AE$1*1/'nmol-analyzed'!AE$2</f>
        <v>0</v>
      </c>
      <c r="AB249" s="98">
        <f>'nmol-analyzed'!AG249*0.001/'nmol-analyzed'!AG$1*1/'nmol-analyzed'!AG$2</f>
        <v>0</v>
      </c>
      <c r="AC249" s="226">
        <f t="shared" si="38"/>
        <v>3.787171726368031E-3</v>
      </c>
      <c r="AD249" s="251">
        <f t="shared" si="39"/>
        <v>6.9884184415815323E-3</v>
      </c>
      <c r="AE249" s="98">
        <f>'nmol-analyzed'!Q249*0.001/'nmol-analyzed'!Q$1*1/'nmol-analyzed'!Q$2</f>
        <v>1.3023570893079345E-2</v>
      </c>
      <c r="AF249" s="98">
        <f>'nmol-analyzed'!S249*0.001/'nmol-analyzed'!S$1*1/'nmol-analyzed'!S$2</f>
        <v>0</v>
      </c>
      <c r="AG249" s="98">
        <f>'nmol-analyzed'!X249*0.001/'nmol-analyzed'!X$1*1/'nmol-analyzed'!X$2</f>
        <v>4.7926740886531996E-2</v>
      </c>
      <c r="AH249" s="98">
        <f>'nmol-analyzed'!Z249*0.001/'nmol-analyzed'!Z$1*1/'nmol-analyzed'!Z$2</f>
        <v>1.1721213803771408E-2</v>
      </c>
      <c r="AI249" s="98">
        <f>'nmol-analyzed'!AB249*0.001/'nmol-analyzed'!AB$1*1/'nmol-analyzed'!AB$2</f>
        <v>0</v>
      </c>
      <c r="AJ249" s="98">
        <f>'nmol-analyzed'!AF249*0.001/'nmol-analyzed'!AF$1*1/'nmol-analyzed'!AF$2</f>
        <v>3.2819398650559946E-2</v>
      </c>
      <c r="AK249" s="98">
        <f>'nmol-analyzed'!AH249*0.001/'nmol-analyzed'!AH$1*1/'nmol-analyzed'!AH$2</f>
        <v>0</v>
      </c>
      <c r="AL249" s="226">
        <f t="shared" si="40"/>
        <v>1.5070132033420383E-2</v>
      </c>
      <c r="AM249" s="251">
        <f t="shared" si="41"/>
        <v>1.8669598795443162E-2</v>
      </c>
      <c r="AN249" s="98">
        <f>'nmol-analyzed'!O249*0.001/'nmol-analyzed'!O$1*1/'nmol-analyzed'!O$2</f>
        <v>6.5117854465403897E-3</v>
      </c>
      <c r="AO249" s="98">
        <f>'nmol-analyzed'!R249*0.001/'nmol-analyzed'!R$1*1/'nmol-analyzed'!R$2</f>
        <v>2.6025878813283148E-2</v>
      </c>
      <c r="AP249" s="98">
        <f>'nmol-analyzed'!U249*0.001/'nmol-analyzed'!U$1*1/'nmol-analyzed'!U$2</f>
        <v>0</v>
      </c>
      <c r="AQ249" s="226">
        <f t="shared" si="42"/>
        <v>1.0845888086607846E-2</v>
      </c>
      <c r="AR249" s="251">
        <f t="shared" si="43"/>
        <v>1.3543445878797054E-2</v>
      </c>
    </row>
    <row r="250" spans="1:44" x14ac:dyDescent="0.2">
      <c r="A250">
        <f>'imported summary from web'!A249</f>
        <v>962.6</v>
      </c>
      <c r="B250" t="str">
        <f>'imported summary from web'!B249</f>
        <v>C51H93O13P</v>
      </c>
      <c r="C250" s="2" t="str">
        <f>'imported summary from web'!C249</f>
        <v>PI(42:3)</v>
      </c>
      <c r="D250" s="69"/>
      <c r="E250" s="234"/>
      <c r="F250" s="237">
        <f>'nmol-analyzed'!F250*0.001/'nmol-analyzed'!F$1*1/'nmol-analyzed'!F$2</f>
        <v>0</v>
      </c>
      <c r="G250" s="237">
        <f>'nmol-analyzed'!G250*0.001/'nmol-analyzed'!G$1*1/'nmol-analyzed'!G$2</f>
        <v>0</v>
      </c>
      <c r="H250" s="237">
        <f>'nmol-analyzed'!H250*0.001/'nmol-analyzed'!H$1*1/'nmol-analyzed'!H$2</f>
        <v>8.2622262337072983E-2</v>
      </c>
      <c r="I250" s="237">
        <f>'nmol-analyzed'!I250*0.001/'nmol-analyzed'!I$1*1/'nmol-analyzed'!I$2</f>
        <v>0</v>
      </c>
      <c r="J250" s="98">
        <f>'nmol-analyzed'!J250*0.001/'nmol-analyzed'!J$1*1/'nmol-analyzed'!J$2</f>
        <v>2.4786678701121889E-2</v>
      </c>
      <c r="K250" s="98">
        <f>'nmol-analyzed'!K250*0.001/'nmol-analyzed'!K$1*1/'nmol-analyzed'!K$2</f>
        <v>0</v>
      </c>
      <c r="L250" s="98">
        <f>'nmol-analyzed'!L250*0.001/'nmol-analyzed'!L$1*1/'nmol-analyzed'!L$2</f>
        <v>1.6524452467414599E-2</v>
      </c>
      <c r="M250" s="19">
        <f t="shared" si="33"/>
        <v>1.3770377056178831E-2</v>
      </c>
      <c r="N250" s="243">
        <f t="shared" si="34"/>
        <v>1.2620759041604528E-2</v>
      </c>
      <c r="O250" s="19">
        <f t="shared" si="35"/>
        <v>0.91651513899116765</v>
      </c>
      <c r="P250" s="98">
        <f>'nmol-analyzed'!N250*0.001/'nmol-analyzed'!N$1*1/'nmol-analyzed'!N$2</f>
        <v>7.9428460599674483E-2</v>
      </c>
      <c r="Q250" s="98">
        <f>'nmol-analyzed'!P250*0.001/'nmol-analyzed'!P$1*1/'nmol-analyzed'!P$2</f>
        <v>1.4805743752132308E-2</v>
      </c>
      <c r="R250" s="98">
        <f>'nmol-analyzed'!T250*0.001/'nmol-analyzed'!T$1*1/'nmol-analyzed'!T$2</f>
        <v>2.8130913129051385E-2</v>
      </c>
      <c r="S250" s="98">
        <f>'nmol-analyzed'!V250*0.001/'nmol-analyzed'!V$1*1/'nmol-analyzed'!V$2</f>
        <v>0</v>
      </c>
      <c r="T250" s="98">
        <f>'nmol-analyzed'!AD250*0.001/'nmol-analyzed'!AD$1*1/'nmol-analyzed'!AD$2</f>
        <v>6.6978364592979497E-2</v>
      </c>
      <c r="U250" s="226">
        <f t="shared" si="36"/>
        <v>3.7868696414767533E-2</v>
      </c>
      <c r="V250" s="251">
        <f t="shared" si="37"/>
        <v>3.4041699272888228E-2</v>
      </c>
      <c r="W250" s="98">
        <f>'nmol-analyzed'!AA250*0.001/'nmol-analyzed'!AA$1*1/'nmol-analyzed'!AA$2</f>
        <v>0</v>
      </c>
      <c r="X250" s="98">
        <f>'nmol-analyzed'!Y250*0.001/'nmol-analyzed'!Y$1*1/'nmol-analyzed'!Y$2</f>
        <v>1.8753942086036323E-2</v>
      </c>
      <c r="Y250" s="98">
        <f>'nmol-analyzed'!W250*0.001/'nmol-analyzed'!W$1*1/'nmol-analyzed'!W$2</f>
        <v>0</v>
      </c>
      <c r="Z250" s="98">
        <f>'nmol-analyzed'!AC250*0.001/'nmol-analyzed'!AC$1*1/'nmol-analyzed'!AC$2</f>
        <v>0</v>
      </c>
      <c r="AA250" s="98">
        <f>'nmol-analyzed'!AE250*0.001/'nmol-analyzed'!AE$1*1/'nmol-analyzed'!AE$2</f>
        <v>1.0229422956017748E-2</v>
      </c>
      <c r="AB250" s="98">
        <f>'nmol-analyzed'!AG250*0.001/'nmol-analyzed'!AG$1*1/'nmol-analyzed'!AG$2</f>
        <v>8.1835383648141982E-2</v>
      </c>
      <c r="AC250" s="226">
        <f t="shared" si="38"/>
        <v>1.846979144836601E-2</v>
      </c>
      <c r="AD250" s="251">
        <f t="shared" si="39"/>
        <v>3.1958042110684086E-2</v>
      </c>
      <c r="AE250" s="98">
        <f>'nmol-analyzed'!Q250*0.001/'nmol-analyzed'!Q$1*1/'nmol-analyzed'!Q$2</f>
        <v>0</v>
      </c>
      <c r="AF250" s="98">
        <f>'nmol-analyzed'!S250*0.001/'nmol-analyzed'!S$1*1/'nmol-analyzed'!S$2</f>
        <v>7.0327282822628453E-3</v>
      </c>
      <c r="AG250" s="98">
        <f>'nmol-analyzed'!X250*0.001/'nmol-analyzed'!X$1*1/'nmol-analyzed'!X$2</f>
        <v>0</v>
      </c>
      <c r="AH250" s="98">
        <f>'nmol-analyzed'!Z250*0.001/'nmol-analyzed'!Z$1*1/'nmol-analyzed'!Z$2</f>
        <v>0</v>
      </c>
      <c r="AI250" s="98">
        <f>'nmol-analyzed'!AB250*0.001/'nmol-analyzed'!AB$1*1/'nmol-analyzed'!AB$2</f>
        <v>7.0327282822628456E-2</v>
      </c>
      <c r="AJ250" s="98">
        <f>'nmol-analyzed'!AF250*0.001/'nmol-analyzed'!AF$1*1/'nmol-analyzed'!AF$2</f>
        <v>7.0327282822628453E-3</v>
      </c>
      <c r="AK250" s="98">
        <f>'nmol-analyzed'!AH250*0.001/'nmol-analyzed'!AH$1*1/'nmol-analyzed'!AH$2</f>
        <v>0</v>
      </c>
      <c r="AL250" s="226">
        <f t="shared" si="40"/>
        <v>1.2056105626736304E-2</v>
      </c>
      <c r="AM250" s="251">
        <f t="shared" si="41"/>
        <v>2.5908163009680598E-2</v>
      </c>
      <c r="AN250" s="98">
        <f>'nmol-analyzed'!O250*0.001/'nmol-analyzed'!O$1*1/'nmol-analyzed'!O$2</f>
        <v>3.51636414113181E-2</v>
      </c>
      <c r="AO250" s="98">
        <f>'nmol-analyzed'!R250*0.001/'nmol-analyzed'!R$1*1/'nmol-analyzed'!R$2</f>
        <v>0</v>
      </c>
      <c r="AP250" s="98">
        <f>'nmol-analyzed'!U250*0.001/'nmol-analyzed'!U$1*1/'nmol-analyzed'!U$2</f>
        <v>0</v>
      </c>
      <c r="AQ250" s="226">
        <f t="shared" si="42"/>
        <v>1.1721213803772701E-2</v>
      </c>
      <c r="AR250" s="251">
        <f t="shared" si="43"/>
        <v>2.0301737834511977E-2</v>
      </c>
    </row>
    <row r="251" spans="1:44" x14ac:dyDescent="0.2">
      <c r="A251">
        <f>'imported summary from web'!A250</f>
        <v>964.7</v>
      </c>
      <c r="B251" t="str">
        <f>'imported summary from web'!B250</f>
        <v>C51H95O13P</v>
      </c>
      <c r="C251" s="2" t="str">
        <f>'imported summary from web'!C250</f>
        <v>PI(42:2)</v>
      </c>
      <c r="D251" s="69"/>
      <c r="E251" s="234"/>
      <c r="F251" s="237">
        <f>'nmol-analyzed'!F251*0.001/'nmol-analyzed'!F$1*1/'nmol-analyzed'!F$2</f>
        <v>0.22032603289886124</v>
      </c>
      <c r="G251" s="237">
        <f>'nmol-analyzed'!G251*0.001/'nmol-analyzed'!G$1*1/'nmol-analyzed'!G$2</f>
        <v>0</v>
      </c>
      <c r="H251" s="237">
        <f>'nmol-analyzed'!H251*0.001/'nmol-analyzed'!H$1*1/'nmol-analyzed'!H$2</f>
        <v>0.13770377056178837</v>
      </c>
      <c r="I251" s="237">
        <f>'nmol-analyzed'!I251*0.001/'nmol-analyzed'!I$1*1/'nmol-analyzed'!I$2</f>
        <v>0</v>
      </c>
      <c r="J251" s="98">
        <f>'nmol-analyzed'!J251*0.001/'nmol-analyzed'!J$1*1/'nmol-analyzed'!J$2</f>
        <v>0</v>
      </c>
      <c r="K251" s="98">
        <f>'nmol-analyzed'!K251*0.001/'nmol-analyzed'!K$1*1/'nmol-analyzed'!K$2</f>
        <v>0</v>
      </c>
      <c r="L251" s="98">
        <f>'nmol-analyzed'!L251*0.001/'nmol-analyzed'!L$1*1/'nmol-analyzed'!L$2</f>
        <v>0</v>
      </c>
      <c r="M251" s="19">
        <f t="shared" si="33"/>
        <v>0</v>
      </c>
      <c r="N251" s="243">
        <f t="shared" si="34"/>
        <v>0</v>
      </c>
      <c r="O251" s="19" t="e">
        <f t="shared" si="35"/>
        <v>#DIV/0!</v>
      </c>
      <c r="P251" s="98">
        <f>'nmol-analyzed'!N251*0.001/'nmol-analyzed'!N$1*1/'nmol-analyzed'!N$2</f>
        <v>0</v>
      </c>
      <c r="Q251" s="98">
        <f>'nmol-analyzed'!P251*0.001/'nmol-analyzed'!P$1*1/'nmol-analyzed'!P$2</f>
        <v>0</v>
      </c>
      <c r="R251" s="98">
        <f>'nmol-analyzed'!T251*0.001/'nmol-analyzed'!T$1*1/'nmol-analyzed'!T$2</f>
        <v>0</v>
      </c>
      <c r="S251" s="98">
        <f>'nmol-analyzed'!V251*0.001/'nmol-analyzed'!V$1*1/'nmol-analyzed'!V$2</f>
        <v>8.8560282072939533E-2</v>
      </c>
      <c r="T251" s="98">
        <f>'nmol-analyzed'!AD251*0.001/'nmol-analyzed'!AD$1*1/'nmol-analyzed'!AD$2</f>
        <v>0.16967852363554808</v>
      </c>
      <c r="U251" s="226">
        <f t="shared" si="36"/>
        <v>5.1647761141697522E-2</v>
      </c>
      <c r="V251" s="251">
        <f t="shared" si="37"/>
        <v>7.6315576374074295E-2</v>
      </c>
      <c r="W251" s="98">
        <f>'nmol-analyzed'!AA251*0.001/'nmol-analyzed'!AA$1*1/'nmol-analyzed'!AA$2</f>
        <v>2.9470480420909554E-2</v>
      </c>
      <c r="X251" s="98">
        <f>'nmol-analyzed'!Y251*0.001/'nmol-analyzed'!Y$1*1/'nmol-analyzed'!Y$2</f>
        <v>2.5005256114715092E-2</v>
      </c>
      <c r="Y251" s="98">
        <f>'nmol-analyzed'!W251*0.001/'nmol-analyzed'!W$1*1/'nmol-analyzed'!W$2</f>
        <v>3.4654023419846375E-3</v>
      </c>
      <c r="Z251" s="98">
        <f>'nmol-analyzed'!AC251*0.001/'nmol-analyzed'!AC$1*1/'nmol-analyzed'!AC$2</f>
        <v>0</v>
      </c>
      <c r="AA251" s="98">
        <f>'nmol-analyzed'!AE251*0.001/'nmol-analyzed'!AE$1*1/'nmol-analyzed'!AE$2</f>
        <v>0.11934326782020706</v>
      </c>
      <c r="AB251" s="98">
        <f>'nmol-analyzed'!AG251*0.001/'nmol-analyzed'!AG$1*1/'nmol-analyzed'!AG$2</f>
        <v>0.40576711058870402</v>
      </c>
      <c r="AC251" s="226">
        <f t="shared" si="38"/>
        <v>9.7175252881086735E-2</v>
      </c>
      <c r="AD251" s="251">
        <f t="shared" si="39"/>
        <v>0.15731329634680333</v>
      </c>
      <c r="AE251" s="98">
        <f>'nmol-analyzed'!Q251*0.001/'nmol-analyzed'!Q$1*1/'nmol-analyzed'!Q$2</f>
        <v>0.1614922790741839</v>
      </c>
      <c r="AF251" s="98">
        <f>'nmol-analyzed'!S251*0.001/'nmol-analyzed'!S$1*1/'nmol-analyzed'!S$2</f>
        <v>0</v>
      </c>
      <c r="AG251" s="98">
        <f>'nmol-analyzed'!X251*0.001/'nmol-analyzed'!X$1*1/'nmol-analyzed'!X$2</f>
        <v>1.0418856714463482E-2</v>
      </c>
      <c r="AH251" s="98">
        <f>'nmol-analyzed'!Z251*0.001/'nmol-analyzed'!Z$1*1/'nmol-analyzed'!Z$2</f>
        <v>0.11017940975545128</v>
      </c>
      <c r="AI251" s="98">
        <f>'nmol-analyzed'!AB251*0.001/'nmol-analyzed'!AB$1*1/'nmol-analyzed'!AB$2</f>
        <v>0</v>
      </c>
      <c r="AJ251" s="98">
        <f>'nmol-analyzed'!AF251*0.001/'nmol-analyzed'!AF$1*1/'nmol-analyzed'!AF$2</f>
        <v>0</v>
      </c>
      <c r="AK251" s="98">
        <f>'nmol-analyzed'!AH251*0.001/'nmol-analyzed'!AH$1*1/'nmol-analyzed'!AH$2</f>
        <v>4.2100686315587124E-2</v>
      </c>
      <c r="AL251" s="226">
        <f t="shared" si="40"/>
        <v>4.6313033122812257E-2</v>
      </c>
      <c r="AM251" s="251">
        <f t="shared" si="41"/>
        <v>6.4660652175892841E-2</v>
      </c>
      <c r="AN251" s="98">
        <f>'nmol-analyzed'!O251*0.001/'nmol-analyzed'!O$1*1/'nmol-analyzed'!O$2</f>
        <v>0</v>
      </c>
      <c r="AO251" s="98">
        <f>'nmol-analyzed'!R251*0.001/'nmol-analyzed'!R$1*1/'nmol-analyzed'!R$2</f>
        <v>3.0618680956803687E-3</v>
      </c>
      <c r="AP251" s="98">
        <f>'nmol-analyzed'!U251*0.001/'nmol-analyzed'!U$1*1/'nmol-analyzed'!U$2</f>
        <v>0</v>
      </c>
      <c r="AQ251" s="226">
        <f t="shared" si="42"/>
        <v>1.0206226985601228E-3</v>
      </c>
      <c r="AR251" s="251">
        <f t="shared" si="43"/>
        <v>1.7677703692641877E-3</v>
      </c>
    </row>
    <row r="252" spans="1:44" x14ac:dyDescent="0.2">
      <c r="A252">
        <f>'imported summary from web'!A251</f>
        <v>972.5</v>
      </c>
      <c r="B252" t="str">
        <f>'imported summary from web'!B251</f>
        <v>C53H79O13P</v>
      </c>
      <c r="C252" s="2" t="str">
        <f>'imported summary from web'!C251</f>
        <v>PI(44:12)</v>
      </c>
      <c r="D252" s="69"/>
      <c r="E252" s="234"/>
      <c r="F252" s="237">
        <f>'nmol-analyzed'!F252*0.001/'nmol-analyzed'!F$1*1/'nmol-analyzed'!F$2</f>
        <v>0</v>
      </c>
      <c r="G252" s="237">
        <f>'nmol-analyzed'!G252*0.001/'nmol-analyzed'!G$1*1/'nmol-analyzed'!G$2</f>
        <v>0.22032603289886135</v>
      </c>
      <c r="H252" s="237">
        <f>'nmol-analyzed'!H252*0.001/'nmol-analyzed'!H$1*1/'nmol-analyzed'!H$2</f>
        <v>0</v>
      </c>
      <c r="I252" s="237">
        <f>'nmol-analyzed'!I252*0.001/'nmol-analyzed'!I$1*1/'nmol-analyzed'!I$2</f>
        <v>0.13770377056178834</v>
      </c>
      <c r="J252" s="98">
        <f>'nmol-analyzed'!J252*0.001/'nmol-analyzed'!J$1*1/'nmol-analyzed'!J$2</f>
        <v>4.6819281991008037E-2</v>
      </c>
      <c r="K252" s="98">
        <f>'nmol-analyzed'!K252*0.001/'nmol-analyzed'!K$1*1/'nmol-analyzed'!K$2</f>
        <v>0</v>
      </c>
      <c r="L252" s="98">
        <f>'nmol-analyzed'!L252*0.001/'nmol-analyzed'!L$1*1/'nmol-analyzed'!L$2</f>
        <v>0</v>
      </c>
      <c r="M252" s="19">
        <f t="shared" si="33"/>
        <v>1.5606427330336013E-2</v>
      </c>
      <c r="N252" s="243">
        <f t="shared" si="34"/>
        <v>2.7031125060773487E-2</v>
      </c>
      <c r="O252" s="19">
        <f t="shared" si="35"/>
        <v>1.7320508075688772</v>
      </c>
      <c r="P252" s="98">
        <f>'nmol-analyzed'!N252*0.001/'nmol-analyzed'!N$1*1/'nmol-analyzed'!N$2</f>
        <v>8.8253845110749449E-3</v>
      </c>
      <c r="Q252" s="98">
        <f>'nmol-analyzed'!P252*0.001/'nmol-analyzed'!P$1*1/'nmol-analyzed'!P$2</f>
        <v>2.4676239586887187E-2</v>
      </c>
      <c r="R252" s="98">
        <f>'nmol-analyzed'!T252*0.001/'nmol-analyzed'!T$1*1/'nmol-analyzed'!T$2</f>
        <v>0</v>
      </c>
      <c r="S252" s="98">
        <f>'nmol-analyzed'!V252*0.001/'nmol-analyzed'!V$1*1/'nmol-analyzed'!V$2</f>
        <v>0</v>
      </c>
      <c r="T252" s="98">
        <f>'nmol-analyzed'!AD252*0.001/'nmol-analyzed'!AD$1*1/'nmol-analyzed'!AD$2</f>
        <v>4.911746736818496E-2</v>
      </c>
      <c r="U252" s="226">
        <f t="shared" si="36"/>
        <v>1.6523818293229419E-2</v>
      </c>
      <c r="V252" s="251">
        <f t="shared" si="37"/>
        <v>2.0821545077420275E-2</v>
      </c>
      <c r="W252" s="98">
        <f>'nmol-analyzed'!AA252*0.001/'nmol-analyzed'!AA$1*1/'nmol-analyzed'!AA$2</f>
        <v>6.9657499176695309E-2</v>
      </c>
      <c r="X252" s="98">
        <f>'nmol-analyzed'!Y252*0.001/'nmol-analyzed'!Y$1*1/'nmol-analyzed'!Y$2</f>
        <v>0</v>
      </c>
      <c r="Y252" s="98">
        <f>'nmol-analyzed'!W252*0.001/'nmol-analyzed'!W$1*1/'nmol-analyzed'!W$2</f>
        <v>1.8142400496272519E-2</v>
      </c>
      <c r="Z252" s="98">
        <f>'nmol-analyzed'!AC252*0.001/'nmol-analyzed'!AC$1*1/'nmol-analyzed'!AC$2</f>
        <v>7.987790147754241E-2</v>
      </c>
      <c r="AA252" s="98">
        <f>'nmol-analyzed'!AE252*0.001/'nmol-analyzed'!AE$1*1/'nmol-analyzed'!AE$2</f>
        <v>6.8196153040118307E-3</v>
      </c>
      <c r="AB252" s="98">
        <f>'nmol-analyzed'!AG252*0.001/'nmol-analyzed'!AG$1*1/'nmol-analyzed'!AG$2</f>
        <v>0</v>
      </c>
      <c r="AC252" s="226">
        <f t="shared" si="38"/>
        <v>2.9082902742420341E-2</v>
      </c>
      <c r="AD252" s="251">
        <f t="shared" si="39"/>
        <v>3.6148053317208266E-2</v>
      </c>
      <c r="AE252" s="98">
        <f>'nmol-analyzed'!Q252*0.001/'nmol-analyzed'!Q$1*1/'nmol-analyzed'!Q$2</f>
        <v>0</v>
      </c>
      <c r="AF252" s="98">
        <f>'nmol-analyzed'!S252*0.001/'nmol-analyzed'!S$1*1/'nmol-analyzed'!S$2</f>
        <v>0.43368491073954218</v>
      </c>
      <c r="AG252" s="98">
        <f>'nmol-analyzed'!X252*0.001/'nmol-analyzed'!X$1*1/'nmol-analyzed'!X$2</f>
        <v>2.2921484771819649E-2</v>
      </c>
      <c r="AH252" s="98">
        <f>'nmol-analyzed'!Z252*0.001/'nmol-analyzed'!Z$1*1/'nmol-analyzed'!Z$2</f>
        <v>0</v>
      </c>
      <c r="AI252" s="98">
        <f>'nmol-analyzed'!AB252*0.001/'nmol-analyzed'!AB$1*1/'nmol-analyzed'!AB$2</f>
        <v>0</v>
      </c>
      <c r="AJ252" s="98">
        <f>'nmol-analyzed'!AF252*0.001/'nmol-analyzed'!AF$1*1/'nmol-analyzed'!AF$2</f>
        <v>0</v>
      </c>
      <c r="AK252" s="98">
        <f>'nmol-analyzed'!AH252*0.001/'nmol-analyzed'!AH$1*1/'nmol-analyzed'!AH$2</f>
        <v>7.6546702391976553E-3</v>
      </c>
      <c r="AL252" s="226">
        <f t="shared" si="40"/>
        <v>6.6323009392937074E-2</v>
      </c>
      <c r="AM252" s="251">
        <f t="shared" si="41"/>
        <v>0.16221148706715716</v>
      </c>
      <c r="AN252" s="98">
        <f>'nmol-analyzed'!O252*0.001/'nmol-analyzed'!O$1*1/'nmol-analyzed'!O$2</f>
        <v>0</v>
      </c>
      <c r="AO252" s="98">
        <f>'nmol-analyzed'!R252*0.001/'nmol-analyzed'!R$1*1/'nmol-analyzed'!R$2</f>
        <v>7.6546702392009287E-3</v>
      </c>
      <c r="AP252" s="98">
        <f>'nmol-analyzed'!U252*0.001/'nmol-analyzed'!U$1*1/'nmol-analyzed'!U$2</f>
        <v>0</v>
      </c>
      <c r="AQ252" s="226">
        <f t="shared" si="42"/>
        <v>2.5515567464003096E-3</v>
      </c>
      <c r="AR252" s="251">
        <f t="shared" si="43"/>
        <v>4.4194259231604737E-3</v>
      </c>
    </row>
    <row r="253" spans="1:44" x14ac:dyDescent="0.2">
      <c r="A253">
        <f>'imported summary from web'!A252</f>
        <v>974.5</v>
      </c>
      <c r="B253" t="str">
        <f>'imported summary from web'!B252</f>
        <v>C53H81O13P</v>
      </c>
      <c r="C253" s="2" t="str">
        <f>'imported summary from web'!C252</f>
        <v>PI(44:11)</v>
      </c>
      <c r="D253" s="69"/>
      <c r="E253" s="234"/>
      <c r="F253" s="237">
        <f>'nmol-analyzed'!F253*0.001/'nmol-analyzed'!F$1*1/'nmol-analyzed'!F$2</f>
        <v>0</v>
      </c>
      <c r="G253" s="237">
        <f>'nmol-analyzed'!G253*0.001/'nmol-analyzed'!G$1*1/'nmol-analyzed'!G$2</f>
        <v>0</v>
      </c>
      <c r="H253" s="237">
        <f>'nmol-analyzed'!H253*0.001/'nmol-analyzed'!H$1*1/'nmol-analyzed'!H$2</f>
        <v>0</v>
      </c>
      <c r="I253" s="237">
        <f>'nmol-analyzed'!I253*0.001/'nmol-analyzed'!I$1*1/'nmol-analyzed'!I$2</f>
        <v>0.11016301644943059</v>
      </c>
      <c r="J253" s="98">
        <f>'nmol-analyzed'!J253*0.001/'nmol-analyzed'!J$1*1/'nmol-analyzed'!J$2</f>
        <v>0</v>
      </c>
      <c r="K253" s="98">
        <f>'nmol-analyzed'!K253*0.001/'nmol-analyzed'!K$1*1/'nmol-analyzed'!K$2</f>
        <v>0</v>
      </c>
      <c r="L253" s="98">
        <f>'nmol-analyzed'!L253*0.001/'nmol-analyzed'!L$1*1/'nmol-analyzed'!L$2</f>
        <v>2.7540754112357672E-3</v>
      </c>
      <c r="M253" s="19">
        <f t="shared" si="33"/>
        <v>9.1802513707858909E-4</v>
      </c>
      <c r="N253" s="243">
        <f t="shared" si="34"/>
        <v>1.5900661800454993E-3</v>
      </c>
      <c r="O253" s="19">
        <f t="shared" si="35"/>
        <v>1.7320508075688772</v>
      </c>
      <c r="P253" s="98">
        <f>'nmol-analyzed'!N253*0.001/'nmol-analyzed'!N$1*1/'nmol-analyzed'!N$2</f>
        <v>0</v>
      </c>
      <c r="Q253" s="98">
        <f>'nmol-analyzed'!P253*0.001/'nmol-analyzed'!P$1*1/'nmol-analyzed'!P$2</f>
        <v>0.12338119793443592</v>
      </c>
      <c r="R253" s="98">
        <f>'nmol-analyzed'!T253*0.001/'nmol-analyzed'!T$1*1/'nmol-analyzed'!T$2</f>
        <v>0</v>
      </c>
      <c r="S253" s="98">
        <f>'nmol-analyzed'!V253*0.001/'nmol-analyzed'!V$1*1/'nmol-analyzed'!V$2</f>
        <v>5.2094283572317402E-3</v>
      </c>
      <c r="T253" s="98">
        <f>'nmol-analyzed'!AD253*0.001/'nmol-analyzed'!AD$1*1/'nmol-analyzed'!AD$2</f>
        <v>7.1443588899178123E-2</v>
      </c>
      <c r="U253" s="226">
        <f t="shared" si="36"/>
        <v>4.0006843038169156E-2</v>
      </c>
      <c r="V253" s="251">
        <f t="shared" si="37"/>
        <v>5.5568667189651109E-2</v>
      </c>
      <c r="W253" s="98">
        <f>'nmol-analyzed'!AA253*0.001/'nmol-analyzed'!AA$1*1/'nmol-analyzed'!AA$2</f>
        <v>0.11520278709991913</v>
      </c>
      <c r="X253" s="98">
        <f>'nmol-analyzed'!Y253*0.001/'nmol-analyzed'!Y$1*1/'nmol-analyzed'!Y$2</f>
        <v>3.1256570143393878E-2</v>
      </c>
      <c r="Y253" s="98">
        <f>'nmol-analyzed'!W253*0.001/'nmol-analyzed'!W$1*1/'nmol-analyzed'!W$2</f>
        <v>0</v>
      </c>
      <c r="Z253" s="98">
        <f>'nmol-analyzed'!AC253*0.001/'nmol-analyzed'!AC$1*1/'nmol-analyzed'!AC$2</f>
        <v>0</v>
      </c>
      <c r="AA253" s="98">
        <f>'nmol-analyzed'!AE253*0.001/'nmol-analyzed'!AE$1*1/'nmol-analyzed'!AE$2</f>
        <v>2.3868653564041411E-2</v>
      </c>
      <c r="AB253" s="98">
        <f>'nmol-analyzed'!AG253*0.001/'nmol-analyzed'!AG$1*1/'nmol-analyzed'!AG$2</f>
        <v>3.4098076520059166E-3</v>
      </c>
      <c r="AC253" s="226">
        <f t="shared" si="38"/>
        <v>2.8956303076560053E-2</v>
      </c>
      <c r="AD253" s="251">
        <f t="shared" si="39"/>
        <v>4.4270057187070562E-2</v>
      </c>
      <c r="AE253" s="98">
        <f>'nmol-analyzed'!Q253*0.001/'nmol-analyzed'!Q$1*1/'nmol-analyzed'!Q$2</f>
        <v>4.1675426857853901E-2</v>
      </c>
      <c r="AF253" s="98">
        <f>'nmol-analyzed'!S253*0.001/'nmol-analyzed'!S$1*1/'nmol-analyzed'!S$2</f>
        <v>0</v>
      </c>
      <c r="AG253" s="98">
        <f>'nmol-analyzed'!X253*0.001/'nmol-analyzed'!X$1*1/'nmol-analyzed'!X$2</f>
        <v>0</v>
      </c>
      <c r="AH253" s="98">
        <f>'nmol-analyzed'!Z253*0.001/'nmol-analyzed'!Z$1*1/'nmol-analyzed'!Z$2</f>
        <v>0</v>
      </c>
      <c r="AI253" s="98">
        <f>'nmol-analyzed'!AB253*0.001/'nmol-analyzed'!AB$1*1/'nmol-analyzed'!AB$2</f>
        <v>0</v>
      </c>
      <c r="AJ253" s="98">
        <f>'nmol-analyzed'!AF253*0.001/'nmol-analyzed'!AF$1*1/'nmol-analyzed'!AF$2</f>
        <v>0</v>
      </c>
      <c r="AK253" s="98">
        <f>'nmol-analyzed'!AH253*0.001/'nmol-analyzed'!AH$1*1/'nmol-analyzed'!AH$2</f>
        <v>0</v>
      </c>
      <c r="AL253" s="226">
        <f t="shared" si="40"/>
        <v>5.9536324082648433E-3</v>
      </c>
      <c r="AM253" s="251">
        <f t="shared" si="41"/>
        <v>1.5751830749763343E-2</v>
      </c>
      <c r="AN253" s="98">
        <f>'nmol-analyzed'!O253*0.001/'nmol-analyzed'!O$1*1/'nmol-analyzed'!O$2</f>
        <v>0</v>
      </c>
      <c r="AO253" s="98">
        <f>'nmol-analyzed'!R253*0.001/'nmol-analyzed'!R$1*1/'nmol-analyzed'!R$2</f>
        <v>0</v>
      </c>
      <c r="AP253" s="98">
        <f>'nmol-analyzed'!U253*0.001/'nmol-analyzed'!U$1*1/'nmol-analyzed'!U$2</f>
        <v>7.3676201052273863E-2</v>
      </c>
      <c r="AQ253" s="226">
        <f t="shared" si="42"/>
        <v>2.4558733684091286E-2</v>
      </c>
      <c r="AR253" s="251">
        <f t="shared" si="43"/>
        <v>4.2536974510399304E-2</v>
      </c>
    </row>
    <row r="254" spans="1:44" x14ac:dyDescent="0.2">
      <c r="A254">
        <f>'imported summary from web'!A253</f>
        <v>976.6</v>
      </c>
      <c r="B254" t="str">
        <f>'imported summary from web'!B253</f>
        <v>C53H83O13P</v>
      </c>
      <c r="C254" s="2" t="str">
        <f>'imported summary from web'!C253</f>
        <v>PI(44:10)</v>
      </c>
      <c r="D254" s="69"/>
      <c r="E254" s="234"/>
      <c r="F254" s="237">
        <f>'nmol-analyzed'!F254*0.001/'nmol-analyzed'!F$1*1/'nmol-analyzed'!F$2</f>
        <v>0</v>
      </c>
      <c r="G254" s="237">
        <f>'nmol-analyzed'!G254*0.001/'nmol-analyzed'!G$1*1/'nmol-analyzed'!G$2</f>
        <v>5.508150822471531E-2</v>
      </c>
      <c r="H254" s="237">
        <f>'nmol-analyzed'!H254*0.001/'nmol-analyzed'!H$1*1/'nmol-analyzed'!H$2</f>
        <v>5.508150822471531E-2</v>
      </c>
      <c r="I254" s="237">
        <f>'nmol-analyzed'!I254*0.001/'nmol-analyzed'!I$1*1/'nmol-analyzed'!I$2</f>
        <v>0.46819281991008033</v>
      </c>
      <c r="J254" s="98">
        <f>'nmol-analyzed'!J254*0.001/'nmol-analyzed'!J$1*1/'nmol-analyzed'!J$2</f>
        <v>0</v>
      </c>
      <c r="K254" s="98">
        <f>'nmol-analyzed'!K254*0.001/'nmol-analyzed'!K$1*1/'nmol-analyzed'!K$2</f>
        <v>0</v>
      </c>
      <c r="L254" s="98">
        <f>'nmol-analyzed'!L254*0.001/'nmol-analyzed'!L$1*1/'nmol-analyzed'!L$2</f>
        <v>0.12944154432808097</v>
      </c>
      <c r="M254" s="19">
        <f t="shared" si="33"/>
        <v>4.3147181442693659E-2</v>
      </c>
      <c r="N254" s="243">
        <f t="shared" si="34"/>
        <v>7.473311046213843E-2</v>
      </c>
      <c r="O254" s="19">
        <f t="shared" si="35"/>
        <v>1.7320508075688774</v>
      </c>
      <c r="P254" s="98">
        <f>'nmol-analyzed'!N254*0.001/'nmol-analyzed'!N$1*1/'nmol-analyzed'!N$2</f>
        <v>0</v>
      </c>
      <c r="Q254" s="98">
        <f>'nmol-analyzed'!P254*0.001/'nmol-analyzed'!P$1*1/'nmol-analyzed'!P$2</f>
        <v>0</v>
      </c>
      <c r="R254" s="98">
        <f>'nmol-analyzed'!T254*0.001/'nmol-analyzed'!T$1*1/'nmol-analyzed'!T$2</f>
        <v>0</v>
      </c>
      <c r="S254" s="98">
        <f>'nmol-analyzed'!V254*0.001/'nmol-analyzed'!V$1*1/'nmol-analyzed'!V$2</f>
        <v>0</v>
      </c>
      <c r="T254" s="98">
        <f>'nmol-analyzed'!AD254*0.001/'nmol-analyzed'!AD$1*1/'nmol-analyzed'!AD$2</f>
        <v>0</v>
      </c>
      <c r="U254" s="226">
        <f t="shared" si="36"/>
        <v>0</v>
      </c>
      <c r="V254" s="251">
        <f t="shared" si="37"/>
        <v>0</v>
      </c>
      <c r="W254" s="98">
        <f>'nmol-analyzed'!AA254*0.001/'nmol-analyzed'!AA$1*1/'nmol-analyzed'!AA$2</f>
        <v>0</v>
      </c>
      <c r="X254" s="98">
        <f>'nmol-analyzed'!Y254*0.001/'nmol-analyzed'!Y$1*1/'nmol-analyzed'!Y$2</f>
        <v>0</v>
      </c>
      <c r="Y254" s="98">
        <f>'nmol-analyzed'!W254*0.001/'nmol-analyzed'!W$1*1/'nmol-analyzed'!W$2</f>
        <v>5.3000271112706243E-3</v>
      </c>
      <c r="Z254" s="98">
        <f>'nmol-analyzed'!AC254*0.001/'nmol-analyzed'!AC$1*1/'nmol-analyzed'!AC$2</f>
        <v>0</v>
      </c>
      <c r="AA254" s="98">
        <f>'nmol-analyzed'!AE254*0.001/'nmol-analyzed'!AE$1*1/'nmol-analyzed'!AE$2</f>
        <v>0</v>
      </c>
      <c r="AB254" s="98">
        <f>'nmol-analyzed'!AG254*0.001/'nmol-analyzed'!AG$1*1/'nmol-analyzed'!AG$2</f>
        <v>0</v>
      </c>
      <c r="AC254" s="226">
        <f t="shared" si="38"/>
        <v>8.8333785187843736E-4</v>
      </c>
      <c r="AD254" s="251">
        <f t="shared" si="39"/>
        <v>2.1637270075883586E-3</v>
      </c>
      <c r="AE254" s="98">
        <f>'nmol-analyzed'!Q254*0.001/'nmol-analyzed'!Q$1*1/'nmol-analyzed'!Q$2</f>
        <v>4.4280141036469788E-2</v>
      </c>
      <c r="AF254" s="98">
        <f>'nmol-analyzed'!S254*0.001/'nmol-analyzed'!S$1*1/'nmol-analyzed'!S$2</f>
        <v>0</v>
      </c>
      <c r="AG254" s="98">
        <f>'nmol-analyzed'!X254*0.001/'nmol-analyzed'!X$1*1/'nmol-analyzed'!X$2</f>
        <v>0</v>
      </c>
      <c r="AH254" s="98">
        <f>'nmol-analyzed'!Z254*0.001/'nmol-analyzed'!Z$1*1/'nmol-analyzed'!Z$2</f>
        <v>0</v>
      </c>
      <c r="AI254" s="98">
        <f>'nmol-analyzed'!AB254*0.001/'nmol-analyzed'!AB$1*1/'nmol-analyzed'!AB$2</f>
        <v>0</v>
      </c>
      <c r="AJ254" s="98">
        <f>'nmol-analyzed'!AF254*0.001/'nmol-analyzed'!AF$1*1/'nmol-analyzed'!AF$2</f>
        <v>0</v>
      </c>
      <c r="AK254" s="98">
        <f>'nmol-analyzed'!AH254*0.001/'nmol-analyzed'!AH$1*1/'nmol-analyzed'!AH$2</f>
        <v>0</v>
      </c>
      <c r="AL254" s="226">
        <f t="shared" si="40"/>
        <v>6.3257344337813983E-3</v>
      </c>
      <c r="AM254" s="251">
        <f t="shared" si="41"/>
        <v>1.6736320171623558E-2</v>
      </c>
      <c r="AN254" s="98">
        <f>'nmol-analyzed'!O254*0.001/'nmol-analyzed'!O$1*1/'nmol-analyzed'!O$2</f>
        <v>0</v>
      </c>
      <c r="AO254" s="98">
        <f>'nmol-analyzed'!R254*0.001/'nmol-analyzed'!R$1*1/'nmol-analyzed'!R$2</f>
        <v>0</v>
      </c>
      <c r="AP254" s="98">
        <f>'nmol-analyzed'!U254*0.001/'nmol-analyzed'!U$1*1/'nmol-analyzed'!U$2</f>
        <v>0</v>
      </c>
      <c r="AQ254" s="226">
        <f t="shared" si="42"/>
        <v>0</v>
      </c>
      <c r="AR254" s="251">
        <f t="shared" si="43"/>
        <v>0</v>
      </c>
    </row>
    <row r="255" spans="1:44" x14ac:dyDescent="0.2">
      <c r="A255">
        <f>'imported summary from web'!A254</f>
        <v>978.6</v>
      </c>
      <c r="B255" t="str">
        <f>'imported summary from web'!B254</f>
        <v>C53H85O13P</v>
      </c>
      <c r="C255" s="2" t="str">
        <f>'imported summary from web'!C254</f>
        <v>PI(44:9)</v>
      </c>
      <c r="D255" s="69"/>
      <c r="E255" s="234"/>
      <c r="F255" s="237">
        <f>'nmol-analyzed'!F255*0.001/'nmol-analyzed'!F$1*1/'nmol-analyzed'!F$2</f>
        <v>0</v>
      </c>
      <c r="G255" s="237">
        <f>'nmol-analyzed'!G255*0.001/'nmol-analyzed'!G$1*1/'nmol-analyzed'!G$2</f>
        <v>0</v>
      </c>
      <c r="H255" s="237">
        <f>'nmol-analyzed'!H255*0.001/'nmol-analyzed'!H$1*1/'nmol-analyzed'!H$2</f>
        <v>0.16524452467414591</v>
      </c>
      <c r="I255" s="237">
        <f>'nmol-analyzed'!I255*0.001/'nmol-analyzed'!I$1*1/'nmol-analyzed'!I$2</f>
        <v>0</v>
      </c>
      <c r="J255" s="98">
        <f>'nmol-analyzed'!J255*0.001/'nmol-analyzed'!J$1*1/'nmol-analyzed'!J$2</f>
        <v>9.0884488570780284E-2</v>
      </c>
      <c r="K255" s="98">
        <f>'nmol-analyzed'!K255*0.001/'nmol-analyzed'!K$1*1/'nmol-analyzed'!K$2</f>
        <v>0</v>
      </c>
      <c r="L255" s="98">
        <f>'nmol-analyzed'!L255*0.001/'nmol-analyzed'!L$1*1/'nmol-analyzed'!L$2</f>
        <v>0</v>
      </c>
      <c r="M255" s="19">
        <f t="shared" si="33"/>
        <v>3.0294829523593428E-2</v>
      </c>
      <c r="N255" s="243">
        <f t="shared" si="34"/>
        <v>5.2472183941501459E-2</v>
      </c>
      <c r="O255" s="19">
        <f t="shared" si="35"/>
        <v>1.7320508075688772</v>
      </c>
      <c r="P255" s="98">
        <f>'nmol-analyzed'!N255*0.001/'nmol-analyzed'!N$1*1/'nmol-analyzed'!N$2</f>
        <v>0</v>
      </c>
      <c r="Q255" s="98">
        <f>'nmol-analyzed'!P255*0.001/'nmol-analyzed'!P$1*1/'nmol-analyzed'!P$2</f>
        <v>0</v>
      </c>
      <c r="R255" s="98">
        <f>'nmol-analyzed'!T255*0.001/'nmol-analyzed'!T$1*1/'nmol-analyzed'!T$2</f>
        <v>0</v>
      </c>
      <c r="S255" s="98">
        <f>'nmol-analyzed'!V255*0.001/'nmol-analyzed'!V$1*1/'nmol-analyzed'!V$2</f>
        <v>0</v>
      </c>
      <c r="T255" s="98">
        <f>'nmol-analyzed'!AD255*0.001/'nmol-analyzed'!AD$1*1/'nmol-analyzed'!AD$2</f>
        <v>0</v>
      </c>
      <c r="U255" s="226">
        <f t="shared" si="36"/>
        <v>0</v>
      </c>
      <c r="V255" s="251">
        <f t="shared" si="37"/>
        <v>0</v>
      </c>
      <c r="W255" s="98">
        <f>'nmol-analyzed'!AA255*0.001/'nmol-analyzed'!AA$1*1/'nmol-analyzed'!AA$2</f>
        <v>0</v>
      </c>
      <c r="X255" s="98">
        <f>'nmol-analyzed'!Y255*0.001/'nmol-analyzed'!Y$1*1/'nmol-analyzed'!Y$2</f>
        <v>0</v>
      </c>
      <c r="Y255" s="98">
        <f>'nmol-analyzed'!W255*0.001/'nmol-analyzed'!W$1*1/'nmol-analyzed'!W$2</f>
        <v>0</v>
      </c>
      <c r="Z255" s="98">
        <f>'nmol-analyzed'!AC255*0.001/'nmol-analyzed'!AC$1*1/'nmol-analyzed'!AC$2</f>
        <v>0</v>
      </c>
      <c r="AA255" s="98">
        <f>'nmol-analyzed'!AE255*0.001/'nmol-analyzed'!AE$1*1/'nmol-analyzed'!AE$2</f>
        <v>0.67514191509717136</v>
      </c>
      <c r="AB255" s="98">
        <f>'nmol-analyzed'!AG255*0.001/'nmol-analyzed'!AG$1*1/'nmol-analyzed'!AG$2</f>
        <v>1.0229422956017743E-2</v>
      </c>
      <c r="AC255" s="226">
        <f t="shared" si="38"/>
        <v>0.11422855634219818</v>
      </c>
      <c r="AD255" s="251">
        <f t="shared" si="39"/>
        <v>0.27482076635907732</v>
      </c>
      <c r="AE255" s="98">
        <f>'nmol-analyzed'!Q255*0.001/'nmol-analyzed'!Q$1*1/'nmol-analyzed'!Q$2</f>
        <v>0</v>
      </c>
      <c r="AF255" s="98">
        <f>'nmol-analyzed'!S255*0.001/'nmol-analyzed'!S$1*1/'nmol-analyzed'!S$2</f>
        <v>0</v>
      </c>
      <c r="AG255" s="98">
        <f>'nmol-analyzed'!X255*0.001/'nmol-analyzed'!X$1*1/'nmol-analyzed'!X$2</f>
        <v>0</v>
      </c>
      <c r="AH255" s="98">
        <f>'nmol-analyzed'!Z255*0.001/'nmol-analyzed'!Z$1*1/'nmol-analyzed'!Z$2</f>
        <v>0</v>
      </c>
      <c r="AI255" s="98">
        <f>'nmol-analyzed'!AB255*0.001/'nmol-analyzed'!AB$1*1/'nmol-analyzed'!AB$2</f>
        <v>0</v>
      </c>
      <c r="AJ255" s="98">
        <f>'nmol-analyzed'!AF255*0.001/'nmol-analyzed'!AF$1*1/'nmol-analyzed'!AF$2</f>
        <v>0</v>
      </c>
      <c r="AK255" s="98">
        <f>'nmol-analyzed'!AH255*0.001/'nmol-analyzed'!AH$1*1/'nmol-analyzed'!AH$2</f>
        <v>0</v>
      </c>
      <c r="AL255" s="226">
        <f t="shared" si="40"/>
        <v>0</v>
      </c>
      <c r="AM255" s="251">
        <f t="shared" si="41"/>
        <v>0</v>
      </c>
      <c r="AN255" s="98">
        <f>'nmol-analyzed'!O255*0.001/'nmol-analyzed'!O$1*1/'nmol-analyzed'!O$2</f>
        <v>0</v>
      </c>
      <c r="AO255" s="98">
        <f>'nmol-analyzed'!R255*0.001/'nmol-analyzed'!R$1*1/'nmol-analyzed'!R$2</f>
        <v>0</v>
      </c>
      <c r="AP255" s="98">
        <f>'nmol-analyzed'!U255*0.001/'nmol-analyzed'!U$1*1/'nmol-analyzed'!U$2</f>
        <v>7.0327282822625056E-2</v>
      </c>
      <c r="AQ255" s="226">
        <f t="shared" si="42"/>
        <v>2.3442427607541685E-2</v>
      </c>
      <c r="AR255" s="251">
        <f t="shared" si="43"/>
        <v>4.0603475669017515E-2</v>
      </c>
    </row>
    <row r="256" spans="1:44" x14ac:dyDescent="0.2">
      <c r="A256">
        <f>'imported summary from web'!A255</f>
        <v>980.6</v>
      </c>
      <c r="B256" t="str">
        <f>'imported summary from web'!B255</f>
        <v>C53H87O13P</v>
      </c>
      <c r="C256" s="2" t="str">
        <f>'imported summary from web'!C255</f>
        <v>PI(44:8)</v>
      </c>
      <c r="D256" s="69"/>
      <c r="E256" s="234"/>
      <c r="F256" s="237">
        <f>'nmol-analyzed'!F256*0.001/'nmol-analyzed'!F$1*1/'nmol-analyzed'!F$2</f>
        <v>0</v>
      </c>
      <c r="G256" s="237">
        <f>'nmol-analyzed'!G256*0.001/'nmol-analyzed'!G$1*1/'nmol-analyzed'!G$2</f>
        <v>0.13770377056178817</v>
      </c>
      <c r="H256" s="237">
        <f>'nmol-analyzed'!H256*0.001/'nmol-analyzed'!H$1*1/'nmol-analyzed'!H$2</f>
        <v>0.46819281991008022</v>
      </c>
      <c r="I256" s="237">
        <f>'nmol-analyzed'!I256*0.001/'nmol-analyzed'!I$1*1/'nmol-analyzed'!I$2</f>
        <v>0</v>
      </c>
      <c r="J256" s="98">
        <f>'nmol-analyzed'!J256*0.001/'nmol-analyzed'!J$1*1/'nmol-analyzed'!J$2</f>
        <v>0</v>
      </c>
      <c r="K256" s="98">
        <f>'nmol-analyzed'!K256*0.001/'nmol-analyzed'!K$1*1/'nmol-analyzed'!K$2</f>
        <v>0.18727712796403209</v>
      </c>
      <c r="L256" s="98">
        <f>'nmol-analyzed'!L256*0.001/'nmol-analyzed'!L$1*1/'nmol-analyzed'!L$2</f>
        <v>0</v>
      </c>
      <c r="M256" s="19">
        <f t="shared" si="33"/>
        <v>6.2425709321344031E-2</v>
      </c>
      <c r="N256" s="243">
        <f t="shared" si="34"/>
        <v>0.10812450024309392</v>
      </c>
      <c r="O256" s="19">
        <f t="shared" si="35"/>
        <v>1.7320508075688772</v>
      </c>
      <c r="P256" s="98">
        <f>'nmol-analyzed'!N256*0.001/'nmol-analyzed'!N$1*1/'nmol-analyzed'!N$2</f>
        <v>0</v>
      </c>
      <c r="Q256" s="98">
        <f>'nmol-analyzed'!P256*0.001/'nmol-analyzed'!P$1*1/'nmol-analyzed'!P$2</f>
        <v>5.4287727091151788E-2</v>
      </c>
      <c r="R256" s="98">
        <f>'nmol-analyzed'!T256*0.001/'nmol-analyzed'!T$1*1/'nmol-analyzed'!T$2</f>
        <v>9.3769710430171294E-2</v>
      </c>
      <c r="S256" s="98">
        <f>'nmol-analyzed'!V256*0.001/'nmol-analyzed'!V$1*1/'nmol-analyzed'!V$2</f>
        <v>7.2931997001244309E-2</v>
      </c>
      <c r="T256" s="98">
        <f>'nmol-analyzed'!AD256*0.001/'nmol-analyzed'!AD$1*1/'nmol-analyzed'!AD$2</f>
        <v>0</v>
      </c>
      <c r="U256" s="226">
        <f t="shared" si="36"/>
        <v>4.4197886904513477E-2</v>
      </c>
      <c r="V256" s="251">
        <f t="shared" si="37"/>
        <v>4.2695802075116938E-2</v>
      </c>
      <c r="W256" s="98">
        <f>'nmol-analyzed'!AA256*0.001/'nmol-analyzed'!AA$1*1/'nmol-analyzed'!AA$2</f>
        <v>0</v>
      </c>
      <c r="X256" s="98">
        <f>'nmol-analyzed'!Y256*0.001/'nmol-analyzed'!Y$1*1/'nmol-analyzed'!Y$2</f>
        <v>0</v>
      </c>
      <c r="Y256" s="98">
        <f>'nmol-analyzed'!W256*0.001/'nmol-analyzed'!W$1*1/'nmol-analyzed'!W$2</f>
        <v>8.9692766498425929E-3</v>
      </c>
      <c r="Z256" s="98">
        <f>'nmol-analyzed'!AC256*0.001/'nmol-analyzed'!AC$1*1/'nmol-analyzed'!AC$2</f>
        <v>0</v>
      </c>
      <c r="AA256" s="98">
        <f>'nmol-analyzed'!AE256*0.001/'nmol-analyzed'!AE$1*1/'nmol-analyzed'!AE$2</f>
        <v>0</v>
      </c>
      <c r="AB256" s="98">
        <f>'nmol-analyzed'!AG256*0.001/'nmol-analyzed'!AG$1*1/'nmol-analyzed'!AG$2</f>
        <v>0.11934326782020706</v>
      </c>
      <c r="AC256" s="226">
        <f t="shared" si="38"/>
        <v>2.1385424078341608E-2</v>
      </c>
      <c r="AD256" s="251">
        <f t="shared" si="39"/>
        <v>4.8123269464083601E-2</v>
      </c>
      <c r="AE256" s="98">
        <f>'nmol-analyzed'!Q256*0.001/'nmol-analyzed'!Q$1*1/'nmol-analyzed'!Q$2</f>
        <v>0</v>
      </c>
      <c r="AF256" s="98">
        <f>'nmol-analyzed'!S256*0.001/'nmol-analyzed'!S$1*1/'nmol-analyzed'!S$2</f>
        <v>0</v>
      </c>
      <c r="AG256" s="98">
        <f>'nmol-analyzed'!X256*0.001/'nmol-analyzed'!X$1*1/'nmol-analyzed'!X$2</f>
        <v>0</v>
      </c>
      <c r="AH256" s="98">
        <f>'nmol-analyzed'!Z256*0.001/'nmol-analyzed'!Z$1*1/'nmol-analyzed'!Z$2</f>
        <v>0</v>
      </c>
      <c r="AI256" s="98">
        <f>'nmol-analyzed'!AB256*0.001/'nmol-analyzed'!AB$1*1/'nmol-analyzed'!AB$2</f>
        <v>0</v>
      </c>
      <c r="AJ256" s="98">
        <f>'nmol-analyzed'!AF256*0.001/'nmol-analyzed'!AF$1*1/'nmol-analyzed'!AF$2</f>
        <v>0</v>
      </c>
      <c r="AK256" s="98">
        <f>'nmol-analyzed'!AH256*0.001/'nmol-analyzed'!AH$1*1/'nmol-analyzed'!AH$2</f>
        <v>6.5064697033180088E-2</v>
      </c>
      <c r="AL256" s="226">
        <f t="shared" si="40"/>
        <v>9.2949567190257262E-3</v>
      </c>
      <c r="AM256" s="251">
        <f t="shared" si="41"/>
        <v>2.4592143925650942E-2</v>
      </c>
      <c r="AN256" s="98">
        <f>'nmol-analyzed'!O256*0.001/'nmol-analyzed'!O$1*1/'nmol-analyzed'!O$2</f>
        <v>2.6047141786161546E-3</v>
      </c>
      <c r="AO256" s="98">
        <f>'nmol-analyzed'!R256*0.001/'nmol-analyzed'!R$1*1/'nmol-analyzed'!R$2</f>
        <v>0</v>
      </c>
      <c r="AP256" s="98">
        <f>'nmol-analyzed'!U256*0.001/'nmol-analyzed'!U$1*1/'nmol-analyzed'!U$2</f>
        <v>3.6838100526136931E-2</v>
      </c>
      <c r="AQ256" s="226">
        <f t="shared" si="42"/>
        <v>1.3147604901584363E-2</v>
      </c>
      <c r="AR256" s="251">
        <f t="shared" si="43"/>
        <v>2.0557865190500187E-2</v>
      </c>
    </row>
    <row r="257" spans="1:44" x14ac:dyDescent="0.2">
      <c r="A257">
        <f>'imported summary from web'!A256</f>
        <v>982.6</v>
      </c>
      <c r="B257" t="str">
        <f>'imported summary from web'!B256</f>
        <v>C53H89O13P</v>
      </c>
      <c r="C257" s="2" t="str">
        <f>'imported summary from web'!C256</f>
        <v>PI(44:7)</v>
      </c>
      <c r="D257" s="69"/>
      <c r="E257" s="234"/>
      <c r="F257" s="237">
        <f>'nmol-analyzed'!F257*0.001/'nmol-analyzed'!F$1*1/'nmol-analyzed'!F$2</f>
        <v>0.44065206579772248</v>
      </c>
      <c r="G257" s="237">
        <f>'nmol-analyzed'!G257*0.001/'nmol-analyzed'!G$1*1/'nmol-analyzed'!G$2</f>
        <v>0</v>
      </c>
      <c r="H257" s="237">
        <f>'nmol-analyzed'!H257*0.001/'nmol-analyzed'!H$1*1/'nmol-analyzed'!H$2</f>
        <v>0.44065206579772248</v>
      </c>
      <c r="I257" s="237">
        <f>'nmol-analyzed'!I257*0.001/'nmol-analyzed'!I$1*1/'nmol-analyzed'!I$2</f>
        <v>1.0190079021572334</v>
      </c>
      <c r="J257" s="98">
        <f>'nmol-analyzed'!J257*0.001/'nmol-analyzed'!J$1*1/'nmol-analyzed'!J$2</f>
        <v>1.9278527878650357E-2</v>
      </c>
      <c r="K257" s="98">
        <f>'nmol-analyzed'!K257*0.001/'nmol-analyzed'!K$1*1/'nmol-analyzed'!K$2</f>
        <v>0</v>
      </c>
      <c r="L257" s="98">
        <f>'nmol-analyzed'!L257*0.001/'nmol-analyzed'!L$1*1/'nmol-analyzed'!L$2</f>
        <v>2.7540754112357663E-3</v>
      </c>
      <c r="M257" s="19">
        <f t="shared" si="33"/>
        <v>7.3442010966287075E-3</v>
      </c>
      <c r="N257" s="243">
        <f t="shared" si="34"/>
        <v>1.0426761225220071E-2</v>
      </c>
      <c r="O257" s="19">
        <f t="shared" si="35"/>
        <v>1.4197270864500684</v>
      </c>
      <c r="P257" s="98">
        <f>'nmol-analyzed'!N257*0.001/'nmol-analyzed'!N$1*1/'nmol-analyzed'!N$2</f>
        <v>4.4126922555374724E-2</v>
      </c>
      <c r="Q257" s="98">
        <f>'nmol-analyzed'!P257*0.001/'nmol-analyzed'!P$1*1/'nmol-analyzed'!P$2</f>
        <v>4.9352479173774355E-3</v>
      </c>
      <c r="R257" s="98">
        <f>'nmol-analyzed'!T257*0.001/'nmol-analyzed'!T$1*1/'nmol-analyzed'!T$2</f>
        <v>6.0950311779611327E-2</v>
      </c>
      <c r="S257" s="98">
        <f>'nmol-analyzed'!V257*0.001/'nmol-analyzed'!V$1*1/'nmol-analyzed'!V$2</f>
        <v>0</v>
      </c>
      <c r="T257" s="98">
        <f>'nmol-analyzed'!AD257*0.001/'nmol-analyzed'!AD$1*1/'nmol-analyzed'!AD$2</f>
        <v>4.4652243061986336E-3</v>
      </c>
      <c r="U257" s="226">
        <f t="shared" si="36"/>
        <v>2.2895541311712425E-2</v>
      </c>
      <c r="V257" s="251">
        <f t="shared" si="37"/>
        <v>2.777315088610248E-2</v>
      </c>
      <c r="W257" s="98">
        <f>'nmol-analyzed'!AA257*0.001/'nmol-analyzed'!AA$1*1/'nmol-analyzed'!AA$2</f>
        <v>1.0716538334876199E-2</v>
      </c>
      <c r="X257" s="98">
        <f>'nmol-analyzed'!Y257*0.001/'nmol-analyzed'!Y$1*1/'nmol-analyzed'!Y$2</f>
        <v>5.9387483272448353E-2</v>
      </c>
      <c r="Y257" s="98">
        <f>'nmol-analyzed'!W257*0.001/'nmol-analyzed'!W$1*1/'nmol-analyzed'!W$2</f>
        <v>0</v>
      </c>
      <c r="Z257" s="98">
        <f>'nmol-analyzed'!AC257*0.001/'nmol-analyzed'!AC$1*1/'nmol-analyzed'!AC$2</f>
        <v>3.4729522381540174E-3</v>
      </c>
      <c r="AA257" s="98">
        <f>'nmol-analyzed'!AE257*0.001/'nmol-analyzed'!AE$1*1/'nmol-analyzed'!AE$2</f>
        <v>1.3639230608023663E-2</v>
      </c>
      <c r="AB257" s="98">
        <f>'nmol-analyzed'!AG257*0.001/'nmol-analyzed'!AG$1*1/'nmol-analyzed'!AG$2</f>
        <v>0</v>
      </c>
      <c r="AC257" s="226">
        <f t="shared" si="38"/>
        <v>1.4536034075583704E-2</v>
      </c>
      <c r="AD257" s="251">
        <f t="shared" si="39"/>
        <v>2.2680518743037469E-2</v>
      </c>
      <c r="AE257" s="98">
        <f>'nmol-analyzed'!Q257*0.001/'nmol-analyzed'!Q$1*1/'nmol-analyzed'!Q$2</f>
        <v>3.3861284322006295E-2</v>
      </c>
      <c r="AF257" s="98">
        <f>'nmol-analyzed'!S257*0.001/'nmol-analyzed'!S$1*1/'nmol-analyzed'!S$2</f>
        <v>0</v>
      </c>
      <c r="AG257" s="98">
        <f>'nmol-analyzed'!X257*0.001/'nmol-analyzed'!X$1*1/'nmol-analyzed'!X$2</f>
        <v>0.10210479580174207</v>
      </c>
      <c r="AH257" s="98">
        <f>'nmol-analyzed'!Z257*0.001/'nmol-analyzed'!Z$1*1/'nmol-analyzed'!Z$2</f>
        <v>9.3769710430171294E-3</v>
      </c>
      <c r="AI257" s="98">
        <f>'nmol-analyzed'!AB257*0.001/'nmol-analyzed'!AB$1*1/'nmol-analyzed'!AB$2</f>
        <v>1.5628285071695214E-2</v>
      </c>
      <c r="AJ257" s="98">
        <f>'nmol-analyzed'!AF257*0.001/'nmol-analyzed'!AF$1*1/'nmol-analyzed'!AF$2</f>
        <v>3.0475155889805663E-2</v>
      </c>
      <c r="AK257" s="98">
        <f>'nmol-analyzed'!AH257*0.001/'nmol-analyzed'!AH$1*1/'nmol-analyzed'!AH$2</f>
        <v>0</v>
      </c>
      <c r="AL257" s="226">
        <f t="shared" si="40"/>
        <v>2.7349498875466623E-2</v>
      </c>
      <c r="AM257" s="251">
        <f t="shared" si="41"/>
        <v>3.5583039703415011E-2</v>
      </c>
      <c r="AN257" s="98">
        <f>'nmol-analyzed'!O257*0.001/'nmol-analyzed'!O$1*1/'nmol-analyzed'!O$2</f>
        <v>0</v>
      </c>
      <c r="AO257" s="98">
        <f>'nmol-analyzed'!R257*0.001/'nmol-analyzed'!R$1*1/'nmol-analyzed'!R$2</f>
        <v>6.1237361913607418E-3</v>
      </c>
      <c r="AP257" s="98">
        <f>'nmol-analyzed'!U257*0.001/'nmol-analyzed'!U$1*1/'nmol-analyzed'!U$2</f>
        <v>5.358269167438099E-2</v>
      </c>
      <c r="AQ257" s="226">
        <f t="shared" si="42"/>
        <v>1.990214262191391E-2</v>
      </c>
      <c r="AR257" s="251">
        <f t="shared" si="43"/>
        <v>2.9328477195246193E-2</v>
      </c>
    </row>
    <row r="258" spans="1:44" x14ac:dyDescent="0.2">
      <c r="A258">
        <f>'imported summary from web'!A257</f>
        <v>984.6</v>
      </c>
      <c r="B258" t="str">
        <f>'imported summary from web'!B257</f>
        <v>C53H91O13P</v>
      </c>
      <c r="C258" s="2" t="str">
        <f>'imported summary from web'!C257</f>
        <v>PI(44:6)</v>
      </c>
      <c r="D258" s="69"/>
      <c r="E258" s="234"/>
      <c r="F258" s="237">
        <f>'nmol-analyzed'!F258*0.001/'nmol-analyzed'!F$1*1/'nmol-analyzed'!F$2</f>
        <v>1.1016301644943061</v>
      </c>
      <c r="G258" s="237">
        <f>'nmol-analyzed'!G258*0.001/'nmol-analyzed'!G$1*1/'nmol-analyzed'!G$2</f>
        <v>2.7540754112357662E-2</v>
      </c>
      <c r="H258" s="237">
        <f>'nmol-analyzed'!H258*0.001/'nmol-analyzed'!H$1*1/'nmol-analyzed'!H$2</f>
        <v>0</v>
      </c>
      <c r="I258" s="237">
        <f>'nmol-analyzed'!I258*0.001/'nmol-analyzed'!I$1*1/'nmol-analyzed'!I$2</f>
        <v>0</v>
      </c>
      <c r="J258" s="98">
        <f>'nmol-analyzed'!J258*0.001/'nmol-analyzed'!J$1*1/'nmol-analyzed'!J$2</f>
        <v>2.7540754112357663E-3</v>
      </c>
      <c r="K258" s="98">
        <f>'nmol-analyzed'!K258*0.001/'nmol-analyzed'!K$1*1/'nmol-analyzed'!K$2</f>
        <v>0</v>
      </c>
      <c r="L258" s="98">
        <f>'nmol-analyzed'!L258*0.001/'nmol-analyzed'!L$1*1/'nmol-analyzed'!L$2</f>
        <v>1.1016301644943065E-2</v>
      </c>
      <c r="M258" s="19">
        <f t="shared" si="33"/>
        <v>4.5901256853929434E-3</v>
      </c>
      <c r="N258" s="243">
        <f t="shared" si="34"/>
        <v>5.7330651435352027E-3</v>
      </c>
      <c r="O258" s="19">
        <f t="shared" si="35"/>
        <v>1.2489995996796799</v>
      </c>
      <c r="P258" s="98">
        <f>'nmol-analyzed'!N258*0.001/'nmol-analyzed'!N$1*1/'nmol-analyzed'!N$2</f>
        <v>4.4126922555374724E-3</v>
      </c>
      <c r="Q258" s="98">
        <f>'nmol-analyzed'!P258*0.001/'nmol-analyzed'!P$1*1/'nmol-analyzed'!P$2</f>
        <v>1.9740991669509742E-2</v>
      </c>
      <c r="R258" s="98">
        <f>'nmol-analyzed'!T258*0.001/'nmol-analyzed'!T$1*1/'nmol-analyzed'!T$2</f>
        <v>3.2819398650559939E-2</v>
      </c>
      <c r="S258" s="98">
        <f>'nmol-analyzed'!V258*0.001/'nmol-analyzed'!V$1*1/'nmol-analyzed'!V$2</f>
        <v>0</v>
      </c>
      <c r="T258" s="98">
        <f>'nmol-analyzed'!AD258*0.001/'nmol-analyzed'!AD$1*1/'nmol-analyzed'!AD$2</f>
        <v>4.4652243061986336E-3</v>
      </c>
      <c r="U258" s="226">
        <f t="shared" si="36"/>
        <v>1.2287661376361158E-2</v>
      </c>
      <c r="V258" s="251">
        <f t="shared" si="37"/>
        <v>1.3704895570800485E-2</v>
      </c>
      <c r="W258" s="98">
        <f>'nmol-analyzed'!AA258*0.001/'nmol-analyzed'!AA$1*1/'nmol-analyzed'!AA$2</f>
        <v>2.6791345837190498E-3</v>
      </c>
      <c r="X258" s="98">
        <f>'nmol-analyzed'!Y258*0.001/'nmol-analyzed'!Y$1*1/'nmol-analyzed'!Y$2</f>
        <v>3.1256570143393873E-3</v>
      </c>
      <c r="Y258" s="98">
        <f>'nmol-analyzed'!W258*0.001/'nmol-analyzed'!W$1*1/'nmol-analyzed'!W$2</f>
        <v>0</v>
      </c>
      <c r="Z258" s="98">
        <f>'nmol-analyzed'!AC258*0.001/'nmol-analyzed'!AC$1*1/'nmol-analyzed'!AC$2</f>
        <v>3.4729522381540174E-3</v>
      </c>
      <c r="AA258" s="98">
        <f>'nmol-analyzed'!AE258*0.001/'nmol-analyzed'!AE$1*1/'nmol-analyzed'!AE$2</f>
        <v>3.409807652005916E-2</v>
      </c>
      <c r="AB258" s="98">
        <f>'nmol-analyzed'!AG258*0.001/'nmol-analyzed'!AG$1*1/'nmol-analyzed'!AG$2</f>
        <v>3.4098076520059158E-3</v>
      </c>
      <c r="AC258" s="226">
        <f t="shared" si="38"/>
        <v>7.797604668046256E-3</v>
      </c>
      <c r="AD258" s="251">
        <f t="shared" si="39"/>
        <v>1.2949893207081939E-2</v>
      </c>
      <c r="AE258" s="98">
        <f>'nmol-analyzed'!Q258*0.001/'nmol-analyzed'!Q$1*1/'nmol-analyzed'!Q$2</f>
        <v>0</v>
      </c>
      <c r="AF258" s="98">
        <f>'nmol-analyzed'!S258*0.001/'nmol-analyzed'!S$1*1/'nmol-analyzed'!S$2</f>
        <v>9.3769710430171294E-3</v>
      </c>
      <c r="AG258" s="98">
        <f>'nmol-analyzed'!X258*0.001/'nmol-analyzed'!X$1*1/'nmol-analyzed'!X$2</f>
        <v>0</v>
      </c>
      <c r="AH258" s="98">
        <f>'nmol-analyzed'!Z258*0.001/'nmol-analyzed'!Z$1*1/'nmol-analyzed'!Z$2</f>
        <v>2.3442427607542823E-3</v>
      </c>
      <c r="AI258" s="98">
        <f>'nmol-analyzed'!AB258*0.001/'nmol-analyzed'!AB$1*1/'nmol-analyzed'!AB$2</f>
        <v>3.9070712679238036E-3</v>
      </c>
      <c r="AJ258" s="98">
        <f>'nmol-analyzed'!AF258*0.001/'nmol-analyzed'!AF$1*1/'nmol-analyzed'!AF$2</f>
        <v>3.7507884172068504E-2</v>
      </c>
      <c r="AK258" s="98">
        <f>'nmol-analyzed'!AH258*0.001/'nmol-analyzed'!AH$1*1/'nmol-analyzed'!AH$2</f>
        <v>3.827335119598829E-3</v>
      </c>
      <c r="AL258" s="226">
        <f t="shared" si="40"/>
        <v>8.1376434804803638E-3</v>
      </c>
      <c r="AM258" s="251">
        <f t="shared" si="41"/>
        <v>1.333310069732941E-2</v>
      </c>
      <c r="AN258" s="98">
        <f>'nmol-analyzed'!O258*0.001/'nmol-analyzed'!O$1*1/'nmol-analyzed'!O$2</f>
        <v>1.3023570893080782E-3</v>
      </c>
      <c r="AO258" s="98">
        <f>'nmol-analyzed'!R258*0.001/'nmol-analyzed'!R$1*1/'nmol-analyzed'!R$2</f>
        <v>0</v>
      </c>
      <c r="AP258" s="98">
        <f>'nmol-analyzed'!U258*0.001/'nmol-analyzed'!U$1*1/'nmol-analyzed'!U$2</f>
        <v>0</v>
      </c>
      <c r="AQ258" s="226">
        <f t="shared" si="42"/>
        <v>4.341190297693594E-4</v>
      </c>
      <c r="AR258" s="251">
        <f t="shared" si="43"/>
        <v>7.5191621609303641E-4</v>
      </c>
    </row>
    <row r="259" spans="1:44" x14ac:dyDescent="0.2">
      <c r="A259">
        <f>'imported summary from web'!A258</f>
        <v>986.6</v>
      </c>
      <c r="B259" t="str">
        <f>'imported summary from web'!B258</f>
        <v>C53H93O13P</v>
      </c>
      <c r="C259" s="2" t="str">
        <f>'imported summary from web'!C258</f>
        <v>PI(44:5)</v>
      </c>
      <c r="D259" s="69"/>
      <c r="E259" s="234"/>
      <c r="F259" s="237">
        <f>'nmol-analyzed'!F259*0.001/'nmol-analyzed'!F$1*1/'nmol-analyzed'!F$2</f>
        <v>5.5081508224715324E-2</v>
      </c>
      <c r="G259" s="237">
        <f>'nmol-analyzed'!G259*0.001/'nmol-analyzed'!G$1*1/'nmol-analyzed'!G$2</f>
        <v>0.22032603289886124</v>
      </c>
      <c r="H259" s="237">
        <f>'nmol-analyzed'!H259*0.001/'nmol-analyzed'!H$1*1/'nmol-analyzed'!H$2</f>
        <v>0.55081508224715303</v>
      </c>
      <c r="I259" s="237">
        <f>'nmol-analyzed'!I259*0.001/'nmol-analyzed'!I$1*1/'nmol-analyzed'!I$2</f>
        <v>0</v>
      </c>
      <c r="J259" s="98">
        <f>'nmol-analyzed'!J259*0.001/'nmol-analyzed'!J$1*1/'nmol-analyzed'!J$2</f>
        <v>5.5081508224715326E-3</v>
      </c>
      <c r="K259" s="98">
        <f>'nmol-analyzed'!K259*0.001/'nmol-analyzed'!K$1*1/'nmol-analyzed'!K$2</f>
        <v>5.5081508224715326E-3</v>
      </c>
      <c r="L259" s="98">
        <f>'nmol-analyzed'!L259*0.001/'nmol-analyzed'!L$1*1/'nmol-analyzed'!L$2</f>
        <v>1.3770377056178829E-2</v>
      </c>
      <c r="M259" s="19">
        <f t="shared" si="33"/>
        <v>8.2622262337072993E-3</v>
      </c>
      <c r="N259" s="243">
        <f t="shared" si="34"/>
        <v>4.7701985401364961E-3</v>
      </c>
      <c r="O259" s="19">
        <f t="shared" si="35"/>
        <v>0.57735026918962562</v>
      </c>
      <c r="P259" s="98">
        <f>'nmol-analyzed'!N259*0.001/'nmol-analyzed'!N$1*1/'nmol-analyzed'!N$2</f>
        <v>8.8253845110749449E-3</v>
      </c>
      <c r="Q259" s="98">
        <f>'nmol-analyzed'!P259*0.001/'nmol-analyzed'!P$1*1/'nmol-analyzed'!P$2</f>
        <v>0.15792793335607794</v>
      </c>
      <c r="R259" s="98">
        <f>'nmol-analyzed'!T259*0.001/'nmol-analyzed'!T$1*1/'nmol-analyzed'!T$2</f>
        <v>0</v>
      </c>
      <c r="S259" s="98">
        <f>'nmol-analyzed'!V259*0.001/'nmol-analyzed'!V$1*1/'nmol-analyzed'!V$2</f>
        <v>0</v>
      </c>
      <c r="T259" s="98">
        <f>'nmol-analyzed'!AD259*0.001/'nmol-analyzed'!AD$1*1/'nmol-analyzed'!AD$2</f>
        <v>0</v>
      </c>
      <c r="U259" s="226">
        <f t="shared" si="36"/>
        <v>3.3350663573430576E-2</v>
      </c>
      <c r="V259" s="251">
        <f t="shared" si="37"/>
        <v>6.9745583627118232E-2</v>
      </c>
      <c r="W259" s="98">
        <f>'nmol-analyzed'!AA259*0.001/'nmol-analyzed'!AA$1*1/'nmol-analyzed'!AA$2</f>
        <v>2.9470480420909547E-2</v>
      </c>
      <c r="X259" s="98">
        <f>'nmol-analyzed'!Y259*0.001/'nmol-analyzed'!Y$1*1/'nmol-analyzed'!Y$2</f>
        <v>6.2513140286787746E-3</v>
      </c>
      <c r="Y259" s="98">
        <f>'nmol-analyzed'!W259*0.001/'nmol-analyzed'!W$1*1/'nmol-analyzed'!W$2</f>
        <v>2.8538607522226433E-3</v>
      </c>
      <c r="Z259" s="98">
        <f>'nmol-analyzed'!AC259*0.001/'nmol-analyzed'!AC$1*1/'nmol-analyzed'!AC$2</f>
        <v>4.8621331334156248E-2</v>
      </c>
      <c r="AA259" s="98">
        <f>'nmol-analyzed'!AE259*0.001/'nmol-analyzed'!AE$1*1/'nmol-analyzed'!AE$2</f>
        <v>1.704903826002958E-2</v>
      </c>
      <c r="AB259" s="98">
        <f>'nmol-analyzed'!AG259*0.001/'nmol-analyzed'!AG$1*1/'nmol-analyzed'!AG$2</f>
        <v>4.7737307128082822E-2</v>
      </c>
      <c r="AC259" s="226">
        <f t="shared" si="38"/>
        <v>2.5330555320679935E-2</v>
      </c>
      <c r="AD259" s="251">
        <f t="shared" si="39"/>
        <v>1.9997322448427685E-2</v>
      </c>
      <c r="AE259" s="98">
        <f>'nmol-analyzed'!Q259*0.001/'nmol-analyzed'!Q$1*1/'nmol-analyzed'!Q$2</f>
        <v>0</v>
      </c>
      <c r="AF259" s="98">
        <f>'nmol-analyzed'!S259*0.001/'nmol-analyzed'!S$1*1/'nmol-analyzed'!S$2</f>
        <v>4.6884855215085647E-3</v>
      </c>
      <c r="AG259" s="98">
        <f>'nmol-analyzed'!X259*0.001/'nmol-analyzed'!X$1*1/'nmol-analyzed'!X$2</f>
        <v>6.0429368943888166E-2</v>
      </c>
      <c r="AH259" s="98">
        <f>'nmol-analyzed'!Z259*0.001/'nmol-analyzed'!Z$1*1/'nmol-analyzed'!Z$2</f>
        <v>1.8753942086034252E-2</v>
      </c>
      <c r="AI259" s="98">
        <f>'nmol-analyzed'!AB259*0.001/'nmol-analyzed'!AB$1*1/'nmol-analyzed'!AB$2</f>
        <v>7.8141425358476072E-3</v>
      </c>
      <c r="AJ259" s="98">
        <f>'nmol-analyzed'!AF259*0.001/'nmol-analyzed'!AF$1*1/'nmol-analyzed'!AF$2</f>
        <v>3.9852126932822786E-2</v>
      </c>
      <c r="AK259" s="98">
        <f>'nmol-analyzed'!AH259*0.001/'nmol-analyzed'!AH$1*1/'nmol-analyzed'!AH$2</f>
        <v>0</v>
      </c>
      <c r="AL259" s="226">
        <f t="shared" si="40"/>
        <v>1.8791152288585911E-2</v>
      </c>
      <c r="AM259" s="251">
        <f t="shared" si="41"/>
        <v>2.310447967212869E-2</v>
      </c>
      <c r="AN259" s="98">
        <f>'nmol-analyzed'!O259*0.001/'nmol-analyzed'!O$1*1/'nmol-analyzed'!O$2</f>
        <v>2.6047141786161563E-3</v>
      </c>
      <c r="AO259" s="98">
        <f>'nmol-analyzed'!R259*0.001/'nmol-analyzed'!R$1*1/'nmol-analyzed'!R$2</f>
        <v>3.0618680956803709E-3</v>
      </c>
      <c r="AP259" s="98">
        <f>'nmol-analyzed'!U259*0.001/'nmol-analyzed'!U$1*1/'nmol-analyzed'!U$2</f>
        <v>1.6744591148244059E-2</v>
      </c>
      <c r="AQ259" s="226">
        <f t="shared" si="42"/>
        <v>7.4703911408468618E-3</v>
      </c>
      <c r="AR259" s="251">
        <f t="shared" si="43"/>
        <v>8.0349447265601285E-3</v>
      </c>
    </row>
    <row r="260" spans="1:44" x14ac:dyDescent="0.2">
      <c r="A260">
        <f>'imported summary from web'!A259</f>
        <v>988.7</v>
      </c>
      <c r="B260" t="str">
        <f>'imported summary from web'!B259</f>
        <v>C53H95O13P</v>
      </c>
      <c r="C260" s="2" t="str">
        <f>'imported summary from web'!C259</f>
        <v>PI(44:4)</v>
      </c>
      <c r="D260" s="69"/>
      <c r="E260" s="234"/>
      <c r="F260" s="237">
        <f>'nmol-analyzed'!F260*0.001/'nmol-analyzed'!F$1*1/'nmol-analyzed'!F$2</f>
        <v>0</v>
      </c>
      <c r="G260" s="237">
        <f>'nmol-analyzed'!G260*0.001/'nmol-analyzed'!G$1*1/'nmol-analyzed'!G$2</f>
        <v>0</v>
      </c>
      <c r="H260" s="237">
        <f>'nmol-analyzed'!H260*0.001/'nmol-analyzed'!H$1*1/'nmol-analyzed'!H$2</f>
        <v>8.2622262337072927E-2</v>
      </c>
      <c r="I260" s="237">
        <f>'nmol-analyzed'!I260*0.001/'nmol-analyzed'!I$1*1/'nmol-analyzed'!I$2</f>
        <v>0.90884488570780275</v>
      </c>
      <c r="J260" s="98">
        <f>'nmol-analyzed'!J260*0.001/'nmol-analyzed'!J$1*1/'nmol-analyzed'!J$2</f>
        <v>0</v>
      </c>
      <c r="K260" s="98">
        <f>'nmol-analyzed'!K260*0.001/'nmol-analyzed'!K$1*1/'nmol-analyzed'!K$2</f>
        <v>8.2622262337072924E-3</v>
      </c>
      <c r="L260" s="98">
        <f>'nmol-analyzed'!L260*0.001/'nmol-analyzed'!L$1*1/'nmol-analyzed'!L$2</f>
        <v>0</v>
      </c>
      <c r="M260" s="19">
        <f t="shared" si="33"/>
        <v>2.7540754112357641E-3</v>
      </c>
      <c r="N260" s="243">
        <f t="shared" si="34"/>
        <v>4.7701985401364926E-3</v>
      </c>
      <c r="O260" s="19">
        <f t="shared" si="35"/>
        <v>1.7320508075688772</v>
      </c>
      <c r="P260" s="98">
        <f>'nmol-analyzed'!N260*0.001/'nmol-analyzed'!N$1*1/'nmol-analyzed'!N$2</f>
        <v>5.2952307066449655E-2</v>
      </c>
      <c r="Q260" s="98">
        <f>'nmol-analyzed'!P260*0.001/'nmol-analyzed'!P$1*1/'nmol-analyzed'!P$2</f>
        <v>0</v>
      </c>
      <c r="R260" s="98">
        <f>'nmol-analyzed'!T260*0.001/'nmol-analyzed'!T$1*1/'nmol-analyzed'!T$2</f>
        <v>0</v>
      </c>
      <c r="S260" s="98">
        <f>'nmol-analyzed'!V260*0.001/'nmol-analyzed'!V$1*1/'nmol-analyzed'!V$2</f>
        <v>0</v>
      </c>
      <c r="T260" s="98">
        <f>'nmol-analyzed'!AD260*0.001/'nmol-analyzed'!AD$1*1/'nmol-analyzed'!AD$2</f>
        <v>5.3582691674383585E-2</v>
      </c>
      <c r="U260" s="226">
        <f t="shared" si="36"/>
        <v>2.130699974816665E-2</v>
      </c>
      <c r="V260" s="251">
        <f t="shared" si="37"/>
        <v>2.9176662246518888E-2</v>
      </c>
      <c r="W260" s="98">
        <f>'nmol-analyzed'!AA260*0.001/'nmol-analyzed'!AA$1*1/'nmol-analyzed'!AA$2</f>
        <v>0</v>
      </c>
      <c r="X260" s="98">
        <f>'nmol-analyzed'!Y260*0.001/'nmol-analyzed'!Y$1*1/'nmol-analyzed'!Y$2</f>
        <v>5.6261826258108966E-2</v>
      </c>
      <c r="Y260" s="98">
        <f>'nmol-analyzed'!W260*0.001/'nmol-analyzed'!W$1*1/'nmol-analyzed'!W$2</f>
        <v>3.0577079488099744E-3</v>
      </c>
      <c r="Z260" s="98">
        <f>'nmol-analyzed'!AC260*0.001/'nmol-analyzed'!AC$1*1/'nmol-analyzed'!AC$2</f>
        <v>0</v>
      </c>
      <c r="AA260" s="98">
        <f>'nmol-analyzed'!AE260*0.001/'nmol-analyzed'!AE$1*1/'nmol-analyzed'!AE$2</f>
        <v>5.114711478008873E-2</v>
      </c>
      <c r="AB260" s="98">
        <f>'nmol-analyzed'!AG260*0.001/'nmol-analyzed'!AG$1*1/'nmol-analyzed'!AG$2</f>
        <v>0</v>
      </c>
      <c r="AC260" s="226">
        <f t="shared" si="38"/>
        <v>1.841110816450128E-2</v>
      </c>
      <c r="AD260" s="251">
        <f t="shared" si="39"/>
        <v>2.7411518013622058E-2</v>
      </c>
      <c r="AE260" s="98">
        <f>'nmol-analyzed'!Q260*0.001/'nmol-analyzed'!Q$1*1/'nmol-analyzed'!Q$2</f>
        <v>0</v>
      </c>
      <c r="AF260" s="98">
        <f>'nmol-analyzed'!S260*0.001/'nmol-analyzed'!S$1*1/'nmol-analyzed'!S$2</f>
        <v>7.0327282822628409E-3</v>
      </c>
      <c r="AG260" s="98">
        <f>'nmol-analyzed'!X260*0.001/'nmol-analyzed'!X$1*1/'nmol-analyzed'!X$2</f>
        <v>0</v>
      </c>
      <c r="AH260" s="98">
        <f>'nmol-analyzed'!Z260*0.001/'nmol-analyzed'!Z$1*1/'nmol-analyzed'!Z$2</f>
        <v>0</v>
      </c>
      <c r="AI260" s="98">
        <f>'nmol-analyzed'!AB260*0.001/'nmol-analyzed'!AB$1*1/'nmol-analyzed'!AB$2</f>
        <v>0</v>
      </c>
      <c r="AJ260" s="98">
        <f>'nmol-analyzed'!AF260*0.001/'nmol-analyzed'!AF$1*1/'nmol-analyzed'!AF$2</f>
        <v>0</v>
      </c>
      <c r="AK260" s="98">
        <f>'nmol-analyzed'!AH260*0.001/'nmol-analyzed'!AH$1*1/'nmol-analyzed'!AH$2</f>
        <v>0</v>
      </c>
      <c r="AL260" s="226">
        <f t="shared" si="40"/>
        <v>1.0046754688946915E-3</v>
      </c>
      <c r="AM260" s="251">
        <f t="shared" si="41"/>
        <v>2.6581214390225625E-3</v>
      </c>
      <c r="AN260" s="98">
        <f>'nmol-analyzed'!O260*0.001/'nmol-analyzed'!O$1*1/'nmol-analyzed'!O$2</f>
        <v>2.3442427607545401E-2</v>
      </c>
      <c r="AO260" s="98">
        <f>'nmol-analyzed'!R260*0.001/'nmol-analyzed'!R$1*1/'nmol-analyzed'!R$2</f>
        <v>0</v>
      </c>
      <c r="AP260" s="98">
        <f>'nmol-analyzed'!U260*0.001/'nmol-analyzed'!U$1*1/'nmol-analyzed'!U$2</f>
        <v>0</v>
      </c>
      <c r="AQ260" s="226">
        <f t="shared" si="42"/>
        <v>7.8141425358484676E-3</v>
      </c>
      <c r="AR260" s="251">
        <f t="shared" si="43"/>
        <v>1.3534491889674653E-2</v>
      </c>
    </row>
    <row r="261" spans="1:44" x14ac:dyDescent="0.2">
      <c r="A261">
        <f>'imported summary from web'!A260</f>
        <v>990.7</v>
      </c>
      <c r="B261" t="str">
        <f>'imported summary from web'!B260</f>
        <v>C53H97O13P</v>
      </c>
      <c r="C261" s="2" t="str">
        <f>'imported summary from web'!C260</f>
        <v>PI(44:3)</v>
      </c>
      <c r="D261" s="69"/>
      <c r="E261" s="234"/>
      <c r="F261" s="237">
        <f>'nmol-analyzed'!F261*0.001/'nmol-analyzed'!F$1*1/'nmol-analyzed'!F$2</f>
        <v>0</v>
      </c>
      <c r="G261" s="237">
        <f>'nmol-analyzed'!G261*0.001/'nmol-analyzed'!G$1*1/'nmol-analyzed'!G$2</f>
        <v>0</v>
      </c>
      <c r="H261" s="237">
        <f>'nmol-analyzed'!H261*0.001/'nmol-analyzed'!H$1*1/'nmol-analyzed'!H$2</f>
        <v>0.55081508224715314</v>
      </c>
      <c r="I261" s="237">
        <f>'nmol-analyzed'!I261*0.001/'nmol-analyzed'!I$1*1/'nmol-analyzed'!I$2</f>
        <v>0</v>
      </c>
      <c r="J261" s="98">
        <f>'nmol-analyzed'!J261*0.001/'nmol-analyzed'!J$1*1/'nmol-analyzed'!J$2</f>
        <v>0</v>
      </c>
      <c r="K261" s="98">
        <f>'nmol-analyzed'!K261*0.001/'nmol-analyzed'!K$1*1/'nmol-analyzed'!K$2</f>
        <v>0</v>
      </c>
      <c r="L261" s="98">
        <f>'nmol-analyzed'!L261*0.001/'nmol-analyzed'!L$1*1/'nmol-analyzed'!L$2</f>
        <v>0</v>
      </c>
      <c r="M261" s="19">
        <f t="shared" si="33"/>
        <v>0</v>
      </c>
      <c r="N261" s="243">
        <f t="shared" si="34"/>
        <v>0</v>
      </c>
      <c r="O261" s="19" t="e">
        <f t="shared" si="35"/>
        <v>#DIV/0!</v>
      </c>
      <c r="P261" s="98">
        <f>'nmol-analyzed'!N261*0.001/'nmol-analyzed'!N$1*1/'nmol-analyzed'!N$2</f>
        <v>0</v>
      </c>
      <c r="Q261" s="98">
        <f>'nmol-analyzed'!P261*0.001/'nmol-analyzed'!P$1*1/'nmol-analyzed'!P$2</f>
        <v>0</v>
      </c>
      <c r="R261" s="98">
        <f>'nmol-analyzed'!T261*0.001/'nmol-analyzed'!T$1*1/'nmol-analyzed'!T$2</f>
        <v>0.1219006235592227</v>
      </c>
      <c r="S261" s="98">
        <f>'nmol-analyzed'!V261*0.001/'nmol-analyzed'!V$1*1/'nmol-analyzed'!V$2</f>
        <v>0</v>
      </c>
      <c r="T261" s="98">
        <f>'nmol-analyzed'!AD261*0.001/'nmol-analyzed'!AD$1*1/'nmol-analyzed'!AD$2</f>
        <v>0</v>
      </c>
      <c r="U261" s="226">
        <f t="shared" si="36"/>
        <v>2.4380124711844538E-2</v>
      </c>
      <c r="V261" s="251">
        <f t="shared" si="37"/>
        <v>5.4515616155606864E-2</v>
      </c>
      <c r="W261" s="98">
        <f>'nmol-analyzed'!AA261*0.001/'nmol-analyzed'!AA$1*1/'nmol-analyzed'!AA$2</f>
        <v>0</v>
      </c>
      <c r="X261" s="98">
        <f>'nmol-analyzed'!Y261*0.001/'nmol-analyzed'!Y$1*1/'nmol-analyzed'!Y$2</f>
        <v>0</v>
      </c>
      <c r="Y261" s="98">
        <f>'nmol-analyzed'!W261*0.001/'nmol-analyzed'!W$1*1/'nmol-analyzed'!W$2</f>
        <v>0</v>
      </c>
      <c r="Z261" s="98">
        <f>'nmol-analyzed'!AC261*0.001/'nmol-analyzed'!AC$1*1/'nmol-analyzed'!AC$2</f>
        <v>0</v>
      </c>
      <c r="AA261" s="98">
        <f>'nmol-analyzed'!AE261*0.001/'nmol-analyzed'!AE$1*1/'nmol-analyzed'!AE$2</f>
        <v>0</v>
      </c>
      <c r="AB261" s="98">
        <f>'nmol-analyzed'!AG261*0.001/'nmol-analyzed'!AG$1*1/'nmol-analyzed'!AG$2</f>
        <v>0</v>
      </c>
      <c r="AC261" s="226">
        <f t="shared" si="38"/>
        <v>0</v>
      </c>
      <c r="AD261" s="251">
        <f t="shared" si="39"/>
        <v>0</v>
      </c>
      <c r="AE261" s="98">
        <f>'nmol-analyzed'!Q261*0.001/'nmol-analyzed'!Q$1*1/'nmol-analyzed'!Q$2</f>
        <v>0</v>
      </c>
      <c r="AF261" s="98">
        <f>'nmol-analyzed'!S261*0.001/'nmol-analyzed'!S$1*1/'nmol-analyzed'!S$2</f>
        <v>3.2819398650559946E-2</v>
      </c>
      <c r="AG261" s="98">
        <f>'nmol-analyzed'!X261*0.001/'nmol-analyzed'!X$1*1/'nmol-analyzed'!X$2</f>
        <v>0</v>
      </c>
      <c r="AH261" s="98">
        <f>'nmol-analyzed'!Z261*0.001/'nmol-analyzed'!Z$1*1/'nmol-analyzed'!Z$2</f>
        <v>4.6884855215085629E-3</v>
      </c>
      <c r="AI261" s="98">
        <f>'nmol-analyzed'!AB261*0.001/'nmol-analyzed'!AB$1*1/'nmol-analyzed'!AB$2</f>
        <v>0</v>
      </c>
      <c r="AJ261" s="98">
        <f>'nmol-analyzed'!AF261*0.001/'nmol-analyzed'!AF$1*1/'nmol-analyzed'!AF$2</f>
        <v>3.9852126932822807E-2</v>
      </c>
      <c r="AK261" s="98">
        <f>'nmol-analyzed'!AH261*0.001/'nmol-analyzed'!AH$1*1/'nmol-analyzed'!AH$2</f>
        <v>0.92621509894291643</v>
      </c>
      <c r="AL261" s="226">
        <f t="shared" si="40"/>
        <v>0.14336787286397254</v>
      </c>
      <c r="AM261" s="251">
        <f t="shared" si="41"/>
        <v>0.34561087646089178</v>
      </c>
      <c r="AN261" s="98">
        <f>'nmol-analyzed'!O261*0.001/'nmol-analyzed'!O$1*1/'nmol-analyzed'!O$2</f>
        <v>0</v>
      </c>
      <c r="AO261" s="98">
        <f>'nmol-analyzed'!R261*0.001/'nmol-analyzed'!R$1*1/'nmol-analyzed'!R$2</f>
        <v>0</v>
      </c>
      <c r="AP261" s="98">
        <f>'nmol-analyzed'!U261*0.001/'nmol-analyzed'!U$1*1/'nmol-analyzed'!U$2</f>
        <v>6.6978364592976238E-3</v>
      </c>
      <c r="AQ261" s="226">
        <f t="shared" si="42"/>
        <v>2.2326121530992079E-3</v>
      </c>
      <c r="AR261" s="251">
        <f t="shared" si="43"/>
        <v>3.8669976827635727E-3</v>
      </c>
    </row>
    <row r="262" spans="1:44" x14ac:dyDescent="0.2">
      <c r="A262">
        <f>'imported summary from web'!A261</f>
        <v>992.7</v>
      </c>
      <c r="B262" t="str">
        <f>'imported summary from web'!B261</f>
        <v>C53H99O13P</v>
      </c>
      <c r="C262" s="2" t="str">
        <f>'imported summary from web'!C261</f>
        <v>PI(44:2)</v>
      </c>
      <c r="D262" s="69"/>
      <c r="E262" s="234"/>
      <c r="F262" s="237">
        <f>'nmol-analyzed'!F262*0.001/'nmol-analyzed'!F$1*1/'nmol-analyzed'!F$2</f>
        <v>5.5081508224715324E-2</v>
      </c>
      <c r="G262" s="237">
        <f>'nmol-analyzed'!G262*0.001/'nmol-analyzed'!G$1*1/'nmol-analyzed'!G$2</f>
        <v>0.22032603289886124</v>
      </c>
      <c r="H262" s="237">
        <f>'nmol-analyzed'!H262*0.001/'nmol-analyzed'!H$1*1/'nmol-analyzed'!H$2</f>
        <v>0</v>
      </c>
      <c r="I262" s="237">
        <f>'nmol-analyzed'!I262*0.001/'nmol-analyzed'!I$1*1/'nmol-analyzed'!I$2</f>
        <v>0.30294829523593425</v>
      </c>
      <c r="J262" s="98">
        <f>'nmol-analyzed'!J262*0.001/'nmol-analyzed'!J$1*1/'nmol-analyzed'!J$2</f>
        <v>3.0294829523593424E-2</v>
      </c>
      <c r="K262" s="98">
        <f>'nmol-analyzed'!K262*0.001/'nmol-analyzed'!K$1*1/'nmol-analyzed'!K$2</f>
        <v>5.5081508224715326E-3</v>
      </c>
      <c r="L262" s="98">
        <f>'nmol-analyzed'!L262*0.001/'nmol-analyzed'!L$1*1/'nmol-analyzed'!L$2</f>
        <v>1.3770377056178829E-2</v>
      </c>
      <c r="M262" s="19">
        <f t="shared" ref="M262:M325" si="44">AVERAGE(J262:L262)</f>
        <v>1.6524452467414599E-2</v>
      </c>
      <c r="N262" s="243">
        <f t="shared" ref="N262:N325" si="45">STDEV(J262:L262)</f>
        <v>1.2620759041604526E-2</v>
      </c>
      <c r="O262" s="19">
        <f t="shared" ref="O262:O325" si="46">N262/M262</f>
        <v>0.76376261582597293</v>
      </c>
      <c r="P262" s="98">
        <f>'nmol-analyzed'!N262*0.001/'nmol-analyzed'!N$1*1/'nmol-analyzed'!N$2</f>
        <v>0</v>
      </c>
      <c r="Q262" s="98">
        <f>'nmol-analyzed'!P262*0.001/'nmol-analyzed'!P$1*1/'nmol-analyzed'!P$2</f>
        <v>5.4287727091151795E-2</v>
      </c>
      <c r="R262" s="98">
        <f>'nmol-analyzed'!T262*0.001/'nmol-analyzed'!T$1*1/'nmol-analyzed'!T$2</f>
        <v>9.3769710430171294E-3</v>
      </c>
      <c r="S262" s="98">
        <f>'nmol-analyzed'!V262*0.001/'nmol-analyzed'!V$1*1/'nmol-analyzed'!V$2</f>
        <v>0</v>
      </c>
      <c r="T262" s="98">
        <f>'nmol-analyzed'!AD262*0.001/'nmol-analyzed'!AD$1*1/'nmol-analyzed'!AD$2</f>
        <v>0</v>
      </c>
      <c r="U262" s="226">
        <f t="shared" ref="U262:U325" si="47">AVERAGE(P262:T262)</f>
        <v>1.2732939626833783E-2</v>
      </c>
      <c r="V262" s="251">
        <f t="shared" ref="V262:V325" si="48">STDEV(P262:T262)</f>
        <v>2.3582017200411358E-2</v>
      </c>
      <c r="W262" s="98">
        <f>'nmol-analyzed'!AA262*0.001/'nmol-analyzed'!AA$1*1/'nmol-analyzed'!AA$2</f>
        <v>1.3395672918595246E-2</v>
      </c>
      <c r="X262" s="98">
        <f>'nmol-analyzed'!Y262*0.001/'nmol-analyzed'!Y$1*1/'nmol-analyzed'!Y$2</f>
        <v>3.4382227157733265E-2</v>
      </c>
      <c r="Y262" s="98">
        <f>'nmol-analyzed'!W262*0.001/'nmol-analyzed'!W$1*1/'nmol-analyzed'!W$2</f>
        <v>1.0192359829366583E-3</v>
      </c>
      <c r="Z262" s="98">
        <f>'nmol-analyzed'!AC262*0.001/'nmol-analyzed'!AC$1*1/'nmol-analyzed'!AC$2</f>
        <v>1.7364761190770087E-2</v>
      </c>
      <c r="AA262" s="98">
        <f>'nmol-analyzed'!AE262*0.001/'nmol-analyzed'!AE$1*1/'nmol-analyzed'!AE$2</f>
        <v>2.7278461216047323E-2</v>
      </c>
      <c r="AB262" s="98">
        <f>'nmol-analyzed'!AG262*0.001/'nmol-analyzed'!AG$1*1/'nmol-analyzed'!AG$2</f>
        <v>1.704903826002958E-2</v>
      </c>
      <c r="AC262" s="226">
        <f t="shared" ref="AC262:AC325" si="49">AVERAGE(W262:AB262)</f>
        <v>1.8414899454352027E-2</v>
      </c>
      <c r="AD262" s="251">
        <f t="shared" ref="AD262:AD325" si="50">STDEV(W262:AB262)</f>
        <v>1.152639050955092E-2</v>
      </c>
      <c r="AE262" s="98">
        <f>'nmol-analyzed'!Q262*0.001/'nmol-analyzed'!Q$1*1/'nmol-analyzed'!Q$2</f>
        <v>0</v>
      </c>
      <c r="AF262" s="98">
        <f>'nmol-analyzed'!S262*0.001/'nmol-analyzed'!S$1*1/'nmol-analyzed'!S$2</f>
        <v>0</v>
      </c>
      <c r="AG262" s="98">
        <f>'nmol-analyzed'!X262*0.001/'nmol-analyzed'!X$1*1/'nmol-analyzed'!X$2</f>
        <v>5.4178054915210071E-2</v>
      </c>
      <c r="AH262" s="98">
        <f>'nmol-analyzed'!Z262*0.001/'nmol-analyzed'!Z$1*1/'nmol-analyzed'!Z$2</f>
        <v>4.6884855215085647E-3</v>
      </c>
      <c r="AI262" s="98">
        <f>'nmol-analyzed'!AB262*0.001/'nmol-analyzed'!AB$1*1/'nmol-analyzed'!AB$2</f>
        <v>3.1256570143390422E-2</v>
      </c>
      <c r="AJ262" s="98">
        <f>'nmol-analyzed'!AF262*0.001/'nmol-analyzed'!AF$1*1/'nmol-analyzed'!AF$2</f>
        <v>0</v>
      </c>
      <c r="AK262" s="98">
        <f>'nmol-analyzed'!AH262*0.001/'nmol-analyzed'!AH$1*1/'nmol-analyzed'!AH$2</f>
        <v>0</v>
      </c>
      <c r="AL262" s="226">
        <f t="shared" ref="AL262:AL325" si="51">AVERAGE(AE262:AK262)</f>
        <v>1.2874730082872722E-2</v>
      </c>
      <c r="AM262" s="251">
        <f t="shared" ref="AM262:AM325" si="52">STDEV(AE262:AK262)</f>
        <v>2.1501573527929703E-2</v>
      </c>
      <c r="AN262" s="98">
        <f>'nmol-analyzed'!O262*0.001/'nmol-analyzed'!O$1*1/'nmol-analyzed'!O$2</f>
        <v>0.12372392348426742</v>
      </c>
      <c r="AO262" s="98">
        <f>'nmol-analyzed'!R262*0.001/'nmol-analyzed'!R$1*1/'nmol-analyzed'!R$2</f>
        <v>6.7361098104968167E-2</v>
      </c>
      <c r="AP262" s="98">
        <f>'nmol-analyzed'!U262*0.001/'nmol-analyzed'!U$1*1/'nmol-analyzed'!U$2</f>
        <v>0</v>
      </c>
      <c r="AQ262" s="226">
        <f t="shared" ref="AQ262:AQ325" si="53">AVERAGE(AN262:AP262)</f>
        <v>6.3695007196411857E-2</v>
      </c>
      <c r="AR262" s="251">
        <f t="shared" ref="AR262:AR325" si="54">STDEV(AN262:AP262)</f>
        <v>6.1943381224288732E-2</v>
      </c>
    </row>
    <row r="263" spans="1:44" x14ac:dyDescent="0.2">
      <c r="A263" s="2" t="s">
        <v>9</v>
      </c>
      <c r="B263"/>
      <c r="C263" s="2" t="s">
        <v>9</v>
      </c>
      <c r="D263" s="69"/>
      <c r="E263" s="235"/>
      <c r="F263" s="235">
        <f>'nmol-analyzed'!F263*0.001/'nmol-analyzed'!F$1*1/'nmol-analyzed'!F$2</f>
        <v>217.73720201229963</v>
      </c>
      <c r="G263" s="235">
        <f>'nmol-analyzed'!G263*0.001/'nmol-analyzed'!G$1*1/'nmol-analyzed'!G$2</f>
        <v>216.02967525733348</v>
      </c>
      <c r="H263" s="235">
        <f>'nmol-analyzed'!H263*0.001/'nmol-analyzed'!H$1*1/'nmol-analyzed'!H$2</f>
        <v>213.88149643656953</v>
      </c>
      <c r="I263" s="235">
        <f>'nmol-analyzed'!I263*0.001/'nmol-analyzed'!I$1*1/'nmol-analyzed'!I$2</f>
        <v>185.92763101252655</v>
      </c>
      <c r="J263" s="20">
        <f>'nmol-analyzed'!J263*0.001/'nmol-analyzed'!J$1*1/'nmol-analyzed'!J$2</f>
        <v>22.423681998281602</v>
      </c>
      <c r="K263" s="20">
        <f>'nmol-analyzed'!K263*0.001/'nmol-analyzed'!K$1*1/'nmol-analyzed'!K$2</f>
        <v>17.058743097194327</v>
      </c>
      <c r="L263" s="20">
        <f>'nmol-analyzed'!L263*0.001/'nmol-analyzed'!L$1*1/'nmol-analyzed'!L$2</f>
        <v>19.920227449468292</v>
      </c>
      <c r="M263" s="244">
        <f t="shared" si="44"/>
        <v>19.800884181648076</v>
      </c>
      <c r="N263" s="245">
        <f t="shared" si="45"/>
        <v>2.6844598087474152</v>
      </c>
      <c r="O263" s="19">
        <f t="shared" si="46"/>
        <v>0.13557272413296753</v>
      </c>
      <c r="P263" s="20">
        <f>'nmol-analyzed'!N263*0.001/'nmol-analyzed'!N$1*1/'nmol-analyzed'!N$2</f>
        <v>23.369618185326452</v>
      </c>
      <c r="Q263" s="20">
        <f>'nmol-analyzed'!P263*0.001/'nmol-analyzed'!P$1*1/'nmol-analyzed'!P$2</f>
        <v>31.763255596241169</v>
      </c>
      <c r="R263" s="20">
        <f>'nmol-analyzed'!T263*0.001/'nmol-analyzed'!T$1*1/'nmol-analyzed'!T$2</f>
        <v>25.116216938721369</v>
      </c>
      <c r="S263" s="20">
        <f>'nmol-analyzed'!V263*0.001/'nmol-analyzed'!V$1*1/'nmol-analyzed'!V$2</f>
        <v>29.344709936286382</v>
      </c>
      <c r="T263" s="20">
        <f>'nmol-analyzed'!AD263*0.001/'nmol-analyzed'!AD$1*1/'nmol-analyzed'!AD$2</f>
        <v>23.866623916631688</v>
      </c>
      <c r="U263" s="252">
        <f t="shared" si="47"/>
        <v>26.692084914641413</v>
      </c>
      <c r="V263" s="253">
        <f t="shared" si="48"/>
        <v>3.6830207195854485</v>
      </c>
      <c r="W263" s="20">
        <f>'nmol-analyzed'!AA263*0.001/'nmol-analyzed'!AA$1*1/'nmol-analyzed'!AA$2</f>
        <v>18.429766801403339</v>
      </c>
      <c r="X263" s="20">
        <f>'nmol-analyzed'!Y263*0.001/'nmol-analyzed'!Y$1*1/'nmol-analyzed'!Y$2</f>
        <v>22.37657856565567</v>
      </c>
      <c r="Y263" s="20">
        <f>'nmol-analyzed'!W263*0.001/'nmol-analyzed'!W$1*1/'nmol-analyzed'!W$2</f>
        <v>16.645958226124918</v>
      </c>
      <c r="Z263" s="20">
        <f>'nmol-analyzed'!AC263*0.001/'nmol-analyzed'!AC$1*1/'nmol-analyzed'!AC$2</f>
        <v>25.699846562339729</v>
      </c>
      <c r="AA263" s="20">
        <f>'nmol-analyzed'!AE263*0.001/'nmol-analyzed'!AE$1*1/'nmol-analyzed'!AE$2</f>
        <v>24.649499516350755</v>
      </c>
      <c r="AB263" s="20">
        <f>'nmol-analyzed'!AG263*0.001/'nmol-analyzed'!AG$1*1/'nmol-analyzed'!AG$2</f>
        <v>30.531417716060986</v>
      </c>
      <c r="AC263" s="252">
        <f t="shared" si="49"/>
        <v>23.055511231322566</v>
      </c>
      <c r="AD263" s="253">
        <f t="shared" si="50"/>
        <v>5.0668198425857485</v>
      </c>
      <c r="AE263" s="20">
        <f>'nmol-analyzed'!Q263*0.001/'nmol-analyzed'!Q$1*1/'nmol-analyzed'!Q$2</f>
        <v>18.868549509893352</v>
      </c>
      <c r="AF263" s="20">
        <f>'nmol-analyzed'!S263*0.001/'nmol-analyzed'!S$1*1/'nmol-analyzed'!S$2</f>
        <v>13.695066208326514</v>
      </c>
      <c r="AG263" s="20">
        <f>'nmol-analyzed'!X263*0.001/'nmol-analyzed'!X$1*1/'nmol-analyzed'!X$2</f>
        <v>13.707047893548149</v>
      </c>
      <c r="AH263" s="20">
        <f>'nmol-analyzed'!Z263*0.001/'nmol-analyzed'!Z$1*1/'nmol-analyzed'!Z$2</f>
        <v>12.799565473718378</v>
      </c>
      <c r="AI263" s="20">
        <f>'nmol-analyzed'!AB263*0.001/'nmol-analyzed'!AB$1*1/'nmol-analyzed'!AB$2</f>
        <v>23.309587184433411</v>
      </c>
      <c r="AJ263" s="20">
        <f>'nmol-analyzed'!AF263*0.001/'nmol-analyzed'!AF$1*1/'nmol-analyzed'!AF$2</f>
        <v>14.670271196800291</v>
      </c>
      <c r="AK263" s="20">
        <f>'nmol-analyzed'!AH263*0.001/'nmol-analyzed'!AH$1*1/'nmol-analyzed'!AH$2</f>
        <v>24.793476904761203</v>
      </c>
      <c r="AL263" s="252">
        <f t="shared" si="51"/>
        <v>17.406223481640186</v>
      </c>
      <c r="AM263" s="253">
        <f t="shared" si="52"/>
        <v>4.9619037812022064</v>
      </c>
      <c r="AN263" s="20">
        <f>'nmol-analyzed'!O263*0.001/'nmol-analyzed'!O$1*1/'nmol-analyzed'!O$2</f>
        <v>8.3363877286610037</v>
      </c>
      <c r="AO263" s="20">
        <f>'nmol-analyzed'!R263*0.001/'nmol-analyzed'!R$1*1/'nmol-analyzed'!R$2</f>
        <v>10.330742954825567</v>
      </c>
      <c r="AP263" s="20">
        <f>'nmol-analyzed'!U263*0.001/'nmol-analyzed'!U$1*1/'nmol-analyzed'!U$2</f>
        <v>18.563053746943361</v>
      </c>
      <c r="AQ263" s="252">
        <f t="shared" si="53"/>
        <v>12.410061476809977</v>
      </c>
      <c r="AR263" s="253">
        <f t="shared" si="54"/>
        <v>5.4211482731312026</v>
      </c>
    </row>
    <row r="264" spans="1:44" x14ac:dyDescent="0.2">
      <c r="A264">
        <f>'imported summary from web'!A264</f>
        <v>734.5</v>
      </c>
      <c r="B264" t="str">
        <f>'imported summary from web'!B264</f>
        <v>C38H72O10PN</v>
      </c>
      <c r="C264" s="2" t="str">
        <f>'imported summary from web'!C264</f>
        <v>PS(32:1)</v>
      </c>
      <c r="D264" s="69"/>
      <c r="E264" s="234"/>
      <c r="F264" s="237">
        <f>'nmol-analyzed'!F264*0.001/'nmol-analyzed'!F$1*1/'nmol-analyzed'!F$2</f>
        <v>0</v>
      </c>
      <c r="G264" s="237">
        <f>'nmol-analyzed'!G264*0.001/'nmol-analyzed'!G$1*1/'nmol-analyzed'!G$2</f>
        <v>0.17561897880621791</v>
      </c>
      <c r="H264" s="237">
        <f>'nmol-analyzed'!H264*0.001/'nmol-analyzed'!H$1*1/'nmol-analyzed'!H$2</f>
        <v>0</v>
      </c>
      <c r="I264" s="237">
        <f>'nmol-analyzed'!I264*0.001/'nmol-analyzed'!I$1*1/'nmol-analyzed'!I$2</f>
        <v>0</v>
      </c>
      <c r="J264" s="98">
        <f>'nmol-analyzed'!J264*0.001/'nmol-analyzed'!J$1*1/'nmol-analyzed'!J$2</f>
        <v>0</v>
      </c>
      <c r="K264" s="98">
        <f>'nmol-analyzed'!K264*0.001/'nmol-analyzed'!K$1*1/'nmol-analyzed'!K$2</f>
        <v>1.7561897880621791E-2</v>
      </c>
      <c r="L264" s="98">
        <f>'nmol-analyzed'!L264*0.001/'nmol-analyzed'!L$1*1/'nmol-analyzed'!L$2</f>
        <v>0</v>
      </c>
      <c r="M264" s="19">
        <f t="shared" si="44"/>
        <v>5.8539659602072636E-3</v>
      </c>
      <c r="N264" s="243">
        <f t="shared" si="45"/>
        <v>1.0139366468857708E-2</v>
      </c>
      <c r="O264" s="19">
        <f t="shared" si="46"/>
        <v>1.7320508075688772</v>
      </c>
      <c r="P264" s="98">
        <f>'nmol-analyzed'!N264*0.001/'nmol-analyzed'!N$1*1/'nmol-analyzed'!N$2</f>
        <v>0</v>
      </c>
      <c r="Q264" s="98">
        <f>'nmol-analyzed'!P264*0.001/'nmol-analyzed'!P$1*1/'nmol-analyzed'!P$2</f>
        <v>0.12588227553528553</v>
      </c>
      <c r="R264" s="98">
        <f>'nmol-analyzed'!T264*0.001/'nmol-analyzed'!T$1*1/'nmol-analyzed'!T$2</f>
        <v>2.9897040439630321E-2</v>
      </c>
      <c r="S264" s="98">
        <f>'nmol-analyzed'!V264*0.001/'nmol-analyzed'!V$1*1/'nmol-analyzed'!V$2</f>
        <v>0</v>
      </c>
      <c r="T264" s="98">
        <f>'nmol-analyzed'!AD264*0.001/'nmol-analyzed'!AD$1*1/'nmol-analyzed'!AD$2</f>
        <v>0</v>
      </c>
      <c r="U264" s="226">
        <f t="shared" si="47"/>
        <v>3.1155863194983167E-2</v>
      </c>
      <c r="V264" s="251">
        <f t="shared" si="48"/>
        <v>5.4513166445978679E-2</v>
      </c>
      <c r="W264" s="98">
        <f>'nmol-analyzed'!AA264*0.001/'nmol-analyzed'!AA$1*1/'nmol-analyzed'!AA$2</f>
        <v>0.11958816175851548</v>
      </c>
      <c r="X264" s="98">
        <f>'nmol-analyzed'!Y264*0.001/'nmol-analyzed'!Y$1*1/'nmol-analyzed'!Y$2</f>
        <v>0</v>
      </c>
      <c r="Y264" s="98">
        <f>'nmol-analyzed'!W264*0.001/'nmol-analyzed'!W$1*1/'nmol-analyzed'!W$2</f>
        <v>1.2998713234622056E-2</v>
      </c>
      <c r="Z264" s="98">
        <f>'nmol-analyzed'!AC264*0.001/'nmol-analyzed'!AC$1*1/'nmol-analyzed'!AC$2</f>
        <v>0</v>
      </c>
      <c r="AA264" s="98">
        <f>'nmol-analyzed'!AE264*0.001/'nmol-analyzed'!AE$1*1/'nmol-analyzed'!AE$2</f>
        <v>0</v>
      </c>
      <c r="AB264" s="98">
        <f>'nmol-analyzed'!AG264*0.001/'nmol-analyzed'!AG$1*1/'nmol-analyzed'!AG$2</f>
        <v>0.11958816175851032</v>
      </c>
      <c r="AC264" s="226">
        <f t="shared" si="49"/>
        <v>4.2029172791941315E-2</v>
      </c>
      <c r="AD264" s="251">
        <f t="shared" si="50"/>
        <v>6.0287503212303091E-2</v>
      </c>
      <c r="AE264" s="98">
        <f>'nmol-analyzed'!Q264*0.001/'nmol-analyzed'!Q$1*1/'nmol-analyzed'!Q$2</f>
        <v>0</v>
      </c>
      <c r="AF264" s="98">
        <f>'nmol-analyzed'!S264*0.001/'nmol-analyzed'!S$1*1/'nmol-analyzed'!S$2</f>
        <v>3.7371300549537897E-2</v>
      </c>
      <c r="AG264" s="98">
        <f>'nmol-analyzed'!X264*0.001/'nmol-analyzed'!X$1*1/'nmol-analyzed'!X$2</f>
        <v>0</v>
      </c>
      <c r="AH264" s="98">
        <f>'nmol-analyzed'!Z264*0.001/'nmol-analyzed'!Z$1*1/'nmol-analyzed'!Z$2</f>
        <v>0</v>
      </c>
      <c r="AI264" s="98">
        <f>'nmol-analyzed'!AB264*0.001/'nmol-analyzed'!AB$1*1/'nmol-analyzed'!AB$2</f>
        <v>0</v>
      </c>
      <c r="AJ264" s="98">
        <f>'nmol-analyzed'!AF264*0.001/'nmol-analyzed'!AF$1*1/'nmol-analyzed'!AF$2</f>
        <v>1.4948520219815159E-2</v>
      </c>
      <c r="AK264" s="98">
        <f>'nmol-analyzed'!AH264*0.001/'nmol-analyzed'!AH$1*1/'nmol-analyzed'!AH$2</f>
        <v>0</v>
      </c>
      <c r="AL264" s="226">
        <f t="shared" si="51"/>
        <v>7.4742601099075795E-3</v>
      </c>
      <c r="AM264" s="251">
        <f t="shared" si="52"/>
        <v>1.4312118479294769E-2</v>
      </c>
      <c r="AN264" s="98">
        <f>'nmol-analyzed'!O264*0.001/'nmol-analyzed'!O$1*1/'nmol-analyzed'!O$2</f>
        <v>0</v>
      </c>
      <c r="AO264" s="98">
        <f>'nmol-analyzed'!R264*0.001/'nmol-analyzed'!R$1*1/'nmol-analyzed'!R$2</f>
        <v>9.762298919067134E-3</v>
      </c>
      <c r="AP264" s="98">
        <f>'nmol-analyzed'!U264*0.001/'nmol-analyzed'!U$1*1/'nmol-analyzed'!U$2</f>
        <v>0.27761537551083942</v>
      </c>
      <c r="AQ264" s="226">
        <f t="shared" si="53"/>
        <v>9.5792558143302189E-2</v>
      </c>
      <c r="AR264" s="251">
        <f t="shared" si="54"/>
        <v>0.1575388152381752</v>
      </c>
    </row>
    <row r="265" spans="1:44" x14ac:dyDescent="0.2">
      <c r="A265">
        <f>'imported summary from web'!A265</f>
        <v>736.5</v>
      </c>
      <c r="B265" t="str">
        <f>'imported summary from web'!B265</f>
        <v>C38H74O10PN</v>
      </c>
      <c r="C265" s="2" t="str">
        <f>'imported summary from web'!C265</f>
        <v>PS(32:0)</v>
      </c>
      <c r="D265" s="69"/>
      <c r="E265" s="234"/>
      <c r="F265" s="237">
        <f>'nmol-analyzed'!F265*0.001/'nmol-analyzed'!F$1*1/'nmol-analyzed'!F$2</f>
        <v>0</v>
      </c>
      <c r="G265" s="237">
        <f>'nmol-analyzed'!G265*0.001/'nmol-analyzed'!G$1*1/'nmol-analyzed'!G$2</f>
        <v>0</v>
      </c>
      <c r="H265" s="237">
        <f>'nmol-analyzed'!H265*0.001/'nmol-analyzed'!H$1*1/'nmol-analyzed'!H$2</f>
        <v>0.26342846820932686</v>
      </c>
      <c r="I265" s="237">
        <f>'nmol-analyzed'!I265*0.001/'nmol-analyzed'!I$1*1/'nmol-analyzed'!I$2</f>
        <v>0.26342846820932686</v>
      </c>
      <c r="J265" s="98">
        <f>'nmol-analyzed'!J265*0.001/'nmol-analyzed'!J$1*1/'nmol-analyzed'!J$2</f>
        <v>2.6342846820932683E-2</v>
      </c>
      <c r="K265" s="98">
        <f>'nmol-analyzed'!K265*0.001/'nmol-analyzed'!K$1*1/'nmol-analyzed'!K$2</f>
        <v>5.2685693641865365E-2</v>
      </c>
      <c r="L265" s="98">
        <f>'nmol-analyzed'!L265*0.001/'nmol-analyzed'!L$1*1/'nmol-analyzed'!L$2</f>
        <v>2.6342846820932683E-2</v>
      </c>
      <c r="M265" s="19">
        <f t="shared" si="44"/>
        <v>3.5123795761243574E-2</v>
      </c>
      <c r="N265" s="243">
        <f t="shared" si="45"/>
        <v>1.5209049703286563E-2</v>
      </c>
      <c r="O265" s="19">
        <f t="shared" si="46"/>
        <v>0.43301270189221941</v>
      </c>
      <c r="P265" s="98">
        <f>'nmol-analyzed'!N265*0.001/'nmol-analyzed'!N$1*1/'nmol-analyzed'!N$2</f>
        <v>0</v>
      </c>
      <c r="Q265" s="98">
        <f>'nmol-analyzed'!P265*0.001/'nmol-analyzed'!P$1*1/'nmol-analyzed'!P$2</f>
        <v>0</v>
      </c>
      <c r="R265" s="98">
        <f>'nmol-analyzed'!T265*0.001/'nmol-analyzed'!T$1*1/'nmol-analyzed'!T$2</f>
        <v>0</v>
      </c>
      <c r="S265" s="98">
        <f>'nmol-analyzed'!V265*0.001/'nmol-analyzed'!V$1*1/'nmol-analyzed'!V$2</f>
        <v>0</v>
      </c>
      <c r="T265" s="98">
        <f>'nmol-analyzed'!AD265*0.001/'nmol-analyzed'!AD$1*1/'nmol-analyzed'!AD$2</f>
        <v>0</v>
      </c>
      <c r="U265" s="226">
        <f t="shared" si="47"/>
        <v>0</v>
      </c>
      <c r="V265" s="251">
        <f t="shared" si="48"/>
        <v>0</v>
      </c>
      <c r="W265" s="98">
        <f>'nmol-analyzed'!AA265*0.001/'nmol-analyzed'!AA$1*1/'nmol-analyzed'!AA$2</f>
        <v>7.6878103987617075E-2</v>
      </c>
      <c r="X265" s="98">
        <f>'nmol-analyzed'!Y265*0.001/'nmol-analyzed'!Y$1*1/'nmol-analyzed'!Y$2</f>
        <v>5.9794080879267228E-2</v>
      </c>
      <c r="Y265" s="98">
        <f>'nmol-analyzed'!W265*0.001/'nmol-analyzed'!W$1*1/'nmol-analyzed'!W$2</f>
        <v>0</v>
      </c>
      <c r="Z265" s="98">
        <f>'nmol-analyzed'!AC265*0.001/'nmol-analyzed'!AC$1*1/'nmol-analyzed'!AC$2</f>
        <v>0</v>
      </c>
      <c r="AA265" s="98">
        <f>'nmol-analyzed'!AE265*0.001/'nmol-analyzed'!AE$1*1/'nmol-analyzed'!AE$2</f>
        <v>9.7844859620599328E-2</v>
      </c>
      <c r="AB265" s="98">
        <f>'nmol-analyzed'!AG265*0.001/'nmol-analyzed'!AG$1*1/'nmol-analyzed'!AG$2</f>
        <v>0.22830467244806513</v>
      </c>
      <c r="AC265" s="226">
        <f t="shared" si="49"/>
        <v>7.7136952822591462E-2</v>
      </c>
      <c r="AD265" s="251">
        <f t="shared" si="50"/>
        <v>8.423960832315415E-2</v>
      </c>
      <c r="AE265" s="98">
        <f>'nmol-analyzed'!Q265*0.001/'nmol-analyzed'!Q$1*1/'nmol-analyzed'!Q$2</f>
        <v>4.9828400732717208E-2</v>
      </c>
      <c r="AF265" s="98">
        <f>'nmol-analyzed'!S265*0.001/'nmol-analyzed'!S$1*1/'nmol-analyzed'!S$2</f>
        <v>0</v>
      </c>
      <c r="AG265" s="98">
        <f>'nmol-analyzed'!X265*0.001/'nmol-analyzed'!X$1*1/'nmol-analyzed'!X$2</f>
        <v>0</v>
      </c>
      <c r="AH265" s="98">
        <f>'nmol-analyzed'!Z265*0.001/'nmol-analyzed'!Z$1*1/'nmol-analyzed'!Z$2</f>
        <v>6.7268340989168202E-2</v>
      </c>
      <c r="AI265" s="98">
        <f>'nmol-analyzed'!AB265*0.001/'nmol-analyzed'!AB$1*1/'nmol-analyzed'!AB$2</f>
        <v>0</v>
      </c>
      <c r="AJ265" s="98">
        <f>'nmol-analyzed'!AF265*0.001/'nmol-analyzed'!AF$1*1/'nmol-analyzed'!AF$2</f>
        <v>8.9691121318890954E-2</v>
      </c>
      <c r="AK265" s="98">
        <f>'nmol-analyzed'!AH265*0.001/'nmol-analyzed'!AH$1*1/'nmol-analyzed'!AH$2</f>
        <v>0</v>
      </c>
      <c r="AL265" s="226">
        <f t="shared" si="51"/>
        <v>2.9541123291539483E-2</v>
      </c>
      <c r="AM265" s="251">
        <f t="shared" si="52"/>
        <v>3.8608398708859799E-2</v>
      </c>
      <c r="AN265" s="98">
        <f>'nmol-analyzed'!O265*0.001/'nmol-analyzed'!O$1*1/'nmol-analyzed'!O$2</f>
        <v>0</v>
      </c>
      <c r="AO265" s="98">
        <f>'nmol-analyzed'!R265*0.001/'nmol-analyzed'!R$1*1/'nmol-analyzed'!R$2</f>
        <v>1.4643448378600699E-2</v>
      </c>
      <c r="AP265" s="98">
        <f>'nmol-analyzed'!U265*0.001/'nmol-analyzed'!U$1*1/'nmol-analyzed'!U$2</f>
        <v>0</v>
      </c>
      <c r="AQ265" s="226">
        <f t="shared" si="53"/>
        <v>4.8811494595335661E-3</v>
      </c>
      <c r="AR265" s="251">
        <f t="shared" si="54"/>
        <v>8.4543988632495015E-3</v>
      </c>
    </row>
    <row r="266" spans="1:44" x14ac:dyDescent="0.2">
      <c r="A266">
        <f>'imported summary from web'!A268</f>
        <v>756.5</v>
      </c>
      <c r="B266" t="str">
        <f>'imported summary from web'!B268</f>
        <v>C40H70O10PN</v>
      </c>
      <c r="C266" s="2" t="str">
        <f>'imported summary from web'!C268</f>
        <v>PS(34:4)</v>
      </c>
      <c r="D266" s="69"/>
      <c r="E266" s="234"/>
      <c r="F266" s="237">
        <f>'nmol-analyzed'!F266*0.001/'nmol-analyzed'!F$1*1/'nmol-analyzed'!F$2</f>
        <v>0</v>
      </c>
      <c r="G266" s="237">
        <f>'nmol-analyzed'!G266*0.001/'nmol-analyzed'!G$1*1/'nmol-analyzed'!G$2</f>
        <v>0</v>
      </c>
      <c r="H266" s="237">
        <f>'nmol-analyzed'!H266*0.001/'nmol-analyzed'!H$1*1/'nmol-analyzed'!H$2</f>
        <v>0.17561897880621791</v>
      </c>
      <c r="I266" s="237">
        <f>'nmol-analyzed'!I266*0.001/'nmol-analyzed'!I$1*1/'nmol-analyzed'!I$2</f>
        <v>2.2830467244808319</v>
      </c>
      <c r="J266" s="98">
        <f>'nmol-analyzed'!J266*0.001/'nmol-analyzed'!J$1*1/'nmol-analyzed'!J$2</f>
        <v>0</v>
      </c>
      <c r="K266" s="98">
        <f>'nmol-analyzed'!K266*0.001/'nmol-analyzed'!K$1*1/'nmol-analyzed'!K$2</f>
        <v>0</v>
      </c>
      <c r="L266" s="98">
        <f>'nmol-analyzed'!L266*0.001/'nmol-analyzed'!L$1*1/'nmol-analyzed'!L$2</f>
        <v>0</v>
      </c>
      <c r="M266" s="19">
        <f t="shared" si="44"/>
        <v>0</v>
      </c>
      <c r="N266" s="243">
        <f t="shared" si="45"/>
        <v>0</v>
      </c>
      <c r="O266" s="19" t="e">
        <f t="shared" si="46"/>
        <v>#DIV/0!</v>
      </c>
      <c r="P266" s="98">
        <f>'nmol-analyzed'!N266*0.001/'nmol-analyzed'!N$1*1/'nmol-analyzed'!N$2</f>
        <v>7.0345977505012522E-2</v>
      </c>
      <c r="Q266" s="98">
        <f>'nmol-analyzed'!P266*0.001/'nmol-analyzed'!P$1*1/'nmol-analyzed'!P$2</f>
        <v>0</v>
      </c>
      <c r="R266" s="98">
        <f>'nmol-analyzed'!T266*0.001/'nmol-analyzed'!T$1*1/'nmol-analyzed'!T$2</f>
        <v>0.11958816175852123</v>
      </c>
      <c r="S266" s="98">
        <f>'nmol-analyzed'!V266*0.001/'nmol-analyzed'!V$1*1/'nmol-analyzed'!V$2</f>
        <v>0</v>
      </c>
      <c r="T266" s="98">
        <f>'nmol-analyzed'!AD266*0.001/'nmol-analyzed'!AD$1*1/'nmol-analyzed'!AD$2</f>
        <v>2.8473371847266976E-2</v>
      </c>
      <c r="U266" s="226">
        <f t="shared" si="47"/>
        <v>4.3681502222160148E-2</v>
      </c>
      <c r="V266" s="251">
        <f t="shared" si="48"/>
        <v>5.1284134257945202E-2</v>
      </c>
      <c r="W266" s="98">
        <f>'nmol-analyzed'!AA266*0.001/'nmol-analyzed'!AA$1*1/'nmol-analyzed'!AA$2</f>
        <v>0</v>
      </c>
      <c r="X266" s="98">
        <f>'nmol-analyzed'!Y266*0.001/'nmol-analyzed'!Y$1*1/'nmol-analyzed'!Y$2</f>
        <v>0</v>
      </c>
      <c r="Y266" s="98">
        <f>'nmol-analyzed'!W266*0.001/'nmol-analyzed'!W$1*1/'nmol-analyzed'!W$2</f>
        <v>1.1048906249428746E-2</v>
      </c>
      <c r="Z266" s="98">
        <f>'nmol-analyzed'!AC266*0.001/'nmol-analyzed'!AC$1*1/'nmol-analyzed'!AC$2</f>
        <v>2.2145955881204618E-2</v>
      </c>
      <c r="AA266" s="98">
        <f>'nmol-analyzed'!AE266*0.001/'nmol-analyzed'!AE$1*1/'nmol-analyzed'!AE$2</f>
        <v>0.28266292779284247</v>
      </c>
      <c r="AB266" s="98">
        <f>'nmol-analyzed'!AG266*0.001/'nmol-analyzed'!AG$1*1/'nmol-analyzed'!AG$2</f>
        <v>0.25004797458597611</v>
      </c>
      <c r="AC266" s="226">
        <f t="shared" si="49"/>
        <v>9.4317627418241998E-2</v>
      </c>
      <c r="AD266" s="251">
        <f t="shared" si="50"/>
        <v>0.13391038270674435</v>
      </c>
      <c r="AE266" s="98">
        <f>'nmol-analyzed'!Q266*0.001/'nmol-analyzed'!Q$1*1/'nmol-analyzed'!Q$2</f>
        <v>0.11626626837634015</v>
      </c>
      <c r="AF266" s="98">
        <f>'nmol-analyzed'!S266*0.001/'nmol-analyzed'!S$1*1/'nmol-analyzed'!S$2</f>
        <v>0</v>
      </c>
      <c r="AG266" s="98">
        <f>'nmol-analyzed'!X266*0.001/'nmol-analyzed'!X$1*1/'nmol-analyzed'!X$2</f>
        <v>7.3081654407985253E-2</v>
      </c>
      <c r="AH266" s="98">
        <f>'nmol-analyzed'!Z266*0.001/'nmol-analyzed'!Z$1*1/'nmol-analyzed'!Z$2</f>
        <v>0</v>
      </c>
      <c r="AI266" s="98">
        <f>'nmol-analyzed'!AB266*0.001/'nmol-analyzed'!AB$1*1/'nmol-analyzed'!AB$2</f>
        <v>0.13702810201497234</v>
      </c>
      <c r="AJ266" s="98">
        <f>'nmol-analyzed'!AF266*0.001/'nmol-analyzed'!AF$1*1/'nmol-analyzed'!AF$2</f>
        <v>3.7371300549537897E-2</v>
      </c>
      <c r="AK266" s="98">
        <f>'nmol-analyzed'!AH266*0.001/'nmol-analyzed'!AH$1*1/'nmol-analyzed'!AH$2</f>
        <v>9.7622989190629589E-2</v>
      </c>
      <c r="AL266" s="226">
        <f t="shared" si="51"/>
        <v>6.5910044934209308E-2</v>
      </c>
      <c r="AM266" s="251">
        <f t="shared" si="52"/>
        <v>5.5005148358531319E-2</v>
      </c>
      <c r="AN266" s="98">
        <f>'nmol-analyzed'!O266*0.001/'nmol-analyzed'!O$1*1/'nmol-analyzed'!O$2</f>
        <v>0</v>
      </c>
      <c r="AO266" s="98">
        <f>'nmol-analyzed'!R266*0.001/'nmol-analyzed'!R$1*1/'nmol-analyzed'!R$2</f>
        <v>0</v>
      </c>
      <c r="AP266" s="98">
        <f>'nmol-analyzed'!U266*0.001/'nmol-analyzed'!U$1*1/'nmol-analyzed'!U$2</f>
        <v>0</v>
      </c>
      <c r="AQ266" s="226">
        <f t="shared" si="53"/>
        <v>0</v>
      </c>
      <c r="AR266" s="251">
        <f t="shared" si="54"/>
        <v>0</v>
      </c>
    </row>
    <row r="267" spans="1:44" x14ac:dyDescent="0.2">
      <c r="A267">
        <f>'imported summary from web'!A269</f>
        <v>758.5</v>
      </c>
      <c r="B267" t="str">
        <f>'imported summary from web'!B269</f>
        <v>C40H72O10PN</v>
      </c>
      <c r="C267" s="2" t="str">
        <f>'imported summary from web'!C269</f>
        <v>PS(34:3)</v>
      </c>
      <c r="D267" s="69"/>
      <c r="E267" s="234"/>
      <c r="F267" s="237">
        <f>'nmol-analyzed'!F267*0.001/'nmol-analyzed'!F$1*1/'nmol-analyzed'!F$2</f>
        <v>0.70247591522487129</v>
      </c>
      <c r="G267" s="237">
        <f>'nmol-analyzed'!G267*0.001/'nmol-analyzed'!G$1*1/'nmol-analyzed'!G$2</f>
        <v>1.2293328516435253</v>
      </c>
      <c r="H267" s="237">
        <f>'nmol-analyzed'!H267*0.001/'nmol-analyzed'!H$1*1/'nmol-analyzed'!H$2</f>
        <v>1.4927613198528518</v>
      </c>
      <c r="I267" s="237">
        <f>'nmol-analyzed'!I267*0.001/'nmol-analyzed'!I$1*1/'nmol-analyzed'!I$2</f>
        <v>0</v>
      </c>
      <c r="J267" s="98">
        <f>'nmol-analyzed'!J267*0.001/'nmol-analyzed'!J$1*1/'nmol-analyzed'!J$2</f>
        <v>0</v>
      </c>
      <c r="K267" s="98">
        <f>'nmol-analyzed'!K267*0.001/'nmol-analyzed'!K$1*1/'nmol-analyzed'!K$2</f>
        <v>0</v>
      </c>
      <c r="L267" s="98">
        <f>'nmol-analyzed'!L267*0.001/'nmol-analyzed'!L$1*1/'nmol-analyzed'!L$2</f>
        <v>0</v>
      </c>
      <c r="M267" s="19">
        <f t="shared" si="44"/>
        <v>0</v>
      </c>
      <c r="N267" s="243">
        <f t="shared" si="45"/>
        <v>0</v>
      </c>
      <c r="O267" s="19" t="e">
        <f t="shared" si="46"/>
        <v>#DIV/0!</v>
      </c>
      <c r="P267" s="98">
        <f>'nmol-analyzed'!N267*0.001/'nmol-analyzed'!N$1*1/'nmol-analyzed'!N$2</f>
        <v>2.8138391002005009E-2</v>
      </c>
      <c r="Q267" s="98">
        <f>'nmol-analyzed'!P267*0.001/'nmol-analyzed'!P$1*1/'nmol-analyzed'!P$2</f>
        <v>0</v>
      </c>
      <c r="R267" s="98">
        <f>'nmol-analyzed'!T267*0.001/'nmol-analyzed'!T$1*1/'nmol-analyzed'!T$2</f>
        <v>2.9897040439630321E-2</v>
      </c>
      <c r="S267" s="98">
        <f>'nmol-analyzed'!V267*0.001/'nmol-analyzed'!V$1*1/'nmol-analyzed'!V$2</f>
        <v>0</v>
      </c>
      <c r="T267" s="98">
        <f>'nmol-analyzed'!AD267*0.001/'nmol-analyzed'!AD$1*1/'nmol-analyzed'!AD$2</f>
        <v>0</v>
      </c>
      <c r="U267" s="226">
        <f t="shared" si="47"/>
        <v>1.1607086288327066E-2</v>
      </c>
      <c r="V267" s="251">
        <f t="shared" si="48"/>
        <v>1.5905815089985616E-2</v>
      </c>
      <c r="W267" s="98">
        <f>'nmol-analyzed'!AA267*0.001/'nmol-analyzed'!AA$1*1/'nmol-analyzed'!AA$2</f>
        <v>0</v>
      </c>
      <c r="X267" s="98">
        <f>'nmol-analyzed'!Y267*0.001/'nmol-analyzed'!Y$1*1/'nmol-analyzed'!Y$2</f>
        <v>0</v>
      </c>
      <c r="Y267" s="98">
        <f>'nmol-analyzed'!W267*0.001/'nmol-analyzed'!W$1*1/'nmol-analyzed'!W$2</f>
        <v>0</v>
      </c>
      <c r="Z267" s="98">
        <f>'nmol-analyzed'!AC267*0.001/'nmol-analyzed'!AC$1*1/'nmol-analyzed'!AC$2</f>
        <v>0</v>
      </c>
      <c r="AA267" s="98">
        <f>'nmol-analyzed'!AE267*0.001/'nmol-analyzed'!AE$1*1/'nmol-analyzed'!AE$2</f>
        <v>0</v>
      </c>
      <c r="AB267" s="98">
        <f>'nmol-analyzed'!AG267*0.001/'nmol-analyzed'!AG$1*1/'nmol-analyzed'!AG$2</f>
        <v>0</v>
      </c>
      <c r="AC267" s="226">
        <f t="shared" si="49"/>
        <v>0</v>
      </c>
      <c r="AD267" s="251">
        <f t="shared" si="50"/>
        <v>0</v>
      </c>
      <c r="AE267" s="98">
        <f>'nmol-analyzed'!Q267*0.001/'nmol-analyzed'!Q$1*1/'nmol-analyzed'!Q$2</f>
        <v>0</v>
      </c>
      <c r="AF267" s="98">
        <f>'nmol-analyzed'!S267*0.001/'nmol-analyzed'!S$1*1/'nmol-analyzed'!S$2</f>
        <v>0</v>
      </c>
      <c r="AG267" s="98">
        <f>'nmol-analyzed'!X267*0.001/'nmol-analyzed'!X$1*1/'nmol-analyzed'!X$2</f>
        <v>0</v>
      </c>
      <c r="AH267" s="98">
        <f>'nmol-analyzed'!Z267*0.001/'nmol-analyzed'!Z$1*1/'nmol-analyzed'!Z$2</f>
        <v>0.10463964153870611</v>
      </c>
      <c r="AI267" s="98">
        <f>'nmol-analyzed'!AB267*0.001/'nmol-analyzed'!AB$1*1/'nmol-analyzed'!AB$2</f>
        <v>6.2285500915896505E-2</v>
      </c>
      <c r="AJ267" s="98">
        <f>'nmol-analyzed'!AF267*0.001/'nmol-analyzed'!AF$1*1/'nmol-analyzed'!AF$2</f>
        <v>0</v>
      </c>
      <c r="AK267" s="98">
        <f>'nmol-analyzed'!AH267*0.001/'nmol-analyzed'!AH$1*1/'nmol-analyzed'!AH$2</f>
        <v>9.7622989190629589E-2</v>
      </c>
      <c r="AL267" s="226">
        <f t="shared" si="51"/>
        <v>3.7792590235033167E-2</v>
      </c>
      <c r="AM267" s="251">
        <f t="shared" si="52"/>
        <v>4.8923796335891882E-2</v>
      </c>
      <c r="AN267" s="98">
        <f>'nmol-analyzed'!O267*0.001/'nmol-analyzed'!O$1*1/'nmol-analyzed'!O$2</f>
        <v>5.813313418817647E-2</v>
      </c>
      <c r="AO267" s="98">
        <f>'nmol-analyzed'!R267*0.001/'nmol-analyzed'!R$1*1/'nmol-analyzed'!R$2</f>
        <v>5.3692644054869239E-2</v>
      </c>
      <c r="AP267" s="98">
        <f>'nmol-analyzed'!U267*0.001/'nmol-analyzed'!U$1*1/'nmol-analyzed'!U$2</f>
        <v>0</v>
      </c>
      <c r="AQ267" s="226">
        <f t="shared" si="53"/>
        <v>3.7275259414348567E-2</v>
      </c>
      <c r="AR267" s="251">
        <f t="shared" si="54"/>
        <v>3.2357583523205745E-2</v>
      </c>
    </row>
    <row r="268" spans="1:44" x14ac:dyDescent="0.2">
      <c r="A268">
        <f>'imported summary from web'!A270</f>
        <v>760.5</v>
      </c>
      <c r="B268" t="str">
        <f>'imported summary from web'!B270</f>
        <v>C40H74O10PN</v>
      </c>
      <c r="C268" s="2" t="str">
        <f>'imported summary from web'!C270</f>
        <v>PS(34:2)</v>
      </c>
      <c r="D268" s="69"/>
      <c r="E268" s="234"/>
      <c r="F268" s="237">
        <f>'nmol-analyzed'!F268*0.001/'nmol-analyzed'!F$1*1/'nmol-analyzed'!F$2</f>
        <v>0</v>
      </c>
      <c r="G268" s="237">
        <f>'nmol-analyzed'!G268*0.001/'nmol-analyzed'!G$1*1/'nmol-analyzed'!G$2</f>
        <v>0</v>
      </c>
      <c r="H268" s="237">
        <f>'nmol-analyzed'!H268*0.001/'nmol-analyzed'!H$1*1/'nmol-analyzed'!H$2</f>
        <v>0</v>
      </c>
      <c r="I268" s="237">
        <f>'nmol-analyzed'!I268*0.001/'nmol-analyzed'!I$1*1/'nmol-analyzed'!I$2</f>
        <v>1.5805708092559609</v>
      </c>
      <c r="J268" s="98">
        <f>'nmol-analyzed'!J268*0.001/'nmol-analyzed'!J$1*1/'nmol-analyzed'!J$2</f>
        <v>0</v>
      </c>
      <c r="K268" s="98">
        <f>'nmol-analyzed'!K268*0.001/'nmol-analyzed'!K$1*1/'nmol-analyzed'!K$2</f>
        <v>0</v>
      </c>
      <c r="L268" s="98">
        <f>'nmol-analyzed'!L268*0.001/'nmol-analyzed'!L$1*1/'nmol-analyzed'!L$2</f>
        <v>0</v>
      </c>
      <c r="M268" s="19">
        <f t="shared" si="44"/>
        <v>0</v>
      </c>
      <c r="N268" s="243">
        <f t="shared" si="45"/>
        <v>0</v>
      </c>
      <c r="O268" s="19" t="e">
        <f t="shared" si="46"/>
        <v>#DIV/0!</v>
      </c>
      <c r="P268" s="98">
        <f>'nmol-analyzed'!N268*0.001/'nmol-analyzed'!N$1*1/'nmol-analyzed'!N$2</f>
        <v>4.2207586503007516E-2</v>
      </c>
      <c r="Q268" s="98">
        <f>'nmol-analyzed'!P268*0.001/'nmol-analyzed'!P$1*1/'nmol-analyzed'!P$2</f>
        <v>0</v>
      </c>
      <c r="R268" s="98">
        <f>'nmol-analyzed'!T268*0.001/'nmol-analyzed'!T$1*1/'nmol-analyzed'!T$2</f>
        <v>4.4845560659445477E-2</v>
      </c>
      <c r="S268" s="98">
        <f>'nmol-analyzed'!V268*0.001/'nmol-analyzed'!V$1*1/'nmol-analyzed'!V$2</f>
        <v>0</v>
      </c>
      <c r="T268" s="98">
        <f>'nmol-analyzed'!AD268*0.001/'nmol-analyzed'!AD$1*1/'nmol-analyzed'!AD$2</f>
        <v>0</v>
      </c>
      <c r="U268" s="226">
        <f t="shared" si="47"/>
        <v>1.7410629432490599E-2</v>
      </c>
      <c r="V268" s="251">
        <f t="shared" si="48"/>
        <v>2.3858722634978419E-2</v>
      </c>
      <c r="W268" s="98">
        <f>'nmol-analyzed'!AA268*0.001/'nmol-analyzed'!AA$1*1/'nmol-analyzed'!AA$2</f>
        <v>0.12813017331269511</v>
      </c>
      <c r="X268" s="98">
        <f>'nmol-analyzed'!Y268*0.001/'nmol-analyzed'!Y$1*1/'nmol-analyzed'!Y$2</f>
        <v>0</v>
      </c>
      <c r="Y268" s="98">
        <f>'nmol-analyzed'!W268*0.001/'nmol-analyzed'!W$1*1/'nmol-analyzed'!W$2</f>
        <v>9.749034925966538E-3</v>
      </c>
      <c r="Z268" s="98">
        <f>'nmol-analyzed'!AC268*0.001/'nmol-analyzed'!AC$1*1/'nmol-analyzed'!AC$2</f>
        <v>0</v>
      </c>
      <c r="AA268" s="98">
        <f>'nmol-analyzed'!AE268*0.001/'nmol-analyzed'!AE$1*1/'nmol-analyzed'!AE$2</f>
        <v>0</v>
      </c>
      <c r="AB268" s="98">
        <f>'nmol-analyzed'!AG268*0.001/'nmol-analyzed'!AG$1*1/'nmol-analyzed'!AG$2</f>
        <v>0</v>
      </c>
      <c r="AC268" s="226">
        <f t="shared" si="49"/>
        <v>2.2979868039776943E-2</v>
      </c>
      <c r="AD268" s="251">
        <f t="shared" si="50"/>
        <v>5.1660311621932041E-2</v>
      </c>
      <c r="AE268" s="98">
        <f>'nmol-analyzed'!Q268*0.001/'nmol-analyzed'!Q$1*1/'nmol-analyzed'!Q$2</f>
        <v>0</v>
      </c>
      <c r="AF268" s="98">
        <f>'nmol-analyzed'!S268*0.001/'nmol-analyzed'!S$1*1/'nmol-analyzed'!S$2</f>
        <v>2.2422780329722738E-2</v>
      </c>
      <c r="AG268" s="98">
        <f>'nmol-analyzed'!X268*0.001/'nmol-analyzed'!X$1*1/'nmol-analyzed'!X$2</f>
        <v>3.9862720586173753E-2</v>
      </c>
      <c r="AH268" s="98">
        <f>'nmol-analyzed'!Z268*0.001/'nmol-analyzed'!Z$1*1/'nmol-analyzed'!Z$2</f>
        <v>0</v>
      </c>
      <c r="AI268" s="98">
        <f>'nmol-analyzed'!AB268*0.001/'nmol-analyzed'!AB$1*1/'nmol-analyzed'!AB$2</f>
        <v>0</v>
      </c>
      <c r="AJ268" s="98">
        <f>'nmol-analyzed'!AF268*0.001/'nmol-analyzed'!AF$1*1/'nmol-analyzed'!AF$2</f>
        <v>0</v>
      </c>
      <c r="AK268" s="98">
        <f>'nmol-analyzed'!AH268*0.001/'nmol-analyzed'!AH$1*1/'nmol-analyzed'!AH$2</f>
        <v>0</v>
      </c>
      <c r="AL268" s="226">
        <f t="shared" si="51"/>
        <v>8.8979287022709266E-3</v>
      </c>
      <c r="AM268" s="251">
        <f t="shared" si="52"/>
        <v>1.600836044025894E-2</v>
      </c>
      <c r="AN268" s="98">
        <f>'nmol-analyzed'!O268*0.001/'nmol-analyzed'!O$1*1/'nmol-analyzed'!O$2</f>
        <v>0</v>
      </c>
      <c r="AO268" s="98">
        <f>'nmol-analyzed'!R268*0.001/'nmol-analyzed'!R$1*1/'nmol-analyzed'!R$2</f>
        <v>2.9286896757201388E-2</v>
      </c>
      <c r="AP268" s="98">
        <f>'nmol-analyzed'!U268*0.001/'nmol-analyzed'!U$1*1/'nmol-analyzed'!U$2</f>
        <v>0</v>
      </c>
      <c r="AQ268" s="226">
        <f t="shared" si="53"/>
        <v>9.7622989190671288E-3</v>
      </c>
      <c r="AR268" s="251">
        <f t="shared" si="54"/>
        <v>1.6908797726499E-2</v>
      </c>
    </row>
    <row r="269" spans="1:44" x14ac:dyDescent="0.2">
      <c r="A269">
        <f>'imported summary from web'!A271</f>
        <v>762.5</v>
      </c>
      <c r="B269" t="str">
        <f>'imported summary from web'!B271</f>
        <v>C40H76O10PN</v>
      </c>
      <c r="C269" s="2" t="str">
        <f>'imported summary from web'!C271</f>
        <v>PS(34:1)</v>
      </c>
      <c r="D269" s="69"/>
      <c r="E269" s="234"/>
      <c r="F269" s="237">
        <f>'nmol-analyzed'!F269*0.001/'nmol-analyzed'!F$1*1/'nmol-analyzed'!F$2</f>
        <v>0.35123795761243581</v>
      </c>
      <c r="G269" s="237">
        <f>'nmol-analyzed'!G269*0.001/'nmol-analyzed'!G$1*1/'nmol-analyzed'!G$2</f>
        <v>0.61466642582176245</v>
      </c>
      <c r="H269" s="237">
        <f>'nmol-analyzed'!H269*0.001/'nmol-analyzed'!H$1*1/'nmol-analyzed'!H$2</f>
        <v>0</v>
      </c>
      <c r="I269" s="237">
        <f>'nmol-analyzed'!I269*0.001/'nmol-analyzed'!I$1*1/'nmol-analyzed'!I$2</f>
        <v>0.87809489403108953</v>
      </c>
      <c r="J269" s="98">
        <f>'nmol-analyzed'!J269*0.001/'nmol-analyzed'!J$1*1/'nmol-analyzed'!J$2</f>
        <v>8.7809489403108953E-3</v>
      </c>
      <c r="K269" s="98">
        <f>'nmol-analyzed'!K269*0.001/'nmol-analyzed'!K$1*1/'nmol-analyzed'!K$2</f>
        <v>0.1931808766868397</v>
      </c>
      <c r="L269" s="98">
        <f>'nmol-analyzed'!L269*0.001/'nmol-analyzed'!L$1*1/'nmol-analyzed'!L$2</f>
        <v>3.5123795761243581E-2</v>
      </c>
      <c r="M269" s="19">
        <f t="shared" si="44"/>
        <v>7.9028540462798058E-2</v>
      </c>
      <c r="N269" s="243">
        <f t="shared" si="45"/>
        <v>9.973240844235523E-2</v>
      </c>
      <c r="O269" s="19">
        <f t="shared" si="46"/>
        <v>1.2619796324000609</v>
      </c>
      <c r="P269" s="98">
        <f>'nmol-analyzed'!N269*0.001/'nmol-analyzed'!N$1*1/'nmol-analyzed'!N$2</f>
        <v>5.6276782004010019E-2</v>
      </c>
      <c r="Q269" s="98">
        <f>'nmol-analyzed'!P269*0.001/'nmol-analyzed'!P$1*1/'nmol-analyzed'!P$2</f>
        <v>0</v>
      </c>
      <c r="R269" s="98">
        <f>'nmol-analyzed'!T269*0.001/'nmol-analyzed'!T$1*1/'nmol-analyzed'!T$2</f>
        <v>5.9794080879260643E-2</v>
      </c>
      <c r="S269" s="98">
        <f>'nmol-analyzed'!V269*0.001/'nmol-analyzed'!V$1*1/'nmol-analyzed'!V$2</f>
        <v>0</v>
      </c>
      <c r="T269" s="98">
        <f>'nmol-analyzed'!AD269*0.001/'nmol-analyzed'!AD$1*1/'nmol-analyzed'!AD$2</f>
        <v>0</v>
      </c>
      <c r="U269" s="226">
        <f t="shared" si="47"/>
        <v>2.3214172576654132E-2</v>
      </c>
      <c r="V269" s="251">
        <f t="shared" si="48"/>
        <v>3.1811630179971233E-2</v>
      </c>
      <c r="W269" s="98">
        <f>'nmol-analyzed'!AA269*0.001/'nmol-analyzed'!AA$1*1/'nmol-analyzed'!AA$2</f>
        <v>8.5420115541796765E-3</v>
      </c>
      <c r="X269" s="98">
        <f>'nmol-analyzed'!Y269*0.001/'nmol-analyzed'!Y$1*1/'nmol-analyzed'!Y$2</f>
        <v>0</v>
      </c>
      <c r="Y269" s="98">
        <f>'nmol-analyzed'!W269*0.001/'nmol-analyzed'!W$1*1/'nmol-analyzed'!W$2</f>
        <v>4.5495496321177184E-3</v>
      </c>
      <c r="Z269" s="98">
        <f>'nmol-analyzed'!AC269*0.001/'nmol-analyzed'!AC$1*1/'nmol-analyzed'!AC$2</f>
        <v>0.1107297794060231</v>
      </c>
      <c r="AA269" s="98">
        <f>'nmol-analyzed'!AE269*0.001/'nmol-analyzed'!AE$1*1/'nmol-analyzed'!AE$2</f>
        <v>4.3486604275821933E-2</v>
      </c>
      <c r="AB269" s="98">
        <f>'nmol-analyzed'!AG269*0.001/'nmol-analyzed'!AG$1*1/'nmol-analyzed'!AG$2</f>
        <v>0</v>
      </c>
      <c r="AC269" s="226">
        <f t="shared" si="49"/>
        <v>2.7884657478023739E-2</v>
      </c>
      <c r="AD269" s="251">
        <f t="shared" si="50"/>
        <v>4.3773298769900999E-2</v>
      </c>
      <c r="AE269" s="98">
        <f>'nmol-analyzed'!Q269*0.001/'nmol-analyzed'!Q$1*1/'nmol-analyzed'!Q$2</f>
        <v>0</v>
      </c>
      <c r="AF269" s="98">
        <f>'nmol-analyzed'!S269*0.001/'nmol-analyzed'!S$1*1/'nmol-analyzed'!S$2</f>
        <v>7.4742601099075795E-3</v>
      </c>
      <c r="AG269" s="98">
        <f>'nmol-analyzed'!X269*0.001/'nmol-analyzed'!X$1*1/'nmol-analyzed'!X$2</f>
        <v>0.12623194852288358</v>
      </c>
      <c r="AH269" s="98">
        <f>'nmol-analyzed'!Z269*0.001/'nmol-analyzed'!Z$1*1/'nmol-analyzed'!Z$2</f>
        <v>9.7165381428798533E-2</v>
      </c>
      <c r="AI269" s="98">
        <f>'nmol-analyzed'!AB269*0.001/'nmol-analyzed'!AB$1*1/'nmol-analyzed'!AB$2</f>
        <v>4.9828400732717208E-2</v>
      </c>
      <c r="AJ269" s="98">
        <f>'nmol-analyzed'!AF269*0.001/'nmol-analyzed'!AF$1*1/'nmol-analyzed'!AF$2</f>
        <v>0</v>
      </c>
      <c r="AK269" s="98">
        <f>'nmol-analyzed'!AH269*0.001/'nmol-analyzed'!AH$1*1/'nmol-analyzed'!AH$2</f>
        <v>8.5420115541800901E-2</v>
      </c>
      <c r="AL269" s="226">
        <f t="shared" si="51"/>
        <v>5.230287233372969E-2</v>
      </c>
      <c r="AM269" s="251">
        <f t="shared" si="52"/>
        <v>5.1739432445225435E-2</v>
      </c>
      <c r="AN269" s="98">
        <f>'nmol-analyzed'!O269*0.001/'nmol-analyzed'!O$1*1/'nmol-analyzed'!O$2</f>
        <v>0.15363756892589492</v>
      </c>
      <c r="AO269" s="98">
        <f>'nmol-analyzed'!R269*0.001/'nmol-analyzed'!R$1*1/'nmol-analyzed'!R$2</f>
        <v>4.881149459533567E-3</v>
      </c>
      <c r="AP269" s="98">
        <f>'nmol-analyzed'!U269*0.001/'nmol-analyzed'!U$1*1/'nmol-analyzed'!U$2</f>
        <v>0.10677514442724596</v>
      </c>
      <c r="AQ269" s="226">
        <f t="shared" si="53"/>
        <v>8.843128760422482E-2</v>
      </c>
      <c r="AR269" s="251">
        <f t="shared" si="54"/>
        <v>7.6055840640089134E-2</v>
      </c>
    </row>
    <row r="270" spans="1:44" x14ac:dyDescent="0.2">
      <c r="A270">
        <f>'imported summary from web'!A272</f>
        <v>764.5</v>
      </c>
      <c r="B270" t="str">
        <f>'imported summary from web'!B272</f>
        <v>C40H78O10PN</v>
      </c>
      <c r="C270" s="2" t="str">
        <f>'imported summary from web'!C272</f>
        <v>PS(34:0)</v>
      </c>
      <c r="D270" s="69"/>
      <c r="E270" s="234"/>
      <c r="F270" s="237">
        <f>'nmol-analyzed'!F270*0.001/'nmol-analyzed'!F$1*1/'nmol-analyzed'!F$2</f>
        <v>0.26342846820932692</v>
      </c>
      <c r="G270" s="237">
        <f>'nmol-analyzed'!G270*0.001/'nmol-analyzed'!G$1*1/'nmol-analyzed'!G$2</f>
        <v>0.26342846820932692</v>
      </c>
      <c r="H270" s="237">
        <f>'nmol-analyzed'!H270*0.001/'nmol-analyzed'!H$1*1/'nmol-analyzed'!H$2</f>
        <v>0</v>
      </c>
      <c r="I270" s="237">
        <f>'nmol-analyzed'!I270*0.001/'nmol-analyzed'!I$1*1/'nmol-analyzed'!I$2</f>
        <v>4.9755781517035205E-17</v>
      </c>
      <c r="J270" s="98">
        <f>'nmol-analyzed'!J270*0.001/'nmol-analyzed'!J$1*1/'nmol-analyzed'!J$2</f>
        <v>0</v>
      </c>
      <c r="K270" s="98">
        <f>'nmol-analyzed'!K270*0.001/'nmol-analyzed'!K$1*1/'nmol-analyzed'!K$2</f>
        <v>2.634284682093269E-2</v>
      </c>
      <c r="L270" s="98">
        <f>'nmol-analyzed'!L270*0.001/'nmol-analyzed'!L$1*1/'nmol-analyzed'!L$2</f>
        <v>0</v>
      </c>
      <c r="M270" s="19">
        <f t="shared" si="44"/>
        <v>8.7809489403108971E-3</v>
      </c>
      <c r="N270" s="243">
        <f t="shared" si="45"/>
        <v>1.5209049703286565E-2</v>
      </c>
      <c r="O270" s="19">
        <f t="shared" si="46"/>
        <v>1.7320508075688772</v>
      </c>
      <c r="P270" s="98">
        <f>'nmol-analyzed'!N270*0.001/'nmol-analyzed'!N$1*1/'nmol-analyzed'!N$2</f>
        <v>0</v>
      </c>
      <c r="Q270" s="98">
        <f>'nmol-analyzed'!P270*0.001/'nmol-analyzed'!P$1*1/'nmol-analyzed'!P$2</f>
        <v>0.23602926662866033</v>
      </c>
      <c r="R270" s="98">
        <f>'nmol-analyzed'!T270*0.001/'nmol-analyzed'!T$1*1/'nmol-analyzed'!T$2</f>
        <v>8.4703294725430034E-18</v>
      </c>
      <c r="S270" s="98">
        <f>'nmol-analyzed'!V270*0.001/'nmol-analyzed'!V$1*1/'nmol-analyzed'!V$2</f>
        <v>0.19931360293086883</v>
      </c>
      <c r="T270" s="98">
        <f>'nmol-analyzed'!AD270*0.001/'nmol-analyzed'!AD$1*1/'nmol-analyzed'!AD$2</f>
        <v>4.2710057770900471E-2</v>
      </c>
      <c r="U270" s="226">
        <f t="shared" si="47"/>
        <v>9.5610585466085932E-2</v>
      </c>
      <c r="V270" s="251">
        <f t="shared" si="48"/>
        <v>0.11352637996023471</v>
      </c>
      <c r="W270" s="98">
        <f>'nmol-analyzed'!AA270*0.001/'nmol-analyzed'!AA$1*1/'nmol-analyzed'!AA$2</f>
        <v>0</v>
      </c>
      <c r="X270" s="98">
        <f>'nmol-analyzed'!Y270*0.001/'nmol-analyzed'!Y$1*1/'nmol-analyzed'!Y$2</f>
        <v>2.9897040439633617E-2</v>
      </c>
      <c r="Y270" s="98">
        <f>'nmol-analyzed'!W270*0.001/'nmol-analyzed'!W$1*1/'nmol-analyzed'!W$2</f>
        <v>3.6827519445839647E-19</v>
      </c>
      <c r="Z270" s="98">
        <f>'nmol-analyzed'!AC270*0.001/'nmol-analyzed'!AC$1*1/'nmol-analyzed'!AC$2</f>
        <v>0</v>
      </c>
      <c r="AA270" s="98">
        <f>'nmol-analyzed'!AE270*0.001/'nmol-analyzed'!AE$1*1/'nmol-analyzed'!AE$2</f>
        <v>0.1304598128274658</v>
      </c>
      <c r="AB270" s="98">
        <f>'nmol-analyzed'!AG270*0.001/'nmol-analyzed'!AG$1*1/'nmol-analyzed'!AG$2</f>
        <v>6.5229906413732872E-2</v>
      </c>
      <c r="AC270" s="226">
        <f t="shared" si="49"/>
        <v>3.7597793280138715E-2</v>
      </c>
      <c r="AD270" s="251">
        <f t="shared" si="50"/>
        <v>5.2320114914924609E-2</v>
      </c>
      <c r="AE270" s="98">
        <f>'nmol-analyzed'!Q270*0.001/'nmol-analyzed'!Q$1*1/'nmol-analyzed'!Q$2</f>
        <v>0</v>
      </c>
      <c r="AF270" s="98">
        <f>'nmol-analyzed'!S270*0.001/'nmol-analyzed'!S$1*1/'nmol-analyzed'!S$2</f>
        <v>0</v>
      </c>
      <c r="AG270" s="98">
        <f>'nmol-analyzed'!X270*0.001/'nmol-analyzed'!X$1*1/'nmol-analyzed'!X$2</f>
        <v>0</v>
      </c>
      <c r="AH270" s="98">
        <f>'nmol-analyzed'!Z270*0.001/'nmol-analyzed'!Z$1*1/'nmol-analyzed'!Z$2</f>
        <v>2.2422780329722745E-2</v>
      </c>
      <c r="AI270" s="98">
        <f>'nmol-analyzed'!AB270*0.001/'nmol-analyzed'!AB$1*1/'nmol-analyzed'!AB$2</f>
        <v>7.4742601099075781E-2</v>
      </c>
      <c r="AJ270" s="98">
        <f>'nmol-analyzed'!AF270*0.001/'nmol-analyzed'!AF$1*1/'nmol-analyzed'!AF$2</f>
        <v>0</v>
      </c>
      <c r="AK270" s="98">
        <f>'nmol-analyzed'!AH270*0.001/'nmol-analyzed'!AH$1*1/'nmol-analyzed'!AH$2</f>
        <v>3.660862094648612E-2</v>
      </c>
      <c r="AL270" s="226">
        <f t="shared" si="51"/>
        <v>1.9110571767897804E-2</v>
      </c>
      <c r="AM270" s="251">
        <f t="shared" si="52"/>
        <v>2.8498336066345636E-2</v>
      </c>
      <c r="AN270" s="98">
        <f>'nmol-analyzed'!O270*0.001/'nmol-analyzed'!O$1*1/'nmol-analyzed'!O$2</f>
        <v>0</v>
      </c>
      <c r="AO270" s="98">
        <f>'nmol-analyzed'!R270*0.001/'nmol-analyzed'!R$1*1/'nmol-analyzed'!R$2</f>
        <v>0</v>
      </c>
      <c r="AP270" s="98">
        <f>'nmol-analyzed'!U270*0.001/'nmol-analyzed'!U$1*1/'nmol-analyzed'!U$2</f>
        <v>6.0502353375304234E-18</v>
      </c>
      <c r="AQ270" s="226">
        <f t="shared" si="53"/>
        <v>2.0167451125101413E-18</v>
      </c>
      <c r="AR270" s="251">
        <f t="shared" si="54"/>
        <v>3.4931050007837759E-18</v>
      </c>
    </row>
    <row r="271" spans="1:44" x14ac:dyDescent="0.2">
      <c r="A271">
        <f>'imported summary from web'!A277</f>
        <v>780.5</v>
      </c>
      <c r="B271" t="str">
        <f>'imported summary from web'!B277</f>
        <v>C42H70O10PN</v>
      </c>
      <c r="C271" s="2" t="str">
        <f>'imported summary from web'!C277</f>
        <v>PS(36:6)</v>
      </c>
      <c r="D271" s="69"/>
      <c r="E271" s="234"/>
      <c r="F271" s="237">
        <f>'nmol-analyzed'!F271*0.001/'nmol-analyzed'!F$1*1/'nmol-analyzed'!F$2</f>
        <v>0</v>
      </c>
      <c r="G271" s="237">
        <f>'nmol-analyzed'!G271*0.001/'nmol-analyzed'!G$1*1/'nmol-analyzed'!G$2</f>
        <v>0</v>
      </c>
      <c r="H271" s="237">
        <f>'nmol-analyzed'!H271*0.001/'nmol-analyzed'!H$1*1/'nmol-analyzed'!H$2</f>
        <v>0</v>
      </c>
      <c r="I271" s="237">
        <f>'nmol-analyzed'!I271*0.001/'nmol-analyzed'!I$1*1/'nmol-analyzed'!I$2</f>
        <v>0</v>
      </c>
      <c r="J271" s="98">
        <f>'nmol-analyzed'!J271*0.001/'nmol-analyzed'!J$1*1/'nmol-analyzed'!J$2</f>
        <v>0</v>
      </c>
      <c r="K271" s="98">
        <f>'nmol-analyzed'!K271*0.001/'nmol-analyzed'!K$1*1/'nmol-analyzed'!K$2</f>
        <v>0</v>
      </c>
      <c r="L271" s="98">
        <f>'nmol-analyzed'!L271*0.001/'nmol-analyzed'!L$1*1/'nmol-analyzed'!L$2</f>
        <v>0</v>
      </c>
      <c r="M271" s="19">
        <f t="shared" si="44"/>
        <v>0</v>
      </c>
      <c r="N271" s="243">
        <f t="shared" si="45"/>
        <v>0</v>
      </c>
      <c r="O271" s="19" t="e">
        <f t="shared" si="46"/>
        <v>#DIV/0!</v>
      </c>
      <c r="P271" s="98">
        <f>'nmol-analyzed'!N271*0.001/'nmol-analyzed'!N$1*1/'nmol-analyzed'!N$2</f>
        <v>0</v>
      </c>
      <c r="Q271" s="98">
        <f>'nmol-analyzed'!P271*0.001/'nmol-analyzed'!P$1*1/'nmol-analyzed'!P$2</f>
        <v>0</v>
      </c>
      <c r="R271" s="98">
        <f>'nmol-analyzed'!T271*0.001/'nmol-analyzed'!T$1*1/'nmol-analyzed'!T$2</f>
        <v>0</v>
      </c>
      <c r="S271" s="98">
        <f>'nmol-analyzed'!V271*0.001/'nmol-analyzed'!V$1*1/'nmol-analyzed'!V$2</f>
        <v>0</v>
      </c>
      <c r="T271" s="98">
        <f>'nmol-analyzed'!AD271*0.001/'nmol-analyzed'!AD$1*1/'nmol-analyzed'!AD$2</f>
        <v>0</v>
      </c>
      <c r="U271" s="226">
        <f t="shared" si="47"/>
        <v>0</v>
      </c>
      <c r="V271" s="251">
        <f t="shared" si="48"/>
        <v>0</v>
      </c>
      <c r="W271" s="98">
        <f>'nmol-analyzed'!AA271*0.001/'nmol-analyzed'!AA$1*1/'nmol-analyzed'!AA$2</f>
        <v>0</v>
      </c>
      <c r="X271" s="98">
        <f>'nmol-analyzed'!Y271*0.001/'nmol-analyzed'!Y$1*1/'nmol-analyzed'!Y$2</f>
        <v>0</v>
      </c>
      <c r="Y271" s="98">
        <f>'nmol-analyzed'!W271*0.001/'nmol-analyzed'!W$1*1/'nmol-analyzed'!W$2</f>
        <v>0</v>
      </c>
      <c r="Z271" s="98">
        <f>'nmol-analyzed'!AC271*0.001/'nmol-analyzed'!AC$1*1/'nmol-analyzed'!AC$2</f>
        <v>0</v>
      </c>
      <c r="AA271" s="98">
        <f>'nmol-analyzed'!AE271*0.001/'nmol-analyzed'!AE$1*1/'nmol-analyzed'!AE$2</f>
        <v>0</v>
      </c>
      <c r="AB271" s="98">
        <f>'nmol-analyzed'!AG271*0.001/'nmol-analyzed'!AG$1*1/'nmol-analyzed'!AG$2</f>
        <v>0</v>
      </c>
      <c r="AC271" s="226">
        <f t="shared" si="49"/>
        <v>0</v>
      </c>
      <c r="AD271" s="251">
        <f t="shared" si="50"/>
        <v>0</v>
      </c>
      <c r="AE271" s="98">
        <f>'nmol-analyzed'!Q271*0.001/'nmol-analyzed'!Q$1*1/'nmol-analyzed'!Q$2</f>
        <v>0</v>
      </c>
      <c r="AF271" s="98">
        <f>'nmol-analyzed'!S271*0.001/'nmol-analyzed'!S$1*1/'nmol-analyzed'!S$2</f>
        <v>0</v>
      </c>
      <c r="AG271" s="98">
        <f>'nmol-analyzed'!X271*0.001/'nmol-analyzed'!X$1*1/'nmol-analyzed'!X$2</f>
        <v>0</v>
      </c>
      <c r="AH271" s="98">
        <f>'nmol-analyzed'!Z271*0.001/'nmol-analyzed'!Z$1*1/'nmol-analyzed'!Z$2</f>
        <v>0</v>
      </c>
      <c r="AI271" s="98">
        <f>'nmol-analyzed'!AB271*0.001/'nmol-analyzed'!AB$1*1/'nmol-analyzed'!AB$2</f>
        <v>0</v>
      </c>
      <c r="AJ271" s="98">
        <f>'nmol-analyzed'!AF271*0.001/'nmol-analyzed'!AF$1*1/'nmol-analyzed'!AF$2</f>
        <v>0</v>
      </c>
      <c r="AK271" s="98">
        <f>'nmol-analyzed'!AH271*0.001/'nmol-analyzed'!AH$1*1/'nmol-analyzed'!AH$2</f>
        <v>0</v>
      </c>
      <c r="AL271" s="226">
        <f t="shared" si="51"/>
        <v>0</v>
      </c>
      <c r="AM271" s="251">
        <f t="shared" si="52"/>
        <v>0</v>
      </c>
      <c r="AN271" s="98">
        <f>'nmol-analyzed'!O271*0.001/'nmol-analyzed'!O$1*1/'nmol-analyzed'!O$2</f>
        <v>0</v>
      </c>
      <c r="AO271" s="98">
        <f>'nmol-analyzed'!R271*0.001/'nmol-analyzed'!R$1*1/'nmol-analyzed'!R$2</f>
        <v>0</v>
      </c>
      <c r="AP271" s="98">
        <f>'nmol-analyzed'!U271*0.001/'nmol-analyzed'!U$1*1/'nmol-analyzed'!U$2</f>
        <v>0</v>
      </c>
      <c r="AQ271" s="226">
        <f t="shared" si="53"/>
        <v>0</v>
      </c>
      <c r="AR271" s="251">
        <f t="shared" si="54"/>
        <v>0</v>
      </c>
    </row>
    <row r="272" spans="1:44" x14ac:dyDescent="0.2">
      <c r="A272">
        <f>'imported summary from web'!A278</f>
        <v>782.5</v>
      </c>
      <c r="B272" t="str">
        <f>'imported summary from web'!B278</f>
        <v>C42H72O10PN</v>
      </c>
      <c r="C272" s="2" t="str">
        <f>'imported summary from web'!C278</f>
        <v>PS(36:5)</v>
      </c>
      <c r="D272" s="69"/>
      <c r="E272" s="234"/>
      <c r="F272" s="237">
        <f>'nmol-analyzed'!F272*0.001/'nmol-analyzed'!F$1*1/'nmol-analyzed'!F$2</f>
        <v>0.79028540462798036</v>
      </c>
      <c r="G272" s="237">
        <f>'nmol-analyzed'!G272*0.001/'nmol-analyzed'!G$1*1/'nmol-analyzed'!G$2</f>
        <v>1.8439992774652878</v>
      </c>
      <c r="H272" s="237">
        <f>'nmol-analyzed'!H272*0.001/'nmol-analyzed'!H$1*1/'nmol-analyzed'!H$2</f>
        <v>0.52685693641865372</v>
      </c>
      <c r="I272" s="237">
        <f>'nmol-analyzed'!I272*0.001/'nmol-analyzed'!I$1*1/'nmol-analyzed'!I$2</f>
        <v>0.52685693641865372</v>
      </c>
      <c r="J272" s="98">
        <f>'nmol-analyzed'!J272*0.001/'nmol-analyzed'!J$1*1/'nmol-analyzed'!J$2</f>
        <v>0.18439992774652877</v>
      </c>
      <c r="K272" s="98">
        <f>'nmol-analyzed'!K272*0.001/'nmol-analyzed'!K$1*1/'nmol-analyzed'!K$2</f>
        <v>0</v>
      </c>
      <c r="L272" s="98">
        <f>'nmol-analyzed'!L272*0.001/'nmol-analyzed'!L$1*1/'nmol-analyzed'!L$2</f>
        <v>0.1317142341046634</v>
      </c>
      <c r="M272" s="19">
        <f t="shared" si="44"/>
        <v>0.10537138728373073</v>
      </c>
      <c r="N272" s="243">
        <f t="shared" si="45"/>
        <v>9.4980484954566319E-2</v>
      </c>
      <c r="O272" s="19">
        <f t="shared" si="46"/>
        <v>0.90138781886599717</v>
      </c>
      <c r="P272" s="98">
        <f>'nmol-analyzed'!N272*0.001/'nmol-analyzed'!N$1*1/'nmol-analyzed'!N$2</f>
        <v>0.16883034601203006</v>
      </c>
      <c r="Q272" s="98">
        <f>'nmol-analyzed'!P272*0.001/'nmol-analyzed'!P$1*1/'nmol-analyzed'!P$2</f>
        <v>0.23602926662866039</v>
      </c>
      <c r="R272" s="98">
        <f>'nmol-analyzed'!T272*0.001/'nmol-analyzed'!T$1*1/'nmol-analyzed'!T$2</f>
        <v>0.17938224263778191</v>
      </c>
      <c r="S272" s="98">
        <f>'nmol-analyzed'!V272*0.001/'nmol-analyzed'!V$1*1/'nmol-analyzed'!V$2</f>
        <v>0</v>
      </c>
      <c r="T272" s="98">
        <f>'nmol-analyzed'!AD272*0.001/'nmol-analyzed'!AD$1*1/'nmol-analyzed'!AD$2</f>
        <v>8.5420115541800914E-2</v>
      </c>
      <c r="U272" s="226">
        <f t="shared" si="47"/>
        <v>0.13393239416405467</v>
      </c>
      <c r="V272" s="251">
        <f t="shared" si="48"/>
        <v>9.2193620332647219E-2</v>
      </c>
      <c r="W272" s="98">
        <f>'nmol-analyzed'!AA272*0.001/'nmol-analyzed'!AA$1*1/'nmol-analyzed'!AA$2</f>
        <v>2.5626034662539036E-2</v>
      </c>
      <c r="X272" s="98">
        <f>'nmol-analyzed'!Y272*0.001/'nmol-analyzed'!Y$1*1/'nmol-analyzed'!Y$2</f>
        <v>0.14948520219816805</v>
      </c>
      <c r="Y272" s="98">
        <f>'nmol-analyzed'!W272*0.001/'nmol-analyzed'!W$1*1/'nmol-analyzed'!W$2</f>
        <v>3.1196911763092933E-2</v>
      </c>
      <c r="Z272" s="98">
        <f>'nmol-analyzed'!AC272*0.001/'nmol-analyzed'!AC$1*1/'nmol-analyzed'!AC$2</f>
        <v>0.33218933821806923</v>
      </c>
      <c r="AA272" s="98">
        <f>'nmol-analyzed'!AE272*0.001/'nmol-analyzed'!AE$1*1/'nmol-analyzed'!AE$2</f>
        <v>0.16307476603433224</v>
      </c>
      <c r="AB272" s="98">
        <f>'nmol-analyzed'!AG272*0.001/'nmol-analyzed'!AG$1*1/'nmol-analyzed'!AG$2</f>
        <v>0.16307476603433224</v>
      </c>
      <c r="AC272" s="226">
        <f t="shared" si="49"/>
        <v>0.14410783648508896</v>
      </c>
      <c r="AD272" s="251">
        <f t="shared" si="50"/>
        <v>0.11216939910144068</v>
      </c>
      <c r="AE272" s="98">
        <f>'nmol-analyzed'!Q272*0.001/'nmol-analyzed'!Q$1*1/'nmol-analyzed'!Q$2</f>
        <v>4.9828400732717208E-2</v>
      </c>
      <c r="AF272" s="98">
        <f>'nmol-analyzed'!S272*0.001/'nmol-analyzed'!S$1*1/'nmol-analyzed'!S$2</f>
        <v>0</v>
      </c>
      <c r="AG272" s="98">
        <f>'nmol-analyzed'!X272*0.001/'nmol-analyzed'!X$1*1/'nmol-analyzed'!X$2</f>
        <v>0</v>
      </c>
      <c r="AH272" s="98">
        <f>'nmol-analyzed'!Z272*0.001/'nmol-analyzed'!Z$1*1/'nmol-analyzed'!Z$2</f>
        <v>6.7268340989168202E-2</v>
      </c>
      <c r="AI272" s="98">
        <f>'nmol-analyzed'!AB272*0.001/'nmol-analyzed'!AB$1*1/'nmol-analyzed'!AB$2</f>
        <v>0</v>
      </c>
      <c r="AJ272" s="98">
        <f>'nmol-analyzed'!AF272*0.001/'nmol-analyzed'!AF$1*1/'nmol-analyzed'!AF$2</f>
        <v>0</v>
      </c>
      <c r="AK272" s="98">
        <f>'nmol-analyzed'!AH272*0.001/'nmol-analyzed'!AH$1*1/'nmol-analyzed'!AH$2</f>
        <v>0</v>
      </c>
      <c r="AL272" s="226">
        <f t="shared" si="51"/>
        <v>1.6728105960269347E-2</v>
      </c>
      <c r="AM272" s="251">
        <f t="shared" si="52"/>
        <v>2.9008885178766833E-2</v>
      </c>
      <c r="AN272" s="98">
        <f>'nmol-analyzed'!O272*0.001/'nmol-analyzed'!O$1*1/'nmol-analyzed'!O$2</f>
        <v>4.982840073272269E-2</v>
      </c>
      <c r="AO272" s="98">
        <f>'nmol-analyzed'!R272*0.001/'nmol-analyzed'!R$1*1/'nmol-analyzed'!R$2</f>
        <v>4.3930345135802087E-2</v>
      </c>
      <c r="AP272" s="98">
        <f>'nmol-analyzed'!U272*0.001/'nmol-analyzed'!U$1*1/'nmol-analyzed'!U$2</f>
        <v>0.16016271664086895</v>
      </c>
      <c r="AQ272" s="226">
        <f t="shared" si="53"/>
        <v>8.4640487503131245E-2</v>
      </c>
      <c r="AR272" s="251">
        <f t="shared" si="54"/>
        <v>6.547062001696495E-2</v>
      </c>
    </row>
    <row r="273" spans="1:44" x14ac:dyDescent="0.2">
      <c r="A273">
        <f>'imported summary from web'!A279</f>
        <v>784.5</v>
      </c>
      <c r="B273" t="str">
        <f>'imported summary from web'!B279</f>
        <v>C42H74O10PN</v>
      </c>
      <c r="C273" s="2" t="str">
        <f>'imported summary from web'!C279</f>
        <v>PS(36:4)</v>
      </c>
      <c r="D273" s="69"/>
      <c r="E273" s="234"/>
      <c r="F273" s="237">
        <f>'nmol-analyzed'!F273*0.001/'nmol-analyzed'!F$1*1/'nmol-analyzed'!F$2</f>
        <v>0.35123795761243581</v>
      </c>
      <c r="G273" s="237">
        <f>'nmol-analyzed'!G273*0.001/'nmol-analyzed'!G$1*1/'nmol-analyzed'!G$2</f>
        <v>0</v>
      </c>
      <c r="H273" s="237">
        <f>'nmol-analyzed'!H273*0.001/'nmol-analyzed'!H$1*1/'nmol-analyzed'!H$2</f>
        <v>8.7809489403108953E-2</v>
      </c>
      <c r="I273" s="237">
        <f>'nmol-analyzed'!I273*0.001/'nmol-analyzed'!I$1*1/'nmol-analyzed'!I$2</f>
        <v>8.7809489403108953E-2</v>
      </c>
      <c r="J273" s="98">
        <f>'nmol-analyzed'!J273*0.001/'nmol-analyzed'!J$1*1/'nmol-analyzed'!J$2</f>
        <v>6.146664258217624E-2</v>
      </c>
      <c r="K273" s="98">
        <f>'nmol-analyzed'!K273*0.001/'nmol-analyzed'!K$1*1/'nmol-analyzed'!K$2</f>
        <v>3.5123795761243581E-2</v>
      </c>
      <c r="L273" s="98">
        <f>'nmol-analyzed'!L273*0.001/'nmol-analyzed'!L$1*1/'nmol-analyzed'!L$2</f>
        <v>3.5123795761243581E-2</v>
      </c>
      <c r="M273" s="19">
        <f t="shared" si="44"/>
        <v>4.390474470155447E-2</v>
      </c>
      <c r="N273" s="243">
        <f t="shared" si="45"/>
        <v>1.5209049703286556E-2</v>
      </c>
      <c r="O273" s="19">
        <f t="shared" si="46"/>
        <v>0.34641016151377535</v>
      </c>
      <c r="P273" s="98">
        <f>'nmol-analyzed'!N273*0.001/'nmol-analyzed'!N$1*1/'nmol-analyzed'!N$2</f>
        <v>0</v>
      </c>
      <c r="Q273" s="98">
        <f>'nmol-analyzed'!P273*0.001/'nmol-analyzed'!P$1*1/'nmol-analyzed'!P$2</f>
        <v>0.11014699109337484</v>
      </c>
      <c r="R273" s="98">
        <f>'nmol-analyzed'!T273*0.001/'nmol-analyzed'!T$1*1/'nmol-analyzed'!T$2</f>
        <v>0.10463964153870609</v>
      </c>
      <c r="S273" s="98">
        <f>'nmol-analyzed'!V273*0.001/'nmol-analyzed'!V$1*1/'nmol-analyzed'!V$2</f>
        <v>0</v>
      </c>
      <c r="T273" s="98">
        <f>'nmol-analyzed'!AD273*0.001/'nmol-analyzed'!AD$1*1/'nmol-analyzed'!AD$2</f>
        <v>0.14236685923633488</v>
      </c>
      <c r="U273" s="226">
        <f t="shared" si="47"/>
        <v>7.1430698373683169E-2</v>
      </c>
      <c r="V273" s="251">
        <f t="shared" si="48"/>
        <v>6.6780261841225916E-2</v>
      </c>
      <c r="W273" s="98">
        <f>'nmol-analyzed'!AA273*0.001/'nmol-analyzed'!AA$1*1/'nmol-analyzed'!AA$2</f>
        <v>8.5420115541796765E-3</v>
      </c>
      <c r="X273" s="98">
        <f>'nmol-analyzed'!Y273*0.001/'nmol-analyzed'!Y$1*1/'nmol-analyzed'!Y$2</f>
        <v>6.9759761025811745E-2</v>
      </c>
      <c r="Y273" s="98">
        <f>'nmol-analyzed'!W273*0.001/'nmol-analyzed'!W$1*1/'nmol-analyzed'!W$2</f>
        <v>2.5997426469244113E-2</v>
      </c>
      <c r="Z273" s="98">
        <f>'nmol-analyzed'!AC273*0.001/'nmol-analyzed'!AC$1*1/'nmol-analyzed'!AC$2</f>
        <v>0.1107297794060231</v>
      </c>
      <c r="AA273" s="98">
        <f>'nmol-analyzed'!AE273*0.001/'nmol-analyzed'!AE$1*1/'nmol-analyzed'!AE$2</f>
        <v>7.6101557482688362E-2</v>
      </c>
      <c r="AB273" s="98">
        <f>'nmol-analyzed'!AG273*0.001/'nmol-analyzed'!AG$1*1/'nmol-analyzed'!AG$2</f>
        <v>0.20656137031015415</v>
      </c>
      <c r="AC273" s="226">
        <f t="shared" si="49"/>
        <v>8.2948651041350199E-2</v>
      </c>
      <c r="AD273" s="251">
        <f t="shared" si="50"/>
        <v>7.0784906510246687E-2</v>
      </c>
      <c r="AE273" s="98">
        <f>'nmol-analyzed'!Q273*0.001/'nmol-analyzed'!Q$1*1/'nmol-analyzed'!Q$2</f>
        <v>0.10796153492088727</v>
      </c>
      <c r="AF273" s="98">
        <f>'nmol-analyzed'!S273*0.001/'nmol-analyzed'!S$1*1/'nmol-analyzed'!S$2</f>
        <v>0</v>
      </c>
      <c r="AG273" s="98">
        <f>'nmol-analyzed'!X273*0.001/'nmol-analyzed'!X$1*1/'nmol-analyzed'!X$2</f>
        <v>6.6437867643622953E-3</v>
      </c>
      <c r="AH273" s="98">
        <f>'nmol-analyzed'!Z273*0.001/'nmol-analyzed'!Z$1*1/'nmol-analyzed'!Z$2</f>
        <v>0</v>
      </c>
      <c r="AI273" s="98">
        <f>'nmol-analyzed'!AB273*0.001/'nmol-analyzed'!AB$1*1/'nmol-analyzed'!AB$2</f>
        <v>0</v>
      </c>
      <c r="AJ273" s="98">
        <f>'nmol-analyzed'!AF273*0.001/'nmol-analyzed'!AF$1*1/'nmol-analyzed'!AF$2</f>
        <v>2.9897040439630318E-2</v>
      </c>
      <c r="AK273" s="98">
        <f>'nmol-analyzed'!AH273*0.001/'nmol-analyzed'!AH$1*1/'nmol-analyzed'!AH$2</f>
        <v>1.2202873648828704E-2</v>
      </c>
      <c r="AL273" s="226">
        <f t="shared" si="51"/>
        <v>2.2386462253386943E-2</v>
      </c>
      <c r="AM273" s="251">
        <f t="shared" si="52"/>
        <v>3.9231153079804265E-2</v>
      </c>
      <c r="AN273" s="98">
        <f>'nmol-analyzed'!O273*0.001/'nmol-analyzed'!O$1*1/'nmol-analyzed'!O$2</f>
        <v>2.9066567094088221E-2</v>
      </c>
      <c r="AO273" s="98">
        <f>'nmol-analyzed'!R273*0.001/'nmol-analyzed'!R$1*1/'nmol-analyzed'!R$2</f>
        <v>0.25381977189574539</v>
      </c>
      <c r="AP273" s="98">
        <f>'nmol-analyzed'!U273*0.001/'nmol-analyzed'!U$1*1/'nmol-analyzed'!U$2</f>
        <v>1.0677514442724596E-2</v>
      </c>
      <c r="AQ273" s="226">
        <f t="shared" si="53"/>
        <v>9.7854617810852737E-2</v>
      </c>
      <c r="AR273" s="251">
        <f t="shared" si="54"/>
        <v>0.13538237064291969</v>
      </c>
    </row>
    <row r="274" spans="1:44" x14ac:dyDescent="0.2">
      <c r="A274">
        <f>'imported summary from web'!A280</f>
        <v>786.5</v>
      </c>
      <c r="B274" t="str">
        <f>'imported summary from web'!B280</f>
        <v>C42H76O10PN</v>
      </c>
      <c r="C274" s="2" t="str">
        <f>'imported summary from web'!C280</f>
        <v>PS(36:3)</v>
      </c>
      <c r="D274" s="69"/>
      <c r="E274" s="234"/>
      <c r="F274" s="237">
        <f>'nmol-analyzed'!F274*0.001/'nmol-analyzed'!F$1*1/'nmol-analyzed'!F$2</f>
        <v>0.35123795761243581</v>
      </c>
      <c r="G274" s="237">
        <f>'nmol-analyzed'!G274*0.001/'nmol-analyzed'!G$1*1/'nmol-analyzed'!G$2</f>
        <v>0</v>
      </c>
      <c r="H274" s="237">
        <f>'nmol-analyzed'!H274*0.001/'nmol-analyzed'!H$1*1/'nmol-analyzed'!H$2</f>
        <v>0</v>
      </c>
      <c r="I274" s="237">
        <f>'nmol-analyzed'!I274*0.001/'nmol-analyzed'!I$1*1/'nmol-analyzed'!I$2</f>
        <v>1.4049518304497426</v>
      </c>
      <c r="J274" s="98">
        <f>'nmol-analyzed'!J274*0.001/'nmol-analyzed'!J$1*1/'nmol-analyzed'!J$2</f>
        <v>0.11415233622404163</v>
      </c>
      <c r="K274" s="98">
        <f>'nmol-analyzed'!K274*0.001/'nmol-analyzed'!K$1*1/'nmol-analyzed'!K$2</f>
        <v>0</v>
      </c>
      <c r="L274" s="98">
        <f>'nmol-analyzed'!L274*0.001/'nmol-analyzed'!L$1*1/'nmol-analyzed'!L$2</f>
        <v>0</v>
      </c>
      <c r="M274" s="19">
        <f t="shared" si="44"/>
        <v>3.8050778741347206E-2</v>
      </c>
      <c r="N274" s="243">
        <f t="shared" si="45"/>
        <v>6.5905882047575096E-2</v>
      </c>
      <c r="O274" s="19">
        <f t="shared" si="46"/>
        <v>1.7320508075688772</v>
      </c>
      <c r="P274" s="98">
        <f>'nmol-analyzed'!N274*0.001/'nmol-analyzed'!N$1*1/'nmol-analyzed'!N$2</f>
        <v>0</v>
      </c>
      <c r="Q274" s="98">
        <f>'nmol-analyzed'!P274*0.001/'nmol-analyzed'!P$1*1/'nmol-analyzed'!P$2</f>
        <v>0</v>
      </c>
      <c r="R274" s="98">
        <f>'nmol-analyzed'!T274*0.001/'nmol-analyzed'!T$1*1/'nmol-analyzed'!T$2</f>
        <v>0</v>
      </c>
      <c r="S274" s="98">
        <f>'nmol-analyzed'!V274*0.001/'nmol-analyzed'!V$1*1/'nmol-analyzed'!V$2</f>
        <v>0</v>
      </c>
      <c r="T274" s="98">
        <f>'nmol-analyzed'!AD274*0.001/'nmol-analyzed'!AD$1*1/'nmol-analyzed'!AD$2</f>
        <v>0</v>
      </c>
      <c r="U274" s="226">
        <f t="shared" si="47"/>
        <v>0</v>
      </c>
      <c r="V274" s="251">
        <f t="shared" si="48"/>
        <v>0</v>
      </c>
      <c r="W274" s="98">
        <f>'nmol-analyzed'!AA274*0.001/'nmol-analyzed'!AA$1*1/'nmol-analyzed'!AA$2</f>
        <v>0</v>
      </c>
      <c r="X274" s="98">
        <f>'nmol-analyzed'!Y274*0.001/'nmol-analyzed'!Y$1*1/'nmol-analyzed'!Y$2</f>
        <v>0</v>
      </c>
      <c r="Y274" s="98">
        <f>'nmol-analyzed'!W274*0.001/'nmol-analyzed'!W$1*1/'nmol-analyzed'!W$2</f>
        <v>6.4993566173110282E-3</v>
      </c>
      <c r="Z274" s="98">
        <f>'nmol-analyzed'!AC274*0.001/'nmol-analyzed'!AC$1*1/'nmol-analyzed'!AC$2</f>
        <v>0</v>
      </c>
      <c r="AA274" s="98">
        <f>'nmol-analyzed'!AE274*0.001/'nmol-analyzed'!AE$1*1/'nmol-analyzed'!AE$2</f>
        <v>0</v>
      </c>
      <c r="AB274" s="98">
        <f>'nmol-analyzed'!AG274*0.001/'nmol-analyzed'!AG$1*1/'nmol-analyzed'!AG$2</f>
        <v>0</v>
      </c>
      <c r="AC274" s="226">
        <f t="shared" si="49"/>
        <v>1.0832261028851714E-3</v>
      </c>
      <c r="AD274" s="251">
        <f t="shared" si="50"/>
        <v>2.6533512281322232E-3</v>
      </c>
      <c r="AE274" s="98">
        <f>'nmol-analyzed'!Q274*0.001/'nmol-analyzed'!Q$1*1/'nmol-analyzed'!Q$2</f>
        <v>0</v>
      </c>
      <c r="AF274" s="98">
        <f>'nmol-analyzed'!S274*0.001/'nmol-analyzed'!S$1*1/'nmol-analyzed'!S$2</f>
        <v>2.9897040439630318E-2</v>
      </c>
      <c r="AG274" s="98">
        <f>'nmol-analyzed'!X274*0.001/'nmol-analyzed'!X$1*1/'nmol-analyzed'!X$2</f>
        <v>6.6437867643622953E-3</v>
      </c>
      <c r="AH274" s="98">
        <f>'nmol-analyzed'!Z274*0.001/'nmol-analyzed'!Z$1*1/'nmol-analyzed'!Z$2</f>
        <v>0</v>
      </c>
      <c r="AI274" s="98">
        <f>'nmol-analyzed'!AB274*0.001/'nmol-analyzed'!AB$1*1/'nmol-analyzed'!AB$2</f>
        <v>0</v>
      </c>
      <c r="AJ274" s="98">
        <f>'nmol-analyzed'!AF274*0.001/'nmol-analyzed'!AF$1*1/'nmol-analyzed'!AF$2</f>
        <v>0</v>
      </c>
      <c r="AK274" s="98">
        <f>'nmol-analyzed'!AH274*0.001/'nmol-analyzed'!AH$1*1/'nmol-analyzed'!AH$2</f>
        <v>0</v>
      </c>
      <c r="AL274" s="226">
        <f t="shared" si="51"/>
        <v>5.2201181719989448E-3</v>
      </c>
      <c r="AM274" s="251">
        <f t="shared" si="52"/>
        <v>1.1159640776116489E-2</v>
      </c>
      <c r="AN274" s="98">
        <f>'nmol-analyzed'!O274*0.001/'nmol-analyzed'!O$1*1/'nmol-analyzed'!O$2</f>
        <v>0</v>
      </c>
      <c r="AO274" s="98">
        <f>'nmol-analyzed'!R274*0.001/'nmol-analyzed'!R$1*1/'nmol-analyzed'!R$2</f>
        <v>0</v>
      </c>
      <c r="AP274" s="98">
        <f>'nmol-analyzed'!U274*0.001/'nmol-analyzed'!U$1*1/'nmol-analyzed'!U$2</f>
        <v>0</v>
      </c>
      <c r="AQ274" s="226">
        <f t="shared" si="53"/>
        <v>0</v>
      </c>
      <c r="AR274" s="251">
        <f t="shared" si="54"/>
        <v>0</v>
      </c>
    </row>
    <row r="275" spans="1:44" x14ac:dyDescent="0.2">
      <c r="A275">
        <f>'imported summary from web'!A281</f>
        <v>788.5</v>
      </c>
      <c r="B275" t="str">
        <f>'imported summary from web'!B281</f>
        <v>C42H78O10PN</v>
      </c>
      <c r="C275" s="2" t="str">
        <f>'imported summary from web'!C281</f>
        <v>PS(36:2)</v>
      </c>
      <c r="D275" s="69"/>
      <c r="E275" s="234"/>
      <c r="F275" s="237">
        <f>'nmol-analyzed'!F275*0.001/'nmol-analyzed'!F$1*1/'nmol-analyzed'!F$2</f>
        <v>0</v>
      </c>
      <c r="G275" s="237">
        <f>'nmol-analyzed'!G275*0.001/'nmol-analyzed'!G$1*1/'nmol-analyzed'!G$2</f>
        <v>2.1074277456746149</v>
      </c>
      <c r="H275" s="237">
        <f>'nmol-analyzed'!H275*0.001/'nmol-analyzed'!H$1*1/'nmol-analyzed'!H$2</f>
        <v>1.5805708092559607</v>
      </c>
      <c r="I275" s="237">
        <f>'nmol-analyzed'!I275*0.001/'nmol-analyzed'!I$1*1/'nmol-analyzed'!I$2</f>
        <v>1.0537138728373074</v>
      </c>
      <c r="J275" s="98">
        <f>'nmol-analyzed'!J275*0.001/'nmol-analyzed'!J$1*1/'nmol-analyzed'!J$2</f>
        <v>0</v>
      </c>
      <c r="K275" s="98">
        <f>'nmol-analyzed'!K275*0.001/'nmol-analyzed'!K$1*1/'nmol-analyzed'!K$2</f>
        <v>7.902854046279803E-2</v>
      </c>
      <c r="L275" s="98">
        <f>'nmol-analyzed'!L275*0.001/'nmol-analyzed'!L$1*1/'nmol-analyzed'!L$2</f>
        <v>2.6342846820932683E-2</v>
      </c>
      <c r="M275" s="19">
        <f t="shared" si="44"/>
        <v>3.5123795761243574E-2</v>
      </c>
      <c r="N275" s="243">
        <f t="shared" si="45"/>
        <v>4.0239363192516926E-2</v>
      </c>
      <c r="O275" s="19">
        <f t="shared" si="46"/>
        <v>1.1456439237389595</v>
      </c>
      <c r="P275" s="98">
        <f>'nmol-analyzed'!N275*0.001/'nmol-analyzed'!N$1*1/'nmol-analyzed'!N$2</f>
        <v>8.4415173006015032E-2</v>
      </c>
      <c r="Q275" s="98">
        <f>'nmol-analyzed'!P275*0.001/'nmol-analyzed'!P$1*1/'nmol-analyzed'!P$2</f>
        <v>0</v>
      </c>
      <c r="R275" s="98">
        <f>'nmol-analyzed'!T275*0.001/'nmol-analyzed'!T$1*1/'nmol-analyzed'!T$2</f>
        <v>8.9691121318890954E-2</v>
      </c>
      <c r="S275" s="98">
        <f>'nmol-analyzed'!V275*0.001/'nmol-analyzed'!V$1*1/'nmol-analyzed'!V$2</f>
        <v>4.9828400732717208E-2</v>
      </c>
      <c r="T275" s="98">
        <f>'nmol-analyzed'!AD275*0.001/'nmol-analyzed'!AD$1*1/'nmol-analyzed'!AD$2</f>
        <v>8.5420115541800914E-2</v>
      </c>
      <c r="U275" s="226">
        <f t="shared" si="47"/>
        <v>6.1870962119884819E-2</v>
      </c>
      <c r="V275" s="251">
        <f t="shared" si="48"/>
        <v>3.8111037009077919E-2</v>
      </c>
      <c r="W275" s="98">
        <f>'nmol-analyzed'!AA275*0.001/'nmol-analyzed'!AA$1*1/'nmol-analyzed'!AA$2</f>
        <v>0</v>
      </c>
      <c r="X275" s="98">
        <f>'nmol-analyzed'!Y275*0.001/'nmol-analyzed'!Y$1*1/'nmol-analyzed'!Y$2</f>
        <v>5.9794080879267228E-2</v>
      </c>
      <c r="Y275" s="98">
        <f>'nmol-analyzed'!W275*0.001/'nmol-analyzed'!W$1*1/'nmol-analyzed'!W$2</f>
        <v>1.3648648896353156E-2</v>
      </c>
      <c r="Z275" s="98">
        <f>'nmol-analyzed'!AC275*0.001/'nmol-analyzed'!AC$1*1/'nmol-analyzed'!AC$2</f>
        <v>0</v>
      </c>
      <c r="AA275" s="98">
        <f>'nmol-analyzed'!AE275*0.001/'nmol-analyzed'!AE$1*1/'nmol-analyzed'!AE$2</f>
        <v>0</v>
      </c>
      <c r="AB275" s="98">
        <f>'nmol-analyzed'!AG275*0.001/'nmol-analyzed'!AG$1*1/'nmol-analyzed'!AG$2</f>
        <v>0</v>
      </c>
      <c r="AC275" s="226">
        <f t="shared" si="49"/>
        <v>1.2240454962603398E-2</v>
      </c>
      <c r="AD275" s="251">
        <f t="shared" si="50"/>
        <v>2.3927579479517524E-2</v>
      </c>
      <c r="AE275" s="98">
        <f>'nmol-analyzed'!Q275*0.001/'nmol-analyzed'!Q$1*1/'nmol-analyzed'!Q$2</f>
        <v>7.4742601099075781E-2</v>
      </c>
      <c r="AF275" s="98">
        <f>'nmol-analyzed'!S275*0.001/'nmol-analyzed'!S$1*1/'nmol-analyzed'!S$2</f>
        <v>6.7268340989168202E-2</v>
      </c>
      <c r="AG275" s="98">
        <f>'nmol-analyzed'!X275*0.001/'nmol-analyzed'!X$1*1/'nmol-analyzed'!X$2</f>
        <v>9.9656801465434403E-2</v>
      </c>
      <c r="AH275" s="98">
        <f>'nmol-analyzed'!Z275*0.001/'nmol-analyzed'!Z$1*1/'nmol-analyzed'!Z$2</f>
        <v>6.7268340989168202E-2</v>
      </c>
      <c r="AI275" s="98">
        <f>'nmol-analyzed'!AB275*0.001/'nmol-analyzed'!AB$1*1/'nmol-analyzed'!AB$2</f>
        <v>3.7371300549537904E-2</v>
      </c>
      <c r="AJ275" s="98">
        <f>'nmol-analyzed'!AF275*0.001/'nmol-analyzed'!AF$1*1/'nmol-analyzed'!AF$2</f>
        <v>4.4845560659445477E-2</v>
      </c>
      <c r="AK275" s="98">
        <f>'nmol-analyzed'!AH275*0.001/'nmol-analyzed'!AH$1*1/'nmol-analyzed'!AH$2</f>
        <v>0</v>
      </c>
      <c r="AL275" s="226">
        <f t="shared" si="51"/>
        <v>5.5878992250261432E-2</v>
      </c>
      <c r="AM275" s="251">
        <f t="shared" si="52"/>
        <v>3.1933524410189582E-2</v>
      </c>
      <c r="AN275" s="98">
        <f>'nmol-analyzed'!O275*0.001/'nmol-analyzed'!O$1*1/'nmol-analyzed'!O$2</f>
        <v>0</v>
      </c>
      <c r="AO275" s="98">
        <f>'nmol-analyzed'!R275*0.001/'nmol-analyzed'!R$1*1/'nmol-analyzed'!R$2</f>
        <v>0</v>
      </c>
      <c r="AP275" s="98">
        <f>'nmol-analyzed'!U275*0.001/'nmol-analyzed'!U$1*1/'nmol-analyzed'!U$2</f>
        <v>9.6097629984521343E-2</v>
      </c>
      <c r="AQ275" s="226">
        <f t="shared" si="53"/>
        <v>3.2032543328173783E-2</v>
      </c>
      <c r="AR275" s="251">
        <f t="shared" si="54"/>
        <v>5.5481992540048444E-2</v>
      </c>
    </row>
    <row r="276" spans="1:44" x14ac:dyDescent="0.2">
      <c r="A276">
        <f>'imported summary from web'!A282</f>
        <v>790.6</v>
      </c>
      <c r="B276" t="str">
        <f>'imported summary from web'!B282</f>
        <v>C42H80O10PN</v>
      </c>
      <c r="C276" s="2" t="str">
        <f>'imported summary from web'!C282</f>
        <v>PS(36:1)</v>
      </c>
      <c r="D276" s="69"/>
      <c r="E276" s="234"/>
      <c r="F276" s="237">
        <f>'nmol-analyzed'!F276*0.001/'nmol-analyzed'!F$1*1/'nmol-analyzed'!F$2</f>
        <v>0.79028540462798036</v>
      </c>
      <c r="G276" s="237">
        <f>'nmol-analyzed'!G276*0.001/'nmol-analyzed'!G$1*1/'nmol-analyzed'!G$2</f>
        <v>0.79028540462798036</v>
      </c>
      <c r="H276" s="237">
        <f>'nmol-analyzed'!H276*0.001/'nmol-analyzed'!H$1*1/'nmol-analyzed'!H$2</f>
        <v>0</v>
      </c>
      <c r="I276" s="237">
        <f>'nmol-analyzed'!I276*0.001/'nmol-analyzed'!I$1*1/'nmol-analyzed'!I$2</f>
        <v>0</v>
      </c>
      <c r="J276" s="98">
        <f>'nmol-analyzed'!J276*0.001/'nmol-analyzed'!J$1*1/'nmol-analyzed'!J$2</f>
        <v>0</v>
      </c>
      <c r="K276" s="98">
        <f>'nmol-analyzed'!K276*0.001/'nmol-analyzed'!K$1*1/'nmol-analyzed'!K$2</f>
        <v>2.6342846820932683E-2</v>
      </c>
      <c r="L276" s="98">
        <f>'nmol-analyzed'!L276*0.001/'nmol-analyzed'!L$1*1/'nmol-analyzed'!L$2</f>
        <v>5.2685693641865365E-2</v>
      </c>
      <c r="M276" s="19">
        <f t="shared" si="44"/>
        <v>2.6342846820932683E-2</v>
      </c>
      <c r="N276" s="243">
        <f t="shared" si="45"/>
        <v>2.6342846820932683E-2</v>
      </c>
      <c r="O276" s="19">
        <f t="shared" si="46"/>
        <v>1</v>
      </c>
      <c r="P276" s="98">
        <f>'nmol-analyzed'!N276*0.001/'nmol-analyzed'!N$1*1/'nmol-analyzed'!N$2</f>
        <v>0</v>
      </c>
      <c r="Q276" s="98">
        <f>'nmol-analyzed'!P276*0.001/'nmol-analyzed'!P$1*1/'nmol-analyzed'!P$2</f>
        <v>0</v>
      </c>
      <c r="R276" s="98">
        <f>'nmol-analyzed'!T276*0.001/'nmol-analyzed'!T$1*1/'nmol-analyzed'!T$2</f>
        <v>0</v>
      </c>
      <c r="S276" s="98">
        <f>'nmol-analyzed'!V276*0.001/'nmol-analyzed'!V$1*1/'nmol-analyzed'!V$2</f>
        <v>0</v>
      </c>
      <c r="T276" s="98">
        <f>'nmol-analyzed'!AD276*0.001/'nmol-analyzed'!AD$1*1/'nmol-analyzed'!AD$2</f>
        <v>0</v>
      </c>
      <c r="U276" s="226">
        <f t="shared" si="47"/>
        <v>0</v>
      </c>
      <c r="V276" s="251">
        <f t="shared" si="48"/>
        <v>0</v>
      </c>
      <c r="W276" s="98">
        <f>'nmol-analyzed'!AA276*0.001/'nmol-analyzed'!AA$1*1/'nmol-analyzed'!AA$2</f>
        <v>5.1252069325078073E-2</v>
      </c>
      <c r="X276" s="98">
        <f>'nmol-analyzed'!Y276*0.001/'nmol-analyzed'!Y$1*1/'nmol-analyzed'!Y$2</f>
        <v>0</v>
      </c>
      <c r="Y276" s="98">
        <f>'nmol-analyzed'!W276*0.001/'nmol-analyzed'!W$1*1/'nmol-analyzed'!W$2</f>
        <v>5.0694981615026002E-2</v>
      </c>
      <c r="Z276" s="98">
        <f>'nmol-analyzed'!AC276*0.001/'nmol-analyzed'!AC$1*1/'nmol-analyzed'!AC$2</f>
        <v>0</v>
      </c>
      <c r="AA276" s="98">
        <f>'nmol-analyzed'!AE276*0.001/'nmol-analyzed'!AE$1*1/'nmol-analyzed'!AE$2</f>
        <v>0.16307476603433224</v>
      </c>
      <c r="AB276" s="98">
        <f>'nmol-analyzed'!AG276*0.001/'nmol-analyzed'!AG$1*1/'nmol-analyzed'!AG$2</f>
        <v>0</v>
      </c>
      <c r="AC276" s="226">
        <f t="shared" si="49"/>
        <v>4.4170302829072722E-2</v>
      </c>
      <c r="AD276" s="251">
        <f t="shared" si="50"/>
        <v>6.3378294669595991E-2</v>
      </c>
      <c r="AE276" s="98">
        <f>'nmol-analyzed'!Q276*0.001/'nmol-analyzed'!Q$1*1/'nmol-analyzed'!Q$2</f>
        <v>2.4914200366358604E-2</v>
      </c>
      <c r="AF276" s="98">
        <f>'nmol-analyzed'!S276*0.001/'nmol-analyzed'!S$1*1/'nmol-analyzed'!S$2</f>
        <v>0</v>
      </c>
      <c r="AG276" s="98">
        <f>'nmol-analyzed'!X276*0.001/'nmol-analyzed'!X$1*1/'nmol-analyzed'!X$2</f>
        <v>0</v>
      </c>
      <c r="AH276" s="98">
        <f>'nmol-analyzed'!Z276*0.001/'nmol-analyzed'!Z$1*1/'nmol-analyzed'!Z$2</f>
        <v>0</v>
      </c>
      <c r="AI276" s="98">
        <f>'nmol-analyzed'!AB276*0.001/'nmol-analyzed'!AB$1*1/'nmol-analyzed'!AB$2</f>
        <v>0.14948520219815162</v>
      </c>
      <c r="AJ276" s="98">
        <f>'nmol-analyzed'!AF276*0.001/'nmol-analyzed'!AF$1*1/'nmol-analyzed'!AF$2</f>
        <v>0</v>
      </c>
      <c r="AK276" s="98">
        <f>'nmol-analyzed'!AH276*0.001/'nmol-analyzed'!AH$1*1/'nmol-analyzed'!AH$2</f>
        <v>0.1098258628394583</v>
      </c>
      <c r="AL276" s="226">
        <f t="shared" si="51"/>
        <v>4.0603609343424073E-2</v>
      </c>
      <c r="AM276" s="251">
        <f t="shared" si="52"/>
        <v>6.2566886293197024E-2</v>
      </c>
      <c r="AN276" s="98">
        <f>'nmol-analyzed'!O276*0.001/'nmol-analyzed'!O$1*1/'nmol-analyzed'!O$2</f>
        <v>2.4914200366361345E-2</v>
      </c>
      <c r="AO276" s="98">
        <f>'nmol-analyzed'!R276*0.001/'nmol-analyzed'!R$1*1/'nmol-analyzed'!R$2</f>
        <v>0</v>
      </c>
      <c r="AP276" s="98">
        <f>'nmol-analyzed'!U276*0.001/'nmol-analyzed'!U$1*1/'nmol-analyzed'!U$2</f>
        <v>9.6097629984521343E-2</v>
      </c>
      <c r="AQ276" s="226">
        <f t="shared" si="53"/>
        <v>4.0337276783627564E-2</v>
      </c>
      <c r="AR276" s="251">
        <f t="shared" si="54"/>
        <v>4.9870753822156319E-2</v>
      </c>
    </row>
    <row r="277" spans="1:44" x14ac:dyDescent="0.2">
      <c r="A277">
        <f>'imported summary from web'!A283</f>
        <v>792.6</v>
      </c>
      <c r="B277" t="str">
        <f>'imported summary from web'!B283</f>
        <v>C42H82O10PN</v>
      </c>
      <c r="C277" s="2" t="str">
        <f>'imported summary from web'!C283</f>
        <v>PS(36:0)</v>
      </c>
      <c r="D277" s="69" t="s">
        <v>126</v>
      </c>
      <c r="E277" s="234"/>
      <c r="F277" s="237">
        <f>'nmol-analyzed'!F277*0.001/'nmol-analyzed'!F$1*1/'nmol-analyzed'!F$2</f>
        <v>1.2293328516435251</v>
      </c>
      <c r="G277" s="237">
        <f>'nmol-analyzed'!G277*0.001/'nmol-analyzed'!G$1*1/'nmol-analyzed'!G$2</f>
        <v>0</v>
      </c>
      <c r="H277" s="237">
        <f>'nmol-analyzed'!H277*0.001/'nmol-analyzed'!H$1*1/'nmol-analyzed'!H$2</f>
        <v>2.2830467244808323</v>
      </c>
      <c r="I277" s="237">
        <f>'nmol-analyzed'!I277*0.001/'nmol-analyzed'!I$1*1/'nmol-analyzed'!I$2</f>
        <v>0</v>
      </c>
      <c r="J277" s="98">
        <f>'nmol-analyzed'!J277*0.001/'nmol-analyzed'!J$1*1/'nmol-analyzed'!J$2</f>
        <v>1.7561897880621773E-2</v>
      </c>
      <c r="K277" s="98">
        <f>'nmol-analyzed'!K277*0.001/'nmol-analyzed'!K$1*1/'nmol-analyzed'!K$2</f>
        <v>1.7561897880621773E-2</v>
      </c>
      <c r="L277" s="98">
        <f>'nmol-analyzed'!L277*0.001/'nmol-analyzed'!L$1*1/'nmol-analyzed'!L$2</f>
        <v>0</v>
      </c>
      <c r="M277" s="19">
        <f t="shared" si="44"/>
        <v>1.1707931920414515E-2</v>
      </c>
      <c r="N277" s="243">
        <f t="shared" si="45"/>
        <v>1.0139366468857698E-2</v>
      </c>
      <c r="O277" s="19">
        <f t="shared" si="46"/>
        <v>0.8660254037844386</v>
      </c>
      <c r="P277" s="98">
        <f>'nmol-analyzed'!N277*0.001/'nmol-analyzed'!N$1*1/'nmol-analyzed'!N$2</f>
        <v>0</v>
      </c>
      <c r="Q277" s="98">
        <f>'nmol-analyzed'!P277*0.001/'nmol-analyzed'!P$1*1/'nmol-analyzed'!P$2</f>
        <v>0</v>
      </c>
      <c r="R277" s="98">
        <f>'nmol-analyzed'!T277*0.001/'nmol-analyzed'!T$1*1/'nmol-analyzed'!T$2</f>
        <v>0.20927928307741223</v>
      </c>
      <c r="S277" s="98">
        <f>'nmol-analyzed'!V277*0.001/'nmol-analyzed'!V$1*1/'nmol-analyzed'!V$2</f>
        <v>3.3218933821811444E-2</v>
      </c>
      <c r="T277" s="98">
        <f>'nmol-analyzed'!AD277*0.001/'nmol-analyzed'!AD$1*1/'nmol-analyzed'!AD$2</f>
        <v>0</v>
      </c>
      <c r="U277" s="226">
        <f t="shared" si="47"/>
        <v>4.8499643379844734E-2</v>
      </c>
      <c r="V277" s="251">
        <f t="shared" si="48"/>
        <v>9.1022303379162145E-2</v>
      </c>
      <c r="W277" s="98">
        <f>'nmol-analyzed'!AA277*0.001/'nmol-analyzed'!AA$1*1/'nmol-analyzed'!AA$2</f>
        <v>0.1708402310835935</v>
      </c>
      <c r="X277" s="98">
        <f>'nmol-analyzed'!Y277*0.001/'nmol-analyzed'!Y$1*1/'nmol-analyzed'!Y$2</f>
        <v>0</v>
      </c>
      <c r="Y277" s="98">
        <f>'nmol-analyzed'!W277*0.001/'nmol-analyzed'!W$1*1/'nmol-analyzed'!W$2</f>
        <v>0</v>
      </c>
      <c r="Z277" s="98">
        <f>'nmol-analyzed'!AC277*0.001/'nmol-analyzed'!AC$1*1/'nmol-analyzed'!AC$2</f>
        <v>8.8583823524818472E-2</v>
      </c>
      <c r="AA277" s="98">
        <f>'nmol-analyzed'!AE277*0.001/'nmol-analyzed'!AE$1*1/'nmol-analyzed'!AE$2</f>
        <v>8.6973208551643866E-2</v>
      </c>
      <c r="AB277" s="98">
        <f>'nmol-analyzed'!AG277*0.001/'nmol-analyzed'!AG$1*1/'nmol-analyzed'!AG$2</f>
        <v>5.435825534477743E-2</v>
      </c>
      <c r="AC277" s="226">
        <f t="shared" si="49"/>
        <v>6.6792586417472224E-2</v>
      </c>
      <c r="AD277" s="251">
        <f t="shared" si="50"/>
        <v>6.4475017913692118E-2</v>
      </c>
      <c r="AE277" s="98">
        <f>'nmol-analyzed'!Q277*0.001/'nmol-analyzed'!Q$1*1/'nmol-analyzed'!Q$2</f>
        <v>0.11626626837634013</v>
      </c>
      <c r="AF277" s="98">
        <f>'nmol-analyzed'!S277*0.001/'nmol-analyzed'!S$1*1/'nmol-analyzed'!S$2</f>
        <v>0</v>
      </c>
      <c r="AG277" s="98">
        <f>'nmol-analyzed'!X277*0.001/'nmol-analyzed'!X$1*1/'nmol-analyzed'!X$2</f>
        <v>0</v>
      </c>
      <c r="AH277" s="98">
        <f>'nmol-analyzed'!Z277*0.001/'nmol-analyzed'!Z$1*1/'nmol-analyzed'!Z$2</f>
        <v>0</v>
      </c>
      <c r="AI277" s="98">
        <f>'nmol-analyzed'!AB277*0.001/'nmol-analyzed'!AB$1*1/'nmol-analyzed'!AB$2</f>
        <v>9.9656801465434416E-2</v>
      </c>
      <c r="AJ277" s="98">
        <f>'nmol-analyzed'!AF277*0.001/'nmol-analyzed'!AF$1*1/'nmol-analyzed'!AF$2</f>
        <v>0</v>
      </c>
      <c r="AK277" s="98">
        <f>'nmol-analyzed'!AH277*0.001/'nmol-analyzed'!AH$1*1/'nmol-analyzed'!AH$2</f>
        <v>2.4405747297657387E-2</v>
      </c>
      <c r="AL277" s="226">
        <f t="shared" si="51"/>
        <v>3.4332688162775994E-2</v>
      </c>
      <c r="AM277" s="251">
        <f t="shared" si="52"/>
        <v>5.1305992837517432E-2</v>
      </c>
      <c r="AN277" s="98">
        <f>'nmol-analyzed'!O277*0.001/'nmol-analyzed'!O$1*1/'nmol-analyzed'!O$2</f>
        <v>0.2076183363863445</v>
      </c>
      <c r="AO277" s="98">
        <f>'nmol-analyzed'!R277*0.001/'nmol-analyzed'!R$1*1/'nmol-analyzed'!R$2</f>
        <v>0</v>
      </c>
      <c r="AP277" s="98">
        <f>'nmol-analyzed'!U277*0.001/'nmol-analyzed'!U$1*1/'nmol-analyzed'!U$2</f>
        <v>0</v>
      </c>
      <c r="AQ277" s="226">
        <f t="shared" si="53"/>
        <v>6.92061121287815E-2</v>
      </c>
      <c r="AR277" s="251">
        <f t="shared" si="54"/>
        <v>0.11986850240135827</v>
      </c>
    </row>
    <row r="278" spans="1:44" x14ac:dyDescent="0.2">
      <c r="A278">
        <f>'imported summary from web'!A290</f>
        <v>806.5</v>
      </c>
      <c r="B278" t="str">
        <f>'imported summary from web'!B290</f>
        <v>C44H72O10PN</v>
      </c>
      <c r="C278" s="2" t="str">
        <f>'imported summary from web'!C290</f>
        <v>PS(38:7)</v>
      </c>
      <c r="D278" s="69"/>
      <c r="E278" s="234"/>
      <c r="F278" s="237">
        <f>'nmol-analyzed'!F278*0.001/'nmol-analyzed'!F$1*1/'nmol-analyzed'!F$2</f>
        <v>1.1415233622404157</v>
      </c>
      <c r="G278" s="237">
        <f>'nmol-analyzed'!G278*0.001/'nmol-analyzed'!G$1*1/'nmol-analyzed'!G$2</f>
        <v>0.35123795761243554</v>
      </c>
      <c r="H278" s="237">
        <f>'nmol-analyzed'!H278*0.001/'nmol-analyzed'!H$1*1/'nmol-analyzed'!H$2</f>
        <v>1.9318087668683963</v>
      </c>
      <c r="I278" s="237">
        <f>'nmol-analyzed'!I278*0.001/'nmol-analyzed'!I$1*1/'nmol-analyzed'!I$2</f>
        <v>1.4049518304497428</v>
      </c>
      <c r="J278" s="98">
        <f>'nmol-analyzed'!J278*0.001/'nmol-analyzed'!J$1*1/'nmol-analyzed'!J$2</f>
        <v>8.7809489403108919E-3</v>
      </c>
      <c r="K278" s="98">
        <f>'nmol-analyzed'!K278*0.001/'nmol-analyzed'!K$1*1/'nmol-analyzed'!K$2</f>
        <v>0</v>
      </c>
      <c r="L278" s="98">
        <f>'nmol-analyzed'!L278*0.001/'nmol-analyzed'!L$1*1/'nmol-analyzed'!L$2</f>
        <v>0.19318087668683964</v>
      </c>
      <c r="M278" s="19">
        <f t="shared" si="44"/>
        <v>6.7320608542383517E-2</v>
      </c>
      <c r="N278" s="243">
        <f t="shared" si="45"/>
        <v>0.10908657840962327</v>
      </c>
      <c r="O278" s="19">
        <f t="shared" si="46"/>
        <v>1.6204039263986281</v>
      </c>
      <c r="P278" s="98">
        <f>'nmol-analyzed'!N278*0.001/'nmol-analyzed'!N$1*1/'nmol-analyzed'!N$2</f>
        <v>0</v>
      </c>
      <c r="Q278" s="98">
        <f>'nmol-analyzed'!P278*0.001/'nmol-analyzed'!P$1*1/'nmol-analyzed'!P$2</f>
        <v>0</v>
      </c>
      <c r="R278" s="98">
        <f>'nmol-analyzed'!T278*0.001/'nmol-analyzed'!T$1*1/'nmol-analyzed'!T$2</f>
        <v>0.23917632351704249</v>
      </c>
      <c r="S278" s="98">
        <f>'nmol-analyzed'!V278*0.001/'nmol-analyzed'!V$1*1/'nmol-analyzed'!V$2</f>
        <v>1.1626626837634013</v>
      </c>
      <c r="T278" s="98">
        <f>'nmol-analyzed'!AD278*0.001/'nmol-analyzed'!AD$1*1/'nmol-analyzed'!AD$2</f>
        <v>0.18507691700723525</v>
      </c>
      <c r="U278" s="226">
        <f t="shared" si="47"/>
        <v>0.31738318485753581</v>
      </c>
      <c r="V278" s="251">
        <f t="shared" si="48"/>
        <v>0.48466041333194915</v>
      </c>
      <c r="W278" s="98">
        <f>'nmol-analyzed'!AA278*0.001/'nmol-analyzed'!AA$1*1/'nmol-analyzed'!AA$2</f>
        <v>0</v>
      </c>
      <c r="X278" s="98">
        <f>'nmol-analyzed'!Y278*0.001/'nmol-analyzed'!Y$1*1/'nmol-analyzed'!Y$2</f>
        <v>6.9759761025811745E-2</v>
      </c>
      <c r="Y278" s="98">
        <f>'nmol-analyzed'!W278*0.001/'nmol-analyzed'!W$1*1/'nmol-analyzed'!W$2</f>
        <v>8.449163602504332E-3</v>
      </c>
      <c r="Z278" s="98">
        <f>'nmol-analyzed'!AC278*0.001/'nmol-analyzed'!AC$1*1/'nmol-analyzed'!AC$2</f>
        <v>0</v>
      </c>
      <c r="AA278" s="98">
        <f>'nmol-analyzed'!AE278*0.001/'nmol-analyzed'!AE$1*1/'nmol-analyzed'!AE$2</f>
        <v>1.087165106895548E-2</v>
      </c>
      <c r="AB278" s="98">
        <f>'nmol-analyzed'!AG278*0.001/'nmol-analyzed'!AG$1*1/'nmol-analyzed'!AG$2</f>
        <v>0.10871651068955483</v>
      </c>
      <c r="AC278" s="226">
        <f t="shared" si="49"/>
        <v>3.2966181064471065E-2</v>
      </c>
      <c r="AD278" s="251">
        <f t="shared" si="50"/>
        <v>4.5507517079235414E-2</v>
      </c>
      <c r="AE278" s="98">
        <f>'nmol-analyzed'!Q278*0.001/'nmol-analyzed'!Q$1*1/'nmol-analyzed'!Q$2</f>
        <v>8.3047334554528663E-3</v>
      </c>
      <c r="AF278" s="98">
        <f>'nmol-analyzed'!S278*0.001/'nmol-analyzed'!S$1*1/'nmol-analyzed'!S$2</f>
        <v>0</v>
      </c>
      <c r="AG278" s="98">
        <f>'nmol-analyzed'!X278*0.001/'nmol-analyzed'!X$1*1/'nmol-analyzed'!X$2</f>
        <v>0</v>
      </c>
      <c r="AH278" s="98">
        <f>'nmol-analyzed'!Z278*0.001/'nmol-analyzed'!Z$1*1/'nmol-analyzed'!Z$2</f>
        <v>7.4742601099075795E-2</v>
      </c>
      <c r="AI278" s="98">
        <f>'nmol-analyzed'!AB278*0.001/'nmol-analyzed'!AB$1*1/'nmol-analyzed'!AB$2</f>
        <v>1.2457100183179299E-2</v>
      </c>
      <c r="AJ278" s="98">
        <f>'nmol-analyzed'!AF278*0.001/'nmol-analyzed'!AF$1*1/'nmol-analyzed'!AF$2</f>
        <v>7.4742601099075769E-3</v>
      </c>
      <c r="AK278" s="98">
        <f>'nmol-analyzed'!AH278*0.001/'nmol-analyzed'!AH$1*1/'nmol-analyzed'!AH$2</f>
        <v>0</v>
      </c>
      <c r="AL278" s="226">
        <f t="shared" si="51"/>
        <v>1.4711242121087934E-2</v>
      </c>
      <c r="AM278" s="251">
        <f t="shared" si="52"/>
        <v>2.6930541561484618E-2</v>
      </c>
      <c r="AN278" s="98">
        <f>'nmol-analyzed'!O278*0.001/'nmol-analyzed'!O$1*1/'nmol-analyzed'!O$2</f>
        <v>4.1523667277268894E-3</v>
      </c>
      <c r="AO278" s="98">
        <f>'nmol-analyzed'!R278*0.001/'nmol-analyzed'!R$1*1/'nmol-analyzed'!R$2</f>
        <v>0</v>
      </c>
      <c r="AP278" s="98">
        <f>'nmol-analyzed'!U278*0.001/'nmol-analyzed'!U$1*1/'nmol-analyzed'!U$2</f>
        <v>1.0677514442724594E-2</v>
      </c>
      <c r="AQ278" s="226">
        <f t="shared" si="53"/>
        <v>4.9432937234838272E-3</v>
      </c>
      <c r="AR278" s="251">
        <f t="shared" si="54"/>
        <v>5.3825182585023248E-3</v>
      </c>
    </row>
    <row r="279" spans="1:44" x14ac:dyDescent="0.2">
      <c r="A279">
        <f>'imported summary from web'!A291</f>
        <v>808.5</v>
      </c>
      <c r="B279" t="str">
        <f>'imported summary from web'!B291</f>
        <v>C44H74O10PN</v>
      </c>
      <c r="C279" s="2" t="str">
        <f>'imported summary from web'!C291</f>
        <v>PS(38:6)</v>
      </c>
      <c r="D279" s="69"/>
      <c r="E279" s="234"/>
      <c r="F279" s="237">
        <f>'nmol-analyzed'!F279*0.001/'nmol-analyzed'!F$1*1/'nmol-analyzed'!F$2</f>
        <v>5.7954263006051905</v>
      </c>
      <c r="G279" s="237">
        <f>'nmol-analyzed'!G279*0.001/'nmol-analyzed'!G$1*1/'nmol-analyzed'!G$2</f>
        <v>12.117709537629034</v>
      </c>
      <c r="H279" s="237">
        <f>'nmol-analyzed'!H279*0.001/'nmol-analyzed'!H$1*1/'nmol-analyzed'!H$2</f>
        <v>12.644566474047688</v>
      </c>
      <c r="I279" s="237">
        <f>'nmol-analyzed'!I279*0.001/'nmol-analyzed'!I$1*1/'nmol-analyzed'!I$2</f>
        <v>1.8439992774652874</v>
      </c>
      <c r="J279" s="98">
        <f>'nmol-analyzed'!J279*0.001/'nmol-analyzed'!J$1*1/'nmol-analyzed'!J$2</f>
        <v>0.39514270231399029</v>
      </c>
      <c r="K279" s="98">
        <f>'nmol-analyzed'!K279*0.001/'nmol-analyzed'!K$1*1/'nmol-analyzed'!K$2</f>
        <v>0.50051408959772092</v>
      </c>
      <c r="L279" s="98">
        <f>'nmol-analyzed'!L279*0.001/'nmol-analyzed'!L$1*1/'nmol-analyzed'!L$2</f>
        <v>0.89565679191171121</v>
      </c>
      <c r="M279" s="19">
        <f t="shared" si="44"/>
        <v>0.59710452794114077</v>
      </c>
      <c r="N279" s="243">
        <f t="shared" si="45"/>
        <v>0.26386715039199049</v>
      </c>
      <c r="O279" s="19">
        <f t="shared" si="46"/>
        <v>0.44191115297990347</v>
      </c>
      <c r="P279" s="98">
        <f>'nmol-analyzed'!N279*0.001/'nmol-analyzed'!N$1*1/'nmol-analyzed'!N$2</f>
        <v>1.5616807006112776</v>
      </c>
      <c r="Q279" s="98">
        <f>'nmol-analyzed'!P279*0.001/'nmol-analyzed'!P$1*1/'nmol-analyzed'!P$2</f>
        <v>0.61367609323451688</v>
      </c>
      <c r="R279" s="98">
        <f>'nmol-analyzed'!T279*0.001/'nmol-analyzed'!T$1*1/'nmol-analyzed'!T$2</f>
        <v>0.76237453121057308</v>
      </c>
      <c r="S279" s="98">
        <f>'nmol-analyzed'!V279*0.001/'nmol-analyzed'!V$1*1/'nmol-analyzed'!V$2</f>
        <v>0.99656801465434408</v>
      </c>
      <c r="T279" s="98">
        <f>'nmol-analyzed'!AD279*0.001/'nmol-analyzed'!AD$1*1/'nmol-analyzed'!AD$2</f>
        <v>1.4094319064397152</v>
      </c>
      <c r="U279" s="226">
        <f t="shared" si="47"/>
        <v>1.0687462492300852</v>
      </c>
      <c r="V279" s="251">
        <f t="shared" si="48"/>
        <v>0.40780303591726896</v>
      </c>
      <c r="W279" s="98">
        <f>'nmol-analyzed'!AA279*0.001/'nmol-analyzed'!AA$1*1/'nmol-analyzed'!AA$2</f>
        <v>0.74315500521363176</v>
      </c>
      <c r="X279" s="98">
        <f>'nmol-analyzed'!Y279*0.001/'nmol-analyzed'!Y$1*1/'nmol-analyzed'!Y$2</f>
        <v>0.86701417274937453</v>
      </c>
      <c r="Y279" s="98">
        <f>'nmol-analyzed'!W279*0.001/'nmol-analyzed'!W$1*1/'nmol-analyzed'!W$2</f>
        <v>0.36071429226076202</v>
      </c>
      <c r="Z279" s="98">
        <f>'nmol-analyzed'!AC279*0.001/'nmol-analyzed'!AC$1*1/'nmol-analyzed'!AC$2</f>
        <v>1.6277277572685394</v>
      </c>
      <c r="AA279" s="98">
        <f>'nmol-analyzed'!AE279*0.001/'nmol-analyzed'!AE$1*1/'nmol-analyzed'!AE$2</f>
        <v>0.7175289705510618</v>
      </c>
      <c r="AB279" s="98">
        <f>'nmol-analyzed'!AG279*0.001/'nmol-analyzed'!AG$1*1/'nmol-analyzed'!AG$2</f>
        <v>0.91321868979226051</v>
      </c>
      <c r="AC279" s="226">
        <f t="shared" si="49"/>
        <v>0.87155981463927157</v>
      </c>
      <c r="AD279" s="251">
        <f t="shared" si="50"/>
        <v>0.41826367902262745</v>
      </c>
      <c r="AE279" s="98">
        <f>'nmol-analyzed'!Q279*0.001/'nmol-analyzed'!Q$1*1/'nmol-analyzed'!Q$2</f>
        <v>1.6692514245460259</v>
      </c>
      <c r="AF279" s="98">
        <f>'nmol-analyzed'!S279*0.001/'nmol-analyzed'!S$1*1/'nmol-analyzed'!S$2</f>
        <v>1.6368629640697598</v>
      </c>
      <c r="AG279" s="98">
        <f>'nmol-analyzed'!X279*0.001/'nmol-analyzed'!X$1*1/'nmol-analyzed'!X$2</f>
        <v>0.4783526470340852</v>
      </c>
      <c r="AH279" s="98">
        <f>'nmol-analyzed'!Z279*0.001/'nmol-analyzed'!Z$1*1/'nmol-analyzed'!Z$2</f>
        <v>0.91933399351863221</v>
      </c>
      <c r="AI279" s="98">
        <f>'nmol-analyzed'!AB279*0.001/'nmol-analyzed'!AB$1*1/'nmol-analyzed'!AB$2</f>
        <v>0.22422780329722741</v>
      </c>
      <c r="AJ279" s="98">
        <f>'nmol-analyzed'!AF279*0.001/'nmol-analyzed'!AF$1*1/'nmol-analyzed'!AF$2</f>
        <v>0.47087838692417744</v>
      </c>
      <c r="AK279" s="98">
        <f>'nmol-analyzed'!AH279*0.001/'nmol-analyzed'!AH$1*1/'nmol-analyzed'!AH$2</f>
        <v>1.8304310473243051</v>
      </c>
      <c r="AL279" s="226">
        <f t="shared" si="51"/>
        <v>1.0327626095306017</v>
      </c>
      <c r="AM279" s="251">
        <f t="shared" si="52"/>
        <v>0.67032443097813588</v>
      </c>
      <c r="AN279" s="98">
        <f>'nmol-analyzed'!O279*0.001/'nmol-analyzed'!O$1*1/'nmol-analyzed'!O$2</f>
        <v>0.48582690714404619</v>
      </c>
      <c r="AO279" s="98">
        <f>'nmol-analyzed'!R279*0.001/'nmol-analyzed'!R$1*1/'nmol-analyzed'!R$2</f>
        <v>0.38072965784361817</v>
      </c>
      <c r="AP279" s="98">
        <f>'nmol-analyzed'!U279*0.001/'nmol-analyzed'!U$1*1/'nmol-analyzed'!U$2</f>
        <v>1.8258549697059057</v>
      </c>
      <c r="AQ279" s="226">
        <f t="shared" si="53"/>
        <v>0.8974705115645234</v>
      </c>
      <c r="AR279" s="251">
        <f t="shared" si="54"/>
        <v>0.80571994796050561</v>
      </c>
    </row>
    <row r="280" spans="1:44" x14ac:dyDescent="0.2">
      <c r="A280">
        <f>'imported summary from web'!A292</f>
        <v>810.5</v>
      </c>
      <c r="B280" t="str">
        <f>'imported summary from web'!B292</f>
        <v>C44H76O10PN</v>
      </c>
      <c r="C280" s="2" t="str">
        <f>'imported summary from web'!C292</f>
        <v>PS(38:5)</v>
      </c>
      <c r="D280" s="69"/>
      <c r="E280" s="234"/>
      <c r="F280" s="237">
        <f>'nmol-analyzed'!F280*0.001/'nmol-analyzed'!F$1*1/'nmol-analyzed'!F$2</f>
        <v>1.053713872837307</v>
      </c>
      <c r="G280" s="237">
        <f>'nmol-analyzed'!G280*0.001/'nmol-analyzed'!G$1*1/'nmol-analyzed'!G$2</f>
        <v>0</v>
      </c>
      <c r="H280" s="237">
        <f>'nmol-analyzed'!H280*0.001/'nmol-analyzed'!H$1*1/'nmol-analyzed'!H$2</f>
        <v>0.26342846820932669</v>
      </c>
      <c r="I280" s="237">
        <f>'nmol-analyzed'!I280*0.001/'nmol-analyzed'!I$1*1/'nmol-analyzed'!I$2</f>
        <v>0</v>
      </c>
      <c r="J280" s="98">
        <f>'nmol-analyzed'!J280*0.001/'nmol-analyzed'!J$1*1/'nmol-analyzed'!J$2</f>
        <v>0.15805708092559612</v>
      </c>
      <c r="K280" s="98">
        <f>'nmol-analyzed'!K280*0.001/'nmol-analyzed'!K$1*1/'nmol-analyzed'!K$2</f>
        <v>0</v>
      </c>
      <c r="L280" s="98">
        <f>'nmol-analyzed'!L280*0.001/'nmol-analyzed'!L$1*1/'nmol-analyzed'!L$2</f>
        <v>0.47417124277678829</v>
      </c>
      <c r="M280" s="19">
        <f t="shared" si="44"/>
        <v>0.21074277456746149</v>
      </c>
      <c r="N280" s="243">
        <f t="shared" si="45"/>
        <v>0.24143617915510163</v>
      </c>
      <c r="O280" s="19">
        <f t="shared" si="46"/>
        <v>1.1456439237389597</v>
      </c>
      <c r="P280" s="98">
        <f>'nmol-analyzed'!N280*0.001/'nmol-analyzed'!N$1*1/'nmol-analyzed'!N$2</f>
        <v>0.42207586503007494</v>
      </c>
      <c r="Q280" s="98">
        <f>'nmol-analyzed'!P280*0.001/'nmol-analyzed'!P$1*1/'nmol-analyzed'!P$2</f>
        <v>0.23602926662866036</v>
      </c>
      <c r="R280" s="98">
        <f>'nmol-analyzed'!T280*0.001/'nmol-analyzed'!T$1*1/'nmol-analyzed'!T$2</f>
        <v>0.4484556065944546</v>
      </c>
      <c r="S280" s="98">
        <f>'nmol-analyzed'!V280*0.001/'nmol-analyzed'!V$1*1/'nmol-analyzed'!V$2</f>
        <v>9.9656801465434416E-2</v>
      </c>
      <c r="T280" s="98">
        <f>'nmol-analyzed'!AD280*0.001/'nmol-analyzed'!AD$1*1/'nmol-analyzed'!AD$2</f>
        <v>0.12813017331270138</v>
      </c>
      <c r="U280" s="226">
        <f t="shared" si="47"/>
        <v>0.26686954260626516</v>
      </c>
      <c r="V280" s="251">
        <f t="shared" si="48"/>
        <v>0.16218996359919097</v>
      </c>
      <c r="W280" s="98">
        <f>'nmol-analyzed'!AA280*0.001/'nmol-analyzed'!AA$1*1/'nmol-analyzed'!AA$2</f>
        <v>5.1252069325078073E-2</v>
      </c>
      <c r="X280" s="98">
        <f>'nmol-analyzed'!Y280*0.001/'nmol-analyzed'!Y$1*1/'nmol-analyzed'!Y$2</f>
        <v>0</v>
      </c>
      <c r="Y280" s="98">
        <f>'nmol-analyzed'!W280*0.001/'nmol-analyzed'!W$1*1/'nmol-analyzed'!W$2</f>
        <v>5.6544402570605945E-2</v>
      </c>
      <c r="Z280" s="98">
        <f>'nmol-analyzed'!AC280*0.001/'nmol-analyzed'!AC$1*1/'nmol-analyzed'!AC$2</f>
        <v>0.36540827203987614</v>
      </c>
      <c r="AA280" s="98">
        <f>'nmol-analyzed'!AE280*0.001/'nmol-analyzed'!AE$1*1/'nmol-analyzed'!AE$2</f>
        <v>0</v>
      </c>
      <c r="AB280" s="98">
        <f>'nmol-analyzed'!AG280*0.001/'nmol-analyzed'!AG$1*1/'nmol-analyzed'!AG$2</f>
        <v>0.35876448527553084</v>
      </c>
      <c r="AC280" s="226">
        <f t="shared" si="49"/>
        <v>0.13866153820184848</v>
      </c>
      <c r="AD280" s="251">
        <f t="shared" si="50"/>
        <v>0.17475529873702708</v>
      </c>
      <c r="AE280" s="98">
        <f>'nmol-analyzed'!Q280*0.001/'nmol-analyzed'!Q$1*1/'nmol-analyzed'!Q$2</f>
        <v>0</v>
      </c>
      <c r="AF280" s="98">
        <f>'nmol-analyzed'!S280*0.001/'nmol-analyzed'!S$1*1/'nmol-analyzed'!S$2</f>
        <v>0</v>
      </c>
      <c r="AG280" s="98">
        <f>'nmol-analyzed'!X280*0.001/'nmol-analyzed'!X$1*1/'nmol-analyzed'!X$2</f>
        <v>5.979408087926065E-2</v>
      </c>
      <c r="AH280" s="98">
        <f>'nmol-analyzed'!Z280*0.001/'nmol-analyzed'!Z$1*1/'nmol-analyzed'!Z$2</f>
        <v>0</v>
      </c>
      <c r="AI280" s="98">
        <f>'nmol-analyzed'!AB280*0.001/'nmol-analyzed'!AB$1*1/'nmol-analyzed'!AB$2</f>
        <v>0</v>
      </c>
      <c r="AJ280" s="98">
        <f>'nmol-analyzed'!AF280*0.001/'nmol-analyzed'!AF$1*1/'nmol-analyzed'!AF$2</f>
        <v>0</v>
      </c>
      <c r="AK280" s="98">
        <f>'nmol-analyzed'!AH280*0.001/'nmol-analyzed'!AH$1*1/'nmol-analyzed'!AH$2</f>
        <v>0</v>
      </c>
      <c r="AL280" s="226">
        <f t="shared" si="51"/>
        <v>8.5420115541800928E-3</v>
      </c>
      <c r="AM280" s="251">
        <f t="shared" si="52"/>
        <v>2.2600038268600863E-2</v>
      </c>
      <c r="AN280" s="98">
        <f>'nmol-analyzed'!O280*0.001/'nmol-analyzed'!O$1*1/'nmol-analyzed'!O$2</f>
        <v>0</v>
      </c>
      <c r="AO280" s="98">
        <f>'nmol-analyzed'!R280*0.001/'nmol-analyzed'!R$1*1/'nmol-analyzed'!R$2</f>
        <v>4.3930345135802101E-2</v>
      </c>
      <c r="AP280" s="98">
        <f>'nmol-analyzed'!U280*0.001/'nmol-analyzed'!U$1*1/'nmol-analyzed'!U$2</f>
        <v>9.6097629984521371E-2</v>
      </c>
      <c r="AQ280" s="226">
        <f t="shared" si="53"/>
        <v>4.6675991706774493E-2</v>
      </c>
      <c r="AR280" s="251">
        <f t="shared" si="54"/>
        <v>4.8107614298362522E-2</v>
      </c>
    </row>
    <row r="281" spans="1:44" x14ac:dyDescent="0.2">
      <c r="A281">
        <f>'imported summary from web'!A293</f>
        <v>812.5</v>
      </c>
      <c r="B281" t="str">
        <f>'imported summary from web'!B293</f>
        <v>C44H78O10PN</v>
      </c>
      <c r="C281" s="2" t="str">
        <f>'imported summary from web'!C293</f>
        <v>PS(38:4)</v>
      </c>
      <c r="D281" s="69"/>
      <c r="E281" s="234"/>
      <c r="F281" s="237">
        <f>'nmol-analyzed'!F281*0.001/'nmol-analyzed'!F$1*1/'nmol-analyzed'!F$2</f>
        <v>0.17561897880621791</v>
      </c>
      <c r="G281" s="237">
        <f>'nmol-analyzed'!G281*0.001/'nmol-analyzed'!G$1*1/'nmol-analyzed'!G$2</f>
        <v>0.70247591522487129</v>
      </c>
      <c r="H281" s="237">
        <f>'nmol-analyzed'!H281*0.001/'nmol-analyzed'!H$1*1/'nmol-analyzed'!H$2</f>
        <v>0</v>
      </c>
      <c r="I281" s="237">
        <f>'nmol-analyzed'!I281*0.001/'nmol-analyzed'!I$1*1/'nmol-analyzed'!I$2</f>
        <v>0.17561897880621791</v>
      </c>
      <c r="J281" s="98">
        <f>'nmol-analyzed'!J281*0.001/'nmol-analyzed'!J$1*1/'nmol-analyzed'!J$2</f>
        <v>0</v>
      </c>
      <c r="K281" s="98">
        <f>'nmol-analyzed'!K281*0.001/'nmol-analyzed'!K$1*1/'nmol-analyzed'!K$2</f>
        <v>4.3904744701554477E-2</v>
      </c>
      <c r="L281" s="98">
        <f>'nmol-analyzed'!L281*0.001/'nmol-analyzed'!L$1*1/'nmol-analyzed'!L$2</f>
        <v>7.0247591522487135E-2</v>
      </c>
      <c r="M281" s="19">
        <f t="shared" si="44"/>
        <v>3.8050778741347206E-2</v>
      </c>
      <c r="N281" s="243">
        <f t="shared" si="45"/>
        <v>3.5487782641001969E-2</v>
      </c>
      <c r="O281" s="19">
        <f t="shared" si="46"/>
        <v>0.93264274253708757</v>
      </c>
      <c r="P281" s="98">
        <f>'nmol-analyzed'!N281*0.001/'nmol-analyzed'!N$1*1/'nmol-analyzed'!N$2</f>
        <v>0.19696873701403506</v>
      </c>
      <c r="Q281" s="98">
        <f>'nmol-analyzed'!P281*0.001/'nmol-analyzed'!P$1*1/'nmol-analyzed'!P$2</f>
        <v>0.17308812886101765</v>
      </c>
      <c r="R281" s="98">
        <f>'nmol-analyzed'!T281*0.001/'nmol-analyzed'!T$1*1/'nmol-analyzed'!T$2</f>
        <v>2.9897040439630321E-2</v>
      </c>
      <c r="S281" s="98">
        <f>'nmol-analyzed'!V281*0.001/'nmol-analyzed'!V$1*1/'nmol-analyzed'!V$2</f>
        <v>0</v>
      </c>
      <c r="T281" s="98">
        <f>'nmol-analyzed'!AD281*0.001/'nmol-analyzed'!AD$1*1/'nmol-analyzed'!AD$2</f>
        <v>0</v>
      </c>
      <c r="U281" s="226">
        <f t="shared" si="47"/>
        <v>7.99907812629366E-2</v>
      </c>
      <c r="V281" s="251">
        <f t="shared" si="48"/>
        <v>9.7027562199210174E-2</v>
      </c>
      <c r="W281" s="98">
        <f>'nmol-analyzed'!AA281*0.001/'nmol-analyzed'!AA$1*1/'nmol-analyzed'!AA$2</f>
        <v>6.8336092433437398E-2</v>
      </c>
      <c r="X281" s="98">
        <f>'nmol-analyzed'!Y281*0.001/'nmol-analyzed'!Y$1*1/'nmol-analyzed'!Y$2</f>
        <v>0.19931360293089076</v>
      </c>
      <c r="Y281" s="98">
        <f>'nmol-analyzed'!W281*0.001/'nmol-analyzed'!W$1*1/'nmol-analyzed'!W$2</f>
        <v>4.0296011027328368E-2</v>
      </c>
      <c r="Z281" s="98">
        <f>'nmol-analyzed'!AC281*0.001/'nmol-analyzed'!AC$1*1/'nmol-analyzed'!AC$2</f>
        <v>0</v>
      </c>
      <c r="AA281" s="98">
        <f>'nmol-analyzed'!AE281*0.001/'nmol-analyzed'!AE$1*1/'nmol-analyzed'!AE$2</f>
        <v>2.1743302137910966E-2</v>
      </c>
      <c r="AB281" s="98">
        <f>'nmol-analyzed'!AG281*0.001/'nmol-analyzed'!AG$1*1/'nmol-analyzed'!AG$2</f>
        <v>0</v>
      </c>
      <c r="AC281" s="226">
        <f t="shared" si="49"/>
        <v>5.4948168088261251E-2</v>
      </c>
      <c r="AD281" s="251">
        <f t="shared" si="50"/>
        <v>7.5334542511923785E-2</v>
      </c>
      <c r="AE281" s="98">
        <f>'nmol-analyzed'!Q281*0.001/'nmol-analyzed'!Q$1*1/'nmol-analyzed'!Q$2</f>
        <v>0.14118046874269871</v>
      </c>
      <c r="AF281" s="98">
        <f>'nmol-analyzed'!S281*0.001/'nmol-analyzed'!S$1*1/'nmol-analyzed'!S$2</f>
        <v>8.2216861208983388E-2</v>
      </c>
      <c r="AG281" s="98">
        <f>'nmol-analyzed'!X281*0.001/'nmol-analyzed'!X$1*1/'nmol-analyzed'!X$2</f>
        <v>0.37205205880428843</v>
      </c>
      <c r="AH281" s="98">
        <f>'nmol-analyzed'!Z281*0.001/'nmol-analyzed'!Z$1*1/'nmol-analyzed'!Z$2</f>
        <v>0</v>
      </c>
      <c r="AI281" s="98">
        <f>'nmol-analyzed'!AB281*0.001/'nmol-analyzed'!AB$1*1/'nmol-analyzed'!AB$2</f>
        <v>6.2285500915896505E-2</v>
      </c>
      <c r="AJ281" s="98">
        <f>'nmol-analyzed'!AF281*0.001/'nmol-analyzed'!AF$1*1/'nmol-analyzed'!AF$2</f>
        <v>0.12706242186842884</v>
      </c>
      <c r="AK281" s="98">
        <f>'nmol-analyzed'!AH281*0.001/'nmol-analyzed'!AH$1*1/'nmol-analyzed'!AH$2</f>
        <v>6.1014368244143517E-2</v>
      </c>
      <c r="AL281" s="226">
        <f t="shared" si="51"/>
        <v>0.12083023996920562</v>
      </c>
      <c r="AM281" s="251">
        <f t="shared" si="52"/>
        <v>0.1201816257812254</v>
      </c>
      <c r="AN281" s="98">
        <f>'nmol-analyzed'!O281*0.001/'nmol-analyzed'!O$1*1/'nmol-analyzed'!O$2</f>
        <v>0</v>
      </c>
      <c r="AO281" s="98">
        <f>'nmol-analyzed'!R281*0.001/'nmol-analyzed'!R$1*1/'nmol-analyzed'!R$2</f>
        <v>2.4405747297667837E-2</v>
      </c>
      <c r="AP281" s="98">
        <f>'nmol-analyzed'!U281*0.001/'nmol-analyzed'!U$1*1/'nmol-analyzed'!U$2</f>
        <v>0</v>
      </c>
      <c r="AQ281" s="226">
        <f t="shared" si="53"/>
        <v>8.1352490992226117E-3</v>
      </c>
      <c r="AR281" s="251">
        <f t="shared" si="54"/>
        <v>1.4090664772082507E-2</v>
      </c>
    </row>
    <row r="282" spans="1:44" x14ac:dyDescent="0.2">
      <c r="A282">
        <f>'imported summary from web'!A294</f>
        <v>814.6</v>
      </c>
      <c r="B282" t="str">
        <f>'imported summary from web'!B294</f>
        <v>C44H80O10PN</v>
      </c>
      <c r="C282" s="2" t="str">
        <f>'imported summary from web'!C294</f>
        <v>PS(38:3)</v>
      </c>
      <c r="D282" s="69"/>
      <c r="E282" s="234"/>
      <c r="F282" s="237">
        <f>'nmol-analyzed'!F282*0.001/'nmol-analyzed'!F$1*1/'nmol-analyzed'!F$2</f>
        <v>0</v>
      </c>
      <c r="G282" s="237">
        <f>'nmol-analyzed'!G282*0.001/'nmol-analyzed'!G$1*1/'nmol-analyzed'!G$2</f>
        <v>1.7561897880621791</v>
      </c>
      <c r="H282" s="237">
        <f>'nmol-analyzed'!H282*0.001/'nmol-analyzed'!H$1*1/'nmol-analyzed'!H$2</f>
        <v>0</v>
      </c>
      <c r="I282" s="237">
        <f>'nmol-analyzed'!I282*0.001/'nmol-analyzed'!I$1*1/'nmol-analyzed'!I$2</f>
        <v>1.7561897880621791</v>
      </c>
      <c r="J282" s="98">
        <f>'nmol-analyzed'!J282*0.001/'nmol-analyzed'!J$1*1/'nmol-analyzed'!J$2</f>
        <v>4.3904744701554456E-2</v>
      </c>
      <c r="K282" s="98">
        <f>'nmol-analyzed'!K282*0.001/'nmol-analyzed'!K$1*1/'nmol-analyzed'!K$2</f>
        <v>1.7561897880621791E-2</v>
      </c>
      <c r="L282" s="98">
        <f>'nmol-analyzed'!L282*0.001/'nmol-analyzed'!L$1*1/'nmol-analyzed'!L$2</f>
        <v>0</v>
      </c>
      <c r="M282" s="19">
        <f t="shared" si="44"/>
        <v>2.0488880860725416E-2</v>
      </c>
      <c r="N282" s="243">
        <f t="shared" si="45"/>
        <v>2.2098236894637788E-2</v>
      </c>
      <c r="O282" s="19">
        <f t="shared" si="46"/>
        <v>1.0785477764672498</v>
      </c>
      <c r="P282" s="98">
        <f>'nmol-analyzed'!N282*0.001/'nmol-analyzed'!N$1*1/'nmol-analyzed'!N$2</f>
        <v>0</v>
      </c>
      <c r="Q282" s="98">
        <f>'nmol-analyzed'!P282*0.001/'nmol-analyzed'!P$1*1/'nmol-analyzed'!P$2</f>
        <v>0</v>
      </c>
      <c r="R282" s="98">
        <f>'nmol-analyzed'!T282*0.001/'nmol-analyzed'!T$1*1/'nmol-analyzed'!T$2</f>
        <v>0</v>
      </c>
      <c r="S282" s="98">
        <f>'nmol-analyzed'!V282*0.001/'nmol-analyzed'!V$1*1/'nmol-analyzed'!V$2</f>
        <v>0.63115974261441787</v>
      </c>
      <c r="T282" s="98">
        <f>'nmol-analyzed'!AD282*0.001/'nmol-analyzed'!AD$1*1/'nmol-analyzed'!AD$2</f>
        <v>0</v>
      </c>
      <c r="U282" s="226">
        <f t="shared" si="47"/>
        <v>0.12623194852288358</v>
      </c>
      <c r="V282" s="251">
        <f t="shared" si="48"/>
        <v>0.28226321782942182</v>
      </c>
      <c r="W282" s="98">
        <f>'nmol-analyzed'!AA282*0.001/'nmol-analyzed'!AA$1*1/'nmol-analyzed'!AA$2</f>
        <v>0.2477183350712106</v>
      </c>
      <c r="X282" s="98">
        <f>'nmol-analyzed'!Y282*0.001/'nmol-analyzed'!Y$1*1/'nmol-analyzed'!Y$2</f>
        <v>0</v>
      </c>
      <c r="Y282" s="98">
        <f>'nmol-analyzed'!W282*0.001/'nmol-analyzed'!W$1*1/'nmol-analyzed'!W$2</f>
        <v>3.6396397056941754E-2</v>
      </c>
      <c r="Z282" s="98">
        <f>'nmol-analyzed'!AC282*0.001/'nmol-analyzed'!AC$1*1/'nmol-analyzed'!AC$2</f>
        <v>0</v>
      </c>
      <c r="AA282" s="98">
        <f>'nmol-analyzed'!AE282*0.001/'nmol-analyzed'!AE$1*1/'nmol-analyzed'!AE$2</f>
        <v>0</v>
      </c>
      <c r="AB282" s="98">
        <f>'nmol-analyzed'!AG282*0.001/'nmol-analyzed'!AG$1*1/'nmol-analyzed'!AG$2</f>
        <v>5.4358255344777395E-2</v>
      </c>
      <c r="AC282" s="226">
        <f t="shared" si="49"/>
        <v>5.6412164578821623E-2</v>
      </c>
      <c r="AD282" s="251">
        <f t="shared" si="50"/>
        <v>9.6488234825287192E-2</v>
      </c>
      <c r="AE282" s="98">
        <f>'nmol-analyzed'!Q282*0.001/'nmol-analyzed'!Q$1*1/'nmol-analyzed'!Q$2</f>
        <v>4.1523667277264323E-2</v>
      </c>
      <c r="AF282" s="98">
        <f>'nmol-analyzed'!S282*0.001/'nmol-analyzed'!S$1*1/'nmol-analyzed'!S$2</f>
        <v>0</v>
      </c>
      <c r="AG282" s="98">
        <f>'nmol-analyzed'!X282*0.001/'nmol-analyzed'!X$1*1/'nmol-analyzed'!X$2</f>
        <v>0</v>
      </c>
      <c r="AH282" s="98">
        <f>'nmol-analyzed'!Z282*0.001/'nmol-analyzed'!Z$1*1/'nmol-analyzed'!Z$2</f>
        <v>0</v>
      </c>
      <c r="AI282" s="98">
        <f>'nmol-analyzed'!AB282*0.001/'nmol-analyzed'!AB$1*1/'nmol-analyzed'!AB$2</f>
        <v>0</v>
      </c>
      <c r="AJ282" s="98">
        <f>'nmol-analyzed'!AF282*0.001/'nmol-analyzed'!AF$1*1/'nmol-analyzed'!AF$2</f>
        <v>0</v>
      </c>
      <c r="AK282" s="98">
        <f>'nmol-analyzed'!AH282*0.001/'nmol-analyzed'!AH$1*1/'nmol-analyzed'!AH$2</f>
        <v>0</v>
      </c>
      <c r="AL282" s="226">
        <f t="shared" si="51"/>
        <v>5.9319524681806174E-3</v>
      </c>
      <c r="AM282" s="251">
        <f t="shared" si="52"/>
        <v>1.5694471019861704E-2</v>
      </c>
      <c r="AN282" s="98">
        <f>'nmol-analyzed'!O282*0.001/'nmol-analyzed'!O$1*1/'nmol-analyzed'!O$2</f>
        <v>0</v>
      </c>
      <c r="AO282" s="98">
        <f>'nmol-analyzed'!R282*0.001/'nmol-analyzed'!R$1*1/'nmol-analyzed'!R$2</f>
        <v>0</v>
      </c>
      <c r="AP282" s="98">
        <f>'nmol-analyzed'!U282*0.001/'nmol-analyzed'!U$1*1/'nmol-analyzed'!U$2</f>
        <v>2.1355028885449191E-2</v>
      </c>
      <c r="AQ282" s="226">
        <f t="shared" si="53"/>
        <v>7.1183429618163971E-3</v>
      </c>
      <c r="AR282" s="251">
        <f t="shared" si="54"/>
        <v>1.2329331675566324E-2</v>
      </c>
    </row>
    <row r="283" spans="1:44" x14ac:dyDescent="0.2">
      <c r="A283">
        <f>'imported summary from web'!A295</f>
        <v>816.6</v>
      </c>
      <c r="B283" t="str">
        <f>'imported summary from web'!B295</f>
        <v>C44H82O10PN</v>
      </c>
      <c r="C283" s="2" t="str">
        <f>'imported summary from web'!C295</f>
        <v>PS(38:2)</v>
      </c>
      <c r="D283" s="69"/>
      <c r="E283" s="234"/>
      <c r="F283" s="237">
        <f>'nmol-analyzed'!F283*0.001/'nmol-analyzed'!F$1*1/'nmol-analyzed'!F$2</f>
        <v>0</v>
      </c>
      <c r="G283" s="237">
        <f>'nmol-analyzed'!G283*0.001/'nmol-analyzed'!G$1*1/'nmol-analyzed'!G$2</f>
        <v>0</v>
      </c>
      <c r="H283" s="237">
        <f>'nmol-analyzed'!H283*0.001/'nmol-analyzed'!H$1*1/'nmol-analyzed'!H$2</f>
        <v>0.43904744701554466</v>
      </c>
      <c r="I283" s="237">
        <f>'nmol-analyzed'!I283*0.001/'nmol-analyzed'!I$1*1/'nmol-analyzed'!I$2</f>
        <v>0</v>
      </c>
      <c r="J283" s="98">
        <f>'nmol-analyzed'!J283*0.001/'nmol-analyzed'!J$1*1/'nmol-analyzed'!J$2</f>
        <v>0</v>
      </c>
      <c r="K283" s="98">
        <f>'nmol-analyzed'!K283*0.001/'nmol-analyzed'!K$1*1/'nmol-analyzed'!K$2</f>
        <v>0</v>
      </c>
      <c r="L283" s="98">
        <f>'nmol-analyzed'!L283*0.001/'nmol-analyzed'!L$1*1/'nmol-analyzed'!L$2</f>
        <v>0</v>
      </c>
      <c r="M283" s="19">
        <f t="shared" si="44"/>
        <v>0</v>
      </c>
      <c r="N283" s="243">
        <f t="shared" si="45"/>
        <v>0</v>
      </c>
      <c r="O283" s="19" t="e">
        <f t="shared" si="46"/>
        <v>#DIV/0!</v>
      </c>
      <c r="P283" s="98">
        <f>'nmol-analyzed'!N283*0.001/'nmol-analyzed'!N$1*1/'nmol-analyzed'!N$2</f>
        <v>0</v>
      </c>
      <c r="Q283" s="98">
        <f>'nmol-analyzed'!P283*0.001/'nmol-analyzed'!P$1*1/'nmol-analyzed'!P$2</f>
        <v>3.1470568883821402E-2</v>
      </c>
      <c r="R283" s="98">
        <f>'nmol-analyzed'!T283*0.001/'nmol-analyzed'!T$1*1/'nmol-analyzed'!T$2</f>
        <v>0.34381596505574857</v>
      </c>
      <c r="S283" s="98">
        <f>'nmol-analyzed'!V283*0.001/'nmol-analyzed'!V$1*1/'nmol-analyzed'!V$2</f>
        <v>0</v>
      </c>
      <c r="T283" s="98">
        <f>'nmol-analyzed'!AD283*0.001/'nmol-analyzed'!AD$1*1/'nmol-analyzed'!AD$2</f>
        <v>0</v>
      </c>
      <c r="U283" s="226">
        <f t="shared" si="47"/>
        <v>7.5057306787913988E-2</v>
      </c>
      <c r="V283" s="251">
        <f t="shared" si="48"/>
        <v>0.15085739791423214</v>
      </c>
      <c r="W283" s="98">
        <f>'nmol-analyzed'!AA283*0.001/'nmol-analyzed'!AA$1*1/'nmol-analyzed'!AA$2</f>
        <v>0</v>
      </c>
      <c r="X283" s="98">
        <f>'nmol-analyzed'!Y283*0.001/'nmol-analyzed'!Y$1*1/'nmol-analyzed'!Y$2</f>
        <v>1.9931360293089086E-2</v>
      </c>
      <c r="Y283" s="98">
        <f>'nmol-analyzed'!W283*0.001/'nmol-analyzed'!W$1*1/'nmol-analyzed'!W$2</f>
        <v>1.1048906249428747E-2</v>
      </c>
      <c r="Z283" s="98">
        <f>'nmol-analyzed'!AC283*0.001/'nmol-analyzed'!AC$1*1/'nmol-analyzed'!AC$2</f>
        <v>0</v>
      </c>
      <c r="AA283" s="98">
        <f>'nmol-analyzed'!AE283*0.001/'nmol-analyzed'!AE$1*1/'nmol-analyzed'!AE$2</f>
        <v>0</v>
      </c>
      <c r="AB283" s="98">
        <f>'nmol-analyzed'!AG283*0.001/'nmol-analyzed'!AG$1*1/'nmol-analyzed'!AG$2</f>
        <v>0</v>
      </c>
      <c r="AC283" s="226">
        <f t="shared" si="49"/>
        <v>5.1633777570863062E-3</v>
      </c>
      <c r="AD283" s="251">
        <f t="shared" si="50"/>
        <v>8.4779081531631637E-3</v>
      </c>
      <c r="AE283" s="98">
        <f>'nmol-analyzed'!Q283*0.001/'nmol-analyzed'!Q$1*1/'nmol-analyzed'!Q$2</f>
        <v>0</v>
      </c>
      <c r="AF283" s="98">
        <f>'nmol-analyzed'!S283*0.001/'nmol-analyzed'!S$1*1/'nmol-analyzed'!S$2</f>
        <v>0</v>
      </c>
      <c r="AG283" s="98">
        <f>'nmol-analyzed'!X283*0.001/'nmol-analyzed'!X$1*1/'nmol-analyzed'!X$2</f>
        <v>0</v>
      </c>
      <c r="AH283" s="98">
        <f>'nmol-analyzed'!Z283*0.001/'nmol-analyzed'!Z$1*1/'nmol-analyzed'!Z$2</f>
        <v>0</v>
      </c>
      <c r="AI283" s="98">
        <f>'nmol-analyzed'!AB283*0.001/'nmol-analyzed'!AB$1*1/'nmol-analyzed'!AB$2</f>
        <v>0</v>
      </c>
      <c r="AJ283" s="98">
        <f>'nmol-analyzed'!AF283*0.001/'nmol-analyzed'!AF$1*1/'nmol-analyzed'!AF$2</f>
        <v>0</v>
      </c>
      <c r="AK283" s="98">
        <f>'nmol-analyzed'!AH283*0.001/'nmol-analyzed'!AH$1*1/'nmol-analyzed'!AH$2</f>
        <v>2.4405747297657415E-2</v>
      </c>
      <c r="AL283" s="226">
        <f t="shared" si="51"/>
        <v>3.4865353282367735E-3</v>
      </c>
      <c r="AM283" s="251">
        <f t="shared" si="52"/>
        <v>9.2245054157554553E-3</v>
      </c>
      <c r="AN283" s="98">
        <f>'nmol-analyzed'!O283*0.001/'nmol-analyzed'!O$1*1/'nmol-analyzed'!O$2</f>
        <v>0</v>
      </c>
      <c r="AO283" s="98">
        <f>'nmol-analyzed'!R283*0.001/'nmol-analyzed'!R$1*1/'nmol-analyzed'!R$2</f>
        <v>0</v>
      </c>
      <c r="AP283" s="98">
        <f>'nmol-analyzed'!U283*0.001/'nmol-analyzed'!U$1*1/'nmol-analyzed'!U$2</f>
        <v>5.3387572213622968E-2</v>
      </c>
      <c r="AQ283" s="226">
        <f t="shared" si="53"/>
        <v>1.7795857404540989E-2</v>
      </c>
      <c r="AR283" s="251">
        <f t="shared" si="54"/>
        <v>3.0823329188915803E-2</v>
      </c>
    </row>
    <row r="284" spans="1:44" x14ac:dyDescent="0.2">
      <c r="A284">
        <f>'imported summary from web'!A296</f>
        <v>818.6</v>
      </c>
      <c r="B284" t="str">
        <f>'imported summary from web'!B296</f>
        <v>C44H84O10PN</v>
      </c>
      <c r="C284" s="2" t="str">
        <f>'imported summary from web'!C296</f>
        <v>PS(38:1)</v>
      </c>
      <c r="D284" s="69"/>
      <c r="E284" s="234"/>
      <c r="F284" s="237">
        <f>'nmol-analyzed'!F284*0.001/'nmol-analyzed'!F$1*1/'nmol-analyzed'!F$2</f>
        <v>0</v>
      </c>
      <c r="G284" s="237">
        <f>'nmol-analyzed'!G284*0.001/'nmol-analyzed'!G$1*1/'nmol-analyzed'!G$2</f>
        <v>3.6879985549305756</v>
      </c>
      <c r="H284" s="237">
        <f>'nmol-analyzed'!H284*0.001/'nmol-analyzed'!H$1*1/'nmol-analyzed'!H$2</f>
        <v>0</v>
      </c>
      <c r="I284" s="237">
        <f>'nmol-analyzed'!I284*0.001/'nmol-analyzed'!I$1*1/'nmol-analyzed'!I$2</f>
        <v>0</v>
      </c>
      <c r="J284" s="98">
        <f>'nmol-analyzed'!J284*0.001/'nmol-analyzed'!J$1*1/'nmol-analyzed'!J$2</f>
        <v>0</v>
      </c>
      <c r="K284" s="98">
        <f>'nmol-analyzed'!K284*0.001/'nmol-analyzed'!K$1*1/'nmol-analyzed'!K$2</f>
        <v>0</v>
      </c>
      <c r="L284" s="98">
        <f>'nmol-analyzed'!L284*0.001/'nmol-analyzed'!L$1*1/'nmol-analyzed'!L$2</f>
        <v>0</v>
      </c>
      <c r="M284" s="19">
        <f t="shared" si="44"/>
        <v>0</v>
      </c>
      <c r="N284" s="243">
        <f t="shared" si="45"/>
        <v>0</v>
      </c>
      <c r="O284" s="19" t="e">
        <f t="shared" si="46"/>
        <v>#DIV/0!</v>
      </c>
      <c r="P284" s="98">
        <f>'nmol-analyzed'!N284*0.001/'nmol-analyzed'!N$1*1/'nmol-analyzed'!N$2</f>
        <v>0</v>
      </c>
      <c r="Q284" s="98">
        <f>'nmol-analyzed'!P284*0.001/'nmol-analyzed'!P$1*1/'nmol-analyzed'!P$2</f>
        <v>0</v>
      </c>
      <c r="R284" s="98">
        <f>'nmol-analyzed'!T284*0.001/'nmol-analyzed'!T$1*1/'nmol-analyzed'!T$2</f>
        <v>0</v>
      </c>
      <c r="S284" s="98">
        <f>'nmol-analyzed'!V284*0.001/'nmol-analyzed'!V$1*1/'nmol-analyzed'!V$2</f>
        <v>0</v>
      </c>
      <c r="T284" s="98">
        <f>'nmol-analyzed'!AD284*0.001/'nmol-analyzed'!AD$1*1/'nmol-analyzed'!AD$2</f>
        <v>0</v>
      </c>
      <c r="U284" s="226">
        <f t="shared" si="47"/>
        <v>0</v>
      </c>
      <c r="V284" s="251">
        <f t="shared" si="48"/>
        <v>0</v>
      </c>
      <c r="W284" s="98">
        <f>'nmol-analyzed'!AA284*0.001/'nmol-analyzed'!AA$1*1/'nmol-analyzed'!AA$2</f>
        <v>0</v>
      </c>
      <c r="X284" s="98">
        <f>'nmol-analyzed'!Y284*0.001/'nmol-analyzed'!Y$1*1/'nmol-analyzed'!Y$2</f>
        <v>0</v>
      </c>
      <c r="Y284" s="98">
        <f>'nmol-analyzed'!W284*0.001/'nmol-analyzed'!W$1*1/'nmol-analyzed'!W$2</f>
        <v>1.7548262866739772E-2</v>
      </c>
      <c r="Z284" s="98">
        <f>'nmol-analyzed'!AC284*0.001/'nmol-analyzed'!AC$1*1/'nmol-analyzed'!AC$2</f>
        <v>0</v>
      </c>
      <c r="AA284" s="98">
        <f>'nmol-analyzed'!AE284*0.001/'nmol-analyzed'!AE$1*1/'nmol-analyzed'!AE$2</f>
        <v>0</v>
      </c>
      <c r="AB284" s="98">
        <f>'nmol-analyzed'!AG284*0.001/'nmol-analyzed'!AG$1*1/'nmol-analyzed'!AG$2</f>
        <v>0</v>
      </c>
      <c r="AC284" s="226">
        <f t="shared" si="49"/>
        <v>2.9247104777899622E-3</v>
      </c>
      <c r="AD284" s="251">
        <f t="shared" si="50"/>
        <v>7.1640483159570003E-3</v>
      </c>
      <c r="AE284" s="98">
        <f>'nmol-analyzed'!Q284*0.001/'nmol-analyzed'!Q$1*1/'nmol-analyzed'!Q$2</f>
        <v>0</v>
      </c>
      <c r="AF284" s="98">
        <f>'nmol-analyzed'!S284*0.001/'nmol-analyzed'!S$1*1/'nmol-analyzed'!S$2</f>
        <v>0.1345366819783364</v>
      </c>
      <c r="AG284" s="98">
        <f>'nmol-analyzed'!X284*0.001/'nmol-analyzed'!X$1*1/'nmol-analyzed'!X$2</f>
        <v>0</v>
      </c>
      <c r="AH284" s="98">
        <f>'nmol-analyzed'!Z284*0.001/'nmol-analyzed'!Z$1*1/'nmol-analyzed'!Z$2</f>
        <v>0</v>
      </c>
      <c r="AI284" s="98">
        <f>'nmol-analyzed'!AB284*0.001/'nmol-analyzed'!AB$1*1/'nmol-analyzed'!AB$2</f>
        <v>3.7371300549537904E-2</v>
      </c>
      <c r="AJ284" s="98">
        <f>'nmol-analyzed'!AF284*0.001/'nmol-analyzed'!AF$1*1/'nmol-analyzed'!AF$2</f>
        <v>2.2422780329722738E-2</v>
      </c>
      <c r="AK284" s="98">
        <f>'nmol-analyzed'!AH284*0.001/'nmol-analyzed'!AH$1*1/'nmol-analyzed'!AH$2</f>
        <v>0</v>
      </c>
      <c r="AL284" s="226">
        <f t="shared" si="51"/>
        <v>2.7761537551085291E-2</v>
      </c>
      <c r="AM284" s="251">
        <f t="shared" si="52"/>
        <v>4.9336587521866385E-2</v>
      </c>
      <c r="AN284" s="98">
        <f>'nmol-analyzed'!O284*0.001/'nmol-analyzed'!O$1*1/'nmol-analyzed'!O$2</f>
        <v>2.4914200366361345E-2</v>
      </c>
      <c r="AO284" s="98">
        <f>'nmol-analyzed'!R284*0.001/'nmol-analyzed'!R$1*1/'nmol-analyzed'!R$2</f>
        <v>0</v>
      </c>
      <c r="AP284" s="98">
        <f>'nmol-analyzed'!U284*0.001/'nmol-analyzed'!U$1*1/'nmol-analyzed'!U$2</f>
        <v>0</v>
      </c>
      <c r="AQ284" s="226">
        <f t="shared" si="53"/>
        <v>8.3047334554537822E-3</v>
      </c>
      <c r="AR284" s="251">
        <f t="shared" si="54"/>
        <v>1.4384220288162995E-2</v>
      </c>
    </row>
    <row r="285" spans="1:44" x14ac:dyDescent="0.2">
      <c r="A285">
        <f>'imported summary from web'!A297</f>
        <v>820.6</v>
      </c>
      <c r="B285" t="str">
        <f>'imported summary from web'!B297</f>
        <v>C44H86O10PN</v>
      </c>
      <c r="C285" s="2" t="str">
        <f>'imported summary from web'!C297</f>
        <v>PS(38:0)</v>
      </c>
      <c r="D285" s="69" t="s">
        <v>127</v>
      </c>
      <c r="E285" s="234"/>
      <c r="F285" s="237">
        <f>'nmol-analyzed'!F285*0.001/'nmol-analyzed'!F$1*1/'nmol-analyzed'!F$2</f>
        <v>0.35123795761243548</v>
      </c>
      <c r="G285" s="237">
        <f>'nmol-analyzed'!G285*0.001/'nmol-analyzed'!G$1*1/'nmol-analyzed'!G$2</f>
        <v>0</v>
      </c>
      <c r="H285" s="237">
        <f>'nmol-analyzed'!H285*0.001/'nmol-analyzed'!H$1*1/'nmol-analyzed'!H$2</f>
        <v>0</v>
      </c>
      <c r="I285" s="237">
        <f>'nmol-analyzed'!I285*0.001/'nmol-analyzed'!I$1*1/'nmol-analyzed'!I$2</f>
        <v>0</v>
      </c>
      <c r="J285" s="98">
        <f>'nmol-analyzed'!J285*0.001/'nmol-analyzed'!J$1*1/'nmol-analyzed'!J$2</f>
        <v>0</v>
      </c>
      <c r="K285" s="98">
        <f>'nmol-analyzed'!K285*0.001/'nmol-analyzed'!K$1*1/'nmol-analyzed'!K$2</f>
        <v>3.5123795761243547E-2</v>
      </c>
      <c r="L285" s="98">
        <f>'nmol-analyzed'!L285*0.001/'nmol-analyzed'!L$1*1/'nmol-analyzed'!L$2</f>
        <v>0</v>
      </c>
      <c r="M285" s="19">
        <f t="shared" si="44"/>
        <v>1.1707931920414515E-2</v>
      </c>
      <c r="N285" s="243">
        <f t="shared" si="45"/>
        <v>2.0278732937715396E-2</v>
      </c>
      <c r="O285" s="19">
        <f t="shared" si="46"/>
        <v>1.7320508075688772</v>
      </c>
      <c r="P285" s="98">
        <f>'nmol-analyzed'!N285*0.001/'nmol-analyzed'!N$1*1/'nmol-analyzed'!N$2</f>
        <v>0</v>
      </c>
      <c r="Q285" s="98">
        <f>'nmol-analyzed'!P285*0.001/'nmol-analyzed'!P$1*1/'nmol-analyzed'!P$2</f>
        <v>0</v>
      </c>
      <c r="R285" s="98">
        <f>'nmol-analyzed'!T285*0.001/'nmol-analyzed'!T$1*1/'nmol-analyzed'!T$2</f>
        <v>0</v>
      </c>
      <c r="S285" s="98">
        <f>'nmol-analyzed'!V285*0.001/'nmol-analyzed'!V$1*1/'nmol-analyzed'!V$2</f>
        <v>0</v>
      </c>
      <c r="T285" s="98">
        <f>'nmol-analyzed'!AD285*0.001/'nmol-analyzed'!AD$1*1/'nmol-analyzed'!AD$2</f>
        <v>0</v>
      </c>
      <c r="U285" s="226">
        <f t="shared" si="47"/>
        <v>0</v>
      </c>
      <c r="V285" s="251">
        <f t="shared" si="48"/>
        <v>0</v>
      </c>
      <c r="W285" s="98">
        <f>'nmol-analyzed'!AA285*0.001/'nmol-analyzed'!AA$1*1/'nmol-analyzed'!AA$2</f>
        <v>0</v>
      </c>
      <c r="X285" s="98">
        <f>'nmol-analyzed'!Y285*0.001/'nmol-analyzed'!Y$1*1/'nmol-analyzed'!Y$2</f>
        <v>0</v>
      </c>
      <c r="Y285" s="98">
        <f>'nmol-analyzed'!W285*0.001/'nmol-analyzed'!W$1*1/'nmol-analyzed'!W$2</f>
        <v>5.9144145217530329E-2</v>
      </c>
      <c r="Z285" s="98">
        <f>'nmol-analyzed'!AC285*0.001/'nmol-analyzed'!AC$1*1/'nmol-analyzed'!AC$2</f>
        <v>0</v>
      </c>
      <c r="AA285" s="98">
        <f>'nmol-analyzed'!AE285*0.001/'nmol-analyzed'!AE$1*1/'nmol-analyzed'!AE$2</f>
        <v>0.66317071520628446</v>
      </c>
      <c r="AB285" s="98">
        <f>'nmol-analyzed'!AG285*0.001/'nmol-analyzed'!AG$1*1/'nmol-analyzed'!AG$2</f>
        <v>0</v>
      </c>
      <c r="AC285" s="226">
        <f t="shared" si="49"/>
        <v>0.1203858100706358</v>
      </c>
      <c r="AD285" s="251">
        <f t="shared" si="50"/>
        <v>0.26695953544406237</v>
      </c>
      <c r="AE285" s="98">
        <f>'nmol-analyzed'!Q285*0.001/'nmol-analyzed'!Q$1*1/'nmol-analyzed'!Q$2</f>
        <v>0</v>
      </c>
      <c r="AF285" s="98">
        <f>'nmol-analyzed'!S285*0.001/'nmol-analyzed'!S$1*1/'nmol-analyzed'!S$2</f>
        <v>0</v>
      </c>
      <c r="AG285" s="98">
        <f>'nmol-analyzed'!X285*0.001/'nmol-analyzed'!X$1*1/'nmol-analyzed'!X$2</f>
        <v>0</v>
      </c>
      <c r="AH285" s="98">
        <f>'nmol-analyzed'!Z285*0.001/'nmol-analyzed'!Z$1*1/'nmol-analyzed'!Z$2</f>
        <v>0</v>
      </c>
      <c r="AI285" s="98">
        <f>'nmol-analyzed'!AB285*0.001/'nmol-analyzed'!AB$1*1/'nmol-analyzed'!AB$2</f>
        <v>0</v>
      </c>
      <c r="AJ285" s="98">
        <f>'nmol-analyzed'!AF285*0.001/'nmol-analyzed'!AF$1*1/'nmol-analyzed'!AF$2</f>
        <v>0</v>
      </c>
      <c r="AK285" s="98">
        <f>'nmol-analyzed'!AH285*0.001/'nmol-analyzed'!AH$1*1/'nmol-analyzed'!AH$2</f>
        <v>0</v>
      </c>
      <c r="AL285" s="226">
        <f t="shared" si="51"/>
        <v>0</v>
      </c>
      <c r="AM285" s="251">
        <f t="shared" si="52"/>
        <v>0</v>
      </c>
      <c r="AN285" s="98">
        <f>'nmol-analyzed'!O285*0.001/'nmol-analyzed'!O$1*1/'nmol-analyzed'!O$2</f>
        <v>0</v>
      </c>
      <c r="AO285" s="98">
        <f>'nmol-analyzed'!R285*0.001/'nmol-analyzed'!R$1*1/'nmol-analyzed'!R$2</f>
        <v>0</v>
      </c>
      <c r="AP285" s="98">
        <f>'nmol-analyzed'!U285*0.001/'nmol-analyzed'!U$1*1/'nmol-analyzed'!U$2</f>
        <v>0</v>
      </c>
      <c r="AQ285" s="226">
        <f t="shared" si="53"/>
        <v>0</v>
      </c>
      <c r="AR285" s="251">
        <f t="shared" si="54"/>
        <v>0</v>
      </c>
    </row>
    <row r="286" spans="1:44" x14ac:dyDescent="0.2">
      <c r="A286">
        <f>'imported summary from web'!A302</f>
        <v>832.5</v>
      </c>
      <c r="B286" t="str">
        <f>'imported summary from web'!B302</f>
        <v>C46H74O10PN</v>
      </c>
      <c r="C286" s="2" t="str">
        <f>'imported summary from web'!C302</f>
        <v>PS(40:8)</v>
      </c>
      <c r="D286" s="69"/>
      <c r="E286" s="234"/>
      <c r="F286" s="237">
        <f>'nmol-analyzed'!F286*0.001/'nmol-analyzed'!F$1*1/'nmol-analyzed'!F$2</f>
        <v>8.7809489403108953E-2</v>
      </c>
      <c r="G286" s="237">
        <f>'nmol-analyzed'!G286*0.001/'nmol-analyzed'!G$1*1/'nmol-analyzed'!G$2</f>
        <v>0</v>
      </c>
      <c r="H286" s="237">
        <f>'nmol-analyzed'!H286*0.001/'nmol-analyzed'!H$1*1/'nmol-analyzed'!H$2</f>
        <v>8.7809489403108953E-2</v>
      </c>
      <c r="I286" s="237">
        <f>'nmol-analyzed'!I286*0.001/'nmol-analyzed'!I$1*1/'nmol-analyzed'!I$2</f>
        <v>8.7809489403108953E-2</v>
      </c>
      <c r="J286" s="98">
        <f>'nmol-analyzed'!J286*0.001/'nmol-analyzed'!J$1*1/'nmol-analyzed'!J$2</f>
        <v>0</v>
      </c>
      <c r="K286" s="98">
        <f>'nmol-analyzed'!K286*0.001/'nmol-analyzed'!K$1*1/'nmol-analyzed'!K$2</f>
        <v>8.7809489403108953E-3</v>
      </c>
      <c r="L286" s="98">
        <f>'nmol-analyzed'!L286*0.001/'nmol-analyzed'!L$1*1/'nmol-analyzed'!L$2</f>
        <v>0.2195237235077723</v>
      </c>
      <c r="M286" s="19">
        <f t="shared" si="44"/>
        <v>7.6101557482694399E-2</v>
      </c>
      <c r="N286" s="243">
        <f t="shared" si="45"/>
        <v>0.12428481221197885</v>
      </c>
      <c r="O286" s="19">
        <f t="shared" si="46"/>
        <v>1.6331441342740112</v>
      </c>
      <c r="P286" s="98">
        <f>'nmol-analyzed'!N286*0.001/'nmol-analyzed'!N$1*1/'nmol-analyzed'!N$2</f>
        <v>9.84843685070175E-2</v>
      </c>
      <c r="Q286" s="98">
        <f>'nmol-analyzed'!P286*0.001/'nmol-analyzed'!P$1*1/'nmol-analyzed'!P$2</f>
        <v>0.20455869774483901</v>
      </c>
      <c r="R286" s="98">
        <f>'nmol-analyzed'!T286*0.001/'nmol-analyzed'!T$1*1/'nmol-analyzed'!T$2</f>
        <v>0.14948520219815159</v>
      </c>
      <c r="S286" s="98">
        <f>'nmol-analyzed'!V286*0.001/'nmol-analyzed'!V$1*1/'nmol-analyzed'!V$2</f>
        <v>1.6609466910905736E-2</v>
      </c>
      <c r="T286" s="98">
        <f>'nmol-analyzed'!AD286*0.001/'nmol-analyzed'!AD$1*1/'nmol-analyzed'!AD$2</f>
        <v>1.4236685923633488E-2</v>
      </c>
      <c r="U286" s="226">
        <f t="shared" si="47"/>
        <v>9.6674884256909469E-2</v>
      </c>
      <c r="V286" s="251">
        <f t="shared" si="48"/>
        <v>8.3122873997220417E-2</v>
      </c>
      <c r="W286" s="98">
        <f>'nmol-analyzed'!AA286*0.001/'nmol-analyzed'!AA$1*1/'nmol-analyzed'!AA$2</f>
        <v>3.4168046216718706E-2</v>
      </c>
      <c r="X286" s="98">
        <f>'nmol-analyzed'!Y286*0.001/'nmol-analyzed'!Y$1*1/'nmol-analyzed'!Y$2</f>
        <v>6.9759761025811745E-2</v>
      </c>
      <c r="Y286" s="98">
        <f>'nmol-analyzed'!W286*0.001/'nmol-analyzed'!W$1*1/'nmol-analyzed'!W$2</f>
        <v>0</v>
      </c>
      <c r="Z286" s="98">
        <f>'nmol-analyzed'!AC286*0.001/'nmol-analyzed'!AC$1*1/'nmol-analyzed'!AC$2</f>
        <v>0.14394871322783001</v>
      </c>
      <c r="AA286" s="98">
        <f>'nmol-analyzed'!AE286*0.001/'nmol-analyzed'!AE$1*1/'nmol-analyzed'!AE$2</f>
        <v>0.14133146389642129</v>
      </c>
      <c r="AB286" s="98">
        <f>'nmol-analyzed'!AG286*0.001/'nmol-analyzed'!AG$1*1/'nmol-analyzed'!AG$2</f>
        <v>0</v>
      </c>
      <c r="AC286" s="226">
        <f t="shared" si="49"/>
        <v>6.4867997394463625E-2</v>
      </c>
      <c r="AD286" s="251">
        <f t="shared" si="50"/>
        <v>6.5547771666000704E-2</v>
      </c>
      <c r="AE286" s="98">
        <f>'nmol-analyzed'!Q286*0.001/'nmol-analyzed'!Q$1*1/'nmol-analyzed'!Q$2</f>
        <v>8.3047334554528673E-2</v>
      </c>
      <c r="AF286" s="98">
        <f>'nmol-analyzed'!S286*0.001/'nmol-analyzed'!S$1*1/'nmol-analyzed'!S$2</f>
        <v>0</v>
      </c>
      <c r="AG286" s="98">
        <f>'nmol-analyzed'!X286*0.001/'nmol-analyzed'!X$1*1/'nmol-analyzed'!X$2</f>
        <v>0</v>
      </c>
      <c r="AH286" s="98">
        <f>'nmol-analyzed'!Z286*0.001/'nmol-analyzed'!Z$1*1/'nmol-analyzed'!Z$2</f>
        <v>2.9897040439630318E-2</v>
      </c>
      <c r="AI286" s="98">
        <f>'nmol-analyzed'!AB286*0.001/'nmol-analyzed'!AB$1*1/'nmol-analyzed'!AB$2</f>
        <v>8.7199701282255085E-2</v>
      </c>
      <c r="AJ286" s="98">
        <f>'nmol-analyzed'!AF286*0.001/'nmol-analyzed'!AF$1*1/'nmol-analyzed'!AF$2</f>
        <v>0.11958816175852123</v>
      </c>
      <c r="AK286" s="98">
        <f>'nmol-analyzed'!AH286*0.001/'nmol-analyzed'!AH$1*1/'nmol-analyzed'!AH$2</f>
        <v>0</v>
      </c>
      <c r="AL286" s="226">
        <f t="shared" si="51"/>
        <v>4.5676034004990755E-2</v>
      </c>
      <c r="AM286" s="251">
        <f t="shared" si="52"/>
        <v>5.0152614692858498E-2</v>
      </c>
      <c r="AN286" s="98">
        <f>'nmol-analyzed'!O286*0.001/'nmol-analyzed'!O$1*1/'nmol-analyzed'!O$2</f>
        <v>4.1523667277268902E-3</v>
      </c>
      <c r="AO286" s="98">
        <f>'nmol-analyzed'!R286*0.001/'nmol-analyzed'!R$1*1/'nmol-analyzed'!R$2</f>
        <v>0</v>
      </c>
      <c r="AP286" s="98">
        <f>'nmol-analyzed'!U286*0.001/'nmol-analyzed'!U$1*1/'nmol-analyzed'!U$2</f>
        <v>0</v>
      </c>
      <c r="AQ286" s="226">
        <f t="shared" si="53"/>
        <v>1.3841222425756302E-3</v>
      </c>
      <c r="AR286" s="251">
        <f t="shared" si="54"/>
        <v>2.3973700480271654E-3</v>
      </c>
    </row>
    <row r="287" spans="1:44" x14ac:dyDescent="0.2">
      <c r="A287">
        <f>'imported summary from web'!A303</f>
        <v>834.5</v>
      </c>
      <c r="B287" t="str">
        <f>'imported summary from web'!B303</f>
        <v>C46H76O10PN</v>
      </c>
      <c r="C287" s="2" t="str">
        <f>'imported summary from web'!C303</f>
        <v>PS(40:7)</v>
      </c>
      <c r="D287" s="69"/>
      <c r="E287" s="234"/>
      <c r="F287" s="237">
        <f>'nmol-analyzed'!F287*0.001/'nmol-analyzed'!F$1*1/'nmol-analyzed'!F$2</f>
        <v>12.907994942257014</v>
      </c>
      <c r="G287" s="237">
        <f>'nmol-analyzed'!G287*0.001/'nmol-analyzed'!G$1*1/'nmol-analyzed'!G$2</f>
        <v>10.273710260163744</v>
      </c>
      <c r="H287" s="237">
        <f>'nmol-analyzed'!H287*0.001/'nmol-analyzed'!H$1*1/'nmol-analyzed'!H$2</f>
        <v>18.966849711071536</v>
      </c>
      <c r="I287" s="237">
        <f>'nmol-analyzed'!I287*0.001/'nmol-analyzed'!I$1*1/'nmol-analyzed'!I$2</f>
        <v>20.810848988536819</v>
      </c>
      <c r="J287" s="98">
        <f>'nmol-analyzed'!J287*0.001/'nmol-analyzed'!J$1*1/'nmol-analyzed'!J$2</f>
        <v>1.8966849711071536</v>
      </c>
      <c r="K287" s="98">
        <f>'nmol-analyzed'!K287*0.001/'nmol-analyzed'!K$1*1/'nmol-analyzed'!K$2</f>
        <v>1.6332565028978261</v>
      </c>
      <c r="L287" s="98">
        <f>'nmol-analyzed'!L287*0.001/'nmol-analyzed'!L$1*1/'nmol-analyzed'!L$2</f>
        <v>1.3171423410466339</v>
      </c>
      <c r="M287" s="19">
        <f t="shared" si="44"/>
        <v>1.6156946050172045</v>
      </c>
      <c r="N287" s="243">
        <f t="shared" si="45"/>
        <v>0.29017017456527699</v>
      </c>
      <c r="O287" s="19">
        <f t="shared" si="46"/>
        <v>0.17959469175932982</v>
      </c>
      <c r="P287" s="98">
        <f>'nmol-analyzed'!N287*0.001/'nmol-analyzed'!N$1*1/'nmol-analyzed'!N$2</f>
        <v>2.8279082957015031</v>
      </c>
      <c r="Q287" s="98">
        <f>'nmol-analyzed'!P287*0.001/'nmol-analyzed'!P$1*1/'nmol-analyzed'!P$2</f>
        <v>2.8323511995439241</v>
      </c>
      <c r="R287" s="98">
        <f>'nmol-analyzed'!T287*0.001/'nmol-analyzed'!T$1*1/'nmol-analyzed'!T$2</f>
        <v>2.3319691542911647</v>
      </c>
      <c r="S287" s="98">
        <f>'nmol-analyzed'!V287*0.001/'nmol-analyzed'!V$1*1/'nmol-analyzed'!V$2</f>
        <v>0.69759761025804057</v>
      </c>
      <c r="T287" s="98">
        <f>'nmol-analyzed'!AD287*0.001/'nmol-analyzed'!AD$1*1/'nmol-analyzed'!AD$2</f>
        <v>2.3490531773995253</v>
      </c>
      <c r="U287" s="226">
        <f t="shared" si="47"/>
        <v>2.2077758874388316</v>
      </c>
      <c r="V287" s="251">
        <f t="shared" si="48"/>
        <v>0.87901652335545877</v>
      </c>
      <c r="W287" s="98">
        <f>'nmol-analyzed'!AA287*0.001/'nmol-analyzed'!AA$1*1/'nmol-analyzed'!AA$2</f>
        <v>1.0250413865015611</v>
      </c>
      <c r="X287" s="98">
        <f>'nmol-analyzed'!Y287*0.001/'nmol-analyzed'!Y$1*1/'nmol-analyzed'!Y$2</f>
        <v>1.375263860223146</v>
      </c>
      <c r="Y287" s="98">
        <f>'nmol-analyzed'!W287*0.001/'nmol-analyzed'!W$1*1/'nmol-analyzed'!W$2</f>
        <v>0.49135136026871368</v>
      </c>
      <c r="Z287" s="98">
        <f>'nmol-analyzed'!AC287*0.001/'nmol-analyzed'!AC$1*1/'nmol-analyzed'!AC$2</f>
        <v>2.7903904410317812</v>
      </c>
      <c r="AA287" s="98">
        <f>'nmol-analyzed'!AE287*0.001/'nmol-analyzed'!AE$1*1/'nmol-analyzed'!AE$2</f>
        <v>0.88060373658539404</v>
      </c>
      <c r="AB287" s="98">
        <f>'nmol-analyzed'!AG287*0.001/'nmol-analyzed'!AG$1*1/'nmol-analyzed'!AG$2</f>
        <v>2.8048859757905142</v>
      </c>
      <c r="AC287" s="226">
        <f t="shared" si="49"/>
        <v>1.5612561267335183</v>
      </c>
      <c r="AD287" s="251">
        <f t="shared" si="50"/>
        <v>0.99874817851279607</v>
      </c>
      <c r="AE287" s="98">
        <f>'nmol-analyzed'!Q287*0.001/'nmol-analyzed'!Q$1*1/'nmol-analyzed'!Q$2</f>
        <v>1.3204526194170054</v>
      </c>
      <c r="AF287" s="98">
        <f>'nmol-analyzed'!S287*0.001/'nmol-analyzed'!S$1*1/'nmol-analyzed'!S$2</f>
        <v>0.78479731154029575</v>
      </c>
      <c r="AG287" s="98">
        <f>'nmol-analyzed'!X287*0.001/'nmol-analyzed'!X$1*1/'nmol-analyzed'!X$2</f>
        <v>0.55807808820643279</v>
      </c>
      <c r="AH287" s="98">
        <f>'nmol-analyzed'!Z287*0.001/'nmol-analyzed'!Z$1*1/'nmol-analyzed'!Z$2</f>
        <v>0.87448843285918665</v>
      </c>
      <c r="AI287" s="98">
        <f>'nmol-analyzed'!AB287*0.001/'nmol-analyzed'!AB$1*1/'nmol-analyzed'!AB$2</f>
        <v>0.52319820769353043</v>
      </c>
      <c r="AJ287" s="98">
        <f>'nmol-analyzed'!AF287*0.001/'nmol-analyzed'!AF$1*1/'nmol-analyzed'!AF$2</f>
        <v>0.33634170494584098</v>
      </c>
      <c r="AK287" s="98">
        <f>'nmol-analyzed'!AH287*0.001/'nmol-analyzed'!AH$1*1/'nmol-analyzed'!AH$2</f>
        <v>2.0500827730032212</v>
      </c>
      <c r="AL287" s="226">
        <f t="shared" si="51"/>
        <v>0.92106273395221627</v>
      </c>
      <c r="AM287" s="251">
        <f t="shared" si="52"/>
        <v>0.58975823805497152</v>
      </c>
      <c r="AN287" s="98">
        <f>'nmol-analyzed'!O287*0.001/'nmol-analyzed'!O$1*1/'nmol-analyzed'!O$2</f>
        <v>0.52319820769358805</v>
      </c>
      <c r="AO287" s="98">
        <f>'nmol-analyzed'!R287*0.001/'nmol-analyzed'!R$1*1/'nmol-analyzed'!R$2</f>
        <v>0.70288552217283362</v>
      </c>
      <c r="AP287" s="98">
        <f>'nmol-analyzed'!U287*0.001/'nmol-analyzed'!U$1*1/'nmol-analyzed'!U$2</f>
        <v>0.96097629984521404</v>
      </c>
      <c r="AQ287" s="226">
        <f t="shared" si="53"/>
        <v>0.7290200099038785</v>
      </c>
      <c r="AR287" s="251">
        <f t="shared" si="54"/>
        <v>0.22005606803426817</v>
      </c>
    </row>
    <row r="288" spans="1:44" x14ac:dyDescent="0.2">
      <c r="A288">
        <f>'imported summary from web'!A304</f>
        <v>836.5</v>
      </c>
      <c r="B288" t="str">
        <f>'imported summary from web'!B304</f>
        <v>C46H78O10PN</v>
      </c>
      <c r="C288" s="2" t="str">
        <f>'imported summary from web'!C304</f>
        <v>PS(40:6)</v>
      </c>
      <c r="D288" s="69"/>
      <c r="E288" s="234"/>
      <c r="F288" s="237">
        <f>'nmol-analyzed'!F288*0.001/'nmol-analyzed'!F$1*1/'nmol-analyzed'!F$2</f>
        <v>7.5516160886673687</v>
      </c>
      <c r="G288" s="237">
        <f>'nmol-analyzed'!G288*0.001/'nmol-analyzed'!G$1*1/'nmol-analyzed'!G$2</f>
        <v>8.3419014932953477</v>
      </c>
      <c r="H288" s="237">
        <f>'nmol-analyzed'!H288*0.001/'nmol-analyzed'!H$1*1/'nmol-analyzed'!H$2</f>
        <v>8.6053299615046761</v>
      </c>
      <c r="I288" s="237">
        <f>'nmol-analyzed'!I288*0.001/'nmol-analyzed'!I$1*1/'nmol-analyzed'!I$2</f>
        <v>5.9710452794114071</v>
      </c>
      <c r="J288" s="98">
        <f>'nmol-analyzed'!J288*0.001/'nmol-analyzed'!J$1*1/'nmol-analyzed'!J$2</f>
        <v>1.3083613921063233</v>
      </c>
      <c r="K288" s="98">
        <f>'nmol-analyzed'!K288*0.001/'nmol-analyzed'!K$1*1/'nmol-analyzed'!K$2</f>
        <v>1.3610470857481884</v>
      </c>
      <c r="L288" s="98">
        <f>'nmol-analyzed'!L288*0.001/'nmol-analyzed'!L$1*1/'nmol-analyzed'!L$2</f>
        <v>1.071275770717929</v>
      </c>
      <c r="M288" s="19">
        <f t="shared" si="44"/>
        <v>1.2468947495241469</v>
      </c>
      <c r="N288" s="243">
        <f t="shared" si="45"/>
        <v>0.15435499624675317</v>
      </c>
      <c r="O288" s="19">
        <f t="shared" si="46"/>
        <v>0.12379151993835867</v>
      </c>
      <c r="P288" s="98">
        <f>'nmol-analyzed'!N288*0.001/'nmol-analyzed'!N$1*1/'nmol-analyzed'!N$2</f>
        <v>0.9144977075651628</v>
      </c>
      <c r="Q288" s="98">
        <f>'nmol-analyzed'!P288*0.001/'nmol-analyzed'!P$1*1/'nmol-analyzed'!P$2</f>
        <v>0.97558763539846283</v>
      </c>
      <c r="R288" s="98">
        <f>'nmol-analyzed'!T288*0.001/'nmol-analyzed'!T$1*1/'nmol-analyzed'!T$2</f>
        <v>0.74742601099075789</v>
      </c>
      <c r="S288" s="98">
        <f>'nmol-analyzed'!V288*0.001/'nmol-analyzed'!V$1*1/'nmol-analyzed'!V$2</f>
        <v>2.0263549631304998</v>
      </c>
      <c r="T288" s="98">
        <f>'nmol-analyzed'!AD288*0.001/'nmol-analyzed'!AD$1*1/'nmol-analyzed'!AD$2</f>
        <v>1.822295798225086</v>
      </c>
      <c r="U288" s="226">
        <f t="shared" si="47"/>
        <v>1.297232423061994</v>
      </c>
      <c r="V288" s="251">
        <f t="shared" si="48"/>
        <v>0.58299647276073019</v>
      </c>
      <c r="W288" s="98">
        <f>'nmol-analyzed'!AA288*0.001/'nmol-analyzed'!AA$1*1/'nmol-analyzed'!AA$2</f>
        <v>0.65773488967183491</v>
      </c>
      <c r="X288" s="98">
        <f>'nmol-analyzed'!Y288*0.001/'nmol-analyzed'!Y$1*1/'nmol-analyzed'!Y$2</f>
        <v>0.94673961392173078</v>
      </c>
      <c r="Y288" s="98">
        <f>'nmol-analyzed'!W288*0.001/'nmol-analyzed'!W$1*1/'nmol-analyzed'!W$2</f>
        <v>0.35616474262864428</v>
      </c>
      <c r="Z288" s="98">
        <f>'nmol-analyzed'!AC288*0.001/'nmol-analyzed'!AC$1*1/'nmol-analyzed'!AC$2</f>
        <v>0.38755422792108074</v>
      </c>
      <c r="AA288" s="98">
        <f>'nmol-analyzed'!AE288*0.001/'nmol-analyzed'!AE$1*1/'nmol-analyzed'!AE$2</f>
        <v>1.554646102860634</v>
      </c>
      <c r="AB288" s="98">
        <f>'nmol-analyzed'!AG288*0.001/'nmol-analyzed'!AG$1*1/'nmol-analyzed'!AG$2</f>
        <v>0.96757694513703807</v>
      </c>
      <c r="AC288" s="226">
        <f t="shared" si="49"/>
        <v>0.81173608702349387</v>
      </c>
      <c r="AD288" s="251">
        <f t="shared" si="50"/>
        <v>0.44846839022939455</v>
      </c>
      <c r="AE288" s="98">
        <f>'nmol-analyzed'!Q288*0.001/'nmol-analyzed'!Q$1*1/'nmol-analyzed'!Q$2</f>
        <v>1.9100886947541591</v>
      </c>
      <c r="AF288" s="98">
        <f>'nmol-analyzed'!S288*0.001/'nmol-analyzed'!S$1*1/'nmol-analyzed'!S$2</f>
        <v>2.0329987498948618</v>
      </c>
      <c r="AG288" s="98">
        <f>'nmol-analyzed'!X288*0.001/'nmol-analyzed'!X$1*1/'nmol-analyzed'!X$2</f>
        <v>0.77067926466602599</v>
      </c>
      <c r="AH288" s="98">
        <f>'nmol-analyzed'!Z288*0.001/'nmol-analyzed'!Z$1*1/'nmol-analyzed'!Z$2</f>
        <v>1.0015508547276155</v>
      </c>
      <c r="AI288" s="98">
        <f>'nmol-analyzed'!AB288*0.001/'nmol-analyzed'!AB$1*1/'nmol-analyzed'!AB$2</f>
        <v>1.1834245174020332</v>
      </c>
      <c r="AJ288" s="98">
        <f>'nmol-analyzed'!AF288*0.001/'nmol-analyzed'!AF$1*1/'nmol-analyzed'!AF$2</f>
        <v>0.66520914978177459</v>
      </c>
      <c r="AK288" s="98">
        <f>'nmol-analyzed'!AH288*0.001/'nmol-analyzed'!AH$1*1/'nmol-analyzed'!AH$2</f>
        <v>1.1592729966387265</v>
      </c>
      <c r="AL288" s="226">
        <f t="shared" si="51"/>
        <v>1.2461748896950282</v>
      </c>
      <c r="AM288" s="251">
        <f t="shared" si="52"/>
        <v>0.53147923675749176</v>
      </c>
      <c r="AN288" s="98">
        <f>'nmol-analyzed'!O288*0.001/'nmol-analyzed'!O$1*1/'nmol-analyzed'!O$2</f>
        <v>0.10796153492089913</v>
      </c>
      <c r="AO288" s="98">
        <f>'nmol-analyzed'!R288*0.001/'nmol-analyzed'!R$1*1/'nmol-analyzed'!R$2</f>
        <v>0.39049195676268528</v>
      </c>
      <c r="AP288" s="98">
        <f>'nmol-analyzed'!U288*0.001/'nmol-analyzed'!U$1*1/'nmol-analyzed'!U$2</f>
        <v>1.3346893053405742</v>
      </c>
      <c r="AQ288" s="226">
        <f t="shared" si="53"/>
        <v>0.61104759900805294</v>
      </c>
      <c r="AR288" s="251">
        <f t="shared" si="54"/>
        <v>0.64241641415394002</v>
      </c>
    </row>
    <row r="289" spans="1:44" x14ac:dyDescent="0.2">
      <c r="A289">
        <f>'imported summary from web'!A305</f>
        <v>838.6</v>
      </c>
      <c r="B289" t="str">
        <f>'imported summary from web'!B305</f>
        <v>C46H80O10PN</v>
      </c>
      <c r="C289" s="2" t="str">
        <f>'imported summary from web'!C305</f>
        <v>PS(40:5)</v>
      </c>
      <c r="D289" s="69"/>
      <c r="E289" s="234"/>
      <c r="F289" s="237">
        <f>'nmol-analyzed'!F289*0.001/'nmol-analyzed'!F$1*1/'nmol-analyzed'!F$2</f>
        <v>0.96590438343419849</v>
      </c>
      <c r="G289" s="237">
        <f>'nmol-analyzed'!G289*0.001/'nmol-analyzed'!G$1*1/'nmol-analyzed'!G$2</f>
        <v>0.43904744701554455</v>
      </c>
      <c r="H289" s="237">
        <f>'nmol-analyzed'!H289*0.001/'nmol-analyzed'!H$1*1/'nmol-analyzed'!H$2</f>
        <v>0.96590438343419849</v>
      </c>
      <c r="I289" s="237">
        <f>'nmol-analyzed'!I289*0.001/'nmol-analyzed'!I$1*1/'nmol-analyzed'!I$2</f>
        <v>1.7561897880621791</v>
      </c>
      <c r="J289" s="98">
        <f>'nmol-analyzed'!J289*0.001/'nmol-analyzed'!J$1*1/'nmol-analyzed'!J$2</f>
        <v>0</v>
      </c>
      <c r="K289" s="98">
        <f>'nmol-analyzed'!K289*0.001/'nmol-analyzed'!K$1*1/'nmol-analyzed'!K$2</f>
        <v>4.3904744701554456E-2</v>
      </c>
      <c r="L289" s="98">
        <f>'nmol-analyzed'!L289*0.001/'nmol-analyzed'!L$1*1/'nmol-analyzed'!L$2</f>
        <v>0</v>
      </c>
      <c r="M289" s="19">
        <f t="shared" si="44"/>
        <v>1.4634914900518152E-2</v>
      </c>
      <c r="N289" s="243">
        <f t="shared" si="45"/>
        <v>2.5348416172144263E-2</v>
      </c>
      <c r="O289" s="19">
        <f t="shared" si="46"/>
        <v>1.7320508075688774</v>
      </c>
      <c r="P289" s="98">
        <f>'nmol-analyzed'!N289*0.001/'nmol-analyzed'!N$1*1/'nmol-analyzed'!N$2</f>
        <v>0</v>
      </c>
      <c r="Q289" s="98">
        <f>'nmol-analyzed'!P289*0.001/'nmol-analyzed'!P$1*1/'nmol-analyzed'!P$2</f>
        <v>3.1470568883821388E-2</v>
      </c>
      <c r="R289" s="98">
        <f>'nmol-analyzed'!T289*0.001/'nmol-analyzed'!T$1*1/'nmol-analyzed'!T$2</f>
        <v>0.83711713230964901</v>
      </c>
      <c r="S289" s="98">
        <f>'nmol-analyzed'!V289*0.001/'nmol-analyzed'!V$1*1/'nmol-analyzed'!V$2</f>
        <v>0.28236093748539748</v>
      </c>
      <c r="T289" s="98">
        <f>'nmol-analyzed'!AD289*0.001/'nmol-analyzed'!AD$1*1/'nmol-analyzed'!AD$2</f>
        <v>7.1183429618167413E-2</v>
      </c>
      <c r="U289" s="226">
        <f t="shared" si="47"/>
        <v>0.24442641365940707</v>
      </c>
      <c r="V289" s="251">
        <f t="shared" si="48"/>
        <v>0.34922375030560315</v>
      </c>
      <c r="W289" s="98">
        <f>'nmol-analyzed'!AA289*0.001/'nmol-analyzed'!AA$1*1/'nmol-analyzed'!AA$2</f>
        <v>0.11958816175851544</v>
      </c>
      <c r="X289" s="98">
        <f>'nmol-analyzed'!Y289*0.001/'nmol-analyzed'!Y$1*1/'nmol-analyzed'!Y$2</f>
        <v>0</v>
      </c>
      <c r="Y289" s="98">
        <f>'nmol-analyzed'!W289*0.001/'nmol-analyzed'!W$1*1/'nmol-analyzed'!W$2</f>
        <v>2.8597169116168528E-2</v>
      </c>
      <c r="Z289" s="98">
        <f>'nmol-analyzed'!AC289*0.001/'nmol-analyzed'!AC$1*1/'nmol-analyzed'!AC$2</f>
        <v>0.22145955881204621</v>
      </c>
      <c r="AA289" s="98">
        <f>'nmol-analyzed'!AE289*0.001/'nmol-analyzed'!AE$1*1/'nmol-analyzed'!AE$2</f>
        <v>0</v>
      </c>
      <c r="AB289" s="98">
        <f>'nmol-analyzed'!AG289*0.001/'nmol-analyzed'!AG$1*1/'nmol-analyzed'!AG$2</f>
        <v>2.1743302137910966E-2</v>
      </c>
      <c r="AC289" s="226">
        <f t="shared" si="49"/>
        <v>6.523136530410685E-2</v>
      </c>
      <c r="AD289" s="251">
        <f t="shared" si="50"/>
        <v>8.8436924160329347E-2</v>
      </c>
      <c r="AE289" s="98">
        <f>'nmol-analyzed'!Q289*0.001/'nmol-analyzed'!Q$1*1/'nmol-analyzed'!Q$2</f>
        <v>6.6437867643622944E-2</v>
      </c>
      <c r="AF289" s="98">
        <f>'nmol-analyzed'!S289*0.001/'nmol-analyzed'!S$1*1/'nmol-analyzed'!S$2</f>
        <v>0</v>
      </c>
      <c r="AG289" s="98">
        <f>'nmol-analyzed'!X289*0.001/'nmol-analyzed'!X$1*1/'nmol-analyzed'!X$2</f>
        <v>0</v>
      </c>
      <c r="AH289" s="98">
        <f>'nmol-analyzed'!Z289*0.001/'nmol-analyzed'!Z$1*1/'nmol-analyzed'!Z$2</f>
        <v>0.19433076285759707</v>
      </c>
      <c r="AI289" s="98">
        <f>'nmol-analyzed'!AB289*0.001/'nmol-analyzed'!AB$1*1/'nmol-analyzed'!AB$2</f>
        <v>0</v>
      </c>
      <c r="AJ289" s="98">
        <f>'nmol-analyzed'!AF289*0.001/'nmol-analyzed'!AF$1*1/'nmol-analyzed'!AF$2</f>
        <v>0</v>
      </c>
      <c r="AK289" s="98">
        <f>'nmol-analyzed'!AH289*0.001/'nmol-analyzed'!AH$1*1/'nmol-analyzed'!AH$2</f>
        <v>0</v>
      </c>
      <c r="AL289" s="226">
        <f t="shared" si="51"/>
        <v>3.725266150017429E-2</v>
      </c>
      <c r="AM289" s="251">
        <f t="shared" si="52"/>
        <v>7.3557358716312013E-2</v>
      </c>
      <c r="AN289" s="98">
        <f>'nmol-analyzed'!O289*0.001/'nmol-analyzed'!O$1*1/'nmol-analyzed'!O$2</f>
        <v>0.19516123620316381</v>
      </c>
      <c r="AO289" s="98">
        <f>'nmol-analyzed'!R289*0.001/'nmol-analyzed'!R$1*1/'nmol-analyzed'!R$2</f>
        <v>8.2979540812070623E-2</v>
      </c>
      <c r="AP289" s="98">
        <f>'nmol-analyzed'!U289*0.001/'nmol-analyzed'!U$1*1/'nmol-analyzed'!U$2</f>
        <v>0.14948520219814429</v>
      </c>
      <c r="AQ289" s="226">
        <f t="shared" si="53"/>
        <v>0.14254199307112625</v>
      </c>
      <c r="AR289" s="251">
        <f t="shared" si="54"/>
        <v>5.641222659974636E-2</v>
      </c>
    </row>
    <row r="290" spans="1:44" x14ac:dyDescent="0.2">
      <c r="A290">
        <f>'imported summary from web'!A306</f>
        <v>840.6</v>
      </c>
      <c r="B290" t="str">
        <f>'imported summary from web'!B306</f>
        <v>C46H82O10PN</v>
      </c>
      <c r="C290" s="2" t="str">
        <f>'imported summary from web'!C306</f>
        <v>PS(40:4)</v>
      </c>
      <c r="D290" s="69"/>
      <c r="E290" s="234"/>
      <c r="F290" s="237">
        <f>'nmol-analyzed'!F290*0.001/'nmol-analyzed'!F$1*1/'nmol-analyzed'!F$2</f>
        <v>0</v>
      </c>
      <c r="G290" s="237">
        <f>'nmol-analyzed'!G290*0.001/'nmol-analyzed'!G$1*1/'nmol-analyzed'!G$2</f>
        <v>4.9755781517035205E-17</v>
      </c>
      <c r="H290" s="237">
        <f>'nmol-analyzed'!H290*0.001/'nmol-analyzed'!H$1*1/'nmol-analyzed'!H$2</f>
        <v>4.9755781517035205E-17</v>
      </c>
      <c r="I290" s="237">
        <f>'nmol-analyzed'!I290*0.001/'nmol-analyzed'!I$1*1/'nmol-analyzed'!I$2</f>
        <v>0.5268569364186535</v>
      </c>
      <c r="J290" s="98">
        <f>'nmol-analyzed'!J290*0.001/'nmol-analyzed'!J$1*1/'nmol-analyzed'!J$2</f>
        <v>0.39514270231399029</v>
      </c>
      <c r="K290" s="98">
        <f>'nmol-analyzed'!K290*0.001/'nmol-analyzed'!K$1*1/'nmol-analyzed'!K$2</f>
        <v>0</v>
      </c>
      <c r="L290" s="98">
        <f>'nmol-analyzed'!L290*0.001/'nmol-analyzed'!L$1*1/'nmol-analyzed'!L$2</f>
        <v>4.975578151703521E-18</v>
      </c>
      <c r="M290" s="19">
        <f t="shared" si="44"/>
        <v>0.13171423410466343</v>
      </c>
      <c r="N290" s="243">
        <f t="shared" si="45"/>
        <v>0.22813574554929844</v>
      </c>
      <c r="O290" s="19">
        <f t="shared" si="46"/>
        <v>1.7320508075688772</v>
      </c>
      <c r="P290" s="98">
        <f>'nmol-analyzed'!N290*0.001/'nmol-analyzed'!N$1*1/'nmol-analyzed'!N$2</f>
        <v>0</v>
      </c>
      <c r="Q290" s="98">
        <f>'nmol-analyzed'!P290*0.001/'nmol-analyzed'!P$1*1/'nmol-analyzed'!P$2</f>
        <v>0</v>
      </c>
      <c r="R290" s="98">
        <f>'nmol-analyzed'!T290*0.001/'nmol-analyzed'!T$1*1/'nmol-analyzed'!T$2</f>
        <v>8.4703294725430034E-18</v>
      </c>
      <c r="S290" s="98">
        <f>'nmol-analyzed'!V290*0.001/'nmol-analyzed'!V$1*1/'nmol-analyzed'!V$2</f>
        <v>0</v>
      </c>
      <c r="T290" s="98">
        <f>'nmol-analyzed'!AD290*0.001/'nmol-analyzed'!AD$1*1/'nmol-analyzed'!AD$2</f>
        <v>0</v>
      </c>
      <c r="U290" s="226">
        <f t="shared" si="47"/>
        <v>1.6940658945086007E-18</v>
      </c>
      <c r="V290" s="251">
        <f t="shared" si="48"/>
        <v>3.7880464984852189E-18</v>
      </c>
      <c r="W290" s="98">
        <f>'nmol-analyzed'!AA290*0.001/'nmol-analyzed'!AA$1*1/'nmol-analyzed'!AA$2</f>
        <v>0</v>
      </c>
      <c r="X290" s="98">
        <f>'nmol-analyzed'!Y290*0.001/'nmol-analyzed'!Y$1*1/'nmol-analyzed'!Y$2</f>
        <v>0</v>
      </c>
      <c r="Y290" s="98">
        <f>'nmol-analyzed'!W290*0.001/'nmol-analyzed'!W$1*1/'nmol-analyzed'!W$2</f>
        <v>5.8494209555799252E-3</v>
      </c>
      <c r="Z290" s="98">
        <f>'nmol-analyzed'!AC290*0.001/'nmol-analyzed'!AC$1*1/'nmol-analyzed'!AC$2</f>
        <v>6.2743181278087751E-18</v>
      </c>
      <c r="AA290" s="98">
        <f>'nmol-analyzed'!AE290*0.001/'nmol-analyzed'!AE$1*1/'nmol-analyzed'!AE$2</f>
        <v>0</v>
      </c>
      <c r="AB290" s="98">
        <f>'nmol-analyzed'!AG290*0.001/'nmol-analyzed'!AG$1*1/'nmol-analyzed'!AG$2</f>
        <v>0</v>
      </c>
      <c r="AC290" s="226">
        <f t="shared" si="49"/>
        <v>9.7490349259665525E-4</v>
      </c>
      <c r="AD290" s="251">
        <f t="shared" si="50"/>
        <v>2.3880161053189998E-3</v>
      </c>
      <c r="AE290" s="98">
        <f>'nmol-analyzed'!Q290*0.001/'nmol-analyzed'!Q$1*1/'nmol-analyzed'!Q$2</f>
        <v>0</v>
      </c>
      <c r="AF290" s="98">
        <f>'nmol-analyzed'!S290*0.001/'nmol-analyzed'!S$1*1/'nmol-analyzed'!S$2</f>
        <v>4.2351647362715017E-18</v>
      </c>
      <c r="AG290" s="98">
        <f>'nmol-analyzed'!X290*0.001/'nmol-analyzed'!X$1*1/'nmol-analyzed'!X$2</f>
        <v>0</v>
      </c>
      <c r="AH290" s="98">
        <f>'nmol-analyzed'!Z290*0.001/'nmol-analyzed'!Z$1*1/'nmol-analyzed'!Z$2</f>
        <v>0</v>
      </c>
      <c r="AI290" s="98">
        <f>'nmol-analyzed'!AB290*0.001/'nmol-analyzed'!AB$1*1/'nmol-analyzed'!AB$2</f>
        <v>0.11211390164861371</v>
      </c>
      <c r="AJ290" s="98">
        <f>'nmol-analyzed'!AF290*0.001/'nmol-analyzed'!AF$1*1/'nmol-analyzed'!AF$2</f>
        <v>0</v>
      </c>
      <c r="AK290" s="98">
        <f>'nmol-analyzed'!AH290*0.001/'nmol-analyzed'!AH$1*1/'nmol-analyzed'!AH$2</f>
        <v>0.14643448378594442</v>
      </c>
      <c r="AL290" s="226">
        <f t="shared" si="51"/>
        <v>3.6935483633508306E-2</v>
      </c>
      <c r="AM290" s="251">
        <f t="shared" si="52"/>
        <v>6.3852662859955611E-2</v>
      </c>
      <c r="AN290" s="98">
        <f>'nmol-analyzed'!O290*0.001/'nmol-analyzed'!O$1*1/'nmol-analyzed'!O$2</f>
        <v>0</v>
      </c>
      <c r="AO290" s="98">
        <f>'nmol-analyzed'!R290*0.001/'nmol-analyzed'!R$1*1/'nmol-analyzed'!R$2</f>
        <v>0</v>
      </c>
      <c r="AP290" s="98">
        <f>'nmol-analyzed'!U290*0.001/'nmol-analyzed'!U$1*1/'nmol-analyzed'!U$2</f>
        <v>0</v>
      </c>
      <c r="AQ290" s="226">
        <f t="shared" si="53"/>
        <v>0</v>
      </c>
      <c r="AR290" s="251">
        <f t="shared" si="54"/>
        <v>0</v>
      </c>
    </row>
    <row r="291" spans="1:44" x14ac:dyDescent="0.2">
      <c r="A291">
        <f>'imported summary from web'!A307</f>
        <v>842.6</v>
      </c>
      <c r="B291" t="str">
        <f>'imported summary from web'!B307</f>
        <v>C46H84O10PN</v>
      </c>
      <c r="C291" s="2" t="str">
        <f>'imported summary from web'!C307</f>
        <v>PS(40:3)</v>
      </c>
      <c r="D291" s="69"/>
      <c r="E291" s="234"/>
      <c r="F291" s="237">
        <f>'nmol-analyzed'!F291*0.001/'nmol-analyzed'!F$1*1/'nmol-analyzed'!F$2</f>
        <v>0.35123795761243581</v>
      </c>
      <c r="G291" s="237">
        <f>'nmol-analyzed'!G291*0.001/'nmol-analyzed'!G$1*1/'nmol-analyzed'!G$2</f>
        <v>0</v>
      </c>
      <c r="H291" s="237">
        <f>'nmol-analyzed'!H291*0.001/'nmol-analyzed'!H$1*1/'nmol-analyzed'!H$2</f>
        <v>0</v>
      </c>
      <c r="I291" s="237">
        <f>'nmol-analyzed'!I291*0.001/'nmol-analyzed'!I$1*1/'nmol-analyzed'!I$2</f>
        <v>1.6683802986590699</v>
      </c>
      <c r="J291" s="98">
        <f>'nmol-analyzed'!J291*0.001/'nmol-analyzed'!J$1*1/'nmol-analyzed'!J$2</f>
        <v>0</v>
      </c>
      <c r="K291" s="98">
        <f>'nmol-analyzed'!K291*0.001/'nmol-analyzed'!K$1*1/'nmol-analyzed'!K$2</f>
        <v>8.7809489403108953E-3</v>
      </c>
      <c r="L291" s="98">
        <f>'nmol-analyzed'!L291*0.001/'nmol-analyzed'!L$1*1/'nmol-analyzed'!L$2</f>
        <v>0</v>
      </c>
      <c r="M291" s="19">
        <f t="shared" si="44"/>
        <v>2.9269829801036318E-3</v>
      </c>
      <c r="N291" s="243">
        <f t="shared" si="45"/>
        <v>5.0696832344288541E-3</v>
      </c>
      <c r="O291" s="19">
        <f t="shared" si="46"/>
        <v>1.7320508075688772</v>
      </c>
      <c r="P291" s="98">
        <f>'nmol-analyzed'!N291*0.001/'nmol-analyzed'!N$1*1/'nmol-analyzed'!N$2</f>
        <v>1.4069195501002505E-2</v>
      </c>
      <c r="Q291" s="98">
        <f>'nmol-analyzed'!P291*0.001/'nmol-analyzed'!P$1*1/'nmol-analyzed'!P$2</f>
        <v>6.2941137767642777E-2</v>
      </c>
      <c r="R291" s="98">
        <f>'nmol-analyzed'!T291*0.001/'nmol-analyzed'!T$1*1/'nmol-analyzed'!T$2</f>
        <v>0</v>
      </c>
      <c r="S291" s="98">
        <f>'nmol-analyzed'!V291*0.001/'nmol-analyzed'!V$1*1/'nmol-analyzed'!V$2</f>
        <v>0</v>
      </c>
      <c r="T291" s="98">
        <f>'nmol-analyzed'!AD291*0.001/'nmol-analyzed'!AD$1*1/'nmol-analyzed'!AD$2</f>
        <v>0</v>
      </c>
      <c r="U291" s="226">
        <f t="shared" si="47"/>
        <v>1.5402066653729058E-2</v>
      </c>
      <c r="V291" s="251">
        <f t="shared" si="48"/>
        <v>2.7264495225023212E-2</v>
      </c>
      <c r="W291" s="98">
        <f>'nmol-analyzed'!AA291*0.001/'nmol-analyzed'!AA$1*1/'nmol-analyzed'!AA$2</f>
        <v>0</v>
      </c>
      <c r="X291" s="98">
        <f>'nmol-analyzed'!Y291*0.001/'nmol-analyzed'!Y$1*1/'nmol-analyzed'!Y$2</f>
        <v>0</v>
      </c>
      <c r="Y291" s="98">
        <f>'nmol-analyzed'!W291*0.001/'nmol-analyzed'!W$1*1/'nmol-analyzed'!W$2</f>
        <v>8.4491636025043355E-3</v>
      </c>
      <c r="Z291" s="98">
        <f>'nmol-analyzed'!AC291*0.001/'nmol-analyzed'!AC$1*1/'nmol-analyzed'!AC$2</f>
        <v>0</v>
      </c>
      <c r="AA291" s="98">
        <f>'nmol-analyzed'!AE291*0.001/'nmol-analyzed'!AE$1*1/'nmol-analyzed'!AE$2</f>
        <v>7.6101557482688362E-2</v>
      </c>
      <c r="AB291" s="98">
        <f>'nmol-analyzed'!AG291*0.001/'nmol-analyzed'!AG$1*1/'nmol-analyzed'!AG$2</f>
        <v>0</v>
      </c>
      <c r="AC291" s="226">
        <f t="shared" si="49"/>
        <v>1.4091786847532116E-2</v>
      </c>
      <c r="AD291" s="251">
        <f t="shared" si="50"/>
        <v>3.0565878615001828E-2</v>
      </c>
      <c r="AE291" s="98">
        <f>'nmol-analyzed'!Q291*0.001/'nmol-analyzed'!Q$1*1/'nmol-analyzed'!Q$2</f>
        <v>0</v>
      </c>
      <c r="AF291" s="98">
        <f>'nmol-analyzed'!S291*0.001/'nmol-analyzed'!S$1*1/'nmol-analyzed'!S$2</f>
        <v>0</v>
      </c>
      <c r="AG291" s="98">
        <f>'nmol-analyzed'!X291*0.001/'nmol-analyzed'!X$1*1/'nmol-analyzed'!X$2</f>
        <v>0</v>
      </c>
      <c r="AH291" s="98">
        <f>'nmol-analyzed'!Z291*0.001/'nmol-analyzed'!Z$1*1/'nmol-analyzed'!Z$2</f>
        <v>0</v>
      </c>
      <c r="AI291" s="98">
        <f>'nmol-analyzed'!AB291*0.001/'nmol-analyzed'!AB$1*1/'nmol-analyzed'!AB$2</f>
        <v>0</v>
      </c>
      <c r="AJ291" s="98">
        <f>'nmol-analyzed'!AF291*0.001/'nmol-analyzed'!AF$1*1/'nmol-analyzed'!AF$2</f>
        <v>0</v>
      </c>
      <c r="AK291" s="98">
        <f>'nmol-analyzed'!AH291*0.001/'nmol-analyzed'!AH$1*1/'nmol-analyzed'!AH$2</f>
        <v>1.2202873648828704E-2</v>
      </c>
      <c r="AL291" s="226">
        <f t="shared" si="51"/>
        <v>1.7432676641183863E-3</v>
      </c>
      <c r="AM291" s="251">
        <f t="shared" si="52"/>
        <v>4.6122527078777268E-3</v>
      </c>
      <c r="AN291" s="98">
        <f>'nmol-analyzed'!O291*0.001/'nmol-analyzed'!O$1*1/'nmol-analyzed'!O$2</f>
        <v>0</v>
      </c>
      <c r="AO291" s="98">
        <f>'nmol-analyzed'!R291*0.001/'nmol-analyzed'!R$1*1/'nmol-analyzed'!R$2</f>
        <v>0</v>
      </c>
      <c r="AP291" s="98">
        <f>'nmol-analyzed'!U291*0.001/'nmol-analyzed'!U$1*1/'nmol-analyzed'!U$2</f>
        <v>0</v>
      </c>
      <c r="AQ291" s="226">
        <f t="shared" si="53"/>
        <v>0</v>
      </c>
      <c r="AR291" s="251">
        <f t="shared" si="54"/>
        <v>0</v>
      </c>
    </row>
    <row r="292" spans="1:44" x14ac:dyDescent="0.2">
      <c r="A292">
        <f>'imported summary from web'!A308</f>
        <v>844.6</v>
      </c>
      <c r="B292" t="str">
        <f>'imported summary from web'!B308</f>
        <v>C46H86O10PN</v>
      </c>
      <c r="C292" s="2" t="str">
        <f>'imported summary from web'!C308</f>
        <v>PS(40:2)</v>
      </c>
      <c r="D292" s="69"/>
      <c r="E292" s="234"/>
      <c r="F292" s="237">
        <f>'nmol-analyzed'!F292*0.001/'nmol-analyzed'!F$1*1/'nmol-analyzed'!F$2</f>
        <v>0</v>
      </c>
      <c r="G292" s="237">
        <f>'nmol-analyzed'!G292*0.001/'nmol-analyzed'!G$1*1/'nmol-analyzed'!G$2</f>
        <v>0</v>
      </c>
      <c r="H292" s="237">
        <f>'nmol-analyzed'!H292*0.001/'nmol-analyzed'!H$1*1/'nmol-analyzed'!H$2</f>
        <v>0</v>
      </c>
      <c r="I292" s="237">
        <f>'nmol-analyzed'!I292*0.001/'nmol-analyzed'!I$1*1/'nmol-analyzed'!I$2</f>
        <v>0</v>
      </c>
      <c r="J292" s="98">
        <f>'nmol-analyzed'!J292*0.001/'nmol-analyzed'!J$1*1/'nmol-analyzed'!J$2</f>
        <v>0</v>
      </c>
      <c r="K292" s="98">
        <f>'nmol-analyzed'!K292*0.001/'nmol-analyzed'!K$1*1/'nmol-analyzed'!K$2</f>
        <v>0</v>
      </c>
      <c r="L292" s="98">
        <f>'nmol-analyzed'!L292*0.001/'nmol-analyzed'!L$1*1/'nmol-analyzed'!L$2</f>
        <v>0</v>
      </c>
      <c r="M292" s="19">
        <f t="shared" si="44"/>
        <v>0</v>
      </c>
      <c r="N292" s="243">
        <f t="shared" si="45"/>
        <v>0</v>
      </c>
      <c r="O292" s="19" t="e">
        <f t="shared" si="46"/>
        <v>#DIV/0!</v>
      </c>
      <c r="P292" s="98">
        <f>'nmol-analyzed'!N292*0.001/'nmol-analyzed'!N$1*1/'nmol-analyzed'!N$2</f>
        <v>0</v>
      </c>
      <c r="Q292" s="98">
        <f>'nmol-analyzed'!P292*0.001/'nmol-analyzed'!P$1*1/'nmol-analyzed'!P$2</f>
        <v>0</v>
      </c>
      <c r="R292" s="98">
        <f>'nmol-analyzed'!T292*0.001/'nmol-analyzed'!T$1*1/'nmol-analyzed'!T$2</f>
        <v>0</v>
      </c>
      <c r="S292" s="98">
        <f>'nmol-analyzed'!V292*0.001/'nmol-analyzed'!V$1*1/'nmol-analyzed'!V$2</f>
        <v>0</v>
      </c>
      <c r="T292" s="98">
        <f>'nmol-analyzed'!AD292*0.001/'nmol-analyzed'!AD$1*1/'nmol-analyzed'!AD$2</f>
        <v>0</v>
      </c>
      <c r="U292" s="226">
        <f t="shared" si="47"/>
        <v>0</v>
      </c>
      <c r="V292" s="251">
        <f t="shared" si="48"/>
        <v>0</v>
      </c>
      <c r="W292" s="98">
        <f>'nmol-analyzed'!AA292*0.001/'nmol-analyzed'!AA$1*1/'nmol-analyzed'!AA$2</f>
        <v>1.7084023108359363E-2</v>
      </c>
      <c r="X292" s="98">
        <f>'nmol-analyzed'!Y292*0.001/'nmol-analyzed'!Y$1*1/'nmol-analyzed'!Y$2</f>
        <v>0</v>
      </c>
      <c r="Y292" s="98">
        <f>'nmol-analyzed'!W292*0.001/'nmol-analyzed'!W$1*1/'nmol-analyzed'!W$2</f>
        <v>1.4948520219815357E-2</v>
      </c>
      <c r="Z292" s="98">
        <f>'nmol-analyzed'!AC292*0.001/'nmol-analyzed'!AC$1*1/'nmol-analyzed'!AC$2</f>
        <v>0</v>
      </c>
      <c r="AA292" s="98">
        <f>'nmol-analyzed'!AE292*0.001/'nmol-analyzed'!AE$1*1/'nmol-analyzed'!AE$2</f>
        <v>0</v>
      </c>
      <c r="AB292" s="98">
        <f>'nmol-analyzed'!AG292*0.001/'nmol-analyzed'!AG$1*1/'nmol-analyzed'!AG$2</f>
        <v>0</v>
      </c>
      <c r="AC292" s="226">
        <f t="shared" si="49"/>
        <v>5.3387572213624531E-3</v>
      </c>
      <c r="AD292" s="251">
        <f t="shared" si="50"/>
        <v>8.2982905506771305E-3</v>
      </c>
      <c r="AE292" s="98">
        <f>'nmol-analyzed'!Q292*0.001/'nmol-analyzed'!Q$1*1/'nmol-analyzed'!Q$2</f>
        <v>0</v>
      </c>
      <c r="AF292" s="98">
        <f>'nmol-analyzed'!S292*0.001/'nmol-analyzed'!S$1*1/'nmol-analyzed'!S$2</f>
        <v>0</v>
      </c>
      <c r="AG292" s="98">
        <f>'nmol-analyzed'!X292*0.001/'nmol-analyzed'!X$1*1/'nmol-analyzed'!X$2</f>
        <v>0</v>
      </c>
      <c r="AH292" s="98">
        <f>'nmol-analyzed'!Z292*0.001/'nmol-analyzed'!Z$1*1/'nmol-analyzed'!Z$2</f>
        <v>0</v>
      </c>
      <c r="AI292" s="98">
        <f>'nmol-analyzed'!AB292*0.001/'nmol-analyzed'!AB$1*1/'nmol-analyzed'!AB$2</f>
        <v>2.4914200366358615E-2</v>
      </c>
      <c r="AJ292" s="98">
        <f>'nmol-analyzed'!AF292*0.001/'nmol-analyzed'!AF$1*1/'nmol-analyzed'!AF$2</f>
        <v>0</v>
      </c>
      <c r="AK292" s="98">
        <f>'nmol-analyzed'!AH292*0.001/'nmol-analyzed'!AH$1*1/'nmol-analyzed'!AH$2</f>
        <v>0</v>
      </c>
      <c r="AL292" s="226">
        <f t="shared" si="51"/>
        <v>3.5591714809083733E-3</v>
      </c>
      <c r="AM292" s="251">
        <f t="shared" si="52"/>
        <v>9.4166826119170301E-3</v>
      </c>
      <c r="AN292" s="98">
        <f>'nmol-analyzed'!O292*0.001/'nmol-analyzed'!O$1*1/'nmol-analyzed'!O$2</f>
        <v>3.3218933821815115E-2</v>
      </c>
      <c r="AO292" s="98">
        <f>'nmol-analyzed'!R292*0.001/'nmol-analyzed'!R$1*1/'nmol-analyzed'!R$2</f>
        <v>0</v>
      </c>
      <c r="AP292" s="98">
        <f>'nmol-analyzed'!U292*0.001/'nmol-analyzed'!U$1*1/'nmol-analyzed'!U$2</f>
        <v>0</v>
      </c>
      <c r="AQ292" s="226">
        <f t="shared" si="53"/>
        <v>1.1072977940605038E-2</v>
      </c>
      <c r="AR292" s="251">
        <f t="shared" si="54"/>
        <v>1.917896038421732E-2</v>
      </c>
    </row>
    <row r="293" spans="1:44" x14ac:dyDescent="0.2">
      <c r="A293">
        <f>'imported summary from web'!A309</f>
        <v>846.6</v>
      </c>
      <c r="B293" t="str">
        <f>'imported summary from web'!B309</f>
        <v>C46H88O10PN</v>
      </c>
      <c r="C293" s="2" t="str">
        <f>'imported summary from web'!C309</f>
        <v>PS(40:1)</v>
      </c>
      <c r="D293" s="69" t="s">
        <v>160</v>
      </c>
      <c r="E293" s="234"/>
      <c r="F293" s="237">
        <f>'nmol-analyzed'!F293*0.001/'nmol-analyzed'!F$1*1/'nmol-analyzed'!F$2</f>
        <v>0.17561897880621766</v>
      </c>
      <c r="G293" s="237">
        <f>'nmol-analyzed'!G293*0.001/'nmol-analyzed'!G$1*1/'nmol-analyzed'!G$2</f>
        <v>0.17561897880621766</v>
      </c>
      <c r="H293" s="237">
        <f>'nmol-analyzed'!H293*0.001/'nmol-analyzed'!H$1*1/'nmol-analyzed'!H$2</f>
        <v>2.0196182562715057</v>
      </c>
      <c r="I293" s="237">
        <f>'nmol-analyzed'!I293*0.001/'nmol-analyzed'!I$1*1/'nmol-analyzed'!I$2</f>
        <v>0</v>
      </c>
      <c r="J293" s="98">
        <f>'nmol-analyzed'!J293*0.001/'nmol-analyzed'!J$1*1/'nmol-analyzed'!J$2</f>
        <v>4.3904744701554477E-2</v>
      </c>
      <c r="K293" s="98">
        <f>'nmol-analyzed'!K293*0.001/'nmol-analyzed'!K$1*1/'nmol-analyzed'!K$2</f>
        <v>0</v>
      </c>
      <c r="L293" s="98">
        <f>'nmol-analyzed'!L293*0.001/'nmol-analyzed'!L$1*1/'nmol-analyzed'!L$2</f>
        <v>0</v>
      </c>
      <c r="M293" s="19">
        <f t="shared" si="44"/>
        <v>1.4634914900518159E-2</v>
      </c>
      <c r="N293" s="243">
        <f t="shared" si="45"/>
        <v>2.5348416172144273E-2</v>
      </c>
      <c r="O293" s="19">
        <f t="shared" si="46"/>
        <v>1.7320508075688774</v>
      </c>
      <c r="P293" s="98">
        <f>'nmol-analyzed'!N293*0.001/'nmol-analyzed'!N$1*1/'nmol-analyzed'!N$2</f>
        <v>0</v>
      </c>
      <c r="Q293" s="98">
        <f>'nmol-analyzed'!P293*0.001/'nmol-analyzed'!P$1*1/'nmol-analyzed'!P$2</f>
        <v>0</v>
      </c>
      <c r="R293" s="98">
        <f>'nmol-analyzed'!T293*0.001/'nmol-analyzed'!T$1*1/'nmol-analyzed'!T$2</f>
        <v>0.20927928307741223</v>
      </c>
      <c r="S293" s="98">
        <f>'nmol-analyzed'!V293*0.001/'nmol-analyzed'!V$1*1/'nmol-analyzed'!V$2</f>
        <v>3.3218933821811424E-2</v>
      </c>
      <c r="T293" s="98">
        <f>'nmol-analyzed'!AD293*0.001/'nmol-analyzed'!AD$1*1/'nmol-analyzed'!AD$2</f>
        <v>0</v>
      </c>
      <c r="U293" s="226">
        <f t="shared" si="47"/>
        <v>4.8499643379844734E-2</v>
      </c>
      <c r="V293" s="251">
        <f t="shared" si="48"/>
        <v>9.1022303379162145E-2</v>
      </c>
      <c r="W293" s="98">
        <f>'nmol-analyzed'!AA293*0.001/'nmol-analyzed'!AA$1*1/'nmol-analyzed'!AA$2</f>
        <v>0.11958816175851546</v>
      </c>
      <c r="X293" s="98">
        <f>'nmol-analyzed'!Y293*0.001/'nmol-analyzed'!Y$1*1/'nmol-analyzed'!Y$2</f>
        <v>0.19931360293089073</v>
      </c>
      <c r="Y293" s="98">
        <f>'nmol-analyzed'!W293*0.001/'nmol-analyzed'!W$1*1/'nmol-analyzed'!W$2</f>
        <v>1.2998713234622055E-2</v>
      </c>
      <c r="Z293" s="98">
        <f>'nmol-analyzed'!AC293*0.001/'nmol-analyzed'!AC$1*1/'nmol-analyzed'!AC$2</f>
        <v>0.32111636027746693</v>
      </c>
      <c r="AA293" s="98">
        <f>'nmol-analyzed'!AE293*0.001/'nmol-analyzed'!AE$1*1/'nmol-analyzed'!AE$2</f>
        <v>5.4358255344777416E-2</v>
      </c>
      <c r="AB293" s="98">
        <f>'nmol-analyzed'!AG293*0.001/'nmol-analyzed'!AG$1*1/'nmol-analyzed'!AG$2</f>
        <v>0</v>
      </c>
      <c r="AC293" s="226">
        <f t="shared" si="49"/>
        <v>0.11789584892437877</v>
      </c>
      <c r="AD293" s="251">
        <f t="shared" si="50"/>
        <v>0.1239920617557478</v>
      </c>
      <c r="AE293" s="98">
        <f>'nmol-analyzed'!Q293*0.001/'nmol-analyzed'!Q$1*1/'nmol-analyzed'!Q$2</f>
        <v>1.6609466910905712E-2</v>
      </c>
      <c r="AF293" s="98">
        <f>'nmol-analyzed'!S293*0.001/'nmol-analyzed'!S$1*1/'nmol-analyzed'!S$2</f>
        <v>0.14948520219815156</v>
      </c>
      <c r="AG293" s="98">
        <f>'nmol-analyzed'!X293*0.001/'nmol-analyzed'!X$1*1/'nmol-analyzed'!X$2</f>
        <v>7.3081654407985211E-2</v>
      </c>
      <c r="AH293" s="98">
        <f>'nmol-analyzed'!Z293*0.001/'nmol-analyzed'!Z$1*1/'nmol-analyzed'!Z$2</f>
        <v>0</v>
      </c>
      <c r="AI293" s="98">
        <f>'nmol-analyzed'!AB293*0.001/'nmol-analyzed'!AB$1*1/'nmol-analyzed'!AB$2</f>
        <v>0</v>
      </c>
      <c r="AJ293" s="98">
        <f>'nmol-analyzed'!AF293*0.001/'nmol-analyzed'!AF$1*1/'nmol-analyzed'!AF$2</f>
        <v>1.4948520219815138E-2</v>
      </c>
      <c r="AK293" s="98">
        <f>'nmol-analyzed'!AH293*0.001/'nmol-analyzed'!AH$1*1/'nmol-analyzed'!AH$2</f>
        <v>0</v>
      </c>
      <c r="AL293" s="226">
        <f t="shared" si="51"/>
        <v>3.6303549105265377E-2</v>
      </c>
      <c r="AM293" s="251">
        <f t="shared" si="52"/>
        <v>5.6214548519619954E-2</v>
      </c>
      <c r="AN293" s="98">
        <f>'nmol-analyzed'!O293*0.001/'nmol-analyzed'!O$1*1/'nmol-analyzed'!O$2</f>
        <v>8.3047334554537805E-2</v>
      </c>
      <c r="AO293" s="98">
        <f>'nmol-analyzed'!R293*0.001/'nmol-analyzed'!R$1*1/'nmol-analyzed'!R$2</f>
        <v>0.1708402310836748</v>
      </c>
      <c r="AP293" s="98">
        <f>'nmol-analyzed'!U293*0.001/'nmol-analyzed'!U$1*1/'nmol-analyzed'!U$2</f>
        <v>5.3387572213622982E-2</v>
      </c>
      <c r="AQ293" s="226">
        <f t="shared" si="53"/>
        <v>0.10242504595061186</v>
      </c>
      <c r="AR293" s="251">
        <f t="shared" si="54"/>
        <v>6.1077029586607642E-2</v>
      </c>
    </row>
    <row r="294" spans="1:44" x14ac:dyDescent="0.2">
      <c r="A294">
        <f>'imported summary from web'!A310</f>
        <v>854.5</v>
      </c>
      <c r="B294" t="str">
        <f>'imported summary from web'!B310</f>
        <v>C48H72O10PN</v>
      </c>
      <c r="C294" s="2" t="str">
        <f>'imported summary from web'!C310</f>
        <v>PS(42:11)</v>
      </c>
      <c r="D294" s="69"/>
      <c r="E294" s="234"/>
      <c r="F294" s="237">
        <f>'nmol-analyzed'!F294*0.001/'nmol-analyzed'!F$1*1/'nmol-analyzed'!F$2</f>
        <v>1.0537138728373074</v>
      </c>
      <c r="G294" s="237">
        <f>'nmol-analyzed'!G294*0.001/'nmol-analyzed'!G$1*1/'nmol-analyzed'!G$2</f>
        <v>1.3171423410466341</v>
      </c>
      <c r="H294" s="237">
        <f>'nmol-analyzed'!H294*0.001/'nmol-analyzed'!H$1*1/'nmol-analyzed'!H$2</f>
        <v>0.52685693641865372</v>
      </c>
      <c r="I294" s="237">
        <f>'nmol-analyzed'!I294*0.001/'nmol-analyzed'!I$1*1/'nmol-analyzed'!I$2</f>
        <v>4.2148554913492298</v>
      </c>
      <c r="J294" s="98">
        <f>'nmol-analyzed'!J294*0.001/'nmol-analyzed'!J$1*1/'nmol-analyzed'!J$2</f>
        <v>0.47417124277678824</v>
      </c>
      <c r="K294" s="98">
        <f>'nmol-analyzed'!K294*0.001/'nmol-analyzed'!K$1*1/'nmol-analyzed'!K$2</f>
        <v>0</v>
      </c>
      <c r="L294" s="98">
        <f>'nmol-analyzed'!L294*0.001/'nmol-analyzed'!L$1*1/'nmol-analyzed'!L$2</f>
        <v>5.2685693641865365E-2</v>
      </c>
      <c r="M294" s="19">
        <f t="shared" si="44"/>
        <v>0.17561897880621788</v>
      </c>
      <c r="N294" s="243">
        <f t="shared" si="45"/>
        <v>0.25989235525520171</v>
      </c>
      <c r="O294" s="19">
        <f t="shared" si="46"/>
        <v>1.4798648586948742</v>
      </c>
      <c r="P294" s="98">
        <f>'nmol-analyzed'!N294*0.001/'nmol-analyzed'!N$1*1/'nmol-analyzed'!N$2</f>
        <v>0.12662275950902252</v>
      </c>
      <c r="Q294" s="98">
        <f>'nmol-analyzed'!P294*0.001/'nmol-analyzed'!P$1*1/'nmol-analyzed'!P$2</f>
        <v>0.23602926662866039</v>
      </c>
      <c r="R294" s="98">
        <f>'nmol-analyzed'!T294*0.001/'nmol-analyzed'!T$1*1/'nmol-analyzed'!T$2</f>
        <v>4.4845560659445477E-2</v>
      </c>
      <c r="S294" s="98">
        <f>'nmol-analyzed'!V294*0.001/'nmol-analyzed'!V$1*1/'nmol-analyzed'!V$2</f>
        <v>9.9656801465434416E-2</v>
      </c>
      <c r="T294" s="98">
        <f>'nmol-analyzed'!AD294*0.001/'nmol-analyzed'!AD$1*1/'nmol-analyzed'!AD$2</f>
        <v>0.17084023108360183</v>
      </c>
      <c r="U294" s="226">
        <f t="shared" si="47"/>
        <v>0.13559892386923292</v>
      </c>
      <c r="V294" s="251">
        <f t="shared" si="48"/>
        <v>7.2347743752573884E-2</v>
      </c>
      <c r="W294" s="98">
        <f>'nmol-analyzed'!AA294*0.001/'nmol-analyzed'!AA$1*1/'nmol-analyzed'!AA$2</f>
        <v>0</v>
      </c>
      <c r="X294" s="98">
        <f>'nmol-analyzed'!Y294*0.001/'nmol-analyzed'!Y$1*1/'nmol-analyzed'!Y$2</f>
        <v>0.14948520219816805</v>
      </c>
      <c r="Y294" s="98">
        <f>'nmol-analyzed'!W294*0.001/'nmol-analyzed'!W$1*1/'nmol-analyzed'!W$2</f>
        <v>1.9498069851933083E-2</v>
      </c>
      <c r="Z294" s="98">
        <f>'nmol-analyzed'!AC294*0.001/'nmol-analyzed'!AC$1*1/'nmol-analyzed'!AC$2</f>
        <v>9.9656801465420775E-2</v>
      </c>
      <c r="AA294" s="98">
        <f>'nmol-analyzed'!AE294*0.001/'nmol-analyzed'!AE$1*1/'nmol-analyzed'!AE$2</f>
        <v>0.16307476603433224</v>
      </c>
      <c r="AB294" s="98">
        <f>'nmol-analyzed'!AG294*0.001/'nmol-analyzed'!AG$1*1/'nmol-analyzed'!AG$2</f>
        <v>6.5229906413732899E-2</v>
      </c>
      <c r="AC294" s="226">
        <f t="shared" si="49"/>
        <v>8.2824124327264506E-2</v>
      </c>
      <c r="AD294" s="251">
        <f t="shared" si="50"/>
        <v>6.6853249834131309E-2</v>
      </c>
      <c r="AE294" s="98">
        <f>'nmol-analyzed'!Q294*0.001/'nmol-analyzed'!Q$1*1/'nmol-analyzed'!Q$2</f>
        <v>9.9656801465434416E-2</v>
      </c>
      <c r="AF294" s="98">
        <f>'nmol-analyzed'!S294*0.001/'nmol-analyzed'!S$1*1/'nmol-analyzed'!S$2</f>
        <v>0</v>
      </c>
      <c r="AG294" s="98">
        <f>'nmol-analyzed'!X294*0.001/'nmol-analyzed'!X$1*1/'nmol-analyzed'!X$2</f>
        <v>7.9725441172347533E-2</v>
      </c>
      <c r="AH294" s="98">
        <f>'nmol-analyzed'!Z294*0.001/'nmol-analyzed'!Z$1*1/'nmol-analyzed'!Z$2</f>
        <v>0.11211390164861368</v>
      </c>
      <c r="AI294" s="98">
        <f>'nmol-analyzed'!AB294*0.001/'nmol-analyzed'!AB$1*1/'nmol-analyzed'!AB$2</f>
        <v>0.1868565027476895</v>
      </c>
      <c r="AJ294" s="98">
        <f>'nmol-analyzed'!AF294*0.001/'nmol-analyzed'!AF$1*1/'nmol-analyzed'!AF$2</f>
        <v>2.2422780329722738E-2</v>
      </c>
      <c r="AK294" s="98">
        <f>'nmol-analyzed'!AH294*0.001/'nmol-analyzed'!AH$1*1/'nmol-analyzed'!AH$2</f>
        <v>3.6608620946486106E-2</v>
      </c>
      <c r="AL294" s="226">
        <f t="shared" si="51"/>
        <v>7.6769149758613417E-2</v>
      </c>
      <c r="AM294" s="251">
        <f t="shared" si="52"/>
        <v>6.3719383933402832E-2</v>
      </c>
      <c r="AN294" s="98">
        <f>'nmol-analyzed'!O294*0.001/'nmol-analyzed'!O$1*1/'nmol-analyzed'!O$2</f>
        <v>9.965680146544538E-2</v>
      </c>
      <c r="AO294" s="98">
        <f>'nmol-analyzed'!R294*0.001/'nmol-analyzed'!R$1*1/'nmol-analyzed'!R$2</f>
        <v>2.9286896757201399E-2</v>
      </c>
      <c r="AP294" s="98">
        <f>'nmol-analyzed'!U294*0.001/'nmol-analyzed'!U$1*1/'nmol-analyzed'!U$2</f>
        <v>0.12813017331269516</v>
      </c>
      <c r="AQ294" s="226">
        <f t="shared" si="53"/>
        <v>8.5691290511780649E-2</v>
      </c>
      <c r="AR294" s="251">
        <f t="shared" si="54"/>
        <v>5.0880005426534231E-2</v>
      </c>
    </row>
    <row r="295" spans="1:44" x14ac:dyDescent="0.2">
      <c r="A295">
        <f>'imported summary from web'!A311</f>
        <v>856.5</v>
      </c>
      <c r="B295" t="str">
        <f>'imported summary from web'!B311</f>
        <v>C48H74O10PN</v>
      </c>
      <c r="C295" s="2" t="str">
        <f>'imported summary from web'!C311</f>
        <v>PS(42:10)</v>
      </c>
      <c r="D295" s="69"/>
      <c r="E295" s="234"/>
      <c r="F295" s="237">
        <f>'nmol-analyzed'!F295*0.001/'nmol-analyzed'!F$1*1/'nmol-analyzed'!F$2</f>
        <v>0.96590438343419849</v>
      </c>
      <c r="G295" s="237">
        <f>'nmol-analyzed'!G295*0.001/'nmol-analyzed'!G$1*1/'nmol-analyzed'!G$2</f>
        <v>2.0196182562715048</v>
      </c>
      <c r="H295" s="237">
        <f>'nmol-analyzed'!H295*0.001/'nmol-analyzed'!H$1*1/'nmol-analyzed'!H$2</f>
        <v>0.70247591522487163</v>
      </c>
      <c r="I295" s="237">
        <f>'nmol-analyzed'!I295*0.001/'nmol-analyzed'!I$1*1/'nmol-analyzed'!I$2</f>
        <v>0.70247591522487163</v>
      </c>
      <c r="J295" s="98">
        <f>'nmol-analyzed'!J295*0.001/'nmol-analyzed'!J$1*1/'nmol-analyzed'!J$2</f>
        <v>0.22830467244808325</v>
      </c>
      <c r="K295" s="98">
        <f>'nmol-analyzed'!K295*0.001/'nmol-analyzed'!K$1*1/'nmol-analyzed'!K$2</f>
        <v>0.25464751926901591</v>
      </c>
      <c r="L295" s="98">
        <f>'nmol-analyzed'!L295*0.001/'nmol-analyzed'!L$1*1/'nmol-analyzed'!L$2</f>
        <v>9.6590438343419849E-2</v>
      </c>
      <c r="M295" s="19">
        <f t="shared" si="44"/>
        <v>0.19318087668683967</v>
      </c>
      <c r="N295" s="243">
        <f t="shared" si="45"/>
        <v>8.4680404930469522E-2</v>
      </c>
      <c r="O295" s="19">
        <f t="shared" si="46"/>
        <v>0.43834776186331659</v>
      </c>
      <c r="P295" s="98">
        <f>'nmol-analyzed'!N295*0.001/'nmol-analyzed'!N$1*1/'nmol-analyzed'!N$2</f>
        <v>2.813839100200502E-2</v>
      </c>
      <c r="Q295" s="98">
        <f>'nmol-analyzed'!P295*0.001/'nmol-analyzed'!P$1*1/'nmol-analyzed'!P$2</f>
        <v>0.17308812886101765</v>
      </c>
      <c r="R295" s="98">
        <f>'nmol-analyzed'!T295*0.001/'nmol-analyzed'!T$1*1/'nmol-analyzed'!T$2</f>
        <v>0.56804376835297599</v>
      </c>
      <c r="S295" s="98">
        <f>'nmol-analyzed'!V295*0.001/'nmol-analyzed'!V$1*1/'nmol-analyzed'!V$2</f>
        <v>3.3218933821811486E-2</v>
      </c>
      <c r="T295" s="98">
        <f>'nmol-analyzed'!AD295*0.001/'nmol-analyzed'!AD$1*1/'nmol-analyzed'!AD$2</f>
        <v>0.28473371847266976</v>
      </c>
      <c r="U295" s="226">
        <f t="shared" si="47"/>
        <v>0.21744458810209596</v>
      </c>
      <c r="V295" s="251">
        <f t="shared" si="48"/>
        <v>0.223154114733809</v>
      </c>
      <c r="W295" s="98">
        <f>'nmol-analyzed'!AA295*0.001/'nmol-analyzed'!AA$1*1/'nmol-analyzed'!AA$2</f>
        <v>0.58085678568421795</v>
      </c>
      <c r="X295" s="98">
        <f>'nmol-analyzed'!Y295*0.001/'nmol-analyzed'!Y$1*1/'nmol-analyzed'!Y$2</f>
        <v>0.19931360293089076</v>
      </c>
      <c r="Y295" s="98">
        <f>'nmol-analyzed'!W295*0.001/'nmol-analyzed'!W$1*1/'nmol-analyzed'!W$2</f>
        <v>5.7844273894068148E-2</v>
      </c>
      <c r="Z295" s="98">
        <f>'nmol-analyzed'!AC295*0.001/'nmol-analyzed'!AC$1*1/'nmol-analyzed'!AC$2</f>
        <v>0.35433529409927383</v>
      </c>
      <c r="AA295" s="98">
        <f>'nmol-analyzed'!AE295*0.001/'nmol-analyzed'!AE$1*1/'nmol-analyzed'!AE$2</f>
        <v>0.21743302137910966</v>
      </c>
      <c r="AB295" s="98">
        <f>'nmol-analyzed'!AG295*0.001/'nmol-analyzed'!AG$1*1/'nmol-analyzed'!AG$2</f>
        <v>0.250047974585976</v>
      </c>
      <c r="AC295" s="226">
        <f t="shared" si="49"/>
        <v>0.27663849209558938</v>
      </c>
      <c r="AD295" s="251">
        <f t="shared" si="50"/>
        <v>0.1770016694737728</v>
      </c>
      <c r="AE295" s="98">
        <f>'nmol-analyzed'!Q295*0.001/'nmol-analyzed'!Q$1*1/'nmol-analyzed'!Q$2</f>
        <v>9.1352068009981566E-2</v>
      </c>
      <c r="AF295" s="98">
        <f>'nmol-analyzed'!S295*0.001/'nmol-analyzed'!S$1*1/'nmol-analyzed'!S$2</f>
        <v>0.23917632351704246</v>
      </c>
      <c r="AG295" s="98">
        <f>'nmol-analyzed'!X295*0.001/'nmol-analyzed'!X$1*1/'nmol-analyzed'!X$2</f>
        <v>0.19266981616650652</v>
      </c>
      <c r="AH295" s="98">
        <f>'nmol-analyzed'!Z295*0.001/'nmol-analyzed'!Z$1*1/'nmol-analyzed'!Z$2</f>
        <v>5.9794080879260636E-2</v>
      </c>
      <c r="AI295" s="98">
        <f>'nmol-analyzed'!AB295*0.001/'nmol-analyzed'!AB$1*1/'nmol-analyzed'!AB$2</f>
        <v>0.21177070311404811</v>
      </c>
      <c r="AJ295" s="98">
        <f>'nmol-analyzed'!AF295*0.001/'nmol-analyzed'!AF$1*1/'nmol-analyzed'!AF$2</f>
        <v>0.4634041268142699</v>
      </c>
      <c r="AK295" s="98">
        <f>'nmol-analyzed'!AH295*0.001/'nmol-analyzed'!AH$1*1/'nmol-analyzed'!AH$2</f>
        <v>0.1708402310836018</v>
      </c>
      <c r="AL295" s="226">
        <f t="shared" si="51"/>
        <v>0.20414390708353011</v>
      </c>
      <c r="AM295" s="251">
        <f t="shared" si="52"/>
        <v>0.13121290627447826</v>
      </c>
      <c r="AN295" s="98">
        <f>'nmol-analyzed'!O295*0.001/'nmol-analyzed'!O$1*1/'nmol-analyzed'!O$2</f>
        <v>0</v>
      </c>
      <c r="AO295" s="98">
        <f>'nmol-analyzed'!R295*0.001/'nmol-analyzed'!R$1*1/'nmol-analyzed'!R$2</f>
        <v>9.7622989190671375E-3</v>
      </c>
      <c r="AP295" s="98">
        <f>'nmol-analyzed'!U295*0.001/'nmol-analyzed'!U$1*1/'nmol-analyzed'!U$2</f>
        <v>0.50184317880805585</v>
      </c>
      <c r="AQ295" s="226">
        <f t="shared" si="53"/>
        <v>0.17053515924237431</v>
      </c>
      <c r="AR295" s="251">
        <f t="shared" si="54"/>
        <v>0.28696267787196095</v>
      </c>
    </row>
    <row r="296" spans="1:44" x14ac:dyDescent="0.2">
      <c r="A296">
        <f>'imported summary from web'!A312</f>
        <v>858.5</v>
      </c>
      <c r="B296" t="str">
        <f>'imported summary from web'!B312</f>
        <v>C48H76O10PN</v>
      </c>
      <c r="C296" s="2" t="str">
        <f>'imported summary from web'!C312</f>
        <v>PS(42:9)</v>
      </c>
      <c r="D296" s="69"/>
      <c r="E296" s="234"/>
      <c r="F296" s="237">
        <f>'nmol-analyzed'!F296*0.001/'nmol-analyzed'!F$1*1/'nmol-analyzed'!F$2</f>
        <v>0.26342846820932669</v>
      </c>
      <c r="G296" s="237">
        <f>'nmol-analyzed'!G296*0.001/'nmol-analyzed'!G$1*1/'nmol-analyzed'!G$2</f>
        <v>2.6342846820932673</v>
      </c>
      <c r="H296" s="237">
        <f>'nmol-analyzed'!H296*0.001/'nmol-analyzed'!H$1*1/'nmol-analyzed'!H$2</f>
        <v>0</v>
      </c>
      <c r="I296" s="237">
        <f>'nmol-analyzed'!I296*0.001/'nmol-analyzed'!I$1*1/'nmol-analyzed'!I$2</f>
        <v>0.26342846820932669</v>
      </c>
      <c r="J296" s="98">
        <f>'nmol-analyzed'!J296*0.001/'nmol-analyzed'!J$1*1/'nmol-analyzed'!J$2</f>
        <v>0</v>
      </c>
      <c r="K296" s="98">
        <f>'nmol-analyzed'!K296*0.001/'nmol-analyzed'!K$1*1/'nmol-analyzed'!K$2</f>
        <v>7.9028540462798058E-2</v>
      </c>
      <c r="L296" s="98">
        <f>'nmol-analyzed'!L296*0.001/'nmol-analyzed'!L$1*1/'nmol-analyzed'!L$2</f>
        <v>0</v>
      </c>
      <c r="M296" s="19">
        <f t="shared" si="44"/>
        <v>2.6342846820932686E-2</v>
      </c>
      <c r="N296" s="243">
        <f t="shared" si="45"/>
        <v>4.562714910985969E-2</v>
      </c>
      <c r="O296" s="19">
        <f t="shared" si="46"/>
        <v>1.7320508075688772</v>
      </c>
      <c r="P296" s="98">
        <f>'nmol-analyzed'!N296*0.001/'nmol-analyzed'!N$1*1/'nmol-analyzed'!N$2</f>
        <v>0.21103793251503752</v>
      </c>
      <c r="Q296" s="98">
        <f>'nmol-analyzed'!P296*0.001/'nmol-analyzed'!P$1*1/'nmol-analyzed'!P$2</f>
        <v>0</v>
      </c>
      <c r="R296" s="98">
        <f>'nmol-analyzed'!T296*0.001/'nmol-analyzed'!T$1*1/'nmol-analyzed'!T$2</f>
        <v>0</v>
      </c>
      <c r="S296" s="98">
        <f>'nmol-analyzed'!V296*0.001/'nmol-analyzed'!V$1*1/'nmol-analyzed'!V$2</f>
        <v>0</v>
      </c>
      <c r="T296" s="98">
        <f>'nmol-analyzed'!AD296*0.001/'nmol-analyzed'!AD$1*1/'nmol-analyzed'!AD$2</f>
        <v>0</v>
      </c>
      <c r="U296" s="226">
        <f t="shared" si="47"/>
        <v>4.2207586503007502E-2</v>
      </c>
      <c r="V296" s="251">
        <f t="shared" si="48"/>
        <v>9.4379032586927411E-2</v>
      </c>
      <c r="W296" s="98">
        <f>'nmol-analyzed'!AA296*0.001/'nmol-analyzed'!AA$1*1/'nmol-analyzed'!AA$2</f>
        <v>0</v>
      </c>
      <c r="X296" s="98">
        <f>'nmol-analyzed'!Y296*0.001/'nmol-analyzed'!Y$1*1/'nmol-analyzed'!Y$2</f>
        <v>0</v>
      </c>
      <c r="Y296" s="98">
        <f>'nmol-analyzed'!W296*0.001/'nmol-analyzed'!W$1*1/'nmol-analyzed'!W$2</f>
        <v>4.6795367644639388E-2</v>
      </c>
      <c r="Z296" s="98">
        <f>'nmol-analyzed'!AC296*0.001/'nmol-analyzed'!AC$1*1/'nmol-analyzed'!AC$2</f>
        <v>0</v>
      </c>
      <c r="AA296" s="98">
        <f>'nmol-analyzed'!AE296*0.001/'nmol-analyzed'!AE$1*1/'nmol-analyzed'!AE$2</f>
        <v>0</v>
      </c>
      <c r="AB296" s="98">
        <f>'nmol-analyzed'!AG296*0.001/'nmol-analyzed'!AG$1*1/'nmol-analyzed'!AG$2</f>
        <v>0.13045981282746574</v>
      </c>
      <c r="AC296" s="226">
        <f t="shared" si="49"/>
        <v>2.9542530078684192E-2</v>
      </c>
      <c r="AD296" s="251">
        <f t="shared" si="50"/>
        <v>5.2863981490755302E-2</v>
      </c>
      <c r="AE296" s="98">
        <f>'nmol-analyzed'!Q296*0.001/'nmol-analyzed'!Q$1*1/'nmol-analyzed'!Q$2</f>
        <v>0.29897040439630318</v>
      </c>
      <c r="AF296" s="98">
        <f>'nmol-analyzed'!S296*0.001/'nmol-analyzed'!S$1*1/'nmol-analyzed'!S$2</f>
        <v>0</v>
      </c>
      <c r="AG296" s="98">
        <f>'nmol-analyzed'!X296*0.001/'nmol-analyzed'!X$1*1/'nmol-analyzed'!X$2</f>
        <v>3.9862720586173767E-2</v>
      </c>
      <c r="AH296" s="98">
        <f>'nmol-analyzed'!Z296*0.001/'nmol-analyzed'!Z$1*1/'nmol-analyzed'!Z$2</f>
        <v>0.11211390164861366</v>
      </c>
      <c r="AI296" s="98">
        <f>'nmol-analyzed'!AB296*0.001/'nmol-analyzed'!AB$1*1/'nmol-analyzed'!AB$2</f>
        <v>0</v>
      </c>
      <c r="AJ296" s="98">
        <f>'nmol-analyzed'!AF296*0.001/'nmol-analyzed'!AF$1*1/'nmol-analyzed'!AF$2</f>
        <v>0</v>
      </c>
      <c r="AK296" s="98">
        <f>'nmol-analyzed'!AH296*0.001/'nmol-analyzed'!AH$1*1/'nmol-analyzed'!AH$2</f>
        <v>7.3217241892972212E-2</v>
      </c>
      <c r="AL296" s="226">
        <f t="shared" si="51"/>
        <v>7.4880609789151828E-2</v>
      </c>
      <c r="AM296" s="251">
        <f t="shared" si="52"/>
        <v>0.10774421144075669</v>
      </c>
      <c r="AN296" s="98">
        <f>'nmol-analyzed'!O296*0.001/'nmol-analyzed'!O$1*1/'nmol-analyzed'!O$2</f>
        <v>4.9828400732722676E-2</v>
      </c>
      <c r="AO296" s="98">
        <f>'nmol-analyzed'!R296*0.001/'nmol-analyzed'!R$1*1/'nmol-analyzed'!R$2</f>
        <v>5.8573793514402776E-2</v>
      </c>
      <c r="AP296" s="98">
        <f>'nmol-analyzed'!U296*0.001/'nmol-analyzed'!U$1*1/'nmol-analyzed'!U$2</f>
        <v>0</v>
      </c>
      <c r="AQ296" s="226">
        <f t="shared" si="53"/>
        <v>3.6134064749041815E-2</v>
      </c>
      <c r="AR296" s="251">
        <f t="shared" si="54"/>
        <v>3.1597048124665468E-2</v>
      </c>
    </row>
    <row r="297" spans="1:44" x14ac:dyDescent="0.2">
      <c r="A297">
        <f>'imported summary from web'!A313</f>
        <v>860.5</v>
      </c>
      <c r="B297" t="str">
        <f>'imported summary from web'!B313</f>
        <v>C48H78O10PN</v>
      </c>
      <c r="C297" s="2" t="str">
        <f>'imported summary from web'!C313</f>
        <v>PS(42:8)</v>
      </c>
      <c r="D297" s="69"/>
      <c r="E297" s="234"/>
      <c r="F297" s="237">
        <f>'nmol-analyzed'!F297*0.001/'nmol-analyzed'!F$1*1/'nmol-analyzed'!F$2</f>
        <v>0.26342846820932686</v>
      </c>
      <c r="G297" s="237">
        <f>'nmol-analyzed'!G297*0.001/'nmol-analyzed'!G$1*1/'nmol-analyzed'!G$2</f>
        <v>0.26342846820932686</v>
      </c>
      <c r="H297" s="237">
        <f>'nmol-analyzed'!H297*0.001/'nmol-analyzed'!H$1*1/'nmol-analyzed'!H$2</f>
        <v>0.79028540462798036</v>
      </c>
      <c r="I297" s="237">
        <f>'nmol-analyzed'!I297*0.001/'nmol-analyzed'!I$1*1/'nmol-analyzed'!I$2</f>
        <v>0.26342846820932686</v>
      </c>
      <c r="J297" s="98">
        <f>'nmol-analyzed'!J297*0.001/'nmol-analyzed'!J$1*1/'nmol-analyzed'!J$2</f>
        <v>0</v>
      </c>
      <c r="K297" s="98">
        <f>'nmol-analyzed'!K297*0.001/'nmol-analyzed'!K$1*1/'nmol-analyzed'!K$2</f>
        <v>5.2685693641865365E-2</v>
      </c>
      <c r="L297" s="98">
        <f>'nmol-analyzed'!L297*0.001/'nmol-analyzed'!L$1*1/'nmol-analyzed'!L$2</f>
        <v>2.6342846820932683E-2</v>
      </c>
      <c r="M297" s="19">
        <f t="shared" si="44"/>
        <v>2.6342846820932683E-2</v>
      </c>
      <c r="N297" s="243">
        <f t="shared" si="45"/>
        <v>2.6342846820932683E-2</v>
      </c>
      <c r="O297" s="19">
        <f t="shared" si="46"/>
        <v>1</v>
      </c>
      <c r="P297" s="98">
        <f>'nmol-analyzed'!N297*0.001/'nmol-analyzed'!N$1*1/'nmol-analyzed'!N$2</f>
        <v>4.2207586503007516E-2</v>
      </c>
      <c r="Q297" s="98">
        <f>'nmol-analyzed'!P297*0.001/'nmol-analyzed'!P$1*1/'nmol-analyzed'!P$2</f>
        <v>4.7205853325732079E-2</v>
      </c>
      <c r="R297" s="98">
        <f>'nmol-analyzed'!T297*0.001/'nmol-analyzed'!T$1*1/'nmol-analyzed'!T$2</f>
        <v>0.13453668197833643</v>
      </c>
      <c r="S297" s="98">
        <f>'nmol-analyzed'!V297*0.001/'nmol-analyzed'!V$1*1/'nmol-analyzed'!V$2</f>
        <v>0.39862720586173767</v>
      </c>
      <c r="T297" s="98">
        <f>'nmol-analyzed'!AD297*0.001/'nmol-analyzed'!AD$1*1/'nmol-analyzed'!AD$2</f>
        <v>0</v>
      </c>
      <c r="U297" s="226">
        <f t="shared" si="47"/>
        <v>0.12451546553376273</v>
      </c>
      <c r="V297" s="251">
        <f t="shared" si="48"/>
        <v>0.16085174479318473</v>
      </c>
      <c r="W297" s="98">
        <f>'nmol-analyzed'!AA297*0.001/'nmol-analyzed'!AA$1*1/'nmol-analyzed'!AA$2</f>
        <v>2.5626034662539036E-2</v>
      </c>
      <c r="X297" s="98">
        <f>'nmol-analyzed'!Y297*0.001/'nmol-analyzed'!Y$1*1/'nmol-analyzed'!Y$2</f>
        <v>2.9897040439633614E-2</v>
      </c>
      <c r="Y297" s="98">
        <f>'nmol-analyzed'!W297*0.001/'nmol-analyzed'!W$1*1/'nmol-analyzed'!W$2</f>
        <v>1.1698841911159847E-2</v>
      </c>
      <c r="Z297" s="98">
        <f>'nmol-analyzed'!AC297*0.001/'nmol-analyzed'!AC$1*1/'nmol-analyzed'!AC$2</f>
        <v>0.16609466910903462</v>
      </c>
      <c r="AA297" s="98">
        <f>'nmol-analyzed'!AE297*0.001/'nmol-analyzed'!AE$1*1/'nmol-analyzed'!AE$2</f>
        <v>6.5229906413732899E-2</v>
      </c>
      <c r="AB297" s="98">
        <f>'nmol-analyzed'!AG297*0.001/'nmol-analyzed'!AG$1*1/'nmol-analyzed'!AG$2</f>
        <v>0.16307476603433224</v>
      </c>
      <c r="AC297" s="226">
        <f t="shared" si="49"/>
        <v>7.6936876428405368E-2</v>
      </c>
      <c r="AD297" s="251">
        <f t="shared" si="50"/>
        <v>7.0153333446978827E-2</v>
      </c>
      <c r="AE297" s="98">
        <f>'nmol-analyzed'!Q297*0.001/'nmol-analyzed'!Q$1*1/'nmol-analyzed'!Q$2</f>
        <v>9.9656801465434416E-2</v>
      </c>
      <c r="AF297" s="98">
        <f>'nmol-analyzed'!S297*0.001/'nmol-analyzed'!S$1*1/'nmol-analyzed'!S$2</f>
        <v>6.7268340989168202E-2</v>
      </c>
      <c r="AG297" s="98">
        <f>'nmol-analyzed'!X297*0.001/'nmol-analyzed'!X$1*1/'nmol-analyzed'!X$2</f>
        <v>3.9862720586173767E-2</v>
      </c>
      <c r="AH297" s="98">
        <f>'nmol-analyzed'!Z297*0.001/'nmol-analyzed'!Z$1*1/'nmol-analyzed'!Z$2</f>
        <v>2.2422780329722738E-2</v>
      </c>
      <c r="AI297" s="98">
        <f>'nmol-analyzed'!AB297*0.001/'nmol-analyzed'!AB$1*1/'nmol-analyzed'!AB$2</f>
        <v>0</v>
      </c>
      <c r="AJ297" s="98">
        <f>'nmol-analyzed'!AF297*0.001/'nmol-analyzed'!AF$1*1/'nmol-analyzed'!AF$2</f>
        <v>0</v>
      </c>
      <c r="AK297" s="98">
        <f>'nmol-analyzed'!AH297*0.001/'nmol-analyzed'!AH$1*1/'nmol-analyzed'!AH$2</f>
        <v>0</v>
      </c>
      <c r="AL297" s="226">
        <f t="shared" si="51"/>
        <v>3.2744377624357016E-2</v>
      </c>
      <c r="AM297" s="251">
        <f t="shared" si="52"/>
        <v>3.8822170396902798E-2</v>
      </c>
      <c r="AN297" s="98">
        <f>'nmol-analyzed'!O297*0.001/'nmol-analyzed'!O$1*1/'nmol-analyzed'!O$2</f>
        <v>3.7371300549542005E-2</v>
      </c>
      <c r="AO297" s="98">
        <f>'nmol-analyzed'!R297*0.001/'nmol-analyzed'!R$1*1/'nmol-analyzed'!R$2</f>
        <v>4.3930345135802087E-2</v>
      </c>
      <c r="AP297" s="98">
        <f>'nmol-analyzed'!U297*0.001/'nmol-analyzed'!U$1*1/'nmol-analyzed'!U$2</f>
        <v>0.2242278032972165</v>
      </c>
      <c r="AQ297" s="226">
        <f t="shared" si="53"/>
        <v>0.10184314966085355</v>
      </c>
      <c r="AR297" s="251">
        <f t="shared" si="54"/>
        <v>0.10603894497183823</v>
      </c>
    </row>
    <row r="298" spans="1:44" x14ac:dyDescent="0.2">
      <c r="A298">
        <f>'imported summary from web'!A314</f>
        <v>862.6</v>
      </c>
      <c r="B298" t="str">
        <f>'imported summary from web'!B314</f>
        <v>C48H80O10PN</v>
      </c>
      <c r="C298" s="2" t="str">
        <f>'imported summary from web'!C314</f>
        <v>PS(42:7)</v>
      </c>
      <c r="D298" s="69"/>
      <c r="E298" s="234"/>
      <c r="F298" s="237">
        <f>'nmol-analyzed'!F298*0.001/'nmol-analyzed'!F$1*1/'nmol-analyzed'!F$2</f>
        <v>4.3904744701554446</v>
      </c>
      <c r="G298" s="237">
        <f>'nmol-analyzed'!G298*0.001/'nmol-analyzed'!G$1*1/'nmol-analyzed'!G$2</f>
        <v>3.0733321291088123</v>
      </c>
      <c r="H298" s="237">
        <f>'nmol-analyzed'!H298*0.001/'nmol-analyzed'!H$1*1/'nmol-analyzed'!H$2</f>
        <v>2.0196182562715057</v>
      </c>
      <c r="I298" s="237">
        <f>'nmol-analyzed'!I298*0.001/'nmol-analyzed'!I$1*1/'nmol-analyzed'!I$2</f>
        <v>3.8636175337367935</v>
      </c>
      <c r="J298" s="98">
        <f>'nmol-analyzed'!J298*0.001/'nmol-analyzed'!J$1*1/'nmol-analyzed'!J$2</f>
        <v>0.28099036608994848</v>
      </c>
      <c r="K298" s="98">
        <f>'nmol-analyzed'!K298*0.001/'nmol-analyzed'!K$1*1/'nmol-analyzed'!K$2</f>
        <v>0.36001890655274654</v>
      </c>
      <c r="L298" s="98">
        <f>'nmol-analyzed'!L298*0.001/'nmol-analyzed'!L$1*1/'nmol-analyzed'!L$2</f>
        <v>0.41270460019461197</v>
      </c>
      <c r="M298" s="19">
        <f t="shared" si="44"/>
        <v>0.35123795761243565</v>
      </c>
      <c r="N298" s="243">
        <f t="shared" si="45"/>
        <v>6.6294710683913641E-2</v>
      </c>
      <c r="O298" s="19">
        <f t="shared" si="46"/>
        <v>0.18874586088176953</v>
      </c>
      <c r="P298" s="98">
        <f>'nmol-analyzed'!N298*0.001/'nmol-analyzed'!N$1*1/'nmol-analyzed'!N$2</f>
        <v>0.53462942903809518</v>
      </c>
      <c r="Q298" s="98">
        <f>'nmol-analyzed'!P298*0.001/'nmol-analyzed'!P$1*1/'nmol-analyzed'!P$2</f>
        <v>1.022793488724195</v>
      </c>
      <c r="R298" s="98">
        <f>'nmol-analyzed'!T298*0.001/'nmol-analyzed'!T$1*1/'nmol-analyzed'!T$2</f>
        <v>0</v>
      </c>
      <c r="S298" s="98">
        <f>'nmol-analyzed'!V298*0.001/'nmol-analyzed'!V$1*1/'nmol-analyzed'!V$2</f>
        <v>0</v>
      </c>
      <c r="T298" s="98">
        <f>'nmol-analyzed'!AD298*0.001/'nmol-analyzed'!AD$1*1/'nmol-analyzed'!AD$2</f>
        <v>0.54099406509807246</v>
      </c>
      <c r="U298" s="226">
        <f t="shared" si="47"/>
        <v>0.41968339657207243</v>
      </c>
      <c r="V298" s="251">
        <f t="shared" si="48"/>
        <v>0.43125948066395886</v>
      </c>
      <c r="W298" s="98">
        <f>'nmol-analyzed'!AA298*0.001/'nmol-analyzed'!AA$1*1/'nmol-analyzed'!AA$2</f>
        <v>0.27334436973374954</v>
      </c>
      <c r="X298" s="98">
        <f>'nmol-analyzed'!Y298*0.001/'nmol-analyzed'!Y$1*1/'nmol-analyzed'!Y$2</f>
        <v>0.13951952205162341</v>
      </c>
      <c r="Y298" s="98">
        <f>'nmol-analyzed'!W298*0.001/'nmol-analyzed'!W$1*1/'nmol-analyzed'!W$2</f>
        <v>0.15143500918334693</v>
      </c>
      <c r="Z298" s="98">
        <f>'nmol-analyzed'!AC298*0.001/'nmol-analyzed'!AC$1*1/'nmol-analyzed'!AC$2</f>
        <v>0.5868678308519224</v>
      </c>
      <c r="AA298" s="98">
        <f>'nmol-analyzed'!AE298*0.001/'nmol-analyzed'!AE$1*1/'nmol-analyzed'!AE$2</f>
        <v>0.38050778741344182</v>
      </c>
      <c r="AB298" s="98">
        <f>'nmol-analyzed'!AG298*0.001/'nmol-analyzed'!AG$1*1/'nmol-analyzed'!AG$2</f>
        <v>0.25004797458597611</v>
      </c>
      <c r="AC298" s="226">
        <f t="shared" si="49"/>
        <v>0.29695374897000998</v>
      </c>
      <c r="AD298" s="251">
        <f t="shared" si="50"/>
        <v>0.16718268218126836</v>
      </c>
      <c r="AE298" s="98">
        <f>'nmol-analyzed'!Q298*0.001/'nmol-analyzed'!Q$1*1/'nmol-analyzed'!Q$2</f>
        <v>0.3903224724062847</v>
      </c>
      <c r="AF298" s="98">
        <f>'nmol-analyzed'!S298*0.001/'nmol-analyzed'!S$1*1/'nmol-analyzed'!S$2</f>
        <v>0.73247749077094282</v>
      </c>
      <c r="AG298" s="98">
        <f>'nmol-analyzed'!X298*0.001/'nmol-analyzed'!X$1*1/'nmol-analyzed'!X$2</f>
        <v>0.39198341909737533</v>
      </c>
      <c r="AH298" s="98">
        <f>'nmol-analyzed'!Z298*0.001/'nmol-analyzed'!Z$1*1/'nmol-analyzed'!Z$2</f>
        <v>0.28402188417648805</v>
      </c>
      <c r="AI298" s="98">
        <f>'nmol-analyzed'!AB298*0.001/'nmol-analyzed'!AB$1*1/'nmol-analyzed'!AB$2</f>
        <v>0</v>
      </c>
      <c r="AJ298" s="98">
        <f>'nmol-analyzed'!AF298*0.001/'nmol-analyzed'!AF$1*1/'nmol-analyzed'!AF$2</f>
        <v>0.19433076285759707</v>
      </c>
      <c r="AK298" s="98">
        <f>'nmol-analyzed'!AH298*0.001/'nmol-analyzed'!AH$1*1/'nmol-analyzed'!AH$2</f>
        <v>0.24405747297657401</v>
      </c>
      <c r="AL298" s="226">
        <f t="shared" si="51"/>
        <v>0.31959907175503738</v>
      </c>
      <c r="AM298" s="251">
        <f t="shared" si="52"/>
        <v>0.22565381573390922</v>
      </c>
      <c r="AN298" s="98">
        <f>'nmol-analyzed'!O298*0.001/'nmol-analyzed'!O$1*1/'nmol-analyzed'!O$2</f>
        <v>0.35710353858451244</v>
      </c>
      <c r="AO298" s="98">
        <f>'nmol-analyzed'!R298*0.001/'nmol-analyzed'!R$1*1/'nmol-analyzed'!R$2</f>
        <v>0.18548367946227551</v>
      </c>
      <c r="AP298" s="98">
        <f>'nmol-analyzed'!U298*0.001/'nmol-analyzed'!U$1*1/'nmol-analyzed'!U$2</f>
        <v>0.46981063547988222</v>
      </c>
      <c r="AQ298" s="226">
        <f t="shared" si="53"/>
        <v>0.33746595117555672</v>
      </c>
      <c r="AR298" s="251">
        <f t="shared" si="54"/>
        <v>0.14317709526664099</v>
      </c>
    </row>
    <row r="299" spans="1:44" x14ac:dyDescent="0.2">
      <c r="A299">
        <f>'imported summary from web'!A315</f>
        <v>864.6</v>
      </c>
      <c r="B299" t="str">
        <f>'imported summary from web'!B315</f>
        <v>C48H82O10PN</v>
      </c>
      <c r="C299" s="2" t="str">
        <f>'imported summary from web'!C315</f>
        <v>PS(42:6)</v>
      </c>
      <c r="D299" s="69"/>
      <c r="E299" s="234"/>
      <c r="F299" s="237">
        <f>'nmol-analyzed'!F299*0.001/'nmol-analyzed'!F$1*1/'nmol-analyzed'!F$2</f>
        <v>0.17561897880621791</v>
      </c>
      <c r="G299" s="237">
        <f>'nmol-analyzed'!G299*0.001/'nmol-analyzed'!G$1*1/'nmol-analyzed'!G$2</f>
        <v>0</v>
      </c>
      <c r="H299" s="237">
        <f>'nmol-analyzed'!H299*0.001/'nmol-analyzed'!H$1*1/'nmol-analyzed'!H$2</f>
        <v>0</v>
      </c>
      <c r="I299" s="237">
        <f>'nmol-analyzed'!I299*0.001/'nmol-analyzed'!I$1*1/'nmol-analyzed'!I$2</f>
        <v>0</v>
      </c>
      <c r="J299" s="98">
        <f>'nmol-analyzed'!J299*0.001/'nmol-analyzed'!J$1*1/'nmol-analyzed'!J$2</f>
        <v>1.7561897880621791E-2</v>
      </c>
      <c r="K299" s="98">
        <f>'nmol-analyzed'!K299*0.001/'nmol-analyzed'!K$1*1/'nmol-analyzed'!K$2</f>
        <v>0.25464751926901597</v>
      </c>
      <c r="L299" s="98">
        <f>'nmol-analyzed'!L299*0.001/'nmol-analyzed'!L$1*1/'nmol-analyzed'!L$2</f>
        <v>0</v>
      </c>
      <c r="M299" s="19">
        <f t="shared" si="44"/>
        <v>9.0736472383212585E-2</v>
      </c>
      <c r="N299" s="243">
        <f t="shared" si="45"/>
        <v>0.14222246142115658</v>
      </c>
      <c r="O299" s="19">
        <f t="shared" si="46"/>
        <v>1.5674233049363022</v>
      </c>
      <c r="P299" s="98">
        <f>'nmol-analyzed'!N299*0.001/'nmol-analyzed'!N$1*1/'nmol-analyzed'!N$2</f>
        <v>2.8138391002005009E-2</v>
      </c>
      <c r="Q299" s="98">
        <f>'nmol-analyzed'!P299*0.001/'nmol-analyzed'!P$1*1/'nmol-analyzed'!P$2</f>
        <v>7.8676422209553468E-2</v>
      </c>
      <c r="R299" s="98">
        <f>'nmol-analyzed'!T299*0.001/'nmol-analyzed'!T$1*1/'nmol-analyzed'!T$2</f>
        <v>0.20927928307741225</v>
      </c>
      <c r="S299" s="98">
        <f>'nmol-analyzed'!V299*0.001/'nmol-analyzed'!V$1*1/'nmol-analyzed'!V$2</f>
        <v>8.3047334554528673E-2</v>
      </c>
      <c r="T299" s="98">
        <f>'nmol-analyzed'!AD299*0.001/'nmol-analyzed'!AD$1*1/'nmol-analyzed'!AD$2</f>
        <v>0.19931360293086883</v>
      </c>
      <c r="U299" s="226">
        <f t="shared" si="47"/>
        <v>0.11969100675487365</v>
      </c>
      <c r="V299" s="251">
        <f t="shared" si="48"/>
        <v>8.0269317589588815E-2</v>
      </c>
      <c r="W299" s="98">
        <f>'nmol-analyzed'!AA299*0.001/'nmol-analyzed'!AA$1*1/'nmol-analyzed'!AA$2</f>
        <v>6.8336092433437398E-2</v>
      </c>
      <c r="X299" s="98">
        <f>'nmol-analyzed'!Y299*0.001/'nmol-analyzed'!Y$1*1/'nmol-analyzed'!Y$2</f>
        <v>0</v>
      </c>
      <c r="Y299" s="98">
        <f>'nmol-analyzed'!W299*0.001/'nmol-analyzed'!W$1*1/'nmol-analyzed'!W$2</f>
        <v>4.419562499771499E-2</v>
      </c>
      <c r="Z299" s="98">
        <f>'nmol-analyzed'!AC299*0.001/'nmol-analyzed'!AC$1*1/'nmol-analyzed'!AC$2</f>
        <v>5.5364889703011552E-2</v>
      </c>
      <c r="AA299" s="98">
        <f>'nmol-analyzed'!AE299*0.001/'nmol-analyzed'!AE$1*1/'nmol-analyzed'!AE$2</f>
        <v>0</v>
      </c>
      <c r="AB299" s="98">
        <f>'nmol-analyzed'!AG299*0.001/'nmol-analyzed'!AG$1*1/'nmol-analyzed'!AG$2</f>
        <v>0</v>
      </c>
      <c r="AC299" s="226">
        <f t="shared" si="49"/>
        <v>2.798276785569399E-2</v>
      </c>
      <c r="AD299" s="251">
        <f t="shared" si="50"/>
        <v>3.1591562255268796E-2</v>
      </c>
      <c r="AE299" s="98">
        <f>'nmol-analyzed'!Q299*0.001/'nmol-analyzed'!Q$1*1/'nmol-analyzed'!Q$2</f>
        <v>4.1523667277264337E-2</v>
      </c>
      <c r="AF299" s="98">
        <f>'nmol-analyzed'!S299*0.001/'nmol-analyzed'!S$1*1/'nmol-analyzed'!S$2</f>
        <v>0</v>
      </c>
      <c r="AG299" s="98">
        <f>'nmol-analyzed'!X299*0.001/'nmol-analyzed'!X$1*1/'nmol-analyzed'!X$2</f>
        <v>0.15280709558033279</v>
      </c>
      <c r="AH299" s="98">
        <f>'nmol-analyzed'!Z299*0.001/'nmol-analyzed'!Z$1*1/'nmol-analyzed'!Z$2</f>
        <v>0</v>
      </c>
      <c r="AI299" s="98">
        <f>'nmol-analyzed'!AB299*0.001/'nmol-analyzed'!AB$1*1/'nmol-analyzed'!AB$2</f>
        <v>0.13702810201497234</v>
      </c>
      <c r="AJ299" s="98">
        <f>'nmol-analyzed'!AF299*0.001/'nmol-analyzed'!AF$1*1/'nmol-analyzed'!AF$2</f>
        <v>0</v>
      </c>
      <c r="AK299" s="98">
        <f>'nmol-analyzed'!AH299*0.001/'nmol-analyzed'!AH$1*1/'nmol-analyzed'!AH$2</f>
        <v>9.7622989190629589E-2</v>
      </c>
      <c r="AL299" s="226">
        <f t="shared" si="51"/>
        <v>6.1283122009028447E-2</v>
      </c>
      <c r="AM299" s="251">
        <f t="shared" si="52"/>
        <v>6.7196012855395795E-2</v>
      </c>
      <c r="AN299" s="98">
        <f>'nmol-analyzed'!O299*0.001/'nmol-analyzed'!O$1*1/'nmol-analyzed'!O$2</f>
        <v>8.3047334554537819E-2</v>
      </c>
      <c r="AO299" s="98">
        <f>'nmol-analyzed'!R299*0.001/'nmol-analyzed'!R$1*1/'nmol-analyzed'!R$2</f>
        <v>0</v>
      </c>
      <c r="AP299" s="98">
        <f>'nmol-analyzed'!U299*0.001/'nmol-analyzed'!U$1*1/'nmol-analyzed'!U$2</f>
        <v>0.24558283218266572</v>
      </c>
      <c r="AQ299" s="226">
        <f t="shared" si="53"/>
        <v>0.10954338891240117</v>
      </c>
      <c r="AR299" s="251">
        <f t="shared" si="54"/>
        <v>0.12491702261147587</v>
      </c>
    </row>
    <row r="300" spans="1:44" x14ac:dyDescent="0.2">
      <c r="A300">
        <f>'imported summary from web'!A316</f>
        <v>866.6</v>
      </c>
      <c r="B300" t="str">
        <f>'imported summary from web'!B316</f>
        <v>C48H84O10PN</v>
      </c>
      <c r="C300" s="2" t="str">
        <f>'imported summary from web'!C316</f>
        <v>PS(42:5)</v>
      </c>
      <c r="D300" s="69"/>
      <c r="E300" s="234"/>
      <c r="F300" s="237">
        <f>'nmol-analyzed'!F300*0.001/'nmol-analyzed'!F$1*1/'nmol-analyzed'!F$2</f>
        <v>0</v>
      </c>
      <c r="G300" s="237">
        <f>'nmol-analyzed'!G300*0.001/'nmol-analyzed'!G$1*1/'nmol-analyzed'!G$2</f>
        <v>0</v>
      </c>
      <c r="H300" s="237">
        <f>'nmol-analyzed'!H300*0.001/'nmol-analyzed'!H$1*1/'nmol-analyzed'!H$2</f>
        <v>0.26342846820932686</v>
      </c>
      <c r="I300" s="237">
        <f>'nmol-analyzed'!I300*0.001/'nmol-analyzed'!I$1*1/'nmol-analyzed'!I$2</f>
        <v>3.1611416185119214</v>
      </c>
      <c r="J300" s="98">
        <f>'nmol-analyzed'!J300*0.001/'nmol-analyzed'!J$1*1/'nmol-analyzed'!J$2</f>
        <v>0</v>
      </c>
      <c r="K300" s="98">
        <f>'nmol-analyzed'!K300*0.001/'nmol-analyzed'!K$1*1/'nmol-analyzed'!K$2</f>
        <v>0</v>
      </c>
      <c r="L300" s="98">
        <f>'nmol-analyzed'!L300*0.001/'nmol-analyzed'!L$1*1/'nmol-analyzed'!L$2</f>
        <v>0</v>
      </c>
      <c r="M300" s="19">
        <f t="shared" si="44"/>
        <v>0</v>
      </c>
      <c r="N300" s="243">
        <f t="shared" si="45"/>
        <v>0</v>
      </c>
      <c r="O300" s="19" t="e">
        <f t="shared" si="46"/>
        <v>#DIV/0!</v>
      </c>
      <c r="P300" s="98">
        <f>'nmol-analyzed'!N300*0.001/'nmol-analyzed'!N$1*1/'nmol-analyzed'!N$2</f>
        <v>0</v>
      </c>
      <c r="Q300" s="98">
        <f>'nmol-analyzed'!P300*0.001/'nmol-analyzed'!P$1*1/'nmol-analyzed'!P$2</f>
        <v>4.7205853325732079E-2</v>
      </c>
      <c r="R300" s="98">
        <f>'nmol-analyzed'!T300*0.001/'nmol-analyzed'!T$1*1/'nmol-analyzed'!T$2</f>
        <v>0</v>
      </c>
      <c r="S300" s="98">
        <f>'nmol-analyzed'!V300*0.001/'nmol-analyzed'!V$1*1/'nmol-analyzed'!V$2</f>
        <v>4.9828400732717208E-2</v>
      </c>
      <c r="T300" s="98">
        <f>'nmol-analyzed'!AD300*0.001/'nmol-analyzed'!AD$1*1/'nmol-analyzed'!AD$2</f>
        <v>0</v>
      </c>
      <c r="U300" s="226">
        <f t="shared" si="47"/>
        <v>1.9406850811689857E-2</v>
      </c>
      <c r="V300" s="251">
        <f t="shared" si="48"/>
        <v>2.6590095974135024E-2</v>
      </c>
      <c r="W300" s="98">
        <f>'nmol-analyzed'!AA300*0.001/'nmol-analyzed'!AA$1*1/'nmol-analyzed'!AA$2</f>
        <v>2.5626034662539036E-2</v>
      </c>
      <c r="X300" s="98">
        <f>'nmol-analyzed'!Y300*0.001/'nmol-analyzed'!Y$1*1/'nmol-analyzed'!Y$2</f>
        <v>0</v>
      </c>
      <c r="Y300" s="98">
        <f>'nmol-analyzed'!W300*0.001/'nmol-analyzed'!W$1*1/'nmol-analyzed'!W$2</f>
        <v>0</v>
      </c>
      <c r="Z300" s="98">
        <f>'nmol-analyzed'!AC300*0.001/'nmol-analyzed'!AC$1*1/'nmol-analyzed'!AC$2</f>
        <v>0</v>
      </c>
      <c r="AA300" s="98">
        <f>'nmol-analyzed'!AE300*0.001/'nmol-analyzed'!AE$1*1/'nmol-analyzed'!AE$2</f>
        <v>9.7844859620599328E-2</v>
      </c>
      <c r="AB300" s="98">
        <f>'nmol-analyzed'!AG300*0.001/'nmol-analyzed'!AG$1*1/'nmol-analyzed'!AG$2</f>
        <v>0</v>
      </c>
      <c r="AC300" s="226">
        <f t="shared" si="49"/>
        <v>2.0578482380523063E-2</v>
      </c>
      <c r="AD300" s="251">
        <f t="shared" si="50"/>
        <v>3.9215982925810883E-2</v>
      </c>
      <c r="AE300" s="98">
        <f>'nmol-analyzed'!Q300*0.001/'nmol-analyzed'!Q$1*1/'nmol-analyzed'!Q$2</f>
        <v>0</v>
      </c>
      <c r="AF300" s="98">
        <f>'nmol-analyzed'!S300*0.001/'nmol-analyzed'!S$1*1/'nmol-analyzed'!S$2</f>
        <v>0</v>
      </c>
      <c r="AG300" s="98">
        <f>'nmol-analyzed'!X300*0.001/'nmol-analyzed'!X$1*1/'nmol-analyzed'!X$2</f>
        <v>0</v>
      </c>
      <c r="AH300" s="98">
        <f>'nmol-analyzed'!Z300*0.001/'nmol-analyzed'!Z$1*1/'nmol-analyzed'!Z$2</f>
        <v>4.4845560659445477E-2</v>
      </c>
      <c r="AI300" s="98">
        <f>'nmol-analyzed'!AB300*0.001/'nmol-analyzed'!AB$1*1/'nmol-analyzed'!AB$2</f>
        <v>0</v>
      </c>
      <c r="AJ300" s="98">
        <f>'nmol-analyzed'!AF300*0.001/'nmol-analyzed'!AF$1*1/'nmol-analyzed'!AF$2</f>
        <v>0</v>
      </c>
      <c r="AK300" s="98">
        <f>'nmol-analyzed'!AH300*0.001/'nmol-analyzed'!AH$1*1/'nmol-analyzed'!AH$2</f>
        <v>0</v>
      </c>
      <c r="AL300" s="226">
        <f t="shared" si="51"/>
        <v>6.4065086656350679E-3</v>
      </c>
      <c r="AM300" s="251">
        <f t="shared" si="52"/>
        <v>1.6950028701450643E-2</v>
      </c>
      <c r="AN300" s="98">
        <f>'nmol-analyzed'!O300*0.001/'nmol-analyzed'!O$1*1/'nmol-analyzed'!O$2</f>
        <v>0</v>
      </c>
      <c r="AO300" s="98">
        <f>'nmol-analyzed'!R300*0.001/'nmol-analyzed'!R$1*1/'nmol-analyzed'!R$2</f>
        <v>0</v>
      </c>
      <c r="AP300" s="98">
        <f>'nmol-analyzed'!U300*0.001/'nmol-analyzed'!U$1*1/'nmol-analyzed'!U$2</f>
        <v>0</v>
      </c>
      <c r="AQ300" s="226">
        <f t="shared" si="53"/>
        <v>0</v>
      </c>
      <c r="AR300" s="251">
        <f t="shared" si="54"/>
        <v>0</v>
      </c>
    </row>
    <row r="301" spans="1:44" x14ac:dyDescent="0.2">
      <c r="A301">
        <f>'imported summary from web'!A317</f>
        <v>880.5</v>
      </c>
      <c r="B301" t="str">
        <f>'imported summary from web'!B317</f>
        <v>C50H74O10PN</v>
      </c>
      <c r="C301" s="2" t="str">
        <f>'imported summary from web'!C317</f>
        <v>PS(44:12)</v>
      </c>
      <c r="D301" s="69"/>
      <c r="E301" s="234"/>
      <c r="F301" s="237">
        <f>'nmol-analyzed'!F301*0.001/'nmol-analyzed'!F$1*1/'nmol-analyzed'!F$2</f>
        <v>4.9173314065741005</v>
      </c>
      <c r="G301" s="237">
        <f>'nmol-analyzed'!G301*0.001/'nmol-analyzed'!G$1*1/'nmol-analyzed'!G$2</f>
        <v>2.2830467244808319</v>
      </c>
      <c r="H301" s="237">
        <f>'nmol-analyzed'!H301*0.001/'nmol-analyzed'!H$1*1/'nmol-analyzed'!H$2</f>
        <v>4.3904744701554455</v>
      </c>
      <c r="I301" s="237">
        <f>'nmol-analyzed'!I301*0.001/'nmol-analyzed'!I$1*1/'nmol-analyzed'!I$2</f>
        <v>2.8099036608994861</v>
      </c>
      <c r="J301" s="98">
        <f>'nmol-analyzed'!J301*0.001/'nmol-analyzed'!J$1*1/'nmol-analyzed'!J$2</f>
        <v>0.4390474470155446</v>
      </c>
      <c r="K301" s="98">
        <f>'nmol-analyzed'!K301*0.001/'nmol-analyzed'!K$1*1/'nmol-analyzed'!K$2</f>
        <v>0.5444188342992754</v>
      </c>
      <c r="L301" s="98">
        <f>'nmol-analyzed'!L301*0.001/'nmol-analyzed'!L$1*1/'nmol-analyzed'!L$2</f>
        <v>0.17561897880621791</v>
      </c>
      <c r="M301" s="19">
        <f t="shared" si="44"/>
        <v>0.38636175337367934</v>
      </c>
      <c r="N301" s="243">
        <f t="shared" si="45"/>
        <v>0.18996096990913258</v>
      </c>
      <c r="O301" s="19">
        <f t="shared" si="46"/>
        <v>0.49166608301781656</v>
      </c>
      <c r="P301" s="98">
        <f>'nmol-analyzed'!N301*0.001/'nmol-analyzed'!N$1*1/'nmol-analyzed'!N$2</f>
        <v>0.78787494805614022</v>
      </c>
      <c r="Q301" s="98">
        <f>'nmol-analyzed'!P301*0.001/'nmol-analyzed'!P$1*1/'nmol-analyzed'!P$2</f>
        <v>3.1470568883821388E-2</v>
      </c>
      <c r="R301" s="98">
        <f>'nmol-analyzed'!T301*0.001/'nmol-analyzed'!T$1*1/'nmol-analyzed'!T$2</f>
        <v>0.16443372241796678</v>
      </c>
      <c r="S301" s="98">
        <f>'nmol-analyzed'!V301*0.001/'nmol-analyzed'!V$1*1/'nmol-analyzed'!V$2</f>
        <v>0.58133134188170055</v>
      </c>
      <c r="T301" s="98">
        <f>'nmol-analyzed'!AD301*0.001/'nmol-analyzed'!AD$1*1/'nmol-analyzed'!AD$2</f>
        <v>0.28473371847266976</v>
      </c>
      <c r="U301" s="226">
        <f t="shared" si="47"/>
        <v>0.3699688599424597</v>
      </c>
      <c r="V301" s="251">
        <f t="shared" si="48"/>
        <v>0.30960071560083691</v>
      </c>
      <c r="W301" s="98">
        <f>'nmol-analyzed'!AA301*0.001/'nmol-analyzed'!AA$1*1/'nmol-analyzed'!AA$2</f>
        <v>0.14521419642105449</v>
      </c>
      <c r="X301" s="98">
        <f>'nmol-analyzed'!Y301*0.001/'nmol-analyzed'!Y$1*1/'nmol-analyzed'!Y$2</f>
        <v>0.28900472424979162</v>
      </c>
      <c r="Y301" s="98">
        <f>'nmol-analyzed'!W301*0.001/'nmol-analyzed'!W$1*1/'nmol-analyzed'!W$2</f>
        <v>3.8346204042135068E-2</v>
      </c>
      <c r="Z301" s="98">
        <f>'nmol-analyzed'!AC301*0.001/'nmol-analyzed'!AC$1*1/'nmol-analyzed'!AC$2</f>
        <v>0.35433529409927383</v>
      </c>
      <c r="AA301" s="98">
        <f>'nmol-analyzed'!AE301*0.001/'nmol-analyzed'!AE$1*1/'nmol-analyzed'!AE$2</f>
        <v>0.34789283420657541</v>
      </c>
      <c r="AB301" s="98">
        <f>'nmol-analyzed'!AG301*0.001/'nmol-analyzed'!AG$1*1/'nmol-analyzed'!AG$2</f>
        <v>0.54358255344777395</v>
      </c>
      <c r="AC301" s="226">
        <f t="shared" si="49"/>
        <v>0.2863959677444341</v>
      </c>
      <c r="AD301" s="251">
        <f t="shared" si="50"/>
        <v>0.1766410710753481</v>
      </c>
      <c r="AE301" s="98">
        <f>'nmol-analyzed'!Q301*0.001/'nmol-analyzed'!Q$1*1/'nmol-analyzed'!Q$2</f>
        <v>0.63946447606987067</v>
      </c>
      <c r="AF301" s="98">
        <f>'nmol-analyzed'!S301*0.001/'nmol-analyzed'!S$1*1/'nmol-analyzed'!S$2</f>
        <v>0.41855856615482434</v>
      </c>
      <c r="AG301" s="98">
        <f>'nmol-analyzed'!X301*0.001/'nmol-analyzed'!X$1*1/'nmol-analyzed'!X$2</f>
        <v>0.13287573528724589</v>
      </c>
      <c r="AH301" s="98">
        <f>'nmol-analyzed'!Z301*0.001/'nmol-analyzed'!Z$1*1/'nmol-analyzed'!Z$2</f>
        <v>0.21675354318731982</v>
      </c>
      <c r="AI301" s="98">
        <f>'nmol-analyzed'!AB301*0.001/'nmol-analyzed'!AB$1*1/'nmol-analyzed'!AB$2</f>
        <v>9.9656801465434375E-2</v>
      </c>
      <c r="AJ301" s="98">
        <f>'nmol-analyzed'!AF301*0.001/'nmol-analyzed'!AF$1*1/'nmol-analyzed'!AF$2</f>
        <v>0.12706242186842884</v>
      </c>
      <c r="AK301" s="98">
        <f>'nmol-analyzed'!AH301*0.001/'nmol-analyzed'!AH$1*1/'nmol-analyzed'!AH$2</f>
        <v>0.50031781960197674</v>
      </c>
      <c r="AL301" s="226">
        <f t="shared" si="51"/>
        <v>0.30495562337644294</v>
      </c>
      <c r="AM301" s="251">
        <f t="shared" si="52"/>
        <v>0.2137572147349821</v>
      </c>
      <c r="AN301" s="98">
        <f>'nmol-analyzed'!O301*0.001/'nmol-analyzed'!O$1*1/'nmol-analyzed'!O$2</f>
        <v>0.10796153492089913</v>
      </c>
      <c r="AO301" s="98">
        <f>'nmol-analyzed'!R301*0.001/'nmol-analyzed'!R$1*1/'nmol-analyzed'!R$2</f>
        <v>0.1269098859478727</v>
      </c>
      <c r="AP301" s="98">
        <f>'nmol-analyzed'!U301*0.001/'nmol-analyzed'!U$1*1/'nmol-analyzed'!U$2</f>
        <v>0.66200589544892485</v>
      </c>
      <c r="AQ301" s="226">
        <f t="shared" si="53"/>
        <v>0.29895910543923221</v>
      </c>
      <c r="AR301" s="251">
        <f t="shared" si="54"/>
        <v>0.31455045510047636</v>
      </c>
    </row>
    <row r="302" spans="1:44" x14ac:dyDescent="0.2">
      <c r="A302">
        <f>'imported summary from web'!A318</f>
        <v>882.5</v>
      </c>
      <c r="B302" t="str">
        <f>'imported summary from web'!B318</f>
        <v>C50H76O10PN</v>
      </c>
      <c r="C302" s="2" t="str">
        <f>'imported summary from web'!C318</f>
        <v>PS(44:11)</v>
      </c>
      <c r="D302" s="69"/>
      <c r="E302" s="234"/>
      <c r="F302" s="237">
        <f>'nmol-analyzed'!F302*0.001/'nmol-analyzed'!F$1*1/'nmol-analyzed'!F$2</f>
        <v>0</v>
      </c>
      <c r="G302" s="237">
        <f>'nmol-analyzed'!G302*0.001/'nmol-analyzed'!G$1*1/'nmol-analyzed'!G$2</f>
        <v>3.687998554930576</v>
      </c>
      <c r="H302" s="237">
        <f>'nmol-analyzed'!H302*0.001/'nmol-analyzed'!H$1*1/'nmol-analyzed'!H$2</f>
        <v>1.843999277465288</v>
      </c>
      <c r="I302" s="237">
        <f>'nmol-analyzed'!I302*0.001/'nmol-analyzed'!I$1*1/'nmol-analyzed'!I$2</f>
        <v>0.26342846820932692</v>
      </c>
      <c r="J302" s="98">
        <f>'nmol-analyzed'!J302*0.001/'nmol-analyzed'!J$1*1/'nmol-analyzed'!J$2</f>
        <v>5.2685693641865344E-2</v>
      </c>
      <c r="K302" s="98">
        <f>'nmol-analyzed'!K302*0.001/'nmol-analyzed'!K$1*1/'nmol-analyzed'!K$2</f>
        <v>2.634284682093269E-2</v>
      </c>
      <c r="L302" s="98">
        <f>'nmol-analyzed'!L302*0.001/'nmol-analyzed'!L$1*1/'nmol-analyzed'!L$2</f>
        <v>0</v>
      </c>
      <c r="M302" s="19">
        <f t="shared" si="44"/>
        <v>2.6342846820932676E-2</v>
      </c>
      <c r="N302" s="243">
        <f t="shared" si="45"/>
        <v>2.6342846820932672E-2</v>
      </c>
      <c r="O302" s="19">
        <f t="shared" si="46"/>
        <v>0.99999999999999989</v>
      </c>
      <c r="P302" s="98">
        <f>'nmol-analyzed'!N302*0.001/'nmol-analyzed'!N$1*1/'nmol-analyzed'!N$2</f>
        <v>0.37986827852706767</v>
      </c>
      <c r="Q302" s="98">
        <f>'nmol-analyzed'!P302*0.001/'nmol-analyzed'!P$1*1/'nmol-analyzed'!P$2</f>
        <v>8.9161362868873712E-18</v>
      </c>
      <c r="R302" s="98">
        <f>'nmol-analyzed'!T302*0.001/'nmol-analyzed'!T$1*1/'nmol-analyzed'!T$2</f>
        <v>0</v>
      </c>
      <c r="S302" s="98">
        <f>'nmol-analyzed'!V302*0.001/'nmol-analyzed'!V$1*1/'nmol-analyzed'!V$2</f>
        <v>0.19931360293086883</v>
      </c>
      <c r="T302" s="98">
        <f>'nmol-analyzed'!AD302*0.001/'nmol-analyzed'!AD$1*1/'nmol-analyzed'!AD$2</f>
        <v>8.5420115541800887E-2</v>
      </c>
      <c r="U302" s="226">
        <f t="shared" si="47"/>
        <v>0.13292039939994746</v>
      </c>
      <c r="V302" s="251">
        <f t="shared" si="48"/>
        <v>0.16045502064470338</v>
      </c>
      <c r="W302" s="98">
        <f>'nmol-analyzed'!AA302*0.001/'nmol-analyzed'!AA$1*1/'nmol-analyzed'!AA$2</f>
        <v>4.8401882700243387E-18</v>
      </c>
      <c r="X302" s="98">
        <f>'nmol-analyzed'!Y302*0.001/'nmol-analyzed'!Y$1*1/'nmol-analyzed'!Y$2</f>
        <v>0.11958816175853446</v>
      </c>
      <c r="Y302" s="98">
        <f>'nmol-analyzed'!W302*0.001/'nmol-analyzed'!W$1*1/'nmol-analyzed'!W$2</f>
        <v>3.8996139703866159E-2</v>
      </c>
      <c r="Z302" s="98">
        <f>'nmol-analyzed'!AC302*0.001/'nmol-analyzed'!AC$1*1/'nmol-analyzed'!AC$2</f>
        <v>3.3218933821806934E-2</v>
      </c>
      <c r="AA302" s="98">
        <f>'nmol-analyzed'!AE302*0.001/'nmol-analyzed'!AE$1*1/'nmol-analyzed'!AE$2</f>
        <v>0</v>
      </c>
      <c r="AB302" s="98">
        <f>'nmol-analyzed'!AG302*0.001/'nmol-analyzed'!AG$1*1/'nmol-analyzed'!AG$2</f>
        <v>3.2614953206866457E-2</v>
      </c>
      <c r="AC302" s="226">
        <f t="shared" si="49"/>
        <v>3.7403031415178999E-2</v>
      </c>
      <c r="AD302" s="251">
        <f t="shared" si="50"/>
        <v>4.3807167284049139E-2</v>
      </c>
      <c r="AE302" s="98">
        <f>'nmol-analyzed'!Q302*0.001/'nmol-analyzed'!Q$1*1/'nmol-analyzed'!Q$2</f>
        <v>0</v>
      </c>
      <c r="AF302" s="98">
        <f>'nmol-analyzed'!S302*0.001/'nmol-analyzed'!S$1*1/'nmol-analyzed'!S$2</f>
        <v>0.22422780329722736</v>
      </c>
      <c r="AG302" s="98">
        <f>'nmol-analyzed'!X302*0.001/'nmol-analyzed'!X$1*1/'nmol-analyzed'!X$2</f>
        <v>7.9725441172347533E-2</v>
      </c>
      <c r="AH302" s="98">
        <f>'nmol-analyzed'!Z302*0.001/'nmol-analyzed'!Z$1*1/'nmol-analyzed'!Z$2</f>
        <v>4.2351647362715017E-18</v>
      </c>
      <c r="AI302" s="98">
        <f>'nmol-analyzed'!AB302*0.001/'nmol-analyzed'!AB$1*1/'nmol-analyzed'!AB$2</f>
        <v>7.0586078937858367E-18</v>
      </c>
      <c r="AJ302" s="98">
        <f>'nmol-analyzed'!AF302*0.001/'nmol-analyzed'!AF$1*1/'nmol-analyzed'!AF$2</f>
        <v>0.13453668197833643</v>
      </c>
      <c r="AK302" s="98">
        <f>'nmol-analyzed'!AH302*0.001/'nmol-analyzed'!AH$1*1/'nmol-analyzed'!AH$2</f>
        <v>3.660862094648612E-2</v>
      </c>
      <c r="AL302" s="226">
        <f t="shared" si="51"/>
        <v>6.7871221056342482E-2</v>
      </c>
      <c r="AM302" s="251">
        <f t="shared" si="52"/>
        <v>8.546836172254689E-2</v>
      </c>
      <c r="AN302" s="98">
        <f>'nmol-analyzed'!O302*0.001/'nmol-analyzed'!O$1*1/'nmol-analyzed'!O$2</f>
        <v>0</v>
      </c>
      <c r="AO302" s="98">
        <f>'nmol-analyzed'!R302*0.001/'nmol-analyzed'!R$1*1/'nmol-analyzed'!R$2</f>
        <v>2.9286896757201388E-2</v>
      </c>
      <c r="AP302" s="98">
        <f>'nmol-analyzed'!U302*0.001/'nmol-analyzed'!U$1*1/'nmol-analyzed'!U$2</f>
        <v>0.12813017331269516</v>
      </c>
      <c r="AQ302" s="226">
        <f t="shared" si="53"/>
        <v>5.247235668996552E-2</v>
      </c>
      <c r="AR302" s="251">
        <f t="shared" si="54"/>
        <v>6.7137988445482064E-2</v>
      </c>
    </row>
    <row r="303" spans="1:44" x14ac:dyDescent="0.2">
      <c r="A303">
        <f>'imported summary from web'!A319</f>
        <v>884.5</v>
      </c>
      <c r="B303" t="str">
        <f>'imported summary from web'!B319</f>
        <v>C50H78O10PN</v>
      </c>
      <c r="C303" s="2" t="str">
        <f>'imported summary from web'!C319</f>
        <v>PS(44:10)</v>
      </c>
      <c r="D303" s="69"/>
      <c r="E303" s="234"/>
      <c r="F303" s="237">
        <f>'nmol-analyzed'!F303*0.001/'nmol-analyzed'!F$1*1/'nmol-analyzed'!F$2</f>
        <v>0.5268569364186535</v>
      </c>
      <c r="G303" s="237">
        <f>'nmol-analyzed'!G303*0.001/'nmol-analyzed'!G$1*1/'nmol-analyzed'!G$2</f>
        <v>0</v>
      </c>
      <c r="H303" s="237">
        <f>'nmol-analyzed'!H303*0.001/'nmol-analyzed'!H$1*1/'nmol-analyzed'!H$2</f>
        <v>0</v>
      </c>
      <c r="I303" s="237">
        <f>'nmol-analyzed'!I303*0.001/'nmol-analyzed'!I$1*1/'nmol-analyzed'!I$2</f>
        <v>1.5805708092559609</v>
      </c>
      <c r="J303" s="98">
        <f>'nmol-analyzed'!J303*0.001/'nmol-analyzed'!J$1*1/'nmol-analyzed'!J$2</f>
        <v>5.2685693641865344E-2</v>
      </c>
      <c r="K303" s="98">
        <f>'nmol-analyzed'!K303*0.001/'nmol-analyzed'!K$1*1/'nmol-analyzed'!K$2</f>
        <v>7.9028540462798058E-2</v>
      </c>
      <c r="L303" s="98">
        <f>'nmol-analyzed'!L303*0.001/'nmol-analyzed'!L$1*1/'nmol-analyzed'!L$2</f>
        <v>0</v>
      </c>
      <c r="M303" s="19">
        <f t="shared" si="44"/>
        <v>4.390474470155447E-2</v>
      </c>
      <c r="N303" s="243">
        <f t="shared" si="45"/>
        <v>4.0239363192516954E-2</v>
      </c>
      <c r="O303" s="19">
        <f t="shared" si="46"/>
        <v>0.91651513899116832</v>
      </c>
      <c r="P303" s="98">
        <f>'nmol-analyzed'!N303*0.001/'nmol-analyzed'!N$1*1/'nmol-analyzed'!N$2</f>
        <v>0</v>
      </c>
      <c r="Q303" s="98">
        <f>'nmol-analyzed'!P303*0.001/'nmol-analyzed'!P$1*1/'nmol-analyzed'!P$2</f>
        <v>4.7205853325732079E-2</v>
      </c>
      <c r="R303" s="98">
        <f>'nmol-analyzed'!T303*0.001/'nmol-analyzed'!T$1*1/'nmol-analyzed'!T$2</f>
        <v>4.4845560659445477E-2</v>
      </c>
      <c r="S303" s="98">
        <f>'nmol-analyzed'!V303*0.001/'nmol-analyzed'!V$1*1/'nmol-analyzed'!V$2</f>
        <v>0</v>
      </c>
      <c r="T303" s="98">
        <f>'nmol-analyzed'!AD303*0.001/'nmol-analyzed'!AD$1*1/'nmol-analyzed'!AD$2</f>
        <v>0.29897040439630324</v>
      </c>
      <c r="U303" s="226">
        <f t="shared" si="47"/>
        <v>7.8204363676296157E-2</v>
      </c>
      <c r="V303" s="251">
        <f t="shared" si="48"/>
        <v>0.12554203191948074</v>
      </c>
      <c r="W303" s="98">
        <f>'nmol-analyzed'!AA303*0.001/'nmol-analyzed'!AA$1*1/'nmol-analyzed'!AA$2</f>
        <v>0.17938224263777325</v>
      </c>
      <c r="X303" s="98">
        <f>'nmol-analyzed'!Y303*0.001/'nmol-analyzed'!Y$1*1/'nmol-analyzed'!Y$2</f>
        <v>0</v>
      </c>
      <c r="Y303" s="98">
        <f>'nmol-analyzed'!W303*0.001/'nmol-analyzed'!W$1*1/'nmol-analyzed'!W$2</f>
        <v>0</v>
      </c>
      <c r="Z303" s="98">
        <f>'nmol-analyzed'!AC303*0.001/'nmol-analyzed'!AC$1*1/'nmol-analyzed'!AC$2</f>
        <v>0</v>
      </c>
      <c r="AA303" s="98">
        <f>'nmol-analyzed'!AE303*0.001/'nmol-analyzed'!AE$1*1/'nmol-analyzed'!AE$2</f>
        <v>0.1304598128274658</v>
      </c>
      <c r="AB303" s="98">
        <f>'nmol-analyzed'!AG303*0.001/'nmol-analyzed'!AG$1*1/'nmol-analyzed'!AG$2</f>
        <v>6.5229906413732872E-2</v>
      </c>
      <c r="AC303" s="226">
        <f t="shared" si="49"/>
        <v>6.2511993646495317E-2</v>
      </c>
      <c r="AD303" s="251">
        <f t="shared" si="50"/>
        <v>7.7467665938147245E-2</v>
      </c>
      <c r="AE303" s="98">
        <f>'nmol-analyzed'!Q303*0.001/'nmol-analyzed'!Q$1*1/'nmol-analyzed'!Q$2</f>
        <v>4.9828400732717187E-2</v>
      </c>
      <c r="AF303" s="98">
        <f>'nmol-analyzed'!S303*0.001/'nmol-analyzed'!S$1*1/'nmol-analyzed'!S$2</f>
        <v>0</v>
      </c>
      <c r="AG303" s="98">
        <f>'nmol-analyzed'!X303*0.001/'nmol-analyzed'!X$1*1/'nmol-analyzed'!X$2</f>
        <v>0</v>
      </c>
      <c r="AH303" s="98">
        <f>'nmol-analyzed'!Z303*0.001/'nmol-analyzed'!Z$1*1/'nmol-analyzed'!Z$2</f>
        <v>0</v>
      </c>
      <c r="AI303" s="98">
        <f>'nmol-analyzed'!AB303*0.001/'nmol-analyzed'!AB$1*1/'nmol-analyzed'!AB$2</f>
        <v>0</v>
      </c>
      <c r="AJ303" s="98">
        <f>'nmol-analyzed'!AF303*0.001/'nmol-analyzed'!AF$1*1/'nmol-analyzed'!AF$2</f>
        <v>0</v>
      </c>
      <c r="AK303" s="98">
        <f>'nmol-analyzed'!AH303*0.001/'nmol-analyzed'!AH$1*1/'nmol-analyzed'!AH$2</f>
        <v>7.3217241892972185E-2</v>
      </c>
      <c r="AL303" s="226">
        <f t="shared" si="51"/>
        <v>1.7577948946527054E-2</v>
      </c>
      <c r="AM303" s="251">
        <f t="shared" si="52"/>
        <v>3.0769963725001018E-2</v>
      </c>
      <c r="AN303" s="98">
        <f>'nmol-analyzed'!O303*0.001/'nmol-analyzed'!O$1*1/'nmol-analyzed'!O$2</f>
        <v>2.4914200366361338E-2</v>
      </c>
      <c r="AO303" s="98">
        <f>'nmol-analyzed'!R303*0.001/'nmol-analyzed'!R$1*1/'nmol-analyzed'!R$2</f>
        <v>1.4643448378600699E-2</v>
      </c>
      <c r="AP303" s="98">
        <f>'nmol-analyzed'!U303*0.001/'nmol-analyzed'!U$1*1/'nmol-analyzed'!U$2</f>
        <v>0.12813017331269516</v>
      </c>
      <c r="AQ303" s="226">
        <f t="shared" si="53"/>
        <v>5.5895940685885735E-2</v>
      </c>
      <c r="AR303" s="251">
        <f t="shared" si="54"/>
        <v>6.2767112080981846E-2</v>
      </c>
    </row>
    <row r="304" spans="1:44" x14ac:dyDescent="0.2">
      <c r="A304">
        <f>'imported summary from web'!A320</f>
        <v>886.6</v>
      </c>
      <c r="B304" t="str">
        <f>'imported summary from web'!B320</f>
        <v>C50H80O10PN</v>
      </c>
      <c r="C304" s="2" t="str">
        <f>'imported summary from web'!C320</f>
        <v>PS(44:9)</v>
      </c>
      <c r="D304" s="69"/>
      <c r="E304" s="234"/>
      <c r="F304" s="237">
        <f>'nmol-analyzed'!F304*0.001/'nmol-analyzed'!F$1*1/'nmol-analyzed'!F$2</f>
        <v>0.26342846820932686</v>
      </c>
      <c r="G304" s="237">
        <f>'nmol-analyzed'!G304*0.001/'nmol-analyzed'!G$1*1/'nmol-analyzed'!G$2</f>
        <v>0</v>
      </c>
      <c r="H304" s="237">
        <f>'nmol-analyzed'!H304*0.001/'nmol-analyzed'!H$1*1/'nmol-analyzed'!H$2</f>
        <v>0.26342846820932686</v>
      </c>
      <c r="I304" s="237">
        <f>'nmol-analyzed'!I304*0.001/'nmol-analyzed'!I$1*1/'nmol-analyzed'!I$2</f>
        <v>0</v>
      </c>
      <c r="J304" s="98">
        <f>'nmol-analyzed'!J304*0.001/'nmol-analyzed'!J$1*1/'nmol-analyzed'!J$2</f>
        <v>2.6342846820932683E-2</v>
      </c>
      <c r="K304" s="98">
        <f>'nmol-analyzed'!K304*0.001/'nmol-analyzed'!K$1*1/'nmol-analyzed'!K$2</f>
        <v>0</v>
      </c>
      <c r="L304" s="98">
        <f>'nmol-analyzed'!L304*0.001/'nmol-analyzed'!L$1*1/'nmol-analyzed'!L$2</f>
        <v>0</v>
      </c>
      <c r="M304" s="19">
        <f t="shared" si="44"/>
        <v>8.7809489403108936E-3</v>
      </c>
      <c r="N304" s="243">
        <f t="shared" si="45"/>
        <v>1.5209049703286561E-2</v>
      </c>
      <c r="O304" s="19">
        <f t="shared" si="46"/>
        <v>1.7320508075688774</v>
      </c>
      <c r="P304" s="98">
        <f>'nmol-analyzed'!N304*0.001/'nmol-analyzed'!N$1*1/'nmol-analyzed'!N$2</f>
        <v>0</v>
      </c>
      <c r="Q304" s="98">
        <f>'nmol-analyzed'!P304*0.001/'nmol-analyzed'!P$1*1/'nmol-analyzed'!P$2</f>
        <v>4.7205853325732079E-2</v>
      </c>
      <c r="R304" s="98">
        <f>'nmol-analyzed'!T304*0.001/'nmol-analyzed'!T$1*1/'nmol-analyzed'!T$2</f>
        <v>4.4845560659445477E-2</v>
      </c>
      <c r="S304" s="98">
        <f>'nmol-analyzed'!V304*0.001/'nmol-analyzed'!V$1*1/'nmol-analyzed'!V$2</f>
        <v>0</v>
      </c>
      <c r="T304" s="98">
        <f>'nmol-analyzed'!AD304*0.001/'nmol-analyzed'!AD$1*1/'nmol-analyzed'!AD$2</f>
        <v>0</v>
      </c>
      <c r="U304" s="226">
        <f t="shared" si="47"/>
        <v>1.8410282797035511E-2</v>
      </c>
      <c r="V304" s="251">
        <f t="shared" si="48"/>
        <v>2.5223125974670673E-2</v>
      </c>
      <c r="W304" s="98">
        <f>'nmol-analyzed'!AA304*0.001/'nmol-analyzed'!AA$1*1/'nmol-analyzed'!AA$2</f>
        <v>0</v>
      </c>
      <c r="X304" s="98">
        <f>'nmol-analyzed'!Y304*0.001/'nmol-analyzed'!Y$1*1/'nmol-analyzed'!Y$2</f>
        <v>0</v>
      </c>
      <c r="Y304" s="98">
        <f>'nmol-analyzed'!W304*0.001/'nmol-analyzed'!W$1*1/'nmol-analyzed'!W$2</f>
        <v>2.5347490807513001E-2</v>
      </c>
      <c r="Z304" s="98">
        <f>'nmol-analyzed'!AC304*0.001/'nmol-analyzed'!AC$1*1/'nmol-analyzed'!AC$2</f>
        <v>0</v>
      </c>
      <c r="AA304" s="98">
        <f>'nmol-analyzed'!AE304*0.001/'nmol-analyzed'!AE$1*1/'nmol-analyzed'!AE$2</f>
        <v>3.261495320686645E-2</v>
      </c>
      <c r="AB304" s="98">
        <f>'nmol-analyzed'!AG304*0.001/'nmol-analyzed'!AG$1*1/'nmol-analyzed'!AG$2</f>
        <v>3.261495320686645E-2</v>
      </c>
      <c r="AC304" s="226">
        <f t="shared" si="49"/>
        <v>1.509623287020765E-2</v>
      </c>
      <c r="AD304" s="251">
        <f t="shared" si="50"/>
        <v>1.6748660569609171E-2</v>
      </c>
      <c r="AE304" s="98">
        <f>'nmol-analyzed'!Q304*0.001/'nmol-analyzed'!Q$1*1/'nmol-analyzed'!Q$2</f>
        <v>7.4742601099075781E-2</v>
      </c>
      <c r="AF304" s="98">
        <f>'nmol-analyzed'!S304*0.001/'nmol-analyzed'!S$1*1/'nmol-analyzed'!S$2</f>
        <v>4.4845560659445477E-2</v>
      </c>
      <c r="AG304" s="98">
        <f>'nmol-analyzed'!X304*0.001/'nmol-analyzed'!X$1*1/'nmol-analyzed'!X$2</f>
        <v>0</v>
      </c>
      <c r="AH304" s="98">
        <f>'nmol-analyzed'!Z304*0.001/'nmol-analyzed'!Z$1*1/'nmol-analyzed'!Z$2</f>
        <v>0</v>
      </c>
      <c r="AI304" s="98">
        <f>'nmol-analyzed'!AB304*0.001/'nmol-analyzed'!AB$1*1/'nmol-analyzed'!AB$2</f>
        <v>0</v>
      </c>
      <c r="AJ304" s="98">
        <f>'nmol-analyzed'!AF304*0.001/'nmol-analyzed'!AF$1*1/'nmol-analyzed'!AF$2</f>
        <v>2.2422780329722738E-2</v>
      </c>
      <c r="AK304" s="98">
        <f>'nmol-analyzed'!AH304*0.001/'nmol-analyzed'!AH$1*1/'nmol-analyzed'!AH$2</f>
        <v>0</v>
      </c>
      <c r="AL304" s="226">
        <f t="shared" si="51"/>
        <v>2.0287277441177715E-2</v>
      </c>
      <c r="AM304" s="251">
        <f t="shared" si="52"/>
        <v>2.9493915829662626E-2</v>
      </c>
      <c r="AN304" s="98">
        <f>'nmol-analyzed'!O304*0.001/'nmol-analyzed'!O$1*1/'nmol-analyzed'!O$2</f>
        <v>0</v>
      </c>
      <c r="AO304" s="98">
        <f>'nmol-analyzed'!R304*0.001/'nmol-analyzed'!R$1*1/'nmol-analyzed'!R$2</f>
        <v>1.4643448378600699E-2</v>
      </c>
      <c r="AP304" s="98">
        <f>'nmol-analyzed'!U304*0.001/'nmol-analyzed'!U$1*1/'nmol-analyzed'!U$2</f>
        <v>0</v>
      </c>
      <c r="AQ304" s="226">
        <f t="shared" si="53"/>
        <v>4.8811494595335661E-3</v>
      </c>
      <c r="AR304" s="251">
        <f t="shared" si="54"/>
        <v>8.4543988632495015E-3</v>
      </c>
    </row>
    <row r="305" spans="1:44" x14ac:dyDescent="0.2">
      <c r="A305">
        <f>'imported summary from web'!A321</f>
        <v>888.6</v>
      </c>
      <c r="B305" t="str">
        <f>'imported summary from web'!B321</f>
        <v>C50H82O10PN</v>
      </c>
      <c r="C305" s="2" t="str">
        <f>'imported summary from web'!C321</f>
        <v>PS(44:8)</v>
      </c>
      <c r="D305" s="69"/>
      <c r="E305" s="234"/>
      <c r="F305" s="237">
        <f>'nmol-analyzed'!F305*0.001/'nmol-analyzed'!F$1*1/'nmol-analyzed'!F$2</f>
        <v>9.951156303407041E-17</v>
      </c>
      <c r="G305" s="237">
        <f>'nmol-analyzed'!G305*0.001/'nmol-analyzed'!G$1*1/'nmol-analyzed'!G$2</f>
        <v>0</v>
      </c>
      <c r="H305" s="237">
        <f>'nmol-analyzed'!H305*0.001/'nmol-analyzed'!H$1*1/'nmol-analyzed'!H$2</f>
        <v>0</v>
      </c>
      <c r="I305" s="237">
        <f>'nmol-analyzed'!I305*0.001/'nmol-analyzed'!I$1*1/'nmol-analyzed'!I$2</f>
        <v>0</v>
      </c>
      <c r="J305" s="98">
        <f>'nmol-analyzed'!J305*0.001/'nmol-analyzed'!J$1*1/'nmol-analyzed'!J$2</f>
        <v>0</v>
      </c>
      <c r="K305" s="98">
        <f>'nmol-analyzed'!K305*0.001/'nmol-analyzed'!K$1*1/'nmol-analyzed'!K$2</f>
        <v>0</v>
      </c>
      <c r="L305" s="98">
        <f>'nmol-analyzed'!L305*0.001/'nmol-analyzed'!L$1*1/'nmol-analyzed'!L$2</f>
        <v>9.951156303407042E-18</v>
      </c>
      <c r="M305" s="19">
        <f t="shared" si="44"/>
        <v>3.3170521011356807E-18</v>
      </c>
      <c r="N305" s="243">
        <f t="shared" si="45"/>
        <v>5.7453027705200967E-18</v>
      </c>
      <c r="O305" s="19">
        <f t="shared" si="46"/>
        <v>1.7320508075688772</v>
      </c>
      <c r="P305" s="98">
        <f>'nmol-analyzed'!N305*0.001/'nmol-analyzed'!N$1*1/'nmol-analyzed'!N$2</f>
        <v>0</v>
      </c>
      <c r="Q305" s="98">
        <f>'nmol-analyzed'!P305*0.001/'nmol-analyzed'!P$1*1/'nmol-analyzed'!P$2</f>
        <v>0</v>
      </c>
      <c r="R305" s="98">
        <f>'nmol-analyzed'!T305*0.001/'nmol-analyzed'!T$1*1/'nmol-analyzed'!T$2</f>
        <v>0</v>
      </c>
      <c r="S305" s="98">
        <f>'nmol-analyzed'!V305*0.001/'nmol-analyzed'!V$1*1/'nmol-analyzed'!V$2</f>
        <v>0</v>
      </c>
      <c r="T305" s="98">
        <f>'nmol-analyzed'!AD305*0.001/'nmol-analyzed'!AD$1*1/'nmol-analyzed'!AD$2</f>
        <v>0.46981063547990498</v>
      </c>
      <c r="U305" s="226">
        <f t="shared" si="47"/>
        <v>9.3962127095980993E-2</v>
      </c>
      <c r="V305" s="251">
        <f t="shared" si="48"/>
        <v>0.2101057034970884</v>
      </c>
      <c r="W305" s="98">
        <f>'nmol-analyzed'!AA305*0.001/'nmol-analyzed'!AA$1*1/'nmol-analyzed'!AA$2</f>
        <v>0</v>
      </c>
      <c r="X305" s="98">
        <f>'nmol-analyzed'!Y305*0.001/'nmol-analyzed'!Y$1*1/'nmol-analyzed'!Y$2</f>
        <v>0</v>
      </c>
      <c r="Y305" s="98">
        <f>'nmol-analyzed'!W305*0.001/'nmol-analyzed'!W$1*1/'nmol-analyzed'!W$2</f>
        <v>0</v>
      </c>
      <c r="Z305" s="98">
        <f>'nmol-analyzed'!AC305*0.001/'nmol-analyzed'!AC$1*1/'nmol-analyzed'!AC$2</f>
        <v>0</v>
      </c>
      <c r="AA305" s="98">
        <f>'nmol-analyzed'!AE305*0.001/'nmol-analyzed'!AE$1*1/'nmol-analyzed'!AE$2</f>
        <v>0</v>
      </c>
      <c r="AB305" s="98">
        <f>'nmol-analyzed'!AG305*0.001/'nmol-analyzed'!AG$1*1/'nmol-analyzed'!AG$2</f>
        <v>1.2320479232788693E-17</v>
      </c>
      <c r="AC305" s="226">
        <f t="shared" si="49"/>
        <v>2.053413205464782E-18</v>
      </c>
      <c r="AD305" s="251">
        <f t="shared" si="50"/>
        <v>5.0298145844815101E-18</v>
      </c>
      <c r="AE305" s="98">
        <f>'nmol-analyzed'!Q305*0.001/'nmol-analyzed'!Q$1*1/'nmol-analyzed'!Q$2</f>
        <v>0</v>
      </c>
      <c r="AF305" s="98">
        <f>'nmol-analyzed'!S305*0.001/'nmol-analyzed'!S$1*1/'nmol-analyzed'!S$2</f>
        <v>0</v>
      </c>
      <c r="AG305" s="98">
        <f>'nmol-analyzed'!X305*0.001/'nmol-analyzed'!X$1*1/'nmol-analyzed'!X$2</f>
        <v>0</v>
      </c>
      <c r="AH305" s="98">
        <f>'nmol-analyzed'!Z305*0.001/'nmol-analyzed'!Z$1*1/'nmol-analyzed'!Z$2</f>
        <v>0</v>
      </c>
      <c r="AI305" s="98">
        <f>'nmol-analyzed'!AB305*0.001/'nmol-analyzed'!AB$1*1/'nmol-analyzed'!AB$2</f>
        <v>0</v>
      </c>
      <c r="AJ305" s="98">
        <f>'nmol-analyzed'!AF305*0.001/'nmol-analyzed'!AF$1*1/'nmol-analyzed'!AF$2</f>
        <v>0</v>
      </c>
      <c r="AK305" s="98">
        <f>'nmol-analyzed'!AH305*0.001/'nmol-analyzed'!AH$1*1/'nmol-analyzed'!AH$2</f>
        <v>7.321724189297224E-2</v>
      </c>
      <c r="AL305" s="226">
        <f t="shared" si="51"/>
        <v>1.0459605984710321E-2</v>
      </c>
      <c r="AM305" s="251">
        <f t="shared" si="52"/>
        <v>2.7673516247266366E-2</v>
      </c>
      <c r="AN305" s="98">
        <f>'nmol-analyzed'!O305*0.001/'nmol-analyzed'!O$1*1/'nmol-analyzed'!O$2</f>
        <v>4.7057385958577419E-18</v>
      </c>
      <c r="AO305" s="98">
        <f>'nmol-analyzed'!R305*0.001/'nmol-analyzed'!R$1*1/'nmol-analyzed'!R$2</f>
        <v>0</v>
      </c>
      <c r="AP305" s="98">
        <f>'nmol-analyzed'!U305*0.001/'nmol-analyzed'!U$1*1/'nmol-analyzed'!U$2</f>
        <v>0</v>
      </c>
      <c r="AQ305" s="226">
        <f t="shared" si="53"/>
        <v>1.5685795319525807E-18</v>
      </c>
      <c r="AR305" s="251">
        <f t="shared" si="54"/>
        <v>2.7168594450544789E-18</v>
      </c>
    </row>
    <row r="306" spans="1:44" x14ac:dyDescent="0.2">
      <c r="A306">
        <f>'imported summary from web'!A322</f>
        <v>890.6</v>
      </c>
      <c r="B306" t="str">
        <f>'imported summary from web'!B322</f>
        <v>C50H84O10PN</v>
      </c>
      <c r="C306" s="2" t="str">
        <f>'imported summary from web'!C322</f>
        <v>PS(44:7)</v>
      </c>
      <c r="D306" s="69"/>
      <c r="E306" s="234"/>
      <c r="F306" s="237">
        <f>'nmol-analyzed'!F306*0.001/'nmol-analyzed'!F$1*1/'nmol-analyzed'!F$2</f>
        <v>0</v>
      </c>
      <c r="G306" s="237">
        <f>'nmol-analyzed'!G306*0.001/'nmol-analyzed'!G$1*1/'nmol-analyzed'!G$2</f>
        <v>0.5268569364186535</v>
      </c>
      <c r="H306" s="237">
        <f>'nmol-analyzed'!H306*0.001/'nmol-analyzed'!H$1*1/'nmol-analyzed'!H$2</f>
        <v>0</v>
      </c>
      <c r="I306" s="237">
        <f>'nmol-analyzed'!I306*0.001/'nmol-analyzed'!I$1*1/'nmol-analyzed'!I$2</f>
        <v>0</v>
      </c>
      <c r="J306" s="98">
        <f>'nmol-analyzed'!J306*0.001/'nmol-analyzed'!J$1*1/'nmol-analyzed'!J$2</f>
        <v>2.6342846820932683E-2</v>
      </c>
      <c r="K306" s="98">
        <f>'nmol-analyzed'!K306*0.001/'nmol-analyzed'!K$1*1/'nmol-analyzed'!K$2</f>
        <v>5.2685693641865344E-2</v>
      </c>
      <c r="L306" s="98">
        <f>'nmol-analyzed'!L306*0.001/'nmol-analyzed'!L$1*1/'nmol-analyzed'!L$2</f>
        <v>0</v>
      </c>
      <c r="M306" s="19">
        <f t="shared" si="44"/>
        <v>2.6342846820932676E-2</v>
      </c>
      <c r="N306" s="243">
        <f t="shared" si="45"/>
        <v>2.6342846820932669E-2</v>
      </c>
      <c r="O306" s="19">
        <f t="shared" si="46"/>
        <v>0.99999999999999978</v>
      </c>
      <c r="P306" s="98">
        <f>'nmol-analyzed'!N306*0.001/'nmol-analyzed'!N$1*1/'nmol-analyzed'!N$2</f>
        <v>0</v>
      </c>
      <c r="Q306" s="98">
        <f>'nmol-analyzed'!P306*0.001/'nmol-analyzed'!P$1*1/'nmol-analyzed'!P$2</f>
        <v>0</v>
      </c>
      <c r="R306" s="98">
        <f>'nmol-analyzed'!T306*0.001/'nmol-analyzed'!T$1*1/'nmol-analyzed'!T$2</f>
        <v>0</v>
      </c>
      <c r="S306" s="98">
        <f>'nmol-analyzed'!V306*0.001/'nmol-analyzed'!V$1*1/'nmol-analyzed'!V$2</f>
        <v>0</v>
      </c>
      <c r="T306" s="98">
        <f>'nmol-analyzed'!AD306*0.001/'nmol-analyzed'!AD$1*1/'nmol-analyzed'!AD$2</f>
        <v>0</v>
      </c>
      <c r="U306" s="226">
        <f t="shared" si="47"/>
        <v>0</v>
      </c>
      <c r="V306" s="251">
        <f t="shared" si="48"/>
        <v>0</v>
      </c>
      <c r="W306" s="98">
        <f>'nmol-analyzed'!AA306*0.001/'nmol-analyzed'!AA$1*1/'nmol-analyzed'!AA$2</f>
        <v>2.5626034662539036E-2</v>
      </c>
      <c r="X306" s="98">
        <f>'nmol-analyzed'!Y306*0.001/'nmol-analyzed'!Y$1*1/'nmol-analyzed'!Y$2</f>
        <v>0</v>
      </c>
      <c r="Y306" s="98">
        <f>'nmol-analyzed'!W306*0.001/'nmol-analyzed'!W$1*1/'nmol-analyzed'!W$2</f>
        <v>0</v>
      </c>
      <c r="Z306" s="98">
        <f>'nmol-analyzed'!AC306*0.001/'nmol-analyzed'!AC$1*1/'nmol-analyzed'!AC$2</f>
        <v>6.6437867643613827E-2</v>
      </c>
      <c r="AA306" s="98">
        <f>'nmol-analyzed'!AE306*0.001/'nmol-analyzed'!AE$1*1/'nmol-analyzed'!AE$2</f>
        <v>0</v>
      </c>
      <c r="AB306" s="98">
        <f>'nmol-analyzed'!AG306*0.001/'nmol-analyzed'!AG$1*1/'nmol-analyzed'!AG$2</f>
        <v>0</v>
      </c>
      <c r="AC306" s="226">
        <f t="shared" si="49"/>
        <v>1.5343983717692142E-2</v>
      </c>
      <c r="AD306" s="251">
        <f t="shared" si="50"/>
        <v>2.7048315628087422E-2</v>
      </c>
      <c r="AE306" s="98">
        <f>'nmol-analyzed'!Q306*0.001/'nmol-analyzed'!Q$1*1/'nmol-analyzed'!Q$2</f>
        <v>0</v>
      </c>
      <c r="AF306" s="98">
        <f>'nmol-analyzed'!S306*0.001/'nmol-analyzed'!S$1*1/'nmol-analyzed'!S$2</f>
        <v>0</v>
      </c>
      <c r="AG306" s="98">
        <f>'nmol-analyzed'!X306*0.001/'nmol-analyzed'!X$1*1/'nmol-analyzed'!X$2</f>
        <v>0</v>
      </c>
      <c r="AH306" s="98">
        <f>'nmol-analyzed'!Z306*0.001/'nmol-analyzed'!Z$1*1/'nmol-analyzed'!Z$2</f>
        <v>2.2422780329722738E-2</v>
      </c>
      <c r="AI306" s="98">
        <f>'nmol-analyzed'!AB306*0.001/'nmol-analyzed'!AB$1*1/'nmol-analyzed'!AB$2</f>
        <v>0</v>
      </c>
      <c r="AJ306" s="98">
        <f>'nmol-analyzed'!AF306*0.001/'nmol-analyzed'!AF$1*1/'nmol-analyzed'!AF$2</f>
        <v>0</v>
      </c>
      <c r="AK306" s="98">
        <f>'nmol-analyzed'!AH306*0.001/'nmol-analyzed'!AH$1*1/'nmol-analyzed'!AH$2</f>
        <v>0</v>
      </c>
      <c r="AL306" s="226">
        <f t="shared" si="51"/>
        <v>3.2032543328175339E-3</v>
      </c>
      <c r="AM306" s="251">
        <f t="shared" si="52"/>
        <v>8.4750143507253215E-3</v>
      </c>
      <c r="AN306" s="98">
        <f>'nmol-analyzed'!O306*0.001/'nmol-analyzed'!O$1*1/'nmol-analyzed'!O$2</f>
        <v>0</v>
      </c>
      <c r="AO306" s="98">
        <f>'nmol-analyzed'!R306*0.001/'nmol-analyzed'!R$1*1/'nmol-analyzed'!R$2</f>
        <v>0</v>
      </c>
      <c r="AP306" s="98">
        <f>'nmol-analyzed'!U306*0.001/'nmol-analyzed'!U$1*1/'nmol-analyzed'!U$2</f>
        <v>0.28829288995356411</v>
      </c>
      <c r="AQ306" s="226">
        <f t="shared" si="53"/>
        <v>9.6097629984521371E-2</v>
      </c>
      <c r="AR306" s="251">
        <f t="shared" si="54"/>
        <v>0.1664459776201454</v>
      </c>
    </row>
    <row r="307" spans="1:44" x14ac:dyDescent="0.2">
      <c r="A307">
        <f>'imported summary from web'!A323</f>
        <v>892.6</v>
      </c>
      <c r="B307" t="str">
        <f>'imported summary from web'!B323</f>
        <v>C50H86O10PN</v>
      </c>
      <c r="C307" s="2" t="str">
        <f>'imported summary from web'!C323</f>
        <v>PS(44:6)</v>
      </c>
      <c r="D307" s="69"/>
      <c r="E307" s="234"/>
      <c r="F307" s="237">
        <f>'nmol-analyzed'!F307*0.001/'nmol-analyzed'!F$1*1/'nmol-analyzed'!F$2</f>
        <v>1.0537138728373074</v>
      </c>
      <c r="G307" s="237">
        <f>'nmol-analyzed'!G307*0.001/'nmol-analyzed'!G$1*1/'nmol-analyzed'!G$2</f>
        <v>0</v>
      </c>
      <c r="H307" s="237">
        <f>'nmol-analyzed'!H307*0.001/'nmol-analyzed'!H$1*1/'nmol-analyzed'!H$2</f>
        <v>0</v>
      </c>
      <c r="I307" s="237">
        <f>'nmol-analyzed'!I307*0.001/'nmol-analyzed'!I$1*1/'nmol-analyzed'!I$2</f>
        <v>0.26342846820932686</v>
      </c>
      <c r="J307" s="98">
        <f>'nmol-analyzed'!J307*0.001/'nmol-analyzed'!J$1*1/'nmol-analyzed'!J$2</f>
        <v>0</v>
      </c>
      <c r="K307" s="98">
        <f>'nmol-analyzed'!K307*0.001/'nmol-analyzed'!K$1*1/'nmol-analyzed'!K$2</f>
        <v>0.10537138728373073</v>
      </c>
      <c r="L307" s="98">
        <f>'nmol-analyzed'!L307*0.001/'nmol-analyzed'!L$1*1/'nmol-analyzed'!L$2</f>
        <v>2.6342846820932683E-2</v>
      </c>
      <c r="M307" s="19">
        <f t="shared" si="44"/>
        <v>4.390474470155447E-2</v>
      </c>
      <c r="N307" s="243">
        <f t="shared" si="45"/>
        <v>5.4837008556280077E-2</v>
      </c>
      <c r="O307" s="19">
        <f t="shared" si="46"/>
        <v>1.2489995996796799</v>
      </c>
      <c r="P307" s="98">
        <f>'nmol-analyzed'!N307*0.001/'nmol-analyzed'!N$1*1/'nmol-analyzed'!N$2</f>
        <v>0</v>
      </c>
      <c r="Q307" s="98">
        <f>'nmol-analyzed'!P307*0.001/'nmol-analyzed'!P$1*1/'nmol-analyzed'!P$2</f>
        <v>0</v>
      </c>
      <c r="R307" s="98">
        <f>'nmol-analyzed'!T307*0.001/'nmol-analyzed'!T$1*1/'nmol-analyzed'!T$2</f>
        <v>0.13453668197833643</v>
      </c>
      <c r="S307" s="98">
        <f>'nmol-analyzed'!V307*0.001/'nmol-analyzed'!V$1*1/'nmol-analyzed'!V$2</f>
        <v>0</v>
      </c>
      <c r="T307" s="98">
        <f>'nmol-analyzed'!AD307*0.001/'nmol-analyzed'!AD$1*1/'nmol-analyzed'!AD$2</f>
        <v>0</v>
      </c>
      <c r="U307" s="226">
        <f t="shared" si="47"/>
        <v>2.6907336395667288E-2</v>
      </c>
      <c r="V307" s="251">
        <f t="shared" si="48"/>
        <v>6.0166633274166229E-2</v>
      </c>
      <c r="W307" s="98">
        <f>'nmol-analyzed'!AA307*0.001/'nmol-analyzed'!AA$1*1/'nmol-analyzed'!AA$2</f>
        <v>0</v>
      </c>
      <c r="X307" s="98">
        <f>'nmol-analyzed'!Y307*0.001/'nmol-analyzed'!Y$1*1/'nmol-analyzed'!Y$2</f>
        <v>2.9897040439633614E-2</v>
      </c>
      <c r="Y307" s="98">
        <f>'nmol-analyzed'!W307*0.001/'nmol-analyzed'!W$1*1/'nmol-analyzed'!W$2</f>
        <v>2.5347490807513001E-2</v>
      </c>
      <c r="Z307" s="98">
        <f>'nmol-analyzed'!AC307*0.001/'nmol-analyzed'!AC$1*1/'nmol-analyzed'!AC$2</f>
        <v>0</v>
      </c>
      <c r="AA307" s="98">
        <f>'nmol-analyzed'!AE307*0.001/'nmol-analyzed'!AE$1*1/'nmol-analyzed'!AE$2</f>
        <v>0</v>
      </c>
      <c r="AB307" s="98">
        <f>'nmol-analyzed'!AG307*0.001/'nmol-analyzed'!AG$1*1/'nmol-analyzed'!AG$2</f>
        <v>0</v>
      </c>
      <c r="AC307" s="226">
        <f t="shared" si="49"/>
        <v>9.2074218745244359E-3</v>
      </c>
      <c r="AD307" s="251">
        <f t="shared" si="50"/>
        <v>1.4336447341187547E-2</v>
      </c>
      <c r="AE307" s="98">
        <f>'nmol-analyzed'!Q307*0.001/'nmol-analyzed'!Q$1*1/'nmol-analyzed'!Q$2</f>
        <v>0</v>
      </c>
      <c r="AF307" s="98">
        <f>'nmol-analyzed'!S307*0.001/'nmol-analyzed'!S$1*1/'nmol-analyzed'!S$2</f>
        <v>0.1345366819783364</v>
      </c>
      <c r="AG307" s="98">
        <f>'nmol-analyzed'!X307*0.001/'nmol-analyzed'!X$1*1/'nmol-analyzed'!X$2</f>
        <v>0</v>
      </c>
      <c r="AH307" s="98">
        <f>'nmol-analyzed'!Z307*0.001/'nmol-analyzed'!Z$1*1/'nmol-analyzed'!Z$2</f>
        <v>0</v>
      </c>
      <c r="AI307" s="98">
        <f>'nmol-analyzed'!AB307*0.001/'nmol-analyzed'!AB$1*1/'nmol-analyzed'!AB$2</f>
        <v>0</v>
      </c>
      <c r="AJ307" s="98">
        <f>'nmol-analyzed'!AF307*0.001/'nmol-analyzed'!AF$1*1/'nmol-analyzed'!AF$2</f>
        <v>0</v>
      </c>
      <c r="AK307" s="98">
        <f>'nmol-analyzed'!AH307*0.001/'nmol-analyzed'!AH$1*1/'nmol-analyzed'!AH$2</f>
        <v>0</v>
      </c>
      <c r="AL307" s="226">
        <f t="shared" si="51"/>
        <v>1.9219525996905202E-2</v>
      </c>
      <c r="AM307" s="251">
        <f t="shared" si="52"/>
        <v>5.0850086104351919E-2</v>
      </c>
      <c r="AN307" s="98">
        <f>'nmol-analyzed'!O307*0.001/'nmol-analyzed'!O$1*1/'nmol-analyzed'!O$2</f>
        <v>0</v>
      </c>
      <c r="AO307" s="98">
        <f>'nmol-analyzed'!R307*0.001/'nmol-analyzed'!R$1*1/'nmol-analyzed'!R$2</f>
        <v>0</v>
      </c>
      <c r="AP307" s="98">
        <f>'nmol-analyzed'!U307*0.001/'nmol-analyzed'!U$1*1/'nmol-analyzed'!U$2</f>
        <v>0</v>
      </c>
      <c r="AQ307" s="226">
        <f t="shared" si="53"/>
        <v>0</v>
      </c>
      <c r="AR307" s="251">
        <f t="shared" si="54"/>
        <v>0</v>
      </c>
    </row>
    <row r="308" spans="1:44" x14ac:dyDescent="0.2">
      <c r="A308">
        <f>'imported summary from web'!A324</f>
        <v>894.6</v>
      </c>
      <c r="B308" t="str">
        <f>'imported summary from web'!B324</f>
        <v>C50H88O10PN</v>
      </c>
      <c r="C308" s="2" t="str">
        <f>'imported summary from web'!C324</f>
        <v>PS(44:5)</v>
      </c>
      <c r="D308" s="69"/>
      <c r="E308" s="234"/>
      <c r="F308" s="237">
        <f>'nmol-analyzed'!F308*0.001/'nmol-analyzed'!F$1*1/'nmol-analyzed'!F$2</f>
        <v>0</v>
      </c>
      <c r="G308" s="237">
        <f>'nmol-analyzed'!G308*0.001/'nmol-analyzed'!G$1*1/'nmol-analyzed'!G$2</f>
        <v>0</v>
      </c>
      <c r="H308" s="237">
        <f>'nmol-analyzed'!H308*0.001/'nmol-analyzed'!H$1*1/'nmol-analyzed'!H$2</f>
        <v>0</v>
      </c>
      <c r="I308" s="237">
        <f>'nmol-analyzed'!I308*0.001/'nmol-analyzed'!I$1*1/'nmol-analyzed'!I$2</f>
        <v>0</v>
      </c>
      <c r="J308" s="98">
        <f>'nmol-analyzed'!J308*0.001/'nmol-analyzed'!J$1*1/'nmol-analyzed'!J$2</f>
        <v>0</v>
      </c>
      <c r="K308" s="98">
        <f>'nmol-analyzed'!K308*0.001/'nmol-analyzed'!K$1*1/'nmol-analyzed'!K$2</f>
        <v>4.975578151703521E-18</v>
      </c>
      <c r="L308" s="98">
        <f>'nmol-analyzed'!L308*0.001/'nmol-analyzed'!L$1*1/'nmol-analyzed'!L$2</f>
        <v>0</v>
      </c>
      <c r="M308" s="19">
        <f t="shared" si="44"/>
        <v>1.6585260505678403E-18</v>
      </c>
      <c r="N308" s="243">
        <f t="shared" si="45"/>
        <v>2.8726513852600484E-18</v>
      </c>
      <c r="O308" s="19">
        <f t="shared" si="46"/>
        <v>1.7320508075688772</v>
      </c>
      <c r="P308" s="98">
        <f>'nmol-analyzed'!N308*0.001/'nmol-analyzed'!N$1*1/'nmol-analyzed'!N$2</f>
        <v>0</v>
      </c>
      <c r="Q308" s="98">
        <f>'nmol-analyzed'!P308*0.001/'nmol-analyzed'!P$1*1/'nmol-analyzed'!P$2</f>
        <v>0</v>
      </c>
      <c r="R308" s="98">
        <f>'nmol-analyzed'!T308*0.001/'nmol-analyzed'!T$1*1/'nmol-analyzed'!T$2</f>
        <v>0</v>
      </c>
      <c r="S308" s="98">
        <f>'nmol-analyzed'!V308*0.001/'nmol-analyzed'!V$1*1/'nmol-analyzed'!V$2</f>
        <v>4.9828400732717215E-2</v>
      </c>
      <c r="T308" s="98">
        <f>'nmol-analyzed'!AD308*0.001/'nmol-analyzed'!AD$1*1/'nmol-analyzed'!AD$2</f>
        <v>8.5420115541800887E-2</v>
      </c>
      <c r="U308" s="226">
        <f t="shared" si="47"/>
        <v>2.7049703254903624E-2</v>
      </c>
      <c r="V308" s="251">
        <f t="shared" si="48"/>
        <v>3.9118516804267867E-2</v>
      </c>
      <c r="W308" s="98">
        <f>'nmol-analyzed'!AA308*0.001/'nmol-analyzed'!AA$1*1/'nmol-analyzed'!AA$2</f>
        <v>2.5626034662539036E-2</v>
      </c>
      <c r="X308" s="98">
        <f>'nmol-analyzed'!Y308*0.001/'nmol-analyzed'!Y$1*1/'nmol-analyzed'!Y$2</f>
        <v>0.20927928307743529</v>
      </c>
      <c r="Y308" s="98">
        <f>'nmol-analyzed'!W308*0.001/'nmol-analyzed'!W$1*1/'nmol-analyzed'!W$2</f>
        <v>3.119691176309293E-2</v>
      </c>
      <c r="Z308" s="98">
        <f>'nmol-analyzed'!AC308*0.001/'nmol-analyzed'!AC$1*1/'nmol-analyzed'!AC$2</f>
        <v>0</v>
      </c>
      <c r="AA308" s="98">
        <f>'nmol-analyzed'!AE308*0.001/'nmol-analyzed'!AE$1*1/'nmol-analyzed'!AE$2</f>
        <v>0</v>
      </c>
      <c r="AB308" s="98">
        <f>'nmol-analyzed'!AG308*0.001/'nmol-analyzed'!AG$1*1/'nmol-analyzed'!AG$2</f>
        <v>0</v>
      </c>
      <c r="AC308" s="226">
        <f t="shared" si="49"/>
        <v>4.4350371583844549E-2</v>
      </c>
      <c r="AD308" s="251">
        <f t="shared" si="50"/>
        <v>8.2007349089864665E-2</v>
      </c>
      <c r="AE308" s="98">
        <f>'nmol-analyzed'!Q308*0.001/'nmol-analyzed'!Q$1*1/'nmol-analyzed'!Q$2</f>
        <v>0</v>
      </c>
      <c r="AF308" s="98">
        <f>'nmol-analyzed'!S308*0.001/'nmol-analyzed'!S$1*1/'nmol-analyzed'!S$2</f>
        <v>0</v>
      </c>
      <c r="AG308" s="98">
        <f>'nmol-analyzed'!X308*0.001/'nmol-analyzed'!X$1*1/'nmol-analyzed'!X$2</f>
        <v>0</v>
      </c>
      <c r="AH308" s="98">
        <f>'nmol-analyzed'!Z308*0.001/'nmol-analyzed'!Z$1*1/'nmol-analyzed'!Z$2</f>
        <v>0</v>
      </c>
      <c r="AI308" s="98">
        <f>'nmol-analyzed'!AB308*0.001/'nmol-analyzed'!AB$1*1/'nmol-analyzed'!AB$2</f>
        <v>0</v>
      </c>
      <c r="AJ308" s="98">
        <f>'nmol-analyzed'!AF308*0.001/'nmol-analyzed'!AF$1*1/'nmol-analyzed'!AF$2</f>
        <v>0</v>
      </c>
      <c r="AK308" s="98">
        <f>'nmol-analyzed'!AH308*0.001/'nmol-analyzed'!AH$1*1/'nmol-analyzed'!AH$2</f>
        <v>0</v>
      </c>
      <c r="AL308" s="226">
        <f t="shared" si="51"/>
        <v>0</v>
      </c>
      <c r="AM308" s="251">
        <f t="shared" si="52"/>
        <v>0</v>
      </c>
      <c r="AN308" s="98">
        <f>'nmol-analyzed'!O308*0.001/'nmol-analyzed'!O$1*1/'nmol-analyzed'!O$2</f>
        <v>0</v>
      </c>
      <c r="AO308" s="98">
        <f>'nmol-analyzed'!R308*0.001/'nmol-analyzed'!R$1*1/'nmol-analyzed'!R$2</f>
        <v>0</v>
      </c>
      <c r="AP308" s="98">
        <f>'nmol-analyzed'!U308*0.001/'nmol-analyzed'!U$1*1/'nmol-analyzed'!U$2</f>
        <v>0</v>
      </c>
      <c r="AQ308" s="226">
        <f t="shared" si="53"/>
        <v>0</v>
      </c>
      <c r="AR308" s="251">
        <f t="shared" si="54"/>
        <v>0</v>
      </c>
    </row>
    <row r="309" spans="1:44" x14ac:dyDescent="0.2">
      <c r="A309">
        <f>'imported summary from web'!A325</f>
        <v>896.6</v>
      </c>
      <c r="B309" t="str">
        <f>'imported summary from web'!B325</f>
        <v>C50H90O10PN</v>
      </c>
      <c r="C309" s="2" t="str">
        <f>'imported summary from web'!C325</f>
        <v>PS(44:4)</v>
      </c>
      <c r="D309" s="69"/>
      <c r="E309" s="234"/>
      <c r="F309" s="237">
        <f>'nmol-analyzed'!F309*0.001/'nmol-analyzed'!F$1*1/'nmol-analyzed'!F$2</f>
        <v>8.7809489403108953E-2</v>
      </c>
      <c r="G309" s="237">
        <f>'nmol-analyzed'!G309*0.001/'nmol-analyzed'!G$1*1/'nmol-analyzed'!G$2</f>
        <v>1.1415233622404162</v>
      </c>
      <c r="H309" s="237">
        <f>'nmol-analyzed'!H309*0.001/'nmol-analyzed'!H$1*1/'nmol-analyzed'!H$2</f>
        <v>0</v>
      </c>
      <c r="I309" s="237">
        <f>'nmol-analyzed'!I309*0.001/'nmol-analyzed'!I$1*1/'nmol-analyzed'!I$2</f>
        <v>1.931808766868397</v>
      </c>
      <c r="J309" s="98">
        <f>'nmol-analyzed'!J309*0.001/'nmol-analyzed'!J$1*1/'nmol-analyzed'!J$2</f>
        <v>0</v>
      </c>
      <c r="K309" s="98">
        <f>'nmol-analyzed'!K309*0.001/'nmol-analyzed'!K$1*1/'nmol-analyzed'!K$2</f>
        <v>0</v>
      </c>
      <c r="L309" s="98">
        <f>'nmol-analyzed'!L309*0.001/'nmol-analyzed'!L$1*1/'nmol-analyzed'!L$2</f>
        <v>0</v>
      </c>
      <c r="M309" s="19">
        <f t="shared" si="44"/>
        <v>0</v>
      </c>
      <c r="N309" s="243">
        <f t="shared" si="45"/>
        <v>0</v>
      </c>
      <c r="O309" s="19" t="e">
        <f t="shared" si="46"/>
        <v>#DIV/0!</v>
      </c>
      <c r="P309" s="98">
        <f>'nmol-analyzed'!N309*0.001/'nmol-analyzed'!N$1*1/'nmol-analyzed'!N$2</f>
        <v>0</v>
      </c>
      <c r="Q309" s="98">
        <f>'nmol-analyzed'!P309*0.001/'nmol-analyzed'!P$1*1/'nmol-analyzed'!P$2</f>
        <v>1.5735284441910694E-2</v>
      </c>
      <c r="R309" s="98">
        <f>'nmol-analyzed'!T309*0.001/'nmol-analyzed'!T$1*1/'nmol-analyzed'!T$2</f>
        <v>0</v>
      </c>
      <c r="S309" s="98">
        <f>'nmol-analyzed'!V309*0.001/'nmol-analyzed'!V$1*1/'nmol-analyzed'!V$2</f>
        <v>6.6437867643622944E-2</v>
      </c>
      <c r="T309" s="98">
        <f>'nmol-analyzed'!AD309*0.001/'nmol-analyzed'!AD$1*1/'nmol-analyzed'!AD$2</f>
        <v>0</v>
      </c>
      <c r="U309" s="226">
        <f t="shared" si="47"/>
        <v>1.6434630417106726E-2</v>
      </c>
      <c r="V309" s="251">
        <f t="shared" si="48"/>
        <v>2.8771096819399107E-2</v>
      </c>
      <c r="W309" s="98">
        <f>'nmol-analyzed'!AA309*0.001/'nmol-analyzed'!AA$1*1/'nmol-analyzed'!AA$2</f>
        <v>0</v>
      </c>
      <c r="X309" s="98">
        <f>'nmol-analyzed'!Y309*0.001/'nmol-analyzed'!Y$1*1/'nmol-analyzed'!Y$2</f>
        <v>9.965680146544538E-2</v>
      </c>
      <c r="Y309" s="98">
        <f>'nmol-analyzed'!W309*0.001/'nmol-analyzed'!W$1*1/'nmol-analyzed'!W$2</f>
        <v>0</v>
      </c>
      <c r="Z309" s="98">
        <f>'nmol-analyzed'!AC309*0.001/'nmol-analyzed'!AC$1*1/'nmol-analyzed'!AC$2</f>
        <v>0</v>
      </c>
      <c r="AA309" s="98">
        <f>'nmol-analyzed'!AE309*0.001/'nmol-analyzed'!AE$1*1/'nmol-analyzed'!AE$2</f>
        <v>0</v>
      </c>
      <c r="AB309" s="98">
        <f>'nmol-analyzed'!AG309*0.001/'nmol-analyzed'!AG$1*1/'nmol-analyzed'!AG$2</f>
        <v>0</v>
      </c>
      <c r="AC309" s="226">
        <f t="shared" si="49"/>
        <v>1.6609466910907564E-2</v>
      </c>
      <c r="AD309" s="251">
        <f t="shared" si="50"/>
        <v>4.0684718831364673E-2</v>
      </c>
      <c r="AE309" s="98">
        <f>'nmol-analyzed'!Q309*0.001/'nmol-analyzed'!Q$1*1/'nmol-analyzed'!Q$2</f>
        <v>8.304733455452868E-3</v>
      </c>
      <c r="AF309" s="98">
        <f>'nmol-analyzed'!S309*0.001/'nmol-analyzed'!S$1*1/'nmol-analyzed'!S$2</f>
        <v>0</v>
      </c>
      <c r="AG309" s="98">
        <f>'nmol-analyzed'!X309*0.001/'nmol-analyzed'!X$1*1/'nmol-analyzed'!X$2</f>
        <v>0</v>
      </c>
      <c r="AH309" s="98">
        <f>'nmol-analyzed'!Z309*0.001/'nmol-analyzed'!Z$1*1/'nmol-analyzed'!Z$2</f>
        <v>0</v>
      </c>
      <c r="AI309" s="98">
        <f>'nmol-analyzed'!AB309*0.001/'nmol-analyzed'!AB$1*1/'nmol-analyzed'!AB$2</f>
        <v>0</v>
      </c>
      <c r="AJ309" s="98">
        <f>'nmol-analyzed'!AF309*0.001/'nmol-analyzed'!AF$1*1/'nmol-analyzed'!AF$2</f>
        <v>7.4742601099075795E-3</v>
      </c>
      <c r="AK309" s="98">
        <f>'nmol-analyzed'!AH309*0.001/'nmol-analyzed'!AH$1*1/'nmol-analyzed'!AH$2</f>
        <v>0</v>
      </c>
      <c r="AL309" s="226">
        <f t="shared" si="51"/>
        <v>2.2541419379086352E-3</v>
      </c>
      <c r="AM309" s="251">
        <f t="shared" si="52"/>
        <v>3.8571377735095295E-3</v>
      </c>
      <c r="AN309" s="98">
        <f>'nmol-analyzed'!O309*0.001/'nmol-analyzed'!O$1*1/'nmol-analyzed'!O$2</f>
        <v>4.1523667277268902E-3</v>
      </c>
      <c r="AO309" s="98">
        <f>'nmol-analyzed'!R309*0.001/'nmol-analyzed'!R$1*1/'nmol-analyzed'!R$2</f>
        <v>7.809839135253703E-2</v>
      </c>
      <c r="AP309" s="98">
        <f>'nmol-analyzed'!U309*0.001/'nmol-analyzed'!U$1*1/'nmol-analyzed'!U$2</f>
        <v>1.0677514442724596E-2</v>
      </c>
      <c r="AQ309" s="226">
        <f t="shared" si="53"/>
        <v>3.097609084099617E-2</v>
      </c>
      <c r="AR309" s="251">
        <f t="shared" si="54"/>
        <v>4.0939318415193576E-2</v>
      </c>
    </row>
    <row r="310" spans="1:44" x14ac:dyDescent="0.2">
      <c r="A310">
        <f>'imported summary from web'!A326</f>
        <v>898.6</v>
      </c>
      <c r="B310" t="str">
        <f>'imported summary from web'!B326</f>
        <v>C50H92O10PN</v>
      </c>
      <c r="C310" s="2" t="str">
        <f>'imported summary from web'!C326</f>
        <v>PS(44:3)</v>
      </c>
      <c r="D310" s="69"/>
      <c r="E310" s="234"/>
      <c r="F310" s="237">
        <f>'nmol-analyzed'!F310*0.001/'nmol-analyzed'!F$1*1/'nmol-analyzed'!F$2</f>
        <v>0</v>
      </c>
      <c r="G310" s="237">
        <f>'nmol-analyzed'!G310*0.001/'nmol-analyzed'!G$1*1/'nmol-analyzed'!G$2</f>
        <v>0</v>
      </c>
      <c r="H310" s="237">
        <f>'nmol-analyzed'!H310*0.001/'nmol-analyzed'!H$1*1/'nmol-analyzed'!H$2</f>
        <v>0</v>
      </c>
      <c r="I310" s="237">
        <f>'nmol-analyzed'!I310*0.001/'nmol-analyzed'!I$1*1/'nmol-analyzed'!I$2</f>
        <v>0</v>
      </c>
      <c r="J310" s="98">
        <f>'nmol-analyzed'!J310*0.001/'nmol-analyzed'!J$1*1/'nmol-analyzed'!J$2</f>
        <v>0</v>
      </c>
      <c r="K310" s="98">
        <f>'nmol-analyzed'!K310*0.001/'nmol-analyzed'!K$1*1/'nmol-analyzed'!K$2</f>
        <v>0</v>
      </c>
      <c r="L310" s="98">
        <f>'nmol-analyzed'!L310*0.001/'nmol-analyzed'!L$1*1/'nmol-analyzed'!L$2</f>
        <v>0</v>
      </c>
      <c r="M310" s="19">
        <f t="shared" si="44"/>
        <v>0</v>
      </c>
      <c r="N310" s="243">
        <f t="shared" si="45"/>
        <v>0</v>
      </c>
      <c r="O310" s="19" t="e">
        <f t="shared" si="46"/>
        <v>#DIV/0!</v>
      </c>
      <c r="P310" s="98">
        <f>'nmol-analyzed'!N310*0.001/'nmol-analyzed'!N$1*1/'nmol-analyzed'!N$2</f>
        <v>1.4069195501002505E-2</v>
      </c>
      <c r="Q310" s="98">
        <f>'nmol-analyzed'!P310*0.001/'nmol-analyzed'!P$1*1/'nmol-analyzed'!P$2</f>
        <v>0</v>
      </c>
      <c r="R310" s="98">
        <f>'nmol-analyzed'!T310*0.001/'nmol-analyzed'!T$1*1/'nmol-analyzed'!T$2</f>
        <v>0</v>
      </c>
      <c r="S310" s="98">
        <f>'nmol-analyzed'!V310*0.001/'nmol-analyzed'!V$1*1/'nmol-analyzed'!V$2</f>
        <v>0</v>
      </c>
      <c r="T310" s="98">
        <f>'nmol-analyzed'!AD310*0.001/'nmol-analyzed'!AD$1*1/'nmol-analyzed'!AD$2</f>
        <v>1.4236685923633488E-2</v>
      </c>
      <c r="U310" s="226">
        <f t="shared" si="47"/>
        <v>5.6611762849271986E-3</v>
      </c>
      <c r="V310" s="251">
        <f t="shared" si="48"/>
        <v>7.7521110590680785E-3</v>
      </c>
      <c r="W310" s="98">
        <f>'nmol-analyzed'!AA310*0.001/'nmol-analyzed'!AA$1*1/'nmol-analyzed'!AA$2</f>
        <v>0</v>
      </c>
      <c r="X310" s="98">
        <f>'nmol-analyzed'!Y310*0.001/'nmol-analyzed'!Y$1*1/'nmol-analyzed'!Y$2</f>
        <v>0</v>
      </c>
      <c r="Y310" s="98">
        <f>'nmol-analyzed'!W310*0.001/'nmol-analyzed'!W$1*1/'nmol-analyzed'!W$2</f>
        <v>8.4491636025043355E-3</v>
      </c>
      <c r="Z310" s="98">
        <f>'nmol-analyzed'!AC310*0.001/'nmol-analyzed'!AC$1*1/'nmol-analyzed'!AC$2</f>
        <v>0.14394871322783001</v>
      </c>
      <c r="AA310" s="98">
        <f>'nmol-analyzed'!AE310*0.001/'nmol-analyzed'!AE$1*1/'nmol-analyzed'!AE$2</f>
        <v>0</v>
      </c>
      <c r="AB310" s="98">
        <f>'nmol-analyzed'!AG310*0.001/'nmol-analyzed'!AG$1*1/'nmol-analyzed'!AG$2</f>
        <v>4.3486604275821933E-2</v>
      </c>
      <c r="AC310" s="226">
        <f t="shared" si="49"/>
        <v>3.2647413517692715E-2</v>
      </c>
      <c r="AD310" s="251">
        <f t="shared" si="50"/>
        <v>5.7076411065519021E-2</v>
      </c>
      <c r="AE310" s="98">
        <f>'nmol-analyzed'!Q310*0.001/'nmol-analyzed'!Q$1*1/'nmol-analyzed'!Q$2</f>
        <v>0</v>
      </c>
      <c r="AF310" s="98">
        <f>'nmol-analyzed'!S310*0.001/'nmol-analyzed'!S$1*1/'nmol-analyzed'!S$2</f>
        <v>0</v>
      </c>
      <c r="AG310" s="98">
        <f>'nmol-analyzed'!X310*0.001/'nmol-analyzed'!X$1*1/'nmol-analyzed'!X$2</f>
        <v>0</v>
      </c>
      <c r="AH310" s="98">
        <f>'nmol-analyzed'!Z310*0.001/'nmol-analyzed'!Z$1*1/'nmol-analyzed'!Z$2</f>
        <v>0</v>
      </c>
      <c r="AI310" s="98">
        <f>'nmol-analyzed'!AB310*0.001/'nmol-analyzed'!AB$1*1/'nmol-analyzed'!AB$2</f>
        <v>1.2457100183179302E-2</v>
      </c>
      <c r="AJ310" s="98">
        <f>'nmol-analyzed'!AF310*0.001/'nmol-analyzed'!AF$1*1/'nmol-analyzed'!AF$2</f>
        <v>0</v>
      </c>
      <c r="AK310" s="98">
        <f>'nmol-analyzed'!AH310*0.001/'nmol-analyzed'!AH$1*1/'nmol-analyzed'!AH$2</f>
        <v>0</v>
      </c>
      <c r="AL310" s="226">
        <f t="shared" si="51"/>
        <v>1.779585740454186E-3</v>
      </c>
      <c r="AM310" s="251">
        <f t="shared" si="52"/>
        <v>4.7083413059585124E-3</v>
      </c>
      <c r="AN310" s="98">
        <f>'nmol-analyzed'!O310*0.001/'nmol-analyzed'!O$1*1/'nmol-analyzed'!O$2</f>
        <v>0</v>
      </c>
      <c r="AO310" s="98">
        <f>'nmol-analyzed'!R310*0.001/'nmol-analyzed'!R$1*1/'nmol-analyzed'!R$2</f>
        <v>0</v>
      </c>
      <c r="AP310" s="98">
        <f>'nmol-analyzed'!U310*0.001/'nmol-analyzed'!U$1*1/'nmol-analyzed'!U$2</f>
        <v>0</v>
      </c>
      <c r="AQ310" s="226">
        <f t="shared" si="53"/>
        <v>0</v>
      </c>
      <c r="AR310" s="251">
        <f t="shared" si="54"/>
        <v>0</v>
      </c>
    </row>
    <row r="311" spans="1:44" x14ac:dyDescent="0.2">
      <c r="A311">
        <f>'imported summary from web'!A327</f>
        <v>900.7</v>
      </c>
      <c r="B311" t="str">
        <f>'imported summary from web'!B327</f>
        <v>C50H94O10PN</v>
      </c>
      <c r="C311" s="2" t="str">
        <f>'imported summary from web'!C327</f>
        <v>PS(44:2)</v>
      </c>
      <c r="D311" s="69"/>
      <c r="E311" s="234"/>
      <c r="F311" s="237">
        <f>'nmol-analyzed'!F311*0.001/'nmol-analyzed'!F$1*1/'nmol-analyzed'!F$2</f>
        <v>0</v>
      </c>
      <c r="G311" s="237">
        <f>'nmol-analyzed'!G311*0.001/'nmol-analyzed'!G$1*1/'nmol-analyzed'!G$2</f>
        <v>0</v>
      </c>
      <c r="H311" s="237">
        <f>'nmol-analyzed'!H311*0.001/'nmol-analyzed'!H$1*1/'nmol-analyzed'!H$2</f>
        <v>0</v>
      </c>
      <c r="I311" s="237">
        <f>'nmol-analyzed'!I311*0.001/'nmol-analyzed'!I$1*1/'nmol-analyzed'!I$2</f>
        <v>1.5805708092559607</v>
      </c>
      <c r="J311" s="98">
        <f>'nmol-analyzed'!J311*0.001/'nmol-analyzed'!J$1*1/'nmol-analyzed'!J$2</f>
        <v>0</v>
      </c>
      <c r="K311" s="98">
        <f>'nmol-analyzed'!K311*0.001/'nmol-analyzed'!K$1*1/'nmol-analyzed'!K$2</f>
        <v>0</v>
      </c>
      <c r="L311" s="98">
        <f>'nmol-analyzed'!L311*0.001/'nmol-analyzed'!L$1*1/'nmol-analyzed'!L$2</f>
        <v>0</v>
      </c>
      <c r="M311" s="19">
        <f t="shared" si="44"/>
        <v>0</v>
      </c>
      <c r="N311" s="243">
        <f t="shared" si="45"/>
        <v>0</v>
      </c>
      <c r="O311" s="19" t="e">
        <f t="shared" si="46"/>
        <v>#DIV/0!</v>
      </c>
      <c r="P311" s="98">
        <f>'nmol-analyzed'!N311*0.001/'nmol-analyzed'!N$1*1/'nmol-analyzed'!N$2</f>
        <v>0</v>
      </c>
      <c r="Q311" s="98">
        <f>'nmol-analyzed'!P311*0.001/'nmol-analyzed'!P$1*1/'nmol-analyzed'!P$2</f>
        <v>0</v>
      </c>
      <c r="R311" s="98">
        <f>'nmol-analyzed'!T311*0.001/'nmol-analyzed'!T$1*1/'nmol-analyzed'!T$2</f>
        <v>0.17938224263778191</v>
      </c>
      <c r="S311" s="98">
        <f>'nmol-analyzed'!V311*0.001/'nmol-analyzed'!V$1*1/'nmol-analyzed'!V$2</f>
        <v>0</v>
      </c>
      <c r="T311" s="98">
        <f>'nmol-analyzed'!AD311*0.001/'nmol-analyzed'!AD$1*1/'nmol-analyzed'!AD$2</f>
        <v>0</v>
      </c>
      <c r="U311" s="226">
        <f t="shared" si="47"/>
        <v>3.5876448527556379E-2</v>
      </c>
      <c r="V311" s="251">
        <f t="shared" si="48"/>
        <v>8.0222177698888314E-2</v>
      </c>
      <c r="W311" s="98">
        <f>'nmol-analyzed'!AA311*0.001/'nmol-analyzed'!AA$1*1/'nmol-analyzed'!AA$2</f>
        <v>0</v>
      </c>
      <c r="X311" s="98">
        <f>'nmol-analyzed'!Y311*0.001/'nmol-analyzed'!Y$1*1/'nmol-analyzed'!Y$2</f>
        <v>2.9897040439633614E-2</v>
      </c>
      <c r="Y311" s="98">
        <f>'nmol-analyzed'!W311*0.001/'nmol-analyzed'!W$1*1/'nmol-analyzed'!W$2</f>
        <v>0</v>
      </c>
      <c r="Z311" s="98">
        <f>'nmol-analyzed'!AC311*0.001/'nmol-analyzed'!AC$1*1/'nmol-analyzed'!AC$2</f>
        <v>0</v>
      </c>
      <c r="AA311" s="98">
        <f>'nmol-analyzed'!AE311*0.001/'nmol-analyzed'!AE$1*1/'nmol-analyzed'!AE$2</f>
        <v>3.261495320686645E-2</v>
      </c>
      <c r="AB311" s="98">
        <f>'nmol-analyzed'!AG311*0.001/'nmol-analyzed'!AG$1*1/'nmol-analyzed'!AG$2</f>
        <v>0.19568971924119866</v>
      </c>
      <c r="AC311" s="226">
        <f t="shared" si="49"/>
        <v>4.3033618814616453E-2</v>
      </c>
      <c r="AD311" s="251">
        <f t="shared" si="50"/>
        <v>7.6342229895050975E-2</v>
      </c>
      <c r="AE311" s="98">
        <f>'nmol-analyzed'!Q311*0.001/'nmol-analyzed'!Q$1*1/'nmol-analyzed'!Q$2</f>
        <v>0</v>
      </c>
      <c r="AF311" s="98">
        <f>'nmol-analyzed'!S311*0.001/'nmol-analyzed'!S$1*1/'nmol-analyzed'!S$2</f>
        <v>0</v>
      </c>
      <c r="AG311" s="98">
        <f>'nmol-analyzed'!X311*0.001/'nmol-analyzed'!X$1*1/'nmol-analyzed'!X$2</f>
        <v>0</v>
      </c>
      <c r="AH311" s="98">
        <f>'nmol-analyzed'!Z311*0.001/'nmol-analyzed'!Z$1*1/'nmol-analyzed'!Z$2</f>
        <v>0</v>
      </c>
      <c r="AI311" s="98">
        <f>'nmol-analyzed'!AB311*0.001/'nmol-analyzed'!AB$1*1/'nmol-analyzed'!AB$2</f>
        <v>3.7371300549537904E-2</v>
      </c>
      <c r="AJ311" s="98">
        <f>'nmol-analyzed'!AF311*0.001/'nmol-analyzed'!AF$1*1/'nmol-analyzed'!AF$2</f>
        <v>0</v>
      </c>
      <c r="AK311" s="98">
        <f>'nmol-analyzed'!AH311*0.001/'nmol-analyzed'!AH$1*1/'nmol-analyzed'!AH$2</f>
        <v>0</v>
      </c>
      <c r="AL311" s="226">
        <f t="shared" si="51"/>
        <v>5.338757221362558E-3</v>
      </c>
      <c r="AM311" s="251">
        <f t="shared" si="52"/>
        <v>1.4125023917875538E-2</v>
      </c>
      <c r="AN311" s="98">
        <f>'nmol-analyzed'!O311*0.001/'nmol-analyzed'!O$1*1/'nmol-analyzed'!O$2</f>
        <v>0</v>
      </c>
      <c r="AO311" s="98">
        <f>'nmol-analyzed'!R311*0.001/'nmol-analyzed'!R$1*1/'nmol-analyzed'!R$2</f>
        <v>2.9286896757201399E-2</v>
      </c>
      <c r="AP311" s="98">
        <f>'nmol-analyzed'!U311*0.001/'nmol-analyzed'!U$1*1/'nmol-analyzed'!U$2</f>
        <v>0</v>
      </c>
      <c r="AQ311" s="226">
        <f t="shared" si="53"/>
        <v>9.7622989190671323E-3</v>
      </c>
      <c r="AR311" s="251">
        <f t="shared" si="54"/>
        <v>1.6908797726499003E-2</v>
      </c>
    </row>
    <row r="312" spans="1:44" x14ac:dyDescent="0.2">
      <c r="A312" s="2" t="s">
        <v>10</v>
      </c>
      <c r="B312"/>
      <c r="C312" s="2" t="s">
        <v>10</v>
      </c>
      <c r="D312" s="71"/>
      <c r="E312" s="235"/>
      <c r="F312" s="235">
        <f>'nmol-analyzed'!F312*0.001/'nmol-analyzed'!F$1*1/'nmol-analyzed'!F$2</f>
        <v>49.348933044547223</v>
      </c>
      <c r="G312" s="235">
        <f>'nmol-analyzed'!G312*0.001/'nmol-analyzed'!G$1*1/'nmol-analyzed'!G$2</f>
        <v>61.817880539788682</v>
      </c>
      <c r="H312" s="235">
        <f>'nmol-analyzed'!H312*0.001/'nmol-analyzed'!H$1*1/'nmol-analyzed'!H$2</f>
        <v>63.135022880835308</v>
      </c>
      <c r="I312" s="235">
        <f>'nmol-analyzed'!I312*0.001/'nmol-analyzed'!I$1*1/'nmol-analyzed'!I$2</f>
        <v>64.979022158300609</v>
      </c>
      <c r="J312" s="20">
        <f>'nmol-analyzed'!J312*0.001/'nmol-analyzed'!J$1*1/'nmol-analyzed'!J$2</f>
        <v>6.2608165944416649</v>
      </c>
      <c r="K312" s="20">
        <f>'nmol-analyzed'!K312*0.001/'nmol-analyzed'!K$1*1/'nmol-analyzed'!K$2</f>
        <v>5.9095786368292309</v>
      </c>
      <c r="L312" s="20">
        <f>'nmol-analyzed'!L312*0.001/'nmol-analyzed'!L$1*1/'nmol-analyzed'!L$2</f>
        <v>5.3388169557090235</v>
      </c>
      <c r="M312" s="244">
        <f t="shared" si="44"/>
        <v>5.8364040623266398</v>
      </c>
      <c r="N312" s="245">
        <f t="shared" si="45"/>
        <v>0.46533506446538797</v>
      </c>
      <c r="O312" s="19">
        <f t="shared" si="46"/>
        <v>7.9729754742149495E-2</v>
      </c>
      <c r="P312" s="20">
        <f>'nmol-analyzed'!N312*0.001/'nmol-analyzed'!N$1*1/'nmol-analyzed'!N$2</f>
        <v>8.6384860376155341</v>
      </c>
      <c r="Q312" s="20">
        <f>'nmol-analyzed'!P312*0.001/'nmol-analyzed'!P$1*1/'nmol-analyzed'!P$2</f>
        <v>7.6158776698847745</v>
      </c>
      <c r="R312" s="20">
        <f>'nmol-analyzed'!T312*0.001/'nmol-analyzed'!T$1*1/'nmol-analyzed'!T$2</f>
        <v>8.4907594848550083</v>
      </c>
      <c r="S312" s="20">
        <f>'nmol-analyzed'!V312*0.001/'nmol-analyzed'!V$1*1/'nmol-analyzed'!V$2</f>
        <v>7.7898399812147883</v>
      </c>
      <c r="T312" s="20">
        <f>'nmol-analyzed'!AD312*0.001/'nmol-analyzed'!AD$1*1/'nmol-analyzed'!AD$2</f>
        <v>8.7982719008054939</v>
      </c>
      <c r="U312" s="252">
        <f t="shared" si="47"/>
        <v>8.2666470148751205</v>
      </c>
      <c r="V312" s="253">
        <f t="shared" si="48"/>
        <v>0.52961338849689299</v>
      </c>
      <c r="W312" s="20">
        <f>'nmol-analyzed'!AA312*0.001/'nmol-analyzed'!AA$1*1/'nmol-analyzed'!AA$2</f>
        <v>5.0227027938576478</v>
      </c>
      <c r="X312" s="20">
        <f>'nmol-analyzed'!Y312*0.001/'nmol-analyzed'!Y$1*1/'nmol-analyzed'!Y$2</f>
        <v>5.4113643195736829</v>
      </c>
      <c r="Y312" s="20">
        <f>'nmol-analyzed'!W312*0.001/'nmol-analyzed'!W$1*1/'nmol-analyzed'!W$2</f>
        <v>2.174034788490538</v>
      </c>
      <c r="Z312" s="20">
        <f>'nmol-analyzed'!AC312*0.001/'nmol-analyzed'!AC$1*1/'nmol-analyzed'!AC$2</f>
        <v>8.3822443010359464</v>
      </c>
      <c r="AA312" s="20">
        <f>'nmol-analyzed'!AE312*0.001/'nmol-analyzed'!AE$1*1/'nmol-analyzed'!AE$2</f>
        <v>6.6317071520628446</v>
      </c>
      <c r="AB312" s="20">
        <f>'nmol-analyzed'!AG312*0.001/'nmol-analyzed'!AG$1*1/'nmol-analyzed'!AG$2</f>
        <v>8.0885083953028776</v>
      </c>
      <c r="AC312" s="252">
        <f t="shared" si="49"/>
        <v>5.9517602917205892</v>
      </c>
      <c r="AD312" s="253">
        <f t="shared" si="50"/>
        <v>2.296155845294138</v>
      </c>
      <c r="AE312" s="20">
        <f>'nmol-analyzed'!Q312*0.001/'nmol-analyzed'!Q$1*1/'nmol-analyzed'!Q$2</f>
        <v>7.5905263782839203</v>
      </c>
      <c r="AF312" s="20">
        <f>'nmol-analyzed'!S312*0.001/'nmol-analyzed'!S$1*1/'nmol-analyzed'!S$2</f>
        <v>6.8464222606753431</v>
      </c>
      <c r="AG312" s="20">
        <f>'nmol-analyzed'!X312*0.001/'nmol-analyzed'!X$1*1/'nmol-analyzed'!X$2</f>
        <v>3.7736708821577838</v>
      </c>
      <c r="AH312" s="20">
        <f>'nmol-analyzed'!Z312*0.001/'nmol-analyzed'!Z$1*1/'nmol-analyzed'!Z$2</f>
        <v>4.3948649446256551</v>
      </c>
      <c r="AI312" s="20">
        <f>'nmol-analyzed'!AB312*0.001/'nmol-analyzed'!AB$1*1/'nmol-analyzed'!AB$2</f>
        <v>3.5627306523892797</v>
      </c>
      <c r="AJ312" s="20">
        <f>'nmol-analyzed'!AF312*0.001/'nmol-analyzed'!AF$1*1/'nmol-analyzed'!AF$2</f>
        <v>2.9523327434134932</v>
      </c>
      <c r="AK312" s="20">
        <f>'nmol-analyzed'!AH312*0.001/'nmol-analyzed'!AH$1*1/'nmol-analyzed'!AH$2</f>
        <v>7.0532609690229879</v>
      </c>
      <c r="AL312" s="252">
        <f t="shared" si="51"/>
        <v>5.1676869757954949</v>
      </c>
      <c r="AM312" s="253">
        <f t="shared" si="52"/>
        <v>1.926478053644519</v>
      </c>
      <c r="AN312" s="20">
        <f>'nmol-analyzed'!O312*0.001/'nmol-analyzed'!O$1*1/'nmol-analyzed'!O$2</f>
        <v>2.7488667737552004</v>
      </c>
      <c r="AO312" s="20">
        <f>'nmol-analyzed'!R312*0.001/'nmol-analyzed'!R$1*1/'nmol-analyzed'!R$2</f>
        <v>2.8261855370699345</v>
      </c>
      <c r="AP312" s="20">
        <f>'nmol-analyzed'!U312*0.001/'nmol-analyzed'!U$1*1/'nmol-analyzed'!U$2</f>
        <v>8.0401683753716231</v>
      </c>
      <c r="AQ312" s="252">
        <f t="shared" si="53"/>
        <v>4.5384068953989187</v>
      </c>
      <c r="AR312" s="253">
        <f t="shared" si="54"/>
        <v>3.032860802073778</v>
      </c>
    </row>
    <row r="313" spans="1:44" x14ac:dyDescent="0.2">
      <c r="A313">
        <f>'imported summary from web'!A266</f>
        <v>746.5</v>
      </c>
      <c r="B313" t="str">
        <f>'imported summary from web'!B266</f>
        <v>C40H76O9PN</v>
      </c>
      <c r="C313" s="2" t="str">
        <f>'imported summary from web'!C266</f>
        <v>ePS(34:2)</v>
      </c>
      <c r="D313" s="69"/>
      <c r="E313" s="234"/>
      <c r="F313" s="237">
        <f>'nmol-analyzed'!F313*0.001/'nmol-analyzed'!F$1*1/'nmol-analyzed'!F$2</f>
        <v>2.107427745674614</v>
      </c>
      <c r="G313" s="237">
        <f>'nmol-analyzed'!G313*0.001/'nmol-analyzed'!G$1*1/'nmol-analyzed'!G$2</f>
        <v>0</v>
      </c>
      <c r="H313" s="237">
        <f>'nmol-analyzed'!H313*0.001/'nmol-analyzed'!H$1*1/'nmol-analyzed'!H$2</f>
        <v>0</v>
      </c>
      <c r="I313" s="237">
        <f>'nmol-analyzed'!I313*0.001/'nmol-analyzed'!I$1*1/'nmol-analyzed'!I$2</f>
        <v>1.0537138728373074</v>
      </c>
      <c r="J313" s="98">
        <f>'nmol-analyzed'!J313*0.001/'nmol-analyzed'!J$1*1/'nmol-analyzed'!J$2</f>
        <v>0</v>
      </c>
      <c r="K313" s="98">
        <f>'nmol-analyzed'!K313*0.001/'nmol-analyzed'!K$1*1/'nmol-analyzed'!K$2</f>
        <v>0</v>
      </c>
      <c r="L313" s="98">
        <f>'nmol-analyzed'!L313*0.001/'nmol-analyzed'!L$1*1/'nmol-analyzed'!L$2</f>
        <v>0</v>
      </c>
      <c r="M313" s="19">
        <f t="shared" si="44"/>
        <v>0</v>
      </c>
      <c r="N313" s="243">
        <f t="shared" si="45"/>
        <v>0</v>
      </c>
      <c r="O313" s="19" t="e">
        <f t="shared" si="46"/>
        <v>#DIV/0!</v>
      </c>
      <c r="P313" s="98">
        <f>'nmol-analyzed'!N313*0.001/'nmol-analyzed'!N$1*1/'nmol-analyzed'!N$2</f>
        <v>0</v>
      </c>
      <c r="Q313" s="98">
        <f>'nmol-analyzed'!P313*0.001/'nmol-analyzed'!P$1*1/'nmol-analyzed'!P$2</f>
        <v>0</v>
      </c>
      <c r="R313" s="98">
        <f>'nmol-analyzed'!T313*0.001/'nmol-analyzed'!T$1*1/'nmol-analyzed'!T$2</f>
        <v>0.13453668197833646</v>
      </c>
      <c r="S313" s="98">
        <f>'nmol-analyzed'!V313*0.001/'nmol-analyzed'!V$1*1/'nmol-analyzed'!V$2</f>
        <v>0</v>
      </c>
      <c r="T313" s="98">
        <f>'nmol-analyzed'!AD313*0.001/'nmol-analyzed'!AD$1*1/'nmol-analyzed'!AD$2</f>
        <v>0</v>
      </c>
      <c r="U313" s="226">
        <f t="shared" si="47"/>
        <v>2.6907336395667291E-2</v>
      </c>
      <c r="V313" s="251">
        <f t="shared" si="48"/>
        <v>6.0166633274166242E-2</v>
      </c>
      <c r="W313" s="98">
        <f>'nmol-analyzed'!AA313*0.001/'nmol-analyzed'!AA$1*1/'nmol-analyzed'!AA$2</f>
        <v>0</v>
      </c>
      <c r="X313" s="98">
        <f>'nmol-analyzed'!Y313*0.001/'nmol-analyzed'!Y$1*1/'nmol-analyzed'!Y$2</f>
        <v>0</v>
      </c>
      <c r="Y313" s="98">
        <f>'nmol-analyzed'!W313*0.001/'nmol-analyzed'!W$1*1/'nmol-analyzed'!W$2</f>
        <v>0</v>
      </c>
      <c r="Z313" s="98">
        <f>'nmol-analyzed'!AC313*0.001/'nmol-analyzed'!AC$1*1/'nmol-analyzed'!AC$2</f>
        <v>0</v>
      </c>
      <c r="AA313" s="98">
        <f>'nmol-analyzed'!AE313*0.001/'nmol-analyzed'!AE$1*1/'nmol-analyzed'!AE$2</f>
        <v>0</v>
      </c>
      <c r="AB313" s="98">
        <f>'nmol-analyzed'!AG313*0.001/'nmol-analyzed'!AG$1*1/'nmol-analyzed'!AG$2</f>
        <v>0</v>
      </c>
      <c r="AC313" s="226">
        <f t="shared" si="49"/>
        <v>0</v>
      </c>
      <c r="AD313" s="251">
        <f t="shared" si="50"/>
        <v>0</v>
      </c>
      <c r="AE313" s="98">
        <f>'nmol-analyzed'!Q313*0.001/'nmol-analyzed'!Q$1*1/'nmol-analyzed'!Q$2</f>
        <v>0</v>
      </c>
      <c r="AF313" s="98">
        <f>'nmol-analyzed'!S313*0.001/'nmol-analyzed'!S$1*1/'nmol-analyzed'!S$2</f>
        <v>0</v>
      </c>
      <c r="AG313" s="98">
        <f>'nmol-analyzed'!X313*0.001/'nmol-analyzed'!X$1*1/'nmol-analyzed'!X$2</f>
        <v>1.9931360293086883E-2</v>
      </c>
      <c r="AH313" s="98">
        <f>'nmol-analyzed'!Z313*0.001/'nmol-analyzed'!Z$1*1/'nmol-analyzed'!Z$2</f>
        <v>4.4845560659445463E-2</v>
      </c>
      <c r="AI313" s="98">
        <f>'nmol-analyzed'!AB313*0.001/'nmol-analyzed'!AB$1*1/'nmol-analyzed'!AB$2</f>
        <v>0</v>
      </c>
      <c r="AJ313" s="98">
        <f>'nmol-analyzed'!AF313*0.001/'nmol-analyzed'!AF$1*1/'nmol-analyzed'!AF$2</f>
        <v>4.4845560659445463E-2</v>
      </c>
      <c r="AK313" s="98">
        <f>'nmol-analyzed'!AH313*0.001/'nmol-analyzed'!AH$1*1/'nmol-analyzed'!AH$2</f>
        <v>3.6608620946486106E-2</v>
      </c>
      <c r="AL313" s="226">
        <f t="shared" si="51"/>
        <v>2.0890157508351988E-2</v>
      </c>
      <c r="AM313" s="251">
        <f t="shared" si="52"/>
        <v>2.1232475548045353E-2</v>
      </c>
      <c r="AN313" s="98">
        <f>'nmol-analyzed'!O313*0.001/'nmol-analyzed'!O$1*1/'nmol-analyzed'!O$2</f>
        <v>0</v>
      </c>
      <c r="AO313" s="98">
        <f>'nmol-analyzed'!R313*0.001/'nmol-analyzed'!R$1*1/'nmol-analyzed'!R$2</f>
        <v>0</v>
      </c>
      <c r="AP313" s="98">
        <f>'nmol-analyzed'!U313*0.001/'nmol-analyzed'!U$1*1/'nmol-analyzed'!U$2</f>
        <v>3.203254332817379E-2</v>
      </c>
      <c r="AQ313" s="226">
        <f t="shared" si="53"/>
        <v>1.0677514442724597E-2</v>
      </c>
      <c r="AR313" s="251">
        <f t="shared" si="54"/>
        <v>1.849399751334949E-2</v>
      </c>
    </row>
    <row r="314" spans="1:44" x14ac:dyDescent="0.2">
      <c r="A314">
        <f>'imported summary from web'!A267</f>
        <v>748.5</v>
      </c>
      <c r="B314" t="str">
        <f>'imported summary from web'!B267</f>
        <v>C40H78O9PN</v>
      </c>
      <c r="C314" s="2" t="str">
        <f>'imported summary from web'!C267</f>
        <v>ePS(34:1)</v>
      </c>
      <c r="D314" s="69"/>
      <c r="E314" s="234"/>
      <c r="F314" s="237">
        <f>'nmol-analyzed'!F314*0.001/'nmol-analyzed'!F$1*1/'nmol-analyzed'!F$2</f>
        <v>0</v>
      </c>
      <c r="G314" s="237">
        <f>'nmol-analyzed'!G314*0.001/'nmol-analyzed'!G$1*1/'nmol-analyzed'!G$2</f>
        <v>0</v>
      </c>
      <c r="H314" s="237">
        <f>'nmol-analyzed'!H314*0.001/'nmol-analyzed'!H$1*1/'nmol-analyzed'!H$2</f>
        <v>0</v>
      </c>
      <c r="I314" s="237">
        <f>'nmol-analyzed'!I314*0.001/'nmol-analyzed'!I$1*1/'nmol-analyzed'!I$2</f>
        <v>0</v>
      </c>
      <c r="J314" s="98">
        <f>'nmol-analyzed'!J314*0.001/'nmol-analyzed'!J$1*1/'nmol-analyzed'!J$2</f>
        <v>5.2685693641865365E-2</v>
      </c>
      <c r="K314" s="98">
        <f>'nmol-analyzed'!K314*0.001/'nmol-analyzed'!K$1*1/'nmol-analyzed'!K$2</f>
        <v>0</v>
      </c>
      <c r="L314" s="98">
        <f>'nmol-analyzed'!L314*0.001/'nmol-analyzed'!L$1*1/'nmol-analyzed'!L$2</f>
        <v>5.2685693641865365E-2</v>
      </c>
      <c r="M314" s="19">
        <f t="shared" si="44"/>
        <v>3.5123795761243574E-2</v>
      </c>
      <c r="N314" s="243">
        <f t="shared" si="45"/>
        <v>3.0418099406573123E-2</v>
      </c>
      <c r="O314" s="19">
        <f t="shared" si="46"/>
        <v>0.86602540378443871</v>
      </c>
      <c r="P314" s="98">
        <f>'nmol-analyzed'!N314*0.001/'nmol-analyzed'!N$1*1/'nmol-analyzed'!N$2</f>
        <v>4.2207586503007516E-2</v>
      </c>
      <c r="Q314" s="98">
        <f>'nmol-analyzed'!P314*0.001/'nmol-analyzed'!P$1*1/'nmol-analyzed'!P$2</f>
        <v>0</v>
      </c>
      <c r="R314" s="98">
        <f>'nmol-analyzed'!T314*0.001/'nmol-analyzed'!T$1*1/'nmol-analyzed'!T$2</f>
        <v>0</v>
      </c>
      <c r="S314" s="98">
        <f>'nmol-analyzed'!V314*0.001/'nmol-analyzed'!V$1*1/'nmol-analyzed'!V$2</f>
        <v>0</v>
      </c>
      <c r="T314" s="98">
        <f>'nmol-analyzed'!AD314*0.001/'nmol-analyzed'!AD$1*1/'nmol-analyzed'!AD$2</f>
        <v>0</v>
      </c>
      <c r="U314" s="226">
        <f t="shared" si="47"/>
        <v>8.4415173006015028E-3</v>
      </c>
      <c r="V314" s="251">
        <f t="shared" si="48"/>
        <v>1.8875806517385487E-2</v>
      </c>
      <c r="W314" s="98">
        <f>'nmol-analyzed'!AA314*0.001/'nmol-analyzed'!AA$1*1/'nmol-analyzed'!AA$2</f>
        <v>5.1252069325078073E-2</v>
      </c>
      <c r="X314" s="98">
        <f>'nmol-analyzed'!Y314*0.001/'nmol-analyzed'!Y$1*1/'nmol-analyzed'!Y$2</f>
        <v>0</v>
      </c>
      <c r="Y314" s="98">
        <f>'nmol-analyzed'!W314*0.001/'nmol-analyzed'!W$1*1/'nmol-analyzed'!W$2</f>
        <v>2.7297297792706312E-2</v>
      </c>
      <c r="Z314" s="98">
        <f>'nmol-analyzed'!AC314*0.001/'nmol-analyzed'!AC$1*1/'nmol-analyzed'!AC$2</f>
        <v>0</v>
      </c>
      <c r="AA314" s="98">
        <f>'nmol-analyzed'!AE314*0.001/'nmol-analyzed'!AE$1*1/'nmol-analyzed'!AE$2</f>
        <v>3.261495320686645E-2</v>
      </c>
      <c r="AB314" s="98">
        <f>'nmol-analyzed'!AG314*0.001/'nmol-analyzed'!AG$1*1/'nmol-analyzed'!AG$2</f>
        <v>3.261495320686645E-2</v>
      </c>
      <c r="AC314" s="226">
        <f t="shared" si="49"/>
        <v>2.3963212255252882E-2</v>
      </c>
      <c r="AD314" s="251">
        <f t="shared" si="50"/>
        <v>2.0268074268250856E-2</v>
      </c>
      <c r="AE314" s="98">
        <f>'nmol-analyzed'!Q314*0.001/'nmol-analyzed'!Q$1*1/'nmol-analyzed'!Q$2</f>
        <v>0</v>
      </c>
      <c r="AF314" s="98">
        <f>'nmol-analyzed'!S314*0.001/'nmol-analyzed'!S$1*1/'nmol-analyzed'!S$2</f>
        <v>0</v>
      </c>
      <c r="AG314" s="98">
        <f>'nmol-analyzed'!X314*0.001/'nmol-analyzed'!X$1*1/'nmol-analyzed'!X$2</f>
        <v>0</v>
      </c>
      <c r="AH314" s="98">
        <f>'nmol-analyzed'!Z314*0.001/'nmol-analyzed'!Z$1*1/'nmol-analyzed'!Z$2</f>
        <v>0</v>
      </c>
      <c r="AI314" s="98">
        <f>'nmol-analyzed'!AB314*0.001/'nmol-analyzed'!AB$1*1/'nmol-analyzed'!AB$2</f>
        <v>0</v>
      </c>
      <c r="AJ314" s="98">
        <f>'nmol-analyzed'!AF314*0.001/'nmol-analyzed'!AF$1*1/'nmol-analyzed'!AF$2</f>
        <v>0</v>
      </c>
      <c r="AK314" s="98">
        <f>'nmol-analyzed'!AH314*0.001/'nmol-analyzed'!AH$1*1/'nmol-analyzed'!AH$2</f>
        <v>0</v>
      </c>
      <c r="AL314" s="226">
        <f t="shared" si="51"/>
        <v>0</v>
      </c>
      <c r="AM314" s="251">
        <f t="shared" si="52"/>
        <v>0</v>
      </c>
      <c r="AN314" s="98">
        <f>'nmol-analyzed'!O314*0.001/'nmol-analyzed'!O$1*1/'nmol-analyzed'!O$2</f>
        <v>0</v>
      </c>
      <c r="AO314" s="98">
        <f>'nmol-analyzed'!R314*0.001/'nmol-analyzed'!R$1*1/'nmol-analyzed'!R$2</f>
        <v>4.3930345135802087E-2</v>
      </c>
      <c r="AP314" s="98">
        <f>'nmol-analyzed'!U314*0.001/'nmol-analyzed'!U$1*1/'nmol-analyzed'!U$2</f>
        <v>0</v>
      </c>
      <c r="AQ314" s="226">
        <f t="shared" si="53"/>
        <v>1.4643448378600696E-2</v>
      </c>
      <c r="AR314" s="251">
        <f t="shared" si="54"/>
        <v>2.5363196589748501E-2</v>
      </c>
    </row>
    <row r="315" spans="1:44" x14ac:dyDescent="0.2">
      <c r="A315">
        <f>'imported summary from web'!A273</f>
        <v>772.5</v>
      </c>
      <c r="B315" t="str">
        <f>'imported summary from web'!B273</f>
        <v>C42H78O9PN</v>
      </c>
      <c r="C315" s="2" t="str">
        <f>'imported summary from web'!C273</f>
        <v>ePS(36:3)</v>
      </c>
      <c r="D315" s="69"/>
      <c r="E315" s="234"/>
      <c r="F315" s="237">
        <f>'nmol-analyzed'!F315*0.001/'nmol-analyzed'!F$1*1/'nmol-analyzed'!F$2</f>
        <v>0.26342846820932686</v>
      </c>
      <c r="G315" s="237">
        <f>'nmol-analyzed'!G315*0.001/'nmol-analyzed'!G$1*1/'nmol-analyzed'!G$2</f>
        <v>0</v>
      </c>
      <c r="H315" s="237">
        <f>'nmol-analyzed'!H315*0.001/'nmol-analyzed'!H$1*1/'nmol-analyzed'!H$2</f>
        <v>0</v>
      </c>
      <c r="I315" s="237">
        <f>'nmol-analyzed'!I315*0.001/'nmol-analyzed'!I$1*1/'nmol-analyzed'!I$2</f>
        <v>0</v>
      </c>
      <c r="J315" s="98">
        <f>'nmol-analyzed'!J315*0.001/'nmol-analyzed'!J$1*1/'nmol-analyzed'!J$2</f>
        <v>0</v>
      </c>
      <c r="K315" s="98">
        <f>'nmol-analyzed'!K315*0.001/'nmol-analyzed'!K$1*1/'nmol-analyzed'!K$2</f>
        <v>0</v>
      </c>
      <c r="L315" s="98">
        <f>'nmol-analyzed'!L315*0.001/'nmol-analyzed'!L$1*1/'nmol-analyzed'!L$2</f>
        <v>0.10537138728373073</v>
      </c>
      <c r="M315" s="19">
        <f t="shared" si="44"/>
        <v>3.5123795761243574E-2</v>
      </c>
      <c r="N315" s="243">
        <f t="shared" si="45"/>
        <v>6.0836198813146246E-2</v>
      </c>
      <c r="O315" s="19">
        <f t="shared" si="46"/>
        <v>1.7320508075688774</v>
      </c>
      <c r="P315" s="98">
        <f>'nmol-analyzed'!N315*0.001/'nmol-analyzed'!N$1*1/'nmol-analyzed'!N$2</f>
        <v>0</v>
      </c>
      <c r="Q315" s="98">
        <f>'nmol-analyzed'!P315*0.001/'nmol-analyzed'!P$1*1/'nmol-analyzed'!P$2</f>
        <v>0</v>
      </c>
      <c r="R315" s="98">
        <f>'nmol-analyzed'!T315*0.001/'nmol-analyzed'!T$1*1/'nmol-analyzed'!T$2</f>
        <v>0</v>
      </c>
      <c r="S315" s="98">
        <f>'nmol-analyzed'!V315*0.001/'nmol-analyzed'!V$1*1/'nmol-analyzed'!V$2</f>
        <v>0</v>
      </c>
      <c r="T315" s="98">
        <f>'nmol-analyzed'!AD315*0.001/'nmol-analyzed'!AD$1*1/'nmol-analyzed'!AD$2</f>
        <v>4.2710057770900457E-2</v>
      </c>
      <c r="U315" s="226">
        <f t="shared" si="47"/>
        <v>8.5420115541800911E-3</v>
      </c>
      <c r="V315" s="251">
        <f t="shared" si="48"/>
        <v>1.9100518499735313E-2</v>
      </c>
      <c r="W315" s="98">
        <f>'nmol-analyzed'!AA315*0.001/'nmol-analyzed'!AA$1*1/'nmol-analyzed'!AA$2</f>
        <v>0</v>
      </c>
      <c r="X315" s="98">
        <f>'nmol-analyzed'!Y315*0.001/'nmol-analyzed'!Y$1*1/'nmol-analyzed'!Y$2</f>
        <v>0</v>
      </c>
      <c r="Y315" s="98">
        <f>'nmol-analyzed'!W315*0.001/'nmol-analyzed'!W$1*1/'nmol-analyzed'!W$2</f>
        <v>0</v>
      </c>
      <c r="Z315" s="98">
        <f>'nmol-analyzed'!AC315*0.001/'nmol-analyzed'!AC$1*1/'nmol-analyzed'!AC$2</f>
        <v>0</v>
      </c>
      <c r="AA315" s="98">
        <f>'nmol-analyzed'!AE315*0.001/'nmol-analyzed'!AE$1*1/'nmol-analyzed'!AE$2</f>
        <v>0</v>
      </c>
      <c r="AB315" s="98">
        <f>'nmol-analyzed'!AG315*0.001/'nmol-analyzed'!AG$1*1/'nmol-analyzed'!AG$2</f>
        <v>0</v>
      </c>
      <c r="AC315" s="226">
        <f t="shared" si="49"/>
        <v>0</v>
      </c>
      <c r="AD315" s="251">
        <f t="shared" si="50"/>
        <v>0</v>
      </c>
      <c r="AE315" s="98">
        <f>'nmol-analyzed'!Q315*0.001/'nmol-analyzed'!Q$1*1/'nmol-analyzed'!Q$2</f>
        <v>4.9828400732717187E-2</v>
      </c>
      <c r="AF315" s="98">
        <f>'nmol-analyzed'!S315*0.001/'nmol-analyzed'!S$1*1/'nmol-analyzed'!S$2</f>
        <v>0</v>
      </c>
      <c r="AG315" s="98">
        <f>'nmol-analyzed'!X315*0.001/'nmol-analyzed'!X$1*1/'nmol-analyzed'!X$2</f>
        <v>0</v>
      </c>
      <c r="AH315" s="98">
        <f>'nmol-analyzed'!Z315*0.001/'nmol-analyzed'!Z$1*1/'nmol-analyzed'!Z$2</f>
        <v>0</v>
      </c>
      <c r="AI315" s="98">
        <f>'nmol-analyzed'!AB315*0.001/'nmol-analyzed'!AB$1*1/'nmol-analyzed'!AB$2</f>
        <v>0.33634170494584115</v>
      </c>
      <c r="AJ315" s="98">
        <f>'nmol-analyzed'!AF315*0.001/'nmol-analyzed'!AF$1*1/'nmol-analyzed'!AF$2</f>
        <v>0</v>
      </c>
      <c r="AK315" s="98">
        <f>'nmol-analyzed'!AH315*0.001/'nmol-analyzed'!AH$1*1/'nmol-analyzed'!AH$2</f>
        <v>0</v>
      </c>
      <c r="AL315" s="226">
        <f t="shared" si="51"/>
        <v>5.5167157954079768E-2</v>
      </c>
      <c r="AM315" s="251">
        <f t="shared" si="52"/>
        <v>0.12536925778697558</v>
      </c>
      <c r="AN315" s="98">
        <f>'nmol-analyzed'!O315*0.001/'nmol-analyzed'!O$1*1/'nmol-analyzed'!O$2</f>
        <v>1.2457100183180672E-2</v>
      </c>
      <c r="AO315" s="98">
        <f>'nmol-analyzed'!R315*0.001/'nmol-analyzed'!R$1*1/'nmol-analyzed'!R$2</f>
        <v>0</v>
      </c>
      <c r="AP315" s="98">
        <f>'nmol-analyzed'!U315*0.001/'nmol-analyzed'!U$1*1/'nmol-analyzed'!U$2</f>
        <v>0</v>
      </c>
      <c r="AQ315" s="226">
        <f t="shared" si="53"/>
        <v>4.1523667277268911E-3</v>
      </c>
      <c r="AR315" s="251">
        <f t="shared" si="54"/>
        <v>7.1921101440814974E-3</v>
      </c>
    </row>
    <row r="316" spans="1:44" x14ac:dyDescent="0.2">
      <c r="A316">
        <f>'imported summary from web'!A274</f>
        <v>774.6</v>
      </c>
      <c r="B316" t="str">
        <f>'imported summary from web'!B274</f>
        <v>C42H80O9PN</v>
      </c>
      <c r="C316" s="2" t="str">
        <f>'imported summary from web'!C274</f>
        <v>ePS(36:2)</v>
      </c>
      <c r="D316" s="69"/>
      <c r="E316" s="234"/>
      <c r="F316" s="237">
        <f>'nmol-analyzed'!F316*0.001/'nmol-analyzed'!F$1*1/'nmol-analyzed'!F$2</f>
        <v>0</v>
      </c>
      <c r="G316" s="237">
        <f>'nmol-analyzed'!G316*0.001/'nmol-analyzed'!G$1*1/'nmol-analyzed'!G$2</f>
        <v>0</v>
      </c>
      <c r="H316" s="237">
        <f>'nmol-analyzed'!H316*0.001/'nmol-analyzed'!H$1*1/'nmol-analyzed'!H$2</f>
        <v>0</v>
      </c>
      <c r="I316" s="237">
        <f>'nmol-analyzed'!I316*0.001/'nmol-analyzed'!I$1*1/'nmol-analyzed'!I$2</f>
        <v>0.43904744701554477</v>
      </c>
      <c r="J316" s="98">
        <f>'nmol-analyzed'!J316*0.001/'nmol-analyzed'!J$1*1/'nmol-analyzed'!J$2</f>
        <v>0</v>
      </c>
      <c r="K316" s="98">
        <f>'nmol-analyzed'!K316*0.001/'nmol-analyzed'!K$1*1/'nmol-analyzed'!K$2</f>
        <v>0.12293328516435253</v>
      </c>
      <c r="L316" s="98">
        <f>'nmol-analyzed'!L316*0.001/'nmol-analyzed'!L$1*1/'nmol-analyzed'!L$2</f>
        <v>0</v>
      </c>
      <c r="M316" s="19">
        <f t="shared" si="44"/>
        <v>4.0977761721450845E-2</v>
      </c>
      <c r="N316" s="243">
        <f t="shared" si="45"/>
        <v>7.0975565282003966E-2</v>
      </c>
      <c r="O316" s="19">
        <f t="shared" si="46"/>
        <v>1.7320508075688774</v>
      </c>
      <c r="P316" s="98">
        <f>'nmol-analyzed'!N316*0.001/'nmol-analyzed'!N$1*1/'nmol-analyzed'!N$2</f>
        <v>0</v>
      </c>
      <c r="Q316" s="98">
        <f>'nmol-analyzed'!P316*0.001/'nmol-analyzed'!P$1*1/'nmol-analyzed'!P$2</f>
        <v>0</v>
      </c>
      <c r="R316" s="98">
        <f>'nmol-analyzed'!T316*0.001/'nmol-analyzed'!T$1*1/'nmol-analyzed'!T$2</f>
        <v>0</v>
      </c>
      <c r="S316" s="98">
        <f>'nmol-analyzed'!V316*0.001/'nmol-analyzed'!V$1*1/'nmol-analyzed'!V$2</f>
        <v>0</v>
      </c>
      <c r="T316" s="98">
        <f>'nmol-analyzed'!AD316*0.001/'nmol-analyzed'!AD$1*1/'nmol-analyzed'!AD$2</f>
        <v>0</v>
      </c>
      <c r="U316" s="226">
        <f t="shared" si="47"/>
        <v>0</v>
      </c>
      <c r="V316" s="251">
        <f t="shared" si="48"/>
        <v>0</v>
      </c>
      <c r="W316" s="98">
        <f>'nmol-analyzed'!AA316*0.001/'nmol-analyzed'!AA$1*1/'nmol-analyzed'!AA$2</f>
        <v>0</v>
      </c>
      <c r="X316" s="98">
        <f>'nmol-analyzed'!Y316*0.001/'nmol-analyzed'!Y$1*1/'nmol-analyzed'!Y$2</f>
        <v>0</v>
      </c>
      <c r="Y316" s="98">
        <f>'nmol-analyzed'!W316*0.001/'nmol-analyzed'!W$1*1/'nmol-analyzed'!W$2</f>
        <v>5.1994852938488196E-3</v>
      </c>
      <c r="Z316" s="98">
        <f>'nmol-analyzed'!AC316*0.001/'nmol-analyzed'!AC$1*1/'nmol-analyzed'!AC$2</f>
        <v>5.5364889703011552E-2</v>
      </c>
      <c r="AA316" s="98">
        <f>'nmol-analyzed'!AE316*0.001/'nmol-analyzed'!AE$1*1/'nmol-analyzed'!AE$2</f>
        <v>0.21743302137910966</v>
      </c>
      <c r="AB316" s="98">
        <f>'nmol-analyzed'!AG316*0.001/'nmol-analyzed'!AG$1*1/'nmol-analyzed'!AG$2</f>
        <v>0</v>
      </c>
      <c r="AC316" s="226">
        <f t="shared" si="49"/>
        <v>4.6332899395995004E-2</v>
      </c>
      <c r="AD316" s="251">
        <f t="shared" si="50"/>
        <v>8.6589836639826931E-2</v>
      </c>
      <c r="AE316" s="98">
        <f>'nmol-analyzed'!Q316*0.001/'nmol-analyzed'!Q$1*1/'nmol-analyzed'!Q$2</f>
        <v>0</v>
      </c>
      <c r="AF316" s="98">
        <f>'nmol-analyzed'!S316*0.001/'nmol-analyzed'!S$1*1/'nmol-analyzed'!S$2</f>
        <v>0</v>
      </c>
      <c r="AG316" s="98">
        <f>'nmol-analyzed'!X316*0.001/'nmol-analyzed'!X$1*1/'nmol-analyzed'!X$2</f>
        <v>0</v>
      </c>
      <c r="AH316" s="98">
        <f>'nmol-analyzed'!Z316*0.001/'nmol-analyzed'!Z$1*1/'nmol-analyzed'!Z$2</f>
        <v>0</v>
      </c>
      <c r="AI316" s="98">
        <f>'nmol-analyzed'!AB316*0.001/'nmol-analyzed'!AB$1*1/'nmol-analyzed'!AB$2</f>
        <v>0</v>
      </c>
      <c r="AJ316" s="98">
        <f>'nmol-analyzed'!AF316*0.001/'nmol-analyzed'!AF$1*1/'nmol-analyzed'!AF$2</f>
        <v>0</v>
      </c>
      <c r="AK316" s="98">
        <f>'nmol-analyzed'!AH316*0.001/'nmol-analyzed'!AH$1*1/'nmol-analyzed'!AH$2</f>
        <v>2.4405747297657408E-2</v>
      </c>
      <c r="AL316" s="226">
        <f t="shared" si="51"/>
        <v>3.4865353282367726E-3</v>
      </c>
      <c r="AM316" s="251">
        <f t="shared" si="52"/>
        <v>9.2245054157554535E-3</v>
      </c>
      <c r="AN316" s="98">
        <f>'nmol-analyzed'!O316*0.001/'nmol-analyzed'!O$1*1/'nmol-analyzed'!O$2</f>
        <v>0</v>
      </c>
      <c r="AO316" s="98">
        <f>'nmol-analyzed'!R316*0.001/'nmol-analyzed'!R$1*1/'nmol-analyzed'!R$2</f>
        <v>0</v>
      </c>
      <c r="AP316" s="98">
        <f>'nmol-analyzed'!U316*0.001/'nmol-analyzed'!U$1*1/'nmol-analyzed'!U$2</f>
        <v>0</v>
      </c>
      <c r="AQ316" s="226">
        <f t="shared" si="53"/>
        <v>0</v>
      </c>
      <c r="AR316" s="251">
        <f t="shared" si="54"/>
        <v>0</v>
      </c>
    </row>
    <row r="317" spans="1:44" x14ac:dyDescent="0.2">
      <c r="A317">
        <f>'imported summary from web'!A275</f>
        <v>776.6</v>
      </c>
      <c r="B317" t="str">
        <f>'imported summary from web'!B275</f>
        <v>C42H82O9PN</v>
      </c>
      <c r="C317" s="2" t="str">
        <f>'imported summary from web'!C275</f>
        <v>ePS(36:1)</v>
      </c>
      <c r="D317" s="69"/>
      <c r="E317" s="234"/>
      <c r="F317" s="237">
        <f>'nmol-analyzed'!F317*0.001/'nmol-analyzed'!F$1*1/'nmol-analyzed'!F$2</f>
        <v>0.79028540462798036</v>
      </c>
      <c r="G317" s="237">
        <f>'nmol-analyzed'!G317*0.001/'nmol-analyzed'!G$1*1/'nmol-analyzed'!G$2</f>
        <v>1.3171423410466341</v>
      </c>
      <c r="H317" s="237">
        <f>'nmol-analyzed'!H317*0.001/'nmol-analyzed'!H$1*1/'nmol-analyzed'!H$2</f>
        <v>0</v>
      </c>
      <c r="I317" s="237">
        <f>'nmol-analyzed'!I317*0.001/'nmol-analyzed'!I$1*1/'nmol-analyzed'!I$2</f>
        <v>0</v>
      </c>
      <c r="J317" s="98">
        <f>'nmol-analyzed'!J317*0.001/'nmol-analyzed'!J$1*1/'nmol-analyzed'!J$2</f>
        <v>2.6342846820932683E-2</v>
      </c>
      <c r="K317" s="98">
        <f>'nmol-analyzed'!K317*0.001/'nmol-analyzed'!K$1*1/'nmol-analyzed'!K$2</f>
        <v>7.902854046279803E-2</v>
      </c>
      <c r="L317" s="98">
        <f>'nmol-analyzed'!L317*0.001/'nmol-analyzed'!L$1*1/'nmol-analyzed'!L$2</f>
        <v>0</v>
      </c>
      <c r="M317" s="19">
        <f t="shared" si="44"/>
        <v>3.5123795761243574E-2</v>
      </c>
      <c r="N317" s="243">
        <f t="shared" si="45"/>
        <v>4.0239363192516926E-2</v>
      </c>
      <c r="O317" s="19">
        <f t="shared" si="46"/>
        <v>1.1456439237389595</v>
      </c>
      <c r="P317" s="98">
        <f>'nmol-analyzed'!N317*0.001/'nmol-analyzed'!N$1*1/'nmol-analyzed'!N$2</f>
        <v>0</v>
      </c>
      <c r="Q317" s="98">
        <f>'nmol-analyzed'!P317*0.001/'nmol-analyzed'!P$1*1/'nmol-analyzed'!P$2</f>
        <v>0</v>
      </c>
      <c r="R317" s="98">
        <f>'nmol-analyzed'!T317*0.001/'nmol-analyzed'!T$1*1/'nmol-analyzed'!T$2</f>
        <v>4.4845560659445477E-2</v>
      </c>
      <c r="S317" s="98">
        <f>'nmol-analyzed'!V317*0.001/'nmol-analyzed'!V$1*1/'nmol-analyzed'!V$2</f>
        <v>4.9828400732717208E-2</v>
      </c>
      <c r="T317" s="98">
        <f>'nmol-analyzed'!AD317*0.001/'nmol-analyzed'!AD$1*1/'nmol-analyzed'!AD$2</f>
        <v>0</v>
      </c>
      <c r="U317" s="226">
        <f t="shared" si="47"/>
        <v>1.893479227843254E-2</v>
      </c>
      <c r="V317" s="251">
        <f t="shared" si="48"/>
        <v>2.5987314392330513E-2</v>
      </c>
      <c r="W317" s="98">
        <f>'nmol-analyzed'!AA317*0.001/'nmol-analyzed'!AA$1*1/'nmol-analyzed'!AA$2</f>
        <v>7.6878103987617075E-2</v>
      </c>
      <c r="X317" s="98">
        <f>'nmol-analyzed'!Y317*0.001/'nmol-analyzed'!Y$1*1/'nmol-analyzed'!Y$2</f>
        <v>0</v>
      </c>
      <c r="Y317" s="98">
        <f>'nmol-analyzed'!W317*0.001/'nmol-analyzed'!W$1*1/'nmol-analyzed'!W$2</f>
        <v>2.144787683712639E-2</v>
      </c>
      <c r="Z317" s="98">
        <f>'nmol-analyzed'!AC317*0.001/'nmol-analyzed'!AC$1*1/'nmol-analyzed'!AC$2</f>
        <v>0</v>
      </c>
      <c r="AA317" s="98">
        <f>'nmol-analyzed'!AE317*0.001/'nmol-analyzed'!AE$1*1/'nmol-analyzed'!AE$2</f>
        <v>6.5229906413732899E-2</v>
      </c>
      <c r="AB317" s="98">
        <f>'nmol-analyzed'!AG317*0.001/'nmol-analyzed'!AG$1*1/'nmol-analyzed'!AG$2</f>
        <v>6.5229906413732899E-2</v>
      </c>
      <c r="AC317" s="226">
        <f t="shared" si="49"/>
        <v>3.8130965608701543E-2</v>
      </c>
      <c r="AD317" s="251">
        <f t="shared" si="50"/>
        <v>3.5089350080981081E-2</v>
      </c>
      <c r="AE317" s="98">
        <f>'nmol-analyzed'!Q317*0.001/'nmol-analyzed'!Q$1*1/'nmol-analyzed'!Q$2</f>
        <v>0</v>
      </c>
      <c r="AF317" s="98">
        <f>'nmol-analyzed'!S317*0.001/'nmol-analyzed'!S$1*1/'nmol-analyzed'!S$2</f>
        <v>0</v>
      </c>
      <c r="AG317" s="98">
        <f>'nmol-analyzed'!X317*0.001/'nmol-analyzed'!X$1*1/'nmol-analyzed'!X$2</f>
        <v>5.9794080879260636E-2</v>
      </c>
      <c r="AH317" s="98">
        <f>'nmol-analyzed'!Z317*0.001/'nmol-analyzed'!Z$1*1/'nmol-analyzed'!Z$2</f>
        <v>2.2422780329722738E-2</v>
      </c>
      <c r="AI317" s="98">
        <f>'nmol-analyzed'!AB317*0.001/'nmol-analyzed'!AB$1*1/'nmol-analyzed'!AB$2</f>
        <v>3.7371300549537904E-2</v>
      </c>
      <c r="AJ317" s="98">
        <f>'nmol-analyzed'!AF317*0.001/'nmol-analyzed'!AF$1*1/'nmol-analyzed'!AF$2</f>
        <v>0</v>
      </c>
      <c r="AK317" s="98">
        <f>'nmol-analyzed'!AH317*0.001/'nmol-analyzed'!AH$1*1/'nmol-analyzed'!AH$2</f>
        <v>3.6608620946486106E-2</v>
      </c>
      <c r="AL317" s="226">
        <f t="shared" si="51"/>
        <v>2.2313826100715337E-2</v>
      </c>
      <c r="AM317" s="251">
        <f t="shared" si="52"/>
        <v>2.3556918911108338E-2</v>
      </c>
      <c r="AN317" s="98">
        <f>'nmol-analyzed'!O317*0.001/'nmol-analyzed'!O$1*1/'nmol-analyzed'!O$2</f>
        <v>1.2457100183180672E-2</v>
      </c>
      <c r="AO317" s="98">
        <f>'nmol-analyzed'!R317*0.001/'nmol-analyzed'!R$1*1/'nmol-analyzed'!R$2</f>
        <v>0.24893862243621181</v>
      </c>
      <c r="AP317" s="98">
        <f>'nmol-analyzed'!U317*0.001/'nmol-analyzed'!U$1*1/'nmol-analyzed'!U$2</f>
        <v>6.4065086656347581E-2</v>
      </c>
      <c r="AQ317" s="226">
        <f t="shared" si="53"/>
        <v>0.10848693642524669</v>
      </c>
      <c r="AR317" s="251">
        <f t="shared" si="54"/>
        <v>0.12434167903179408</v>
      </c>
    </row>
    <row r="318" spans="1:44" x14ac:dyDescent="0.2">
      <c r="A318">
        <f>'imported summary from web'!A276</f>
        <v>778.6</v>
      </c>
      <c r="B318" t="str">
        <f>'imported summary from web'!B276</f>
        <v>C42H84O9PN</v>
      </c>
      <c r="C318" s="2" t="str">
        <f>'imported summary from web'!C276</f>
        <v>ePS(36:0)</v>
      </c>
      <c r="D318" s="69"/>
      <c r="E318" s="234"/>
      <c r="F318" s="237">
        <f>'nmol-analyzed'!F318*0.001/'nmol-analyzed'!F$1*1/'nmol-analyzed'!F$2</f>
        <v>0</v>
      </c>
      <c r="G318" s="237">
        <f>'nmol-analyzed'!G318*0.001/'nmol-analyzed'!G$1*1/'nmol-analyzed'!G$2</f>
        <v>0</v>
      </c>
      <c r="H318" s="237">
        <f>'nmol-analyzed'!H318*0.001/'nmol-analyzed'!H$1*1/'nmol-analyzed'!H$2</f>
        <v>0</v>
      </c>
      <c r="I318" s="237">
        <f>'nmol-analyzed'!I318*0.001/'nmol-analyzed'!I$1*1/'nmol-analyzed'!I$2</f>
        <v>0.70247591522487163</v>
      </c>
      <c r="J318" s="98">
        <f>'nmol-analyzed'!J318*0.001/'nmol-analyzed'!J$1*1/'nmol-analyzed'!J$2</f>
        <v>0</v>
      </c>
      <c r="K318" s="98">
        <f>'nmol-analyzed'!K318*0.001/'nmol-analyzed'!K$1*1/'nmol-analyzed'!K$2</f>
        <v>0</v>
      </c>
      <c r="L318" s="98">
        <f>'nmol-analyzed'!L318*0.001/'nmol-analyzed'!L$1*1/'nmol-analyzed'!L$2</f>
        <v>7.0247591522487163E-2</v>
      </c>
      <c r="M318" s="19">
        <f t="shared" si="44"/>
        <v>2.3415863840829054E-2</v>
      </c>
      <c r="N318" s="243">
        <f t="shared" si="45"/>
        <v>4.0557465875430833E-2</v>
      </c>
      <c r="O318" s="19">
        <f t="shared" si="46"/>
        <v>1.7320508075688772</v>
      </c>
      <c r="P318" s="98">
        <f>'nmol-analyzed'!N318*0.001/'nmol-analyzed'!N$1*1/'nmol-analyzed'!N$2</f>
        <v>0.32359149652305752</v>
      </c>
      <c r="Q318" s="98">
        <f>'nmol-analyzed'!P318*0.001/'nmol-analyzed'!P$1*1/'nmol-analyzed'!P$2</f>
        <v>0</v>
      </c>
      <c r="R318" s="98">
        <f>'nmol-analyzed'!T318*0.001/'nmol-analyzed'!T$1*1/'nmol-analyzed'!T$2</f>
        <v>0</v>
      </c>
      <c r="S318" s="98">
        <f>'nmol-analyzed'!V318*0.001/'nmol-analyzed'!V$1*1/'nmol-analyzed'!V$2</f>
        <v>0</v>
      </c>
      <c r="T318" s="98">
        <f>'nmol-analyzed'!AD318*0.001/'nmol-analyzed'!AD$1*1/'nmol-analyzed'!AD$2</f>
        <v>0.24202366070176928</v>
      </c>
      <c r="U318" s="226">
        <f t="shared" si="47"/>
        <v>0.11312303144496536</v>
      </c>
      <c r="V318" s="251">
        <f t="shared" si="48"/>
        <v>0.15756174007752008</v>
      </c>
      <c r="W318" s="98">
        <f>'nmol-analyzed'!AA318*0.001/'nmol-analyzed'!AA$1*1/'nmol-analyzed'!AA$2</f>
        <v>0</v>
      </c>
      <c r="X318" s="98">
        <f>'nmol-analyzed'!Y318*0.001/'nmol-analyzed'!Y$1*1/'nmol-analyzed'!Y$2</f>
        <v>0.10962248161198994</v>
      </c>
      <c r="Y318" s="98">
        <f>'nmol-analyzed'!W318*0.001/'nmol-analyzed'!W$1*1/'nmol-analyzed'!W$2</f>
        <v>3.2496783086555137E-3</v>
      </c>
      <c r="Z318" s="98">
        <f>'nmol-analyzed'!AC318*0.001/'nmol-analyzed'!AC$1*1/'nmol-analyzed'!AC$2</f>
        <v>2.2145955881204629E-2</v>
      </c>
      <c r="AA318" s="98">
        <f>'nmol-analyzed'!AE318*0.001/'nmol-analyzed'!AE$1*1/'nmol-analyzed'!AE$2</f>
        <v>0</v>
      </c>
      <c r="AB318" s="98">
        <f>'nmol-analyzed'!AG318*0.001/'nmol-analyzed'!AG$1*1/'nmol-analyzed'!AG$2</f>
        <v>0</v>
      </c>
      <c r="AC318" s="226">
        <f t="shared" si="49"/>
        <v>2.2503019300308347E-2</v>
      </c>
      <c r="AD318" s="251">
        <f t="shared" si="50"/>
        <v>4.3542569928732455E-2</v>
      </c>
      <c r="AE318" s="98">
        <f>'nmol-analyzed'!Q318*0.001/'nmol-analyzed'!Q$1*1/'nmol-analyzed'!Q$2</f>
        <v>6.6437867643622944E-2</v>
      </c>
      <c r="AF318" s="98">
        <f>'nmol-analyzed'!S318*0.001/'nmol-analyzed'!S$1*1/'nmol-analyzed'!S$2</f>
        <v>8.2216861208983388E-2</v>
      </c>
      <c r="AG318" s="98">
        <f>'nmol-analyzed'!X318*0.001/'nmol-analyzed'!X$1*1/'nmol-analyzed'!X$2</f>
        <v>0</v>
      </c>
      <c r="AH318" s="98">
        <f>'nmol-analyzed'!Z318*0.001/'nmol-analyzed'!Z$1*1/'nmol-analyzed'!Z$2</f>
        <v>3.7371300549537891E-2</v>
      </c>
      <c r="AI318" s="98">
        <f>'nmol-analyzed'!AB318*0.001/'nmol-analyzed'!AB$1*1/'nmol-analyzed'!AB$2</f>
        <v>2.4914200366358615E-2</v>
      </c>
      <c r="AJ318" s="98">
        <f>'nmol-analyzed'!AF318*0.001/'nmol-analyzed'!AF$1*1/'nmol-analyzed'!AF$2</f>
        <v>0</v>
      </c>
      <c r="AK318" s="98">
        <f>'nmol-analyzed'!AH318*0.001/'nmol-analyzed'!AH$1*1/'nmol-analyzed'!AH$2</f>
        <v>0</v>
      </c>
      <c r="AL318" s="226">
        <f t="shared" si="51"/>
        <v>3.0134318538357546E-2</v>
      </c>
      <c r="AM318" s="251">
        <f t="shared" si="52"/>
        <v>3.3750046746509249E-2</v>
      </c>
      <c r="AN318" s="98">
        <f>'nmol-analyzed'!O318*0.001/'nmol-analyzed'!O$1*1/'nmol-analyzed'!O$2</f>
        <v>0</v>
      </c>
      <c r="AO318" s="98">
        <f>'nmol-analyzed'!R318*0.001/'nmol-analyzed'!R$1*1/'nmol-analyzed'!R$2</f>
        <v>9.7622989190671375E-3</v>
      </c>
      <c r="AP318" s="98">
        <f>'nmol-analyzed'!U318*0.001/'nmol-analyzed'!U$1*1/'nmol-analyzed'!U$2</f>
        <v>8.5420115541796765E-2</v>
      </c>
      <c r="AQ318" s="226">
        <f t="shared" si="53"/>
        <v>3.172747148695463E-2</v>
      </c>
      <c r="AR318" s="251">
        <f t="shared" si="54"/>
        <v>4.6754685746417814E-2</v>
      </c>
    </row>
    <row r="319" spans="1:44" x14ac:dyDescent="0.2">
      <c r="A319">
        <f>'imported summary from web'!A284</f>
        <v>794.5</v>
      </c>
      <c r="B319" t="str">
        <f>'imported summary from web'!B284</f>
        <v>C44H76O9PN</v>
      </c>
      <c r="C319" s="2" t="str">
        <f>'imported summary from web'!C284</f>
        <v>ePS(38:6)</v>
      </c>
      <c r="D319" s="69"/>
      <c r="E319" s="234"/>
      <c r="F319" s="237">
        <f>'nmol-analyzed'!F319*0.001/'nmol-analyzed'!F$1*1/'nmol-analyzed'!F$2</f>
        <v>0</v>
      </c>
      <c r="G319" s="237">
        <f>'nmol-analyzed'!G319*0.001/'nmol-analyzed'!G$1*1/'nmol-analyzed'!G$2</f>
        <v>0</v>
      </c>
      <c r="H319" s="237">
        <f>'nmol-analyzed'!H319*0.001/'nmol-analyzed'!H$1*1/'nmol-analyzed'!H$2</f>
        <v>0</v>
      </c>
      <c r="I319" s="237">
        <f>'nmol-analyzed'!I319*0.001/'nmol-analyzed'!I$1*1/'nmol-analyzed'!I$2</f>
        <v>0.61466642582176245</v>
      </c>
      <c r="J319" s="98">
        <f>'nmol-analyzed'!J319*0.001/'nmol-analyzed'!J$1*1/'nmol-analyzed'!J$2</f>
        <v>8.7809489403108953E-3</v>
      </c>
      <c r="K319" s="98">
        <f>'nmol-analyzed'!K319*0.001/'nmol-analyzed'!K$1*1/'nmol-analyzed'!K$2</f>
        <v>8.7809489403108953E-2</v>
      </c>
      <c r="L319" s="98">
        <f>'nmol-analyzed'!L319*0.001/'nmol-analyzed'!L$1*1/'nmol-analyzed'!L$2</f>
        <v>0</v>
      </c>
      <c r="M319" s="19">
        <f t="shared" si="44"/>
        <v>3.219681278113995E-2</v>
      </c>
      <c r="N319" s="243">
        <f t="shared" si="45"/>
        <v>4.836169576087939E-2</v>
      </c>
      <c r="O319" s="19">
        <f t="shared" si="46"/>
        <v>1.5020646947143914</v>
      </c>
      <c r="P319" s="98">
        <f>'nmol-analyzed'!N319*0.001/'nmol-analyzed'!N$1*1/'nmol-analyzed'!N$2</f>
        <v>0</v>
      </c>
      <c r="Q319" s="98">
        <f>'nmol-analyzed'!P319*0.001/'nmol-analyzed'!P$1*1/'nmol-analyzed'!P$2</f>
        <v>0</v>
      </c>
      <c r="R319" s="98">
        <f>'nmol-analyzed'!T319*0.001/'nmol-analyzed'!T$1*1/'nmol-analyzed'!T$2</f>
        <v>1.4948520219815161E-2</v>
      </c>
      <c r="S319" s="98">
        <f>'nmol-analyzed'!V319*0.001/'nmol-analyzed'!V$1*1/'nmol-analyzed'!V$2</f>
        <v>0.41523667277264326</v>
      </c>
      <c r="T319" s="98">
        <f>'nmol-analyzed'!AD319*0.001/'nmol-analyzed'!AD$1*1/'nmol-analyzed'!AD$2</f>
        <v>5.6946743694533952E-2</v>
      </c>
      <c r="U319" s="226">
        <f t="shared" si="47"/>
        <v>9.7426387337398473E-2</v>
      </c>
      <c r="V319" s="251">
        <f t="shared" si="48"/>
        <v>0.17918452747195027</v>
      </c>
      <c r="W319" s="98">
        <f>'nmol-analyzed'!AA319*0.001/'nmol-analyzed'!AA$1*1/'nmol-analyzed'!AA$2</f>
        <v>0</v>
      </c>
      <c r="X319" s="98">
        <f>'nmol-analyzed'!Y319*0.001/'nmol-analyzed'!Y$1*1/'nmol-analyzed'!Y$2</f>
        <v>0</v>
      </c>
      <c r="Y319" s="98">
        <f>'nmol-analyzed'!W319*0.001/'nmol-analyzed'!W$1*1/'nmol-analyzed'!W$2</f>
        <v>1.4298584558084264E-2</v>
      </c>
      <c r="Z319" s="98">
        <f>'nmol-analyzed'!AC319*0.001/'nmol-analyzed'!AC$1*1/'nmol-analyzed'!AC$2</f>
        <v>0</v>
      </c>
      <c r="AA319" s="98">
        <f>'nmol-analyzed'!AE319*0.001/'nmol-analyzed'!AE$1*1/'nmol-analyzed'!AE$2</f>
        <v>0</v>
      </c>
      <c r="AB319" s="98">
        <f>'nmol-analyzed'!AG319*0.001/'nmol-analyzed'!AG$1*1/'nmol-analyzed'!AG$2</f>
        <v>7.6101557482688362E-2</v>
      </c>
      <c r="AC319" s="226">
        <f t="shared" si="49"/>
        <v>1.5066690340128771E-2</v>
      </c>
      <c r="AD319" s="251">
        <f t="shared" si="50"/>
        <v>3.0442948690373704E-2</v>
      </c>
      <c r="AE319" s="98">
        <f>'nmol-analyzed'!Q319*0.001/'nmol-analyzed'!Q$1*1/'nmol-analyzed'!Q$2</f>
        <v>0</v>
      </c>
      <c r="AF319" s="98">
        <f>'nmol-analyzed'!S319*0.001/'nmol-analyzed'!S$1*1/'nmol-analyzed'!S$2</f>
        <v>2.9897040439630318E-2</v>
      </c>
      <c r="AG319" s="98">
        <f>'nmol-analyzed'!X319*0.001/'nmol-analyzed'!X$1*1/'nmol-analyzed'!X$2</f>
        <v>0</v>
      </c>
      <c r="AH319" s="98">
        <f>'nmol-analyzed'!Z319*0.001/'nmol-analyzed'!Z$1*1/'nmol-analyzed'!Z$2</f>
        <v>9.7165381428798533E-2</v>
      </c>
      <c r="AI319" s="98">
        <f>'nmol-analyzed'!AB319*0.001/'nmol-analyzed'!AB$1*1/'nmol-analyzed'!AB$2</f>
        <v>0</v>
      </c>
      <c r="AJ319" s="98">
        <f>'nmol-analyzed'!AF319*0.001/'nmol-analyzed'!AF$1*1/'nmol-analyzed'!AF$2</f>
        <v>0</v>
      </c>
      <c r="AK319" s="98">
        <f>'nmol-analyzed'!AH319*0.001/'nmol-analyzed'!AH$1*1/'nmol-analyzed'!AH$2</f>
        <v>4.8811494595314815E-2</v>
      </c>
      <c r="AL319" s="226">
        <f t="shared" si="51"/>
        <v>2.5124845209106239E-2</v>
      </c>
      <c r="AM319" s="251">
        <f t="shared" si="52"/>
        <v>3.7190279761452012E-2</v>
      </c>
      <c r="AN319" s="98">
        <f>'nmol-analyzed'!O319*0.001/'nmol-analyzed'!O$1*1/'nmol-analyzed'!O$2</f>
        <v>0</v>
      </c>
      <c r="AO319" s="98">
        <f>'nmol-analyzed'!R319*0.001/'nmol-analyzed'!R$1*1/'nmol-analyzed'!R$2</f>
        <v>0</v>
      </c>
      <c r="AP319" s="98">
        <f>'nmol-analyzed'!U319*0.001/'nmol-analyzed'!U$1*1/'nmol-analyzed'!U$2</f>
        <v>4.2710057770898383E-2</v>
      </c>
      <c r="AQ319" s="226">
        <f t="shared" si="53"/>
        <v>1.4236685923632794E-2</v>
      </c>
      <c r="AR319" s="251">
        <f t="shared" si="54"/>
        <v>2.4658663351132648E-2</v>
      </c>
    </row>
    <row r="320" spans="1:44" x14ac:dyDescent="0.2">
      <c r="A320">
        <f>'imported summary from web'!A285</f>
        <v>796.5</v>
      </c>
      <c r="B320" t="str">
        <f>'imported summary from web'!B285</f>
        <v>C44H78O9PN</v>
      </c>
      <c r="C320" s="2" t="str">
        <f>'imported summary from web'!C285</f>
        <v>ePS(38:5)</v>
      </c>
      <c r="D320" s="69"/>
      <c r="E320" s="234"/>
      <c r="F320" s="237">
        <f>'nmol-analyzed'!F320*0.001/'nmol-analyzed'!F$1*1/'nmol-analyzed'!F$2</f>
        <v>0.43904744701554477</v>
      </c>
      <c r="G320" s="237">
        <f>'nmol-analyzed'!G320*0.001/'nmol-analyzed'!G$1*1/'nmol-analyzed'!G$2</f>
        <v>0</v>
      </c>
      <c r="H320" s="237">
        <f>'nmol-analyzed'!H320*0.001/'nmol-analyzed'!H$1*1/'nmol-analyzed'!H$2</f>
        <v>0</v>
      </c>
      <c r="I320" s="237">
        <f>'nmol-analyzed'!I320*0.001/'nmol-analyzed'!I$1*1/'nmol-analyzed'!I$2</f>
        <v>0.70247591522487129</v>
      </c>
      <c r="J320" s="98">
        <f>'nmol-analyzed'!J320*0.001/'nmol-analyzed'!J$1*1/'nmol-analyzed'!J$2</f>
        <v>0</v>
      </c>
      <c r="K320" s="98">
        <f>'nmol-analyzed'!K320*0.001/'nmol-analyzed'!K$1*1/'nmol-analyzed'!K$2</f>
        <v>0</v>
      </c>
      <c r="L320" s="98">
        <f>'nmol-analyzed'!L320*0.001/'nmol-analyzed'!L$1*1/'nmol-analyzed'!L$2</f>
        <v>1.7561897880621791E-2</v>
      </c>
      <c r="M320" s="19">
        <f t="shared" si="44"/>
        <v>5.8539659602072636E-3</v>
      </c>
      <c r="N320" s="243">
        <f t="shared" si="45"/>
        <v>1.0139366468857708E-2</v>
      </c>
      <c r="O320" s="19">
        <f t="shared" si="46"/>
        <v>1.7320508075688772</v>
      </c>
      <c r="P320" s="98">
        <f>'nmol-analyzed'!N320*0.001/'nmol-analyzed'!N$1*1/'nmol-analyzed'!N$2</f>
        <v>0</v>
      </c>
      <c r="Q320" s="98">
        <f>'nmol-analyzed'!P320*0.001/'nmol-analyzed'!P$1*1/'nmol-analyzed'!P$2</f>
        <v>0.12588227553528553</v>
      </c>
      <c r="R320" s="98">
        <f>'nmol-analyzed'!T320*0.001/'nmol-analyzed'!T$1*1/'nmol-analyzed'!T$2</f>
        <v>0</v>
      </c>
      <c r="S320" s="98">
        <f>'nmol-analyzed'!V320*0.001/'nmol-analyzed'!V$1*1/'nmol-analyzed'!V$2</f>
        <v>0.43184613968354901</v>
      </c>
      <c r="T320" s="98">
        <f>'nmol-analyzed'!AD320*0.001/'nmol-analyzed'!AD$1*1/'nmol-analyzed'!AD$2</f>
        <v>2.8473371847266976E-2</v>
      </c>
      <c r="U320" s="226">
        <f t="shared" si="47"/>
        <v>0.11724035741322029</v>
      </c>
      <c r="V320" s="251">
        <f t="shared" si="48"/>
        <v>0.18331779886714453</v>
      </c>
      <c r="W320" s="98">
        <f>'nmol-analyzed'!AA320*0.001/'nmol-analyzed'!AA$1*1/'nmol-analyzed'!AA$2</f>
        <v>0</v>
      </c>
      <c r="X320" s="98">
        <f>'nmol-analyzed'!Y320*0.001/'nmol-analyzed'!Y$1*1/'nmol-analyzed'!Y$2</f>
        <v>0</v>
      </c>
      <c r="Y320" s="98">
        <f>'nmol-analyzed'!W320*0.001/'nmol-analyzed'!W$1*1/'nmol-analyzed'!W$2</f>
        <v>7.1492922790421321E-3</v>
      </c>
      <c r="Z320" s="98">
        <f>'nmol-analyzed'!AC320*0.001/'nmol-analyzed'!AC$1*1/'nmol-analyzed'!AC$2</f>
        <v>0.32111636027746698</v>
      </c>
      <c r="AA320" s="98">
        <f>'nmol-analyzed'!AE320*0.001/'nmol-analyzed'!AE$1*1/'nmol-analyzed'!AE$2</f>
        <v>0</v>
      </c>
      <c r="AB320" s="98">
        <f>'nmol-analyzed'!AG320*0.001/'nmol-analyzed'!AG$1*1/'nmol-analyzed'!AG$2</f>
        <v>0.11958816175851032</v>
      </c>
      <c r="AC320" s="226">
        <f t="shared" si="49"/>
        <v>7.4642302385836579E-2</v>
      </c>
      <c r="AD320" s="251">
        <f t="shared" si="50"/>
        <v>0.12964514477447028</v>
      </c>
      <c r="AE320" s="98">
        <f>'nmol-analyzed'!Q320*0.001/'nmol-analyzed'!Q$1*1/'nmol-analyzed'!Q$2</f>
        <v>6.6437867643622917E-2</v>
      </c>
      <c r="AF320" s="98">
        <f>'nmol-analyzed'!S320*0.001/'nmol-analyzed'!S$1*1/'nmol-analyzed'!S$2</f>
        <v>1.4948520219815159E-2</v>
      </c>
      <c r="AG320" s="98">
        <f>'nmol-analyzed'!X320*0.001/'nmol-analyzed'!X$1*1/'nmol-analyzed'!X$2</f>
        <v>1.3287573528724591E-2</v>
      </c>
      <c r="AH320" s="98">
        <f>'nmol-analyzed'!Z320*0.001/'nmol-analyzed'!Z$1*1/'nmol-analyzed'!Z$2</f>
        <v>0</v>
      </c>
      <c r="AI320" s="98">
        <f>'nmol-analyzed'!AB320*0.001/'nmol-analyzed'!AB$1*1/'nmol-analyzed'!AB$2</f>
        <v>6.2285500915896505E-2</v>
      </c>
      <c r="AJ320" s="98">
        <f>'nmol-analyzed'!AF320*0.001/'nmol-analyzed'!AF$1*1/'nmol-analyzed'!AF$2</f>
        <v>0</v>
      </c>
      <c r="AK320" s="98">
        <f>'nmol-analyzed'!AH320*0.001/'nmol-analyzed'!AH$1*1/'nmol-analyzed'!AH$2</f>
        <v>0</v>
      </c>
      <c r="AL320" s="226">
        <f t="shared" si="51"/>
        <v>2.2422780329722742E-2</v>
      </c>
      <c r="AM320" s="251">
        <f t="shared" si="52"/>
        <v>2.9365581339424615E-2</v>
      </c>
      <c r="AN320" s="98">
        <f>'nmol-analyzed'!O320*0.001/'nmol-analyzed'!O$1*1/'nmol-analyzed'!O$2</f>
        <v>0</v>
      </c>
      <c r="AO320" s="98">
        <f>'nmol-analyzed'!R320*0.001/'nmol-analyzed'!R$1*1/'nmol-analyzed'!R$2</f>
        <v>2.4405747297667837E-2</v>
      </c>
      <c r="AP320" s="98">
        <f>'nmol-analyzed'!U320*0.001/'nmol-analyzed'!U$1*1/'nmol-analyzed'!U$2</f>
        <v>5.3387572213622982E-2</v>
      </c>
      <c r="AQ320" s="226">
        <f t="shared" si="53"/>
        <v>2.5931106503763606E-2</v>
      </c>
      <c r="AR320" s="251">
        <f t="shared" si="54"/>
        <v>2.6726452387979178E-2</v>
      </c>
    </row>
    <row r="321" spans="1:44" x14ac:dyDescent="0.2">
      <c r="A321">
        <f>'imported summary from web'!A286</f>
        <v>798.6</v>
      </c>
      <c r="B321" t="str">
        <f>'imported summary from web'!B286</f>
        <v>C44H80O9PN</v>
      </c>
      <c r="C321" s="2" t="str">
        <f>'imported summary from web'!C286</f>
        <v>ePS(38:4)</v>
      </c>
      <c r="D321" s="69"/>
      <c r="E321" s="234"/>
      <c r="F321" s="237">
        <f>'nmol-analyzed'!F321*0.001/'nmol-analyzed'!F$1*1/'nmol-analyzed'!F$2</f>
        <v>0</v>
      </c>
      <c r="G321" s="237">
        <f>'nmol-analyzed'!G321*0.001/'nmol-analyzed'!G$1*1/'nmol-analyzed'!G$2</f>
        <v>0</v>
      </c>
      <c r="H321" s="237">
        <f>'nmol-analyzed'!H321*0.001/'nmol-analyzed'!H$1*1/'nmol-analyzed'!H$2</f>
        <v>0</v>
      </c>
      <c r="I321" s="237">
        <f>'nmol-analyzed'!I321*0.001/'nmol-analyzed'!I$1*1/'nmol-analyzed'!I$2</f>
        <v>1.3171423410466341</v>
      </c>
      <c r="J321" s="98">
        <f>'nmol-analyzed'!J321*0.001/'nmol-analyzed'!J$1*1/'nmol-analyzed'!J$2</f>
        <v>0.23708562138839412</v>
      </c>
      <c r="K321" s="98">
        <f>'nmol-analyzed'!K321*0.001/'nmol-analyzed'!K$1*1/'nmol-analyzed'!K$2</f>
        <v>0</v>
      </c>
      <c r="L321" s="98">
        <f>'nmol-analyzed'!L321*0.001/'nmol-analyzed'!L$1*1/'nmol-analyzed'!L$2</f>
        <v>0</v>
      </c>
      <c r="M321" s="19">
        <f t="shared" si="44"/>
        <v>7.9028540462798044E-2</v>
      </c>
      <c r="N321" s="243">
        <f t="shared" si="45"/>
        <v>0.13688144732957905</v>
      </c>
      <c r="O321" s="19">
        <f t="shared" si="46"/>
        <v>1.7320508075688772</v>
      </c>
      <c r="P321" s="98">
        <f>'nmol-analyzed'!N321*0.001/'nmol-analyzed'!N$1*1/'nmol-analyzed'!N$2</f>
        <v>0</v>
      </c>
      <c r="Q321" s="98">
        <f>'nmol-analyzed'!P321*0.001/'nmol-analyzed'!P$1*1/'nmol-analyzed'!P$2</f>
        <v>0</v>
      </c>
      <c r="R321" s="98">
        <f>'nmol-analyzed'!T321*0.001/'nmol-analyzed'!T$1*1/'nmol-analyzed'!T$2</f>
        <v>0</v>
      </c>
      <c r="S321" s="98">
        <f>'nmol-analyzed'!V321*0.001/'nmol-analyzed'!V$1*1/'nmol-analyzed'!V$2</f>
        <v>4.9828400732717208E-2</v>
      </c>
      <c r="T321" s="98">
        <f>'nmol-analyzed'!AD321*0.001/'nmol-analyzed'!AD$1*1/'nmol-analyzed'!AD$2</f>
        <v>8.5420115541800914E-2</v>
      </c>
      <c r="U321" s="226">
        <f t="shared" si="47"/>
        <v>2.7049703254903624E-2</v>
      </c>
      <c r="V321" s="251">
        <f t="shared" si="48"/>
        <v>3.9118516804267874E-2</v>
      </c>
      <c r="W321" s="98">
        <f>'nmol-analyzed'!AA321*0.001/'nmol-analyzed'!AA$1*1/'nmol-analyzed'!AA$2</f>
        <v>0</v>
      </c>
      <c r="X321" s="98">
        <f>'nmol-analyzed'!Y321*0.001/'nmol-analyzed'!Y$1*1/'nmol-analyzed'!Y$2</f>
        <v>0</v>
      </c>
      <c r="Y321" s="98">
        <f>'nmol-analyzed'!W321*0.001/'nmol-analyzed'!W$1*1/'nmol-analyzed'!W$2</f>
        <v>0</v>
      </c>
      <c r="Z321" s="98">
        <f>'nmol-analyzed'!AC321*0.001/'nmol-analyzed'!AC$1*1/'nmol-analyzed'!AC$2</f>
        <v>0</v>
      </c>
      <c r="AA321" s="98">
        <f>'nmol-analyzed'!AE321*0.001/'nmol-analyzed'!AE$1*1/'nmol-analyzed'!AE$2</f>
        <v>0</v>
      </c>
      <c r="AB321" s="98">
        <f>'nmol-analyzed'!AG321*0.001/'nmol-analyzed'!AG$1*1/'nmol-analyzed'!AG$2</f>
        <v>6.5229906413732899E-2</v>
      </c>
      <c r="AC321" s="226">
        <f t="shared" si="49"/>
        <v>1.0871651068955483E-2</v>
      </c>
      <c r="AD321" s="251">
        <f t="shared" si="50"/>
        <v>2.6629997780524231E-2</v>
      </c>
      <c r="AE321" s="98">
        <f>'nmol-analyzed'!Q321*0.001/'nmol-analyzed'!Q$1*1/'nmol-analyzed'!Q$2</f>
        <v>0</v>
      </c>
      <c r="AF321" s="98">
        <f>'nmol-analyzed'!S321*0.001/'nmol-analyzed'!S$1*1/'nmol-analyzed'!S$2</f>
        <v>0</v>
      </c>
      <c r="AG321" s="98">
        <f>'nmol-analyzed'!X321*0.001/'nmol-analyzed'!X$1*1/'nmol-analyzed'!X$2</f>
        <v>0</v>
      </c>
      <c r="AH321" s="98">
        <f>'nmol-analyzed'!Z321*0.001/'nmol-analyzed'!Z$1*1/'nmol-analyzed'!Z$2</f>
        <v>0</v>
      </c>
      <c r="AI321" s="98">
        <f>'nmol-analyzed'!AB321*0.001/'nmol-analyzed'!AB$1*1/'nmol-analyzed'!AB$2</f>
        <v>3.7371300549537904E-2</v>
      </c>
      <c r="AJ321" s="98">
        <f>'nmol-analyzed'!AF321*0.001/'nmol-analyzed'!AF$1*1/'nmol-analyzed'!AF$2</f>
        <v>0</v>
      </c>
      <c r="AK321" s="98">
        <f>'nmol-analyzed'!AH321*0.001/'nmol-analyzed'!AH$1*1/'nmol-analyzed'!AH$2</f>
        <v>0</v>
      </c>
      <c r="AL321" s="226">
        <f t="shared" si="51"/>
        <v>5.338757221362558E-3</v>
      </c>
      <c r="AM321" s="251">
        <f t="shared" si="52"/>
        <v>1.4125023917875538E-2</v>
      </c>
      <c r="AN321" s="98">
        <f>'nmol-analyzed'!O321*0.001/'nmol-analyzed'!O$1*1/'nmol-analyzed'!O$2</f>
        <v>0</v>
      </c>
      <c r="AO321" s="98">
        <f>'nmol-analyzed'!R321*0.001/'nmol-analyzed'!R$1*1/'nmol-analyzed'!R$2</f>
        <v>2.9286896757201399E-2</v>
      </c>
      <c r="AP321" s="98">
        <f>'nmol-analyzed'!U321*0.001/'nmol-analyzed'!U$1*1/'nmol-analyzed'!U$2</f>
        <v>3.203254332817379E-2</v>
      </c>
      <c r="AQ321" s="226">
        <f t="shared" si="53"/>
        <v>2.043981336179173E-2</v>
      </c>
      <c r="AR321" s="251">
        <f t="shared" si="54"/>
        <v>1.7754552133800304E-2</v>
      </c>
    </row>
    <row r="322" spans="1:44" x14ac:dyDescent="0.2">
      <c r="A322">
        <f>'imported summary from web'!A287</f>
        <v>800.6</v>
      </c>
      <c r="B322" t="str">
        <f>'imported summary from web'!B287</f>
        <v>C44H82O9PN</v>
      </c>
      <c r="C322" s="2" t="str">
        <f>'imported summary from web'!C287</f>
        <v>ePS(38:3)</v>
      </c>
      <c r="D322" s="69"/>
      <c r="E322" s="234"/>
      <c r="F322" s="237">
        <f>'nmol-analyzed'!F322*0.001/'nmol-analyzed'!F$1*1/'nmol-analyzed'!F$2</f>
        <v>0</v>
      </c>
      <c r="G322" s="237">
        <f>'nmol-analyzed'!G322*0.001/'nmol-analyzed'!G$1*1/'nmol-analyzed'!G$2</f>
        <v>0</v>
      </c>
      <c r="H322" s="237">
        <f>'nmol-analyzed'!H322*0.001/'nmol-analyzed'!H$1*1/'nmol-analyzed'!H$2</f>
        <v>0.52685693641865372</v>
      </c>
      <c r="I322" s="237">
        <f>'nmol-analyzed'!I322*0.001/'nmol-analyzed'!I$1*1/'nmol-analyzed'!I$2</f>
        <v>0.26342846820932686</v>
      </c>
      <c r="J322" s="98">
        <f>'nmol-analyzed'!J322*0.001/'nmol-analyzed'!J$1*1/'nmol-analyzed'!J$2</f>
        <v>0</v>
      </c>
      <c r="K322" s="98">
        <f>'nmol-analyzed'!K322*0.001/'nmol-analyzed'!K$1*1/'nmol-analyzed'!K$2</f>
        <v>0.10537138728373073</v>
      </c>
      <c r="L322" s="98">
        <f>'nmol-analyzed'!L322*0.001/'nmol-analyzed'!L$1*1/'nmol-analyzed'!L$2</f>
        <v>7.902854046279803E-2</v>
      </c>
      <c r="M322" s="19">
        <f t="shared" si="44"/>
        <v>6.1466642582176247E-2</v>
      </c>
      <c r="N322" s="243">
        <f t="shared" si="45"/>
        <v>5.4837008556280077E-2</v>
      </c>
      <c r="O322" s="19">
        <f t="shared" si="46"/>
        <v>0.89214257119977147</v>
      </c>
      <c r="P322" s="98">
        <f>'nmol-analyzed'!N322*0.001/'nmol-analyzed'!N$1*1/'nmol-analyzed'!N$2</f>
        <v>0</v>
      </c>
      <c r="Q322" s="98">
        <f>'nmol-analyzed'!P322*0.001/'nmol-analyzed'!P$1*1/'nmol-analyzed'!P$2</f>
        <v>0</v>
      </c>
      <c r="R322" s="98">
        <f>'nmol-analyzed'!T322*0.001/'nmol-analyzed'!T$1*1/'nmol-analyzed'!T$2</f>
        <v>8.9691121318890954E-2</v>
      </c>
      <c r="S322" s="98">
        <f>'nmol-analyzed'!V322*0.001/'nmol-analyzed'!V$1*1/'nmol-analyzed'!V$2</f>
        <v>9.9656801465434416E-2</v>
      </c>
      <c r="T322" s="98">
        <f>'nmol-analyzed'!AD322*0.001/'nmol-analyzed'!AD$1*1/'nmol-analyzed'!AD$2</f>
        <v>0.2562603466254027</v>
      </c>
      <c r="U322" s="226">
        <f t="shared" si="47"/>
        <v>8.9121653881945623E-2</v>
      </c>
      <c r="V322" s="251">
        <f t="shared" si="48"/>
        <v>0.10479980274440645</v>
      </c>
      <c r="W322" s="98">
        <f>'nmol-analyzed'!AA322*0.001/'nmol-analyzed'!AA$1*1/'nmol-analyzed'!AA$2</f>
        <v>0</v>
      </c>
      <c r="X322" s="98">
        <f>'nmol-analyzed'!Y322*0.001/'nmol-analyzed'!Y$1*1/'nmol-analyzed'!Y$2</f>
        <v>5.9794080879267228E-2</v>
      </c>
      <c r="Y322" s="98">
        <f>'nmol-analyzed'!W322*0.001/'nmol-analyzed'!W$1*1/'nmol-analyzed'!W$2</f>
        <v>5.8494209555799235E-3</v>
      </c>
      <c r="Z322" s="98">
        <f>'nmol-analyzed'!AC322*0.001/'nmol-analyzed'!AC$1*1/'nmol-analyzed'!AC$2</f>
        <v>0</v>
      </c>
      <c r="AA322" s="98">
        <f>'nmol-analyzed'!AE322*0.001/'nmol-analyzed'!AE$1*1/'nmol-analyzed'!AE$2</f>
        <v>3.261495320686645E-2</v>
      </c>
      <c r="AB322" s="98">
        <f>'nmol-analyzed'!AG322*0.001/'nmol-analyzed'!AG$1*1/'nmol-analyzed'!AG$2</f>
        <v>6.5229906413732899E-2</v>
      </c>
      <c r="AC322" s="226">
        <f t="shared" si="49"/>
        <v>2.7248060242574413E-2</v>
      </c>
      <c r="AD322" s="251">
        <f t="shared" si="50"/>
        <v>2.9911479318965761E-2</v>
      </c>
      <c r="AE322" s="98">
        <f>'nmol-analyzed'!Q322*0.001/'nmol-analyzed'!Q$1*1/'nmol-analyzed'!Q$2</f>
        <v>4.9828400732717208E-2</v>
      </c>
      <c r="AF322" s="98">
        <f>'nmol-analyzed'!S322*0.001/'nmol-analyzed'!S$1*1/'nmol-analyzed'!S$2</f>
        <v>0</v>
      </c>
      <c r="AG322" s="98">
        <f>'nmol-analyzed'!X322*0.001/'nmol-analyzed'!X$1*1/'nmol-analyzed'!X$2</f>
        <v>3.9862720586173767E-2</v>
      </c>
      <c r="AH322" s="98">
        <f>'nmol-analyzed'!Z322*0.001/'nmol-analyzed'!Z$1*1/'nmol-analyzed'!Z$2</f>
        <v>0</v>
      </c>
      <c r="AI322" s="98">
        <f>'nmol-analyzed'!AB322*0.001/'nmol-analyzed'!AB$1*1/'nmol-analyzed'!AB$2</f>
        <v>0</v>
      </c>
      <c r="AJ322" s="98">
        <f>'nmol-analyzed'!AF322*0.001/'nmol-analyzed'!AF$1*1/'nmol-analyzed'!AF$2</f>
        <v>0</v>
      </c>
      <c r="AK322" s="98">
        <f>'nmol-analyzed'!AH322*0.001/'nmol-analyzed'!AH$1*1/'nmol-analyzed'!AH$2</f>
        <v>0</v>
      </c>
      <c r="AL322" s="226">
        <f t="shared" si="51"/>
        <v>1.2813017331270141E-2</v>
      </c>
      <c r="AM322" s="251">
        <f t="shared" si="52"/>
        <v>2.2070689915933046E-2</v>
      </c>
      <c r="AN322" s="98">
        <f>'nmol-analyzed'!O322*0.001/'nmol-analyzed'!O$1*1/'nmol-analyzed'!O$2</f>
        <v>0</v>
      </c>
      <c r="AO322" s="98">
        <f>'nmol-analyzed'!R322*0.001/'nmol-analyzed'!R$1*1/'nmol-analyzed'!R$2</f>
        <v>1.4643448378600699E-2</v>
      </c>
      <c r="AP322" s="98">
        <f>'nmol-analyzed'!U322*0.001/'nmol-analyzed'!U$1*1/'nmol-analyzed'!U$2</f>
        <v>9.6097629984521343E-2</v>
      </c>
      <c r="AQ322" s="226">
        <f t="shared" si="53"/>
        <v>3.6913692787707349E-2</v>
      </c>
      <c r="AR322" s="251">
        <f t="shared" si="54"/>
        <v>5.1775104651671192E-2</v>
      </c>
    </row>
    <row r="323" spans="1:44" x14ac:dyDescent="0.2">
      <c r="A323">
        <f>'imported summary from web'!A288</f>
        <v>802.6</v>
      </c>
      <c r="B323" t="str">
        <f>'imported summary from web'!B288</f>
        <v>C44H84O9PN</v>
      </c>
      <c r="C323" s="2" t="str">
        <f>'imported summary from web'!C288</f>
        <v>ePS(38:2)</v>
      </c>
      <c r="D323" s="69"/>
      <c r="E323" s="234"/>
      <c r="F323" s="237">
        <f>'nmol-analyzed'!F323*0.001/'nmol-analyzed'!F$1*1/'nmol-analyzed'!F$2</f>
        <v>8.7809489403109037E-2</v>
      </c>
      <c r="G323" s="237">
        <f>'nmol-analyzed'!G323*0.001/'nmol-analyzed'!G$1*1/'nmol-analyzed'!G$2</f>
        <v>0</v>
      </c>
      <c r="H323" s="237">
        <f>'nmol-analyzed'!H323*0.001/'nmol-analyzed'!H$1*1/'nmol-analyzed'!H$2</f>
        <v>0</v>
      </c>
      <c r="I323" s="237">
        <f>'nmol-analyzed'!I323*0.001/'nmol-analyzed'!I$1*1/'nmol-analyzed'!I$2</f>
        <v>0.35123795761243565</v>
      </c>
      <c r="J323" s="98">
        <f>'nmol-analyzed'!J323*0.001/'nmol-analyzed'!J$1*1/'nmol-analyzed'!J$2</f>
        <v>8.780948940310904E-3</v>
      </c>
      <c r="K323" s="98">
        <f>'nmol-analyzed'!K323*0.001/'nmol-analyzed'!K$1*1/'nmol-analyzed'!K$2</f>
        <v>0</v>
      </c>
      <c r="L323" s="98">
        <f>'nmol-analyzed'!L323*0.001/'nmol-analyzed'!L$1*1/'nmol-analyzed'!L$2</f>
        <v>8.780948940310904E-3</v>
      </c>
      <c r="M323" s="19">
        <f t="shared" si="44"/>
        <v>5.8539659602072696E-3</v>
      </c>
      <c r="N323" s="243">
        <f t="shared" si="45"/>
        <v>5.0696832344288602E-3</v>
      </c>
      <c r="O323" s="19">
        <f t="shared" si="46"/>
        <v>0.86602540378443871</v>
      </c>
      <c r="P323" s="98">
        <f>'nmol-analyzed'!N323*0.001/'nmol-analyzed'!N$1*1/'nmol-analyzed'!N$2</f>
        <v>9.8484368507017542E-2</v>
      </c>
      <c r="Q323" s="98">
        <f>'nmol-analyzed'!P323*0.001/'nmol-analyzed'!P$1*1/'nmol-analyzed'!P$2</f>
        <v>1.5735284441910708E-2</v>
      </c>
      <c r="R323" s="98">
        <f>'nmol-analyzed'!T323*0.001/'nmol-analyzed'!T$1*1/'nmol-analyzed'!T$2</f>
        <v>0.5530952481331608</v>
      </c>
      <c r="S323" s="98">
        <f>'nmol-analyzed'!V323*0.001/'nmol-analyzed'!V$1*1/'nmol-analyzed'!V$2</f>
        <v>6.6437867643622917E-2</v>
      </c>
      <c r="T323" s="98">
        <f>'nmol-analyzed'!AD323*0.001/'nmol-analyzed'!AD$1*1/'nmol-analyzed'!AD$2</f>
        <v>0</v>
      </c>
      <c r="U323" s="226">
        <f t="shared" si="47"/>
        <v>0.1467505537451424</v>
      </c>
      <c r="V323" s="251">
        <f t="shared" si="48"/>
        <v>0.23054093381581853</v>
      </c>
      <c r="W323" s="98">
        <f>'nmol-analyzed'!AA323*0.001/'nmol-analyzed'!AA$1*1/'nmol-analyzed'!AA$2</f>
        <v>8.5420115541796852E-3</v>
      </c>
      <c r="X323" s="98">
        <f>'nmol-analyzed'!Y323*0.001/'nmol-analyzed'!Y$1*1/'nmol-analyzed'!Y$2</f>
        <v>0</v>
      </c>
      <c r="Y323" s="98">
        <f>'nmol-analyzed'!W323*0.001/'nmol-analyzed'!W$1*1/'nmol-analyzed'!W$2</f>
        <v>3.3796654410017342E-2</v>
      </c>
      <c r="Z323" s="98">
        <f>'nmol-analyzed'!AC323*0.001/'nmol-analyzed'!AC$1*1/'nmol-analyzed'!AC$2</f>
        <v>0.40970018380228534</v>
      </c>
      <c r="AA323" s="98">
        <f>'nmol-analyzed'!AE323*0.001/'nmol-analyzed'!AE$1*1/'nmol-analyzed'!AE$2</f>
        <v>0</v>
      </c>
      <c r="AB323" s="98">
        <f>'nmol-analyzed'!AG323*0.001/'nmol-analyzed'!AG$1*1/'nmol-analyzed'!AG$2</f>
        <v>0</v>
      </c>
      <c r="AC323" s="226">
        <f t="shared" si="49"/>
        <v>7.5339808294413724E-2</v>
      </c>
      <c r="AD323" s="251">
        <f t="shared" si="50"/>
        <v>0.16432461783633892</v>
      </c>
      <c r="AE323" s="98">
        <f>'nmol-analyzed'!Q323*0.001/'nmol-analyzed'!Q$1*1/'nmol-analyzed'!Q$2</f>
        <v>8.3047334554528767E-3</v>
      </c>
      <c r="AF323" s="98">
        <f>'nmol-analyzed'!S323*0.001/'nmol-analyzed'!S$1*1/'nmol-analyzed'!S$2</f>
        <v>0</v>
      </c>
      <c r="AG323" s="98">
        <f>'nmol-analyzed'!X323*0.001/'nmol-analyzed'!X$1*1/'nmol-analyzed'!X$2</f>
        <v>0</v>
      </c>
      <c r="AH323" s="98">
        <f>'nmol-analyzed'!Z323*0.001/'nmol-analyzed'!Z$1*1/'nmol-analyzed'!Z$2</f>
        <v>0</v>
      </c>
      <c r="AI323" s="98">
        <f>'nmol-analyzed'!AB323*0.001/'nmol-analyzed'!AB$1*1/'nmol-analyzed'!AB$2</f>
        <v>0</v>
      </c>
      <c r="AJ323" s="98">
        <f>'nmol-analyzed'!AF323*0.001/'nmol-analyzed'!AF$1*1/'nmol-analyzed'!AF$2</f>
        <v>0</v>
      </c>
      <c r="AK323" s="98">
        <f>'nmol-analyzed'!AH323*0.001/'nmol-analyzed'!AH$1*1/'nmol-analyzed'!AH$2</f>
        <v>0</v>
      </c>
      <c r="AL323" s="226">
        <f t="shared" si="51"/>
        <v>1.1863904936361253E-3</v>
      </c>
      <c r="AM323" s="251">
        <f t="shared" si="52"/>
        <v>3.1388942039723452E-3</v>
      </c>
      <c r="AN323" s="98">
        <f>'nmol-analyzed'!O323*0.001/'nmol-analyzed'!O$1*1/'nmol-analyzed'!O$2</f>
        <v>0</v>
      </c>
      <c r="AO323" s="98">
        <f>'nmol-analyzed'!R323*0.001/'nmol-analyzed'!R$1*1/'nmol-analyzed'!R$2</f>
        <v>4.8811494595335713E-3</v>
      </c>
      <c r="AP323" s="98">
        <f>'nmol-analyzed'!U323*0.001/'nmol-analyzed'!U$1*1/'nmol-analyzed'!U$2</f>
        <v>0</v>
      </c>
      <c r="AQ323" s="226">
        <f t="shared" si="53"/>
        <v>1.6270498198445239E-3</v>
      </c>
      <c r="AR323" s="251">
        <f t="shared" si="54"/>
        <v>2.8181329544165038E-3</v>
      </c>
    </row>
    <row r="324" spans="1:44" x14ac:dyDescent="0.2">
      <c r="A324">
        <f>'imported summary from web'!A289</f>
        <v>804.6</v>
      </c>
      <c r="B324" t="str">
        <f>'imported summary from web'!B289</f>
        <v>C44H86O9PN</v>
      </c>
      <c r="C324" s="2" t="str">
        <f>'imported summary from web'!C289</f>
        <v>ePS(38:1)</v>
      </c>
      <c r="D324" s="69"/>
      <c r="E324" s="234"/>
      <c r="F324" s="237">
        <f>'nmol-analyzed'!F324*0.001/'nmol-analyzed'!F$1*1/'nmol-analyzed'!F$2</f>
        <v>0.17561897880621791</v>
      </c>
      <c r="G324" s="237">
        <f>'nmol-analyzed'!G324*0.001/'nmol-analyzed'!G$1*1/'nmol-analyzed'!G$2</f>
        <v>0.70247591522487163</v>
      </c>
      <c r="H324" s="237">
        <f>'nmol-analyzed'!H324*0.001/'nmol-analyzed'!H$1*1/'nmol-analyzed'!H$2</f>
        <v>0.43904744701554455</v>
      </c>
      <c r="I324" s="237">
        <f>'nmol-analyzed'!I324*0.001/'nmol-analyzed'!I$1*1/'nmol-analyzed'!I$2</f>
        <v>1.2293328516435249</v>
      </c>
      <c r="J324" s="98">
        <f>'nmol-analyzed'!J324*0.001/'nmol-analyzed'!J$1*1/'nmol-analyzed'!J$2</f>
        <v>4.3904744701554456E-2</v>
      </c>
      <c r="K324" s="98">
        <f>'nmol-analyzed'!K324*0.001/'nmol-analyzed'!K$1*1/'nmol-analyzed'!K$2</f>
        <v>0.14927613198528522</v>
      </c>
      <c r="L324" s="98">
        <f>'nmol-analyzed'!L324*0.001/'nmol-analyzed'!L$1*1/'nmol-analyzed'!L$2</f>
        <v>7.0247591522487163E-2</v>
      </c>
      <c r="M324" s="19">
        <f t="shared" si="44"/>
        <v>8.7809489403108953E-2</v>
      </c>
      <c r="N324" s="243">
        <f t="shared" si="45"/>
        <v>5.4837008556280077E-2</v>
      </c>
      <c r="O324" s="19">
        <f t="shared" si="46"/>
        <v>0.62449979983983983</v>
      </c>
      <c r="P324" s="98">
        <f>'nmol-analyzed'!N324*0.001/'nmol-analyzed'!N$1*1/'nmol-analyzed'!N$2</f>
        <v>0</v>
      </c>
      <c r="Q324" s="98">
        <f>'nmol-analyzed'!P324*0.001/'nmol-analyzed'!P$1*1/'nmol-analyzed'!P$2</f>
        <v>0</v>
      </c>
      <c r="R324" s="98">
        <f>'nmol-analyzed'!T324*0.001/'nmol-analyzed'!T$1*1/'nmol-analyzed'!T$2</f>
        <v>0.29897040439630318</v>
      </c>
      <c r="S324" s="98">
        <f>'nmol-analyzed'!V324*0.001/'nmol-analyzed'!V$1*1/'nmol-analyzed'!V$2</f>
        <v>3.3218933821811472E-2</v>
      </c>
      <c r="T324" s="98">
        <f>'nmol-analyzed'!AD324*0.001/'nmol-analyzed'!AD$1*1/'nmol-analyzed'!AD$2</f>
        <v>0</v>
      </c>
      <c r="U324" s="226">
        <f t="shared" si="47"/>
        <v>6.643786764362293E-2</v>
      </c>
      <c r="V324" s="251">
        <f t="shared" si="48"/>
        <v>0.13078307323961036</v>
      </c>
      <c r="W324" s="98">
        <f>'nmol-analyzed'!AA324*0.001/'nmol-analyzed'!AA$1*1/'nmol-analyzed'!AA$2</f>
        <v>4.2710057770898369E-2</v>
      </c>
      <c r="X324" s="98">
        <f>'nmol-analyzed'!Y324*0.001/'nmol-analyzed'!Y$1*1/'nmol-analyzed'!Y$2</f>
        <v>0</v>
      </c>
      <c r="Y324" s="98">
        <f>'nmol-analyzed'!W324*0.001/'nmol-analyzed'!W$1*1/'nmol-analyzed'!W$2</f>
        <v>8.1241957716387841E-2</v>
      </c>
      <c r="Z324" s="98">
        <f>'nmol-analyzed'!AC324*0.001/'nmol-analyzed'!AC$1*1/'nmol-analyzed'!AC$2</f>
        <v>0</v>
      </c>
      <c r="AA324" s="98">
        <f>'nmol-analyzed'!AE324*0.001/'nmol-analyzed'!AE$1*1/'nmol-analyzed'!AE$2</f>
        <v>5.4358255344777395E-2</v>
      </c>
      <c r="AB324" s="98">
        <f>'nmol-analyzed'!AG324*0.001/'nmol-analyzed'!AG$1*1/'nmol-analyzed'!AG$2</f>
        <v>2.1743302137910966E-2</v>
      </c>
      <c r="AC324" s="226">
        <f t="shared" si="49"/>
        <v>3.3342262161662424E-2</v>
      </c>
      <c r="AD324" s="251">
        <f t="shared" si="50"/>
        <v>3.2192412658982789E-2</v>
      </c>
      <c r="AE324" s="98">
        <f>'nmol-analyzed'!Q324*0.001/'nmol-analyzed'!Q$1*1/'nmol-analyzed'!Q$2</f>
        <v>0</v>
      </c>
      <c r="AF324" s="98">
        <f>'nmol-analyzed'!S324*0.001/'nmol-analyzed'!S$1*1/'nmol-analyzed'!S$2</f>
        <v>5.9794080879260636E-2</v>
      </c>
      <c r="AG324" s="98">
        <f>'nmol-analyzed'!X324*0.001/'nmol-analyzed'!X$1*1/'nmol-analyzed'!X$2</f>
        <v>0</v>
      </c>
      <c r="AH324" s="98">
        <f>'nmol-analyzed'!Z324*0.001/'nmol-analyzed'!Z$1*1/'nmol-analyzed'!Z$2</f>
        <v>1.4948520219815159E-2</v>
      </c>
      <c r="AI324" s="98">
        <f>'nmol-analyzed'!AB324*0.001/'nmol-analyzed'!AB$1*1/'nmol-analyzed'!AB$2</f>
        <v>9.9656801465434416E-2</v>
      </c>
      <c r="AJ324" s="98">
        <f>'nmol-analyzed'!AF324*0.001/'nmol-analyzed'!AF$1*1/'nmol-analyzed'!AF$2</f>
        <v>1.4948520219815159E-2</v>
      </c>
      <c r="AK324" s="98">
        <f>'nmol-analyzed'!AH324*0.001/'nmol-analyzed'!AH$1*1/'nmol-analyzed'!AH$2</f>
        <v>0.4271005777090045</v>
      </c>
      <c r="AL324" s="226">
        <f t="shared" si="51"/>
        <v>8.8064071499047131E-2</v>
      </c>
      <c r="AM324" s="251">
        <f t="shared" si="52"/>
        <v>0.15388397434240372</v>
      </c>
      <c r="AN324" s="98">
        <f>'nmol-analyzed'!O324*0.001/'nmol-analyzed'!O$1*1/'nmol-analyzed'!O$2</f>
        <v>2.0761833638634444E-2</v>
      </c>
      <c r="AO324" s="98">
        <f>'nmol-analyzed'!R324*0.001/'nmol-analyzed'!R$1*1/'nmol-analyzed'!R$2</f>
        <v>0</v>
      </c>
      <c r="AP324" s="98">
        <f>'nmol-analyzed'!U324*0.001/'nmol-analyzed'!U$1*1/'nmol-analyzed'!U$2</f>
        <v>0.11745265886997057</v>
      </c>
      <c r="AQ324" s="226">
        <f t="shared" si="53"/>
        <v>4.607149750286834E-2</v>
      </c>
      <c r="AR324" s="251">
        <f t="shared" si="54"/>
        <v>6.2683459401957076E-2</v>
      </c>
    </row>
    <row r="325" spans="1:44" x14ac:dyDescent="0.2">
      <c r="A325">
        <f>'imported summary from web'!A298</f>
        <v>824.6</v>
      </c>
      <c r="B325" t="str">
        <f>'imported summary from web'!B298</f>
        <v>C46H82O9PN</v>
      </c>
      <c r="C325" s="2" t="str">
        <f>'imported summary from web'!C298</f>
        <v>ePS(40:5)</v>
      </c>
      <c r="D325" s="69"/>
      <c r="E325" s="234"/>
      <c r="F325" s="237">
        <f>'nmol-analyzed'!F325*0.001/'nmol-analyzed'!F$1*1/'nmol-analyzed'!F$2</f>
        <v>0.43904744701554477</v>
      </c>
      <c r="G325" s="237">
        <f>'nmol-analyzed'!G325*0.001/'nmol-analyzed'!G$1*1/'nmol-analyzed'!G$2</f>
        <v>0.43904744701554477</v>
      </c>
      <c r="H325" s="237">
        <f>'nmol-analyzed'!H325*0.001/'nmol-analyzed'!H$1*1/'nmol-analyzed'!H$2</f>
        <v>0.43904744701554477</v>
      </c>
      <c r="I325" s="237">
        <f>'nmol-analyzed'!I325*0.001/'nmol-analyzed'!I$1*1/'nmol-analyzed'!I$2</f>
        <v>0</v>
      </c>
      <c r="J325" s="98">
        <f>'nmol-analyzed'!J325*0.001/'nmol-analyzed'!J$1*1/'nmol-analyzed'!J$2</f>
        <v>1.7561897880621791E-2</v>
      </c>
      <c r="K325" s="98">
        <f>'nmol-analyzed'!K325*0.001/'nmol-analyzed'!K$1*1/'nmol-analyzed'!K$2</f>
        <v>0</v>
      </c>
      <c r="L325" s="98">
        <f>'nmol-analyzed'!L325*0.001/'nmol-analyzed'!L$1*1/'nmol-analyzed'!L$2</f>
        <v>0</v>
      </c>
      <c r="M325" s="19">
        <f t="shared" si="44"/>
        <v>5.8539659602072636E-3</v>
      </c>
      <c r="N325" s="243">
        <f t="shared" si="45"/>
        <v>1.0139366468857708E-2</v>
      </c>
      <c r="O325" s="19">
        <f t="shared" si="46"/>
        <v>1.7320508075688772</v>
      </c>
      <c r="P325" s="98">
        <f>'nmol-analyzed'!N325*0.001/'nmol-analyzed'!N$1*1/'nmol-analyzed'!N$2</f>
        <v>0</v>
      </c>
      <c r="Q325" s="98">
        <f>'nmol-analyzed'!P325*0.001/'nmol-analyzed'!P$1*1/'nmol-analyzed'!P$2</f>
        <v>0.59794080879260625</v>
      </c>
      <c r="R325" s="98">
        <f>'nmol-analyzed'!T325*0.001/'nmol-analyzed'!T$1*1/'nmol-analyzed'!T$2</f>
        <v>7.4742601099075795E-2</v>
      </c>
      <c r="S325" s="98">
        <f>'nmol-analyzed'!V325*0.001/'nmol-analyzed'!V$1*1/'nmol-analyzed'!V$2</f>
        <v>0</v>
      </c>
      <c r="T325" s="98">
        <f>'nmol-analyzed'!AD325*0.001/'nmol-analyzed'!AD$1*1/'nmol-analyzed'!AD$2</f>
        <v>0</v>
      </c>
      <c r="U325" s="226">
        <f t="shared" si="47"/>
        <v>0.1345366819783364</v>
      </c>
      <c r="V325" s="251">
        <f t="shared" si="48"/>
        <v>0.26106468223886181</v>
      </c>
      <c r="W325" s="98">
        <f>'nmol-analyzed'!AA325*0.001/'nmol-analyzed'!AA$1*1/'nmol-analyzed'!AA$2</f>
        <v>1.7084023108359353E-2</v>
      </c>
      <c r="X325" s="98">
        <f>'nmol-analyzed'!Y325*0.001/'nmol-analyzed'!Y$1*1/'nmol-analyzed'!Y$2</f>
        <v>4.982840073272269E-2</v>
      </c>
      <c r="Y325" s="98">
        <f>'nmol-analyzed'!W325*0.001/'nmol-analyzed'!W$1*1/'nmol-analyzed'!W$2</f>
        <v>2.2747748160588589E-2</v>
      </c>
      <c r="Z325" s="98">
        <f>'nmol-analyzed'!AC325*0.001/'nmol-analyzed'!AC$1*1/'nmol-analyzed'!AC$2</f>
        <v>0</v>
      </c>
      <c r="AA325" s="98">
        <f>'nmol-analyzed'!AE325*0.001/'nmol-analyzed'!AE$1*1/'nmol-analyzed'!AE$2</f>
        <v>2.1743302137910966E-2</v>
      </c>
      <c r="AB325" s="98">
        <f>'nmol-analyzed'!AG325*0.001/'nmol-analyzed'!AG$1*1/'nmol-analyzed'!AG$2</f>
        <v>0</v>
      </c>
      <c r="AC325" s="226">
        <f t="shared" si="49"/>
        <v>1.8567245689930265E-2</v>
      </c>
      <c r="AD325" s="251">
        <f t="shared" si="50"/>
        <v>1.842014616839072E-2</v>
      </c>
      <c r="AE325" s="98">
        <f>'nmol-analyzed'!Q325*0.001/'nmol-analyzed'!Q$1*1/'nmol-analyzed'!Q$2</f>
        <v>1.6609466910905736E-2</v>
      </c>
      <c r="AF325" s="98">
        <f>'nmol-analyzed'!S325*0.001/'nmol-analyzed'!S$1*1/'nmol-analyzed'!S$2</f>
        <v>0</v>
      </c>
      <c r="AG325" s="98">
        <f>'nmol-analyzed'!X325*0.001/'nmol-analyzed'!X$1*1/'nmol-analyzed'!X$2</f>
        <v>5.3150294114898335E-2</v>
      </c>
      <c r="AH325" s="98">
        <f>'nmol-analyzed'!Z325*0.001/'nmol-analyzed'!Z$1*1/'nmol-analyzed'!Z$2</f>
        <v>1.4948520219815159E-2</v>
      </c>
      <c r="AI325" s="98">
        <f>'nmol-analyzed'!AB325*0.001/'nmol-analyzed'!AB$1*1/'nmol-analyzed'!AB$2</f>
        <v>9.9656801465434375E-2</v>
      </c>
      <c r="AJ325" s="98">
        <f>'nmol-analyzed'!AF325*0.001/'nmol-analyzed'!AF$1*1/'nmol-analyzed'!AF$2</f>
        <v>5.9794080879260615E-2</v>
      </c>
      <c r="AK325" s="98">
        <f>'nmol-analyzed'!AH325*0.001/'nmol-analyzed'!AH$1*1/'nmol-analyzed'!AH$2</f>
        <v>6.1014368244143517E-2</v>
      </c>
      <c r="AL325" s="226">
        <f t="shared" si="51"/>
        <v>4.359621883349396E-2</v>
      </c>
      <c r="AM325" s="251">
        <f t="shared" si="52"/>
        <v>3.4759741212668595E-2</v>
      </c>
      <c r="AN325" s="98">
        <f>'nmol-analyzed'!O325*0.001/'nmol-analyzed'!O$1*1/'nmol-analyzed'!O$2</f>
        <v>0</v>
      </c>
      <c r="AO325" s="98">
        <f>'nmol-analyzed'!R325*0.001/'nmol-analyzed'!R$1*1/'nmol-analyzed'!R$2</f>
        <v>3.9049195676268515E-2</v>
      </c>
      <c r="AP325" s="98">
        <f>'nmol-analyzed'!U325*0.001/'nmol-analyzed'!U$1*1/'nmol-analyzed'!U$2</f>
        <v>5.3387572213622982E-2</v>
      </c>
      <c r="AQ325" s="226">
        <f t="shared" si="53"/>
        <v>3.0812255963297164E-2</v>
      </c>
      <c r="AR325" s="251">
        <f t="shared" si="54"/>
        <v>2.7630483140773085E-2</v>
      </c>
    </row>
    <row r="326" spans="1:44" x14ac:dyDescent="0.2">
      <c r="A326">
        <f>'imported summary from web'!A299</f>
        <v>826.6</v>
      </c>
      <c r="B326" t="str">
        <f>'imported summary from web'!B299</f>
        <v>C46H84O9PN</v>
      </c>
      <c r="C326" s="2" t="str">
        <f>'imported summary from web'!C299</f>
        <v>ePS(40:4)</v>
      </c>
      <c r="D326" s="69"/>
      <c r="E326" s="234"/>
      <c r="F326" s="237">
        <f>'nmol-analyzed'!F326*0.001/'nmol-analyzed'!F$1*1/'nmol-analyzed'!F$2</f>
        <v>0.43904744701554466</v>
      </c>
      <c r="G326" s="237">
        <f>'nmol-analyzed'!G326*0.001/'nmol-analyzed'!G$1*1/'nmol-analyzed'!G$2</f>
        <v>0</v>
      </c>
      <c r="H326" s="237">
        <f>'nmol-analyzed'!H326*0.001/'nmol-analyzed'!H$1*1/'nmol-analyzed'!H$2</f>
        <v>0</v>
      </c>
      <c r="I326" s="237">
        <f>'nmol-analyzed'!I326*0.001/'nmol-analyzed'!I$1*1/'nmol-analyzed'!I$2</f>
        <v>0.43904744701554466</v>
      </c>
      <c r="J326" s="98">
        <f>'nmol-analyzed'!J326*0.001/'nmol-analyzed'!J$1*1/'nmol-analyzed'!J$2</f>
        <v>1.7561897880621798E-2</v>
      </c>
      <c r="K326" s="98">
        <f>'nmol-analyzed'!K326*0.001/'nmol-analyzed'!K$1*1/'nmol-analyzed'!K$2</f>
        <v>9.6590438343419849E-2</v>
      </c>
      <c r="L326" s="98">
        <f>'nmol-analyzed'!L326*0.001/'nmol-analyzed'!L$1*1/'nmol-analyzed'!L$2</f>
        <v>1.7561897880621798E-2</v>
      </c>
      <c r="M326" s="19">
        <f t="shared" ref="M326:M370" si="55">AVERAGE(J326:L326)</f>
        <v>4.3904744701554477E-2</v>
      </c>
      <c r="N326" s="243">
        <f t="shared" ref="N326:N370" si="56">STDEV(J326:L326)</f>
        <v>4.5627149109859697E-2</v>
      </c>
      <c r="O326" s="19">
        <f t="shared" ref="O326:O370" si="57">N326/M326</f>
        <v>1.0392304845413265</v>
      </c>
      <c r="P326" s="98">
        <f>'nmol-analyzed'!N326*0.001/'nmol-analyzed'!N$1*1/'nmol-analyzed'!N$2</f>
        <v>2.813839100200502E-2</v>
      </c>
      <c r="Q326" s="98">
        <f>'nmol-analyzed'!P326*0.001/'nmol-analyzed'!P$1*1/'nmol-analyzed'!P$2</f>
        <v>0</v>
      </c>
      <c r="R326" s="98">
        <f>'nmol-analyzed'!T326*0.001/'nmol-analyzed'!T$1*1/'nmol-analyzed'!T$2</f>
        <v>2.9897040439630332E-2</v>
      </c>
      <c r="S326" s="98">
        <f>'nmol-analyzed'!V326*0.001/'nmol-analyzed'!V$1*1/'nmol-analyzed'!V$2</f>
        <v>0</v>
      </c>
      <c r="T326" s="98">
        <f>'nmol-analyzed'!AD326*0.001/'nmol-analyzed'!AD$1*1/'nmol-analyzed'!AD$2</f>
        <v>0</v>
      </c>
      <c r="U326" s="226">
        <f t="shared" ref="U326:U370" si="58">AVERAGE(P326:T326)</f>
        <v>1.160708628832707E-2</v>
      </c>
      <c r="V326" s="251">
        <f t="shared" ref="V326:V370" si="59">STDEV(P326:T326)</f>
        <v>1.5905815089985623E-2</v>
      </c>
      <c r="W326" s="98">
        <f>'nmol-analyzed'!AA326*0.001/'nmol-analyzed'!AA$1*1/'nmol-analyzed'!AA$2</f>
        <v>0</v>
      </c>
      <c r="X326" s="98">
        <f>'nmol-analyzed'!Y326*0.001/'nmol-analyzed'!Y$1*1/'nmol-analyzed'!Y$2</f>
        <v>0</v>
      </c>
      <c r="Y326" s="98">
        <f>'nmol-analyzed'!W326*0.001/'nmol-analyzed'!W$1*1/'nmol-analyzed'!W$2</f>
        <v>5.1994852938488222E-3</v>
      </c>
      <c r="Z326" s="98">
        <f>'nmol-analyzed'!AC326*0.001/'nmol-analyzed'!AC$1*1/'nmol-analyzed'!AC$2</f>
        <v>0.22145955881204621</v>
      </c>
      <c r="AA326" s="98">
        <f>'nmol-analyzed'!AE326*0.001/'nmol-analyzed'!AE$1*1/'nmol-analyzed'!AE$2</f>
        <v>0.11958816175851032</v>
      </c>
      <c r="AB326" s="98">
        <f>'nmol-analyzed'!AG326*0.001/'nmol-analyzed'!AG$1*1/'nmol-analyzed'!AG$2</f>
        <v>5.4358255344777409E-2</v>
      </c>
      <c r="AC326" s="226">
        <f t="shared" ref="AC326:AC370" si="60">AVERAGE(W326:AB326)</f>
        <v>6.676757686819712E-2</v>
      </c>
      <c r="AD326" s="251">
        <f t="shared" ref="AD326:AD370" si="61">STDEV(W326:AB326)</f>
        <v>8.8971976788594614E-2</v>
      </c>
      <c r="AE326" s="98">
        <f>'nmol-analyzed'!Q326*0.001/'nmol-analyzed'!Q$1*1/'nmol-analyzed'!Q$2</f>
        <v>0</v>
      </c>
      <c r="AF326" s="98">
        <f>'nmol-analyzed'!S326*0.001/'nmol-analyzed'!S$1*1/'nmol-analyzed'!S$2</f>
        <v>0</v>
      </c>
      <c r="AG326" s="98">
        <f>'nmol-analyzed'!X326*0.001/'nmol-analyzed'!X$1*1/'nmol-analyzed'!X$2</f>
        <v>0.11294437499415901</v>
      </c>
      <c r="AH326" s="98">
        <f>'nmol-analyzed'!Z326*0.001/'nmol-analyzed'!Z$1*1/'nmol-analyzed'!Z$2</f>
        <v>0</v>
      </c>
      <c r="AI326" s="98">
        <f>'nmol-analyzed'!AB326*0.001/'nmol-analyzed'!AB$1*1/'nmol-analyzed'!AB$2</f>
        <v>6.2285500915896491E-2</v>
      </c>
      <c r="AJ326" s="98">
        <f>'nmol-analyzed'!AF326*0.001/'nmol-analyzed'!AF$1*1/'nmol-analyzed'!AF$2</f>
        <v>0</v>
      </c>
      <c r="AK326" s="98">
        <f>'nmol-analyzed'!AH326*0.001/'nmol-analyzed'!AH$1*1/'nmol-analyzed'!AH$2</f>
        <v>0</v>
      </c>
      <c r="AL326" s="226">
        <f t="shared" ref="AL326:AL370" si="62">AVERAGE(AE326:AK326)</f>
        <v>2.5032839415722215E-2</v>
      </c>
      <c r="AM326" s="251">
        <f t="shared" ref="AM326:AM370" si="63">STDEV(AE326:AK326)</f>
        <v>4.5183725172293326E-2</v>
      </c>
      <c r="AN326" s="98">
        <f>'nmol-analyzed'!O326*0.001/'nmol-analyzed'!O$1*1/'nmol-analyzed'!O$2</f>
        <v>2.0761833638634451E-2</v>
      </c>
      <c r="AO326" s="98">
        <f>'nmol-analyzed'!R326*0.001/'nmol-analyzed'!R$1*1/'nmol-analyzed'!R$2</f>
        <v>0</v>
      </c>
      <c r="AP326" s="98">
        <f>'nmol-analyzed'!U326*0.001/'nmol-analyzed'!U$1*1/'nmol-analyzed'!U$2</f>
        <v>0.14948520219814429</v>
      </c>
      <c r="AQ326" s="226">
        <f t="shared" ref="AQ326:AQ370" si="64">AVERAGE(AN326:AP326)</f>
        <v>5.6749011945592918E-2</v>
      </c>
      <c r="AR326" s="251">
        <f t="shared" ref="AR326:AR370" si="65">STDEV(AN326:AP326)</f>
        <v>8.0980023283076644E-2</v>
      </c>
    </row>
    <row r="327" spans="1:44" x14ac:dyDescent="0.2">
      <c r="A327">
        <f>'imported summary from web'!A300</f>
        <v>828.6</v>
      </c>
      <c r="B327" t="str">
        <f>'imported summary from web'!B300</f>
        <v>C46H86O9PN</v>
      </c>
      <c r="C327" s="2" t="str">
        <f>'imported summary from web'!C300</f>
        <v>ePS(40:3)</v>
      </c>
      <c r="D327" s="69"/>
      <c r="E327" s="234"/>
      <c r="F327" s="237">
        <f>'nmol-analyzed'!F327*0.001/'nmol-analyzed'!F$1*1/'nmol-analyzed'!F$2</f>
        <v>0</v>
      </c>
      <c r="G327" s="237">
        <f>'nmol-analyzed'!G327*0.001/'nmol-analyzed'!G$1*1/'nmol-analyzed'!G$2</f>
        <v>1.7561897880621791</v>
      </c>
      <c r="H327" s="237">
        <f>'nmol-analyzed'!H327*0.001/'nmol-analyzed'!H$1*1/'nmol-analyzed'!H$2</f>
        <v>0.17561897880621791</v>
      </c>
      <c r="I327" s="237">
        <f>'nmol-analyzed'!I327*0.001/'nmol-analyzed'!I$1*1/'nmol-analyzed'!I$2</f>
        <v>0</v>
      </c>
      <c r="J327" s="98">
        <f>'nmol-analyzed'!J327*0.001/'nmol-analyzed'!J$1*1/'nmol-analyzed'!J$2</f>
        <v>0</v>
      </c>
      <c r="K327" s="98">
        <f>'nmol-analyzed'!K327*0.001/'nmol-analyzed'!K$1*1/'nmol-analyzed'!K$2</f>
        <v>0</v>
      </c>
      <c r="L327" s="98">
        <f>'nmol-analyzed'!L327*0.001/'nmol-analyzed'!L$1*1/'nmol-analyzed'!L$2</f>
        <v>0</v>
      </c>
      <c r="M327" s="19">
        <f t="shared" si="55"/>
        <v>0</v>
      </c>
      <c r="N327" s="243">
        <f t="shared" si="56"/>
        <v>0</v>
      </c>
      <c r="O327" s="19" t="e">
        <f t="shared" si="57"/>
        <v>#DIV/0!</v>
      </c>
      <c r="P327" s="98">
        <f>'nmol-analyzed'!N327*0.001/'nmol-analyzed'!N$1*1/'nmol-analyzed'!N$2</f>
        <v>0</v>
      </c>
      <c r="Q327" s="98">
        <f>'nmol-analyzed'!P327*0.001/'nmol-analyzed'!P$1*1/'nmol-analyzed'!P$2</f>
        <v>0</v>
      </c>
      <c r="R327" s="98">
        <f>'nmol-analyzed'!T327*0.001/'nmol-analyzed'!T$1*1/'nmol-analyzed'!T$2</f>
        <v>0</v>
      </c>
      <c r="S327" s="98">
        <f>'nmol-analyzed'!V327*0.001/'nmol-analyzed'!V$1*1/'nmol-analyzed'!V$2</f>
        <v>0</v>
      </c>
      <c r="T327" s="98">
        <f>'nmol-analyzed'!AD327*0.001/'nmol-analyzed'!AD$1*1/'nmol-analyzed'!AD$2</f>
        <v>2.8473371847266976E-2</v>
      </c>
      <c r="U327" s="226">
        <f t="shared" si="58"/>
        <v>5.6946743694533952E-3</v>
      </c>
      <c r="V327" s="251">
        <f t="shared" si="59"/>
        <v>1.2733678999823543E-2</v>
      </c>
      <c r="W327" s="98">
        <f>'nmol-analyzed'!AA327*0.001/'nmol-analyzed'!AA$1*1/'nmol-analyzed'!AA$2</f>
        <v>0</v>
      </c>
      <c r="X327" s="98">
        <f>'nmol-analyzed'!Y327*0.001/'nmol-analyzed'!Y$1*1/'nmol-analyzed'!Y$2</f>
        <v>0</v>
      </c>
      <c r="Y327" s="98">
        <f>'nmol-analyzed'!W327*0.001/'nmol-analyzed'!W$1*1/'nmol-analyzed'!W$2</f>
        <v>6.9543115805227998E-2</v>
      </c>
      <c r="Z327" s="98">
        <f>'nmol-analyzed'!AC327*0.001/'nmol-analyzed'!AC$1*1/'nmol-analyzed'!AC$2</f>
        <v>5.5364889703011524E-2</v>
      </c>
      <c r="AA327" s="98">
        <f>'nmol-analyzed'!AE327*0.001/'nmol-analyzed'!AE$1*1/'nmol-analyzed'!AE$2</f>
        <v>0.11958816175851032</v>
      </c>
      <c r="AB327" s="98">
        <f>'nmol-analyzed'!AG327*0.001/'nmol-analyzed'!AG$1*1/'nmol-analyzed'!AG$2</f>
        <v>2.1743302137910966E-2</v>
      </c>
      <c r="AC327" s="226">
        <f t="shared" si="60"/>
        <v>4.43732449007768E-2</v>
      </c>
      <c r="AD327" s="251">
        <f t="shared" si="61"/>
        <v>4.6608382100691313E-2</v>
      </c>
      <c r="AE327" s="98">
        <f>'nmol-analyzed'!Q327*0.001/'nmol-analyzed'!Q$1*1/'nmol-analyzed'!Q$2</f>
        <v>0</v>
      </c>
      <c r="AF327" s="98">
        <f>'nmol-analyzed'!S327*0.001/'nmol-analyzed'!S$1*1/'nmol-analyzed'!S$2</f>
        <v>8.2216861208983388E-2</v>
      </c>
      <c r="AG327" s="98">
        <f>'nmol-analyzed'!X327*0.001/'nmol-analyzed'!X$1*1/'nmol-analyzed'!X$2</f>
        <v>0</v>
      </c>
      <c r="AH327" s="98">
        <f>'nmol-analyzed'!Z327*0.001/'nmol-analyzed'!Z$1*1/'nmol-analyzed'!Z$2</f>
        <v>1.4948520219815159E-2</v>
      </c>
      <c r="AI327" s="98">
        <f>'nmol-analyzed'!AB327*0.001/'nmol-analyzed'!AB$1*1/'nmol-analyzed'!AB$2</f>
        <v>0</v>
      </c>
      <c r="AJ327" s="98">
        <f>'nmol-analyzed'!AF327*0.001/'nmol-analyzed'!AF$1*1/'nmol-analyzed'!AF$2</f>
        <v>0</v>
      </c>
      <c r="AK327" s="98">
        <f>'nmol-analyzed'!AH327*0.001/'nmol-analyzed'!AH$1*1/'nmol-analyzed'!AH$2</f>
        <v>0</v>
      </c>
      <c r="AL327" s="226">
        <f t="shared" si="62"/>
        <v>1.3880768775542649E-2</v>
      </c>
      <c r="AM327" s="251">
        <f t="shared" si="63"/>
        <v>3.0644032402244597E-2</v>
      </c>
      <c r="AN327" s="98">
        <f>'nmol-analyzed'!O327*0.001/'nmol-analyzed'!O$1*1/'nmol-analyzed'!O$2</f>
        <v>0</v>
      </c>
      <c r="AO327" s="98">
        <f>'nmol-analyzed'!R327*0.001/'nmol-analyzed'!R$1*1/'nmol-analyzed'!R$2</f>
        <v>0</v>
      </c>
      <c r="AP327" s="98">
        <f>'nmol-analyzed'!U327*0.001/'nmol-analyzed'!U$1*1/'nmol-analyzed'!U$2</f>
        <v>0</v>
      </c>
      <c r="AQ327" s="226">
        <f t="shared" si="64"/>
        <v>0</v>
      </c>
      <c r="AR327" s="251">
        <f t="shared" si="65"/>
        <v>0</v>
      </c>
    </row>
    <row r="328" spans="1:44" x14ac:dyDescent="0.2">
      <c r="A328">
        <f>'imported summary from web'!A301</f>
        <v>830.6</v>
      </c>
      <c r="B328" t="str">
        <f>'imported summary from web'!B301</f>
        <v>C46H88O9PN</v>
      </c>
      <c r="C328" s="2" t="str">
        <f>'imported summary from web'!C301</f>
        <v>ePS(40:2)</v>
      </c>
      <c r="D328" s="69"/>
      <c r="E328" s="234"/>
      <c r="F328" s="237">
        <f>'nmol-analyzed'!F328*0.001/'nmol-analyzed'!F$1*1/'nmol-analyzed'!F$2</f>
        <v>2.0196182562715048</v>
      </c>
      <c r="G328" s="237">
        <f>'nmol-analyzed'!G328*0.001/'nmol-analyzed'!G$1*1/'nmol-analyzed'!G$2</f>
        <v>4.9173314065741014</v>
      </c>
      <c r="H328" s="237">
        <f>'nmol-analyzed'!H328*0.001/'nmol-analyzed'!H$1*1/'nmol-analyzed'!H$2</f>
        <v>5.9710452794114071</v>
      </c>
      <c r="I328" s="237">
        <f>'nmol-analyzed'!I328*0.001/'nmol-analyzed'!I$1*1/'nmol-analyzed'!I$2</f>
        <v>2.8099036608994852</v>
      </c>
      <c r="J328" s="98">
        <f>'nmol-analyzed'!J328*0.001/'nmol-analyzed'!J$1*1/'nmol-analyzed'!J$2</f>
        <v>0.33367605973181397</v>
      </c>
      <c r="K328" s="98">
        <f>'nmol-analyzed'!K328*0.001/'nmol-analyzed'!K$1*1/'nmol-analyzed'!K$2</f>
        <v>0.25464751926901591</v>
      </c>
      <c r="L328" s="98">
        <f>'nmol-analyzed'!L328*0.001/'nmol-analyzed'!L$1*1/'nmol-analyzed'!L$2</f>
        <v>0.25464751926901591</v>
      </c>
      <c r="M328" s="19">
        <f t="shared" si="55"/>
        <v>0.2809903660899486</v>
      </c>
      <c r="N328" s="243">
        <f t="shared" si="56"/>
        <v>4.5627149109859773E-2</v>
      </c>
      <c r="O328" s="19">
        <f t="shared" si="57"/>
        <v>0.16237976320958258</v>
      </c>
      <c r="P328" s="98">
        <f>'nmol-analyzed'!N328*0.001/'nmol-analyzed'!N$1*1/'nmol-analyzed'!N$2</f>
        <v>0.15476115051102757</v>
      </c>
      <c r="Q328" s="98">
        <f>'nmol-analyzed'!P328*0.001/'nmol-analyzed'!P$1*1/'nmol-analyzed'!P$2</f>
        <v>0.26749983551248174</v>
      </c>
      <c r="R328" s="98">
        <f>'nmol-analyzed'!T328*0.001/'nmol-analyzed'!T$1*1/'nmol-analyzed'!T$2</f>
        <v>0.56804376835297599</v>
      </c>
      <c r="S328" s="98">
        <f>'nmol-analyzed'!V328*0.001/'nmol-analyzed'!V$1*1/'nmol-analyzed'!V$2</f>
        <v>0.3820177389508318</v>
      </c>
      <c r="T328" s="98">
        <f>'nmol-analyzed'!AD328*0.001/'nmol-analyzed'!AD$1*1/'nmol-analyzed'!AD$2</f>
        <v>0.1138934873890679</v>
      </c>
      <c r="U328" s="226">
        <f t="shared" si="58"/>
        <v>0.29724319614327699</v>
      </c>
      <c r="V328" s="251">
        <f t="shared" si="59"/>
        <v>0.18393109412681391</v>
      </c>
      <c r="W328" s="98">
        <f>'nmol-analyzed'!AA328*0.001/'nmol-analyzed'!AA$1*1/'nmol-analyzed'!AA$2</f>
        <v>0.2477183350712106</v>
      </c>
      <c r="X328" s="98">
        <f>'nmol-analyzed'!Y328*0.001/'nmol-analyzed'!Y$1*1/'nmol-analyzed'!Y$2</f>
        <v>0.28900472424979157</v>
      </c>
      <c r="Y328" s="98">
        <f>'nmol-analyzed'!W328*0.001/'nmol-analyzed'!W$1*1/'nmol-analyzed'!W$2</f>
        <v>0.33471686579151788</v>
      </c>
      <c r="Z328" s="98">
        <f>'nmol-analyzed'!AC328*0.001/'nmol-analyzed'!AC$1*1/'nmol-analyzed'!AC$2</f>
        <v>0.18824062499023925</v>
      </c>
      <c r="AA328" s="98">
        <f>'nmol-analyzed'!AE328*0.001/'nmol-analyzed'!AE$1*1/'nmol-analyzed'!AE$2</f>
        <v>0.34789283420657535</v>
      </c>
      <c r="AB328" s="98">
        <f>'nmol-analyzed'!AG328*0.001/'nmol-analyzed'!AG$1*1/'nmol-analyzed'!AG$2</f>
        <v>0.38050778741344182</v>
      </c>
      <c r="AC328" s="226">
        <f t="shared" si="60"/>
        <v>0.29801352862046276</v>
      </c>
      <c r="AD328" s="251">
        <f t="shared" si="61"/>
        <v>7.1135417677559168E-2</v>
      </c>
      <c r="AE328" s="98">
        <f>'nmol-analyzed'!Q328*0.001/'nmol-analyzed'!Q$1*1/'nmol-analyzed'!Q$2</f>
        <v>0.1910088694754159</v>
      </c>
      <c r="AF328" s="98">
        <f>'nmol-analyzed'!S328*0.001/'nmol-analyzed'!S$1*1/'nmol-analyzed'!S$2</f>
        <v>0.23917632351704246</v>
      </c>
      <c r="AG328" s="98">
        <f>'nmol-analyzed'!X328*0.001/'nmol-analyzed'!X$1*1/'nmol-analyzed'!X$2</f>
        <v>9.3013014701072094E-2</v>
      </c>
      <c r="AH328" s="98">
        <f>'nmol-analyzed'!Z328*0.001/'nmol-analyzed'!Z$1*1/'nmol-analyzed'!Z$2</f>
        <v>0.14948520219815159</v>
      </c>
      <c r="AI328" s="98">
        <f>'nmol-analyzed'!AB328*0.001/'nmol-analyzed'!AB$1*1/'nmol-analyzed'!AB$2</f>
        <v>9.9656801465434416E-2</v>
      </c>
      <c r="AJ328" s="98">
        <f>'nmol-analyzed'!AF328*0.001/'nmol-analyzed'!AF$1*1/'nmol-analyzed'!AF$2</f>
        <v>0.12706242186842884</v>
      </c>
      <c r="AK328" s="98">
        <f>'nmol-analyzed'!AH328*0.001/'nmol-analyzed'!AH$1*1/'nmol-analyzed'!AH$2</f>
        <v>0.53692644054846306</v>
      </c>
      <c r="AL328" s="226">
        <f t="shared" si="62"/>
        <v>0.2051898676820012</v>
      </c>
      <c r="AM328" s="251">
        <f t="shared" si="63"/>
        <v>0.1550984180143602</v>
      </c>
      <c r="AN328" s="98">
        <f>'nmol-analyzed'!O328*0.001/'nmol-analyzed'!O$1*1/'nmol-analyzed'!O$2</f>
        <v>7.0590234371357127E-2</v>
      </c>
      <c r="AO328" s="98">
        <f>'nmol-analyzed'!R328*0.001/'nmol-analyzed'!R$1*1/'nmol-analyzed'!R$2</f>
        <v>0.12690988594787272</v>
      </c>
      <c r="AP328" s="98">
        <f>'nmol-analyzed'!U328*0.001/'nmol-analyzed'!U$1*1/'nmol-analyzed'!U$2</f>
        <v>0.66200589544892496</v>
      </c>
      <c r="AQ328" s="226">
        <f t="shared" si="64"/>
        <v>0.28650200525605163</v>
      </c>
      <c r="AR328" s="251">
        <f t="shared" si="65"/>
        <v>0.32641285889332106</v>
      </c>
    </row>
    <row r="329" spans="1:44" x14ac:dyDescent="0.2">
      <c r="A329" s="2" t="s">
        <v>11</v>
      </c>
      <c r="B329"/>
      <c r="C329" s="2" t="s">
        <v>11</v>
      </c>
      <c r="D329" s="71"/>
      <c r="E329" s="235"/>
      <c r="F329" s="235">
        <f>'nmol-analyzed'!F329*0.001/'nmol-analyzed'!F$1*1/'nmol-analyzed'!F$2</f>
        <v>6.7613306840393861</v>
      </c>
      <c r="G329" s="235">
        <f>'nmol-analyzed'!G329*0.001/'nmol-analyzed'!G$1*1/'nmol-analyzed'!G$2</f>
        <v>9.1321868979233294</v>
      </c>
      <c r="H329" s="235">
        <f>'nmol-analyzed'!H329*0.001/'nmol-analyzed'!H$1*1/'nmol-analyzed'!H$2</f>
        <v>7.5516160886673687</v>
      </c>
      <c r="I329" s="235">
        <f>'nmol-analyzed'!I329*0.001/'nmol-analyzed'!I$1*1/'nmol-analyzed'!I$2</f>
        <v>9.9224723025513075</v>
      </c>
      <c r="J329" s="20">
        <f>'nmol-analyzed'!J329*0.001/'nmol-analyzed'!J$1*1/'nmol-analyzed'!J$2</f>
        <v>0.74638065992642588</v>
      </c>
      <c r="K329" s="20">
        <f>'nmol-analyzed'!K329*0.001/'nmol-analyzed'!K$1*1/'nmol-analyzed'!K$2</f>
        <v>0.89565679191171121</v>
      </c>
      <c r="L329" s="20">
        <f>'nmol-analyzed'!L329*0.001/'nmol-analyzed'!L$1*1/'nmol-analyzed'!L$2</f>
        <v>0.67613306840393883</v>
      </c>
      <c r="M329" s="244">
        <f t="shared" si="55"/>
        <v>0.77272350674735868</v>
      </c>
      <c r="N329" s="245">
        <f t="shared" si="56"/>
        <v>0.11210765129844034</v>
      </c>
      <c r="O329" s="19">
        <f t="shared" si="57"/>
        <v>0.14508119698640648</v>
      </c>
      <c r="P329" s="20">
        <f>'nmol-analyzed'!N329*0.001/'nmol-analyzed'!N$1*1/'nmol-analyzed'!N$2</f>
        <v>0.64718299304611504</v>
      </c>
      <c r="Q329" s="20">
        <f>'nmol-analyzed'!P329*0.001/'nmol-analyzed'!P$1*1/'nmol-analyzed'!P$2</f>
        <v>1.0070582042822842</v>
      </c>
      <c r="R329" s="20">
        <f>'nmol-analyzed'!T329*0.001/'nmol-analyzed'!T$1*1/'nmol-analyzed'!T$2</f>
        <v>1.808770946597634</v>
      </c>
      <c r="S329" s="20">
        <f>'nmol-analyzed'!V329*0.001/'nmol-analyzed'!V$1*1/'nmol-analyzed'!V$2</f>
        <v>1.5280709558033274</v>
      </c>
      <c r="T329" s="20">
        <f>'nmol-analyzed'!AD329*0.001/'nmol-analyzed'!AD$1*1/'nmol-analyzed'!AD$2</f>
        <v>0.85420115541800923</v>
      </c>
      <c r="U329" s="252">
        <f t="shared" si="58"/>
        <v>1.1690568510294739</v>
      </c>
      <c r="V329" s="253">
        <f t="shared" si="59"/>
        <v>0.48369805812833744</v>
      </c>
      <c r="W329" s="20">
        <f>'nmol-analyzed'!AA329*0.001/'nmol-analyzed'!AA$1*1/'nmol-analyzed'!AA$2</f>
        <v>0.44418460081734318</v>
      </c>
      <c r="X329" s="20">
        <f>'nmol-analyzed'!Y329*0.001/'nmol-analyzed'!Y$1*1/'nmol-analyzed'!Y$2</f>
        <v>0.50824968747377142</v>
      </c>
      <c r="Y329" s="20">
        <f>'nmol-analyzed'!W329*0.001/'nmol-analyzed'!W$1*1/'nmol-analyzed'!W$2</f>
        <v>0.6317374632026318</v>
      </c>
      <c r="Z329" s="20">
        <f>'nmol-analyzed'!AC329*0.001/'nmol-analyzed'!AC$1*1/'nmol-analyzed'!AC$2</f>
        <v>1.2733924631692655</v>
      </c>
      <c r="AA329" s="20">
        <f>'nmol-analyzed'!AE329*0.001/'nmol-analyzed'!AE$1*1/'nmol-analyzed'!AE$2</f>
        <v>1.0110635494128599</v>
      </c>
      <c r="AB329" s="20">
        <f>'nmol-analyzed'!AG329*0.001/'nmol-analyzed'!AG$1*1/'nmol-analyzed'!AG$2</f>
        <v>0.9023470387233048</v>
      </c>
      <c r="AC329" s="252">
        <f t="shared" si="60"/>
        <v>0.79516246713319616</v>
      </c>
      <c r="AD329" s="253">
        <f t="shared" si="61"/>
        <v>0.32218562243227888</v>
      </c>
      <c r="AE329" s="20">
        <f>'nmol-analyzed'!Q329*0.001/'nmol-analyzed'!Q$1*1/'nmol-analyzed'!Q$2</f>
        <v>0.44845560659445483</v>
      </c>
      <c r="AF329" s="20">
        <f>'nmol-analyzed'!S329*0.001/'nmol-analyzed'!S$1*1/'nmol-analyzed'!S$2</f>
        <v>0.50824968747371535</v>
      </c>
      <c r="AG329" s="20">
        <f>'nmol-analyzed'!X329*0.001/'nmol-analyzed'!X$1*1/'nmol-analyzed'!X$2</f>
        <v>0.39198341909737533</v>
      </c>
      <c r="AH329" s="20">
        <f>'nmol-analyzed'!Z329*0.001/'nmol-analyzed'!Z$1*1/'nmol-analyzed'!Z$2</f>
        <v>0.39613578582510167</v>
      </c>
      <c r="AI329" s="20">
        <f>'nmol-analyzed'!AB329*0.001/'nmol-analyzed'!AB$1*1/'nmol-analyzed'!AB$2</f>
        <v>0.85953991263937168</v>
      </c>
      <c r="AJ329" s="20">
        <f>'nmol-analyzed'!AF329*0.001/'nmol-analyzed'!AF$1*1/'nmol-analyzed'!AF$2</f>
        <v>0.24665058362695005</v>
      </c>
      <c r="AK329" s="20">
        <f>'nmol-analyzed'!AH329*0.001/'nmol-analyzed'!AH$1*1/'nmol-analyzed'!AH$2</f>
        <v>1.1714758702875554</v>
      </c>
      <c r="AL329" s="252">
        <f t="shared" si="62"/>
        <v>0.57464155222064639</v>
      </c>
      <c r="AM329" s="253">
        <f t="shared" si="63"/>
        <v>0.32416956192744545</v>
      </c>
      <c r="AN329" s="20">
        <f>'nmol-analyzed'!O329*0.001/'nmol-analyzed'!O$1*1/'nmol-analyzed'!O$2</f>
        <v>0.13702810201498736</v>
      </c>
      <c r="AO329" s="20">
        <f>'nmol-analyzed'!R329*0.001/'nmol-analyzed'!R$1*1/'nmol-analyzed'!R$2</f>
        <v>0.54180759000822576</v>
      </c>
      <c r="AP329" s="20">
        <f>'nmol-analyzed'!U329*0.001/'nmol-analyzed'!U$1*1/'nmol-analyzed'!U$2</f>
        <v>1.3880768775541974</v>
      </c>
      <c r="AQ329" s="252">
        <f t="shared" si="64"/>
        <v>0.68897085652580348</v>
      </c>
      <c r="AR329" s="253">
        <f t="shared" si="65"/>
        <v>0.63837569655621451</v>
      </c>
    </row>
    <row r="330" spans="1:44" x14ac:dyDescent="0.2">
      <c r="A330">
        <f>'imported summary from web'!A330</f>
        <v>658.4</v>
      </c>
      <c r="B330" t="str">
        <f>'imported summary from web'!B330</f>
        <v>C35H61O8P</v>
      </c>
      <c r="C330" s="2" t="str">
        <f>'imported summary from web'!C330</f>
        <v>PA(32:4)</v>
      </c>
      <c r="D330" s="69"/>
      <c r="E330" s="234"/>
      <c r="F330" s="237">
        <f>'nmol-analyzed'!F330*0.001/'nmol-analyzed'!F$1*1/'nmol-analyzed'!F$2</f>
        <v>6.5508289270723455E-2</v>
      </c>
      <c r="G330" s="237">
        <f>'nmol-analyzed'!G330*0.001/'nmol-analyzed'!G$1*1/'nmol-analyzed'!G$2</f>
        <v>1.8342320995802566</v>
      </c>
      <c r="H330" s="237">
        <f>'nmol-analyzed'!H330*0.001/'nmol-analyzed'!H$1*1/'nmol-analyzed'!H$2</f>
        <v>0</v>
      </c>
      <c r="I330" s="237">
        <f>'nmol-analyzed'!I330*0.001/'nmol-analyzed'!I$1*1/'nmol-analyzed'!I$2</f>
        <v>0</v>
      </c>
      <c r="J330" s="98">
        <f>'nmol-analyzed'!J330*0.001/'nmol-analyzed'!J$1*1/'nmol-analyzed'!J$2</f>
        <v>0</v>
      </c>
      <c r="K330" s="98">
        <f>'nmol-analyzed'!K330*0.001/'nmol-analyzed'!K$1*1/'nmol-analyzed'!K$2</f>
        <v>6.5508289270723458E-3</v>
      </c>
      <c r="L330" s="98">
        <f>'nmol-analyzed'!L330*0.001/'nmol-analyzed'!L$1*1/'nmol-analyzed'!L$2</f>
        <v>2.6203315708289383E-2</v>
      </c>
      <c r="M330" s="19">
        <f t="shared" si="55"/>
        <v>1.0918048211787242E-2</v>
      </c>
      <c r="N330" s="243">
        <f t="shared" si="56"/>
        <v>1.3636637845805709E-2</v>
      </c>
      <c r="O330" s="19">
        <f t="shared" si="57"/>
        <v>1.2489995996796797</v>
      </c>
      <c r="P330" s="98">
        <f>'nmol-analyzed'!N330*0.001/'nmol-analyzed'!N$1*1/'nmol-analyzed'!N$2</f>
        <v>0</v>
      </c>
      <c r="Q330" s="98">
        <f>'nmol-analyzed'!P330*0.001/'nmol-analyzed'!P$1*1/'nmol-analyzed'!P$2</f>
        <v>0</v>
      </c>
      <c r="R330" s="98">
        <f>'nmol-analyzed'!T330*0.001/'nmol-analyzed'!T$1*1/'nmol-analyzed'!T$2</f>
        <v>0</v>
      </c>
      <c r="S330" s="98">
        <f>'nmol-analyzed'!V330*0.001/'nmol-analyzed'!V$1*1/'nmol-analyzed'!V$2</f>
        <v>4.9564472834463337E-2</v>
      </c>
      <c r="T330" s="98">
        <f>'nmol-analyzed'!AD330*0.001/'nmol-analyzed'!AD$1*1/'nmol-analyzed'!AD$2</f>
        <v>0</v>
      </c>
      <c r="U330" s="226">
        <f t="shared" si="58"/>
        <v>9.9128945668926667E-3</v>
      </c>
      <c r="V330" s="251">
        <f t="shared" si="59"/>
        <v>2.2165906105360341E-2</v>
      </c>
      <c r="W330" s="98">
        <f>'nmol-analyzed'!AA330*0.001/'nmol-analyzed'!AA$1*1/'nmol-analyzed'!AA$2</f>
        <v>0</v>
      </c>
      <c r="X330" s="98">
        <f>'nmol-analyzed'!Y330*0.001/'nmol-analyzed'!Y$1*1/'nmol-analyzed'!Y$2</f>
        <v>7.4346709251703188E-3</v>
      </c>
      <c r="Y330" s="98">
        <f>'nmol-analyzed'!W330*0.001/'nmol-analyzed'!W$1*1/'nmol-analyzed'!W$2</f>
        <v>3.3940889006209046E-3</v>
      </c>
      <c r="Z330" s="98">
        <f>'nmol-analyzed'!AC330*0.001/'nmol-analyzed'!AC$1*1/'nmol-analyzed'!AC$2</f>
        <v>8.2607454724094274E-3</v>
      </c>
      <c r="AA330" s="98">
        <f>'nmol-analyzed'!AE330*0.001/'nmol-analyzed'!AE$1*1/'nmol-analyzed'!AE$2</f>
        <v>0.34875365430791905</v>
      </c>
      <c r="AB330" s="98">
        <f>'nmol-analyzed'!AG330*0.001/'nmol-analyzed'!AG$1*1/'nmol-analyzed'!AG$2</f>
        <v>0</v>
      </c>
      <c r="AC330" s="226">
        <f t="shared" si="60"/>
        <v>6.1307193267686612E-2</v>
      </c>
      <c r="AD330" s="251">
        <f t="shared" si="61"/>
        <v>0.14086356079692819</v>
      </c>
      <c r="AE330" s="98">
        <f>'nmol-analyzed'!Q330*0.001/'nmol-analyzed'!Q$1*1/'nmol-analyzed'!Q$2</f>
        <v>0</v>
      </c>
      <c r="AF330" s="98">
        <f>'nmol-analyzed'!S330*0.001/'nmol-analyzed'!S$1*1/'nmol-analyzed'!S$2</f>
        <v>5.5760031938771243E-2</v>
      </c>
      <c r="AG330" s="98">
        <f>'nmol-analyzed'!X330*0.001/'nmol-analyzed'!X$1*1/'nmol-analyzed'!X$2</f>
        <v>0</v>
      </c>
      <c r="AH330" s="98">
        <f>'nmol-analyzed'!Z330*0.001/'nmol-analyzed'!Z$1*1/'nmol-analyzed'!Z$2</f>
        <v>0</v>
      </c>
      <c r="AI330" s="98">
        <f>'nmol-analyzed'!AB330*0.001/'nmol-analyzed'!AB$1*1/'nmol-analyzed'!AB$2</f>
        <v>0</v>
      </c>
      <c r="AJ330" s="98">
        <f>'nmol-analyzed'!AF330*0.001/'nmol-analyzed'!AF$1*1/'nmol-analyzed'!AF$2</f>
        <v>0</v>
      </c>
      <c r="AK330" s="98">
        <f>'nmol-analyzed'!AH330*0.001/'nmol-analyzed'!AH$1*1/'nmol-analyzed'!AH$2</f>
        <v>0</v>
      </c>
      <c r="AL330" s="226">
        <f t="shared" si="62"/>
        <v>7.9657188483958918E-3</v>
      </c>
      <c r="AM330" s="251">
        <f t="shared" si="63"/>
        <v>2.1075311086715353E-2</v>
      </c>
      <c r="AN330" s="98">
        <f>'nmol-analyzed'!O330*0.001/'nmol-analyzed'!O$1*1/'nmol-analyzed'!O$2</f>
        <v>3.0977795521542999E-3</v>
      </c>
      <c r="AO330" s="98">
        <f>'nmol-analyzed'!R330*0.001/'nmol-analyzed'!R$1*1/'nmol-analyzed'!R$2</f>
        <v>0</v>
      </c>
      <c r="AP330" s="98">
        <f>'nmol-analyzed'!U330*0.001/'nmol-analyzed'!U$1*1/'nmol-analyzed'!U$2</f>
        <v>0</v>
      </c>
      <c r="AQ330" s="226">
        <f t="shared" si="64"/>
        <v>1.0325931840514332E-3</v>
      </c>
      <c r="AR330" s="251">
        <f t="shared" si="65"/>
        <v>1.7885038583264033E-3</v>
      </c>
    </row>
    <row r="331" spans="1:44" x14ac:dyDescent="0.2">
      <c r="A331">
        <f>'imported summary from web'!A331</f>
        <v>660.4</v>
      </c>
      <c r="B331" t="str">
        <f>'imported summary from web'!B331</f>
        <v>C35H63O8P</v>
      </c>
      <c r="C331" s="2" t="str">
        <f>'imported summary from web'!C331</f>
        <v>PA(32:3)</v>
      </c>
      <c r="D331" s="69"/>
      <c r="E331" s="234"/>
      <c r="F331" s="237">
        <f>'nmol-analyzed'!F331*0.001/'nmol-analyzed'!F$1*1/'nmol-analyzed'!F$2</f>
        <v>0</v>
      </c>
      <c r="G331" s="237">
        <f>'nmol-analyzed'!G331*0.001/'nmol-analyzed'!G$1*1/'nmol-analyzed'!G$2</f>
        <v>0</v>
      </c>
      <c r="H331" s="237">
        <f>'nmol-analyzed'!H331*0.001/'nmol-analyzed'!H$1*1/'nmol-analyzed'!H$2</f>
        <v>0</v>
      </c>
      <c r="I331" s="237">
        <f>'nmol-analyzed'!I331*0.001/'nmol-analyzed'!I$1*1/'nmol-analyzed'!I$2</f>
        <v>0.19652486781217035</v>
      </c>
      <c r="J331" s="98">
        <f>'nmol-analyzed'!J331*0.001/'nmol-analyzed'!J$1*1/'nmol-analyzed'!J$2</f>
        <v>0</v>
      </c>
      <c r="K331" s="98">
        <f>'nmol-analyzed'!K331*0.001/'nmol-analyzed'!K$1*1/'nmol-analyzed'!K$2</f>
        <v>7.8609947124868143E-2</v>
      </c>
      <c r="L331" s="98">
        <f>'nmol-analyzed'!L331*0.001/'nmol-analyzed'!L$1*1/'nmol-analyzed'!L$2</f>
        <v>0</v>
      </c>
      <c r="M331" s="19">
        <f t="shared" si="55"/>
        <v>2.620331570828938E-2</v>
      </c>
      <c r="N331" s="243">
        <f t="shared" si="56"/>
        <v>4.5385474133524874E-2</v>
      </c>
      <c r="O331" s="19">
        <f t="shared" si="57"/>
        <v>1.7320508075688774</v>
      </c>
      <c r="P331" s="98">
        <f>'nmol-analyzed'!N331*0.001/'nmol-analyzed'!N$1*1/'nmol-analyzed'!N$2</f>
        <v>0</v>
      </c>
      <c r="Q331" s="98">
        <f>'nmol-analyzed'!P331*0.001/'nmol-analyzed'!P$1*1/'nmol-analyzed'!P$2</f>
        <v>0.14086744910847473</v>
      </c>
      <c r="R331" s="98">
        <f>'nmol-analyzed'!T331*0.001/'nmol-analyzed'!T$1*1/'nmol-analyzed'!T$2</f>
        <v>3.3456019163262747E-2</v>
      </c>
      <c r="S331" s="98">
        <f>'nmol-analyzed'!V331*0.001/'nmol-analyzed'!V$1*1/'nmol-analyzed'!V$2</f>
        <v>0</v>
      </c>
      <c r="T331" s="98">
        <f>'nmol-analyzed'!AD331*0.001/'nmol-analyzed'!AD$1*1/'nmol-analyzed'!AD$2</f>
        <v>0.31862875393583573</v>
      </c>
      <c r="U331" s="226">
        <f t="shared" si="58"/>
        <v>9.859044444151463E-2</v>
      </c>
      <c r="V331" s="251">
        <f t="shared" si="59"/>
        <v>0.13591067617686234</v>
      </c>
      <c r="W331" s="98">
        <f>'nmol-analyzed'!AA331*0.001/'nmol-analyzed'!AA$1*1/'nmol-analyzed'!AA$2</f>
        <v>0</v>
      </c>
      <c r="X331" s="98">
        <f>'nmol-analyzed'!Y331*0.001/'nmol-analyzed'!Y$1*1/'nmol-analyzed'!Y$2</f>
        <v>0.11152006387755478</v>
      </c>
      <c r="Y331" s="98">
        <f>'nmol-analyzed'!W331*0.001/'nmol-analyzed'!W$1*1/'nmol-analyzed'!W$2</f>
        <v>2.9092190576750611E-3</v>
      </c>
      <c r="Z331" s="98">
        <f>'nmol-analyzed'!AC331*0.001/'nmol-analyzed'!AC$1*1/'nmol-analyzed'!AC$2</f>
        <v>0</v>
      </c>
      <c r="AA331" s="98">
        <f>'nmol-analyzed'!AE331*0.001/'nmol-analyzed'!AE$1*1/'nmol-analyzed'!AE$2</f>
        <v>0</v>
      </c>
      <c r="AB331" s="98">
        <f>'nmol-analyzed'!AG331*0.001/'nmol-analyzed'!AG$1*1/'nmol-analyzed'!AG$2</f>
        <v>7.2994950901657474E-2</v>
      </c>
      <c r="AC331" s="226">
        <f t="shared" si="60"/>
        <v>3.1237372306147888E-2</v>
      </c>
      <c r="AD331" s="251">
        <f t="shared" si="61"/>
        <v>4.8823786187385046E-2</v>
      </c>
      <c r="AE331" s="98">
        <f>'nmol-analyzed'!Q331*0.001/'nmol-analyzed'!Q$1*1/'nmol-analyzed'!Q$2</f>
        <v>1.8586677312923752E-2</v>
      </c>
      <c r="AF331" s="98">
        <f>'nmol-analyzed'!S331*0.001/'nmol-analyzed'!S$1*1/'nmol-analyzed'!S$2</f>
        <v>0</v>
      </c>
      <c r="AG331" s="98">
        <f>'nmol-analyzed'!X331*0.001/'nmol-analyzed'!X$1*1/'nmol-analyzed'!X$2</f>
        <v>1.4869341850339002E-2</v>
      </c>
      <c r="AH331" s="98">
        <f>'nmol-analyzed'!Z331*0.001/'nmol-analyzed'!Z$1*1/'nmol-analyzed'!Z$2</f>
        <v>0</v>
      </c>
      <c r="AI331" s="98">
        <f>'nmol-analyzed'!AB331*0.001/'nmol-analyzed'!AB$1*1/'nmol-analyzed'!AB$2</f>
        <v>5.5760031938771257E-2</v>
      </c>
      <c r="AJ331" s="98">
        <f>'nmol-analyzed'!AF331*0.001/'nmol-analyzed'!AF$1*1/'nmol-analyzed'!AF$2</f>
        <v>0</v>
      </c>
      <c r="AK331" s="98">
        <f>'nmol-analyzed'!AH331*0.001/'nmol-analyzed'!AH$1*1/'nmol-analyzed'!AH$2</f>
        <v>0</v>
      </c>
      <c r="AL331" s="226">
        <f t="shared" si="62"/>
        <v>1.2745150157433429E-2</v>
      </c>
      <c r="AM331" s="251">
        <f t="shared" si="63"/>
        <v>2.05696827663964E-2</v>
      </c>
      <c r="AN331" s="98">
        <f>'nmol-analyzed'!O331*0.001/'nmol-analyzed'!O$1*1/'nmol-analyzed'!O$2</f>
        <v>0</v>
      </c>
      <c r="AO331" s="98">
        <f>'nmol-analyzed'!R331*0.001/'nmol-analyzed'!R$1*1/'nmol-analyzed'!R$2</f>
        <v>2.1848828841323786E-2</v>
      </c>
      <c r="AP331" s="98">
        <f>'nmol-analyzed'!U331*0.001/'nmol-analyzed'!U$1*1/'nmol-analyzed'!U$2</f>
        <v>0</v>
      </c>
      <c r="AQ331" s="226">
        <f t="shared" si="64"/>
        <v>7.2829429471079283E-3</v>
      </c>
      <c r="AR331" s="251">
        <f t="shared" si="65"/>
        <v>1.2614427213016347E-2</v>
      </c>
    </row>
    <row r="332" spans="1:44" x14ac:dyDescent="0.2">
      <c r="A332">
        <f>'imported summary from web'!A332</f>
        <v>662.4</v>
      </c>
      <c r="B332" t="str">
        <f>'imported summary from web'!B332</f>
        <v>C35H65O8P</v>
      </c>
      <c r="C332" s="2" t="str">
        <f>'imported summary from web'!C332</f>
        <v>PA(32:2)</v>
      </c>
      <c r="D332" s="69"/>
      <c r="E332" s="234"/>
      <c r="F332" s="237">
        <f>'nmol-analyzed'!F332*0.001/'nmol-analyzed'!F$1*1/'nmol-analyzed'!F$2</f>
        <v>0.13101657854144691</v>
      </c>
      <c r="G332" s="237">
        <f>'nmol-analyzed'!G332*0.001/'nmol-analyzed'!G$1*1/'nmol-analyzed'!G$2</f>
        <v>0</v>
      </c>
      <c r="H332" s="237">
        <f>'nmol-analyzed'!H332*0.001/'nmol-analyzed'!H$1*1/'nmol-analyzed'!H$2</f>
        <v>0</v>
      </c>
      <c r="I332" s="237">
        <f>'nmol-analyzed'!I332*0.001/'nmol-analyzed'!I$1*1/'nmol-analyzed'!I$2</f>
        <v>0</v>
      </c>
      <c r="J332" s="98">
        <f>'nmol-analyzed'!J332*0.001/'nmol-analyzed'!J$1*1/'nmol-analyzed'!J$2</f>
        <v>0</v>
      </c>
      <c r="K332" s="98">
        <f>'nmol-analyzed'!K332*0.001/'nmol-analyzed'!K$1*1/'nmol-analyzed'!K$2</f>
        <v>0</v>
      </c>
      <c r="L332" s="98">
        <f>'nmol-analyzed'!L332*0.001/'nmol-analyzed'!L$1*1/'nmol-analyzed'!L$2</f>
        <v>0</v>
      </c>
      <c r="M332" s="19">
        <f t="shared" si="55"/>
        <v>0</v>
      </c>
      <c r="N332" s="243">
        <f t="shared" si="56"/>
        <v>0</v>
      </c>
      <c r="O332" s="19" t="e">
        <f t="shared" si="57"/>
        <v>#DIV/0!</v>
      </c>
      <c r="P332" s="98">
        <f>'nmol-analyzed'!N332*0.001/'nmol-analyzed'!N$1*1/'nmol-analyzed'!N$2</f>
        <v>0</v>
      </c>
      <c r="Q332" s="98">
        <f>'nmol-analyzed'!P332*0.001/'nmol-analyzed'!P$1*1/'nmol-analyzed'!P$2</f>
        <v>0</v>
      </c>
      <c r="R332" s="98">
        <f>'nmol-analyzed'!T332*0.001/'nmol-analyzed'!T$1*1/'nmol-analyzed'!T$2</f>
        <v>0</v>
      </c>
      <c r="S332" s="98">
        <f>'nmol-analyzed'!V332*0.001/'nmol-analyzed'!V$1*1/'nmol-analyzed'!V$2</f>
        <v>0</v>
      </c>
      <c r="T332" s="98">
        <f>'nmol-analyzed'!AD332*0.001/'nmol-analyzed'!AD$1*1/'nmol-analyzed'!AD$2</f>
        <v>0</v>
      </c>
      <c r="U332" s="226">
        <f t="shared" si="58"/>
        <v>0</v>
      </c>
      <c r="V332" s="251">
        <f t="shared" si="59"/>
        <v>0</v>
      </c>
      <c r="W332" s="98">
        <f>'nmol-analyzed'!AA332*0.001/'nmol-analyzed'!AA$1*1/'nmol-analyzed'!AA$2</f>
        <v>0</v>
      </c>
      <c r="X332" s="98">
        <f>'nmol-analyzed'!Y332*0.001/'nmol-analyzed'!Y$1*1/'nmol-analyzed'!Y$2</f>
        <v>0</v>
      </c>
      <c r="Y332" s="98">
        <f>'nmol-analyzed'!W332*0.001/'nmol-analyzed'!W$1*1/'nmol-analyzed'!W$2</f>
        <v>8.2427873300793385E-3</v>
      </c>
      <c r="Z332" s="98">
        <f>'nmol-analyzed'!AC332*0.001/'nmol-analyzed'!AC$1*1/'nmol-analyzed'!AC$2</f>
        <v>0</v>
      </c>
      <c r="AA332" s="98">
        <f>'nmol-analyzed'!AE332*0.001/'nmol-analyzed'!AE$1*1/'nmol-analyzed'!AE$2</f>
        <v>4.0552750500920817E-2</v>
      </c>
      <c r="AB332" s="98">
        <f>'nmol-analyzed'!AG332*0.001/'nmol-analyzed'!AG$1*1/'nmol-analyzed'!AG$2</f>
        <v>0</v>
      </c>
      <c r="AC332" s="226">
        <f t="shared" si="60"/>
        <v>8.1325896385000263E-3</v>
      </c>
      <c r="AD332" s="251">
        <f t="shared" si="61"/>
        <v>1.6221190035194226E-2</v>
      </c>
      <c r="AE332" s="98">
        <f>'nmol-analyzed'!Q332*0.001/'nmol-analyzed'!Q$1*1/'nmol-analyzed'!Q$2</f>
        <v>0</v>
      </c>
      <c r="AF332" s="98">
        <f>'nmol-analyzed'!S332*0.001/'nmol-analyzed'!S$1*1/'nmol-analyzed'!S$2</f>
        <v>6.1336035132648362E-2</v>
      </c>
      <c r="AG332" s="98">
        <f>'nmol-analyzed'!X332*0.001/'nmol-analyzed'!X$1*1/'nmol-analyzed'!X$2</f>
        <v>0</v>
      </c>
      <c r="AH332" s="98">
        <f>'nmol-analyzed'!Z332*0.001/'nmol-analyzed'!Z$1*1/'nmol-analyzed'!Z$2</f>
        <v>0</v>
      </c>
      <c r="AI332" s="98">
        <f>'nmol-analyzed'!AB332*0.001/'nmol-analyzed'!AB$1*1/'nmol-analyzed'!AB$2</f>
        <v>0</v>
      </c>
      <c r="AJ332" s="98">
        <f>'nmol-analyzed'!AF332*0.001/'nmol-analyzed'!AF$1*1/'nmol-analyzed'!AF$2</f>
        <v>2.7880015969385618E-2</v>
      </c>
      <c r="AK332" s="98">
        <f>'nmol-analyzed'!AH332*0.001/'nmol-analyzed'!AH$1*1/'nmol-analyzed'!AH$2</f>
        <v>0</v>
      </c>
      <c r="AL332" s="226">
        <f t="shared" si="62"/>
        <v>1.2745150157433426E-2</v>
      </c>
      <c r="AM332" s="251">
        <f t="shared" si="63"/>
        <v>2.3812925511501781E-2</v>
      </c>
      <c r="AN332" s="98">
        <f>'nmol-analyzed'!O332*0.001/'nmol-analyzed'!O$1*1/'nmol-analyzed'!O$2</f>
        <v>1.5488897760771494E-2</v>
      </c>
      <c r="AO332" s="98">
        <f>'nmol-analyzed'!R332*0.001/'nmol-analyzed'!R$1*1/'nmol-analyzed'!R$2</f>
        <v>2.9131771788431713E-2</v>
      </c>
      <c r="AP332" s="98">
        <f>'nmol-analyzed'!U332*0.001/'nmol-analyzed'!U$1*1/'nmol-analyzed'!U$2</f>
        <v>0</v>
      </c>
      <c r="AQ332" s="226">
        <f t="shared" si="64"/>
        <v>1.4873556516401069E-2</v>
      </c>
      <c r="AR332" s="251">
        <f t="shared" si="65"/>
        <v>1.4575630878921985E-2</v>
      </c>
    </row>
    <row r="333" spans="1:44" x14ac:dyDescent="0.2">
      <c r="A333">
        <f>'imported summary from web'!A333</f>
        <v>664.5</v>
      </c>
      <c r="B333" t="str">
        <f>'imported summary from web'!B333</f>
        <v>C35H67O8P</v>
      </c>
      <c r="C333" s="2" t="str">
        <f>'imported summary from web'!C333</f>
        <v>PA(32:1)</v>
      </c>
      <c r="D333" s="69"/>
      <c r="E333" s="234"/>
      <c r="F333" s="237">
        <f>'nmol-analyzed'!F333*0.001/'nmol-analyzed'!F$1*1/'nmol-analyzed'!F$2</f>
        <v>0</v>
      </c>
      <c r="G333" s="237">
        <f>'nmol-analyzed'!G333*0.001/'nmol-analyzed'!G$1*1/'nmol-analyzed'!G$2</f>
        <v>0.7860994712486814</v>
      </c>
      <c r="H333" s="237">
        <f>'nmol-analyzed'!H333*0.001/'nmol-analyzed'!H$1*1/'nmol-analyzed'!H$2</f>
        <v>0</v>
      </c>
      <c r="I333" s="237">
        <f>'nmol-analyzed'!I333*0.001/'nmol-analyzed'!I$1*1/'nmol-analyzed'!I$2</f>
        <v>0.3930497356243407</v>
      </c>
      <c r="J333" s="98">
        <f>'nmol-analyzed'!J333*0.001/'nmol-analyzed'!J$1*1/'nmol-analyzed'!J$2</f>
        <v>1.9652486781217036E-2</v>
      </c>
      <c r="K333" s="98">
        <f>'nmol-analyzed'!K333*0.001/'nmol-analyzed'!K$1*1/'nmol-analyzed'!K$2</f>
        <v>0</v>
      </c>
      <c r="L333" s="98">
        <f>'nmol-analyzed'!L333*0.001/'nmol-analyzed'!L$1*1/'nmol-analyzed'!L$2</f>
        <v>0</v>
      </c>
      <c r="M333" s="19">
        <f t="shared" si="55"/>
        <v>6.550828927072345E-3</v>
      </c>
      <c r="N333" s="243">
        <f t="shared" si="56"/>
        <v>1.1346368533381218E-2</v>
      </c>
      <c r="O333" s="19">
        <f t="shared" si="57"/>
        <v>1.7320508075688774</v>
      </c>
      <c r="P333" s="98">
        <f>'nmol-analyzed'!N333*0.001/'nmol-analyzed'!N$1*1/'nmol-analyzed'!N$2</f>
        <v>0</v>
      </c>
      <c r="Q333" s="98">
        <f>'nmol-analyzed'!P333*0.001/'nmol-analyzed'!P$1*1/'nmol-analyzed'!P$2</f>
        <v>3.5216862277118684E-2</v>
      </c>
      <c r="R333" s="98">
        <f>'nmol-analyzed'!T333*0.001/'nmol-analyzed'!T$1*1/'nmol-analyzed'!T$2</f>
        <v>0</v>
      </c>
      <c r="S333" s="98">
        <f>'nmol-analyzed'!V333*0.001/'nmol-analyzed'!V$1*1/'nmol-analyzed'!V$2</f>
        <v>0</v>
      </c>
      <c r="T333" s="98">
        <f>'nmol-analyzed'!AD333*0.001/'nmol-analyzed'!AD$1*1/'nmol-analyzed'!AD$2</f>
        <v>0</v>
      </c>
      <c r="U333" s="226">
        <f t="shared" si="58"/>
        <v>7.0433724554237369E-3</v>
      </c>
      <c r="V333" s="251">
        <f t="shared" si="59"/>
        <v>1.5749459601177084E-2</v>
      </c>
      <c r="W333" s="98">
        <f>'nmol-analyzed'!AA333*0.001/'nmol-analyzed'!AA$1*1/'nmol-analyzed'!AA$2</f>
        <v>0.26764815330608893</v>
      </c>
      <c r="X333" s="98">
        <f>'nmol-analyzed'!Y333*0.001/'nmol-analyzed'!Y$1*1/'nmol-analyzed'!Y$2</f>
        <v>0</v>
      </c>
      <c r="Y333" s="98">
        <f>'nmol-analyzed'!W333*0.001/'nmol-analyzed'!W$1*1/'nmol-analyzed'!W$2</f>
        <v>1.4546095288375306E-3</v>
      </c>
      <c r="Z333" s="98">
        <f>'nmol-analyzed'!AC333*0.001/'nmol-analyzed'!AC$1*1/'nmol-analyzed'!AC$2</f>
        <v>0.19825789133782626</v>
      </c>
      <c r="AA333" s="98">
        <f>'nmol-analyzed'!AE333*0.001/'nmol-analyzed'!AE$1*1/'nmol-analyzed'!AE$2</f>
        <v>0</v>
      </c>
      <c r="AB333" s="98">
        <f>'nmol-analyzed'!AG333*0.001/'nmol-analyzed'!AG$1*1/'nmol-analyzed'!AG$2</f>
        <v>0</v>
      </c>
      <c r="AC333" s="226">
        <f t="shared" si="60"/>
        <v>7.7893442362125462E-2</v>
      </c>
      <c r="AD333" s="251">
        <f t="shared" si="61"/>
        <v>0.12209792066749689</v>
      </c>
      <c r="AE333" s="98">
        <f>'nmol-analyzed'!Q333*0.001/'nmol-analyzed'!Q$1*1/'nmol-analyzed'!Q$2</f>
        <v>5.576003193877125E-2</v>
      </c>
      <c r="AF333" s="98">
        <f>'nmol-analyzed'!S333*0.001/'nmol-analyzed'!S$1*1/'nmol-analyzed'!S$2</f>
        <v>0</v>
      </c>
      <c r="AG333" s="98">
        <f>'nmol-analyzed'!X333*0.001/'nmol-analyzed'!X$1*1/'nmol-analyzed'!X$2</f>
        <v>0</v>
      </c>
      <c r="AH333" s="98">
        <f>'nmol-analyzed'!Z333*0.001/'nmol-analyzed'!Z$1*1/'nmol-analyzed'!Z$2</f>
        <v>5.018402874489411E-2</v>
      </c>
      <c r="AI333" s="98">
        <f>'nmol-analyzed'!AB333*0.001/'nmol-analyzed'!AB$1*1/'nmol-analyzed'!AB$2</f>
        <v>0.25092014372447058</v>
      </c>
      <c r="AJ333" s="98">
        <f>'nmol-analyzed'!AF333*0.001/'nmol-analyzed'!AF$1*1/'nmol-analyzed'!AF$2</f>
        <v>0.10036805748978822</v>
      </c>
      <c r="AK333" s="98">
        <f>'nmol-analyzed'!AH333*0.001/'nmol-analyzed'!AH$1*1/'nmol-analyzed'!AH$2</f>
        <v>0</v>
      </c>
      <c r="AL333" s="226">
        <f t="shared" si="62"/>
        <v>6.5318894556846308E-2</v>
      </c>
      <c r="AM333" s="251">
        <f t="shared" si="63"/>
        <v>9.0181647699670311E-2</v>
      </c>
      <c r="AN333" s="98">
        <f>'nmol-analyzed'!O333*0.001/'nmol-analyzed'!O$1*1/'nmol-analyzed'!O$2</f>
        <v>0</v>
      </c>
      <c r="AO333" s="98">
        <f>'nmol-analyzed'!R333*0.001/'nmol-analyzed'!R$1*1/'nmol-analyzed'!R$2</f>
        <v>0</v>
      </c>
      <c r="AP333" s="98">
        <f>'nmol-analyzed'!U333*0.001/'nmol-analyzed'!U$1*1/'nmol-analyzed'!U$2</f>
        <v>2.389715654518652E-2</v>
      </c>
      <c r="AQ333" s="226">
        <f t="shared" si="64"/>
        <v>7.9657188483955067E-3</v>
      </c>
      <c r="AR333" s="251">
        <f t="shared" si="65"/>
        <v>1.3797029764230063E-2</v>
      </c>
    </row>
    <row r="334" spans="1:44" x14ac:dyDescent="0.2">
      <c r="A334">
        <f>'imported summary from web'!A334</f>
        <v>666.5</v>
      </c>
      <c r="B334" t="str">
        <f>'imported summary from web'!B334</f>
        <v>C35H69O8P</v>
      </c>
      <c r="C334" s="2" t="str">
        <f>'imported summary from web'!C334</f>
        <v>PA(32:0)</v>
      </c>
      <c r="D334" s="69"/>
      <c r="E334" s="234"/>
      <c r="F334" s="237">
        <f>'nmol-analyzed'!F334*0.001/'nmol-analyzed'!F$1*1/'nmol-analyzed'!F$2</f>
        <v>0.65508289270723452</v>
      </c>
      <c r="G334" s="237">
        <f>'nmol-analyzed'!G334*0.001/'nmol-analyzed'!G$1*1/'nmol-analyzed'!G$2</f>
        <v>0.85160776051940479</v>
      </c>
      <c r="H334" s="237">
        <f>'nmol-analyzed'!H334*0.001/'nmol-analyzed'!H$1*1/'nmol-analyzed'!H$2</f>
        <v>6.5508289270723483E-2</v>
      </c>
      <c r="I334" s="237">
        <f>'nmol-analyzed'!I334*0.001/'nmol-analyzed'!I$1*1/'nmol-analyzed'!I$2</f>
        <v>0</v>
      </c>
      <c r="J334" s="98">
        <f>'nmol-analyzed'!J334*0.001/'nmol-analyzed'!J$1*1/'nmol-analyzed'!J$2</f>
        <v>0</v>
      </c>
      <c r="K334" s="98">
        <f>'nmol-analyzed'!K334*0.001/'nmol-analyzed'!K$1*1/'nmol-analyzed'!K$2</f>
        <v>6.5508289270723484E-3</v>
      </c>
      <c r="L334" s="98">
        <f>'nmol-analyzed'!L334*0.001/'nmol-analyzed'!L$1*1/'nmol-analyzed'!L$2</f>
        <v>6.5508289270723455E-2</v>
      </c>
      <c r="M334" s="19">
        <f t="shared" si="55"/>
        <v>2.4019706065931932E-2</v>
      </c>
      <c r="N334" s="243">
        <f t="shared" si="56"/>
        <v>3.6079152459053472E-2</v>
      </c>
      <c r="O334" s="19">
        <f t="shared" si="57"/>
        <v>1.5020646947143919</v>
      </c>
      <c r="P334" s="98">
        <f>'nmol-analyzed'!N334*0.001/'nmol-analyzed'!N$1*1/'nmol-analyzed'!N$2</f>
        <v>0</v>
      </c>
      <c r="Q334" s="98">
        <f>'nmol-analyzed'!P334*0.001/'nmol-analyzed'!P$1*1/'nmol-analyzed'!P$2</f>
        <v>1.1738954092372899E-2</v>
      </c>
      <c r="R334" s="98">
        <f>'nmol-analyzed'!T334*0.001/'nmol-analyzed'!T$1*1/'nmol-analyzed'!T$2</f>
        <v>1.1152006387754253E-2</v>
      </c>
      <c r="S334" s="98">
        <f>'nmol-analyzed'!V334*0.001/'nmol-analyzed'!V$1*1/'nmol-analyzed'!V$2</f>
        <v>4.9564472834463323E-2</v>
      </c>
      <c r="T334" s="98">
        <f>'nmol-analyzed'!AD334*0.001/'nmol-analyzed'!AD$1*1/'nmol-analyzed'!AD$2</f>
        <v>7.4346709251695023E-2</v>
      </c>
      <c r="U334" s="226">
        <f t="shared" si="58"/>
        <v>2.9360428513257097E-2</v>
      </c>
      <c r="V334" s="251">
        <f t="shared" si="59"/>
        <v>3.1369039757216333E-2</v>
      </c>
      <c r="W334" s="98">
        <f>'nmol-analyzed'!AA334*0.001/'nmol-analyzed'!AA$1*1/'nmol-analyzed'!AA$2</f>
        <v>0</v>
      </c>
      <c r="X334" s="98">
        <f>'nmol-analyzed'!Y334*0.001/'nmol-analyzed'!Y$1*1/'nmol-analyzed'!Y$2</f>
        <v>0</v>
      </c>
      <c r="Y334" s="98">
        <f>'nmol-analyzed'!W334*0.001/'nmol-analyzed'!W$1*1/'nmol-analyzed'!W$2</f>
        <v>4.8486984294584352E-3</v>
      </c>
      <c r="Z334" s="98">
        <f>'nmol-analyzed'!AC334*0.001/'nmol-analyzed'!AC$1*1/'nmol-analyzed'!AC$2</f>
        <v>8.2607454724094292E-3</v>
      </c>
      <c r="AA334" s="98">
        <f>'nmol-analyzed'!AE334*0.001/'nmol-analyzed'!AE$1*1/'nmol-analyzed'!AE$2</f>
        <v>8.1105501001841693E-3</v>
      </c>
      <c r="AB334" s="98">
        <f>'nmol-analyzed'!AG334*0.001/'nmol-analyzed'!AG$1*1/'nmol-analyzed'!AG$2</f>
        <v>0</v>
      </c>
      <c r="AC334" s="226">
        <f t="shared" si="60"/>
        <v>3.5366656670086719E-3</v>
      </c>
      <c r="AD334" s="251">
        <f t="shared" si="61"/>
        <v>4.0615955216189532E-3</v>
      </c>
      <c r="AE334" s="98">
        <f>'nmol-analyzed'!Q334*0.001/'nmol-analyzed'!Q$1*1/'nmol-analyzed'!Q$2</f>
        <v>2.4782236417231662E-2</v>
      </c>
      <c r="AF334" s="98">
        <f>'nmol-analyzed'!S334*0.001/'nmol-analyzed'!S$1*1/'nmol-analyzed'!S$2</f>
        <v>5.5760031938771265E-3</v>
      </c>
      <c r="AG334" s="98">
        <f>'nmol-analyzed'!X334*0.001/'nmol-analyzed'!X$1*1/'nmol-analyzed'!X$2</f>
        <v>3.4695130984124342E-2</v>
      </c>
      <c r="AH334" s="98">
        <f>'nmol-analyzed'!Z334*0.001/'nmol-analyzed'!Z$1*1/'nmol-analyzed'!Z$2</f>
        <v>0</v>
      </c>
      <c r="AI334" s="98">
        <f>'nmol-analyzed'!AB334*0.001/'nmol-analyzed'!AB$1*1/'nmol-analyzed'!AB$2</f>
        <v>6.5053370595233126E-2</v>
      </c>
      <c r="AJ334" s="98">
        <f>'nmol-analyzed'!AF334*0.001/'nmol-analyzed'!AF$1*1/'nmol-analyzed'!AF$2</f>
        <v>0</v>
      </c>
      <c r="AK334" s="98">
        <f>'nmol-analyzed'!AH334*0.001/'nmol-analyzed'!AH$1*1/'nmol-analyzed'!AH$2</f>
        <v>9.1036786838810252E-3</v>
      </c>
      <c r="AL334" s="226">
        <f t="shared" si="62"/>
        <v>1.9887202839192469E-2</v>
      </c>
      <c r="AM334" s="251">
        <f t="shared" si="63"/>
        <v>2.3788356050362933E-2</v>
      </c>
      <c r="AN334" s="98">
        <f>'nmol-analyzed'!O334*0.001/'nmol-analyzed'!O$1*1/'nmol-analyzed'!O$2</f>
        <v>2.1684456865080099E-2</v>
      </c>
      <c r="AO334" s="98">
        <f>'nmol-analyzed'!R334*0.001/'nmol-analyzed'!R$1*1/'nmol-analyzed'!R$2</f>
        <v>0</v>
      </c>
      <c r="AP334" s="98">
        <f>'nmol-analyzed'!U334*0.001/'nmol-analyzed'!U$1*1/'nmol-analyzed'!U$2</f>
        <v>7.9657188483955102E-3</v>
      </c>
      <c r="AQ334" s="226">
        <f t="shared" si="64"/>
        <v>9.8833919044918703E-3</v>
      </c>
      <c r="AR334" s="251">
        <f t="shared" si="65"/>
        <v>1.0968683596764854E-2</v>
      </c>
    </row>
    <row r="335" spans="1:44" x14ac:dyDescent="0.2">
      <c r="A335">
        <f>'imported summary from web'!A335</f>
        <v>686.4</v>
      </c>
      <c r="B335" t="str">
        <f>'imported summary from web'!B335</f>
        <v>C37H65O8P</v>
      </c>
      <c r="C335" s="2" t="str">
        <f>'imported summary from web'!C335</f>
        <v>PA(34:4)</v>
      </c>
      <c r="D335" s="69"/>
      <c r="E335" s="234"/>
      <c r="F335" s="237">
        <f>'nmol-analyzed'!F335*0.001/'nmol-analyzed'!F$1*1/'nmol-analyzed'!F$2</f>
        <v>0</v>
      </c>
      <c r="G335" s="237">
        <f>'nmol-analyzed'!G335*0.001/'nmol-analyzed'!G$1*1/'nmol-analyzed'!G$2</f>
        <v>0.32754144635361726</v>
      </c>
      <c r="H335" s="237">
        <f>'nmol-analyzed'!H335*0.001/'nmol-analyzed'!H$1*1/'nmol-analyzed'!H$2</f>
        <v>0.13101657854144697</v>
      </c>
      <c r="I335" s="237">
        <f>'nmol-analyzed'!I335*0.001/'nmol-analyzed'!I$1*1/'nmol-analyzed'!I$2</f>
        <v>0.91711604979012851</v>
      </c>
      <c r="J335" s="98">
        <f>'nmol-analyzed'!J335*0.001/'nmol-analyzed'!J$1*1/'nmol-analyzed'!J$2</f>
        <v>0</v>
      </c>
      <c r="K335" s="98">
        <f>'nmol-analyzed'!K335*0.001/'nmol-analyzed'!K$1*1/'nmol-analyzed'!K$2</f>
        <v>0</v>
      </c>
      <c r="L335" s="98">
        <f>'nmol-analyzed'!L335*0.001/'nmol-analyzed'!L$1*1/'nmol-analyzed'!L$2</f>
        <v>0</v>
      </c>
      <c r="M335" s="19">
        <f t="shared" si="55"/>
        <v>0</v>
      </c>
      <c r="N335" s="243">
        <f t="shared" si="56"/>
        <v>0</v>
      </c>
      <c r="O335" s="19" t="e">
        <f t="shared" si="57"/>
        <v>#DIV/0!</v>
      </c>
      <c r="P335" s="98">
        <f>'nmol-analyzed'!N335*0.001/'nmol-analyzed'!N$1*1/'nmol-analyzed'!N$2</f>
        <v>0</v>
      </c>
      <c r="Q335" s="98">
        <f>'nmol-analyzed'!P335*0.001/'nmol-analyzed'!P$1*1/'nmol-analyzed'!P$2</f>
        <v>0</v>
      </c>
      <c r="R335" s="98">
        <f>'nmol-analyzed'!T335*0.001/'nmol-analyzed'!T$1*1/'nmol-analyzed'!T$2</f>
        <v>0</v>
      </c>
      <c r="S335" s="98">
        <f>'nmol-analyzed'!V335*0.001/'nmol-analyzed'!V$1*1/'nmol-analyzed'!V$2</f>
        <v>0</v>
      </c>
      <c r="T335" s="98">
        <f>'nmol-analyzed'!AD335*0.001/'nmol-analyzed'!AD$1*1/'nmol-analyzed'!AD$2</f>
        <v>0</v>
      </c>
      <c r="U335" s="226">
        <f t="shared" si="58"/>
        <v>0</v>
      </c>
      <c r="V335" s="251">
        <f t="shared" si="59"/>
        <v>0</v>
      </c>
      <c r="W335" s="98">
        <f>'nmol-analyzed'!AA335*0.001/'nmol-analyzed'!AA$1*1/'nmol-analyzed'!AA$2</f>
        <v>0</v>
      </c>
      <c r="X335" s="98">
        <f>'nmol-analyzed'!Y335*0.001/'nmol-analyzed'!Y$1*1/'nmol-analyzed'!Y$2</f>
        <v>0</v>
      </c>
      <c r="Y335" s="98">
        <f>'nmol-analyzed'!W335*0.001/'nmol-analyzed'!W$1*1/'nmol-analyzed'!W$2</f>
        <v>0</v>
      </c>
      <c r="Z335" s="98">
        <f>'nmol-analyzed'!AC335*0.001/'nmol-analyzed'!AC$1*1/'nmol-analyzed'!AC$2</f>
        <v>0</v>
      </c>
      <c r="AA335" s="98">
        <f>'nmol-analyzed'!AE335*0.001/'nmol-analyzed'!AE$1*1/'nmol-analyzed'!AE$2</f>
        <v>0</v>
      </c>
      <c r="AB335" s="98">
        <f>'nmol-analyzed'!AG335*0.001/'nmol-analyzed'!AG$1*1/'nmol-analyzed'!AG$2</f>
        <v>0</v>
      </c>
      <c r="AC335" s="226">
        <f t="shared" si="60"/>
        <v>0</v>
      </c>
      <c r="AD335" s="251">
        <f t="shared" si="61"/>
        <v>0</v>
      </c>
      <c r="AE335" s="98">
        <f>'nmol-analyzed'!Q335*0.001/'nmol-analyzed'!Q$1*1/'nmol-analyzed'!Q$2</f>
        <v>0</v>
      </c>
      <c r="AF335" s="98">
        <f>'nmol-analyzed'!S335*0.001/'nmol-analyzed'!S$1*1/'nmol-analyzed'!S$2</f>
        <v>0</v>
      </c>
      <c r="AG335" s="98">
        <f>'nmol-analyzed'!X335*0.001/'nmol-analyzed'!X$1*1/'nmol-analyzed'!X$2</f>
        <v>0.14373697121994369</v>
      </c>
      <c r="AH335" s="98">
        <f>'nmol-analyzed'!Z335*0.001/'nmol-analyzed'!Z$1*1/'nmol-analyzed'!Z$2</f>
        <v>0</v>
      </c>
      <c r="AI335" s="98">
        <f>'nmol-analyzed'!AB335*0.001/'nmol-analyzed'!AB$1*1/'nmol-analyzed'!AB$2</f>
        <v>0</v>
      </c>
      <c r="AJ335" s="98">
        <f>'nmol-analyzed'!AF335*0.001/'nmol-analyzed'!AF$1*1/'nmol-analyzed'!AF$2</f>
        <v>0</v>
      </c>
      <c r="AK335" s="98">
        <f>'nmol-analyzed'!AH335*0.001/'nmol-analyzed'!AH$1*1/'nmol-analyzed'!AH$2</f>
        <v>0</v>
      </c>
      <c r="AL335" s="226">
        <f t="shared" si="62"/>
        <v>2.0533853031420527E-2</v>
      </c>
      <c r="AM335" s="251">
        <f t="shared" si="63"/>
        <v>5.4327468579088482E-2</v>
      </c>
      <c r="AN335" s="98">
        <f>'nmol-analyzed'!O335*0.001/'nmol-analyzed'!O$1*1/'nmol-analyzed'!O$2</f>
        <v>0</v>
      </c>
      <c r="AO335" s="98">
        <f>'nmol-analyzed'!R335*0.001/'nmol-analyzed'!R$1*1/'nmol-analyzed'!R$2</f>
        <v>0</v>
      </c>
      <c r="AP335" s="98">
        <f>'nmol-analyzed'!U335*0.001/'nmol-analyzed'!U$1*1/'nmol-analyzed'!U$2</f>
        <v>0</v>
      </c>
      <c r="AQ335" s="226">
        <f t="shared" si="64"/>
        <v>0</v>
      </c>
      <c r="AR335" s="251">
        <f t="shared" si="65"/>
        <v>0</v>
      </c>
    </row>
    <row r="336" spans="1:44" x14ac:dyDescent="0.2">
      <c r="A336">
        <f>'imported summary from web'!A336</f>
        <v>688.5</v>
      </c>
      <c r="B336" t="str">
        <f>'imported summary from web'!B336</f>
        <v>C37H67O8P</v>
      </c>
      <c r="C336" s="2" t="str">
        <f>'imported summary from web'!C336</f>
        <v>PA(34:3)</v>
      </c>
      <c r="D336" s="69"/>
      <c r="E336" s="234"/>
      <c r="F336" s="237">
        <f>'nmol-analyzed'!F336*0.001/'nmol-analyzed'!F$1*1/'nmol-analyzed'!F$2</f>
        <v>1.8997403888509803</v>
      </c>
      <c r="G336" s="237">
        <f>'nmol-analyzed'!G336*0.001/'nmol-analyzed'!G$1*1/'nmol-analyzed'!G$2</f>
        <v>0.72059118197795791</v>
      </c>
      <c r="H336" s="237">
        <f>'nmol-analyzed'!H336*0.001/'nmol-analyzed'!H$1*1/'nmol-analyzed'!H$2</f>
        <v>0.72059118197795791</v>
      </c>
      <c r="I336" s="237">
        <f>'nmol-analyzed'!I336*0.001/'nmol-analyzed'!I$1*1/'nmol-analyzed'!I$2</f>
        <v>0.32754144635361732</v>
      </c>
      <c r="J336" s="98">
        <f>'nmol-analyzed'!J336*0.001/'nmol-analyzed'!J$1*1/'nmol-analyzed'!J$2</f>
        <v>7.2059118197795785E-2</v>
      </c>
      <c r="K336" s="98">
        <f>'nmol-analyzed'!K336*0.001/'nmol-analyzed'!K$1*1/'nmol-analyzed'!K$2</f>
        <v>1.3101657854144692E-2</v>
      </c>
      <c r="L336" s="98">
        <f>'nmol-analyzed'!L336*0.001/'nmol-analyzed'!L$1*1/'nmol-analyzed'!L$2</f>
        <v>0</v>
      </c>
      <c r="M336" s="19">
        <f t="shared" si="55"/>
        <v>2.8386925350646824E-2</v>
      </c>
      <c r="N336" s="243">
        <f t="shared" si="56"/>
        <v>3.8384354634286799E-2</v>
      </c>
      <c r="O336" s="19">
        <f t="shared" si="57"/>
        <v>1.3521842947113036</v>
      </c>
      <c r="P336" s="98">
        <f>'nmol-analyzed'!N336*0.001/'nmol-analyzed'!N$1*1/'nmol-analyzed'!N$2</f>
        <v>0.20992012024007997</v>
      </c>
      <c r="Q336" s="98">
        <f>'nmol-analyzed'!P336*0.001/'nmol-analyzed'!P$1*1/'nmol-analyzed'!P$2</f>
        <v>9.391163273898312E-2</v>
      </c>
      <c r="R336" s="98">
        <f>'nmol-analyzed'!T336*0.001/'nmol-analyzed'!T$1*1/'nmol-analyzed'!T$2</f>
        <v>0.22304012775508494</v>
      </c>
      <c r="S336" s="98">
        <f>'nmol-analyzed'!V336*0.001/'nmol-analyzed'!V$1*1/'nmol-analyzed'!V$2</f>
        <v>0.13630230029477416</v>
      </c>
      <c r="T336" s="98">
        <f>'nmol-analyzed'!AD336*0.001/'nmol-analyzed'!AD$1*1/'nmol-analyzed'!AD$2</f>
        <v>0.14869341850338999</v>
      </c>
      <c r="U336" s="226">
        <f t="shared" si="58"/>
        <v>0.16237351990646245</v>
      </c>
      <c r="V336" s="251">
        <f t="shared" si="59"/>
        <v>5.3607369297782155E-2</v>
      </c>
      <c r="W336" s="98">
        <f>'nmol-analyzed'!AA336*0.001/'nmol-analyzed'!AA$1*1/'nmol-analyzed'!AA$2</f>
        <v>5.0980600629731226E-2</v>
      </c>
      <c r="X336" s="98">
        <f>'nmol-analyzed'!Y336*0.001/'nmol-analyzed'!Y$1*1/'nmol-analyzed'!Y$2</f>
        <v>1.4869341850340638E-2</v>
      </c>
      <c r="Y336" s="98">
        <f>'nmol-analyzed'!W336*0.001/'nmol-analyzed'!W$1*1/'nmol-analyzed'!W$2</f>
        <v>9.6973968589168687E-3</v>
      </c>
      <c r="Z336" s="98">
        <f>'nmol-analyzed'!AC336*0.001/'nmol-analyzed'!AC$1*1/'nmol-analyzed'!AC$2</f>
        <v>0.33869056436878642</v>
      </c>
      <c r="AA336" s="98">
        <f>'nmol-analyzed'!AE336*0.001/'nmol-analyzed'!AE$1*1/'nmol-analyzed'!AE$2</f>
        <v>0.1135477014025783</v>
      </c>
      <c r="AB336" s="98">
        <f>'nmol-analyzed'!AG336*0.001/'nmol-analyzed'!AG$1*1/'nmol-analyzed'!AG$2</f>
        <v>4.0552750500920831E-2</v>
      </c>
      <c r="AC336" s="226">
        <f t="shared" si="60"/>
        <v>9.4723059268545698E-2</v>
      </c>
      <c r="AD336" s="251">
        <f t="shared" si="61"/>
        <v>0.1251625464663941</v>
      </c>
      <c r="AE336" s="98">
        <f>'nmol-analyzed'!Q336*0.001/'nmol-analyzed'!Q$1*1/'nmol-analyzed'!Q$2</f>
        <v>0</v>
      </c>
      <c r="AF336" s="98">
        <f>'nmol-analyzed'!S336*0.001/'nmol-analyzed'!S$1*1/'nmol-analyzed'!S$2</f>
        <v>1.115200638775425E-2</v>
      </c>
      <c r="AG336" s="98">
        <f>'nmol-analyzed'!X336*0.001/'nmol-analyzed'!X$1*1/'nmol-analyzed'!X$2</f>
        <v>5.4520920117909669E-2</v>
      </c>
      <c r="AH336" s="98">
        <f>'nmol-analyzed'!Z336*0.001/'nmol-analyzed'!Z$1*1/'nmol-analyzed'!Z$2</f>
        <v>0</v>
      </c>
      <c r="AI336" s="98">
        <f>'nmol-analyzed'!AB336*0.001/'nmol-analyzed'!AB$1*1/'nmol-analyzed'!AB$2</f>
        <v>0</v>
      </c>
      <c r="AJ336" s="98">
        <f>'nmol-analyzed'!AF336*0.001/'nmol-analyzed'!AF$1*1/'nmol-analyzed'!AF$2</f>
        <v>7.8064044714279732E-2</v>
      </c>
      <c r="AK336" s="98">
        <f>'nmol-analyzed'!AH336*0.001/'nmol-analyzed'!AH$1*1/'nmol-analyzed'!AH$2</f>
        <v>4.5518393419405105E-2</v>
      </c>
      <c r="AL336" s="226">
        <f t="shared" si="62"/>
        <v>2.7036480662764113E-2</v>
      </c>
      <c r="AM336" s="251">
        <f t="shared" si="63"/>
        <v>3.2005255264348595E-2</v>
      </c>
      <c r="AN336" s="98">
        <f>'nmol-analyzed'!O336*0.001/'nmol-analyzed'!O$1*1/'nmol-analyzed'!O$2</f>
        <v>2.4782236417234389E-2</v>
      </c>
      <c r="AO336" s="98">
        <f>'nmol-analyzed'!R336*0.001/'nmol-analyzed'!R$1*1/'nmol-analyzed'!R$2</f>
        <v>2.9131771788431703E-2</v>
      </c>
      <c r="AP336" s="98">
        <f>'nmol-analyzed'!U336*0.001/'nmol-analyzed'!U$1*1/'nmol-analyzed'!U$2</f>
        <v>3.9828594241977537E-2</v>
      </c>
      <c r="AQ336" s="226">
        <f t="shared" si="64"/>
        <v>3.124753414921454E-2</v>
      </c>
      <c r="AR336" s="251">
        <f t="shared" si="65"/>
        <v>7.7430974889272286E-3</v>
      </c>
    </row>
    <row r="337" spans="1:44" x14ac:dyDescent="0.2">
      <c r="A337">
        <f>'imported summary from web'!A337</f>
        <v>690.5</v>
      </c>
      <c r="B337" t="str">
        <f>'imported summary from web'!B337</f>
        <v>C37H69O8P</v>
      </c>
      <c r="C337" s="2" t="str">
        <f>'imported summary from web'!C337</f>
        <v>PA(34:2)</v>
      </c>
      <c r="D337" s="69"/>
      <c r="E337" s="234"/>
      <c r="F337" s="237">
        <f>'nmol-analyzed'!F337*0.001/'nmol-analyzed'!F$1*1/'nmol-analyzed'!F$2</f>
        <v>6.8783703734259616</v>
      </c>
      <c r="G337" s="237">
        <f>'nmol-analyzed'!G337*0.001/'nmol-analyzed'!G$1*1/'nmol-analyzed'!G$2</f>
        <v>3.5374476206190666</v>
      </c>
      <c r="H337" s="237">
        <f>'nmol-analyzed'!H337*0.001/'nmol-analyzed'!H$1*1/'nmol-analyzed'!H$2</f>
        <v>2.7513481493703842</v>
      </c>
      <c r="I337" s="237">
        <f>'nmol-analyzed'!I337*0.001/'nmol-analyzed'!I$1*1/'nmol-analyzed'!I$2</f>
        <v>2.1617735459338738</v>
      </c>
      <c r="J337" s="98">
        <f>'nmol-analyzed'!J337*0.001/'nmol-analyzed'!J$1*1/'nmol-analyzed'!J$2</f>
        <v>0.21617735459338736</v>
      </c>
      <c r="K337" s="98">
        <f>'nmol-analyzed'!K337*0.001/'nmol-analyzed'!K$1*1/'nmol-analyzed'!K$2</f>
        <v>0</v>
      </c>
      <c r="L337" s="98">
        <f>'nmol-analyzed'!L337*0.001/'nmol-analyzed'!L$1*1/'nmol-analyzed'!L$2</f>
        <v>0</v>
      </c>
      <c r="M337" s="19">
        <f t="shared" si="55"/>
        <v>7.2059118197795785E-2</v>
      </c>
      <c r="N337" s="243">
        <f t="shared" si="56"/>
        <v>0.12481005386719338</v>
      </c>
      <c r="O337" s="19">
        <f t="shared" si="57"/>
        <v>1.7320508075688774</v>
      </c>
      <c r="P337" s="98">
        <f>'nmol-analyzed'!N337*0.001/'nmol-analyzed'!N$1*1/'nmol-analyzed'!N$2</f>
        <v>0.94464054108035989</v>
      </c>
      <c r="Q337" s="98">
        <f>'nmol-analyzed'!P337*0.001/'nmol-analyzed'!P$1*1/'nmol-analyzed'!P$2</f>
        <v>0.21130117366271209</v>
      </c>
      <c r="R337" s="98">
        <f>'nmol-analyzed'!T337*0.001/'nmol-analyzed'!T$1*1/'nmol-analyzed'!T$2</f>
        <v>0.2007361149795765</v>
      </c>
      <c r="S337" s="98">
        <f>'nmol-analyzed'!V337*0.001/'nmol-analyzed'!V$1*1/'nmol-analyzed'!V$2</f>
        <v>7.4346709251695009E-2</v>
      </c>
      <c r="T337" s="98">
        <f>'nmol-analyzed'!AD337*0.001/'nmol-analyzed'!AD$1*1/'nmol-analyzed'!AD$2</f>
        <v>0.19117725236150143</v>
      </c>
      <c r="U337" s="226">
        <f t="shared" si="58"/>
        <v>0.32444035826716899</v>
      </c>
      <c r="V337" s="251">
        <f t="shared" si="59"/>
        <v>0.3510902200059598</v>
      </c>
      <c r="W337" s="98">
        <f>'nmol-analyzed'!AA337*0.001/'nmol-analyzed'!AA$1*1/'nmol-analyzed'!AA$2</f>
        <v>3.8235450472298434E-2</v>
      </c>
      <c r="X337" s="98">
        <f>'nmol-analyzed'!Y337*0.001/'nmol-analyzed'!Y$1*1/'nmol-analyzed'!Y$2</f>
        <v>2.2304012775510969E-2</v>
      </c>
      <c r="Y337" s="98">
        <f>'nmol-analyzed'!W337*0.001/'nmol-analyzed'!W$1*1/'nmol-analyzed'!W$2</f>
        <v>5.8184381153501214E-3</v>
      </c>
      <c r="Z337" s="98">
        <f>'nmol-analyzed'!AC337*0.001/'nmol-analyzed'!AC$1*1/'nmol-analyzed'!AC$2</f>
        <v>0</v>
      </c>
      <c r="AA337" s="98">
        <f>'nmol-analyzed'!AE337*0.001/'nmol-analyzed'!AE$1*1/'nmol-analyzed'!AE$2</f>
        <v>0</v>
      </c>
      <c r="AB337" s="98">
        <f>'nmol-analyzed'!AG337*0.001/'nmol-analyzed'!AG$1*1/'nmol-analyzed'!AG$2</f>
        <v>0</v>
      </c>
      <c r="AC337" s="226">
        <f t="shared" si="60"/>
        <v>1.1059650227193255E-2</v>
      </c>
      <c r="AD337" s="251">
        <f t="shared" si="61"/>
        <v>1.5870587272843857E-2</v>
      </c>
      <c r="AE337" s="98">
        <f>'nmol-analyzed'!Q337*0.001/'nmol-analyzed'!Q$1*1/'nmol-analyzed'!Q$2</f>
        <v>7.4346709251694995E-2</v>
      </c>
      <c r="AF337" s="98">
        <f>'nmol-analyzed'!S337*0.001/'nmol-analyzed'!S$1*1/'nmol-analyzed'!S$2</f>
        <v>0</v>
      </c>
      <c r="AG337" s="98">
        <f>'nmol-analyzed'!X337*0.001/'nmol-analyzed'!X$1*1/'nmol-analyzed'!X$2</f>
        <v>0</v>
      </c>
      <c r="AH337" s="98">
        <f>'nmol-analyzed'!Z337*0.001/'nmol-analyzed'!Z$1*1/'nmol-analyzed'!Z$2</f>
        <v>0</v>
      </c>
      <c r="AI337" s="98">
        <f>'nmol-analyzed'!AB337*0.001/'nmol-analyzed'!AB$1*1/'nmol-analyzed'!AB$2</f>
        <v>0</v>
      </c>
      <c r="AJ337" s="98">
        <f>'nmol-analyzed'!AF337*0.001/'nmol-analyzed'!AF$1*1/'nmol-analyzed'!AF$2</f>
        <v>0</v>
      </c>
      <c r="AK337" s="98">
        <f>'nmol-analyzed'!AH337*0.001/'nmol-analyzed'!AH$1*1/'nmol-analyzed'!AH$2</f>
        <v>0</v>
      </c>
      <c r="AL337" s="226">
        <f t="shared" si="62"/>
        <v>1.0620958464527857E-2</v>
      </c>
      <c r="AM337" s="251">
        <f t="shared" si="63"/>
        <v>2.8100414782287135E-2</v>
      </c>
      <c r="AN337" s="98">
        <f>'nmol-analyzed'!O337*0.001/'nmol-analyzed'!O$1*1/'nmol-analyzed'!O$2</f>
        <v>0.18586677312925798</v>
      </c>
      <c r="AO337" s="98">
        <f>'nmol-analyzed'!R337*0.001/'nmol-analyzed'!R$1*1/'nmol-analyzed'!R$2</f>
        <v>0.14201738746860457</v>
      </c>
      <c r="AP337" s="98">
        <f>'nmol-analyzed'!U337*0.001/'nmol-analyzed'!U$1*1/'nmol-analyzed'!U$2</f>
        <v>9.5588626180746053E-2</v>
      </c>
      <c r="AQ337" s="226">
        <f t="shared" si="64"/>
        <v>0.14115759559286953</v>
      </c>
      <c r="AR337" s="251">
        <f t="shared" si="65"/>
        <v>4.514521442707374E-2</v>
      </c>
    </row>
    <row r="338" spans="1:44" x14ac:dyDescent="0.2">
      <c r="A338">
        <f>'imported summary from web'!A338</f>
        <v>692.5</v>
      </c>
      <c r="B338" t="str">
        <f>'imported summary from web'!B338</f>
        <v>C37H71O8P</v>
      </c>
      <c r="C338" s="2" t="str">
        <f>'imported summary from web'!C338</f>
        <v>PA(34:1)</v>
      </c>
      <c r="D338" s="69"/>
      <c r="E338" s="234"/>
      <c r="F338" s="237">
        <f>'nmol-analyzed'!F338*0.001/'nmol-analyzed'!F$1*1/'nmol-analyzed'!F$2</f>
        <v>0.3930497356243407</v>
      </c>
      <c r="G338" s="237">
        <f>'nmol-analyzed'!G338*0.001/'nmol-analyzed'!G$1*1/'nmol-analyzed'!G$2</f>
        <v>0.5895746034365108</v>
      </c>
      <c r="H338" s="237">
        <f>'nmol-analyzed'!H338*0.001/'nmol-analyzed'!H$1*1/'nmol-analyzed'!H$2</f>
        <v>2.1617735459338729</v>
      </c>
      <c r="I338" s="237">
        <f>'nmol-analyzed'!I338*0.001/'nmol-analyzed'!I$1*1/'nmol-analyzed'!I$2</f>
        <v>0</v>
      </c>
      <c r="J338" s="98">
        <f>'nmol-analyzed'!J338*0.001/'nmol-analyzed'!J$1*1/'nmol-analyzed'!J$2</f>
        <v>9.8262433906085148E-2</v>
      </c>
      <c r="K338" s="98">
        <f>'nmol-analyzed'!K338*0.001/'nmol-analyzed'!K$1*1/'nmol-analyzed'!K$2</f>
        <v>0</v>
      </c>
      <c r="L338" s="98">
        <f>'nmol-analyzed'!L338*0.001/'nmol-analyzed'!L$1*1/'nmol-analyzed'!L$2</f>
        <v>0</v>
      </c>
      <c r="M338" s="19">
        <f t="shared" si="55"/>
        <v>3.2754144635361714E-2</v>
      </c>
      <c r="N338" s="243">
        <f t="shared" si="56"/>
        <v>5.673184266690607E-2</v>
      </c>
      <c r="O338" s="19">
        <f t="shared" si="57"/>
        <v>1.7320508075688774</v>
      </c>
      <c r="P338" s="98">
        <f>'nmol-analyzed'!N338*0.001/'nmol-analyzed'!N$1*1/'nmol-analyzed'!N$2</f>
        <v>0</v>
      </c>
      <c r="Q338" s="98">
        <f>'nmol-analyzed'!P338*0.001/'nmol-analyzed'!P$1*1/'nmol-analyzed'!P$2</f>
        <v>0</v>
      </c>
      <c r="R338" s="98">
        <f>'nmol-analyzed'!T338*0.001/'nmol-analyzed'!T$1*1/'nmol-analyzed'!T$2</f>
        <v>0</v>
      </c>
      <c r="S338" s="98">
        <f>'nmol-analyzed'!V338*0.001/'nmol-analyzed'!V$1*1/'nmol-analyzed'!V$2</f>
        <v>0</v>
      </c>
      <c r="T338" s="98">
        <f>'nmol-analyzed'!AD338*0.001/'nmol-analyzed'!AD$1*1/'nmol-analyzed'!AD$2</f>
        <v>0</v>
      </c>
      <c r="U338" s="226">
        <f t="shared" si="58"/>
        <v>0</v>
      </c>
      <c r="V338" s="251">
        <f t="shared" si="59"/>
        <v>0</v>
      </c>
      <c r="W338" s="98">
        <f>'nmol-analyzed'!AA338*0.001/'nmol-analyzed'!AA$1*1/'nmol-analyzed'!AA$2</f>
        <v>0</v>
      </c>
      <c r="X338" s="98">
        <f>'nmol-analyzed'!Y338*0.001/'nmol-analyzed'!Y$1*1/'nmol-analyzed'!Y$2</f>
        <v>0</v>
      </c>
      <c r="Y338" s="98">
        <f>'nmol-analyzed'!W338*0.001/'nmol-analyzed'!W$1*1/'nmol-analyzed'!W$2</f>
        <v>4.3638285865125904E-3</v>
      </c>
      <c r="Z338" s="98">
        <f>'nmol-analyzed'!AC338*0.001/'nmol-analyzed'!AC$1*1/'nmol-analyzed'!AC$2</f>
        <v>0</v>
      </c>
      <c r="AA338" s="98">
        <f>'nmol-analyzed'!AE338*0.001/'nmol-analyzed'!AE$1*1/'nmol-analyzed'!AE$2</f>
        <v>0</v>
      </c>
      <c r="AB338" s="98">
        <f>'nmol-analyzed'!AG338*0.001/'nmol-analyzed'!AG$1*1/'nmol-analyzed'!AG$2</f>
        <v>0.17032155210386737</v>
      </c>
      <c r="AC338" s="226">
        <f t="shared" si="60"/>
        <v>2.9114230115063328E-2</v>
      </c>
      <c r="AD338" s="251">
        <f t="shared" si="61"/>
        <v>6.9199196151177519E-2</v>
      </c>
      <c r="AE338" s="98">
        <f>'nmol-analyzed'!Q338*0.001/'nmol-analyzed'!Q$1*1/'nmol-analyzed'!Q$2</f>
        <v>0.11152006387754247</v>
      </c>
      <c r="AF338" s="98">
        <f>'nmol-analyzed'!S338*0.001/'nmol-analyzed'!S$1*1/'nmol-analyzed'!S$2</f>
        <v>0</v>
      </c>
      <c r="AG338" s="98">
        <f>'nmol-analyzed'!X338*0.001/'nmol-analyzed'!X$1*1/'nmol-analyzed'!X$2</f>
        <v>7.4346709251694981E-2</v>
      </c>
      <c r="AH338" s="98">
        <f>'nmol-analyzed'!Z338*0.001/'nmol-analyzed'!Z$1*1/'nmol-analyzed'!Z$2</f>
        <v>1.6728009581631349E-2</v>
      </c>
      <c r="AI338" s="98">
        <f>'nmol-analyzed'!AB338*0.001/'nmol-analyzed'!AB$1*1/'nmol-analyzed'!AB$2</f>
        <v>0</v>
      </c>
      <c r="AJ338" s="98">
        <f>'nmol-analyzed'!AF338*0.001/'nmol-analyzed'!AF$1*1/'nmol-analyzed'!AF$2</f>
        <v>0</v>
      </c>
      <c r="AK338" s="98">
        <f>'nmol-analyzed'!AH338*0.001/'nmol-analyzed'!AH$1*1/'nmol-analyzed'!AH$2</f>
        <v>0.19117725236150135</v>
      </c>
      <c r="AL338" s="226">
        <f t="shared" si="62"/>
        <v>5.6253147867481444E-2</v>
      </c>
      <c r="AM338" s="251">
        <f t="shared" si="63"/>
        <v>7.3758400011861264E-2</v>
      </c>
      <c r="AN338" s="98">
        <f>'nmol-analyzed'!O338*0.001/'nmol-analyzed'!O$1*1/'nmol-analyzed'!O$2</f>
        <v>0</v>
      </c>
      <c r="AO338" s="98">
        <f>'nmol-analyzed'!R338*0.001/'nmol-analyzed'!R$1*1/'nmol-analyzed'!R$2</f>
        <v>0</v>
      </c>
      <c r="AP338" s="98">
        <f>'nmol-analyzed'!U338*0.001/'nmol-analyzed'!U$1*1/'nmol-analyzed'!U$2</f>
        <v>7.1691469635559529E-2</v>
      </c>
      <c r="AQ338" s="226">
        <f t="shared" si="64"/>
        <v>2.389715654518651E-2</v>
      </c>
      <c r="AR338" s="251">
        <f t="shared" si="65"/>
        <v>4.1391089292690177E-2</v>
      </c>
    </row>
    <row r="339" spans="1:44" x14ac:dyDescent="0.2">
      <c r="A339">
        <f>'imported summary from web'!A339</f>
        <v>710.4</v>
      </c>
      <c r="B339" t="str">
        <f>'imported summary from web'!B339</f>
        <v>C39H65O8P</v>
      </c>
      <c r="C339" s="2" t="str">
        <f>'imported summary from web'!C339</f>
        <v>PA(36:6)</v>
      </c>
      <c r="D339" s="69"/>
      <c r="E339" s="234"/>
      <c r="F339" s="237">
        <f>'nmol-analyzed'!F339*0.001/'nmol-analyzed'!F$1*1/'nmol-analyzed'!F$2</f>
        <v>0.72059118197795791</v>
      </c>
      <c r="G339" s="237">
        <f>'nmol-analyzed'!G339*0.001/'nmol-analyzed'!G$1*1/'nmol-analyzed'!G$2</f>
        <v>0.52406631416578742</v>
      </c>
      <c r="H339" s="237">
        <f>'nmol-analyzed'!H339*0.001/'nmol-analyzed'!H$1*1/'nmol-analyzed'!H$2</f>
        <v>0.13101657854144691</v>
      </c>
      <c r="I339" s="237">
        <f>'nmol-analyzed'!I339*0.001/'nmol-analyzed'!I$1*1/'nmol-analyzed'!I$2</f>
        <v>0.52406631416578742</v>
      </c>
      <c r="J339" s="98">
        <f>'nmol-analyzed'!J339*0.001/'nmol-analyzed'!J$1*1/'nmol-analyzed'!J$2</f>
        <v>5.2406631416578746E-2</v>
      </c>
      <c r="K339" s="98">
        <f>'nmol-analyzed'!K339*0.001/'nmol-analyzed'!K$1*1/'nmol-analyzed'!K$2</f>
        <v>0</v>
      </c>
      <c r="L339" s="98">
        <f>'nmol-analyzed'!L339*0.001/'nmol-analyzed'!L$1*1/'nmol-analyzed'!L$2</f>
        <v>3.2754144635361727E-2</v>
      </c>
      <c r="M339" s="19">
        <f t="shared" si="55"/>
        <v>2.8386925350646824E-2</v>
      </c>
      <c r="N339" s="243">
        <f t="shared" si="56"/>
        <v>2.6474859911222833E-2</v>
      </c>
      <c r="O339" s="19">
        <f t="shared" si="57"/>
        <v>0.93264274253708768</v>
      </c>
      <c r="P339" s="98">
        <f>'nmol-analyzed'!N339*0.001/'nmol-analyzed'!N$1*1/'nmol-analyzed'!N$2</f>
        <v>5.2480030060020007E-2</v>
      </c>
      <c r="Q339" s="98">
        <f>'nmol-analyzed'!P339*0.001/'nmol-analyzed'!P$1*1/'nmol-analyzed'!P$2</f>
        <v>9.391163273898312E-2</v>
      </c>
      <c r="R339" s="98">
        <f>'nmol-analyzed'!T339*0.001/'nmol-analyzed'!T$1*1/'nmol-analyzed'!T$2</f>
        <v>0</v>
      </c>
      <c r="S339" s="98">
        <f>'nmol-analyzed'!V339*0.001/'nmol-analyzed'!V$1*1/'nmol-analyzed'!V$2</f>
        <v>6.195559104307917E-2</v>
      </c>
      <c r="T339" s="98">
        <f>'nmol-analyzed'!AD339*0.001/'nmol-analyzed'!AD$1*1/'nmol-analyzed'!AD$2</f>
        <v>2.1241916929055717E-2</v>
      </c>
      <c r="U339" s="226">
        <f t="shared" si="58"/>
        <v>4.5917834154227608E-2</v>
      </c>
      <c r="V339" s="251">
        <f t="shared" si="59"/>
        <v>3.6472678637730557E-2</v>
      </c>
      <c r="W339" s="98">
        <f>'nmol-analyzed'!AA339*0.001/'nmol-analyzed'!AA$1*1/'nmol-analyzed'!AA$2</f>
        <v>0</v>
      </c>
      <c r="X339" s="98">
        <f>'nmol-analyzed'!Y339*0.001/'nmol-analyzed'!Y$1*1/'nmol-analyzed'!Y$2</f>
        <v>3.7173354625851598E-2</v>
      </c>
      <c r="Y339" s="98">
        <f>'nmol-analyzed'!W339*0.001/'nmol-analyzed'!W$1*1/'nmol-analyzed'!W$2</f>
        <v>2.424349214729218E-3</v>
      </c>
      <c r="Z339" s="98">
        <f>'nmol-analyzed'!AC339*0.001/'nmol-analyzed'!AC$1*1/'nmol-analyzed'!AC$2</f>
        <v>0</v>
      </c>
      <c r="AA339" s="98">
        <f>'nmol-analyzed'!AE339*0.001/'nmol-analyzed'!AE$1*1/'nmol-analyzed'!AE$2</f>
        <v>1.6221100200368332E-2</v>
      </c>
      <c r="AB339" s="98">
        <f>'nmol-analyzed'!AG339*0.001/'nmol-analyzed'!AG$1*1/'nmol-analyzed'!AG$2</f>
        <v>0</v>
      </c>
      <c r="AC339" s="226">
        <f t="shared" si="60"/>
        <v>9.3031340068248577E-3</v>
      </c>
      <c r="AD339" s="251">
        <f t="shared" si="61"/>
        <v>1.5043736509730708E-2</v>
      </c>
      <c r="AE339" s="98">
        <f>'nmol-analyzed'!Q339*0.001/'nmol-analyzed'!Q$1*1/'nmol-analyzed'!Q$2</f>
        <v>1.2391118208615834E-2</v>
      </c>
      <c r="AF339" s="98">
        <f>'nmol-analyzed'!S339*0.001/'nmol-analyzed'!S$1*1/'nmol-analyzed'!S$2</f>
        <v>0</v>
      </c>
      <c r="AG339" s="98">
        <f>'nmol-analyzed'!X339*0.001/'nmol-analyzed'!X$1*1/'nmol-analyzed'!X$2</f>
        <v>9.9128945668926684E-3</v>
      </c>
      <c r="AH339" s="98">
        <f>'nmol-analyzed'!Z339*0.001/'nmol-analyzed'!Z$1*1/'nmol-analyzed'!Z$2</f>
        <v>0</v>
      </c>
      <c r="AI339" s="98">
        <f>'nmol-analyzed'!AB339*0.001/'nmol-analyzed'!AB$1*1/'nmol-analyzed'!AB$2</f>
        <v>7.4346709251694981E-2</v>
      </c>
      <c r="AJ339" s="98">
        <f>'nmol-analyzed'!AF339*0.001/'nmol-analyzed'!AF$1*1/'nmol-analyzed'!AF$2</f>
        <v>0</v>
      </c>
      <c r="AK339" s="98">
        <f>'nmol-analyzed'!AH339*0.001/'nmol-analyzed'!AH$1*1/'nmol-analyzed'!AH$2</f>
        <v>1.8207357367762043E-2</v>
      </c>
      <c r="AL339" s="226">
        <f t="shared" si="62"/>
        <v>1.6408297056423649E-2</v>
      </c>
      <c r="AM339" s="251">
        <f t="shared" si="63"/>
        <v>2.6539658506923816E-2</v>
      </c>
      <c r="AN339" s="98">
        <f>'nmol-analyzed'!O339*0.001/'nmol-analyzed'!O$1*1/'nmol-analyzed'!O$2</f>
        <v>0</v>
      </c>
      <c r="AO339" s="98">
        <f>'nmol-analyzed'!R339*0.001/'nmol-analyzed'!R$1*1/'nmol-analyzed'!R$2</f>
        <v>7.2829429471079283E-3</v>
      </c>
      <c r="AP339" s="98">
        <f>'nmol-analyzed'!U339*0.001/'nmol-analyzed'!U$1*1/'nmol-analyzed'!U$2</f>
        <v>1.5931437696791013E-2</v>
      </c>
      <c r="AQ339" s="226">
        <f t="shared" si="64"/>
        <v>7.7381268812996467E-3</v>
      </c>
      <c r="AR339" s="251">
        <f t="shared" si="65"/>
        <v>7.9754668253427738E-3</v>
      </c>
    </row>
    <row r="340" spans="1:44" x14ac:dyDescent="0.2">
      <c r="A340">
        <f>'imported summary from web'!A340</f>
        <v>712.5</v>
      </c>
      <c r="B340" t="str">
        <f>'imported summary from web'!B340</f>
        <v>C39H67O8P</v>
      </c>
      <c r="C340" s="2" t="str">
        <f>'imported summary from web'!C340</f>
        <v>PA(36:5)</v>
      </c>
      <c r="D340" s="69"/>
      <c r="E340" s="234"/>
      <c r="F340" s="237">
        <f>'nmol-analyzed'!F340*0.001/'nmol-analyzed'!F$1*1/'nmol-analyzed'!F$2</f>
        <v>0.52406631416578764</v>
      </c>
      <c r="G340" s="237">
        <f>'nmol-analyzed'!G340*0.001/'nmol-analyzed'!G$1*1/'nmol-analyzed'!G$2</f>
        <v>0.13101657854144691</v>
      </c>
      <c r="H340" s="237">
        <f>'nmol-analyzed'!H340*0.001/'nmol-analyzed'!H$1*1/'nmol-analyzed'!H$2</f>
        <v>0.3275414463536172</v>
      </c>
      <c r="I340" s="237">
        <f>'nmol-analyzed'!I340*0.001/'nmol-analyzed'!I$1*1/'nmol-analyzed'!I$2</f>
        <v>0</v>
      </c>
      <c r="J340" s="98">
        <f>'nmol-analyzed'!J340*0.001/'nmol-analyzed'!J$1*1/'nmol-analyzed'!J$2</f>
        <v>0</v>
      </c>
      <c r="K340" s="98">
        <f>'nmol-analyzed'!K340*0.001/'nmol-analyzed'!K$1*1/'nmol-analyzed'!K$2</f>
        <v>3.275414463536172E-2</v>
      </c>
      <c r="L340" s="98">
        <f>'nmol-analyzed'!L340*0.001/'nmol-analyzed'!L$1*1/'nmol-analyzed'!L$2</f>
        <v>5.2406631416578767E-2</v>
      </c>
      <c r="M340" s="19">
        <f t="shared" si="55"/>
        <v>2.8386925350646828E-2</v>
      </c>
      <c r="N340" s="243">
        <f t="shared" si="56"/>
        <v>2.647485991122284E-2</v>
      </c>
      <c r="O340" s="19">
        <f t="shared" si="57"/>
        <v>0.93264274253708779</v>
      </c>
      <c r="P340" s="98">
        <f>'nmol-analyzed'!N340*0.001/'nmol-analyzed'!N$1*1/'nmol-analyzed'!N$2</f>
        <v>0.115456066132044</v>
      </c>
      <c r="Q340" s="98">
        <f>'nmol-analyzed'!P340*0.001/'nmol-analyzed'!P$1*1/'nmol-analyzed'!P$2</f>
        <v>5.8694770461864457E-2</v>
      </c>
      <c r="R340" s="98">
        <f>'nmol-analyzed'!T340*0.001/'nmol-analyzed'!T$1*1/'nmol-analyzed'!T$2</f>
        <v>0.12267207026529672</v>
      </c>
      <c r="S340" s="98">
        <f>'nmol-analyzed'!V340*0.001/'nmol-analyzed'!V$1*1/'nmol-analyzed'!V$2</f>
        <v>0</v>
      </c>
      <c r="T340" s="98">
        <f>'nmol-analyzed'!AD340*0.001/'nmol-analyzed'!AD$1*1/'nmol-analyzed'!AD$2</f>
        <v>5.3104792322639281E-2</v>
      </c>
      <c r="U340" s="226">
        <f t="shared" si="58"/>
        <v>6.998553983636889E-2</v>
      </c>
      <c r="V340" s="251">
        <f t="shared" si="59"/>
        <v>5.038317215629274E-2</v>
      </c>
      <c r="W340" s="98">
        <f>'nmol-analyzed'!AA340*0.001/'nmol-analyzed'!AA$1*1/'nmol-analyzed'!AA$2</f>
        <v>0.14656922681047729</v>
      </c>
      <c r="X340" s="98">
        <f>'nmol-analyzed'!Y340*0.001/'nmol-analyzed'!Y$1*1/'nmol-analyzed'!Y$2</f>
        <v>0</v>
      </c>
      <c r="Y340" s="98">
        <f>'nmol-analyzed'!W340*0.001/'nmol-analyzed'!W$1*1/'nmol-analyzed'!W$2</f>
        <v>6.7881778012418093E-3</v>
      </c>
      <c r="Z340" s="98">
        <f>'nmol-analyzed'!AC340*0.001/'nmol-analyzed'!AC$1*1/'nmol-analyzed'!AC$2</f>
        <v>0</v>
      </c>
      <c r="AA340" s="98">
        <f>'nmol-analyzed'!AE340*0.001/'nmol-analyzed'!AE$1*1/'nmol-analyzed'!AE$2</f>
        <v>0</v>
      </c>
      <c r="AB340" s="98">
        <f>'nmol-analyzed'!AG340*0.001/'nmol-analyzed'!AG$1*1/'nmol-analyzed'!AG$2</f>
        <v>0.35686420440810324</v>
      </c>
      <c r="AC340" s="226">
        <f t="shared" si="60"/>
        <v>8.503693483663706E-2</v>
      </c>
      <c r="AD340" s="251">
        <f t="shared" si="61"/>
        <v>0.14525356882021739</v>
      </c>
      <c r="AE340" s="98">
        <f>'nmol-analyzed'!Q340*0.001/'nmol-analyzed'!Q$1*1/'nmol-analyzed'!Q$2</f>
        <v>6.8151150147387082E-2</v>
      </c>
      <c r="AF340" s="98">
        <f>'nmol-analyzed'!S340*0.001/'nmol-analyzed'!S$1*1/'nmol-analyzed'!S$2</f>
        <v>0</v>
      </c>
      <c r="AG340" s="98">
        <f>'nmol-analyzed'!X340*0.001/'nmol-analyzed'!X$1*1/'nmol-analyzed'!X$2</f>
        <v>9.9128945668926684E-3</v>
      </c>
      <c r="AH340" s="98">
        <f>'nmol-analyzed'!Z340*0.001/'nmol-analyzed'!Z$1*1/'nmol-analyzed'!Z$2</f>
        <v>1.115200638775425E-2</v>
      </c>
      <c r="AI340" s="98">
        <f>'nmol-analyzed'!AB340*0.001/'nmol-analyzed'!AB$1*1/'nmol-analyzed'!AB$2</f>
        <v>0</v>
      </c>
      <c r="AJ340" s="98">
        <f>'nmol-analyzed'!AF340*0.001/'nmol-analyzed'!AF$1*1/'nmol-analyzed'!AF$2</f>
        <v>4.4608025551016998E-2</v>
      </c>
      <c r="AK340" s="98">
        <f>'nmol-analyzed'!AH340*0.001/'nmol-analyzed'!AH$1*1/'nmol-analyzed'!AH$2</f>
        <v>0</v>
      </c>
      <c r="AL340" s="226">
        <f t="shared" si="62"/>
        <v>1.911772523615014E-2</v>
      </c>
      <c r="AM340" s="251">
        <f t="shared" si="63"/>
        <v>2.6766508948386111E-2</v>
      </c>
      <c r="AN340" s="98">
        <f>'nmol-analyzed'!O340*0.001/'nmol-analyzed'!O$1*1/'nmol-analyzed'!O$2</f>
        <v>3.4075575073697288E-2</v>
      </c>
      <c r="AO340" s="98">
        <f>'nmol-analyzed'!R340*0.001/'nmol-analyzed'!R$1*1/'nmol-analyzed'!R$2</f>
        <v>6.1905015050417372E-2</v>
      </c>
      <c r="AP340" s="98">
        <f>'nmol-analyzed'!U340*0.001/'nmol-analyzed'!U$1*1/'nmol-analyzed'!U$2</f>
        <v>1.5931437696791013E-2</v>
      </c>
      <c r="AQ340" s="226">
        <f t="shared" si="64"/>
        <v>3.7304009273635225E-2</v>
      </c>
      <c r="AR340" s="251">
        <f t="shared" si="65"/>
        <v>2.3156198829038483E-2</v>
      </c>
    </row>
    <row r="341" spans="1:44" x14ac:dyDescent="0.2">
      <c r="A341">
        <f>'imported summary from web'!A341</f>
        <v>714.5</v>
      </c>
      <c r="B341" t="str">
        <f>'imported summary from web'!B341</f>
        <v>C39H69O8P</v>
      </c>
      <c r="C341" s="2" t="str">
        <f>'imported summary from web'!C341</f>
        <v>PA(36:4)</v>
      </c>
      <c r="D341" s="69"/>
      <c r="E341" s="234"/>
      <c r="F341" s="237">
        <f>'nmol-analyzed'!F341*0.001/'nmol-analyzed'!F$1*1/'nmol-analyzed'!F$2</f>
        <v>1.6377072317680863</v>
      </c>
      <c r="G341" s="237">
        <f>'nmol-analyzed'!G341*0.001/'nmol-analyzed'!G$1*1/'nmol-analyzed'!G$2</f>
        <v>1.4411823639559158</v>
      </c>
      <c r="H341" s="237">
        <f>'nmol-analyzed'!H341*0.001/'nmol-analyzed'!H$1*1/'nmol-analyzed'!H$2</f>
        <v>0.45855802489506414</v>
      </c>
      <c r="I341" s="237">
        <f>'nmol-analyzed'!I341*0.001/'nmol-analyzed'!I$1*1/'nmol-analyzed'!I$2</f>
        <v>0.45855802489506414</v>
      </c>
      <c r="J341" s="98">
        <f>'nmol-analyzed'!J341*0.001/'nmol-analyzed'!J$1*1/'nmol-analyzed'!J$2</f>
        <v>0.14411823639559157</v>
      </c>
      <c r="K341" s="98">
        <f>'nmol-analyzed'!K341*0.001/'nmol-analyzed'!K$1*1/'nmol-analyzed'!K$2</f>
        <v>0</v>
      </c>
      <c r="L341" s="98">
        <f>'nmol-analyzed'!L341*0.001/'nmol-analyzed'!L$1*1/'nmol-analyzed'!L$2</f>
        <v>6.5508289270723597E-3</v>
      </c>
      <c r="M341" s="19">
        <f t="shared" si="55"/>
        <v>5.0223021774221312E-2</v>
      </c>
      <c r="N341" s="243">
        <f t="shared" si="56"/>
        <v>8.1381581678551987E-2</v>
      </c>
      <c r="O341" s="19">
        <f t="shared" si="57"/>
        <v>1.6204039263986276</v>
      </c>
      <c r="P341" s="98">
        <f>'nmol-analyzed'!N341*0.001/'nmol-analyzed'!N$1*1/'nmol-analyzed'!N$2</f>
        <v>0.16793609619206396</v>
      </c>
      <c r="Q341" s="98">
        <f>'nmol-analyzed'!P341*0.001/'nmol-analyzed'!P$1*1/'nmol-analyzed'!P$2</f>
        <v>8.217267864661025E-2</v>
      </c>
      <c r="R341" s="98">
        <f>'nmol-analyzed'!T341*0.001/'nmol-analyzed'!T$1*1/'nmol-analyzed'!T$2</f>
        <v>4.4608025551016998E-2</v>
      </c>
      <c r="S341" s="98">
        <f>'nmol-analyzed'!V341*0.001/'nmol-analyzed'!V$1*1/'nmol-analyzed'!V$2</f>
        <v>0</v>
      </c>
      <c r="T341" s="98">
        <f>'nmol-analyzed'!AD341*0.001/'nmol-analyzed'!AD$1*1/'nmol-analyzed'!AD$2</f>
        <v>0.10620958464527856</v>
      </c>
      <c r="U341" s="226">
        <f t="shared" si="58"/>
        <v>8.018527700699396E-2</v>
      </c>
      <c r="V341" s="251">
        <f t="shared" si="59"/>
        <v>6.3397239866634245E-2</v>
      </c>
      <c r="W341" s="98">
        <f>'nmol-analyzed'!AA341*0.001/'nmol-analyzed'!AA$1*1/'nmol-analyzed'!AA$2</f>
        <v>0.21666755267635773</v>
      </c>
      <c r="X341" s="98">
        <f>'nmol-analyzed'!Y341*0.001/'nmol-analyzed'!Y$1*1/'nmol-analyzed'!Y$2</f>
        <v>7.4346709251703344E-3</v>
      </c>
      <c r="Y341" s="98">
        <f>'nmol-analyzed'!W341*0.001/'nmol-analyzed'!W$1*1/'nmol-analyzed'!W$2</f>
        <v>3.3940889006209046E-3</v>
      </c>
      <c r="Z341" s="98">
        <f>'nmol-analyzed'!AC341*0.001/'nmol-analyzed'!AC$1*1/'nmol-analyzed'!AC$2</f>
        <v>0</v>
      </c>
      <c r="AA341" s="98">
        <f>'nmol-analyzed'!AE341*0.001/'nmol-analyzed'!AE$1*1/'nmol-analyzed'!AE$2</f>
        <v>0</v>
      </c>
      <c r="AB341" s="98">
        <f>'nmol-analyzed'!AG341*0.001/'nmol-analyzed'!AG$1*1/'nmol-analyzed'!AG$2</f>
        <v>0</v>
      </c>
      <c r="AC341" s="226">
        <f t="shared" si="60"/>
        <v>3.7916052083691497E-2</v>
      </c>
      <c r="AD341" s="251">
        <f t="shared" si="61"/>
        <v>8.7619473315369692E-2</v>
      </c>
      <c r="AE341" s="98">
        <f>'nmol-analyzed'!Q341*0.001/'nmol-analyzed'!Q$1*1/'nmol-analyzed'!Q$2</f>
        <v>0</v>
      </c>
      <c r="AF341" s="98">
        <f>'nmol-analyzed'!S341*0.001/'nmol-analyzed'!S$1*1/'nmol-analyzed'!S$2</f>
        <v>0</v>
      </c>
      <c r="AG341" s="98">
        <f>'nmol-analyzed'!X341*0.001/'nmol-analyzed'!X$1*1/'nmol-analyzed'!X$2</f>
        <v>0</v>
      </c>
      <c r="AH341" s="98">
        <f>'nmol-analyzed'!Z341*0.001/'nmol-analyzed'!Z$1*1/'nmol-analyzed'!Z$2</f>
        <v>5.5760031938771361E-3</v>
      </c>
      <c r="AI341" s="98">
        <f>'nmol-analyzed'!AB341*0.001/'nmol-analyzed'!AB$1*1/'nmol-analyzed'!AB$2</f>
        <v>0</v>
      </c>
      <c r="AJ341" s="98">
        <f>'nmol-analyzed'!AF341*0.001/'nmol-analyzed'!AF$1*1/'nmol-analyzed'!AF$2</f>
        <v>0</v>
      </c>
      <c r="AK341" s="98">
        <f>'nmol-analyzed'!AH341*0.001/'nmol-analyzed'!AH$1*1/'nmol-analyzed'!AH$2</f>
        <v>0</v>
      </c>
      <c r="AL341" s="226">
        <f t="shared" si="62"/>
        <v>7.9657188483959085E-4</v>
      </c>
      <c r="AM341" s="251">
        <f t="shared" si="63"/>
        <v>2.1075311086715398E-3</v>
      </c>
      <c r="AN341" s="98">
        <f>'nmol-analyzed'!O341*0.001/'nmol-analyzed'!O$1*1/'nmol-analyzed'!O$2</f>
        <v>1.2391118208617199E-2</v>
      </c>
      <c r="AO341" s="98">
        <f>'nmol-analyzed'!R341*0.001/'nmol-analyzed'!R$1*1/'nmol-analyzed'!R$2</f>
        <v>6.9187957997525321E-2</v>
      </c>
      <c r="AP341" s="98">
        <f>'nmol-analyzed'!U341*0.001/'nmol-analyzed'!U$1*1/'nmol-analyzed'!U$2</f>
        <v>0.22304012775507415</v>
      </c>
      <c r="AQ341" s="226">
        <f t="shared" si="64"/>
        <v>0.10153973465373889</v>
      </c>
      <c r="AR341" s="251">
        <f t="shared" si="65"/>
        <v>0.10898729006327285</v>
      </c>
    </row>
    <row r="342" spans="1:44" x14ac:dyDescent="0.2">
      <c r="A342">
        <f>'imported summary from web'!A342</f>
        <v>716.5</v>
      </c>
      <c r="B342" t="str">
        <f>'imported summary from web'!B342</f>
        <v>C39H71O8P</v>
      </c>
      <c r="C342" s="2" t="str">
        <f>'imported summary from web'!C342</f>
        <v>PA(36:3)</v>
      </c>
      <c r="D342" s="69"/>
      <c r="E342" s="234"/>
      <c r="F342" s="237">
        <f>'nmol-analyzed'!F342*0.001/'nmol-analyzed'!F$1*1/'nmol-analyzed'!F$2</f>
        <v>0.45855802489506425</v>
      </c>
      <c r="G342" s="237">
        <f>'nmol-analyzed'!G342*0.001/'nmol-analyzed'!G$1*1/'nmol-analyzed'!G$2</f>
        <v>0.26203315708289371</v>
      </c>
      <c r="H342" s="237">
        <f>'nmol-analyzed'!H342*0.001/'nmol-analyzed'!H$1*1/'nmol-analyzed'!H$2</f>
        <v>0.65508289270723452</v>
      </c>
      <c r="I342" s="237">
        <f>'nmol-analyzed'!I342*0.001/'nmol-analyzed'!I$1*1/'nmol-analyzed'!I$2</f>
        <v>0.45855802489506425</v>
      </c>
      <c r="J342" s="98">
        <f>'nmol-analyzed'!J342*0.001/'nmol-analyzed'!J$1*1/'nmol-analyzed'!J$2</f>
        <v>6.5508289270723484E-3</v>
      </c>
      <c r="K342" s="98">
        <f>'nmol-analyzed'!K342*0.001/'nmol-analyzed'!K$1*1/'nmol-analyzed'!K$2</f>
        <v>8.5160776051940487E-2</v>
      </c>
      <c r="L342" s="98">
        <f>'nmol-analyzed'!L342*0.001/'nmol-analyzed'!L$1*1/'nmol-analyzed'!L$2</f>
        <v>6.5508289270723484E-3</v>
      </c>
      <c r="M342" s="19">
        <f t="shared" si="55"/>
        <v>3.2754144635361727E-2</v>
      </c>
      <c r="N342" s="243">
        <f t="shared" si="56"/>
        <v>4.5385474133524874E-2</v>
      </c>
      <c r="O342" s="19">
        <f t="shared" si="57"/>
        <v>1.3856406460551018</v>
      </c>
      <c r="P342" s="98">
        <f>'nmol-analyzed'!N342*0.001/'nmol-analyzed'!N$1*1/'nmol-analyzed'!N$2</f>
        <v>1.0496006012004004E-2</v>
      </c>
      <c r="Q342" s="98">
        <f>'nmol-analyzed'!P342*0.001/'nmol-analyzed'!P$1*1/'nmol-analyzed'!P$2</f>
        <v>1.1738954092372899E-2</v>
      </c>
      <c r="R342" s="98">
        <f>'nmol-analyzed'!T342*0.001/'nmol-analyzed'!T$1*1/'nmol-analyzed'!T$2</f>
        <v>0</v>
      </c>
      <c r="S342" s="98">
        <f>'nmol-analyzed'!V342*0.001/'nmol-analyzed'!V$1*1/'nmol-analyzed'!V$2</f>
        <v>0</v>
      </c>
      <c r="T342" s="98">
        <f>'nmol-analyzed'!AD342*0.001/'nmol-analyzed'!AD$1*1/'nmol-analyzed'!AD$2</f>
        <v>0</v>
      </c>
      <c r="U342" s="226">
        <f t="shared" si="58"/>
        <v>4.4469920208753799E-3</v>
      </c>
      <c r="V342" s="251">
        <f t="shared" si="59"/>
        <v>6.1051309408196993E-3</v>
      </c>
      <c r="W342" s="98">
        <f>'nmol-analyzed'!AA342*0.001/'nmol-analyzed'!AA$1*1/'nmol-analyzed'!AA$2</f>
        <v>0</v>
      </c>
      <c r="X342" s="98">
        <f>'nmol-analyzed'!Y342*0.001/'nmol-analyzed'!Y$1*1/'nmol-analyzed'!Y$2</f>
        <v>2.9738683700681265E-2</v>
      </c>
      <c r="Y342" s="98">
        <f>'nmol-analyzed'!W342*0.001/'nmol-analyzed'!W$1*1/'nmol-analyzed'!W$2</f>
        <v>1.0667136544808557E-2</v>
      </c>
      <c r="Z342" s="98">
        <f>'nmol-analyzed'!AC342*0.001/'nmol-analyzed'!AC$1*1/'nmol-analyzed'!AC$2</f>
        <v>3.3042981889637696E-2</v>
      </c>
      <c r="AA342" s="98">
        <f>'nmol-analyzed'!AE342*0.001/'nmol-analyzed'!AE$1*1/'nmol-analyzed'!AE$2</f>
        <v>0</v>
      </c>
      <c r="AB342" s="98">
        <f>'nmol-analyzed'!AG342*0.001/'nmol-analyzed'!AG$1*1/'nmol-analyzed'!AG$2</f>
        <v>0</v>
      </c>
      <c r="AC342" s="226">
        <f t="shared" si="60"/>
        <v>1.2241467022521253E-2</v>
      </c>
      <c r="AD342" s="251">
        <f t="shared" si="61"/>
        <v>1.5433046836531199E-2</v>
      </c>
      <c r="AE342" s="98">
        <f>'nmol-analyzed'!Q342*0.001/'nmol-analyzed'!Q$1*1/'nmol-analyzed'!Q$2</f>
        <v>0</v>
      </c>
      <c r="AF342" s="98">
        <f>'nmol-analyzed'!S342*0.001/'nmol-analyzed'!S$1*1/'nmol-analyzed'!S$2</f>
        <v>2.2304012775508492E-2</v>
      </c>
      <c r="AG342" s="98">
        <f>'nmol-analyzed'!X342*0.001/'nmol-analyzed'!X$1*1/'nmol-analyzed'!X$2</f>
        <v>0</v>
      </c>
      <c r="AH342" s="98">
        <f>'nmol-analyzed'!Z342*0.001/'nmol-analyzed'!Z$1*1/'nmol-analyzed'!Z$2</f>
        <v>3.903202235713988E-2</v>
      </c>
      <c r="AI342" s="98">
        <f>'nmol-analyzed'!AB342*0.001/'nmol-analyzed'!AB$1*1/'nmol-analyzed'!AB$2</f>
        <v>9.2933386564618796E-3</v>
      </c>
      <c r="AJ342" s="98">
        <f>'nmol-analyzed'!AF342*0.001/'nmol-analyzed'!AF$1*1/'nmol-analyzed'!AF$2</f>
        <v>0</v>
      </c>
      <c r="AK342" s="98">
        <f>'nmol-analyzed'!AH342*0.001/'nmol-analyzed'!AH$1*1/'nmol-analyzed'!AH$2</f>
        <v>0</v>
      </c>
      <c r="AL342" s="226">
        <f t="shared" si="62"/>
        <v>1.0089910541301466E-2</v>
      </c>
      <c r="AM342" s="251">
        <f t="shared" si="63"/>
        <v>1.5246255471654546E-2</v>
      </c>
      <c r="AN342" s="98">
        <f>'nmol-analyzed'!O342*0.001/'nmol-analyzed'!O$1*1/'nmol-analyzed'!O$2</f>
        <v>3.0977795521542992E-2</v>
      </c>
      <c r="AO342" s="98">
        <f>'nmol-analyzed'!R342*0.001/'nmol-analyzed'!R$1*1/'nmol-analyzed'!R$2</f>
        <v>3.6414714735539637E-2</v>
      </c>
      <c r="AP342" s="98">
        <f>'nmol-analyzed'!U342*0.001/'nmol-analyzed'!U$1*1/'nmol-analyzed'!U$2</f>
        <v>0</v>
      </c>
      <c r="AQ342" s="226">
        <f t="shared" si="64"/>
        <v>2.2464170085694207E-2</v>
      </c>
      <c r="AR342" s="251">
        <f t="shared" si="65"/>
        <v>1.9643554308325425E-2</v>
      </c>
    </row>
    <row r="343" spans="1:44" x14ac:dyDescent="0.2">
      <c r="A343">
        <f>'imported summary from web'!A343</f>
        <v>718.5</v>
      </c>
      <c r="B343" t="str">
        <f>'imported summary from web'!B343</f>
        <v>C39H73O8P</v>
      </c>
      <c r="C343" s="2" t="str">
        <f>'imported summary from web'!C343</f>
        <v>PA(36:2)</v>
      </c>
      <c r="D343" s="69"/>
      <c r="E343" s="234"/>
      <c r="F343" s="237">
        <f>'nmol-analyzed'!F343*0.001/'nmol-analyzed'!F$1*1/'nmol-analyzed'!F$2</f>
        <v>2.2927901244753204</v>
      </c>
      <c r="G343" s="237">
        <f>'nmol-analyzed'!G343*0.001/'nmol-analyzed'!G$1*1/'nmol-analyzed'!G$2</f>
        <v>0.32754144635361726</v>
      </c>
      <c r="H343" s="237">
        <f>'nmol-analyzed'!H343*0.001/'nmol-analyzed'!H$1*1/'nmol-analyzed'!H$2</f>
        <v>0</v>
      </c>
      <c r="I343" s="237">
        <f>'nmol-analyzed'!I343*0.001/'nmol-analyzed'!I$1*1/'nmol-analyzed'!I$2</f>
        <v>0.32754144635361726</v>
      </c>
      <c r="J343" s="98">
        <f>'nmol-analyzed'!J343*0.001/'nmol-analyzed'!J$1*1/'nmol-analyzed'!J$2</f>
        <v>0</v>
      </c>
      <c r="K343" s="98">
        <f>'nmol-analyzed'!K343*0.001/'nmol-analyzed'!K$1*1/'nmol-analyzed'!K$2</f>
        <v>3.2754144635361727E-2</v>
      </c>
      <c r="L343" s="98">
        <f>'nmol-analyzed'!L343*0.001/'nmol-analyzed'!L$1*1/'nmol-analyzed'!L$2</f>
        <v>0</v>
      </c>
      <c r="M343" s="19">
        <f t="shared" si="55"/>
        <v>1.0918048211787242E-2</v>
      </c>
      <c r="N343" s="243">
        <f t="shared" si="56"/>
        <v>1.891061422230203E-2</v>
      </c>
      <c r="O343" s="19">
        <f t="shared" si="57"/>
        <v>1.7320508075688774</v>
      </c>
      <c r="P343" s="98">
        <f>'nmol-analyzed'!N343*0.001/'nmol-analyzed'!N$1*1/'nmol-analyzed'!N$2</f>
        <v>8.3968048096031978E-2</v>
      </c>
      <c r="Q343" s="98">
        <f>'nmol-analyzed'!P343*0.001/'nmol-analyzed'!P$1*1/'nmol-analyzed'!P$2</f>
        <v>5.8694770461864464E-2</v>
      </c>
      <c r="R343" s="98">
        <f>'nmol-analyzed'!T343*0.001/'nmol-analyzed'!T$1*1/'nmol-analyzed'!T$2</f>
        <v>2.2304012775508475E-2</v>
      </c>
      <c r="S343" s="98">
        <f>'nmol-analyzed'!V343*0.001/'nmol-analyzed'!V$1*1/'nmol-analyzed'!V$2</f>
        <v>9.9128945668926646E-2</v>
      </c>
      <c r="T343" s="98">
        <f>'nmol-analyzed'!AD343*0.001/'nmol-analyzed'!AD$1*1/'nmol-analyzed'!AD$2</f>
        <v>0</v>
      </c>
      <c r="U343" s="226">
        <f t="shared" si="58"/>
        <v>5.2819155400466312E-2</v>
      </c>
      <c r="V343" s="251">
        <f t="shared" si="59"/>
        <v>4.1443968650029486E-2</v>
      </c>
      <c r="W343" s="98">
        <f>'nmol-analyzed'!AA343*0.001/'nmol-analyzed'!AA$1*1/'nmol-analyzed'!AA$2</f>
        <v>5.0980600629731226E-2</v>
      </c>
      <c r="X343" s="98">
        <f>'nmol-analyzed'!Y343*0.001/'nmol-analyzed'!Y$1*1/'nmol-analyzed'!Y$2</f>
        <v>0</v>
      </c>
      <c r="Y343" s="98">
        <f>'nmol-analyzed'!W343*0.001/'nmol-analyzed'!W$1*1/'nmol-analyzed'!W$2</f>
        <v>1.6970444503104521E-2</v>
      </c>
      <c r="Z343" s="98">
        <f>'nmol-analyzed'!AC343*0.001/'nmol-analyzed'!AC$1*1/'nmol-analyzed'!AC$2</f>
        <v>1.6521490944818834E-2</v>
      </c>
      <c r="AA343" s="98">
        <f>'nmol-analyzed'!AE343*0.001/'nmol-analyzed'!AE$1*1/'nmol-analyzed'!AE$2</f>
        <v>0</v>
      </c>
      <c r="AB343" s="98">
        <f>'nmol-analyzed'!AG343*0.001/'nmol-analyzed'!AG$1*1/'nmol-analyzed'!AG$2</f>
        <v>1.6221100200368314E-2</v>
      </c>
      <c r="AC343" s="226">
        <f t="shared" si="60"/>
        <v>1.6782272713003813E-2</v>
      </c>
      <c r="AD343" s="251">
        <f t="shared" si="61"/>
        <v>1.8618449545917768E-2</v>
      </c>
      <c r="AE343" s="98">
        <f>'nmol-analyzed'!Q343*0.001/'nmol-analyzed'!Q$1*1/'nmol-analyzed'!Q$2</f>
        <v>0</v>
      </c>
      <c r="AF343" s="98">
        <f>'nmol-analyzed'!S343*0.001/'nmol-analyzed'!S$1*1/'nmol-analyzed'!S$2</f>
        <v>0</v>
      </c>
      <c r="AG343" s="98">
        <f>'nmol-analyzed'!X343*0.001/'nmol-analyzed'!X$1*1/'nmol-analyzed'!X$2</f>
        <v>0</v>
      </c>
      <c r="AH343" s="98">
        <f>'nmol-analyzed'!Z343*0.001/'nmol-analyzed'!Z$1*1/'nmol-analyzed'!Z$2</f>
        <v>0</v>
      </c>
      <c r="AI343" s="98">
        <f>'nmol-analyzed'!AB343*0.001/'nmol-analyzed'!AB$1*1/'nmol-analyzed'!AB$2</f>
        <v>4.6466693282309374E-2</v>
      </c>
      <c r="AJ343" s="98">
        <f>'nmol-analyzed'!AF343*0.001/'nmol-analyzed'!AF$1*1/'nmol-analyzed'!AF$2</f>
        <v>0</v>
      </c>
      <c r="AK343" s="98">
        <f>'nmol-analyzed'!AH343*0.001/'nmol-analyzed'!AH$1*1/'nmol-analyzed'!AH$2</f>
        <v>0</v>
      </c>
      <c r="AL343" s="226">
        <f t="shared" si="62"/>
        <v>6.6380990403299102E-3</v>
      </c>
      <c r="AM343" s="251">
        <f t="shared" si="63"/>
        <v>1.756275923892946E-2</v>
      </c>
      <c r="AN343" s="98">
        <f>'nmol-analyzed'!O343*0.001/'nmol-analyzed'!O$1*1/'nmol-analyzed'!O$2</f>
        <v>6.1955591043085919E-3</v>
      </c>
      <c r="AO343" s="98">
        <f>'nmol-analyzed'!R343*0.001/'nmol-analyzed'!R$1*1/'nmol-analyzed'!R$2</f>
        <v>0</v>
      </c>
      <c r="AP343" s="98">
        <f>'nmol-analyzed'!U343*0.001/'nmol-analyzed'!U$1*1/'nmol-analyzed'!U$2</f>
        <v>0</v>
      </c>
      <c r="AQ343" s="226">
        <f t="shared" si="64"/>
        <v>2.0651863681028638E-3</v>
      </c>
      <c r="AR343" s="251">
        <f t="shared" si="65"/>
        <v>3.5770077166528023E-3</v>
      </c>
    </row>
    <row r="344" spans="1:44" x14ac:dyDescent="0.2">
      <c r="A344">
        <f>'imported summary from web'!A344</f>
        <v>738.5</v>
      </c>
      <c r="B344" t="str">
        <f>'imported summary from web'!B344</f>
        <v>C41H69O8P</v>
      </c>
      <c r="C344" s="2" t="str">
        <f>'imported summary from web'!C344</f>
        <v>PA(38:6)</v>
      </c>
      <c r="D344" s="69"/>
      <c r="E344" s="234"/>
      <c r="F344" s="237">
        <f>'nmol-analyzed'!F344*0.001/'nmol-analyzed'!F$1*1/'nmol-analyzed'!F$2</f>
        <v>0.72059118197795791</v>
      </c>
      <c r="G344" s="237">
        <f>'nmol-analyzed'!G344*0.001/'nmol-analyzed'!G$1*1/'nmol-analyzed'!G$2</f>
        <v>0.52406631416578742</v>
      </c>
      <c r="H344" s="237">
        <f>'nmol-analyzed'!H344*0.001/'nmol-analyzed'!H$1*1/'nmol-analyzed'!H$2</f>
        <v>0.52406631416578742</v>
      </c>
      <c r="I344" s="237">
        <f>'nmol-analyzed'!I344*0.001/'nmol-analyzed'!I$1*1/'nmol-analyzed'!I$2</f>
        <v>0</v>
      </c>
      <c r="J344" s="98">
        <f>'nmol-analyzed'!J344*0.001/'nmol-analyzed'!J$1*1/'nmol-analyzed'!J$2</f>
        <v>5.2406631416578746E-2</v>
      </c>
      <c r="K344" s="98">
        <f>'nmol-analyzed'!K344*0.001/'nmol-analyzed'!K$1*1/'nmol-analyzed'!K$2</f>
        <v>3.2754144635361727E-2</v>
      </c>
      <c r="L344" s="98">
        <f>'nmol-analyzed'!L344*0.001/'nmol-analyzed'!L$1*1/'nmol-analyzed'!L$2</f>
        <v>1.3101657854144692E-2</v>
      </c>
      <c r="M344" s="19">
        <f t="shared" si="55"/>
        <v>3.275414463536172E-2</v>
      </c>
      <c r="N344" s="243">
        <f t="shared" si="56"/>
        <v>1.9652486781217025E-2</v>
      </c>
      <c r="O344" s="19">
        <f t="shared" si="57"/>
        <v>0.59999999999999976</v>
      </c>
      <c r="P344" s="98">
        <f>'nmol-analyzed'!N344*0.001/'nmol-analyzed'!N$1*1/'nmol-analyzed'!N$2</f>
        <v>0</v>
      </c>
      <c r="Q344" s="98">
        <f>'nmol-analyzed'!P344*0.001/'nmol-analyzed'!P$1*1/'nmol-analyzed'!P$2</f>
        <v>5.8694770461864477E-2</v>
      </c>
      <c r="R344" s="98">
        <f>'nmol-analyzed'!T344*0.001/'nmol-analyzed'!T$1*1/'nmol-analyzed'!T$2</f>
        <v>5.576003193877125E-2</v>
      </c>
      <c r="S344" s="98">
        <f>'nmol-analyzed'!V344*0.001/'nmol-analyzed'!V$1*1/'nmol-analyzed'!V$2</f>
        <v>9.9128945668926646E-2</v>
      </c>
      <c r="T344" s="98">
        <f>'nmol-analyzed'!AD344*0.001/'nmol-analyzed'!AD$1*1/'nmol-analyzed'!AD$2</f>
        <v>8.4967667716222828E-2</v>
      </c>
      <c r="U344" s="226">
        <f t="shared" si="58"/>
        <v>5.971028315715704E-2</v>
      </c>
      <c r="V344" s="251">
        <f t="shared" si="59"/>
        <v>3.7992499570348934E-2</v>
      </c>
      <c r="W344" s="98">
        <f>'nmol-analyzed'!AA344*0.001/'nmol-analyzed'!AA$1*1/'nmol-analyzed'!AA$2</f>
        <v>7.0098325865880454E-2</v>
      </c>
      <c r="X344" s="98">
        <f>'nmol-analyzed'!Y344*0.001/'nmol-analyzed'!Y$1*1/'nmol-analyzed'!Y$2</f>
        <v>3.7173354625851598E-2</v>
      </c>
      <c r="Y344" s="98">
        <f>'nmol-analyzed'!W344*0.001/'nmol-analyzed'!W$1*1/'nmol-analyzed'!W$2</f>
        <v>2.7152711204967237E-2</v>
      </c>
      <c r="Z344" s="98">
        <f>'nmol-analyzed'!AC344*0.001/'nmol-analyzed'!AC$1*1/'nmol-analyzed'!AC$2</f>
        <v>0.14043267303096021</v>
      </c>
      <c r="AA344" s="98">
        <f>'nmol-analyzed'!AE344*0.001/'nmol-analyzed'!AE$1*1/'nmol-analyzed'!AE$2</f>
        <v>4.0552750500920831E-2</v>
      </c>
      <c r="AB344" s="98">
        <f>'nmol-analyzed'!AG344*0.001/'nmol-analyzed'!AG$1*1/'nmol-analyzed'!AG$2</f>
        <v>4.0552750500920831E-2</v>
      </c>
      <c r="AC344" s="226">
        <f t="shared" si="60"/>
        <v>5.9327094288250191E-2</v>
      </c>
      <c r="AD344" s="251">
        <f t="shared" si="61"/>
        <v>4.224941516754456E-2</v>
      </c>
      <c r="AE344" s="98">
        <f>'nmol-analyzed'!Q344*0.001/'nmol-analyzed'!Q$1*1/'nmol-analyzed'!Q$2</f>
        <v>0.16108453671200582</v>
      </c>
      <c r="AF344" s="98">
        <f>'nmol-analyzed'!S344*0.001/'nmol-analyzed'!S$1*1/'nmol-analyzed'!S$2</f>
        <v>7.8064044714279732E-2</v>
      </c>
      <c r="AG344" s="98">
        <f>'nmol-analyzed'!X344*0.001/'nmol-analyzed'!X$1*1/'nmol-analyzed'!X$2</f>
        <v>0.26269170602265562</v>
      </c>
      <c r="AH344" s="98">
        <f>'nmol-analyzed'!Z344*0.001/'nmol-analyzed'!Z$1*1/'nmol-analyzed'!Z$2</f>
        <v>6.1336035132648362E-2</v>
      </c>
      <c r="AI344" s="98">
        <f>'nmol-analyzed'!AB344*0.001/'nmol-analyzed'!AB$1*1/'nmol-analyzed'!AB$2</f>
        <v>1.8586677312923752E-2</v>
      </c>
      <c r="AJ344" s="98">
        <f>'nmol-analyzed'!AF344*0.001/'nmol-analyzed'!AF$1*1/'nmol-analyzed'!AF$2</f>
        <v>0.11152006387754247</v>
      </c>
      <c r="AK344" s="98">
        <f>'nmol-analyzed'!AH344*0.001/'nmol-analyzed'!AH$1*1/'nmol-analyzed'!AH$2</f>
        <v>0.29131771788419264</v>
      </c>
      <c r="AL344" s="226">
        <f t="shared" si="62"/>
        <v>0.1406572545223212</v>
      </c>
      <c r="AM344" s="251">
        <f t="shared" si="63"/>
        <v>0.10325391347668303</v>
      </c>
      <c r="AN344" s="98">
        <f>'nmol-analyzed'!O344*0.001/'nmol-analyzed'!O$1*1/'nmol-analyzed'!O$2</f>
        <v>1.5488897760771499E-2</v>
      </c>
      <c r="AO344" s="98">
        <f>'nmol-analyzed'!R344*0.001/'nmol-analyzed'!R$1*1/'nmol-analyzed'!R$2</f>
        <v>7.2829429471079283E-3</v>
      </c>
      <c r="AP344" s="98">
        <f>'nmol-analyzed'!U344*0.001/'nmol-analyzed'!U$1*1/'nmol-analyzed'!U$2</f>
        <v>8.7622907332350564E-2</v>
      </c>
      <c r="AQ344" s="226">
        <f t="shared" si="64"/>
        <v>3.6798249346743327E-2</v>
      </c>
      <c r="AR344" s="251">
        <f t="shared" si="65"/>
        <v>4.4206264466887878E-2</v>
      </c>
    </row>
    <row r="345" spans="1:44" x14ac:dyDescent="0.2">
      <c r="A345">
        <f>'imported summary from web'!A345</f>
        <v>740.5</v>
      </c>
      <c r="B345" t="str">
        <f>'imported summary from web'!B345</f>
        <v>C41H71O8P</v>
      </c>
      <c r="C345" s="2" t="str">
        <f>'imported summary from web'!C345</f>
        <v>PA(38:5)</v>
      </c>
      <c r="D345" s="69"/>
      <c r="E345" s="234"/>
      <c r="F345" s="237">
        <f>'nmol-analyzed'!F345*0.001/'nmol-analyzed'!F$1*1/'nmol-analyzed'!F$2</f>
        <v>0.19652486781217035</v>
      </c>
      <c r="G345" s="237">
        <f>'nmol-analyzed'!G345*0.001/'nmol-analyzed'!G$1*1/'nmol-analyzed'!G$2</f>
        <v>0.19652486781217035</v>
      </c>
      <c r="H345" s="237">
        <f>'nmol-analyzed'!H345*0.001/'nmol-analyzed'!H$1*1/'nmol-analyzed'!H$2</f>
        <v>0</v>
      </c>
      <c r="I345" s="237">
        <f>'nmol-analyzed'!I345*0.001/'nmol-analyzed'!I$1*1/'nmol-analyzed'!I$2</f>
        <v>0.19652486781217035</v>
      </c>
      <c r="J345" s="98">
        <f>'nmol-analyzed'!J345*0.001/'nmol-analyzed'!J$1*1/'nmol-analyzed'!J$2</f>
        <v>3.9304973562434072E-2</v>
      </c>
      <c r="K345" s="98">
        <f>'nmol-analyzed'!K345*0.001/'nmol-analyzed'!K$1*1/'nmol-analyzed'!K$2</f>
        <v>1.9652486781217036E-2</v>
      </c>
      <c r="L345" s="98">
        <f>'nmol-analyzed'!L345*0.001/'nmol-analyzed'!L$1*1/'nmol-analyzed'!L$2</f>
        <v>1.9652486781217036E-2</v>
      </c>
      <c r="M345" s="19">
        <f t="shared" si="55"/>
        <v>2.620331570828938E-2</v>
      </c>
      <c r="N345" s="243">
        <f t="shared" si="56"/>
        <v>1.134636853338122E-2</v>
      </c>
      <c r="O345" s="19">
        <f t="shared" si="57"/>
        <v>0.43301270189221946</v>
      </c>
      <c r="P345" s="98">
        <f>'nmol-analyzed'!N345*0.001/'nmol-analyzed'!N$1*1/'nmol-analyzed'!N$2</f>
        <v>0</v>
      </c>
      <c r="Q345" s="98">
        <f>'nmol-analyzed'!P345*0.001/'nmol-analyzed'!P$1*1/'nmol-analyzed'!P$2</f>
        <v>0</v>
      </c>
      <c r="R345" s="98">
        <f>'nmol-analyzed'!T345*0.001/'nmol-analyzed'!T$1*1/'nmol-analyzed'!T$2</f>
        <v>3.3456019163262747E-2</v>
      </c>
      <c r="S345" s="98">
        <f>'nmol-analyzed'!V345*0.001/'nmol-analyzed'!V$1*1/'nmol-analyzed'!V$2</f>
        <v>3.7173354625847504E-2</v>
      </c>
      <c r="T345" s="98">
        <f>'nmol-analyzed'!AD345*0.001/'nmol-analyzed'!AD$1*1/'nmol-analyzed'!AD$2</f>
        <v>3.1862875393583574E-2</v>
      </c>
      <c r="U345" s="226">
        <f t="shared" si="58"/>
        <v>2.0498449836538764E-2</v>
      </c>
      <c r="V345" s="251">
        <f t="shared" si="59"/>
        <v>1.8811393570341724E-2</v>
      </c>
      <c r="W345" s="98">
        <f>'nmol-analyzed'!AA345*0.001/'nmol-analyzed'!AA$1*1/'nmol-analyzed'!AA$2</f>
        <v>7.6470900944596867E-2</v>
      </c>
      <c r="X345" s="98">
        <f>'nmol-analyzed'!Y345*0.001/'nmol-analyzed'!Y$1*1/'nmol-analyzed'!Y$2</f>
        <v>0</v>
      </c>
      <c r="Y345" s="98">
        <f>'nmol-analyzed'!W345*0.001/'nmol-analyzed'!W$1*1/'nmol-analyzed'!W$2</f>
        <v>2.4728361990238017E-2</v>
      </c>
      <c r="Z345" s="98">
        <f>'nmol-analyzed'!AC345*0.001/'nmol-analyzed'!AC$1*1/'nmol-analyzed'!AC$2</f>
        <v>9.9128945668913129E-2</v>
      </c>
      <c r="AA345" s="98">
        <f>'nmol-analyzed'!AE345*0.001/'nmol-analyzed'!AE$1*1/'nmol-analyzed'!AE$2</f>
        <v>2.4331650300552496E-2</v>
      </c>
      <c r="AB345" s="98">
        <f>'nmol-analyzed'!AG345*0.001/'nmol-analyzed'!AG$1*1/'nmol-analyzed'!AG$2</f>
        <v>0.12165825150276248</v>
      </c>
      <c r="AC345" s="226">
        <f t="shared" si="60"/>
        <v>5.7719685067843834E-2</v>
      </c>
      <c r="AD345" s="251">
        <f t="shared" si="61"/>
        <v>4.8351267918225804E-2</v>
      </c>
      <c r="AE345" s="98">
        <f>'nmol-analyzed'!Q345*0.001/'nmol-analyzed'!Q$1*1/'nmol-analyzed'!Q$2</f>
        <v>3.7173354625847504E-2</v>
      </c>
      <c r="AF345" s="98">
        <f>'nmol-analyzed'!S345*0.001/'nmol-analyzed'!S$1*1/'nmol-analyzed'!S$2</f>
        <v>8.3640047908156864E-2</v>
      </c>
      <c r="AG345" s="98">
        <f>'nmol-analyzed'!X345*0.001/'nmol-analyzed'!X$1*1/'nmol-analyzed'!X$2</f>
        <v>0</v>
      </c>
      <c r="AH345" s="98">
        <f>'nmol-analyzed'!Z345*0.001/'nmol-analyzed'!Z$1*1/'nmol-analyzed'!Z$2</f>
        <v>0.10036805748978822</v>
      </c>
      <c r="AI345" s="98">
        <f>'nmol-analyzed'!AB345*0.001/'nmol-analyzed'!AB$1*1/'nmol-analyzed'!AB$2</f>
        <v>2.7880015969385628E-2</v>
      </c>
      <c r="AJ345" s="98">
        <f>'nmol-analyzed'!AF345*0.001/'nmol-analyzed'!AF$1*1/'nmol-analyzed'!AF$2</f>
        <v>0</v>
      </c>
      <c r="AK345" s="98">
        <f>'nmol-analyzed'!AH345*0.001/'nmol-analyzed'!AH$1*1/'nmol-analyzed'!AH$2</f>
        <v>2.7311036051643062E-2</v>
      </c>
      <c r="AL345" s="226">
        <f t="shared" si="62"/>
        <v>3.948178743497447E-2</v>
      </c>
      <c r="AM345" s="251">
        <f t="shared" si="63"/>
        <v>3.8864658495294108E-2</v>
      </c>
      <c r="AN345" s="98">
        <f>'nmol-analyzed'!O345*0.001/'nmol-analyzed'!O$1*1/'nmol-analyzed'!O$2</f>
        <v>0</v>
      </c>
      <c r="AO345" s="98">
        <f>'nmol-analyzed'!R345*0.001/'nmol-analyzed'!R$1*1/'nmol-analyzed'!R$2</f>
        <v>2.1848828841323786E-2</v>
      </c>
      <c r="AP345" s="98">
        <f>'nmol-analyzed'!U345*0.001/'nmol-analyzed'!U$1*1/'nmol-analyzed'!U$2</f>
        <v>2.389715654518652E-2</v>
      </c>
      <c r="AQ345" s="226">
        <f t="shared" si="64"/>
        <v>1.5248661795503436E-2</v>
      </c>
      <c r="AR345" s="251">
        <f t="shared" si="65"/>
        <v>1.3245383214948421E-2</v>
      </c>
    </row>
    <row r="346" spans="1:44" x14ac:dyDescent="0.2">
      <c r="A346">
        <f>'imported summary from web'!A346</f>
        <v>742.5</v>
      </c>
      <c r="B346" t="str">
        <f>'imported summary from web'!B346</f>
        <v>C41H73O8P</v>
      </c>
      <c r="C346" s="2" t="str">
        <f>'imported summary from web'!C346</f>
        <v>PA(38:4)</v>
      </c>
      <c r="D346" s="69"/>
      <c r="E346" s="234"/>
      <c r="F346" s="237">
        <f>'nmol-analyzed'!F346*0.001/'nmol-analyzed'!F$1*1/'nmol-analyzed'!F$2</f>
        <v>0.13101657854144691</v>
      </c>
      <c r="G346" s="237">
        <f>'nmol-analyzed'!G346*0.001/'nmol-analyzed'!G$1*1/'nmol-analyzed'!G$2</f>
        <v>0.32754144635361732</v>
      </c>
      <c r="H346" s="237">
        <f>'nmol-analyzed'!H346*0.001/'nmol-analyzed'!H$1*1/'nmol-analyzed'!H$2</f>
        <v>0</v>
      </c>
      <c r="I346" s="237">
        <f>'nmol-analyzed'!I346*0.001/'nmol-analyzed'!I$1*1/'nmol-analyzed'!I$2</f>
        <v>0.32754144635361732</v>
      </c>
      <c r="J346" s="98">
        <f>'nmol-analyzed'!J346*0.001/'nmol-analyzed'!J$1*1/'nmol-analyzed'!J$2</f>
        <v>3.2754144635361727E-2</v>
      </c>
      <c r="K346" s="98">
        <f>'nmol-analyzed'!K346*0.001/'nmol-analyzed'!K$1*1/'nmol-analyzed'!K$2</f>
        <v>1.3101657854144692E-2</v>
      </c>
      <c r="L346" s="98">
        <f>'nmol-analyzed'!L346*0.001/'nmol-analyzed'!L$1*1/'nmol-analyzed'!L$2</f>
        <v>3.2754144635361727E-2</v>
      </c>
      <c r="M346" s="19">
        <f t="shared" si="55"/>
        <v>2.6203315708289387E-2</v>
      </c>
      <c r="N346" s="243">
        <f t="shared" si="56"/>
        <v>1.1346368533381211E-2</v>
      </c>
      <c r="O346" s="19">
        <f t="shared" si="57"/>
        <v>0.43301270189221902</v>
      </c>
      <c r="P346" s="98">
        <f>'nmol-analyzed'!N346*0.001/'nmol-analyzed'!N$1*1/'nmol-analyzed'!N$2</f>
        <v>0</v>
      </c>
      <c r="Q346" s="98">
        <f>'nmol-analyzed'!P346*0.001/'nmol-analyzed'!P$1*1/'nmol-analyzed'!P$2</f>
        <v>0</v>
      </c>
      <c r="R346" s="98">
        <f>'nmol-analyzed'!T346*0.001/'nmol-analyzed'!T$1*1/'nmol-analyzed'!T$2</f>
        <v>5.576003193877125E-2</v>
      </c>
      <c r="S346" s="98">
        <f>'nmol-analyzed'!V346*0.001/'nmol-analyzed'!V$1*1/'nmol-analyzed'!V$2</f>
        <v>0</v>
      </c>
      <c r="T346" s="98">
        <f>'nmol-analyzed'!AD346*0.001/'nmol-analyzed'!AD$1*1/'nmol-analyzed'!AD$2</f>
        <v>0</v>
      </c>
      <c r="U346" s="226">
        <f t="shared" si="58"/>
        <v>1.115200638775425E-2</v>
      </c>
      <c r="V346" s="251">
        <f t="shared" si="59"/>
        <v>2.4936644368530381E-2</v>
      </c>
      <c r="W346" s="98">
        <f>'nmol-analyzed'!AA346*0.001/'nmol-analyzed'!AA$1*1/'nmol-analyzed'!AA$2</f>
        <v>0</v>
      </c>
      <c r="X346" s="98">
        <f>'nmol-analyzed'!Y346*0.001/'nmol-analyzed'!Y$1*1/'nmol-analyzed'!Y$2</f>
        <v>1.4869341850340638E-2</v>
      </c>
      <c r="Y346" s="98">
        <f>'nmol-analyzed'!W346*0.001/'nmol-analyzed'!W$1*1/'nmol-analyzed'!W$2</f>
        <v>0</v>
      </c>
      <c r="Z346" s="98">
        <f>'nmol-analyzed'!AC346*0.001/'nmol-analyzed'!AC$1*1/'nmol-analyzed'!AC$2</f>
        <v>0.11565043661373196</v>
      </c>
      <c r="AA346" s="98">
        <f>'nmol-analyzed'!AE346*0.001/'nmol-analyzed'!AE$1*1/'nmol-analyzed'!AE$2</f>
        <v>0</v>
      </c>
      <c r="AB346" s="98">
        <f>'nmol-analyzed'!AG346*0.001/'nmol-analyzed'!AG$1*1/'nmol-analyzed'!AG$2</f>
        <v>1.6221100200368332E-2</v>
      </c>
      <c r="AC346" s="226">
        <f t="shared" si="60"/>
        <v>2.4456813110740151E-2</v>
      </c>
      <c r="AD346" s="251">
        <f t="shared" si="61"/>
        <v>4.5322027012298309E-2</v>
      </c>
      <c r="AE346" s="98">
        <f>'nmol-analyzed'!Q346*0.001/'nmol-analyzed'!Q$1*1/'nmol-analyzed'!Q$2</f>
        <v>0</v>
      </c>
      <c r="AF346" s="98">
        <f>'nmol-analyzed'!S346*0.001/'nmol-analyzed'!S$1*1/'nmol-analyzed'!S$2</f>
        <v>4.4608025551016985E-2</v>
      </c>
      <c r="AG346" s="98">
        <f>'nmol-analyzed'!X346*0.001/'nmol-analyzed'!X$1*1/'nmol-analyzed'!X$2</f>
        <v>0</v>
      </c>
      <c r="AH346" s="98">
        <f>'nmol-analyzed'!Z346*0.001/'nmol-analyzed'!Z$1*1/'nmol-analyzed'!Z$2</f>
        <v>0</v>
      </c>
      <c r="AI346" s="98">
        <f>'nmol-analyzed'!AB346*0.001/'nmol-analyzed'!AB$1*1/'nmol-analyzed'!AB$2</f>
        <v>0</v>
      </c>
      <c r="AJ346" s="98">
        <f>'nmol-analyzed'!AF346*0.001/'nmol-analyzed'!AF$1*1/'nmol-analyzed'!AF$2</f>
        <v>4.4608025551016985E-2</v>
      </c>
      <c r="AK346" s="98">
        <f>'nmol-analyzed'!AH346*0.001/'nmol-analyzed'!AH$1*1/'nmol-analyzed'!AH$2</f>
        <v>0</v>
      </c>
      <c r="AL346" s="226">
        <f t="shared" si="62"/>
        <v>1.2745150157433424E-2</v>
      </c>
      <c r="AM346" s="251">
        <f t="shared" si="63"/>
        <v>2.1766487694663755E-2</v>
      </c>
      <c r="AN346" s="98">
        <f>'nmol-analyzed'!O346*0.001/'nmol-analyzed'!O$1*1/'nmol-analyzed'!O$2</f>
        <v>6.1955591043085997E-3</v>
      </c>
      <c r="AO346" s="98">
        <f>'nmol-analyzed'!R346*0.001/'nmol-analyzed'!R$1*1/'nmol-analyzed'!R$2</f>
        <v>0</v>
      </c>
      <c r="AP346" s="98">
        <f>'nmol-analyzed'!U346*0.001/'nmol-analyzed'!U$1*1/'nmol-analyzed'!U$2</f>
        <v>0</v>
      </c>
      <c r="AQ346" s="226">
        <f t="shared" si="64"/>
        <v>2.0651863681028664E-3</v>
      </c>
      <c r="AR346" s="251">
        <f t="shared" si="65"/>
        <v>3.5770077166528066E-3</v>
      </c>
    </row>
    <row r="347" spans="1:44" x14ac:dyDescent="0.2">
      <c r="A347">
        <f>'imported summary from web'!A347</f>
        <v>744.5</v>
      </c>
      <c r="B347" t="str">
        <f>'imported summary from web'!B347</f>
        <v>C41H75O8P</v>
      </c>
      <c r="C347" s="2" t="str">
        <f>'imported summary from web'!C347</f>
        <v>PA(38:3)</v>
      </c>
      <c r="D347" s="69"/>
      <c r="E347" s="234"/>
      <c r="F347" s="237">
        <f>'nmol-analyzed'!F347*0.001/'nmol-analyzed'!F$1*1/'nmol-analyzed'!F$2</f>
        <v>0</v>
      </c>
      <c r="G347" s="237">
        <f>'nmol-analyzed'!G347*0.001/'nmol-analyzed'!G$1*1/'nmol-analyzed'!G$2</f>
        <v>0</v>
      </c>
      <c r="H347" s="237">
        <f>'nmol-analyzed'!H347*0.001/'nmol-analyzed'!H$1*1/'nmol-analyzed'!H$2</f>
        <v>0.19652486781217038</v>
      </c>
      <c r="I347" s="237">
        <f>'nmol-analyzed'!I347*0.001/'nmol-analyzed'!I$1*1/'nmol-analyzed'!I$2</f>
        <v>0</v>
      </c>
      <c r="J347" s="98">
        <f>'nmol-analyzed'!J347*0.001/'nmol-analyzed'!J$1*1/'nmol-analyzed'!J$2</f>
        <v>0</v>
      </c>
      <c r="K347" s="98">
        <f>'nmol-analyzed'!K347*0.001/'nmol-analyzed'!K$1*1/'nmol-analyzed'!K$2</f>
        <v>0</v>
      </c>
      <c r="L347" s="98">
        <f>'nmol-analyzed'!L347*0.001/'nmol-analyzed'!L$1*1/'nmol-analyzed'!L$2</f>
        <v>0</v>
      </c>
      <c r="M347" s="19">
        <f t="shared" si="55"/>
        <v>0</v>
      </c>
      <c r="N347" s="243">
        <f t="shared" si="56"/>
        <v>0</v>
      </c>
      <c r="O347" s="19" t="e">
        <f t="shared" si="57"/>
        <v>#DIV/0!</v>
      </c>
      <c r="P347" s="98">
        <f>'nmol-analyzed'!N347*0.001/'nmol-analyzed'!N$1*1/'nmol-analyzed'!N$2</f>
        <v>3.9860373988437664E-18</v>
      </c>
      <c r="Q347" s="98">
        <f>'nmol-analyzed'!P347*0.001/'nmol-analyzed'!P$1*1/'nmol-analyzed'!P$2</f>
        <v>4.4580681434436856E-18</v>
      </c>
      <c r="R347" s="98">
        <f>'nmol-analyzed'!T347*0.001/'nmol-analyzed'!T$1*1/'nmol-analyzed'!T$2</f>
        <v>0</v>
      </c>
      <c r="S347" s="98">
        <f>'nmol-analyzed'!V347*0.001/'nmol-analyzed'!V$1*1/'nmol-analyzed'!V$2</f>
        <v>0.11152006387754251</v>
      </c>
      <c r="T347" s="98">
        <f>'nmol-analyzed'!AD347*0.001/'nmol-analyzed'!AD$1*1/'nmol-analyzed'!AD$2</f>
        <v>0</v>
      </c>
      <c r="U347" s="226">
        <f t="shared" si="58"/>
        <v>2.2304012775508506E-2</v>
      </c>
      <c r="V347" s="251">
        <f t="shared" si="59"/>
        <v>4.9873288737060768E-2</v>
      </c>
      <c r="W347" s="98">
        <f>'nmol-analyzed'!AA347*0.001/'nmol-analyzed'!AA$1*1/'nmol-analyzed'!AA$2</f>
        <v>0</v>
      </c>
      <c r="X347" s="98">
        <f>'nmol-analyzed'!Y347*0.001/'nmol-analyzed'!Y$1*1/'nmol-analyzed'!Y$2</f>
        <v>0</v>
      </c>
      <c r="Y347" s="98">
        <f>'nmol-analyzed'!W347*0.001/'nmol-analyzed'!W$1*1/'nmol-analyzed'!W$2</f>
        <v>0</v>
      </c>
      <c r="Z347" s="98">
        <f>'nmol-analyzed'!AC347*0.001/'nmol-analyzed'!AC$1*1/'nmol-analyzed'!AC$2</f>
        <v>0</v>
      </c>
      <c r="AA347" s="98">
        <f>'nmol-analyzed'!AE347*0.001/'nmol-analyzed'!AE$1*1/'nmol-analyzed'!AE$2</f>
        <v>0</v>
      </c>
      <c r="AB347" s="98">
        <f>'nmol-analyzed'!AG347*0.001/'nmol-analyzed'!AG$1*1/'nmol-analyzed'!AG$2</f>
        <v>0</v>
      </c>
      <c r="AC347" s="226">
        <f t="shared" si="60"/>
        <v>0</v>
      </c>
      <c r="AD347" s="251">
        <f t="shared" si="61"/>
        <v>0</v>
      </c>
      <c r="AE347" s="98">
        <f>'nmol-analyzed'!Q347*0.001/'nmol-analyzed'!Q$1*1/'nmol-analyzed'!Q$2</f>
        <v>0</v>
      </c>
      <c r="AF347" s="98">
        <f>'nmol-analyzed'!S347*0.001/'nmol-analyzed'!S$1*1/'nmol-analyzed'!S$2</f>
        <v>0</v>
      </c>
      <c r="AG347" s="98">
        <f>'nmol-analyzed'!X347*0.001/'nmol-analyzed'!X$1*1/'nmol-analyzed'!X$2</f>
        <v>0</v>
      </c>
      <c r="AH347" s="98">
        <f>'nmol-analyzed'!Z347*0.001/'nmol-analyzed'!Z$1*1/'nmol-analyzed'!Z$2</f>
        <v>2.1175823681357508E-18</v>
      </c>
      <c r="AI347" s="98">
        <f>'nmol-analyzed'!AB347*0.001/'nmol-analyzed'!AB$1*1/'nmol-analyzed'!AB$2</f>
        <v>0</v>
      </c>
      <c r="AJ347" s="98">
        <f>'nmol-analyzed'!AF347*0.001/'nmol-analyzed'!AF$1*1/'nmol-analyzed'!AF$2</f>
        <v>0</v>
      </c>
      <c r="AK347" s="98">
        <f>'nmol-analyzed'!AH347*0.001/'nmol-analyzed'!AH$1*1/'nmol-analyzed'!AH$2</f>
        <v>3.4572773357318382E-18</v>
      </c>
      <c r="AL347" s="226">
        <f t="shared" si="62"/>
        <v>7.9640852912394126E-19</v>
      </c>
      <c r="AM347" s="251">
        <f t="shared" si="63"/>
        <v>1.4140400657439504E-18</v>
      </c>
      <c r="AN347" s="98">
        <f>'nmol-analyzed'!O347*0.001/'nmol-analyzed'!O$1*1/'nmol-analyzed'!O$2</f>
        <v>1.1764346489644355E-18</v>
      </c>
      <c r="AO347" s="98">
        <f>'nmol-analyzed'!R347*0.001/'nmol-analyzed'!R$1*1/'nmol-analyzed'!R$2</f>
        <v>1.3829109342933262E-18</v>
      </c>
      <c r="AP347" s="98">
        <f>'nmol-analyzed'!U347*0.001/'nmol-analyzed'!U$1*1/'nmol-analyzed'!U$2</f>
        <v>0</v>
      </c>
      <c r="AQ347" s="226">
        <f t="shared" si="64"/>
        <v>8.5311519441925385E-19</v>
      </c>
      <c r="AR347" s="251">
        <f t="shared" si="65"/>
        <v>7.4599749685408153E-19</v>
      </c>
    </row>
    <row r="348" spans="1:44" x14ac:dyDescent="0.2">
      <c r="A348">
        <f>'imported summary from web'!A348</f>
        <v>746.5</v>
      </c>
      <c r="B348" t="str">
        <f>'imported summary from web'!B348</f>
        <v>C41H77O8P</v>
      </c>
      <c r="C348" s="2" t="str">
        <f>'imported summary from web'!C348</f>
        <v>PA(38:2)</v>
      </c>
      <c r="D348" s="69"/>
      <c r="E348" s="234"/>
      <c r="F348" s="237">
        <f>'nmol-analyzed'!F348*0.001/'nmol-analyzed'!F$1*1/'nmol-analyzed'!F$2</f>
        <v>0.13101657854144691</v>
      </c>
      <c r="G348" s="237">
        <f>'nmol-analyzed'!G348*0.001/'nmol-analyzed'!G$1*1/'nmol-analyzed'!G$2</f>
        <v>0.72059118197795791</v>
      </c>
      <c r="H348" s="237">
        <f>'nmol-analyzed'!H348*0.001/'nmol-analyzed'!H$1*1/'nmol-analyzed'!H$2</f>
        <v>0</v>
      </c>
      <c r="I348" s="237">
        <f>'nmol-analyzed'!I348*0.001/'nmol-analyzed'!I$1*1/'nmol-analyzed'!I$2</f>
        <v>0</v>
      </c>
      <c r="J348" s="98">
        <f>'nmol-analyzed'!J348*0.001/'nmol-analyzed'!J$1*1/'nmol-analyzed'!J$2</f>
        <v>0</v>
      </c>
      <c r="K348" s="98">
        <f>'nmol-analyzed'!K348*0.001/'nmol-analyzed'!K$1*1/'nmol-analyzed'!K$2</f>
        <v>0</v>
      </c>
      <c r="L348" s="98">
        <f>'nmol-analyzed'!L348*0.001/'nmol-analyzed'!L$1*1/'nmol-analyzed'!L$2</f>
        <v>0</v>
      </c>
      <c r="M348" s="19">
        <f t="shared" si="55"/>
        <v>0</v>
      </c>
      <c r="N348" s="243">
        <f t="shared" si="56"/>
        <v>0</v>
      </c>
      <c r="O348" s="19" t="e">
        <f t="shared" si="57"/>
        <v>#DIV/0!</v>
      </c>
      <c r="P348" s="98">
        <f>'nmol-analyzed'!N348*0.001/'nmol-analyzed'!N$1*1/'nmol-analyzed'!N$2</f>
        <v>0</v>
      </c>
      <c r="Q348" s="98">
        <f>'nmol-analyzed'!P348*0.001/'nmol-analyzed'!P$1*1/'nmol-analyzed'!P$2</f>
        <v>0</v>
      </c>
      <c r="R348" s="98">
        <f>'nmol-analyzed'!T348*0.001/'nmol-analyzed'!T$1*1/'nmol-analyzed'!T$2</f>
        <v>0</v>
      </c>
      <c r="S348" s="98">
        <f>'nmol-analyzed'!V348*0.001/'nmol-analyzed'!V$1*1/'nmol-analyzed'!V$2</f>
        <v>0</v>
      </c>
      <c r="T348" s="98">
        <f>'nmol-analyzed'!AD348*0.001/'nmol-analyzed'!AD$1*1/'nmol-analyzed'!AD$2</f>
        <v>8.4967667716222869E-2</v>
      </c>
      <c r="U348" s="226">
        <f t="shared" si="58"/>
        <v>1.6993533543244572E-2</v>
      </c>
      <c r="V348" s="251">
        <f t="shared" si="59"/>
        <v>3.7998696180617728E-2</v>
      </c>
      <c r="W348" s="98">
        <f>'nmol-analyzed'!AA348*0.001/'nmol-analyzed'!AA$1*1/'nmol-analyzed'!AA$2</f>
        <v>0</v>
      </c>
      <c r="X348" s="98">
        <f>'nmol-analyzed'!Y348*0.001/'nmol-analyzed'!Y$1*1/'nmol-analyzed'!Y$2</f>
        <v>0</v>
      </c>
      <c r="Y348" s="98">
        <f>'nmol-analyzed'!W348*0.001/'nmol-analyzed'!W$1*1/'nmol-analyzed'!W$2</f>
        <v>0</v>
      </c>
      <c r="Z348" s="98">
        <f>'nmol-analyzed'!AC348*0.001/'nmol-analyzed'!AC$1*1/'nmol-analyzed'!AC$2</f>
        <v>1.6521490944818855E-2</v>
      </c>
      <c r="AA348" s="98">
        <f>'nmol-analyzed'!AE348*0.001/'nmol-analyzed'!AE$1*1/'nmol-analyzed'!AE$2</f>
        <v>1.6221100200368332E-2</v>
      </c>
      <c r="AB348" s="98">
        <f>'nmol-analyzed'!AG348*0.001/'nmol-analyzed'!AG$1*1/'nmol-analyzed'!AG$2</f>
        <v>0</v>
      </c>
      <c r="AC348" s="226">
        <f t="shared" si="60"/>
        <v>5.4570985241978636E-3</v>
      </c>
      <c r="AD348" s="251">
        <f t="shared" si="61"/>
        <v>8.4546343378446125E-3</v>
      </c>
      <c r="AE348" s="98">
        <f>'nmol-analyzed'!Q348*0.001/'nmol-analyzed'!Q$1*1/'nmol-analyzed'!Q$2</f>
        <v>0.17967121402492955</v>
      </c>
      <c r="AF348" s="98">
        <f>'nmol-analyzed'!S348*0.001/'nmol-analyzed'!S$1*1/'nmol-analyzed'!S$2</f>
        <v>2.7880015969385618E-2</v>
      </c>
      <c r="AG348" s="98">
        <f>'nmol-analyzed'!X348*0.001/'nmol-analyzed'!X$1*1/'nmol-analyzed'!X$2</f>
        <v>0</v>
      </c>
      <c r="AH348" s="98">
        <f>'nmol-analyzed'!Z348*0.001/'nmol-analyzed'!Z$1*1/'nmol-analyzed'!Z$2</f>
        <v>0</v>
      </c>
      <c r="AI348" s="98">
        <f>'nmol-analyzed'!AB348*0.001/'nmol-analyzed'!AB$1*1/'nmol-analyzed'!AB$2</f>
        <v>0</v>
      </c>
      <c r="AJ348" s="98">
        <f>'nmol-analyzed'!AF348*0.001/'nmol-analyzed'!AF$1*1/'nmol-analyzed'!AF$2</f>
        <v>0</v>
      </c>
      <c r="AK348" s="98">
        <f>'nmol-analyzed'!AH348*0.001/'nmol-analyzed'!AH$1*1/'nmol-analyzed'!AH$2</f>
        <v>0</v>
      </c>
      <c r="AL348" s="226">
        <f t="shared" si="62"/>
        <v>2.9650175713473594E-2</v>
      </c>
      <c r="AM348" s="251">
        <f t="shared" si="63"/>
        <v>6.696405752437426E-2</v>
      </c>
      <c r="AN348" s="98">
        <f>'nmol-analyzed'!O348*0.001/'nmol-analyzed'!O$1*1/'nmol-analyzed'!O$2</f>
        <v>6.1955591043085997E-3</v>
      </c>
      <c r="AO348" s="98">
        <f>'nmol-analyzed'!R348*0.001/'nmol-analyzed'!R$1*1/'nmol-analyzed'!R$2</f>
        <v>4.0056186209093604E-2</v>
      </c>
      <c r="AP348" s="98">
        <f>'nmol-analyzed'!U348*0.001/'nmol-analyzed'!U$1*1/'nmol-analyzed'!U$2</f>
        <v>1.5931437696791013E-2</v>
      </c>
      <c r="AQ348" s="226">
        <f t="shared" si="64"/>
        <v>2.0727727670064405E-2</v>
      </c>
      <c r="AR348" s="251">
        <f t="shared" si="65"/>
        <v>1.7432407037271624E-2</v>
      </c>
    </row>
    <row r="349" spans="1:44" x14ac:dyDescent="0.2">
      <c r="A349">
        <f>'imported summary from web'!A349</f>
        <v>764.5</v>
      </c>
      <c r="B349" t="str">
        <f>'imported summary from web'!B349</f>
        <v>C43H71O8P</v>
      </c>
      <c r="C349" s="2" t="str">
        <f>'imported summary from web'!C349</f>
        <v>PA(40:7)</v>
      </c>
      <c r="D349" s="69"/>
      <c r="E349" s="234"/>
      <c r="F349" s="237">
        <f>'nmol-analyzed'!F349*0.001/'nmol-analyzed'!F$1*1/'nmol-analyzed'!F$2</f>
        <v>0.13101657854144658</v>
      </c>
      <c r="G349" s="237">
        <f>'nmol-analyzed'!G349*0.001/'nmol-analyzed'!G$1*1/'nmol-analyzed'!G$2</f>
        <v>0</v>
      </c>
      <c r="H349" s="237">
        <f>'nmol-analyzed'!H349*0.001/'nmol-analyzed'!H$1*1/'nmol-analyzed'!H$2</f>
        <v>0</v>
      </c>
      <c r="I349" s="237">
        <f>'nmol-analyzed'!I349*0.001/'nmol-analyzed'!I$1*1/'nmol-analyzed'!I$2</f>
        <v>0</v>
      </c>
      <c r="J349" s="98">
        <f>'nmol-analyzed'!J349*0.001/'nmol-analyzed'!J$1*1/'nmol-analyzed'!J$2</f>
        <v>0</v>
      </c>
      <c r="K349" s="98">
        <f>'nmol-analyzed'!K349*0.001/'nmol-analyzed'!K$1*1/'nmol-analyzed'!K$2</f>
        <v>0</v>
      </c>
      <c r="L349" s="98">
        <f>'nmol-analyzed'!L349*0.001/'nmol-analyzed'!L$1*1/'nmol-analyzed'!L$2</f>
        <v>0</v>
      </c>
      <c r="M349" s="19">
        <f t="shared" si="55"/>
        <v>0</v>
      </c>
      <c r="N349" s="243">
        <f t="shared" si="56"/>
        <v>0</v>
      </c>
      <c r="O349" s="19" t="e">
        <f t="shared" si="57"/>
        <v>#DIV/0!</v>
      </c>
      <c r="P349" s="98">
        <f>'nmol-analyzed'!N349*0.001/'nmol-analyzed'!N$1*1/'nmol-analyzed'!N$2</f>
        <v>0</v>
      </c>
      <c r="Q349" s="98">
        <f>'nmol-analyzed'!P349*0.001/'nmol-analyzed'!P$1*1/'nmol-analyzed'!P$2</f>
        <v>0.16434535729322045</v>
      </c>
      <c r="R349" s="98">
        <f>'nmol-analyzed'!T349*0.001/'nmol-analyzed'!T$1*1/'nmol-analyzed'!T$2</f>
        <v>5.5760031938771208E-2</v>
      </c>
      <c r="S349" s="98">
        <f>'nmol-analyzed'!V349*0.001/'nmol-analyzed'!V$1*1/'nmol-analyzed'!V$2</f>
        <v>0</v>
      </c>
      <c r="T349" s="98">
        <f>'nmol-analyzed'!AD349*0.001/'nmol-analyzed'!AD$1*1/'nmol-analyzed'!AD$2</f>
        <v>0</v>
      </c>
      <c r="U349" s="226">
        <f t="shared" si="58"/>
        <v>4.4021077846398332E-2</v>
      </c>
      <c r="V349" s="251">
        <f t="shared" si="59"/>
        <v>7.1465553156495901E-2</v>
      </c>
      <c r="W349" s="98">
        <f>'nmol-analyzed'!AA349*0.001/'nmol-analyzed'!AA$1*1/'nmol-analyzed'!AA$2</f>
        <v>0</v>
      </c>
      <c r="X349" s="98">
        <f>'nmol-analyzed'!Y349*0.001/'nmol-analyzed'!Y$1*1/'nmol-analyzed'!Y$2</f>
        <v>8.1781380176873461E-2</v>
      </c>
      <c r="Y349" s="98">
        <f>'nmol-analyzed'!W349*0.001/'nmol-analyzed'!W$1*1/'nmol-analyzed'!W$2</f>
        <v>1.8425054031942049E-2</v>
      </c>
      <c r="Z349" s="98">
        <f>'nmol-analyzed'!AC349*0.001/'nmol-analyzed'!AC$1*1/'nmol-analyzed'!AC$2</f>
        <v>0</v>
      </c>
      <c r="AA349" s="98">
        <f>'nmol-analyzed'!AE349*0.001/'nmol-analyzed'!AE$1*1/'nmol-analyzed'!AE$2</f>
        <v>0</v>
      </c>
      <c r="AB349" s="98">
        <f>'nmol-analyzed'!AG349*0.001/'nmol-analyzed'!AG$1*1/'nmol-analyzed'!AG$2</f>
        <v>0</v>
      </c>
      <c r="AC349" s="226">
        <f t="shared" si="60"/>
        <v>1.6701072368135918E-2</v>
      </c>
      <c r="AD349" s="251">
        <f t="shared" si="61"/>
        <v>3.2723452905339977E-2</v>
      </c>
      <c r="AE349" s="98">
        <f>'nmol-analyzed'!Q349*0.001/'nmol-analyzed'!Q$1*1/'nmol-analyzed'!Q$2</f>
        <v>6.8151150147387041E-2</v>
      </c>
      <c r="AF349" s="98">
        <f>'nmol-analyzed'!S349*0.001/'nmol-analyzed'!S$1*1/'nmol-analyzed'!S$2</f>
        <v>1.115200638775422E-2</v>
      </c>
      <c r="AG349" s="98">
        <f>'nmol-analyzed'!X349*0.001/'nmol-analyzed'!X$1*1/'nmol-analyzed'!X$2</f>
        <v>0.11399828751926568</v>
      </c>
      <c r="AH349" s="98">
        <f>'nmol-analyzed'!Z349*0.001/'nmol-analyzed'!Z$1*1/'nmol-analyzed'!Z$2</f>
        <v>0</v>
      </c>
      <c r="AI349" s="98">
        <f>'nmol-analyzed'!AB349*0.001/'nmol-analyzed'!AB$1*1/'nmol-analyzed'!AB$2</f>
        <v>1.8586677312923704E-2</v>
      </c>
      <c r="AJ349" s="98">
        <f>'nmol-analyzed'!AF349*0.001/'nmol-analyzed'!AF$1*1/'nmol-analyzed'!AF$2</f>
        <v>2.7880015969385608E-2</v>
      </c>
      <c r="AK349" s="98">
        <f>'nmol-analyzed'!AH349*0.001/'nmol-analyzed'!AH$1*1/'nmol-analyzed'!AH$2</f>
        <v>0.10014046552269118</v>
      </c>
      <c r="AL349" s="226">
        <f t="shared" si="62"/>
        <v>4.8558371837058203E-2</v>
      </c>
      <c r="AM349" s="251">
        <f t="shared" si="63"/>
        <v>4.5478970306865575E-2</v>
      </c>
      <c r="AN349" s="98">
        <f>'nmol-analyzed'!O349*0.001/'nmol-analyzed'!O$1*1/'nmol-analyzed'!O$2</f>
        <v>0</v>
      </c>
      <c r="AO349" s="98">
        <f>'nmol-analyzed'!R349*0.001/'nmol-analyzed'!R$1*1/'nmol-analyzed'!R$2</f>
        <v>0</v>
      </c>
      <c r="AP349" s="98">
        <f>'nmol-analyzed'!U349*0.001/'nmol-analyzed'!U$1*1/'nmol-analyzed'!U$2</f>
        <v>0</v>
      </c>
      <c r="AQ349" s="226">
        <f t="shared" si="64"/>
        <v>0</v>
      </c>
      <c r="AR349" s="251">
        <f t="shared" si="65"/>
        <v>0</v>
      </c>
    </row>
    <row r="350" spans="1:44" x14ac:dyDescent="0.2">
      <c r="A350">
        <f>'imported summary from web'!A350</f>
        <v>766.5</v>
      </c>
      <c r="B350" t="str">
        <f>'imported summary from web'!B350</f>
        <v>C43H73O8P</v>
      </c>
      <c r="C350" s="2" t="str">
        <f>'imported summary from web'!C350</f>
        <v>PA(40:6)</v>
      </c>
      <c r="D350" s="69"/>
      <c r="E350" s="234"/>
      <c r="F350" s="237">
        <f>'nmol-analyzed'!F350*0.001/'nmol-analyzed'!F$1*1/'nmol-analyzed'!F$2</f>
        <v>0.52406631416578742</v>
      </c>
      <c r="G350" s="237">
        <f>'nmol-analyzed'!G350*0.001/'nmol-analyzed'!G$1*1/'nmol-analyzed'!G$2</f>
        <v>0</v>
      </c>
      <c r="H350" s="237">
        <f>'nmol-analyzed'!H350*0.001/'nmol-analyzed'!H$1*1/'nmol-analyzed'!H$2</f>
        <v>0.32754144635361732</v>
      </c>
      <c r="I350" s="237">
        <f>'nmol-analyzed'!I350*0.001/'nmol-analyzed'!I$1*1/'nmol-analyzed'!I$2</f>
        <v>1.1136409176022986</v>
      </c>
      <c r="J350" s="98">
        <f>'nmol-analyzed'!J350*0.001/'nmol-analyzed'!J$1*1/'nmol-analyzed'!J$2</f>
        <v>1.3101657854144692E-2</v>
      </c>
      <c r="K350" s="98">
        <f>'nmol-analyzed'!K350*0.001/'nmol-analyzed'!K$1*1/'nmol-analyzed'!K$2</f>
        <v>0</v>
      </c>
      <c r="L350" s="98">
        <f>'nmol-analyzed'!L350*0.001/'nmol-analyzed'!L$1*1/'nmol-analyzed'!L$2</f>
        <v>0</v>
      </c>
      <c r="M350" s="19">
        <f t="shared" si="55"/>
        <v>4.3672192847148969E-3</v>
      </c>
      <c r="N350" s="243">
        <f t="shared" si="56"/>
        <v>7.5642456889208126E-3</v>
      </c>
      <c r="O350" s="19">
        <f t="shared" si="57"/>
        <v>1.7320508075688774</v>
      </c>
      <c r="P350" s="98">
        <f>'nmol-analyzed'!N350*0.001/'nmol-analyzed'!N$1*1/'nmol-analyzed'!N$2</f>
        <v>0</v>
      </c>
      <c r="Q350" s="98">
        <f>'nmol-analyzed'!P350*0.001/'nmol-analyzed'!P$1*1/'nmol-analyzed'!P$2</f>
        <v>0</v>
      </c>
      <c r="R350" s="98">
        <f>'nmol-analyzed'!T350*0.001/'nmol-analyzed'!T$1*1/'nmol-analyzed'!T$2</f>
        <v>0</v>
      </c>
      <c r="S350" s="98">
        <f>'nmol-analyzed'!V350*0.001/'nmol-analyzed'!V$1*1/'nmol-analyzed'!V$2</f>
        <v>6.195559104307917E-2</v>
      </c>
      <c r="T350" s="98">
        <f>'nmol-analyzed'!AD350*0.001/'nmol-analyzed'!AD$1*1/'nmol-analyzed'!AD$2</f>
        <v>0</v>
      </c>
      <c r="U350" s="226">
        <f t="shared" si="58"/>
        <v>1.2391118208615834E-2</v>
      </c>
      <c r="V350" s="251">
        <f t="shared" si="59"/>
        <v>2.7707382631700424E-2</v>
      </c>
      <c r="W350" s="98">
        <f>'nmol-analyzed'!AA350*0.001/'nmol-analyzed'!AA$1*1/'nmol-analyzed'!AA$2</f>
        <v>0</v>
      </c>
      <c r="X350" s="98">
        <f>'nmol-analyzed'!Y350*0.001/'nmol-analyzed'!Y$1*1/'nmol-analyzed'!Y$2</f>
        <v>1.4869341850340638E-2</v>
      </c>
      <c r="Y350" s="98">
        <f>'nmol-analyzed'!W350*0.001/'nmol-analyzed'!W$1*1/'nmol-analyzed'!W$2</f>
        <v>9.6973968589168726E-4</v>
      </c>
      <c r="Z350" s="98">
        <f>'nmol-analyzed'!AC350*0.001/'nmol-analyzed'!AC$1*1/'nmol-analyzed'!AC$2</f>
        <v>1.6521490944818855E-2</v>
      </c>
      <c r="AA350" s="98">
        <f>'nmol-analyzed'!AE350*0.001/'nmol-analyzed'!AE$1*1/'nmol-analyzed'!AE$2</f>
        <v>0</v>
      </c>
      <c r="AB350" s="98">
        <f>'nmol-analyzed'!AG350*0.001/'nmol-analyzed'!AG$1*1/'nmol-analyzed'!AG$2</f>
        <v>0</v>
      </c>
      <c r="AC350" s="226">
        <f t="shared" si="60"/>
        <v>5.3934287468418622E-3</v>
      </c>
      <c r="AD350" s="251">
        <f t="shared" si="61"/>
        <v>8.005784699538894E-3</v>
      </c>
      <c r="AE350" s="98">
        <f>'nmol-analyzed'!Q350*0.001/'nmol-analyzed'!Q$1*1/'nmol-analyzed'!Q$2</f>
        <v>6.8151150147387082E-2</v>
      </c>
      <c r="AF350" s="98">
        <f>'nmol-analyzed'!S350*0.001/'nmol-analyzed'!S$1*1/'nmol-analyzed'!S$2</f>
        <v>2.7880015969385621E-2</v>
      </c>
      <c r="AG350" s="98">
        <f>'nmol-analyzed'!X350*0.001/'nmol-analyzed'!X$1*1/'nmol-analyzed'!X$2</f>
        <v>0</v>
      </c>
      <c r="AH350" s="98">
        <f>'nmol-analyzed'!Z350*0.001/'nmol-analyzed'!Z$1*1/'nmol-analyzed'!Z$2</f>
        <v>6.1336035132648362E-2</v>
      </c>
      <c r="AI350" s="98">
        <f>'nmol-analyzed'!AB350*0.001/'nmol-analyzed'!AB$1*1/'nmol-analyzed'!AB$2</f>
        <v>1.8586677312923752E-2</v>
      </c>
      <c r="AJ350" s="98">
        <f>'nmol-analyzed'!AF350*0.001/'nmol-analyzed'!AF$1*1/'nmol-analyzed'!AF$2</f>
        <v>2.7880015969385621E-2</v>
      </c>
      <c r="AK350" s="98">
        <f>'nmol-analyzed'!AH350*0.001/'nmol-analyzed'!AH$1*1/'nmol-analyzed'!AH$2</f>
        <v>4.5518393419405105E-2</v>
      </c>
      <c r="AL350" s="226">
        <f t="shared" si="62"/>
        <v>3.5621755421590788E-2</v>
      </c>
      <c r="AM350" s="251">
        <f t="shared" si="63"/>
        <v>2.4139530342437054E-2</v>
      </c>
      <c r="AN350" s="98">
        <f>'nmol-analyzed'!O350*0.001/'nmol-analyzed'!O$1*1/'nmol-analyzed'!O$2</f>
        <v>0</v>
      </c>
      <c r="AO350" s="98">
        <f>'nmol-analyzed'!R350*0.001/'nmol-analyzed'!R$1*1/'nmol-analyzed'!R$2</f>
        <v>2.9131771788431703E-2</v>
      </c>
      <c r="AP350" s="98">
        <f>'nmol-analyzed'!U350*0.001/'nmol-analyzed'!U$1*1/'nmol-analyzed'!U$2</f>
        <v>0</v>
      </c>
      <c r="AQ350" s="226">
        <f t="shared" si="64"/>
        <v>9.7105905961439015E-3</v>
      </c>
      <c r="AR350" s="251">
        <f t="shared" si="65"/>
        <v>1.6819236284021787E-2</v>
      </c>
    </row>
    <row r="351" spans="1:44" x14ac:dyDescent="0.2">
      <c r="A351">
        <f>'imported summary from web'!A351</f>
        <v>768.5</v>
      </c>
      <c r="B351" t="str">
        <f>'imported summary from web'!B351</f>
        <v>C43H75O8P</v>
      </c>
      <c r="C351" s="2" t="str">
        <f>'imported summary from web'!C351</f>
        <v>PA(40:5)</v>
      </c>
      <c r="D351" s="69"/>
      <c r="E351" s="234"/>
      <c r="F351" s="237">
        <f>'nmol-analyzed'!F351*0.001/'nmol-analyzed'!F$1*1/'nmol-analyzed'!F$2</f>
        <v>0</v>
      </c>
      <c r="G351" s="237">
        <f>'nmol-analyzed'!G351*0.001/'nmol-analyzed'!G$1*1/'nmol-analyzed'!G$2</f>
        <v>0.19652486781217035</v>
      </c>
      <c r="H351" s="237">
        <f>'nmol-analyzed'!H351*0.001/'nmol-analyzed'!H$1*1/'nmol-analyzed'!H$2</f>
        <v>0</v>
      </c>
      <c r="I351" s="237">
        <f>'nmol-analyzed'!I351*0.001/'nmol-analyzed'!I$1*1/'nmol-analyzed'!I$2</f>
        <v>0</v>
      </c>
      <c r="J351" s="98">
        <f>'nmol-analyzed'!J351*0.001/'nmol-analyzed'!J$1*1/'nmol-analyzed'!J$2</f>
        <v>0</v>
      </c>
      <c r="K351" s="98">
        <f>'nmol-analyzed'!K351*0.001/'nmol-analyzed'!K$1*1/'nmol-analyzed'!K$2</f>
        <v>0</v>
      </c>
      <c r="L351" s="98">
        <f>'nmol-analyzed'!L351*0.001/'nmol-analyzed'!L$1*1/'nmol-analyzed'!L$2</f>
        <v>0</v>
      </c>
      <c r="M351" s="19">
        <f t="shared" si="55"/>
        <v>0</v>
      </c>
      <c r="N351" s="243">
        <f t="shared" si="56"/>
        <v>0</v>
      </c>
      <c r="O351" s="19" t="e">
        <f t="shared" si="57"/>
        <v>#DIV/0!</v>
      </c>
      <c r="P351" s="98">
        <f>'nmol-analyzed'!N351*0.001/'nmol-analyzed'!N$1*1/'nmol-analyzed'!N$2</f>
        <v>0</v>
      </c>
      <c r="Q351" s="98">
        <f>'nmol-analyzed'!P351*0.001/'nmol-analyzed'!P$1*1/'nmol-analyzed'!P$2</f>
        <v>7.0433724554237367E-2</v>
      </c>
      <c r="R351" s="98">
        <f>'nmol-analyzed'!T351*0.001/'nmol-analyzed'!T$1*1/'nmol-analyzed'!T$2</f>
        <v>3.3456019163262747E-2</v>
      </c>
      <c r="S351" s="98">
        <f>'nmol-analyzed'!V351*0.001/'nmol-analyzed'!V$1*1/'nmol-analyzed'!V$2</f>
        <v>0</v>
      </c>
      <c r="T351" s="98">
        <f>'nmol-analyzed'!AD351*0.001/'nmol-analyzed'!AD$1*1/'nmol-analyzed'!AD$2</f>
        <v>0</v>
      </c>
      <c r="U351" s="226">
        <f t="shared" si="58"/>
        <v>2.0777948743500023E-2</v>
      </c>
      <c r="V351" s="251">
        <f t="shared" si="59"/>
        <v>3.1311335818267214E-2</v>
      </c>
      <c r="W351" s="98">
        <f>'nmol-analyzed'!AA351*0.001/'nmol-analyzed'!AA$1*1/'nmol-analyzed'!AA$2</f>
        <v>0</v>
      </c>
      <c r="X351" s="98">
        <f>'nmol-analyzed'!Y351*0.001/'nmol-analyzed'!Y$1*1/'nmol-analyzed'!Y$2</f>
        <v>0</v>
      </c>
      <c r="Y351" s="98">
        <f>'nmol-analyzed'!W351*0.001/'nmol-analyzed'!W$1*1/'nmol-analyzed'!W$2</f>
        <v>1.7455314346050365E-2</v>
      </c>
      <c r="Z351" s="98">
        <f>'nmol-analyzed'!AC351*0.001/'nmol-analyzed'!AC$1*1/'nmol-analyzed'!AC$2</f>
        <v>2.4782236417228282E-2</v>
      </c>
      <c r="AA351" s="98">
        <f>'nmol-analyzed'!AE351*0.001/'nmol-analyzed'!AE$1*1/'nmol-analyzed'!AE$2</f>
        <v>2.4331650300552496E-2</v>
      </c>
      <c r="AB351" s="98">
        <f>'nmol-analyzed'!AG351*0.001/'nmol-analyzed'!AG$1*1/'nmol-analyzed'!AG$2</f>
        <v>0</v>
      </c>
      <c r="AC351" s="226">
        <f t="shared" si="60"/>
        <v>1.1094866843971858E-2</v>
      </c>
      <c r="AD351" s="251">
        <f t="shared" si="61"/>
        <v>1.2428193958853454E-2</v>
      </c>
      <c r="AE351" s="98">
        <f>'nmol-analyzed'!Q351*0.001/'nmol-analyzed'!Q$1*1/'nmol-analyzed'!Q$2</f>
        <v>0</v>
      </c>
      <c r="AF351" s="98">
        <f>'nmol-analyzed'!S351*0.001/'nmol-analyzed'!S$1*1/'nmol-analyzed'!S$2</f>
        <v>1.6728009581631374E-2</v>
      </c>
      <c r="AG351" s="98">
        <f>'nmol-analyzed'!X351*0.001/'nmol-analyzed'!X$1*1/'nmol-analyzed'!X$2</f>
        <v>1.4869341850339002E-2</v>
      </c>
      <c r="AH351" s="98">
        <f>'nmol-analyzed'!Z351*0.001/'nmol-analyzed'!Z$1*1/'nmol-analyzed'!Z$2</f>
        <v>1.6728009581631374E-2</v>
      </c>
      <c r="AI351" s="98">
        <f>'nmol-analyzed'!AB351*0.001/'nmol-analyzed'!AB$1*1/'nmol-analyzed'!AB$2</f>
        <v>0</v>
      </c>
      <c r="AJ351" s="98">
        <f>'nmol-analyzed'!AF351*0.001/'nmol-analyzed'!AF$1*1/'nmol-analyzed'!AF$2</f>
        <v>1.6728009581631374E-2</v>
      </c>
      <c r="AK351" s="98">
        <f>'nmol-analyzed'!AH351*0.001/'nmol-analyzed'!AH$1*1/'nmol-analyzed'!AH$2</f>
        <v>0</v>
      </c>
      <c r="AL351" s="226">
        <f t="shared" si="62"/>
        <v>9.2933386564618727E-3</v>
      </c>
      <c r="AM351" s="251">
        <f t="shared" si="63"/>
        <v>8.7179244191290164E-3</v>
      </c>
      <c r="AN351" s="98">
        <f>'nmol-analyzed'!O351*0.001/'nmol-analyzed'!O$1*1/'nmol-analyzed'!O$2</f>
        <v>9.2933386564628979E-3</v>
      </c>
      <c r="AO351" s="98">
        <f>'nmol-analyzed'!R351*0.001/'nmol-analyzed'!R$1*1/'nmol-analyzed'!R$2</f>
        <v>1.0924414420661893E-2</v>
      </c>
      <c r="AP351" s="98">
        <f>'nmol-analyzed'!U351*0.001/'nmol-analyzed'!U$1*1/'nmol-analyzed'!U$2</f>
        <v>0</v>
      </c>
      <c r="AQ351" s="226">
        <f t="shared" si="64"/>
        <v>6.7392510257082636E-3</v>
      </c>
      <c r="AR351" s="251">
        <f t="shared" si="65"/>
        <v>5.8930662924976283E-3</v>
      </c>
    </row>
    <row r="352" spans="1:44" x14ac:dyDescent="0.2">
      <c r="A352" s="2" t="s">
        <v>12</v>
      </c>
      <c r="B352"/>
      <c r="C352" s="2" t="s">
        <v>12</v>
      </c>
      <c r="D352" s="69"/>
      <c r="E352" s="235"/>
      <c r="F352" s="235">
        <f>'nmol-analyzed'!F352*0.001/'nmol-analyzed'!F$1*1/'nmol-analyzed'!F$2</f>
        <v>0</v>
      </c>
      <c r="G352" s="235">
        <f>'nmol-analyzed'!G352*0.001/'nmol-analyzed'!G$1*1/'nmol-analyzed'!G$2</f>
        <v>0</v>
      </c>
      <c r="H352" s="235">
        <f>'nmol-analyzed'!H352*0.001/'nmol-analyzed'!H$1*1/'nmol-analyzed'!H$2</f>
        <v>1.5721989424973621</v>
      </c>
      <c r="I352" s="235">
        <f>'nmol-analyzed'!I352*0.001/'nmol-analyzed'!I$1*1/'nmol-analyzed'!I$2</f>
        <v>0.19652486781217027</v>
      </c>
      <c r="J352" s="20">
        <f>'nmol-analyzed'!J352*0.001/'nmol-analyzed'!J$1*1/'nmol-analyzed'!J$2</f>
        <v>0</v>
      </c>
      <c r="K352" s="20">
        <f>'nmol-analyzed'!K352*0.001/'nmol-analyzed'!K$1*1/'nmol-analyzed'!K$2</f>
        <v>9.8262433906084981E-2</v>
      </c>
      <c r="L352" s="20">
        <f>'nmol-analyzed'!L352*0.001/'nmol-analyzed'!L$1*1/'nmol-analyzed'!L$2</f>
        <v>0</v>
      </c>
      <c r="M352" s="244">
        <f t="shared" si="55"/>
        <v>3.2754144635361658E-2</v>
      </c>
      <c r="N352" s="245">
        <f t="shared" si="56"/>
        <v>5.6731842666905972E-2</v>
      </c>
      <c r="O352" s="19">
        <f t="shared" si="57"/>
        <v>1.7320508075688774</v>
      </c>
      <c r="P352" s="20">
        <f>'nmol-analyzed'!N352*0.001/'nmol-analyzed'!N$1*1/'nmol-analyzed'!N$2</f>
        <v>0.37785621643214384</v>
      </c>
      <c r="Q352" s="20">
        <f>'nmol-analyzed'!P352*0.001/'nmol-analyzed'!P$1*1/'nmol-analyzed'!P$2</f>
        <v>0</v>
      </c>
      <c r="R352" s="20">
        <f>'nmol-analyzed'!T352*0.001/'nmol-analyzed'!T$1*1/'nmol-analyzed'!T$2</f>
        <v>3.4125139546527996</v>
      </c>
      <c r="S352" s="20">
        <f>'nmol-analyzed'!V352*0.001/'nmol-analyzed'!V$1*1/'nmol-analyzed'!V$2</f>
        <v>1.4869341850339002</v>
      </c>
      <c r="T352" s="20">
        <f>'nmol-analyzed'!AD352*0.001/'nmol-analyzed'!AD$1*1/'nmol-analyzed'!AD$2</f>
        <v>0.12745150157433424</v>
      </c>
      <c r="U352" s="252">
        <f t="shared" si="58"/>
        <v>1.0809511715386355</v>
      </c>
      <c r="V352" s="253">
        <f t="shared" si="59"/>
        <v>1.4294200564056341</v>
      </c>
      <c r="W352" s="20">
        <f>'nmol-analyzed'!AA352*0.001/'nmol-analyzed'!AA$1*1/'nmol-analyzed'!AA$2</f>
        <v>0</v>
      </c>
      <c r="X352" s="20">
        <f>'nmol-analyzed'!Y352*0.001/'nmol-analyzed'!Y$1*1/'nmol-analyzed'!Y$2</f>
        <v>0</v>
      </c>
      <c r="Y352" s="20">
        <f>'nmol-analyzed'!W352*0.001/'nmol-analyzed'!W$1*1/'nmol-analyzed'!W$2</f>
        <v>0</v>
      </c>
      <c r="Z352" s="20">
        <f>'nmol-analyzed'!AC352*0.001/'nmol-analyzed'!AC$1*1/'nmol-analyzed'!AC$2</f>
        <v>7.4346709251685003E-2</v>
      </c>
      <c r="AA352" s="20">
        <f>'nmol-analyzed'!AE352*0.001/'nmol-analyzed'!AE$1*1/'nmol-analyzed'!AE$2</f>
        <v>0</v>
      </c>
      <c r="AB352" s="20">
        <f>'nmol-analyzed'!AG352*0.001/'nmol-analyzed'!AG$1*1/'nmol-analyzed'!AG$2</f>
        <v>0</v>
      </c>
      <c r="AC352" s="252">
        <f t="shared" si="60"/>
        <v>1.2391118208614167E-2</v>
      </c>
      <c r="AD352" s="253">
        <f t="shared" si="61"/>
        <v>3.0351916953614271E-2</v>
      </c>
      <c r="AE352" s="20">
        <f>'nmol-analyzed'!Q352*0.001/'nmol-analyzed'!Q$1*1/'nmol-analyzed'!Q$2</f>
        <v>0</v>
      </c>
      <c r="AF352" s="20">
        <f>'nmol-analyzed'!S352*0.001/'nmol-analyzed'!S$1*1/'nmol-analyzed'!S$2</f>
        <v>0</v>
      </c>
      <c r="AG352" s="20">
        <f>'nmol-analyzed'!X352*0.001/'nmol-analyzed'!X$1*1/'nmol-analyzed'!X$2</f>
        <v>0.29738683700678004</v>
      </c>
      <c r="AH352" s="20">
        <f>'nmol-analyzed'!Z352*0.001/'nmol-analyzed'!Z$1*1/'nmol-analyzed'!Z$2</f>
        <v>0.38474422037752143</v>
      </c>
      <c r="AI352" s="20">
        <f>'nmol-analyzed'!AB352*0.001/'nmol-analyzed'!AB$1*1/'nmol-analyzed'!AB$2</f>
        <v>0</v>
      </c>
      <c r="AJ352" s="20">
        <f>'nmol-analyzed'!AF352*0.001/'nmol-analyzed'!AF$1*1/'nmol-analyzed'!AF$2</f>
        <v>0</v>
      </c>
      <c r="AK352" s="20">
        <f>'nmol-analyzed'!AH352*0.001/'nmol-analyzed'!AH$1*1/'nmol-analyzed'!AH$2</f>
        <v>0</v>
      </c>
      <c r="AL352" s="252">
        <f t="shared" si="62"/>
        <v>9.744729391204307E-2</v>
      </c>
      <c r="AM352" s="253">
        <f t="shared" si="63"/>
        <v>0.16832271598695128</v>
      </c>
      <c r="AN352" s="20">
        <f>'nmol-analyzed'!O352*0.001/'nmol-analyzed'!O$1*1/'nmol-analyzed'!O$2</f>
        <v>0</v>
      </c>
      <c r="AO352" s="20">
        <f>'nmol-analyzed'!R352*0.001/'nmol-analyzed'!R$1*1/'nmol-analyzed'!R$2</f>
        <v>0</v>
      </c>
      <c r="AP352" s="20">
        <f>'nmol-analyzed'!U352*0.001/'nmol-analyzed'!U$1*1/'nmol-analyzed'!U$2</f>
        <v>0</v>
      </c>
      <c r="AQ352" s="252">
        <f t="shared" si="64"/>
        <v>0</v>
      </c>
      <c r="AR352" s="253">
        <f t="shared" si="65"/>
        <v>0</v>
      </c>
    </row>
    <row r="353" spans="1:44" x14ac:dyDescent="0.2">
      <c r="A353">
        <f>'imported summary from web'!A354</f>
        <v>710.5</v>
      </c>
      <c r="B353" t="str">
        <f>'imported summary from web'!B354</f>
        <v>C36H69O10P</v>
      </c>
      <c r="C353" t="str">
        <f>'imported summary from web'!C354</f>
        <v>PG(30:1)</v>
      </c>
      <c r="D353" s="69"/>
      <c r="E353" s="234"/>
      <c r="F353" s="238">
        <f>'nmol-analyzed'!F353*0.001/'nmol-analyzed'!F$1*1/'nmol-analyzed'!F$2</f>
        <v>9.7902097902096696E-2</v>
      </c>
      <c r="G353" s="238">
        <f>'nmol-analyzed'!G353*0.001/'nmol-analyzed'!G$1*1/'nmol-analyzed'!G$2</f>
        <v>0.24475524475524166</v>
      </c>
      <c r="H353" s="238">
        <f>'nmol-analyzed'!H353*0.001/'nmol-analyzed'!H$1*1/'nmol-analyzed'!H$2</f>
        <v>0.39160839160838679</v>
      </c>
      <c r="I353" s="238">
        <f>'nmol-analyzed'!I353*0.001/'nmol-analyzed'!I$1*1/'nmol-analyzed'!I$2</f>
        <v>0.97902097902096685</v>
      </c>
      <c r="J353" s="5">
        <f>'nmol-analyzed'!J353*0.001/'nmol-analyzed'!J$1*1/'nmol-analyzed'!J$2</f>
        <v>9.7902097902096683E-2</v>
      </c>
      <c r="K353" s="5">
        <f>'nmol-analyzed'!K353*0.001/'nmol-analyzed'!K$1*1/'nmol-analyzed'!K$2</f>
        <v>0</v>
      </c>
      <c r="L353" s="5">
        <f>'nmol-analyzed'!L353*0.001/'nmol-analyzed'!L$1*1/'nmol-analyzed'!L$2</f>
        <v>0</v>
      </c>
      <c r="M353" s="19">
        <f t="shared" si="55"/>
        <v>3.263403263403223E-2</v>
      </c>
      <c r="N353" s="243">
        <f t="shared" si="56"/>
        <v>5.6523802578004621E-2</v>
      </c>
      <c r="O353" s="19">
        <f t="shared" si="57"/>
        <v>1.7320508075688774</v>
      </c>
      <c r="P353" s="5">
        <f>'nmol-analyzed'!N353*0.001/'nmol-analyzed'!N$1*1/'nmol-analyzed'!N$2</f>
        <v>0</v>
      </c>
      <c r="Q353" s="5">
        <f>'nmol-analyzed'!P353*0.001/'nmol-analyzed'!P$1*1/'nmol-analyzed'!P$2</f>
        <v>0.57017543859649122</v>
      </c>
      <c r="R353" s="5">
        <f>'nmol-analyzed'!T353*0.001/'nmol-analyzed'!T$1*1/'nmol-analyzed'!T$2</f>
        <v>0</v>
      </c>
      <c r="S353" s="5">
        <f>'nmol-analyzed'!V353*0.001/'nmol-analyzed'!V$1*1/'nmol-analyzed'!V$2</f>
        <v>7.407407407407407E-2</v>
      </c>
      <c r="T353" s="5">
        <f>'nmol-analyzed'!AD353*0.001/'nmol-analyzed'!AD$1*1/'nmol-analyzed'!AD$2</f>
        <v>0</v>
      </c>
      <c r="U353" s="226">
        <f t="shared" si="58"/>
        <v>0.12884990253411305</v>
      </c>
      <c r="V353" s="251">
        <f t="shared" si="59"/>
        <v>0.24878480274796749</v>
      </c>
      <c r="W353" s="5">
        <f>'nmol-analyzed'!AA353*0.001/'nmol-analyzed'!AA$1*1/'nmol-analyzed'!AA$2</f>
        <v>0</v>
      </c>
      <c r="X353" s="5">
        <f>'nmol-analyzed'!Y353*0.001/'nmol-analyzed'!Y$1*1/'nmol-analyzed'!Y$2</f>
        <v>4.4444444444449345E-2</v>
      </c>
      <c r="Y353" s="5">
        <f>'nmol-analyzed'!W353*0.001/'nmol-analyzed'!W$1*1/'nmol-analyzed'!W$2</f>
        <v>2.6811594202898914E-2</v>
      </c>
      <c r="Z353" s="5">
        <f>'nmol-analyzed'!AC353*0.001/'nmol-analyzed'!AC$1*1/'nmol-analyzed'!AC$2</f>
        <v>0</v>
      </c>
      <c r="AA353" s="5">
        <f>'nmol-analyzed'!AE353*0.001/'nmol-analyzed'!AE$1*1/'nmol-analyzed'!AE$2</f>
        <v>0.10303030303029356</v>
      </c>
      <c r="AB353" s="5">
        <f>'nmol-analyzed'!AG353*0.001/'nmol-analyzed'!AG$1*1/'nmol-analyzed'!AG$2</f>
        <v>0</v>
      </c>
      <c r="AC353" s="226">
        <f t="shared" si="60"/>
        <v>2.9047723612940304E-2</v>
      </c>
      <c r="AD353" s="251">
        <f t="shared" si="61"/>
        <v>4.061229391607464E-2</v>
      </c>
      <c r="AE353" s="5">
        <f>'nmol-analyzed'!Q353*0.001/'nmol-analyzed'!Q$1*1/'nmol-analyzed'!Q$2</f>
        <v>0</v>
      </c>
      <c r="AF353" s="5">
        <f>'nmol-analyzed'!S353*0.001/'nmol-analyzed'!S$1*1/'nmol-analyzed'!S$2</f>
        <v>0</v>
      </c>
      <c r="AG353" s="5">
        <f>'nmol-analyzed'!X353*0.001/'nmol-analyzed'!X$1*1/'nmol-analyzed'!X$2</f>
        <v>0</v>
      </c>
      <c r="AH353" s="5">
        <f>'nmol-analyzed'!Z353*0.001/'nmol-analyzed'!Z$1*1/'nmol-analyzed'!Z$2</f>
        <v>0</v>
      </c>
      <c r="AI353" s="5">
        <f>'nmol-analyzed'!AB353*0.001/'nmol-analyzed'!AB$1*1/'nmol-analyzed'!AB$2</f>
        <v>0</v>
      </c>
      <c r="AJ353" s="5">
        <f>'nmol-analyzed'!AF353*0.001/'nmol-analyzed'!AF$1*1/'nmol-analyzed'!AF$2</f>
        <v>0</v>
      </c>
      <c r="AK353" s="5">
        <f>'nmol-analyzed'!AH353*0.001/'nmol-analyzed'!AH$1*1/'nmol-analyzed'!AH$2</f>
        <v>3.401360544217686E-2</v>
      </c>
      <c r="AL353" s="226">
        <f t="shared" si="62"/>
        <v>4.8590864917395513E-3</v>
      </c>
      <c r="AM353" s="251">
        <f t="shared" si="63"/>
        <v>1.2855934456096159E-2</v>
      </c>
      <c r="AN353" s="5">
        <f>'nmol-analyzed'!O353*0.001/'nmol-analyzed'!O$1*1/'nmol-analyzed'!O$2</f>
        <v>0</v>
      </c>
      <c r="AO353" s="5">
        <f>'nmol-analyzed'!R353*0.001/'nmol-analyzed'!R$1*1/'nmol-analyzed'!R$2</f>
        <v>3.8095238095254363E-2</v>
      </c>
      <c r="AP353" s="5">
        <f>'nmol-analyzed'!U353*0.001/'nmol-analyzed'!U$1*1/'nmol-analyzed'!U$2</f>
        <v>0</v>
      </c>
      <c r="AQ353" s="226">
        <f t="shared" si="64"/>
        <v>1.2698412698418121E-2</v>
      </c>
      <c r="AR353" s="251">
        <f t="shared" si="65"/>
        <v>2.1994295969137993E-2</v>
      </c>
    </row>
    <row r="354" spans="1:44" x14ac:dyDescent="0.2">
      <c r="A354">
        <f>'imported summary from web'!A355</f>
        <v>712.5</v>
      </c>
      <c r="B354" t="str">
        <f>'imported summary from web'!B355</f>
        <v>C36H71O10P</v>
      </c>
      <c r="C354" t="str">
        <f>'imported summary from web'!C355</f>
        <v>PG(30:0)</v>
      </c>
      <c r="D354" s="69"/>
      <c r="E354" s="234"/>
      <c r="F354" s="238">
        <f>'nmol-analyzed'!F354*0.001/'nmol-analyzed'!F$1*1/'nmol-analyzed'!F$2</f>
        <v>0.14685314685314543</v>
      </c>
      <c r="G354" s="238">
        <f>'nmol-analyzed'!G354*0.001/'nmol-analyzed'!G$1*1/'nmol-analyzed'!G$2</f>
        <v>0.29370629370629048</v>
      </c>
      <c r="H354" s="238">
        <f>'nmol-analyzed'!H354*0.001/'nmol-analyzed'!H$1*1/'nmol-analyzed'!H$2</f>
        <v>1.9902312606814082E-16</v>
      </c>
      <c r="I354" s="238">
        <f>'nmol-analyzed'!I354*0.001/'nmol-analyzed'!I$1*1/'nmol-analyzed'!I$2</f>
        <v>10.573426573426442</v>
      </c>
      <c r="J354" s="5">
        <f>'nmol-analyzed'!J354*0.001/'nmol-analyzed'!J$1*1/'nmol-analyzed'!J$2</f>
        <v>0</v>
      </c>
      <c r="K354" s="5">
        <f>'nmol-analyzed'!K354*0.001/'nmol-analyzed'!K$1*1/'nmol-analyzed'!K$2</f>
        <v>0</v>
      </c>
      <c r="L354" s="5">
        <f>'nmol-analyzed'!L354*0.001/'nmol-analyzed'!L$1*1/'nmol-analyzed'!L$2</f>
        <v>1.9902312606814084E-17</v>
      </c>
      <c r="M354" s="19">
        <f t="shared" si="55"/>
        <v>6.6341042022713613E-18</v>
      </c>
      <c r="N354" s="243">
        <f t="shared" si="56"/>
        <v>1.1490605541040193E-17</v>
      </c>
      <c r="O354" s="19">
        <f t="shared" si="57"/>
        <v>1.7320508075688772</v>
      </c>
      <c r="P354" s="5">
        <f>'nmol-analyzed'!N354*0.001/'nmol-analyzed'!N$1*1/'nmol-analyzed'!N$2</f>
        <v>0</v>
      </c>
      <c r="Q354" s="5">
        <f>'nmol-analyzed'!P354*0.001/'nmol-analyzed'!P$1*1/'nmol-analyzed'!P$2</f>
        <v>0</v>
      </c>
      <c r="R354" s="5">
        <f>'nmol-analyzed'!T354*0.001/'nmol-analyzed'!T$1*1/'nmol-analyzed'!T$2</f>
        <v>0</v>
      </c>
      <c r="S354" s="5">
        <f>'nmol-analyzed'!V354*0.001/'nmol-analyzed'!V$1*1/'nmol-analyzed'!V$2</f>
        <v>0</v>
      </c>
      <c r="T354" s="5">
        <f>'nmol-analyzed'!AD354*0.001/'nmol-analyzed'!AD$1*1/'nmol-analyzed'!AD$2</f>
        <v>4.7619047619047686E-2</v>
      </c>
      <c r="U354" s="226">
        <f t="shared" si="58"/>
        <v>9.5238095238095368E-3</v>
      </c>
      <c r="V354" s="251">
        <f t="shared" si="59"/>
        <v>2.129588549999803E-2</v>
      </c>
      <c r="W354" s="5">
        <f>'nmol-analyzed'!AA354*0.001/'nmol-analyzed'!AA$1*1/'nmol-analyzed'!AA$2</f>
        <v>0.15714285714284956</v>
      </c>
      <c r="X354" s="5">
        <f>'nmol-analyzed'!Y354*0.001/'nmol-analyzed'!Y$1*1/'nmol-analyzed'!Y$2</f>
        <v>0.11666666666667956</v>
      </c>
      <c r="Y354" s="5">
        <f>'nmol-analyzed'!W354*0.001/'nmol-analyzed'!W$1*1/'nmol-analyzed'!W$2</f>
        <v>0</v>
      </c>
      <c r="Z354" s="5">
        <f>'nmol-analyzed'!AC354*0.001/'nmol-analyzed'!AC$1*1/'nmol-analyzed'!AC$2</f>
        <v>0</v>
      </c>
      <c r="AA354" s="5">
        <f>'nmol-analyzed'!AE354*0.001/'nmol-analyzed'!AE$1*1/'nmol-analyzed'!AE$2</f>
        <v>0.27272727272724778</v>
      </c>
      <c r="AB354" s="5">
        <f>'nmol-analyzed'!AG354*0.001/'nmol-analyzed'!AG$1*1/'nmol-analyzed'!AG$2</f>
        <v>0</v>
      </c>
      <c r="AC354" s="226">
        <f t="shared" si="60"/>
        <v>9.108946608946282E-2</v>
      </c>
      <c r="AD354" s="251">
        <f t="shared" si="61"/>
        <v>0.11216185533111901</v>
      </c>
      <c r="AE354" s="5">
        <f>'nmol-analyzed'!Q354*0.001/'nmol-analyzed'!Q$1*1/'nmol-analyzed'!Q$2</f>
        <v>0</v>
      </c>
      <c r="AF354" s="5">
        <f>'nmol-analyzed'!S354*0.001/'nmol-analyzed'!S$1*1/'nmol-analyzed'!S$2</f>
        <v>0</v>
      </c>
      <c r="AG354" s="5">
        <f>'nmol-analyzed'!X354*0.001/'nmol-analyzed'!X$1*1/'nmol-analyzed'!X$2</f>
        <v>0</v>
      </c>
      <c r="AH354" s="5">
        <f>'nmol-analyzed'!Z354*0.001/'nmol-analyzed'!Z$1*1/'nmol-analyzed'!Z$2</f>
        <v>5.000000000000001E-2</v>
      </c>
      <c r="AI354" s="5">
        <f>'nmol-analyzed'!AB354*0.001/'nmol-analyzed'!AB$1*1/'nmol-analyzed'!AB$2</f>
        <v>0</v>
      </c>
      <c r="AJ354" s="5">
        <f>'nmol-analyzed'!AF354*0.001/'nmol-analyzed'!AF$1*1/'nmol-analyzed'!AF$2</f>
        <v>0</v>
      </c>
      <c r="AK354" s="5">
        <f>'nmol-analyzed'!AH354*0.001/'nmol-analyzed'!AH$1*1/'nmol-analyzed'!AH$2</f>
        <v>0</v>
      </c>
      <c r="AL354" s="226">
        <f t="shared" si="62"/>
        <v>7.1428571428571444E-3</v>
      </c>
      <c r="AM354" s="251">
        <f t="shared" si="63"/>
        <v>1.8898223650461364E-2</v>
      </c>
      <c r="AN354" s="5">
        <f>'nmol-analyzed'!O354*0.001/'nmol-analyzed'!O$1*1/'nmol-analyzed'!O$2</f>
        <v>8.3333333333342516E-2</v>
      </c>
      <c r="AO354" s="5">
        <f>'nmol-analyzed'!R354*0.001/'nmol-analyzed'!R$1*1/'nmol-analyzed'!R$2</f>
        <v>0</v>
      </c>
      <c r="AP354" s="5">
        <f>'nmol-analyzed'!U354*0.001/'nmol-analyzed'!U$1*1/'nmol-analyzed'!U$2</f>
        <v>0.39285714285712386</v>
      </c>
      <c r="AQ354" s="226">
        <f t="shared" si="64"/>
        <v>0.15873015873015547</v>
      </c>
      <c r="AR354" s="251">
        <f t="shared" si="65"/>
        <v>0.20699684691657452</v>
      </c>
    </row>
    <row r="355" spans="1:44" x14ac:dyDescent="0.2">
      <c r="A355">
        <f>'imported summary from web'!A356</f>
        <v>736.5</v>
      </c>
      <c r="B355" t="str">
        <f>'imported summary from web'!B356</f>
        <v>C38H71O10P</v>
      </c>
      <c r="C355" t="str">
        <f>'imported summary from web'!C356</f>
        <v>PG(32:2)</v>
      </c>
      <c r="D355" s="69"/>
      <c r="E355" s="234"/>
      <c r="F355" s="238">
        <f>'nmol-analyzed'!F355*0.001/'nmol-analyzed'!F$1*1/'nmol-analyzed'!F$2</f>
        <v>9.7902097902096669E-2</v>
      </c>
      <c r="G355" s="238">
        <f>'nmol-analyzed'!G355*0.001/'nmol-analyzed'!G$1*1/'nmol-analyzed'!G$2</f>
        <v>2.5944055944055626</v>
      </c>
      <c r="H355" s="238">
        <f>'nmol-analyzed'!H355*0.001/'nmol-analyzed'!H$1*1/'nmol-analyzed'!H$2</f>
        <v>0</v>
      </c>
      <c r="I355" s="238">
        <f>'nmol-analyzed'!I355*0.001/'nmol-analyzed'!I$1*1/'nmol-analyzed'!I$2</f>
        <v>0</v>
      </c>
      <c r="J355" s="5">
        <f>'nmol-analyzed'!J355*0.001/'nmol-analyzed'!J$1*1/'nmol-analyzed'!J$2</f>
        <v>5.3846153846153169E-2</v>
      </c>
      <c r="K355" s="5">
        <f>'nmol-analyzed'!K355*0.001/'nmol-analyzed'!K$1*1/'nmol-analyzed'!K$2</f>
        <v>0</v>
      </c>
      <c r="L355" s="5">
        <f>'nmol-analyzed'!L355*0.001/'nmol-analyzed'!L$1*1/'nmol-analyzed'!L$2</f>
        <v>0</v>
      </c>
      <c r="M355" s="19">
        <f t="shared" si="55"/>
        <v>1.7948717948717722E-2</v>
      </c>
      <c r="N355" s="243">
        <f t="shared" si="56"/>
        <v>3.1088091417902534E-2</v>
      </c>
      <c r="O355" s="19">
        <f t="shared" si="57"/>
        <v>1.7320508075688774</v>
      </c>
      <c r="P355" s="5">
        <f>'nmol-analyzed'!N355*0.001/'nmol-analyzed'!N$1*1/'nmol-analyzed'!N$2</f>
        <v>0</v>
      </c>
      <c r="Q355" s="5">
        <f>'nmol-analyzed'!P355*0.001/'nmol-analyzed'!P$1*1/'nmol-analyzed'!P$2</f>
        <v>9.6491228070175405E-2</v>
      </c>
      <c r="R355" s="5">
        <f>'nmol-analyzed'!T355*0.001/'nmol-analyzed'!T$1*1/'nmol-analyzed'!T$2</f>
        <v>0</v>
      </c>
      <c r="S355" s="5">
        <f>'nmol-analyzed'!V355*0.001/'nmol-analyzed'!V$1*1/'nmol-analyzed'!V$2</f>
        <v>0.5185185185185186</v>
      </c>
      <c r="T355" s="5">
        <f>'nmol-analyzed'!AD355*0.001/'nmol-analyzed'!AD$1*1/'nmol-analyzed'!AD$2</f>
        <v>0</v>
      </c>
      <c r="U355" s="226">
        <f t="shared" si="58"/>
        <v>0.12300194931773881</v>
      </c>
      <c r="V355" s="251">
        <f t="shared" si="59"/>
        <v>0.22501367372968245</v>
      </c>
      <c r="W355" s="5">
        <f>'nmol-analyzed'!AA355*0.001/'nmol-analyzed'!AA$1*1/'nmol-analyzed'!AA$2</f>
        <v>0</v>
      </c>
      <c r="X355" s="5">
        <f>'nmol-analyzed'!Y355*0.001/'nmol-analyzed'!Y$1*1/'nmol-analyzed'!Y$2</f>
        <v>0</v>
      </c>
      <c r="Y355" s="5">
        <f>'nmol-analyzed'!W355*0.001/'nmol-analyzed'!W$1*1/'nmol-analyzed'!W$2</f>
        <v>8.333333333333446E-3</v>
      </c>
      <c r="Z355" s="5">
        <f>'nmol-analyzed'!AC355*0.001/'nmol-analyzed'!AC$1*1/'nmol-analyzed'!AC$2</f>
        <v>8.6419753086407938E-2</v>
      </c>
      <c r="AA355" s="5">
        <f>'nmol-analyzed'!AE355*0.001/'nmol-analyzed'!AE$1*1/'nmol-analyzed'!AE$2</f>
        <v>0</v>
      </c>
      <c r="AB355" s="5">
        <f>'nmol-analyzed'!AG355*0.001/'nmol-analyzed'!AG$1*1/'nmol-analyzed'!AG$2</f>
        <v>0</v>
      </c>
      <c r="AC355" s="226">
        <f t="shared" si="60"/>
        <v>1.5792181069956897E-2</v>
      </c>
      <c r="AD355" s="251">
        <f t="shared" si="61"/>
        <v>3.476049559566817E-2</v>
      </c>
      <c r="AE355" s="5">
        <f>'nmol-analyzed'!Q355*0.001/'nmol-analyzed'!Q$1*1/'nmol-analyzed'!Q$2</f>
        <v>0</v>
      </c>
      <c r="AF355" s="5">
        <f>'nmol-analyzed'!S355*0.001/'nmol-analyzed'!S$1*1/'nmol-analyzed'!S$2</f>
        <v>0</v>
      </c>
      <c r="AG355" s="5">
        <f>'nmol-analyzed'!X355*0.001/'nmol-analyzed'!X$1*1/'nmol-analyzed'!X$2</f>
        <v>0</v>
      </c>
      <c r="AH355" s="5">
        <f>'nmol-analyzed'!Z355*0.001/'nmol-analyzed'!Z$1*1/'nmol-analyzed'!Z$2</f>
        <v>0</v>
      </c>
      <c r="AI355" s="5">
        <f>'nmol-analyzed'!AB355*0.001/'nmol-analyzed'!AB$1*1/'nmol-analyzed'!AB$2</f>
        <v>0</v>
      </c>
      <c r="AJ355" s="5">
        <f>'nmol-analyzed'!AF355*0.001/'nmol-analyzed'!AF$1*1/'nmol-analyzed'!AF$2</f>
        <v>0</v>
      </c>
      <c r="AK355" s="5">
        <f>'nmol-analyzed'!AH355*0.001/'nmol-analyzed'!AH$1*1/'nmol-analyzed'!AH$2</f>
        <v>1.3605442176870746E-2</v>
      </c>
      <c r="AL355" s="226">
        <f t="shared" si="62"/>
        <v>1.9436345966958209E-3</v>
      </c>
      <c r="AM355" s="251">
        <f t="shared" si="63"/>
        <v>5.1423737824384651E-3</v>
      </c>
      <c r="AN355" s="5">
        <f>'nmol-analyzed'!O355*0.001/'nmol-analyzed'!O$1*1/'nmol-analyzed'!O$2</f>
        <v>0</v>
      </c>
      <c r="AO355" s="5">
        <f>'nmol-analyzed'!R355*0.001/'nmol-analyzed'!R$1*1/'nmol-analyzed'!R$2</f>
        <v>0</v>
      </c>
      <c r="AP355" s="5">
        <f>'nmol-analyzed'!U355*0.001/'nmol-analyzed'!U$1*1/'nmol-analyzed'!U$2</f>
        <v>0</v>
      </c>
      <c r="AQ355" s="226">
        <f t="shared" si="64"/>
        <v>0</v>
      </c>
      <c r="AR355" s="251">
        <f t="shared" si="65"/>
        <v>0</v>
      </c>
    </row>
    <row r="356" spans="1:44" x14ac:dyDescent="0.2">
      <c r="A356">
        <f>'imported summary from web'!A357</f>
        <v>738.5</v>
      </c>
      <c r="B356" t="str">
        <f>'imported summary from web'!B357</f>
        <v>C38H73O10P</v>
      </c>
      <c r="C356" t="str">
        <f>'imported summary from web'!C357</f>
        <v>PG(32:1)</v>
      </c>
      <c r="D356" s="69"/>
      <c r="E356" s="234"/>
      <c r="F356" s="238">
        <f>'nmol-analyzed'!F356*0.001/'nmol-analyzed'!F$1*1/'nmol-analyzed'!F$2</f>
        <v>0.68531468531467699</v>
      </c>
      <c r="G356" s="238">
        <f>'nmol-analyzed'!G356*0.001/'nmol-analyzed'!G$1*1/'nmol-analyzed'!G$2</f>
        <v>0.53846153846153177</v>
      </c>
      <c r="H356" s="238">
        <f>'nmol-analyzed'!H356*0.001/'nmol-analyzed'!H$1*1/'nmol-analyzed'!H$2</f>
        <v>3.181818181818143</v>
      </c>
      <c r="I356" s="238">
        <f>'nmol-analyzed'!I356*0.001/'nmol-analyzed'!I$1*1/'nmol-analyzed'!I$2</f>
        <v>1.5664335664335471</v>
      </c>
      <c r="J356" s="5">
        <f>'nmol-analyzed'!J356*0.001/'nmol-analyzed'!J$1*1/'nmol-analyzed'!J$2</f>
        <v>0.11258741258741119</v>
      </c>
      <c r="K356" s="5">
        <f>'nmol-analyzed'!K356*0.001/'nmol-analyzed'!K$1*1/'nmol-analyzed'!K$2</f>
        <v>0</v>
      </c>
      <c r="L356" s="5">
        <f>'nmol-analyzed'!L356*0.001/'nmol-analyzed'!L$1*1/'nmol-analyzed'!L$2</f>
        <v>0</v>
      </c>
      <c r="M356" s="19">
        <f t="shared" si="55"/>
        <v>3.7529137529137065E-2</v>
      </c>
      <c r="N356" s="243">
        <f t="shared" si="56"/>
        <v>6.5002372964705304E-2</v>
      </c>
      <c r="O356" s="19">
        <f t="shared" si="57"/>
        <v>1.732050807568877</v>
      </c>
      <c r="P356" s="5">
        <f>'nmol-analyzed'!N356*0.001/'nmol-analyzed'!N$1*1/'nmol-analyzed'!N$2</f>
        <v>1.5686274509803921E-2</v>
      </c>
      <c r="Q356" s="5">
        <f>'nmol-analyzed'!P356*0.001/'nmol-analyzed'!P$1*1/'nmol-analyzed'!P$2</f>
        <v>0</v>
      </c>
      <c r="R356" s="5">
        <f>'nmol-analyzed'!T356*0.001/'nmol-analyzed'!T$1*1/'nmol-analyzed'!T$2</f>
        <v>0</v>
      </c>
      <c r="S356" s="5">
        <f>'nmol-analyzed'!V356*0.001/'nmol-analyzed'!V$1*1/'nmol-analyzed'!V$2</f>
        <v>0</v>
      </c>
      <c r="T356" s="5">
        <f>'nmol-analyzed'!AD356*0.001/'nmol-analyzed'!AD$1*1/'nmol-analyzed'!AD$2</f>
        <v>6.3492063492063489E-2</v>
      </c>
      <c r="U356" s="226">
        <f t="shared" si="58"/>
        <v>1.5835667600373481E-2</v>
      </c>
      <c r="V356" s="251">
        <f t="shared" si="59"/>
        <v>2.7492996802502057E-2</v>
      </c>
      <c r="W356" s="5">
        <f>'nmol-analyzed'!AA356*0.001/'nmol-analyzed'!AA$1*1/'nmol-analyzed'!AA$2</f>
        <v>0.10952380952380422</v>
      </c>
      <c r="X356" s="5">
        <f>'nmol-analyzed'!Y356*0.001/'nmol-analyzed'!Y$1*1/'nmol-analyzed'!Y$2</f>
        <v>4.4444444444449331E-2</v>
      </c>
      <c r="Y356" s="5">
        <f>'nmol-analyzed'!W356*0.001/'nmol-analyzed'!W$1*1/'nmol-analyzed'!W$2</f>
        <v>4.3115942028986096E-2</v>
      </c>
      <c r="Z356" s="5">
        <f>'nmol-analyzed'!AC356*0.001/'nmol-analyzed'!AC$1*1/'nmol-analyzed'!AC$2</f>
        <v>8.6419753086407952E-2</v>
      </c>
      <c r="AA356" s="5">
        <f>'nmol-analyzed'!AE356*0.001/'nmol-analyzed'!AE$1*1/'nmol-analyzed'!AE$2</f>
        <v>1.2121212121211009E-2</v>
      </c>
      <c r="AB356" s="5">
        <f>'nmol-analyzed'!AG356*0.001/'nmol-analyzed'!AG$1*1/'nmol-analyzed'!AG$2</f>
        <v>3.0303030303027528E-2</v>
      </c>
      <c r="AC356" s="226">
        <f t="shared" si="60"/>
        <v>5.4321365251314369E-2</v>
      </c>
      <c r="AD356" s="251">
        <f t="shared" si="61"/>
        <v>3.6492368427873442E-2</v>
      </c>
      <c r="AE356" s="5">
        <f>'nmol-analyzed'!Q356*0.001/'nmol-analyzed'!Q$1*1/'nmol-analyzed'!Q$2</f>
        <v>9.2592592592592587E-3</v>
      </c>
      <c r="AF356" s="5">
        <f>'nmol-analyzed'!S356*0.001/'nmol-analyzed'!S$1*1/'nmol-analyzed'!S$2</f>
        <v>0</v>
      </c>
      <c r="AG356" s="5">
        <f>'nmol-analyzed'!X356*0.001/'nmol-analyzed'!X$1*1/'nmol-analyzed'!X$2</f>
        <v>7.4074074074074077E-3</v>
      </c>
      <c r="AH356" s="5">
        <f>'nmol-analyzed'!Z356*0.001/'nmol-analyzed'!Z$1*1/'nmol-analyzed'!Z$2</f>
        <v>0.1583333333333333</v>
      </c>
      <c r="AI356" s="5">
        <f>'nmol-analyzed'!AB356*0.001/'nmol-analyzed'!AB$1*1/'nmol-analyzed'!AB$2</f>
        <v>0</v>
      </c>
      <c r="AJ356" s="5">
        <f>'nmol-analyzed'!AF356*0.001/'nmol-analyzed'!AF$1*1/'nmol-analyzed'!AF$2</f>
        <v>0</v>
      </c>
      <c r="AK356" s="5">
        <f>'nmol-analyzed'!AH356*0.001/'nmol-analyzed'!AH$1*1/'nmol-analyzed'!AH$2</f>
        <v>0.11564625850340136</v>
      </c>
      <c r="AL356" s="226">
        <f t="shared" si="62"/>
        <v>4.152089407191447E-2</v>
      </c>
      <c r="AM356" s="251">
        <f t="shared" si="63"/>
        <v>6.6478333068115084E-2</v>
      </c>
      <c r="AN356" s="5">
        <f>'nmol-analyzed'!O356*0.001/'nmol-analyzed'!O$1*1/'nmol-analyzed'!O$2</f>
        <v>8.1018518518527427E-2</v>
      </c>
      <c r="AO356" s="5">
        <f>'nmol-analyzed'!R356*0.001/'nmol-analyzed'!R$1*1/'nmol-analyzed'!R$2</f>
        <v>0.10340136054426186</v>
      </c>
      <c r="AP356" s="5">
        <f>'nmol-analyzed'!U356*0.001/'nmol-analyzed'!U$1*1/'nmol-analyzed'!U$2</f>
        <v>2.9761904761903317E-2</v>
      </c>
      <c r="AQ356" s="226">
        <f t="shared" si="64"/>
        <v>7.1393927941564198E-2</v>
      </c>
      <c r="AR356" s="251">
        <f t="shared" si="65"/>
        <v>3.7751383018521462E-2</v>
      </c>
    </row>
    <row r="357" spans="1:44" x14ac:dyDescent="0.2">
      <c r="A357">
        <f>'imported summary from web'!A358</f>
        <v>740.5</v>
      </c>
      <c r="B357" t="str">
        <f>'imported summary from web'!B358</f>
        <v>C38H75O10P</v>
      </c>
      <c r="C357" t="str">
        <f>'imported summary from web'!C358</f>
        <v>PG(32:0)</v>
      </c>
      <c r="D357" s="69"/>
      <c r="E357" s="234"/>
      <c r="F357" s="238">
        <f>'nmol-analyzed'!F357*0.001/'nmol-analyzed'!F$1*1/'nmol-analyzed'!F$2</f>
        <v>2.1048951048950788</v>
      </c>
      <c r="G357" s="238">
        <f>'nmol-analyzed'!G357*0.001/'nmol-analyzed'!G$1*1/'nmol-analyzed'!G$2</f>
        <v>3.2797202797202392</v>
      </c>
      <c r="H357" s="238">
        <f>'nmol-analyzed'!H357*0.001/'nmol-analyzed'!H$1*1/'nmol-analyzed'!H$2</f>
        <v>0</v>
      </c>
      <c r="I357" s="238">
        <f>'nmol-analyzed'!I357*0.001/'nmol-analyzed'!I$1*1/'nmol-analyzed'!I$2</f>
        <v>2.5454545454545143</v>
      </c>
      <c r="J357" s="5">
        <f>'nmol-analyzed'!J357*0.001/'nmol-analyzed'!J$1*1/'nmol-analyzed'!J$2</f>
        <v>0.75384615384614451</v>
      </c>
      <c r="K357" s="5">
        <f>'nmol-analyzed'!K357*0.001/'nmol-analyzed'!K$1*1/'nmol-analyzed'!K$2</f>
        <v>3.4265734265733837E-2</v>
      </c>
      <c r="L357" s="5">
        <f>'nmol-analyzed'!L357*0.001/'nmol-analyzed'!L$1*1/'nmol-analyzed'!L$2</f>
        <v>0</v>
      </c>
      <c r="M357" s="19">
        <f t="shared" si="55"/>
        <v>0.26270396270395946</v>
      </c>
      <c r="N357" s="243">
        <f t="shared" si="56"/>
        <v>0.42568653264597467</v>
      </c>
      <c r="O357" s="19">
        <f t="shared" si="57"/>
        <v>1.6204039263986281</v>
      </c>
      <c r="P357" s="5">
        <f>'nmol-analyzed'!N357*0.001/'nmol-analyzed'!N$1*1/'nmol-analyzed'!N$2</f>
        <v>0</v>
      </c>
      <c r="Q357" s="5">
        <f>'nmol-analyzed'!P357*0.001/'nmol-analyzed'!P$1*1/'nmol-analyzed'!P$2</f>
        <v>0</v>
      </c>
      <c r="R357" s="5">
        <f>'nmol-analyzed'!T357*0.001/'nmol-analyzed'!T$1*1/'nmol-analyzed'!T$2</f>
        <v>5.8333333333333327E-2</v>
      </c>
      <c r="S357" s="5">
        <f>'nmol-analyzed'!V357*0.001/'nmol-analyzed'!V$1*1/'nmol-analyzed'!V$2</f>
        <v>0.20370370370370366</v>
      </c>
      <c r="T357" s="5">
        <f>'nmol-analyzed'!AD357*0.001/'nmol-analyzed'!AD$1*1/'nmol-analyzed'!AD$2</f>
        <v>0.22222222222222221</v>
      </c>
      <c r="U357" s="226">
        <f t="shared" si="58"/>
        <v>9.6851851851851842E-2</v>
      </c>
      <c r="V357" s="251">
        <f t="shared" si="59"/>
        <v>0.10883391784515235</v>
      </c>
      <c r="W357" s="5">
        <f>'nmol-analyzed'!AA357*0.001/'nmol-analyzed'!AA$1*1/'nmol-analyzed'!AA$2</f>
        <v>0</v>
      </c>
      <c r="X357" s="5">
        <f>'nmol-analyzed'!Y357*0.001/'nmol-analyzed'!Y$1*1/'nmol-analyzed'!Y$2</f>
        <v>0</v>
      </c>
      <c r="Y357" s="5">
        <f>'nmol-analyzed'!W357*0.001/'nmol-analyzed'!W$1*1/'nmol-analyzed'!W$2</f>
        <v>2.6449275362319197E-2</v>
      </c>
      <c r="Z357" s="5">
        <f>'nmol-analyzed'!AC357*0.001/'nmol-analyzed'!AC$1*1/'nmol-analyzed'!AC$2</f>
        <v>0</v>
      </c>
      <c r="AA357" s="5">
        <f>'nmol-analyzed'!AE357*0.001/'nmol-analyzed'!AE$1*1/'nmol-analyzed'!AE$2</f>
        <v>6.0606060606055124E-3</v>
      </c>
      <c r="AB357" s="5">
        <f>'nmol-analyzed'!AG357*0.001/'nmol-analyzed'!AG$1*1/'nmol-analyzed'!AG$2</f>
        <v>4.2424242424238527E-2</v>
      </c>
      <c r="AC357" s="226">
        <f t="shared" si="60"/>
        <v>1.2489020641193872E-2</v>
      </c>
      <c r="AD357" s="251">
        <f t="shared" si="61"/>
        <v>1.7889984006852513E-2</v>
      </c>
      <c r="AE357" s="5">
        <f>'nmol-analyzed'!Q357*0.001/'nmol-analyzed'!Q$1*1/'nmol-analyzed'!Q$2</f>
        <v>3.2407407407407406E-2</v>
      </c>
      <c r="AF357" s="5">
        <f>'nmol-analyzed'!S357*0.001/'nmol-analyzed'!S$1*1/'nmol-analyzed'!S$2</f>
        <v>1.6666666666666659E-2</v>
      </c>
      <c r="AG357" s="5">
        <f>'nmol-analyzed'!X357*0.001/'nmol-analyzed'!X$1*1/'nmol-analyzed'!X$2</f>
        <v>0.1037037037037037</v>
      </c>
      <c r="AH357" s="5">
        <f>'nmol-analyzed'!Z357*0.001/'nmol-analyzed'!Z$1*1/'nmol-analyzed'!Z$2</f>
        <v>0</v>
      </c>
      <c r="AI357" s="5">
        <f>'nmol-analyzed'!AB357*0.001/'nmol-analyzed'!AB$1*1/'nmol-analyzed'!AB$2</f>
        <v>6.9444444444444536E-3</v>
      </c>
      <c r="AJ357" s="5">
        <f>'nmol-analyzed'!AF357*0.001/'nmol-analyzed'!AF$1*1/'nmol-analyzed'!AF$2</f>
        <v>1.6666666666666659E-2</v>
      </c>
      <c r="AK357" s="5">
        <f>'nmol-analyzed'!AH357*0.001/'nmol-analyzed'!AH$1*1/'nmol-analyzed'!AH$2</f>
        <v>0</v>
      </c>
      <c r="AL357" s="226">
        <f t="shared" si="62"/>
        <v>2.5198412698412696E-2</v>
      </c>
      <c r="AM357" s="251">
        <f t="shared" si="63"/>
        <v>3.6432035040826601E-2</v>
      </c>
      <c r="AN357" s="5">
        <f>'nmol-analyzed'!O357*0.001/'nmol-analyzed'!O$1*1/'nmol-analyzed'!O$2</f>
        <v>0</v>
      </c>
      <c r="AO357" s="5">
        <f>'nmol-analyzed'!R357*0.001/'nmol-analyzed'!R$1*1/'nmol-analyzed'!R$2</f>
        <v>1.0884353741501247E-2</v>
      </c>
      <c r="AP357" s="5">
        <f>'nmol-analyzed'!U357*0.001/'nmol-analyzed'!U$1*1/'nmol-analyzed'!U$2</f>
        <v>0</v>
      </c>
      <c r="AQ357" s="226">
        <f t="shared" si="64"/>
        <v>3.6281179138337488E-3</v>
      </c>
      <c r="AR357" s="251">
        <f t="shared" si="65"/>
        <v>6.2840845626108551E-3</v>
      </c>
    </row>
    <row r="358" spans="1:44" x14ac:dyDescent="0.2">
      <c r="A358">
        <f>'imported summary from web'!A359</f>
        <v>760.5</v>
      </c>
      <c r="B358" t="str">
        <f>'imported summary from web'!B359</f>
        <v>C40H71O10P</v>
      </c>
      <c r="C358" t="str">
        <f>'imported summary from web'!C359</f>
        <v>PG(34:4)</v>
      </c>
      <c r="D358" s="69"/>
      <c r="E358" s="234"/>
      <c r="F358" s="238">
        <f>'nmol-analyzed'!F358*0.001/'nmol-analyzed'!F$1*1/'nmol-analyzed'!F$2</f>
        <v>9.7902097902096807E-2</v>
      </c>
      <c r="G358" s="238">
        <f>'nmol-analyzed'!G358*0.001/'nmol-analyzed'!G$1*1/'nmol-analyzed'!G$2</f>
        <v>0</v>
      </c>
      <c r="H358" s="238">
        <f>'nmol-analyzed'!H358*0.001/'nmol-analyzed'!H$1*1/'nmol-analyzed'!H$2</f>
        <v>0</v>
      </c>
      <c r="I358" s="238">
        <f>'nmol-analyzed'!I358*0.001/'nmol-analyzed'!I$1*1/'nmol-analyzed'!I$2</f>
        <v>5.6783216783216082</v>
      </c>
      <c r="J358" s="5">
        <f>'nmol-analyzed'!J358*0.001/'nmol-analyzed'!J$1*1/'nmol-analyzed'!J$2</f>
        <v>0</v>
      </c>
      <c r="K358" s="5">
        <f>'nmol-analyzed'!K358*0.001/'nmol-analyzed'!K$1*1/'nmol-analyzed'!K$2</f>
        <v>0</v>
      </c>
      <c r="L358" s="5">
        <f>'nmol-analyzed'!L358*0.001/'nmol-analyzed'!L$1*1/'nmol-analyzed'!L$2</f>
        <v>9.7902097902096818E-3</v>
      </c>
      <c r="M358" s="19">
        <f t="shared" si="55"/>
        <v>3.2634032634032274E-3</v>
      </c>
      <c r="N358" s="243">
        <f t="shared" si="56"/>
        <v>5.6523802578004696E-3</v>
      </c>
      <c r="O358" s="19">
        <f t="shared" si="57"/>
        <v>1.7320508075688772</v>
      </c>
      <c r="P358" s="5">
        <f>'nmol-analyzed'!N358*0.001/'nmol-analyzed'!N$1*1/'nmol-analyzed'!N$2</f>
        <v>6.2745098039215685E-2</v>
      </c>
      <c r="Q358" s="5">
        <f>'nmol-analyzed'!P358*0.001/'nmol-analyzed'!P$1*1/'nmol-analyzed'!P$2</f>
        <v>0</v>
      </c>
      <c r="R358" s="5">
        <f>'nmol-analyzed'!T358*0.001/'nmol-analyzed'!T$1*1/'nmol-analyzed'!T$2</f>
        <v>1.6666666666666687E-2</v>
      </c>
      <c r="S358" s="5">
        <f>'nmol-analyzed'!V358*0.001/'nmol-analyzed'!V$1*1/'nmol-analyzed'!V$2</f>
        <v>0</v>
      </c>
      <c r="T358" s="5">
        <f>'nmol-analyzed'!AD358*0.001/'nmol-analyzed'!AD$1*1/'nmol-analyzed'!AD$2</f>
        <v>3.9682539682539687E-2</v>
      </c>
      <c r="U358" s="226">
        <f t="shared" si="58"/>
        <v>2.3818860877684412E-2</v>
      </c>
      <c r="V358" s="251">
        <f t="shared" si="59"/>
        <v>2.7169552783550186E-2</v>
      </c>
      <c r="W358" s="5">
        <f>'nmol-analyzed'!AA358*0.001/'nmol-analyzed'!AA$1*1/'nmol-analyzed'!AA$2</f>
        <v>0</v>
      </c>
      <c r="X358" s="5">
        <f>'nmol-analyzed'!Y358*0.001/'nmol-analyzed'!Y$1*1/'nmol-analyzed'!Y$2</f>
        <v>0</v>
      </c>
      <c r="Y358" s="5">
        <f>'nmol-analyzed'!W358*0.001/'nmol-analyzed'!W$1*1/'nmol-analyzed'!W$2</f>
        <v>0</v>
      </c>
      <c r="Z358" s="5">
        <f>'nmol-analyzed'!AC358*0.001/'nmol-analyzed'!AC$1*1/'nmol-analyzed'!AC$2</f>
        <v>0.29012345679008383</v>
      </c>
      <c r="AA358" s="5">
        <f>'nmol-analyzed'!AE358*0.001/'nmol-analyzed'!AE$1*1/'nmol-analyzed'!AE$2</f>
        <v>1.2121212121211025E-2</v>
      </c>
      <c r="AB358" s="5">
        <f>'nmol-analyzed'!AG358*0.001/'nmol-analyzed'!AG$1*1/'nmol-analyzed'!AG$2</f>
        <v>3.0303030303027528E-2</v>
      </c>
      <c r="AC358" s="226">
        <f t="shared" si="60"/>
        <v>5.5424616535720395E-2</v>
      </c>
      <c r="AD358" s="251">
        <f t="shared" si="61"/>
        <v>0.11559021489717142</v>
      </c>
      <c r="AE358" s="5">
        <f>'nmol-analyzed'!Q358*0.001/'nmol-analyzed'!Q$1*1/'nmol-analyzed'!Q$2</f>
        <v>3.7037037037037035E-2</v>
      </c>
      <c r="AF358" s="5">
        <f>'nmol-analyzed'!S358*0.001/'nmol-analyzed'!S$1*1/'nmol-analyzed'!S$2</f>
        <v>0</v>
      </c>
      <c r="AG358" s="5">
        <f>'nmol-analyzed'!X358*0.001/'nmol-analyzed'!X$1*1/'nmol-analyzed'!X$2</f>
        <v>0</v>
      </c>
      <c r="AH358" s="5">
        <f>'nmol-analyzed'!Z358*0.001/'nmol-analyzed'!Z$1*1/'nmol-analyzed'!Z$2</f>
        <v>0</v>
      </c>
      <c r="AI358" s="5">
        <f>'nmol-analyzed'!AB358*0.001/'nmol-analyzed'!AB$1*1/'nmol-analyzed'!AB$2</f>
        <v>0</v>
      </c>
      <c r="AJ358" s="5">
        <f>'nmol-analyzed'!AF358*0.001/'nmol-analyzed'!AF$1*1/'nmol-analyzed'!AF$2</f>
        <v>0</v>
      </c>
      <c r="AK358" s="5">
        <f>'nmol-analyzed'!AH358*0.001/'nmol-analyzed'!AH$1*1/'nmol-analyzed'!AH$2</f>
        <v>0</v>
      </c>
      <c r="AL358" s="226">
        <f t="shared" si="62"/>
        <v>5.2910052910052907E-3</v>
      </c>
      <c r="AM358" s="251">
        <f t="shared" si="63"/>
        <v>1.3998684185526935E-2</v>
      </c>
      <c r="AN358" s="5">
        <f>'nmol-analyzed'!O358*0.001/'nmol-analyzed'!O$1*1/'nmol-analyzed'!O$2</f>
        <v>1.8518518518520558E-2</v>
      </c>
      <c r="AO358" s="5">
        <f>'nmol-analyzed'!R358*0.001/'nmol-analyzed'!R$1*1/'nmol-analyzed'!R$2</f>
        <v>5.4421768707506313E-3</v>
      </c>
      <c r="AP358" s="5">
        <f>'nmol-analyzed'!U358*0.001/'nmol-analyzed'!U$1*1/'nmol-analyzed'!U$2</f>
        <v>0</v>
      </c>
      <c r="AQ358" s="226">
        <f t="shared" si="64"/>
        <v>7.9868984630903968E-3</v>
      </c>
      <c r="AR358" s="251">
        <f t="shared" si="65"/>
        <v>9.5179088048314153E-3</v>
      </c>
    </row>
    <row r="359" spans="1:44" x14ac:dyDescent="0.2">
      <c r="A359">
        <f>'imported summary from web'!A360</f>
        <v>762.5</v>
      </c>
      <c r="B359" t="str">
        <f>'imported summary from web'!B360</f>
        <v>C40H73O10P</v>
      </c>
      <c r="C359" t="str">
        <f>'imported summary from web'!C360</f>
        <v>PG(34:3)</v>
      </c>
      <c r="D359" s="69"/>
      <c r="E359" s="234"/>
      <c r="F359" s="238">
        <f>'nmol-analyzed'!F359*0.001/'nmol-analyzed'!F$1*1/'nmol-analyzed'!F$2</f>
        <v>1.419580419580402</v>
      </c>
      <c r="G359" s="238">
        <f>'nmol-analyzed'!G359*0.001/'nmol-analyzed'!G$1*1/'nmol-analyzed'!G$2</f>
        <v>1.7132867132866918</v>
      </c>
      <c r="H359" s="238">
        <f>'nmol-analyzed'!H359*0.001/'nmol-analyzed'!H$1*1/'nmol-analyzed'!H$2</f>
        <v>0</v>
      </c>
      <c r="I359" s="238">
        <f>'nmol-analyzed'!I359*0.001/'nmol-analyzed'!I$1*1/'nmol-analyzed'!I$2</f>
        <v>0.53846153846153177</v>
      </c>
      <c r="J359" s="5">
        <f>'nmol-analyzed'!J359*0.001/'nmol-analyzed'!J$1*1/'nmol-analyzed'!J$2</f>
        <v>8.3216783216782178E-2</v>
      </c>
      <c r="K359" s="5">
        <f>'nmol-analyzed'!K359*0.001/'nmol-analyzed'!K$1*1/'nmol-analyzed'!K$2</f>
        <v>0.20069930069929826</v>
      </c>
      <c r="L359" s="5">
        <f>'nmol-analyzed'!L359*0.001/'nmol-analyzed'!L$1*1/'nmol-analyzed'!L$2</f>
        <v>0</v>
      </c>
      <c r="M359" s="19">
        <f t="shared" si="55"/>
        <v>9.4638694638693469E-2</v>
      </c>
      <c r="N359" s="243">
        <f t="shared" si="56"/>
        <v>0.10083599243670055</v>
      </c>
      <c r="O359" s="19">
        <f t="shared" si="57"/>
        <v>1.0654837624469229</v>
      </c>
      <c r="P359" s="5">
        <f>'nmol-analyzed'!N359*0.001/'nmol-analyzed'!N$1*1/'nmol-analyzed'!N$2</f>
        <v>0</v>
      </c>
      <c r="Q359" s="5">
        <f>'nmol-analyzed'!P359*0.001/'nmol-analyzed'!P$1*1/'nmol-analyzed'!P$2</f>
        <v>4.3859649122807015E-2</v>
      </c>
      <c r="R359" s="5">
        <f>'nmol-analyzed'!T359*0.001/'nmol-analyzed'!T$1*1/'nmol-analyzed'!T$2</f>
        <v>0</v>
      </c>
      <c r="S359" s="5">
        <f>'nmol-analyzed'!V359*0.001/'nmol-analyzed'!V$1*1/'nmol-analyzed'!V$2</f>
        <v>1.8518518518518517E-2</v>
      </c>
      <c r="T359" s="5">
        <f>'nmol-analyzed'!AD359*0.001/'nmol-analyzed'!AD$1*1/'nmol-analyzed'!AD$2</f>
        <v>0</v>
      </c>
      <c r="U359" s="226">
        <f t="shared" si="58"/>
        <v>1.2475633528265107E-2</v>
      </c>
      <c r="V359" s="251">
        <f t="shared" si="59"/>
        <v>1.9289875515659746E-2</v>
      </c>
      <c r="W359" s="5">
        <f>'nmol-analyzed'!AA359*0.001/'nmol-analyzed'!AA$1*1/'nmol-analyzed'!AA$2</f>
        <v>0.13809523809523142</v>
      </c>
      <c r="X359" s="5">
        <f>'nmol-analyzed'!Y359*0.001/'nmol-analyzed'!Y$1*1/'nmol-analyzed'!Y$2</f>
        <v>0</v>
      </c>
      <c r="Y359" s="5">
        <f>'nmol-analyzed'!W359*0.001/'nmol-analyzed'!W$1*1/'nmol-analyzed'!W$2</f>
        <v>2.8985507246377207E-2</v>
      </c>
      <c r="Z359" s="5">
        <f>'nmol-analyzed'!AC359*0.001/'nmol-analyzed'!AC$1*1/'nmol-analyzed'!AC$2</f>
        <v>0</v>
      </c>
      <c r="AA359" s="5">
        <f>'nmol-analyzed'!AE359*0.001/'nmol-analyzed'!AE$1*1/'nmol-analyzed'!AE$2</f>
        <v>0.26666666666664224</v>
      </c>
      <c r="AB359" s="5">
        <f>'nmol-analyzed'!AG359*0.001/'nmol-analyzed'!AG$1*1/'nmol-analyzed'!AG$2</f>
        <v>0.30303030303027528</v>
      </c>
      <c r="AC359" s="226">
        <f t="shared" si="60"/>
        <v>0.12279628583975437</v>
      </c>
      <c r="AD359" s="251">
        <f t="shared" si="61"/>
        <v>0.13592303938949793</v>
      </c>
      <c r="AE359" s="5">
        <f>'nmol-analyzed'!Q359*0.001/'nmol-analyzed'!Q$1*1/'nmol-analyzed'!Q$2</f>
        <v>5.092592592592593E-2</v>
      </c>
      <c r="AF359" s="5">
        <f>'nmol-analyzed'!S359*0.001/'nmol-analyzed'!S$1*1/'nmol-analyzed'!S$2</f>
        <v>0.17083333333333331</v>
      </c>
      <c r="AG359" s="5">
        <f>'nmol-analyzed'!X359*0.001/'nmol-analyzed'!X$1*1/'nmol-analyzed'!X$2</f>
        <v>0</v>
      </c>
      <c r="AH359" s="5">
        <f>'nmol-analyzed'!Z359*0.001/'nmol-analyzed'!Z$1*1/'nmol-analyzed'!Z$2</f>
        <v>8.3333333333333315E-2</v>
      </c>
      <c r="AI359" s="5">
        <f>'nmol-analyzed'!AB359*0.001/'nmol-analyzed'!AB$1*1/'nmol-analyzed'!AB$2</f>
        <v>0</v>
      </c>
      <c r="AJ359" s="5">
        <f>'nmol-analyzed'!AF359*0.001/'nmol-analyzed'!AF$1*1/'nmol-analyzed'!AF$2</f>
        <v>5.8333333333333334E-2</v>
      </c>
      <c r="AK359" s="5">
        <f>'nmol-analyzed'!AH359*0.001/'nmol-analyzed'!AH$1*1/'nmol-analyzed'!AH$2</f>
        <v>3.4013605442176874E-2</v>
      </c>
      <c r="AL359" s="226">
        <f t="shared" si="62"/>
        <v>5.6777075909728969E-2</v>
      </c>
      <c r="AM359" s="251">
        <f t="shared" si="63"/>
        <v>5.8759638705173423E-2</v>
      </c>
      <c r="AN359" s="5">
        <f>'nmol-analyzed'!O359*0.001/'nmol-analyzed'!O$1*1/'nmol-analyzed'!O$2</f>
        <v>4.6296296296301394E-3</v>
      </c>
      <c r="AO359" s="5">
        <f>'nmol-analyzed'!R359*0.001/'nmol-analyzed'!R$1*1/'nmol-analyzed'!R$2</f>
        <v>2.9931972789128437E-2</v>
      </c>
      <c r="AP359" s="5">
        <f>'nmol-analyzed'!U359*0.001/'nmol-analyzed'!U$1*1/'nmol-analyzed'!U$2</f>
        <v>0.26190476190474921</v>
      </c>
      <c r="AQ359" s="226">
        <f t="shared" si="64"/>
        <v>9.8822121441169267E-2</v>
      </c>
      <c r="AR359" s="251">
        <f t="shared" si="65"/>
        <v>0.14179919907309141</v>
      </c>
    </row>
    <row r="360" spans="1:44" x14ac:dyDescent="0.2">
      <c r="A360">
        <f>'imported summary from web'!A361</f>
        <v>764.5</v>
      </c>
      <c r="B360" t="str">
        <f>'imported summary from web'!B361</f>
        <v>C40H75O10P</v>
      </c>
      <c r="C360" t="str">
        <f>'imported summary from web'!C361</f>
        <v>PG(34:2)</v>
      </c>
      <c r="D360" s="69"/>
      <c r="E360" s="234"/>
      <c r="F360" s="238">
        <f>'nmol-analyzed'!F360*0.001/'nmol-analyzed'!F$1*1/'nmol-analyzed'!F$2</f>
        <v>0.24475524475524171</v>
      </c>
      <c r="G360" s="238">
        <f>'nmol-analyzed'!G360*0.001/'nmol-analyzed'!G$1*1/'nmol-analyzed'!G$2</f>
        <v>0.53846153846153166</v>
      </c>
      <c r="H360" s="238">
        <f>'nmol-analyzed'!H360*0.001/'nmol-analyzed'!H$1*1/'nmol-analyzed'!H$2</f>
        <v>0</v>
      </c>
      <c r="I360" s="238">
        <f>'nmol-analyzed'!I360*0.001/'nmol-analyzed'!I$1*1/'nmol-analyzed'!I$2</f>
        <v>0</v>
      </c>
      <c r="J360" s="5">
        <f>'nmol-analyzed'!J360*0.001/'nmol-analyzed'!J$1*1/'nmol-analyzed'!J$2</f>
        <v>9.7902097902096714E-3</v>
      </c>
      <c r="K360" s="5">
        <f>'nmol-analyzed'!K360*0.001/'nmol-analyzed'!K$1*1/'nmol-analyzed'!K$2</f>
        <v>0.33286713286712866</v>
      </c>
      <c r="L360" s="5">
        <f>'nmol-analyzed'!L360*0.001/'nmol-analyzed'!L$1*1/'nmol-analyzed'!L$2</f>
        <v>0.11258741258741119</v>
      </c>
      <c r="M360" s="19">
        <f t="shared" si="55"/>
        <v>0.15174825174824982</v>
      </c>
      <c r="N360" s="243">
        <f t="shared" si="56"/>
        <v>0.16506014979106304</v>
      </c>
      <c r="O360" s="19">
        <f t="shared" si="57"/>
        <v>1.0877235677475721</v>
      </c>
      <c r="P360" s="5">
        <f>'nmol-analyzed'!N360*0.001/'nmol-analyzed'!N$1*1/'nmol-analyzed'!N$2</f>
        <v>1.5686274509803928E-2</v>
      </c>
      <c r="Q360" s="5">
        <f>'nmol-analyzed'!P360*0.001/'nmol-analyzed'!P$1*1/'nmol-analyzed'!P$2</f>
        <v>0.14912280701754385</v>
      </c>
      <c r="R360" s="5">
        <f>'nmol-analyzed'!T360*0.001/'nmol-analyzed'!T$1*1/'nmol-analyzed'!T$2</f>
        <v>0.11666666666666668</v>
      </c>
      <c r="S360" s="5">
        <f>'nmol-analyzed'!V360*0.001/'nmol-analyzed'!V$1*1/'nmol-analyzed'!V$2</f>
        <v>0.90740740740740744</v>
      </c>
      <c r="T360" s="5">
        <f>'nmol-analyzed'!AD360*0.001/'nmol-analyzed'!AD$1*1/'nmol-analyzed'!AD$2</f>
        <v>0.27777777777777785</v>
      </c>
      <c r="U360" s="226">
        <f t="shared" si="58"/>
        <v>0.29333218667583993</v>
      </c>
      <c r="V360" s="251">
        <f t="shared" si="59"/>
        <v>0.35581758670586522</v>
      </c>
      <c r="W360" s="5">
        <f>'nmol-analyzed'!AA360*0.001/'nmol-analyzed'!AA$1*1/'nmol-analyzed'!AA$2</f>
        <v>0.15238095238094496</v>
      </c>
      <c r="X360" s="5">
        <f>'nmol-analyzed'!Y360*0.001/'nmol-analyzed'!Y$1*1/'nmol-analyzed'!Y$2</f>
        <v>6.1111111111117826E-2</v>
      </c>
      <c r="Y360" s="5">
        <f>'nmol-analyzed'!W360*0.001/'nmol-analyzed'!W$1*1/'nmol-analyzed'!W$2</f>
        <v>5.507246376811669E-2</v>
      </c>
      <c r="Z360" s="5">
        <f>'nmol-analyzed'!AC360*0.001/'nmol-analyzed'!AC$1*1/'nmol-analyzed'!AC$2</f>
        <v>0.1419753086419559</v>
      </c>
      <c r="AA360" s="5">
        <f>'nmol-analyzed'!AE360*0.001/'nmol-analyzed'!AE$1*1/'nmol-analyzed'!AE$2</f>
        <v>3.0303030303027528E-2</v>
      </c>
      <c r="AB360" s="5">
        <f>'nmol-analyzed'!AG360*0.001/'nmol-analyzed'!AG$1*1/'nmol-analyzed'!AG$2</f>
        <v>0.10303030303029356</v>
      </c>
      <c r="AC360" s="226">
        <f t="shared" si="60"/>
        <v>9.0645528205909418E-2</v>
      </c>
      <c r="AD360" s="251">
        <f t="shared" si="61"/>
        <v>4.9756071719778645E-2</v>
      </c>
      <c r="AE360" s="5">
        <f>'nmol-analyzed'!Q360*0.001/'nmol-analyzed'!Q$1*1/'nmol-analyzed'!Q$2</f>
        <v>0.10648148148148148</v>
      </c>
      <c r="AF360" s="5">
        <f>'nmol-analyzed'!S360*0.001/'nmol-analyzed'!S$1*1/'nmol-analyzed'!S$2</f>
        <v>0.10833333333333332</v>
      </c>
      <c r="AG360" s="5">
        <f>'nmol-analyzed'!X360*0.001/'nmol-analyzed'!X$1*1/'nmol-analyzed'!X$2</f>
        <v>0</v>
      </c>
      <c r="AH360" s="5">
        <f>'nmol-analyzed'!Z360*0.001/'nmol-analyzed'!Z$1*1/'nmol-analyzed'!Z$2</f>
        <v>0</v>
      </c>
      <c r="AI360" s="5">
        <f>'nmol-analyzed'!AB360*0.001/'nmol-analyzed'!AB$1*1/'nmol-analyzed'!AB$2</f>
        <v>0</v>
      </c>
      <c r="AJ360" s="5">
        <f>'nmol-analyzed'!AF360*0.001/'nmol-analyzed'!AF$1*1/'nmol-analyzed'!AF$2</f>
        <v>0</v>
      </c>
      <c r="AK360" s="5">
        <f>'nmol-analyzed'!AH360*0.001/'nmol-analyzed'!AH$1*1/'nmol-analyzed'!AH$2</f>
        <v>0.11564625850340135</v>
      </c>
      <c r="AL360" s="226">
        <f t="shared" si="62"/>
        <v>4.720872475974517E-2</v>
      </c>
      <c r="AM360" s="251">
        <f t="shared" si="63"/>
        <v>5.89460604583378E-2</v>
      </c>
      <c r="AN360" s="5">
        <f>'nmol-analyzed'!O360*0.001/'nmol-analyzed'!O$1*1/'nmol-analyzed'!O$2</f>
        <v>0</v>
      </c>
      <c r="AO360" s="5">
        <f>'nmol-analyzed'!R360*0.001/'nmol-analyzed'!R$1*1/'nmol-analyzed'!R$2</f>
        <v>0.15238095238101751</v>
      </c>
      <c r="AP360" s="5">
        <f>'nmol-analyzed'!U360*0.001/'nmol-analyzed'!U$1*1/'nmol-analyzed'!U$2</f>
        <v>0.22619047619046526</v>
      </c>
      <c r="AQ360" s="226">
        <f t="shared" si="64"/>
        <v>0.12619047619049426</v>
      </c>
      <c r="AR360" s="251">
        <f t="shared" si="65"/>
        <v>0.11534725251228195</v>
      </c>
    </row>
    <row r="361" spans="1:44" x14ac:dyDescent="0.2">
      <c r="A361">
        <f>'imported summary from web'!A362</f>
        <v>766.5</v>
      </c>
      <c r="B361" t="str">
        <f>'imported summary from web'!B362</f>
        <v>C40H77O10P</v>
      </c>
      <c r="C361" t="str">
        <f>'imported summary from web'!C362</f>
        <v>PG(34:1)</v>
      </c>
      <c r="D361" s="69"/>
      <c r="E361" s="234"/>
      <c r="F361" s="238">
        <f>'nmol-analyzed'!F361*0.001/'nmol-analyzed'!F$1*1/'nmol-analyzed'!F$2</f>
        <v>35.244755244754806</v>
      </c>
      <c r="G361" s="238">
        <f>'nmol-analyzed'!G361*0.001/'nmol-analyzed'!G$1*1/'nmol-analyzed'!G$2</f>
        <v>37.888111888111418</v>
      </c>
      <c r="H361" s="238">
        <f>'nmol-analyzed'!H361*0.001/'nmol-analyzed'!H$1*1/'nmol-analyzed'!H$2</f>
        <v>38.181818181817711</v>
      </c>
      <c r="I361" s="238">
        <f>'nmol-analyzed'!I361*0.001/'nmol-analyzed'!I$1*1/'nmol-analyzed'!I$2</f>
        <v>29.811188811188444</v>
      </c>
      <c r="J361" s="5">
        <f>'nmol-analyzed'!J361*0.001/'nmol-analyzed'!J$1*1/'nmol-analyzed'!J$2</f>
        <v>3.6272727272726826</v>
      </c>
      <c r="K361" s="5">
        <f>'nmol-analyzed'!K361*0.001/'nmol-analyzed'!K$1*1/'nmol-analyzed'!K$2</f>
        <v>3.0398601398601017</v>
      </c>
      <c r="L361" s="5">
        <f>'nmol-analyzed'!L361*0.001/'nmol-analyzed'!L$1*1/'nmol-analyzed'!L$2</f>
        <v>4.258741258741205</v>
      </c>
      <c r="M361" s="19">
        <f t="shared" si="55"/>
        <v>3.6419580419579964</v>
      </c>
      <c r="N361" s="243">
        <f t="shared" si="56"/>
        <v>0.60957324362357801</v>
      </c>
      <c r="O361" s="19">
        <f t="shared" si="57"/>
        <v>0.16737514177836549</v>
      </c>
      <c r="P361" s="5">
        <f>'nmol-analyzed'!N361*0.001/'nmol-analyzed'!N$1*1/'nmol-analyzed'!N$2</f>
        <v>6.8470588235294132</v>
      </c>
      <c r="Q361" s="5">
        <f>'nmol-analyzed'!P361*0.001/'nmol-analyzed'!P$1*1/'nmol-analyzed'!P$2</f>
        <v>5.5526315789473681</v>
      </c>
      <c r="R361" s="5">
        <f>'nmol-analyzed'!T361*0.001/'nmol-analyzed'!T$1*1/'nmol-analyzed'!T$2</f>
        <v>2.6999999999999993</v>
      </c>
      <c r="S361" s="5">
        <f>'nmol-analyzed'!V361*0.001/'nmol-analyzed'!V$1*1/'nmol-analyzed'!V$2</f>
        <v>5.7222222222222223</v>
      </c>
      <c r="T361" s="5">
        <f>'nmol-analyzed'!AD361*0.001/'nmol-analyzed'!AD$1*1/'nmol-analyzed'!AD$2</f>
        <v>1.5238095238095235</v>
      </c>
      <c r="U361" s="226">
        <f t="shared" si="58"/>
        <v>4.4691444297017053</v>
      </c>
      <c r="V361" s="251">
        <f t="shared" si="59"/>
        <v>2.247414900617656</v>
      </c>
      <c r="W361" s="5">
        <f>'nmol-analyzed'!AA361*0.001/'nmol-analyzed'!AA$1*1/'nmol-analyzed'!AA$2</f>
        <v>3.1285714285712771</v>
      </c>
      <c r="X361" s="5">
        <f>'nmol-analyzed'!Y361*0.001/'nmol-analyzed'!Y$1*1/'nmol-analyzed'!Y$2</f>
        <v>2.7500000000003029</v>
      </c>
      <c r="Y361" s="5">
        <f>'nmol-analyzed'!W361*0.001/'nmol-analyzed'!W$1*1/'nmol-analyzed'!W$2</f>
        <v>1.6739130434782838</v>
      </c>
      <c r="Z361" s="5">
        <f>'nmol-analyzed'!AC361*0.001/'nmol-analyzed'!AC$1*1/'nmol-analyzed'!AC$2</f>
        <v>4.8518518518511886</v>
      </c>
      <c r="AA361" s="5">
        <f>'nmol-analyzed'!AE361*0.001/'nmol-analyzed'!AE$1*1/'nmol-analyzed'!AE$2</f>
        <v>4.7090909090904773</v>
      </c>
      <c r="AB361" s="5">
        <f>'nmol-analyzed'!AG361*0.001/'nmol-analyzed'!AG$1*1/'nmol-analyzed'!AG$2</f>
        <v>4.0545454545450825</v>
      </c>
      <c r="AC361" s="226">
        <f t="shared" si="60"/>
        <v>3.5279954479227684</v>
      </c>
      <c r="AD361" s="251">
        <f t="shared" si="61"/>
        <v>1.2350931303169681</v>
      </c>
      <c r="AE361" s="5">
        <f>'nmol-analyzed'!Q361*0.001/'nmol-analyzed'!Q$1*1/'nmol-analyzed'!Q$2</f>
        <v>3.1944444444444446</v>
      </c>
      <c r="AF361" s="5">
        <f>'nmol-analyzed'!S361*0.001/'nmol-analyzed'!S$1*1/'nmol-analyzed'!S$2</f>
        <v>2.6249999999999996</v>
      </c>
      <c r="AG361" s="5">
        <f>'nmol-analyzed'!X361*0.001/'nmol-analyzed'!X$1*1/'nmol-analyzed'!X$2</f>
        <v>0.87777777777777777</v>
      </c>
      <c r="AH361" s="5">
        <f>'nmol-analyzed'!Z361*0.001/'nmol-analyzed'!Z$1*1/'nmol-analyzed'!Z$2</f>
        <v>1.8374999999999999</v>
      </c>
      <c r="AI361" s="5">
        <f>'nmol-analyzed'!AB361*0.001/'nmol-analyzed'!AB$1*1/'nmol-analyzed'!AB$2</f>
        <v>3.3541666666666665</v>
      </c>
      <c r="AJ361" s="5">
        <f>'nmol-analyzed'!AF361*0.001/'nmol-analyzed'!AF$1*1/'nmol-analyzed'!AF$2</f>
        <v>1.0624999999999998</v>
      </c>
      <c r="AK361" s="5">
        <f>'nmol-analyzed'!AH361*0.001/'nmol-analyzed'!AH$1*1/'nmol-analyzed'!AH$2</f>
        <v>4.3061224489795924</v>
      </c>
      <c r="AL361" s="226">
        <f t="shared" si="62"/>
        <v>2.4653587625526403</v>
      </c>
      <c r="AM361" s="251">
        <f t="shared" si="63"/>
        <v>1.266101260597577</v>
      </c>
      <c r="AN361" s="5">
        <f>'nmol-analyzed'!O361*0.001/'nmol-analyzed'!O$1*1/'nmol-analyzed'!O$2</f>
        <v>1.3888888888890418</v>
      </c>
      <c r="AO361" s="5">
        <f>'nmol-analyzed'!R361*0.001/'nmol-analyzed'!R$1*1/'nmol-analyzed'!R$2</f>
        <v>0.76734693877583793</v>
      </c>
      <c r="AP361" s="5">
        <f>'nmol-analyzed'!U361*0.001/'nmol-analyzed'!U$1*1/'nmol-analyzed'!U$2</f>
        <v>4.928571428571189</v>
      </c>
      <c r="AQ361" s="226">
        <f t="shared" si="64"/>
        <v>2.3616024187453561</v>
      </c>
      <c r="AR361" s="251">
        <f t="shared" si="65"/>
        <v>2.2446772645510302</v>
      </c>
    </row>
    <row r="362" spans="1:44" x14ac:dyDescent="0.2">
      <c r="A362">
        <f>'imported summary from web'!A363</f>
        <v>768.5</v>
      </c>
      <c r="B362" t="str">
        <f>'imported summary from web'!B363</f>
        <v>C40H79O10P</v>
      </c>
      <c r="C362" t="str">
        <f>'imported summary from web'!C363</f>
        <v>PG(34:0)</v>
      </c>
      <c r="D362" s="69"/>
      <c r="E362" s="234"/>
      <c r="F362" s="238">
        <f>'nmol-analyzed'!F362*0.001/'nmol-analyzed'!F$1*1/'nmol-analyzed'!F$2</f>
        <v>0</v>
      </c>
      <c r="G362" s="238">
        <f>'nmol-analyzed'!G362*0.001/'nmol-analyzed'!G$1*1/'nmol-analyzed'!G$2</f>
        <v>0</v>
      </c>
      <c r="H362" s="238">
        <f>'nmol-analyzed'!H362*0.001/'nmol-analyzed'!H$1*1/'nmol-analyzed'!H$2</f>
        <v>1.1258741258741116</v>
      </c>
      <c r="I362" s="238">
        <f>'nmol-analyzed'!I362*0.001/'nmol-analyzed'!I$1*1/'nmol-analyzed'!I$2</f>
        <v>0.68531468531467676</v>
      </c>
      <c r="J362" s="5">
        <f>'nmol-analyzed'!J362*0.001/'nmol-analyzed'!J$1*1/'nmol-analyzed'!J$2</f>
        <v>0</v>
      </c>
      <c r="K362" s="5">
        <f>'nmol-analyzed'!K362*0.001/'nmol-analyzed'!K$1*1/'nmol-analyzed'!K$2</f>
        <v>0</v>
      </c>
      <c r="L362" s="5">
        <f>'nmol-analyzed'!L362*0.001/'nmol-analyzed'!L$1*1/'nmol-analyzed'!L$2</f>
        <v>0</v>
      </c>
      <c r="M362" s="19">
        <f t="shared" si="55"/>
        <v>0</v>
      </c>
      <c r="N362" s="243">
        <f t="shared" si="56"/>
        <v>0</v>
      </c>
      <c r="O362" s="19" t="e">
        <f t="shared" si="57"/>
        <v>#DIV/0!</v>
      </c>
      <c r="P362" s="5">
        <f>'nmol-analyzed'!N362*0.001/'nmol-analyzed'!N$1*1/'nmol-analyzed'!N$2</f>
        <v>0</v>
      </c>
      <c r="Q362" s="5">
        <f>'nmol-analyzed'!P362*0.001/'nmol-analyzed'!P$1*1/'nmol-analyzed'!P$2</f>
        <v>0</v>
      </c>
      <c r="R362" s="5">
        <f>'nmol-analyzed'!T362*0.001/'nmol-analyzed'!T$1*1/'nmol-analyzed'!T$2</f>
        <v>0</v>
      </c>
      <c r="S362" s="5">
        <f>'nmol-analyzed'!V362*0.001/'nmol-analyzed'!V$1*1/'nmol-analyzed'!V$2</f>
        <v>0</v>
      </c>
      <c r="T362" s="5">
        <f>'nmol-analyzed'!AD362*0.001/'nmol-analyzed'!AD$1*1/'nmol-analyzed'!AD$2</f>
        <v>0.42063492063492069</v>
      </c>
      <c r="U362" s="226">
        <f t="shared" si="58"/>
        <v>8.4126984126984133E-2</v>
      </c>
      <c r="V362" s="251">
        <f t="shared" si="59"/>
        <v>0.18811365524998233</v>
      </c>
      <c r="W362" s="5">
        <f>'nmol-analyzed'!AA362*0.001/'nmol-analyzed'!AA$1*1/'nmol-analyzed'!AA$2</f>
        <v>2.3809523809522667E-2</v>
      </c>
      <c r="X362" s="5">
        <f>'nmol-analyzed'!Y362*0.001/'nmol-analyzed'!Y$1*1/'nmol-analyzed'!Y$2</f>
        <v>0.51111111111116736</v>
      </c>
      <c r="Y362" s="5">
        <f>'nmol-analyzed'!W362*0.001/'nmol-analyzed'!W$1*1/'nmol-analyzed'!W$2</f>
        <v>1.0507246376811739E-2</v>
      </c>
      <c r="Z362" s="5">
        <f>'nmol-analyzed'!AC362*0.001/'nmol-analyzed'!AC$1*1/'nmol-analyzed'!AC$2</f>
        <v>0.1975308641975039</v>
      </c>
      <c r="AA362" s="5">
        <f>'nmol-analyzed'!AE362*0.001/'nmol-analyzed'!AE$1*1/'nmol-analyzed'!AE$2</f>
        <v>3.0303030303027539E-2</v>
      </c>
      <c r="AB362" s="5">
        <f>'nmol-analyzed'!AG362*0.001/'nmol-analyzed'!AG$1*1/'nmol-analyzed'!AG$2</f>
        <v>0</v>
      </c>
      <c r="AC362" s="226">
        <f t="shared" si="60"/>
        <v>0.12887696263300552</v>
      </c>
      <c r="AD362" s="251">
        <f t="shared" si="61"/>
        <v>0.20109348598244331</v>
      </c>
      <c r="AE362" s="5">
        <f>'nmol-analyzed'!Q362*0.001/'nmol-analyzed'!Q$1*1/'nmol-analyzed'!Q$2</f>
        <v>0</v>
      </c>
      <c r="AF362" s="5">
        <f>'nmol-analyzed'!S362*0.001/'nmol-analyzed'!S$1*1/'nmol-analyzed'!S$2</f>
        <v>0</v>
      </c>
      <c r="AG362" s="5">
        <f>'nmol-analyzed'!X362*0.001/'nmol-analyzed'!X$1*1/'nmol-analyzed'!X$2</f>
        <v>0</v>
      </c>
      <c r="AH362" s="5">
        <f>'nmol-analyzed'!Z362*0.001/'nmol-analyzed'!Z$1*1/'nmol-analyzed'!Z$2</f>
        <v>0</v>
      </c>
      <c r="AI362" s="5">
        <f>'nmol-analyzed'!AB362*0.001/'nmol-analyzed'!AB$1*1/'nmol-analyzed'!AB$2</f>
        <v>0</v>
      </c>
      <c r="AJ362" s="5">
        <f>'nmol-analyzed'!AF362*0.001/'nmol-analyzed'!AF$1*1/'nmol-analyzed'!AF$2</f>
        <v>0</v>
      </c>
      <c r="AK362" s="5">
        <f>'nmol-analyzed'!AH362*0.001/'nmol-analyzed'!AH$1*1/'nmol-analyzed'!AH$2</f>
        <v>0</v>
      </c>
      <c r="AL362" s="226">
        <f t="shared" si="62"/>
        <v>0</v>
      </c>
      <c r="AM362" s="251">
        <f t="shared" si="63"/>
        <v>0</v>
      </c>
      <c r="AN362" s="5">
        <f>'nmol-analyzed'!O362*0.001/'nmol-analyzed'!O$1*1/'nmol-analyzed'!O$2</f>
        <v>0</v>
      </c>
      <c r="AO362" s="5">
        <f>'nmol-analyzed'!R362*0.001/'nmol-analyzed'!R$1*1/'nmol-analyzed'!R$2</f>
        <v>0.13605442176876559</v>
      </c>
      <c r="AP362" s="5">
        <f>'nmol-analyzed'!U362*0.001/'nmol-analyzed'!U$1*1/'nmol-analyzed'!U$2</f>
        <v>0.15476190476189725</v>
      </c>
      <c r="AQ362" s="226">
        <f t="shared" si="64"/>
        <v>9.693877551022094E-2</v>
      </c>
      <c r="AR362" s="251">
        <f t="shared" si="65"/>
        <v>8.4470924749586715E-2</v>
      </c>
    </row>
    <row r="363" spans="1:44" x14ac:dyDescent="0.2">
      <c r="A363">
        <f>'imported summary from web'!A364</f>
        <v>788.5</v>
      </c>
      <c r="B363" t="str">
        <f>'imported summary from web'!B364</f>
        <v>C42H75O10P</v>
      </c>
      <c r="C363" t="str">
        <f>'imported summary from web'!C364</f>
        <v>PG(36:4)</v>
      </c>
      <c r="D363" s="69"/>
      <c r="E363" s="234"/>
      <c r="F363" s="238">
        <f>'nmol-analyzed'!F363*0.001/'nmol-analyzed'!F$1*1/'nmol-analyzed'!F$2</f>
        <v>2.4877890758517603E-17</v>
      </c>
      <c r="G363" s="238">
        <f>'nmol-analyzed'!G363*0.001/'nmol-analyzed'!G$1*1/'nmol-analyzed'!G$2</f>
        <v>0</v>
      </c>
      <c r="H363" s="238">
        <f>'nmol-analyzed'!H363*0.001/'nmol-analyzed'!H$1*1/'nmol-analyzed'!H$2</f>
        <v>0.58741258741258018</v>
      </c>
      <c r="I363" s="238">
        <f>'nmol-analyzed'!I363*0.001/'nmol-analyzed'!I$1*1/'nmol-analyzed'!I$2</f>
        <v>0.88111888111887005</v>
      </c>
      <c r="J363" s="5">
        <f>'nmol-analyzed'!J363*0.001/'nmol-analyzed'!J$1*1/'nmol-analyzed'!J$2</f>
        <v>0.27902097902097556</v>
      </c>
      <c r="K363" s="5">
        <f>'nmol-analyzed'!K363*0.001/'nmol-analyzed'!K$1*1/'nmol-analyzed'!K$2</f>
        <v>8.8111888111887013E-2</v>
      </c>
      <c r="L363" s="5">
        <f>'nmol-analyzed'!L363*0.001/'nmol-analyzed'!L$1*1/'nmol-analyzed'!L$2</f>
        <v>2.4877890758517605E-18</v>
      </c>
      <c r="M363" s="19">
        <f t="shared" si="55"/>
        <v>0.12237762237762086</v>
      </c>
      <c r="N363" s="243">
        <f t="shared" si="56"/>
        <v>0.14263163075571045</v>
      </c>
      <c r="O363" s="19">
        <f t="shared" si="57"/>
        <v>1.165504182746677</v>
      </c>
      <c r="P363" s="5">
        <f>'nmol-analyzed'!N363*0.001/'nmol-analyzed'!N$1*1/'nmol-analyzed'!N$2</f>
        <v>4.7058823529411757E-2</v>
      </c>
      <c r="Q363" s="5">
        <f>'nmol-analyzed'!P363*0.001/'nmol-analyzed'!P$1*1/'nmol-analyzed'!P$2</f>
        <v>0</v>
      </c>
      <c r="R363" s="5">
        <f>'nmol-analyzed'!T363*0.001/'nmol-analyzed'!T$1*1/'nmol-analyzed'!T$2</f>
        <v>4.9999999999999989E-2</v>
      </c>
      <c r="S363" s="5">
        <f>'nmol-analyzed'!V363*0.001/'nmol-analyzed'!V$1*1/'nmol-analyzed'!V$2</f>
        <v>0.11111111111111112</v>
      </c>
      <c r="T363" s="5">
        <f>'nmol-analyzed'!AD363*0.001/'nmol-analyzed'!AD$1*1/'nmol-analyzed'!AD$2</f>
        <v>2.3809523809523819E-2</v>
      </c>
      <c r="U363" s="226">
        <f t="shared" si="58"/>
        <v>4.6395891690009336E-2</v>
      </c>
      <c r="V363" s="251">
        <f t="shared" si="59"/>
        <v>4.1425268495807278E-2</v>
      </c>
      <c r="W363" s="5">
        <f>'nmol-analyzed'!AA363*0.001/'nmol-analyzed'!AA$1*1/'nmol-analyzed'!AA$2</f>
        <v>0</v>
      </c>
      <c r="X363" s="5">
        <f>'nmol-analyzed'!Y363*0.001/'nmol-analyzed'!Y$1*1/'nmol-analyzed'!Y$2</f>
        <v>0</v>
      </c>
      <c r="Y363" s="5">
        <f>'nmol-analyzed'!W363*0.001/'nmol-analyzed'!W$1*1/'nmol-analyzed'!W$2</f>
        <v>4.347826086956582E-2</v>
      </c>
      <c r="Z363" s="5">
        <f>'nmol-analyzed'!AC363*0.001/'nmol-analyzed'!AC$1*1/'nmol-analyzed'!AC$2</f>
        <v>0</v>
      </c>
      <c r="AA363" s="5">
        <f>'nmol-analyzed'!AE363*0.001/'nmol-analyzed'!AE$1*1/'nmol-analyzed'!AE$2</f>
        <v>3.6363636363633024E-2</v>
      </c>
      <c r="AB363" s="5">
        <f>'nmol-analyzed'!AG363*0.001/'nmol-analyzed'!AG$1*1/'nmol-analyzed'!AG$2</f>
        <v>7.2727272727266049E-2</v>
      </c>
      <c r="AC363" s="226">
        <f t="shared" si="60"/>
        <v>2.5428194993410813E-2</v>
      </c>
      <c r="AD363" s="251">
        <f t="shared" si="61"/>
        <v>3.0405166707114607E-2</v>
      </c>
      <c r="AE363" s="5">
        <f>'nmol-analyzed'!Q363*0.001/'nmol-analyzed'!Q$1*1/'nmol-analyzed'!Q$2</f>
        <v>0</v>
      </c>
      <c r="AF363" s="5">
        <f>'nmol-analyzed'!S363*0.001/'nmol-analyzed'!S$1*1/'nmol-analyzed'!S$2</f>
        <v>2.1175823681357508E-18</v>
      </c>
      <c r="AG363" s="5">
        <f>'nmol-analyzed'!X363*0.001/'nmol-analyzed'!X$1*1/'nmol-analyzed'!X$2</f>
        <v>3.333333333333334E-2</v>
      </c>
      <c r="AH363" s="5">
        <f>'nmol-analyzed'!Z363*0.001/'nmol-analyzed'!Z$1*1/'nmol-analyzed'!Z$2</f>
        <v>3.7499999999999999E-2</v>
      </c>
      <c r="AI363" s="5">
        <f>'nmol-analyzed'!AB363*0.001/'nmol-analyzed'!AB$1*1/'nmol-analyzed'!AB$2</f>
        <v>0</v>
      </c>
      <c r="AJ363" s="5">
        <f>'nmol-analyzed'!AF363*0.001/'nmol-analyzed'!AF$1*1/'nmol-analyzed'!AF$2</f>
        <v>2.1175823681357508E-18</v>
      </c>
      <c r="AK363" s="5">
        <f>'nmol-analyzed'!AH363*0.001/'nmol-analyzed'!AH$1*1/'nmol-analyzed'!AH$2</f>
        <v>0</v>
      </c>
      <c r="AL363" s="226">
        <f t="shared" si="62"/>
        <v>1.011904761904762E-2</v>
      </c>
      <c r="AM363" s="251">
        <f t="shared" si="63"/>
        <v>1.7323371679589583E-2</v>
      </c>
      <c r="AN363" s="5">
        <f>'nmol-analyzed'!O363*0.001/'nmol-analyzed'!O$1*1/'nmol-analyzed'!O$2</f>
        <v>4.1666666666671244E-2</v>
      </c>
      <c r="AO363" s="5">
        <f>'nmol-analyzed'!R363*0.001/'nmol-analyzed'!R$1*1/'nmol-analyzed'!R$2</f>
        <v>0</v>
      </c>
      <c r="AP363" s="5">
        <f>'nmol-analyzed'!U363*0.001/'nmol-analyzed'!U$1*1/'nmol-analyzed'!U$2</f>
        <v>0</v>
      </c>
      <c r="AQ363" s="226">
        <f t="shared" si="64"/>
        <v>1.3888888888890415E-2</v>
      </c>
      <c r="AR363" s="251">
        <f t="shared" si="65"/>
        <v>2.4056261216237051E-2</v>
      </c>
    </row>
    <row r="364" spans="1:44" x14ac:dyDescent="0.2">
      <c r="A364">
        <f>'imported summary from web'!A365</f>
        <v>790.5</v>
      </c>
      <c r="B364" t="str">
        <f>'imported summary from web'!B365</f>
        <v>C42H77O10P</v>
      </c>
      <c r="C364" t="str">
        <f>'imported summary from web'!C365</f>
        <v>PG(36:3)</v>
      </c>
      <c r="D364" s="69"/>
      <c r="E364" s="234"/>
      <c r="F364" s="238">
        <f>'nmol-analyzed'!F364*0.001/'nmol-analyzed'!F$1*1/'nmol-analyzed'!F$2</f>
        <v>0.73426573426572517</v>
      </c>
      <c r="G364" s="238">
        <f>'nmol-analyzed'!G364*0.001/'nmol-analyzed'!G$1*1/'nmol-analyzed'!G$2</f>
        <v>0.58741258741258007</v>
      </c>
      <c r="H364" s="238">
        <f>'nmol-analyzed'!H364*0.001/'nmol-analyzed'!H$1*1/'nmol-analyzed'!H$2</f>
        <v>0.44055944055943513</v>
      </c>
      <c r="I364" s="238">
        <f>'nmol-analyzed'!I364*0.001/'nmol-analyzed'!I$1*1/'nmol-analyzed'!I$2</f>
        <v>0.14685314685314502</v>
      </c>
      <c r="J364" s="5">
        <f>'nmol-analyzed'!J364*0.001/'nmol-analyzed'!J$1*1/'nmol-analyzed'!J$2</f>
        <v>0</v>
      </c>
      <c r="K364" s="5">
        <f>'nmol-analyzed'!K364*0.001/'nmol-analyzed'!K$1*1/'nmol-analyzed'!K$2</f>
        <v>0</v>
      </c>
      <c r="L364" s="5">
        <f>'nmol-analyzed'!L364*0.001/'nmol-analyzed'!L$1*1/'nmol-analyzed'!L$2</f>
        <v>0.14685314685314502</v>
      </c>
      <c r="M364" s="19">
        <f t="shared" si="55"/>
        <v>4.8951048951048341E-2</v>
      </c>
      <c r="N364" s="243">
        <f t="shared" si="56"/>
        <v>8.4785703867006915E-2</v>
      </c>
      <c r="O364" s="19">
        <f t="shared" si="57"/>
        <v>1.7320508075688772</v>
      </c>
      <c r="P364" s="5">
        <f>'nmol-analyzed'!N364*0.001/'nmol-analyzed'!N$1*1/'nmol-analyzed'!N$2</f>
        <v>0</v>
      </c>
      <c r="Q364" s="5">
        <f>'nmol-analyzed'!P364*0.001/'nmol-analyzed'!P$1*1/'nmol-analyzed'!P$2</f>
        <v>0.21052631578947367</v>
      </c>
      <c r="R364" s="5">
        <f>'nmol-analyzed'!T364*0.001/'nmol-analyzed'!T$1*1/'nmol-analyzed'!T$2</f>
        <v>0</v>
      </c>
      <c r="S364" s="5">
        <f>'nmol-analyzed'!V364*0.001/'nmol-analyzed'!V$1*1/'nmol-analyzed'!V$2</f>
        <v>0</v>
      </c>
      <c r="T364" s="5">
        <f>'nmol-analyzed'!AD364*0.001/'nmol-analyzed'!AD$1*1/'nmol-analyzed'!AD$2</f>
        <v>0.11904761904761904</v>
      </c>
      <c r="U364" s="226">
        <f t="shared" si="58"/>
        <v>6.5914786967418551E-2</v>
      </c>
      <c r="V364" s="251">
        <f t="shared" si="59"/>
        <v>9.5877355950186913E-2</v>
      </c>
      <c r="W364" s="5">
        <f>'nmol-analyzed'!AA364*0.001/'nmol-analyzed'!AA$1*1/'nmol-analyzed'!AA$2</f>
        <v>0</v>
      </c>
      <c r="X364" s="5">
        <f>'nmol-analyzed'!Y364*0.001/'nmol-analyzed'!Y$1*1/'nmol-analyzed'!Y$2</f>
        <v>8.3333333333342516E-2</v>
      </c>
      <c r="Y364" s="5">
        <f>'nmol-analyzed'!W364*0.001/'nmol-analyzed'!W$1*1/'nmol-analyzed'!W$2</f>
        <v>5.5434782608696422E-2</v>
      </c>
      <c r="Z364" s="5">
        <f>'nmol-analyzed'!AC364*0.001/'nmol-analyzed'!AC$1*1/'nmol-analyzed'!AC$2</f>
        <v>0.11111111111109595</v>
      </c>
      <c r="AA364" s="5">
        <f>'nmol-analyzed'!AE364*0.001/'nmol-analyzed'!AE$1*1/'nmol-analyzed'!AE$2</f>
        <v>7.2727272727266049E-2</v>
      </c>
      <c r="AB364" s="5">
        <f>'nmol-analyzed'!AG364*0.001/'nmol-analyzed'!AG$1*1/'nmol-analyzed'!AG$2</f>
        <v>0</v>
      </c>
      <c r="AC364" s="226">
        <f t="shared" si="60"/>
        <v>5.3767749963400162E-2</v>
      </c>
      <c r="AD364" s="251">
        <f t="shared" si="61"/>
        <v>4.5401694156160174E-2</v>
      </c>
      <c r="AE364" s="5">
        <f>'nmol-analyzed'!Q364*0.001/'nmol-analyzed'!Q$1*1/'nmol-analyzed'!Q$2</f>
        <v>2.777777777777779E-2</v>
      </c>
      <c r="AF364" s="5">
        <f>'nmol-analyzed'!S364*0.001/'nmol-analyzed'!S$1*1/'nmol-analyzed'!S$2</f>
        <v>4.2351647362715017E-18</v>
      </c>
      <c r="AG364" s="5">
        <f>'nmol-analyzed'!X364*0.001/'nmol-analyzed'!X$1*1/'nmol-analyzed'!X$2</f>
        <v>1.1111111111111112E-2</v>
      </c>
      <c r="AH364" s="5">
        <f>'nmol-analyzed'!Z364*0.001/'nmol-analyzed'!Z$1*1/'nmol-analyzed'!Z$2</f>
        <v>1.2499999999999997E-2</v>
      </c>
      <c r="AI364" s="5">
        <f>'nmol-analyzed'!AB364*0.001/'nmol-analyzed'!AB$1*1/'nmol-analyzed'!AB$2</f>
        <v>2.0833333333333332E-2</v>
      </c>
      <c r="AJ364" s="5">
        <f>'nmol-analyzed'!AF364*0.001/'nmol-analyzed'!AF$1*1/'nmol-analyzed'!AF$2</f>
        <v>1.2499999999999997E-2</v>
      </c>
      <c r="AK364" s="5">
        <f>'nmol-analyzed'!AH364*0.001/'nmol-analyzed'!AH$1*1/'nmol-analyzed'!AH$2</f>
        <v>0.26530612244897966</v>
      </c>
      <c r="AL364" s="226">
        <f t="shared" si="62"/>
        <v>5.0004049238743131E-2</v>
      </c>
      <c r="AM364" s="251">
        <f t="shared" si="63"/>
        <v>9.5329335755222191E-2</v>
      </c>
      <c r="AN364" s="5">
        <f>'nmol-analyzed'!O364*0.001/'nmol-analyzed'!O$1*1/'nmol-analyzed'!O$2</f>
        <v>6.2500000000006883E-2</v>
      </c>
      <c r="AO364" s="5">
        <f>'nmol-analyzed'!R364*0.001/'nmol-analyzed'!R$1*1/'nmol-analyzed'!R$2</f>
        <v>1.632653061225188E-2</v>
      </c>
      <c r="AP364" s="5">
        <f>'nmol-analyzed'!U364*0.001/'nmol-analyzed'!U$1*1/'nmol-analyzed'!U$2</f>
        <v>0</v>
      </c>
      <c r="AQ364" s="226">
        <f t="shared" si="64"/>
        <v>2.6275510204086253E-2</v>
      </c>
      <c r="AR364" s="251">
        <f t="shared" si="65"/>
        <v>3.2416032240070156E-2</v>
      </c>
    </row>
    <row r="365" spans="1:44" x14ac:dyDescent="0.2">
      <c r="A365">
        <f>'imported summary from web'!A366</f>
        <v>792.5</v>
      </c>
      <c r="B365" t="str">
        <f>'imported summary from web'!B366</f>
        <v>C42H79O10P</v>
      </c>
      <c r="C365" t="str">
        <f>'imported summary from web'!C366</f>
        <v>PG(36:2)</v>
      </c>
      <c r="D365" s="69"/>
      <c r="E365" s="234"/>
      <c r="F365" s="238">
        <f>'nmol-analyzed'!F365*0.001/'nmol-analyzed'!F$1*1/'nmol-analyzed'!F$2</f>
        <v>1.7622377622377401</v>
      </c>
      <c r="G365" s="238">
        <f>'nmol-analyzed'!G365*0.001/'nmol-analyzed'!G$1*1/'nmol-analyzed'!G$2</f>
        <v>2.2027972027971758</v>
      </c>
      <c r="H365" s="238">
        <f>'nmol-analyzed'!H365*0.001/'nmol-analyzed'!H$1*1/'nmol-analyzed'!H$2</f>
        <v>6.3146853146852377</v>
      </c>
      <c r="I365" s="238">
        <f>'nmol-analyzed'!I365*0.001/'nmol-analyzed'!I$1*1/'nmol-analyzed'!I$2</f>
        <v>1.0279720279720153</v>
      </c>
      <c r="J365" s="5">
        <f>'nmol-analyzed'!J365*0.001/'nmol-analyzed'!J$1*1/'nmol-analyzed'!J$2</f>
        <v>0.19090909090908853</v>
      </c>
      <c r="K365" s="5">
        <f>'nmol-analyzed'!K365*0.001/'nmol-analyzed'!K$1*1/'nmol-analyzed'!K$2</f>
        <v>0.23496503496503204</v>
      </c>
      <c r="L365" s="5">
        <f>'nmol-analyzed'!L365*0.001/'nmol-analyzed'!L$1*1/'nmol-analyzed'!L$2</f>
        <v>0.23496503496503204</v>
      </c>
      <c r="M365" s="19">
        <f t="shared" si="55"/>
        <v>0.22027972027971754</v>
      </c>
      <c r="N365" s="243">
        <f t="shared" si="56"/>
        <v>2.5435711160102081E-2</v>
      </c>
      <c r="O365" s="19">
        <f t="shared" si="57"/>
        <v>0.11547005383792516</v>
      </c>
      <c r="P365" s="5">
        <f>'nmol-analyzed'!N365*0.001/'nmol-analyzed'!N$1*1/'nmol-analyzed'!N$2</f>
        <v>9.4117647058823542E-2</v>
      </c>
      <c r="Q365" s="5">
        <f>'nmol-analyzed'!P365*0.001/'nmol-analyzed'!P$1*1/'nmol-analyzed'!P$2</f>
        <v>1.3157894736842104</v>
      </c>
      <c r="R365" s="5">
        <f>'nmol-analyzed'!T365*0.001/'nmol-analyzed'!T$1*1/'nmol-analyzed'!T$2</f>
        <v>1.2249999999999999</v>
      </c>
      <c r="S365" s="5">
        <f>'nmol-analyzed'!V365*0.001/'nmol-analyzed'!V$1*1/'nmol-analyzed'!V$2</f>
        <v>1</v>
      </c>
      <c r="T365" s="5">
        <f>'nmol-analyzed'!AD365*0.001/'nmol-analyzed'!AD$1*1/'nmol-analyzed'!AD$2</f>
        <v>0.16666666666666671</v>
      </c>
      <c r="U365" s="226">
        <f t="shared" si="58"/>
        <v>0.76031475748194011</v>
      </c>
      <c r="V365" s="251">
        <f t="shared" si="59"/>
        <v>0.58697746892443214</v>
      </c>
      <c r="W365" s="5">
        <f>'nmol-analyzed'!AA365*0.001/'nmol-analyzed'!AA$1*1/'nmol-analyzed'!AA$2</f>
        <v>0.22857142857141743</v>
      </c>
      <c r="X365" s="5">
        <f>'nmol-analyzed'!Y365*0.001/'nmol-analyzed'!Y$1*1/'nmol-analyzed'!Y$2</f>
        <v>8.3333333333342516E-2</v>
      </c>
      <c r="Y365" s="5">
        <f>'nmol-analyzed'!W365*0.001/'nmol-analyzed'!W$1*1/'nmol-analyzed'!W$2</f>
        <v>0.12065217391304511</v>
      </c>
      <c r="Z365" s="5">
        <f>'nmol-analyzed'!AC365*0.001/'nmol-analyzed'!AC$1*1/'nmol-analyzed'!AC$2</f>
        <v>0.14814814814812788</v>
      </c>
      <c r="AA365" s="5">
        <f>'nmol-analyzed'!AE365*0.001/'nmol-analyzed'!AE$1*1/'nmol-analyzed'!AE$2</f>
        <v>0.61818181818176154</v>
      </c>
      <c r="AB365" s="5">
        <f>'nmol-analyzed'!AG365*0.001/'nmol-analyzed'!AG$1*1/'nmol-analyzed'!AG$2</f>
        <v>0.21818181818179816</v>
      </c>
      <c r="AC365" s="226">
        <f t="shared" si="60"/>
        <v>0.23617812005491542</v>
      </c>
      <c r="AD365" s="251">
        <f t="shared" si="61"/>
        <v>0.19532823811874583</v>
      </c>
      <c r="AE365" s="5">
        <f>'nmol-analyzed'!Q365*0.001/'nmol-analyzed'!Q$1*1/'nmol-analyzed'!Q$2</f>
        <v>5.5555555555555559E-2</v>
      </c>
      <c r="AF365" s="5">
        <f>'nmol-analyzed'!S365*0.001/'nmol-analyzed'!S$1*1/'nmol-analyzed'!S$2</f>
        <v>0.05</v>
      </c>
      <c r="AG365" s="5">
        <f>'nmol-analyzed'!X365*0.001/'nmol-analyzed'!X$1*1/'nmol-analyzed'!X$2</f>
        <v>7.7777777777777793E-2</v>
      </c>
      <c r="AH365" s="5">
        <f>'nmol-analyzed'!Z365*0.001/'nmol-analyzed'!Z$1*1/'nmol-analyzed'!Z$2</f>
        <v>1.2500000000000002E-2</v>
      </c>
      <c r="AI365" s="5">
        <f>'nmol-analyzed'!AB365*0.001/'nmol-analyzed'!AB$1*1/'nmol-analyzed'!AB$2</f>
        <v>0.64583333333333348</v>
      </c>
      <c r="AJ365" s="5">
        <f>'nmol-analyzed'!AF365*0.001/'nmol-analyzed'!AF$1*1/'nmol-analyzed'!AF$2</f>
        <v>3.7499999999999999E-2</v>
      </c>
      <c r="AK365" s="5">
        <f>'nmol-analyzed'!AH365*0.001/'nmol-analyzed'!AH$1*1/'nmol-analyzed'!AH$2</f>
        <v>0.3061224489795919</v>
      </c>
      <c r="AL365" s="226">
        <f t="shared" si="62"/>
        <v>0.16932701652089407</v>
      </c>
      <c r="AM365" s="251">
        <f t="shared" si="63"/>
        <v>0.23213088298622012</v>
      </c>
      <c r="AN365" s="5">
        <f>'nmol-analyzed'!O365*0.001/'nmol-analyzed'!O$1*1/'nmol-analyzed'!O$2</f>
        <v>0.13194444444445896</v>
      </c>
      <c r="AO365" s="5">
        <f>'nmol-analyzed'!R365*0.001/'nmol-analyzed'!R$1*1/'nmol-analyzed'!R$2</f>
        <v>0</v>
      </c>
      <c r="AP365" s="5">
        <f>'nmol-analyzed'!U365*0.001/'nmol-analyzed'!U$1*1/'nmol-analyzed'!U$2</f>
        <v>0.2499999999999879</v>
      </c>
      <c r="AQ365" s="226">
        <f t="shared" si="64"/>
        <v>0.12731481481481563</v>
      </c>
      <c r="AR365" s="251">
        <f t="shared" si="65"/>
        <v>0.12506428388184709</v>
      </c>
    </row>
    <row r="366" spans="1:44" x14ac:dyDescent="0.2">
      <c r="A366">
        <f>'imported summary from web'!A367</f>
        <v>794.6</v>
      </c>
      <c r="B366" t="str">
        <f>'imported summary from web'!B367</f>
        <v>C42H81O10P</v>
      </c>
      <c r="C366" t="str">
        <f>'imported summary from web'!C367</f>
        <v>PG(36:1)</v>
      </c>
      <c r="D366" s="69"/>
      <c r="E366" s="234"/>
      <c r="F366" s="238">
        <f>'nmol-analyzed'!F366*0.001/'nmol-analyzed'!F$1*1/'nmol-analyzed'!F$2</f>
        <v>1.7132867132866918</v>
      </c>
      <c r="G366" s="238">
        <f>'nmol-analyzed'!G366*0.001/'nmol-analyzed'!G$1*1/'nmol-analyzed'!G$2</f>
        <v>3.9160839160838665</v>
      </c>
      <c r="H366" s="238">
        <f>'nmol-analyzed'!H366*0.001/'nmol-analyzed'!H$1*1/'nmol-analyzed'!H$2</f>
        <v>1.8601398601398371</v>
      </c>
      <c r="I366" s="238">
        <f>'nmol-analyzed'!I366*0.001/'nmol-analyzed'!I$1*1/'nmol-analyzed'!I$2</f>
        <v>0</v>
      </c>
      <c r="J366" s="5">
        <f>'nmol-analyzed'!J366*0.001/'nmol-analyzed'!J$1*1/'nmol-analyzed'!J$2</f>
        <v>3.9160839160838679E-2</v>
      </c>
      <c r="K366" s="5">
        <f>'nmol-analyzed'!K366*0.001/'nmol-analyzed'!K$1*1/'nmol-analyzed'!K$2</f>
        <v>0</v>
      </c>
      <c r="L366" s="5">
        <f>'nmol-analyzed'!L366*0.001/'nmol-analyzed'!L$1*1/'nmol-analyzed'!L$2</f>
        <v>0.11258741258741117</v>
      </c>
      <c r="M366" s="19">
        <f t="shared" si="55"/>
        <v>5.0582750582749948E-2</v>
      </c>
      <c r="N366" s="243">
        <f t="shared" si="56"/>
        <v>5.7156158143103687E-2</v>
      </c>
      <c r="O366" s="19">
        <f t="shared" si="57"/>
        <v>1.1299535411701285</v>
      </c>
      <c r="P366" s="5">
        <f>'nmol-analyzed'!N366*0.001/'nmol-analyzed'!N$1*1/'nmol-analyzed'!N$2</f>
        <v>0.1803921568627451</v>
      </c>
      <c r="Q366" s="5">
        <f>'nmol-analyzed'!P366*0.001/'nmol-analyzed'!P$1*1/'nmol-analyzed'!P$2</f>
        <v>0.43859649122807015</v>
      </c>
      <c r="R366" s="5">
        <f>'nmol-analyzed'!T366*0.001/'nmol-analyzed'!T$1*1/'nmol-analyzed'!T$2</f>
        <v>0.16666666666666666</v>
      </c>
      <c r="S366" s="5">
        <f>'nmol-analyzed'!V366*0.001/'nmol-analyzed'!V$1*1/'nmol-analyzed'!V$2</f>
        <v>0.10185185185185185</v>
      </c>
      <c r="T366" s="5">
        <f>'nmol-analyzed'!AD366*0.001/'nmol-analyzed'!AD$1*1/'nmol-analyzed'!AD$2</f>
        <v>0</v>
      </c>
      <c r="U366" s="226">
        <f t="shared" si="58"/>
        <v>0.17750143332186674</v>
      </c>
      <c r="V366" s="251">
        <f t="shared" si="59"/>
        <v>0.16242382500884195</v>
      </c>
      <c r="W366" s="5">
        <f>'nmol-analyzed'!AA366*0.001/'nmol-analyzed'!AA$1*1/'nmol-analyzed'!AA$2</f>
        <v>6.6666666666663418E-2</v>
      </c>
      <c r="X366" s="5">
        <f>'nmol-analyzed'!Y366*0.001/'nmol-analyzed'!Y$1*1/'nmol-analyzed'!Y$2</f>
        <v>7.7777777777786328E-2</v>
      </c>
      <c r="Y366" s="5">
        <f>'nmol-analyzed'!W366*0.001/'nmol-analyzed'!W$1*1/'nmol-analyzed'!W$2</f>
        <v>6.1594202898551552E-3</v>
      </c>
      <c r="Z366" s="5">
        <f>'nmol-analyzed'!AC366*0.001/'nmol-analyzed'!AC$1*1/'nmol-analyzed'!AC$2</f>
        <v>4.9382716049375962E-2</v>
      </c>
      <c r="AA366" s="5">
        <f>'nmol-analyzed'!AE366*0.001/'nmol-analyzed'!AE$1*1/'nmol-analyzed'!AE$2</f>
        <v>0</v>
      </c>
      <c r="AB366" s="5">
        <f>'nmol-analyzed'!AG366*0.001/'nmol-analyzed'!AG$1*1/'nmol-analyzed'!AG$2</f>
        <v>0.12121212121211011</v>
      </c>
      <c r="AC366" s="226">
        <f t="shared" si="60"/>
        <v>5.3533116999298504E-2</v>
      </c>
      <c r="AD366" s="251">
        <f t="shared" si="61"/>
        <v>4.5755937096711018E-2</v>
      </c>
      <c r="AE366" s="5">
        <f>'nmol-analyzed'!Q366*0.001/'nmol-analyzed'!Q$1*1/'nmol-analyzed'!Q$2</f>
        <v>0.2592592592592593</v>
      </c>
      <c r="AF366" s="5">
        <f>'nmol-analyzed'!S366*0.001/'nmol-analyzed'!S$1*1/'nmol-analyzed'!S$2</f>
        <v>0</v>
      </c>
      <c r="AG366" s="5">
        <f>'nmol-analyzed'!X366*0.001/'nmol-analyzed'!X$1*1/'nmol-analyzed'!X$2</f>
        <v>0</v>
      </c>
      <c r="AH366" s="5">
        <f>'nmol-analyzed'!Z366*0.001/'nmol-analyzed'!Z$1*1/'nmol-analyzed'!Z$2</f>
        <v>2.0833333333333322E-2</v>
      </c>
      <c r="AI366" s="5">
        <f>'nmol-analyzed'!AB366*0.001/'nmol-analyzed'!AB$1*1/'nmol-analyzed'!AB$2</f>
        <v>0</v>
      </c>
      <c r="AJ366" s="5">
        <f>'nmol-analyzed'!AF366*0.001/'nmol-analyzed'!AF$1*1/'nmol-analyzed'!AF$2</f>
        <v>0</v>
      </c>
      <c r="AK366" s="5">
        <f>'nmol-analyzed'!AH366*0.001/'nmol-analyzed'!AH$1*1/'nmol-analyzed'!AH$2</f>
        <v>0</v>
      </c>
      <c r="AL366" s="226">
        <f t="shared" si="62"/>
        <v>4.0013227513227514E-2</v>
      </c>
      <c r="AM366" s="251">
        <f t="shared" si="63"/>
        <v>9.6989675272904211E-2</v>
      </c>
      <c r="AN366" s="5">
        <f>'nmol-analyzed'!O366*0.001/'nmol-analyzed'!O$1*1/'nmol-analyzed'!O$2</f>
        <v>0</v>
      </c>
      <c r="AO366" s="5">
        <f>'nmol-analyzed'!R366*0.001/'nmol-analyzed'!R$1*1/'nmol-analyzed'!R$2</f>
        <v>4.6258503401380303E-2</v>
      </c>
      <c r="AP366" s="5">
        <f>'nmol-analyzed'!U366*0.001/'nmol-analyzed'!U$1*1/'nmol-analyzed'!U$2</f>
        <v>0.13690476190475523</v>
      </c>
      <c r="AQ366" s="226">
        <f t="shared" si="64"/>
        <v>6.1054421768711842E-2</v>
      </c>
      <c r="AR366" s="251">
        <f t="shared" si="65"/>
        <v>6.9641351640379462E-2</v>
      </c>
    </row>
    <row r="367" spans="1:44" x14ac:dyDescent="0.2">
      <c r="A367">
        <f>'imported summary from web'!A368</f>
        <v>812.5</v>
      </c>
      <c r="B367" t="str">
        <f>'imported summary from web'!B368</f>
        <v>C44H75O10P</v>
      </c>
      <c r="C367" t="str">
        <f>'imported summary from web'!C368</f>
        <v>PG(38:6)</v>
      </c>
      <c r="D367" s="69"/>
      <c r="E367" s="234"/>
      <c r="F367" s="238">
        <f>'nmol-analyzed'!F367*0.001/'nmol-analyzed'!F$1*1/'nmol-analyzed'!F$2</f>
        <v>2.9370629370629011</v>
      </c>
      <c r="G367" s="238">
        <f>'nmol-analyzed'!G367*0.001/'nmol-analyzed'!G$1*1/'nmol-analyzed'!G$2</f>
        <v>1.027972027972015</v>
      </c>
      <c r="H367" s="238">
        <f>'nmol-analyzed'!H367*0.001/'nmol-analyzed'!H$1*1/'nmol-analyzed'!H$2</f>
        <v>0.88111888111887005</v>
      </c>
      <c r="I367" s="238">
        <f>'nmol-analyzed'!I367*0.001/'nmol-analyzed'!I$1*1/'nmol-analyzed'!I$2</f>
        <v>0.29370629370629009</v>
      </c>
      <c r="J367" s="5">
        <f>'nmol-analyzed'!J367*0.001/'nmol-analyzed'!J$1*1/'nmol-analyzed'!J$2</f>
        <v>2.9370629370629009E-2</v>
      </c>
      <c r="K367" s="5">
        <f>'nmol-analyzed'!K367*0.001/'nmol-analyzed'!K$1*1/'nmol-analyzed'!K$2</f>
        <v>0.14685314685314504</v>
      </c>
      <c r="L367" s="5">
        <f>'nmol-analyzed'!L367*0.001/'nmol-analyzed'!L$1*1/'nmol-analyzed'!L$2</f>
        <v>0.10279720279720152</v>
      </c>
      <c r="M367" s="19">
        <f t="shared" si="55"/>
        <v>9.3006993006991848E-2</v>
      </c>
      <c r="N367" s="243">
        <f t="shared" si="56"/>
        <v>5.9349992706904886E-2</v>
      </c>
      <c r="O367" s="19">
        <f t="shared" si="57"/>
        <v>0.63812398173590257</v>
      </c>
      <c r="P367" s="5">
        <f>'nmol-analyzed'!N367*0.001/'nmol-analyzed'!N$1*1/'nmol-analyzed'!N$2</f>
        <v>0</v>
      </c>
      <c r="Q367" s="5">
        <f>'nmol-analyzed'!P367*0.001/'nmol-analyzed'!P$1*1/'nmol-analyzed'!P$2</f>
        <v>0.28947368421052627</v>
      </c>
      <c r="R367" s="5">
        <f>'nmol-analyzed'!T367*0.001/'nmol-analyzed'!T$1*1/'nmol-analyzed'!T$2</f>
        <v>0.17499999999999996</v>
      </c>
      <c r="S367" s="5">
        <f>'nmol-analyzed'!V367*0.001/'nmol-analyzed'!V$1*1/'nmol-analyzed'!V$2</f>
        <v>0</v>
      </c>
      <c r="T367" s="5">
        <f>'nmol-analyzed'!AD367*0.001/'nmol-analyzed'!AD$1*1/'nmol-analyzed'!AD$2</f>
        <v>9.5238095238095247E-2</v>
      </c>
      <c r="U367" s="226">
        <f t="shared" si="58"/>
        <v>0.1119423558897243</v>
      </c>
      <c r="V367" s="251">
        <f t="shared" si="59"/>
        <v>0.12332361232169563</v>
      </c>
      <c r="W367" s="5">
        <f>'nmol-analyzed'!AA367*0.001/'nmol-analyzed'!AA$1*1/'nmol-analyzed'!AA$2</f>
        <v>0.22857142857141749</v>
      </c>
      <c r="X367" s="5">
        <f>'nmol-analyzed'!Y367*0.001/'nmol-analyzed'!Y$1*1/'nmol-analyzed'!Y$2</f>
        <v>0.23333333333335898</v>
      </c>
      <c r="Y367" s="5">
        <f>'nmol-analyzed'!W367*0.001/'nmol-analyzed'!W$1*1/'nmol-analyzed'!W$2</f>
        <v>7.8260869565218452E-2</v>
      </c>
      <c r="Z367" s="5">
        <f>'nmol-analyzed'!AC367*0.001/'nmol-analyzed'!AC$1*1/'nmol-analyzed'!AC$2</f>
        <v>0</v>
      </c>
      <c r="AA367" s="5">
        <f>'nmol-analyzed'!AE367*0.001/'nmol-analyzed'!AE$1*1/'nmol-analyzed'!AE$2</f>
        <v>9.0909090909082585E-2</v>
      </c>
      <c r="AB367" s="5">
        <f>'nmol-analyzed'!AG367*0.001/'nmol-analyzed'!AG$1*1/'nmol-analyzed'!AG$2</f>
        <v>0.16363636363634862</v>
      </c>
      <c r="AC367" s="226">
        <f t="shared" si="60"/>
        <v>0.1324518476692377</v>
      </c>
      <c r="AD367" s="251">
        <f t="shared" si="61"/>
        <v>9.2297862073628376E-2</v>
      </c>
      <c r="AE367" s="5">
        <f>'nmol-analyzed'!Q367*0.001/'nmol-analyzed'!Q$1*1/'nmol-analyzed'!Q$2</f>
        <v>0.15277777777777779</v>
      </c>
      <c r="AF367" s="5">
        <f>'nmol-analyzed'!S367*0.001/'nmol-analyzed'!S$1*1/'nmol-analyzed'!S$2</f>
        <v>0.1</v>
      </c>
      <c r="AG367" s="5">
        <f>'nmol-analyzed'!X367*0.001/'nmol-analyzed'!X$1*1/'nmol-analyzed'!X$2</f>
        <v>5.5555555555555566E-2</v>
      </c>
      <c r="AH367" s="5">
        <f>'nmol-analyzed'!Z367*0.001/'nmol-analyzed'!Z$1*1/'nmol-analyzed'!Z$2</f>
        <v>0.48749999999999999</v>
      </c>
      <c r="AI367" s="5">
        <f>'nmol-analyzed'!AB367*0.001/'nmol-analyzed'!AB$1*1/'nmol-analyzed'!AB$2</f>
        <v>0.10416666666666669</v>
      </c>
      <c r="AJ367" s="5">
        <f>'nmol-analyzed'!AF367*0.001/'nmol-analyzed'!AF$1*1/'nmol-analyzed'!AF$2</f>
        <v>1.2500000000000001E-2</v>
      </c>
      <c r="AK367" s="5">
        <f>'nmol-analyzed'!AH367*0.001/'nmol-analyzed'!AH$1*1/'nmol-analyzed'!AH$2</f>
        <v>0.10204081632653063</v>
      </c>
      <c r="AL367" s="226">
        <f t="shared" si="62"/>
        <v>0.14493440233236154</v>
      </c>
      <c r="AM367" s="251">
        <f t="shared" si="63"/>
        <v>0.15730073369227054</v>
      </c>
      <c r="AN367" s="5">
        <f>'nmol-analyzed'!O367*0.001/'nmol-analyzed'!O$1*1/'nmol-analyzed'!O$2</f>
        <v>6.9444444444452091E-3</v>
      </c>
      <c r="AO367" s="5">
        <f>'nmol-analyzed'!R367*0.001/'nmol-analyzed'!R$1*1/'nmol-analyzed'!R$2</f>
        <v>8.9795918367385305E-2</v>
      </c>
      <c r="AP367" s="5">
        <f>'nmol-analyzed'!U367*0.001/'nmol-analyzed'!U$1*1/'nmol-analyzed'!U$2</f>
        <v>3.5714285714283985E-2</v>
      </c>
      <c r="AQ367" s="226">
        <f t="shared" si="64"/>
        <v>4.4151549508704833E-2</v>
      </c>
      <c r="AR367" s="251">
        <f t="shared" si="65"/>
        <v>4.2065214228069608E-2</v>
      </c>
    </row>
    <row r="368" spans="1:44" x14ac:dyDescent="0.2">
      <c r="A368">
        <f>'imported summary from web'!A369</f>
        <v>814.5</v>
      </c>
      <c r="B368" t="str">
        <f>'imported summary from web'!B369</f>
        <v>C44H77O10P</v>
      </c>
      <c r="C368" t="str">
        <f>'imported summary from web'!C369</f>
        <v>PG(38:5)</v>
      </c>
      <c r="D368" s="69"/>
      <c r="E368" s="234"/>
      <c r="F368" s="238">
        <f>'nmol-analyzed'!F368*0.001/'nmol-analyzed'!F$1*1/'nmol-analyzed'!F$2</f>
        <v>0</v>
      </c>
      <c r="G368" s="238">
        <f>'nmol-analyzed'!G368*0.001/'nmol-analyzed'!G$1*1/'nmol-analyzed'!G$2</f>
        <v>0.39160839160838673</v>
      </c>
      <c r="H368" s="238">
        <f>'nmol-analyzed'!H368*0.001/'nmol-analyzed'!H$1*1/'nmol-analyzed'!H$2</f>
        <v>0.68531468531467699</v>
      </c>
      <c r="I368" s="238">
        <f>'nmol-analyzed'!I368*0.001/'nmol-analyzed'!I$1*1/'nmol-analyzed'!I$2</f>
        <v>0</v>
      </c>
      <c r="J368" s="5">
        <f>'nmol-analyzed'!J368*0.001/'nmol-analyzed'!J$1*1/'nmol-analyzed'!J$2</f>
        <v>0.11258741258741119</v>
      </c>
      <c r="K368" s="5">
        <f>'nmol-analyzed'!K368*0.001/'nmol-analyzed'!K$1*1/'nmol-analyzed'!K$2</f>
        <v>0</v>
      </c>
      <c r="L368" s="5">
        <f>'nmol-analyzed'!L368*0.001/'nmol-analyzed'!L$1*1/'nmol-analyzed'!L$2</f>
        <v>0.11258741258741119</v>
      </c>
      <c r="M368" s="19">
        <f t="shared" si="55"/>
        <v>7.5058275058274129E-2</v>
      </c>
      <c r="N368" s="243">
        <f t="shared" si="56"/>
        <v>6.5002372964705304E-2</v>
      </c>
      <c r="O368" s="19">
        <f t="shared" si="57"/>
        <v>0.86602540378443849</v>
      </c>
      <c r="P368" s="5">
        <f>'nmol-analyzed'!N368*0.001/'nmol-analyzed'!N$1*1/'nmol-analyzed'!N$2</f>
        <v>6.2745098039215685E-2</v>
      </c>
      <c r="Q368" s="5">
        <f>'nmol-analyzed'!P368*0.001/'nmol-analyzed'!P$1*1/'nmol-analyzed'!P$2</f>
        <v>7.0175438596491224E-2</v>
      </c>
      <c r="R368" s="5">
        <f>'nmol-analyzed'!T368*0.001/'nmol-analyzed'!T$1*1/'nmol-analyzed'!T$2</f>
        <v>4.1666666666666664E-2</v>
      </c>
      <c r="S368" s="5">
        <f>'nmol-analyzed'!V368*0.001/'nmol-analyzed'!V$1*1/'nmol-analyzed'!V$2</f>
        <v>0.12962962962962965</v>
      </c>
      <c r="T368" s="5">
        <f>'nmol-analyzed'!AD368*0.001/'nmol-analyzed'!AD$1*1/'nmol-analyzed'!AD$2</f>
        <v>0</v>
      </c>
      <c r="U368" s="226">
        <f t="shared" si="58"/>
        <v>6.0843366586400639E-2</v>
      </c>
      <c r="V368" s="251">
        <f t="shared" si="59"/>
        <v>4.7148476145446885E-2</v>
      </c>
      <c r="W368" s="5">
        <f>'nmol-analyzed'!AA368*0.001/'nmol-analyzed'!AA$1*1/'nmol-analyzed'!AA$2</f>
        <v>9.5238095238090615E-3</v>
      </c>
      <c r="X368" s="5">
        <f>'nmol-analyzed'!Y368*0.001/'nmol-analyzed'!Y$1*1/'nmol-analyzed'!Y$2</f>
        <v>9.4444444444454836E-2</v>
      </c>
      <c r="Y368" s="5">
        <f>'nmol-analyzed'!W368*0.001/'nmol-analyzed'!W$1*1/'nmol-analyzed'!W$2</f>
        <v>4.5289855072464386E-2</v>
      </c>
      <c r="Z368" s="5">
        <f>'nmol-analyzed'!AC368*0.001/'nmol-analyzed'!AC$1*1/'nmol-analyzed'!AC$2</f>
        <v>0.12345679012343991</v>
      </c>
      <c r="AA368" s="5">
        <f>'nmol-analyzed'!AE368*0.001/'nmol-analyzed'!AE$1*1/'nmol-analyzed'!AE$2</f>
        <v>0.48484848484844045</v>
      </c>
      <c r="AB368" s="5">
        <f>'nmol-analyzed'!AG368*0.001/'nmol-analyzed'!AG$1*1/'nmol-analyzed'!AG$2</f>
        <v>0</v>
      </c>
      <c r="AC368" s="226">
        <f t="shared" si="60"/>
        <v>0.12626056400210142</v>
      </c>
      <c r="AD368" s="251">
        <f t="shared" si="61"/>
        <v>0.18206091242295327</v>
      </c>
      <c r="AE368" s="5">
        <f>'nmol-analyzed'!Q368*0.001/'nmol-analyzed'!Q$1*1/'nmol-analyzed'!Q$2</f>
        <v>3.7037037037037035E-2</v>
      </c>
      <c r="AF368" s="5">
        <f>'nmol-analyzed'!S368*0.001/'nmol-analyzed'!S$1*1/'nmol-analyzed'!S$2</f>
        <v>0.13333333333333333</v>
      </c>
      <c r="AG368" s="5">
        <f>'nmol-analyzed'!X368*0.001/'nmol-analyzed'!X$1*1/'nmol-analyzed'!X$2</f>
        <v>0.15185185185185188</v>
      </c>
      <c r="AH368" s="5">
        <f>'nmol-analyzed'!Z368*0.001/'nmol-analyzed'!Z$1*1/'nmol-analyzed'!Z$2</f>
        <v>0.28333333333333333</v>
      </c>
      <c r="AI368" s="5">
        <f>'nmol-analyzed'!AB368*0.001/'nmol-analyzed'!AB$1*1/'nmol-analyzed'!AB$2</f>
        <v>0.11805555555555555</v>
      </c>
      <c r="AJ368" s="5">
        <f>'nmol-analyzed'!AF368*0.001/'nmol-analyzed'!AF$1*1/'nmol-analyzed'!AF$2</f>
        <v>0.12083333333333333</v>
      </c>
      <c r="AK368" s="5">
        <f>'nmol-analyzed'!AH368*0.001/'nmol-analyzed'!AH$1*1/'nmol-analyzed'!AH$2</f>
        <v>7.4829931972789129E-2</v>
      </c>
      <c r="AL368" s="226">
        <f t="shared" si="62"/>
        <v>0.13132491091674767</v>
      </c>
      <c r="AM368" s="251">
        <f t="shared" si="63"/>
        <v>7.735199237776702E-2</v>
      </c>
      <c r="AN368" s="5">
        <f>'nmol-analyzed'!O368*0.001/'nmol-analyzed'!O$1*1/'nmol-analyzed'!O$2</f>
        <v>2.5462962962965768E-2</v>
      </c>
      <c r="AO368" s="5">
        <f>'nmol-analyzed'!R368*0.001/'nmol-analyzed'!R$1*1/'nmol-analyzed'!R$2</f>
        <v>0</v>
      </c>
      <c r="AP368" s="5">
        <f>'nmol-analyzed'!U368*0.001/'nmol-analyzed'!U$1*1/'nmol-analyzed'!U$2</f>
        <v>1.1904761904761326E-2</v>
      </c>
      <c r="AQ368" s="226">
        <f t="shared" si="64"/>
        <v>1.2455908289242366E-2</v>
      </c>
      <c r="AR368" s="251">
        <f t="shared" si="65"/>
        <v>1.2740425521393957E-2</v>
      </c>
    </row>
    <row r="369" spans="1:44" s="2" customFormat="1" x14ac:dyDescent="0.2">
      <c r="A369" s="2" t="s">
        <v>41</v>
      </c>
      <c r="B369" s="6"/>
      <c r="C369" s="2" t="s">
        <v>41</v>
      </c>
      <c r="D369" s="69"/>
      <c r="E369" s="235"/>
      <c r="F369" s="236">
        <f>'nmol-analyzed'!F369*0.001/'nmol-analyzed'!F$1*1/'nmol-analyzed'!F$2</f>
        <v>47.286713286712704</v>
      </c>
      <c r="G369" s="236">
        <f>'nmol-analyzed'!G369*0.001/'nmol-analyzed'!G$1*1/'nmol-analyzed'!G$2</f>
        <v>55.216783216782538</v>
      </c>
      <c r="H369" s="236">
        <f>'nmol-analyzed'!H369*0.001/'nmol-analyzed'!H$1*1/'nmol-analyzed'!H$2</f>
        <v>53.650349650348993</v>
      </c>
      <c r="I369" s="236">
        <f>'nmol-analyzed'!I369*0.001/'nmol-analyzed'!I$1*1/'nmol-analyzed'!I$2</f>
        <v>54.727272727272059</v>
      </c>
      <c r="J369" s="6">
        <f>'nmol-analyzed'!J369*0.001/'nmol-analyzed'!J$1*1/'nmol-analyzed'!J$2</f>
        <v>5.3895104895104229</v>
      </c>
      <c r="K369" s="6">
        <f>'nmol-analyzed'!K369*0.001/'nmol-analyzed'!K$1*1/'nmol-analyzed'!K$2</f>
        <v>4.077622377622327</v>
      </c>
      <c r="L369" s="6">
        <f>'nmol-analyzed'!L369*0.001/'nmol-analyzed'!L$1*1/'nmol-analyzed'!L$2</f>
        <v>5.0909090909090269</v>
      </c>
      <c r="M369" s="244">
        <f t="shared" si="55"/>
        <v>4.8526806526805926</v>
      </c>
      <c r="N369" s="245">
        <f t="shared" si="56"/>
        <v>0.68762431320736273</v>
      </c>
      <c r="O369" s="20">
        <f t="shared" si="57"/>
        <v>0.14169988969447703</v>
      </c>
      <c r="P369" s="6">
        <f>'nmol-analyzed'!N369*0.001/'nmol-analyzed'!N$1*1/'nmol-analyzed'!N$2</f>
        <v>7.325490196078432</v>
      </c>
      <c r="Q369" s="6">
        <f>'nmol-analyzed'!P369*0.001/'nmol-analyzed'!P$1*1/'nmol-analyzed'!P$2</f>
        <v>8.7368421052631557</v>
      </c>
      <c r="R369" s="6">
        <f>'nmol-analyzed'!T369*0.001/'nmol-analyzed'!T$1*1/'nmol-analyzed'!T$2</f>
        <v>4.5499999999999989</v>
      </c>
      <c r="S369" s="6">
        <f>'nmol-analyzed'!V369*0.001/'nmol-analyzed'!V$1*1/'nmol-analyzed'!V$2</f>
        <v>8.7870370370370381</v>
      </c>
      <c r="T369" s="6">
        <f>'nmol-analyzed'!AD369*0.001/'nmol-analyzed'!AD$1*1/'nmol-analyzed'!AD$2</f>
        <v>2.9999999999999996</v>
      </c>
      <c r="U369" s="252">
        <f t="shared" si="58"/>
        <v>6.4798738676757255</v>
      </c>
      <c r="V369" s="253">
        <f t="shared" si="59"/>
        <v>2.5964355263739538</v>
      </c>
      <c r="W369" s="6">
        <f>'nmol-analyzed'!AA369*0.001/'nmol-analyzed'!AA$1*1/'nmol-analyzed'!AA$2</f>
        <v>4.2428571428569368</v>
      </c>
      <c r="X369" s="6">
        <f>'nmol-analyzed'!Y369*0.001/'nmol-analyzed'!Y$1*1/'nmol-analyzed'!Y$2</f>
        <v>4.1000000000004517</v>
      </c>
      <c r="Y369" s="6">
        <f>'nmol-analyzed'!W369*0.001/'nmol-analyzed'!W$1*1/'nmol-analyzed'!W$2</f>
        <v>2.222463768115972</v>
      </c>
      <c r="Z369" s="6">
        <f>'nmol-analyzed'!AC369*0.001/'nmol-analyzed'!AC$1*1/'nmol-analyzed'!AC$2</f>
        <v>6.0864197530855879</v>
      </c>
      <c r="AA369" s="6">
        <f>'nmol-analyzed'!AE369*0.001/'nmol-analyzed'!AE$1*1/'nmol-analyzed'!AE$2</f>
        <v>6.7454545454539288</v>
      </c>
      <c r="AB369" s="6">
        <f>'nmol-analyzed'!AG369*0.001/'nmol-analyzed'!AG$1*1/'nmol-analyzed'!AG$2</f>
        <v>5.1393939393934671</v>
      </c>
      <c r="AC369" s="252">
        <f t="shared" si="60"/>
        <v>4.7560981914843907</v>
      </c>
      <c r="AD369" s="253">
        <f t="shared" si="61"/>
        <v>1.6116695934866616</v>
      </c>
      <c r="AE369" s="6">
        <f>'nmol-analyzed'!Q369*0.001/'nmol-analyzed'!Q$1*1/'nmol-analyzed'!Q$2</f>
        <v>3.9629629629629632</v>
      </c>
      <c r="AF369" s="6">
        <f>'nmol-analyzed'!S369*0.001/'nmol-analyzed'!S$1*1/'nmol-analyzed'!S$2</f>
        <v>3.2041666666666671</v>
      </c>
      <c r="AG369" s="6">
        <f>'nmol-analyzed'!X369*0.001/'nmol-analyzed'!X$1*1/'nmol-analyzed'!X$2</f>
        <v>1.3185185185185184</v>
      </c>
      <c r="AH369" s="6">
        <f>'nmol-analyzed'!Z369*0.001/'nmol-analyzed'!Z$1*1/'nmol-analyzed'!Z$2</f>
        <v>2.9833333333333334</v>
      </c>
      <c r="AI369" s="6">
        <f>'nmol-analyzed'!AB369*0.001/'nmol-analyzed'!AB$1*1/'nmol-analyzed'!AB$2</f>
        <v>4.2500000000000009</v>
      </c>
      <c r="AJ369" s="6">
        <f>'nmol-analyzed'!AF369*0.001/'nmol-analyzed'!AF$1*1/'nmol-analyzed'!AF$2</f>
        <v>1.3208333333333333</v>
      </c>
      <c r="AK369" s="6">
        <f>'nmol-analyzed'!AH369*0.001/'nmol-analyzed'!AH$1*1/'nmol-analyzed'!AH$2</f>
        <v>5.3673469387755102</v>
      </c>
      <c r="AL369" s="252">
        <f t="shared" si="62"/>
        <v>3.2010231076557605</v>
      </c>
      <c r="AM369" s="253">
        <f t="shared" si="63"/>
        <v>1.500011091095236</v>
      </c>
      <c r="AN369" s="6">
        <f>'nmol-analyzed'!O369*0.001/'nmol-analyzed'!O$1*1/'nmol-analyzed'!O$2</f>
        <v>1.8449074074076104</v>
      </c>
      <c r="AO369" s="6">
        <f>'nmol-analyzed'!R369*0.001/'nmol-analyzed'!R$1*1/'nmol-analyzed'!R$2</f>
        <v>1.395918367347535</v>
      </c>
      <c r="AP369" s="6">
        <f>'nmol-analyzed'!U369*0.001/'nmol-analyzed'!U$1*1/'nmol-analyzed'!U$2</f>
        <v>6.4285714285711162</v>
      </c>
      <c r="AQ369" s="252">
        <f t="shared" si="64"/>
        <v>3.2231324011087543</v>
      </c>
      <c r="AR369" s="253">
        <f t="shared" si="65"/>
        <v>2.7850542739070012</v>
      </c>
    </row>
    <row r="370" spans="1:44" x14ac:dyDescent="0.2">
      <c r="A370" s="2" t="s">
        <v>42</v>
      </c>
      <c r="B370" s="2"/>
      <c r="C370" s="21" t="s">
        <v>43</v>
      </c>
      <c r="D370" s="69"/>
      <c r="E370" s="236"/>
      <c r="F370" s="236">
        <f>'nmol-analyzed'!F370*0.001/'nmol-analyzed'!F$1*1/'nmol-analyzed'!F$2</f>
        <v>5481.9648695990791</v>
      </c>
      <c r="G370" s="236">
        <f>'nmol-analyzed'!G370*0.001/'nmol-analyzed'!G$1*1/'nmol-analyzed'!G$2</f>
        <v>5432.4657070283247</v>
      </c>
      <c r="H370" s="236">
        <f>'nmol-analyzed'!H370*0.001/'nmol-analyzed'!H$1*1/'nmol-analyzed'!H$2</f>
        <v>5524.5153814708165</v>
      </c>
      <c r="I370" s="236">
        <f>'nmol-analyzed'!I370*0.001/'nmol-analyzed'!I$1*1/'nmol-analyzed'!I$2</f>
        <v>5515.1521872362628</v>
      </c>
      <c r="J370" s="24">
        <f>'nmol-analyzed'!J370*0.001/'nmol-analyzed'!J$1*1/'nmol-analyzed'!J$2</f>
        <v>528.37541899914345</v>
      </c>
      <c r="K370" s="24">
        <f>'nmol-analyzed'!K370*0.001/'nmol-analyzed'!K$1*1/'nmol-analyzed'!K$2</f>
        <v>544.21141977006732</v>
      </c>
      <c r="L370" s="24">
        <f>'nmol-analyzed'!L370*0.001/'nmol-analyzed'!L$1*1/'nmol-analyzed'!L$2</f>
        <v>532.15352959249526</v>
      </c>
      <c r="M370" s="244">
        <f t="shared" si="55"/>
        <v>534.91345612056864</v>
      </c>
      <c r="N370" s="245">
        <f t="shared" si="56"/>
        <v>8.2708902745984911</v>
      </c>
      <c r="O370" s="19">
        <f t="shared" si="57"/>
        <v>1.5462109206567138E-2</v>
      </c>
      <c r="P370" s="24">
        <f>'nmol-analyzed'!N370*0.001/'nmol-analyzed'!N$1*1/'nmol-analyzed'!N$2</f>
        <v>715.77586486616178</v>
      </c>
      <c r="Q370" s="24">
        <f>'nmol-analyzed'!P370*0.001/'nmol-analyzed'!P$1*1/'nmol-analyzed'!P$2</f>
        <v>818.31955970839795</v>
      </c>
      <c r="R370" s="24">
        <f>'nmol-analyzed'!T370*0.001/'nmol-analyzed'!T$1*1/'nmol-analyzed'!T$2</f>
        <v>827.37002878151293</v>
      </c>
      <c r="S370" s="24">
        <f>'nmol-analyzed'!V370*0.001/'nmol-analyzed'!V$1*1/'nmol-analyzed'!V$2</f>
        <v>907.04422000860234</v>
      </c>
      <c r="T370" s="24">
        <f>'nmol-analyzed'!AD370*0.001/'nmol-analyzed'!AD$1*1/'nmol-analyzed'!AD$2</f>
        <v>727.41949392706749</v>
      </c>
      <c r="U370" s="252">
        <f t="shared" si="58"/>
        <v>799.18583345834838</v>
      </c>
      <c r="V370" s="253">
        <f t="shared" si="59"/>
        <v>78.901061852358453</v>
      </c>
      <c r="W370" s="24">
        <f>'nmol-analyzed'!AA370*0.001/'nmol-analyzed'!AA$1*1/'nmol-analyzed'!AA$2</f>
        <v>443.98657176441213</v>
      </c>
      <c r="X370" s="24">
        <f>'nmol-analyzed'!Y370*0.001/'nmol-analyzed'!Y$1*1/'nmol-analyzed'!Y$2</f>
        <v>499.42702319981481</v>
      </c>
      <c r="Y370" s="24">
        <f>'nmol-analyzed'!W370*0.001/'nmol-analyzed'!W$1*1/'nmol-analyzed'!W$2</f>
        <v>346.94784328822965</v>
      </c>
      <c r="Z370" s="24">
        <f>'nmol-analyzed'!AC370*0.001/'nmol-analyzed'!AC$1*1/'nmol-analyzed'!AC$2</f>
        <v>570.65953127466116</v>
      </c>
      <c r="AA370" s="24">
        <f>'nmol-analyzed'!AE370*0.001/'nmol-analyzed'!AE$1*1/'nmol-analyzed'!AE$2</f>
        <v>509.43636962352332</v>
      </c>
      <c r="AB370" s="24">
        <f>'nmol-analyzed'!AG370*0.001/'nmol-analyzed'!AG$1*1/'nmol-analyzed'!AG$2</f>
        <v>575.01623654541345</v>
      </c>
      <c r="AC370" s="252">
        <f t="shared" si="60"/>
        <v>490.91226261600906</v>
      </c>
      <c r="AD370" s="253">
        <f t="shared" si="61"/>
        <v>85.763073023001112</v>
      </c>
      <c r="AE370" s="24">
        <f>'nmol-analyzed'!Q370*0.001/'nmol-analyzed'!Q$1*1/'nmol-analyzed'!Q$2</f>
        <v>458.73405633669898</v>
      </c>
      <c r="AF370" s="24">
        <f>'nmol-analyzed'!S370*0.001/'nmol-analyzed'!S$1*1/'nmol-analyzed'!S$2</f>
        <v>430.141718058126</v>
      </c>
      <c r="AG370" s="24">
        <f>'nmol-analyzed'!X370*0.001/'nmol-analyzed'!X$1*1/'nmol-analyzed'!X$2</f>
        <v>322.32398729601056</v>
      </c>
      <c r="AH370" s="24">
        <f>'nmol-analyzed'!Z370*0.001/'nmol-analyzed'!Z$1*1/'nmol-analyzed'!Z$2</f>
        <v>437.94908303903844</v>
      </c>
      <c r="AI370" s="24">
        <f>'nmol-analyzed'!AB370*0.001/'nmol-analyzed'!AB$1*1/'nmol-analyzed'!AB$2</f>
        <v>709.64911417435803</v>
      </c>
      <c r="AJ370" s="24">
        <f>'nmol-analyzed'!AF370*0.001/'nmol-analyzed'!AF$1*1/'nmol-analyzed'!AF$2</f>
        <v>358.62826119042126</v>
      </c>
      <c r="AK370" s="24">
        <f>'nmol-analyzed'!AH370*0.001/'nmol-analyzed'!AH$1*1/'nmol-analyzed'!AH$2</f>
        <v>638.05082093964347</v>
      </c>
      <c r="AL370" s="252">
        <f t="shared" si="62"/>
        <v>479.35386300489955</v>
      </c>
      <c r="AM370" s="253">
        <f t="shared" si="63"/>
        <v>142.60379109551531</v>
      </c>
      <c r="AN370" s="24">
        <f>'nmol-analyzed'!O370*0.001/'nmol-analyzed'!O$1*1/'nmol-analyzed'!O$2</f>
        <v>204.04559262521374</v>
      </c>
      <c r="AO370" s="24">
        <f>'nmol-analyzed'!R370*0.001/'nmol-analyzed'!R$1*1/'nmol-analyzed'!R$2</f>
        <v>192.99330082484042</v>
      </c>
      <c r="AP370" s="24">
        <f>'nmol-analyzed'!U370*0.001/'nmol-analyzed'!U$1*1/'nmol-analyzed'!U$2</f>
        <v>526.41836551643439</v>
      </c>
      <c r="AQ370" s="252">
        <f t="shared" si="64"/>
        <v>307.81908632216283</v>
      </c>
      <c r="AR370" s="253">
        <f t="shared" si="65"/>
        <v>189.39316760828896</v>
      </c>
    </row>
    <row r="371" spans="1:44" x14ac:dyDescent="0.2">
      <c r="A371" s="2"/>
      <c r="B371" s="2"/>
      <c r="C371" s="2"/>
      <c r="D371" s="69"/>
    </row>
    <row r="372" spans="1:44" x14ac:dyDescent="0.2">
      <c r="D372" s="69"/>
    </row>
    <row r="373" spans="1:44" x14ac:dyDescent="0.2">
      <c r="D373" s="69"/>
    </row>
    <row r="374" spans="1:44" x14ac:dyDescent="0.2">
      <c r="D374" s="69"/>
    </row>
    <row r="375" spans="1:44" x14ac:dyDescent="0.2">
      <c r="D375" s="69"/>
    </row>
    <row r="376" spans="1:44" x14ac:dyDescent="0.2">
      <c r="D376" s="69"/>
    </row>
    <row r="377" spans="1:44" x14ac:dyDescent="0.2">
      <c r="D377" s="69"/>
    </row>
  </sheetData>
  <conditionalFormatting sqref="O5:O370">
    <cfRule type="cellIs" dxfId="3" priority="1" operator="lessThan">
      <formula>0.3</formula>
    </cfRule>
  </conditionalFormatting>
  <pageMargins left="0.75" right="0.75" top="1" bottom="1" header="0.5" footer="0.5"/>
  <pageSetup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J377"/>
  <sheetViews>
    <sheetView topLeftCell="K1" workbookViewId="0">
      <selection activeCell="P4" sqref="P4:AJ4"/>
    </sheetView>
  </sheetViews>
  <sheetFormatPr defaultRowHeight="12.75" x14ac:dyDescent="0.2"/>
  <cols>
    <col min="1" max="1" width="10.85546875" customWidth="1"/>
    <col min="2" max="2" width="12.7109375" style="5" customWidth="1"/>
    <col min="3" max="3" width="11.7109375" style="5" customWidth="1"/>
    <col min="4" max="4" width="12.7109375" style="70" customWidth="1"/>
    <col min="5" max="9" width="3" customWidth="1"/>
    <col min="15" max="15" width="27.42578125" customWidth="1"/>
  </cols>
  <sheetData>
    <row r="2" spans="1:36" ht="115.5" x14ac:dyDescent="0.25">
      <c r="A2" s="67" t="s">
        <v>899</v>
      </c>
      <c r="C2" s="6"/>
      <c r="D2" s="68"/>
      <c r="M2" s="43" t="s">
        <v>899</v>
      </c>
      <c r="O2" s="187" t="s">
        <v>1316</v>
      </c>
      <c r="P2" s="43" t="s">
        <v>899</v>
      </c>
    </row>
    <row r="3" spans="1:36" ht="25.5" x14ac:dyDescent="0.2">
      <c r="A3" s="51"/>
      <c r="B3" s="14"/>
      <c r="C3" s="14"/>
      <c r="D3" s="68"/>
      <c r="E3" s="73"/>
      <c r="F3" s="73"/>
      <c r="G3" s="73"/>
      <c r="H3" s="73"/>
      <c r="I3" s="73"/>
      <c r="M3" s="242" t="s">
        <v>1854</v>
      </c>
      <c r="P3" s="246" t="str">
        <f>'summary-IS-corrected'!AR2</f>
        <v>sample01</v>
      </c>
      <c r="Q3" s="247" t="str">
        <f>'summary-IS-corrected'!AS2</f>
        <v>sample01</v>
      </c>
      <c r="R3" s="246" t="str">
        <f>'summary-IS-corrected'!AT2</f>
        <v>sample02</v>
      </c>
      <c r="S3" s="246" t="str">
        <f>'summary-IS-corrected'!AU2</f>
        <v>sample05</v>
      </c>
      <c r="T3" s="247" t="str">
        <f>'summary-IS-corrected'!AV2</f>
        <v>sample02</v>
      </c>
      <c r="U3" s="246" t="str">
        <f>'summary-IS-corrected'!AW2</f>
        <v>sample06</v>
      </c>
      <c r="V3" s="246" t="str">
        <f>'summary-IS-corrected'!AX2</f>
        <v>sample13</v>
      </c>
      <c r="W3" s="247" t="str">
        <f>'summary-IS-corrected'!AY2</f>
        <v>sample03</v>
      </c>
      <c r="X3" s="246" t="str">
        <f>'summary-IS-corrected'!AZ2</f>
        <v>sample14</v>
      </c>
      <c r="Y3" s="247" t="str">
        <f>'summary-IS-corrected'!BA2</f>
        <v>sample04</v>
      </c>
      <c r="Z3" s="246" t="str">
        <f>'summary-IS-corrected'!BC2</f>
        <v>sample17</v>
      </c>
      <c r="AA3" s="247" t="str">
        <f>'summary-IS-corrected'!BD2</f>
        <v>sample05</v>
      </c>
      <c r="AB3" s="246" t="str">
        <f>'summary-IS-corrected'!BE2</f>
        <v>sample18</v>
      </c>
      <c r="AC3" s="247" t="str">
        <f>'summary-IS-corrected'!BF2</f>
        <v>sample06</v>
      </c>
      <c r="AD3" s="246" t="str">
        <f>'summary-IS-corrected'!BG2</f>
        <v>sample25</v>
      </c>
      <c r="AE3" s="247" t="str">
        <f>'summary-IS-corrected'!BH2</f>
        <v>sample07</v>
      </c>
      <c r="AF3" s="246" t="str">
        <f>'summary-IS-corrected'!BI2</f>
        <v>sample26</v>
      </c>
      <c r="AG3" s="247" t="str">
        <f>'summary-IS-corrected'!BJ2</f>
        <v>sample08</v>
      </c>
      <c r="AH3" s="246" t="str">
        <f>'summary-IS-corrected'!BK2</f>
        <v>sample29</v>
      </c>
      <c r="AI3" s="247" t="str">
        <f>'summary-IS-corrected'!BL2</f>
        <v>sample09</v>
      </c>
      <c r="AJ3" s="246" t="str">
        <f>'summary-IS-corrected'!BM2</f>
        <v>sample30</v>
      </c>
    </row>
    <row r="4" spans="1:36" s="136" customFormat="1" ht="38.25" x14ac:dyDescent="0.2">
      <c r="A4" s="230" t="s">
        <v>36</v>
      </c>
      <c r="B4" s="230" t="s">
        <v>37</v>
      </c>
      <c r="C4" s="230" t="s">
        <v>38</v>
      </c>
      <c r="D4" s="231" t="s">
        <v>119</v>
      </c>
      <c r="E4" s="233" t="str">
        <f>'summary-IS-corrected'!AL3</f>
        <v>QC01</v>
      </c>
      <c r="F4" s="233" t="str">
        <f>'summary-IS-corrected'!AM3</f>
        <v>QC02</v>
      </c>
      <c r="G4" s="233" t="str">
        <f>'summary-IS-corrected'!AN3</f>
        <v>QC03</v>
      </c>
      <c r="H4" s="233" t="str">
        <f>'summary-IS-corrected'!AO3</f>
        <v>QC04</v>
      </c>
      <c r="I4" s="233" t="str">
        <f>'summary-IS-corrected'!AP3</f>
        <v>QC05</v>
      </c>
      <c r="J4" s="242" t="str">
        <f>'summary-IS-corrected'!AQ3</f>
        <v>QC06</v>
      </c>
      <c r="K4" s="242" t="str">
        <f>'summary-IS-corrected'!BB3</f>
        <v>QC07</v>
      </c>
      <c r="L4" s="242" t="str">
        <f>'summary-IS-corrected'!BN3</f>
        <v>QC08</v>
      </c>
      <c r="M4" s="242" t="s">
        <v>908</v>
      </c>
      <c r="N4" s="242" t="s">
        <v>909</v>
      </c>
      <c r="O4" s="232" t="s">
        <v>1853</v>
      </c>
      <c r="P4" s="248" t="s">
        <v>2437</v>
      </c>
      <c r="Q4" s="249" t="str">
        <f>'summary-IS-corrected'!AS3</f>
        <v>COR 161</v>
      </c>
      <c r="R4" s="248" t="s">
        <v>2438</v>
      </c>
      <c r="S4" s="248" t="s">
        <v>2439</v>
      </c>
      <c r="T4" s="249" t="str">
        <f>'summary-IS-corrected'!AV3</f>
        <v>COR 166</v>
      </c>
      <c r="U4" s="248" t="s">
        <v>2440</v>
      </c>
      <c r="V4" s="248" t="s">
        <v>2441</v>
      </c>
      <c r="W4" s="249" t="str">
        <f>'summary-IS-corrected'!AY3</f>
        <v>COR 223</v>
      </c>
      <c r="X4" s="248" t="s">
        <v>2442</v>
      </c>
      <c r="Y4" s="249" t="str">
        <f>'summary-IS-corrected'!BA3</f>
        <v>ACE 310</v>
      </c>
      <c r="Z4" s="248" t="s">
        <v>2443</v>
      </c>
      <c r="AA4" s="249" t="str">
        <f>'summary-IS-corrected'!BD3</f>
        <v>ACE 311</v>
      </c>
      <c r="AB4" s="248" t="s">
        <v>2444</v>
      </c>
      <c r="AC4" s="249" t="str">
        <f>'summary-IS-corrected'!BF3</f>
        <v>ACE 317</v>
      </c>
      <c r="AD4" s="248" t="s">
        <v>2445</v>
      </c>
      <c r="AE4" s="249" t="str">
        <f>'summary-IS-corrected'!BH3</f>
        <v>ACE 318</v>
      </c>
      <c r="AF4" s="248" t="s">
        <v>2446</v>
      </c>
      <c r="AG4" s="249" t="str">
        <f>'summary-IS-corrected'!BJ3</f>
        <v>ACE 319</v>
      </c>
      <c r="AH4" s="248" t="s">
        <v>2455</v>
      </c>
      <c r="AI4" s="249" t="str">
        <f>'summary-IS-corrected'!BL3</f>
        <v>ACE 320</v>
      </c>
      <c r="AJ4" s="248" t="s">
        <v>2447</v>
      </c>
    </row>
    <row r="5" spans="1:36" x14ac:dyDescent="0.2">
      <c r="A5">
        <f>'imported summary from web'!A4</f>
        <v>494.3</v>
      </c>
      <c r="B5" t="str">
        <f>'imported summary from web'!B4</f>
        <v>C24H48O7PN</v>
      </c>
      <c r="C5" s="2" t="str">
        <f>'imported summary from web'!C4</f>
        <v>LPC(16:1)</v>
      </c>
      <c r="D5" s="69"/>
      <c r="E5" s="19" t="e">
        <f>'nmol-per-mg-dry-lipid-wt'!E5*100/'nmol-per-mg-dry-lipid-wt'!E$370</f>
        <v>#DIV/0!</v>
      </c>
      <c r="F5" s="19">
        <f>'nmol-per-mg-dry-lipid-wt'!F5*100/'nmol-per-mg-dry-lipid-wt'!F$370</f>
        <v>5.3148396165390993E-2</v>
      </c>
      <c r="G5" s="19">
        <f>'nmol-per-mg-dry-lipid-wt'!G5*100/'nmol-per-mg-dry-lipid-wt'!G$370</f>
        <v>5.3632670018930816E-2</v>
      </c>
      <c r="H5" s="19">
        <f>'nmol-per-mg-dry-lipid-wt'!H5*100/'nmol-per-mg-dry-lipid-wt'!H$370</f>
        <v>4.2364147317121063E-2</v>
      </c>
      <c r="I5" s="19">
        <f>'nmol-per-mg-dry-lipid-wt'!I5*100/'nmol-per-mg-dry-lipid-wt'!I$370</f>
        <v>3.7239816403019987E-2</v>
      </c>
      <c r="J5" s="19">
        <f>'nmol-per-mg-dry-lipid-wt'!J5*100/'nmol-per-mg-dry-lipid-wt'!J$370</f>
        <v>2.531115729576797E-2</v>
      </c>
      <c r="K5" s="19">
        <f>'nmol-per-mg-dry-lipid-wt'!K5*100/'nmol-per-mg-dry-lipid-wt'!K$370</f>
        <v>3.2473615929103701E-2</v>
      </c>
      <c r="L5" s="19">
        <f>'nmol-per-mg-dry-lipid-wt'!L5*100/'nmol-per-mg-dry-lipid-wt'!L$370</f>
        <v>5.4750673339951247E-2</v>
      </c>
      <c r="M5" s="19">
        <f>AVERAGE(J5:L5)</f>
        <v>3.7511815521607643E-2</v>
      </c>
      <c r="N5" s="243">
        <f>STDEV(J5:L5)</f>
        <v>1.5352813018445871E-2</v>
      </c>
      <c r="O5" s="19">
        <f>N5/M5</f>
        <v>0.40927939117215772</v>
      </c>
      <c r="P5" s="19">
        <f>'nmol-per-mg-dry-lipid-wt'!P5*100/'nmol-per-mg-dry-lipid-wt'!P$370</f>
        <v>1.3899228389730444E-2</v>
      </c>
      <c r="Q5" s="19">
        <f>'nmol-per-mg-dry-lipid-wt'!Q5*100/'nmol-per-mg-dry-lipid-wt'!Q$370</f>
        <v>5.0919184608372824E-2</v>
      </c>
      <c r="R5" s="19">
        <f>'nmol-per-mg-dry-lipid-wt'!R5*100/'nmol-per-mg-dry-lipid-wt'!R$370</f>
        <v>2.9286321263399993E-2</v>
      </c>
      <c r="S5" s="19">
        <f>'nmol-per-mg-dry-lipid-wt'!S5*100/'nmol-per-mg-dry-lipid-wt'!S$370</f>
        <v>3.0526817722601032E-2</v>
      </c>
      <c r="T5" s="19">
        <f>'nmol-per-mg-dry-lipid-wt'!T5*100/'nmol-per-mg-dry-lipid-wt'!T$370</f>
        <v>7.1538254646173707E-2</v>
      </c>
      <c r="U5" s="19">
        <f>'nmol-per-mg-dry-lipid-wt'!U5*100/'nmol-per-mg-dry-lipid-wt'!U$370</f>
        <v>2.3629350026071329E-2</v>
      </c>
      <c r="V5" s="19">
        <f>'nmol-per-mg-dry-lipid-wt'!V5*100/'nmol-per-mg-dry-lipid-wt'!V$370</f>
        <v>1.2776058616784868E-2</v>
      </c>
      <c r="W5" s="19">
        <f>'nmol-per-mg-dry-lipid-wt'!W5*100/'nmol-per-mg-dry-lipid-wt'!W$370</f>
        <v>5.4061779890886716E-2</v>
      </c>
      <c r="X5" s="19">
        <f>'nmol-per-mg-dry-lipid-wt'!X5*100/'nmol-per-mg-dry-lipid-wt'!X$370</f>
        <v>3.0877636640046047E-2</v>
      </c>
      <c r="Y5" s="19">
        <f>'nmol-per-mg-dry-lipid-wt'!Y5*100/'nmol-per-mg-dry-lipid-wt'!Y$370</f>
        <v>0.13368883381855376</v>
      </c>
      <c r="Z5" s="19">
        <f>'nmol-per-mg-dry-lipid-wt'!Z5*100/'nmol-per-mg-dry-lipid-wt'!Z$370</f>
        <v>4.8211055382360639E-2</v>
      </c>
      <c r="AA5" s="19">
        <f>'nmol-per-mg-dry-lipid-wt'!AA5*100/'nmol-per-mg-dry-lipid-wt'!AA$370</f>
        <v>6.6209432641772786E-2</v>
      </c>
      <c r="AB5" s="19">
        <f>'nmol-per-mg-dry-lipid-wt'!AB5*100/'nmol-per-mg-dry-lipid-wt'!AB$370</f>
        <v>4.2702917035826862E-2</v>
      </c>
      <c r="AC5" s="19">
        <f>'nmol-per-mg-dry-lipid-wt'!AC5*100/'nmol-per-mg-dry-lipid-wt'!AC$370</f>
        <v>7.3256047732570453E-2</v>
      </c>
      <c r="AD5" s="19">
        <f>'nmol-per-mg-dry-lipid-wt'!AD5*100/'nmol-per-mg-dry-lipid-wt'!AD$370</f>
        <v>0.10121253029256683</v>
      </c>
      <c r="AE5" s="19">
        <f>'nmol-per-mg-dry-lipid-wt'!AE5*100/'nmol-per-mg-dry-lipid-wt'!AE$370</f>
        <v>6.1216779405136403E-2</v>
      </c>
      <c r="AF5" s="19">
        <f>'nmol-per-mg-dry-lipid-wt'!AF5*100/'nmol-per-mg-dry-lipid-wt'!AF$370</f>
        <v>6.4939498220543054E-2</v>
      </c>
      <c r="AG5" s="19">
        <f>'nmol-per-mg-dry-lipid-wt'!AG5*100/'nmol-per-mg-dry-lipid-wt'!AG$370</f>
        <v>6.0362056383181761E-2</v>
      </c>
      <c r="AH5" s="19">
        <f>'nmol-per-mg-dry-lipid-wt'!AH5*100/'nmol-per-mg-dry-lipid-wt'!AH$370</f>
        <v>5.8949776854707751E-2</v>
      </c>
      <c r="AI5" s="19">
        <f>'nmol-per-mg-dry-lipid-wt'!AI5*100/'nmol-per-mg-dry-lipid-wt'!AI$370</f>
        <v>3.8051540707163586E-2</v>
      </c>
      <c r="AJ5" s="19">
        <f>'nmol-per-mg-dry-lipid-wt'!AJ5*100/'nmol-per-mg-dry-lipid-wt'!AJ$370</f>
        <v>6.0337868073370937E-2</v>
      </c>
    </row>
    <row r="6" spans="1:36" x14ac:dyDescent="0.2">
      <c r="A6">
        <f>'imported summary from web'!A5</f>
        <v>496.3</v>
      </c>
      <c r="B6" t="str">
        <f>'imported summary from web'!B5</f>
        <v>C24H50O7PN</v>
      </c>
      <c r="C6" s="2" t="str">
        <f>'imported summary from web'!C5</f>
        <v>LPC(16:0)</v>
      </c>
      <c r="D6" s="69"/>
      <c r="E6" s="19" t="e">
        <f>'nmol-per-mg-dry-lipid-wt'!E6*100/'nmol-per-mg-dry-lipid-wt'!E$370</f>
        <v>#DIV/0!</v>
      </c>
      <c r="F6" s="19">
        <f>'nmol-per-mg-dry-lipid-wt'!F6*100/'nmol-per-mg-dry-lipid-wt'!F$370</f>
        <v>0.13069277745587951</v>
      </c>
      <c r="G6" s="19">
        <f>'nmol-per-mg-dry-lipid-wt'!G6*100/'nmol-per-mg-dry-lipid-wt'!G$370</f>
        <v>0.18991240531293541</v>
      </c>
      <c r="H6" s="19">
        <f>'nmol-per-mg-dry-lipid-wt'!H6*100/'nmol-per-mg-dry-lipid-wt'!H$370</f>
        <v>0.12968616525649304</v>
      </c>
      <c r="I6" s="19">
        <f>'nmol-per-mg-dry-lipid-wt'!I6*100/'nmol-per-mg-dry-lipid-wt'!I$370</f>
        <v>0.11951382938643623</v>
      </c>
      <c r="J6" s="19">
        <f>'nmol-per-mg-dry-lipid-wt'!J6*100/'nmol-per-mg-dry-lipid-wt'!J$370</f>
        <v>0.1464431243540861</v>
      </c>
      <c r="K6" s="19">
        <f>'nmol-per-mg-dry-lipid-wt'!K6*100/'nmol-per-mg-dry-lipid-wt'!K$370</f>
        <v>0.15534675728246908</v>
      </c>
      <c r="L6" s="19">
        <f>'nmol-per-mg-dry-lipid-wt'!L6*100/'nmol-per-mg-dry-lipid-wt'!L$370</f>
        <v>0.13194014722906289</v>
      </c>
      <c r="M6" s="19">
        <f t="shared" ref="M6:M69" si="0">AVERAGE(J6:L6)</f>
        <v>0.14457667628853935</v>
      </c>
      <c r="N6" s="243">
        <f t="shared" ref="N6:N69" si="1">STDEV(J6:L6)</f>
        <v>1.1814400951131265E-2</v>
      </c>
      <c r="O6" s="19">
        <f t="shared" ref="O6:O69" si="2">N6/M6</f>
        <v>8.171719847503367E-2</v>
      </c>
      <c r="P6" s="19">
        <f>'nmol-per-mg-dry-lipid-wt'!P6*100/'nmol-per-mg-dry-lipid-wt'!P$370</f>
        <v>7.3772827607030828E-2</v>
      </c>
      <c r="Q6" s="19">
        <f>'nmol-per-mg-dry-lipid-wt'!Q6*100/'nmol-per-mg-dry-lipid-wt'!Q$370</f>
        <v>0.19260735047514935</v>
      </c>
      <c r="R6" s="19">
        <f>'nmol-per-mg-dry-lipid-wt'!R6*100/'nmol-per-mg-dry-lipid-wt'!R$370</f>
        <v>8.7858963790199987E-2</v>
      </c>
      <c r="S6" s="19">
        <f>'nmol-per-mg-dry-lipid-wt'!S6*100/'nmol-per-mg-dry-lipid-wt'!S$370</f>
        <v>0.10339728583461644</v>
      </c>
      <c r="T6" s="19">
        <f>'nmol-per-mg-dry-lipid-wt'!T6*100/'nmol-per-mg-dry-lipid-wt'!T$370</f>
        <v>0.23525079893260975</v>
      </c>
      <c r="U6" s="19">
        <f>'nmol-per-mg-dry-lipid-wt'!U6*100/'nmol-per-mg-dry-lipid-wt'!U$370</f>
        <v>0.13326953414704229</v>
      </c>
      <c r="V6" s="19">
        <f>'nmol-per-mg-dry-lipid-wt'!V6*100/'nmol-per-mg-dry-lipid-wt'!V$370</f>
        <v>5.6018103165902881E-2</v>
      </c>
      <c r="W6" s="19">
        <f>'nmol-per-mg-dry-lipid-wt'!W6*100/'nmol-per-mg-dry-lipid-wt'!W$370</f>
        <v>0.32768058423659913</v>
      </c>
      <c r="X6" s="19">
        <f>'nmol-per-mg-dry-lipid-wt'!X6*100/'nmol-per-mg-dry-lipid-wt'!X$370</f>
        <v>0.14641976084150865</v>
      </c>
      <c r="Y6" s="19">
        <f>'nmol-per-mg-dry-lipid-wt'!Y6*100/'nmol-per-mg-dry-lipid-wt'!Y$370</f>
        <v>0.29896573050582065</v>
      </c>
      <c r="Z6" s="19">
        <f>'nmol-per-mg-dry-lipid-wt'!Z6*100/'nmol-per-mg-dry-lipid-wt'!Z$370</f>
        <v>0.10763398410945627</v>
      </c>
      <c r="AA6" s="19">
        <f>'nmol-per-mg-dry-lipid-wt'!AA6*100/'nmol-per-mg-dry-lipid-wt'!AA$370</f>
        <v>0.26049612842664704</v>
      </c>
      <c r="AB6" s="19">
        <f>'nmol-per-mg-dry-lipid-wt'!AB6*100/'nmol-per-mg-dry-lipid-wt'!AB$370</f>
        <v>0.17266831671008254</v>
      </c>
      <c r="AC6" s="19">
        <f>'nmol-per-mg-dry-lipid-wt'!AC6*100/'nmol-per-mg-dry-lipid-wt'!AC$370</f>
        <v>0.18837269416946689</v>
      </c>
      <c r="AD6" s="19">
        <f>'nmol-per-mg-dry-lipid-wt'!AD6*100/'nmol-per-mg-dry-lipid-wt'!AD$370</f>
        <v>0.17187033445907579</v>
      </c>
      <c r="AE6" s="19">
        <f>'nmol-per-mg-dry-lipid-wt'!AE6*100/'nmol-per-mg-dry-lipid-wt'!AE$370</f>
        <v>0.24064527076501893</v>
      </c>
      <c r="AF6" s="19">
        <f>'nmol-per-mg-dry-lipid-wt'!AF6*100/'nmol-per-mg-dry-lipid-wt'!AF$370</f>
        <v>0.11178110349437745</v>
      </c>
      <c r="AG6" s="19">
        <f>'nmol-per-mg-dry-lipid-wt'!AG6*100/'nmol-per-mg-dry-lipid-wt'!AG$370</f>
        <v>0.19153344813894216</v>
      </c>
      <c r="AH6" s="19">
        <f>'nmol-per-mg-dry-lipid-wt'!AH6*100/'nmol-per-mg-dry-lipid-wt'!AH$370</f>
        <v>0.13263699792309247</v>
      </c>
      <c r="AI6" s="19">
        <f>'nmol-per-mg-dry-lipid-wt'!AI6*100/'nmol-per-mg-dry-lipid-wt'!AI$370</f>
        <v>0.14809248275220427</v>
      </c>
      <c r="AJ6" s="19">
        <f>'nmol-per-mg-dry-lipid-wt'!AJ6*100/'nmol-per-mg-dry-lipid-wt'!AJ$370</f>
        <v>0.19973914948426236</v>
      </c>
    </row>
    <row r="7" spans="1:36" x14ac:dyDescent="0.2">
      <c r="A7">
        <f>'imported summary from web'!A6</f>
        <v>518.29999999999995</v>
      </c>
      <c r="B7" t="str">
        <f>'imported summary from web'!B6</f>
        <v>C26H48O7PN</v>
      </c>
      <c r="C7" s="2" t="str">
        <f>'imported summary from web'!C6</f>
        <v>LPC(18:3)</v>
      </c>
      <c r="D7" s="69"/>
      <c r="E7" s="19" t="e">
        <f>'nmol-per-mg-dry-lipid-wt'!E7*100/'nmol-per-mg-dry-lipid-wt'!E$370</f>
        <v>#DIV/0!</v>
      </c>
      <c r="F7" s="19">
        <f>'nmol-per-mg-dry-lipid-wt'!F7*100/'nmol-per-mg-dry-lipid-wt'!F$370</f>
        <v>1.3940562928627151E-2</v>
      </c>
      <c r="G7" s="19">
        <f>'nmol-per-mg-dry-lipid-wt'!G7*100/'nmol-per-mg-dry-lipid-wt'!G$370</f>
        <v>2.7255947058800922E-2</v>
      </c>
      <c r="H7" s="19">
        <f>'nmol-per-mg-dry-lipid-wt'!H7*100/'nmol-per-mg-dry-lipid-wt'!H$370</f>
        <v>8.6457443504328721E-4</v>
      </c>
      <c r="I7" s="19">
        <f>'nmol-per-mg-dry-lipid-wt'!I7*100/'nmol-per-mg-dry-lipid-wt'!I$370</f>
        <v>8.6604224193069729E-4</v>
      </c>
      <c r="J7" s="19">
        <f>'nmol-per-mg-dry-lipid-wt'!J7*100/'nmol-per-mg-dry-lipid-wt'!J$370</f>
        <v>1.9887337875246262E-2</v>
      </c>
      <c r="K7" s="19">
        <f>'nmol-per-mg-dry-lipid-wt'!K7*100/'nmol-per-mg-dry-lipid-wt'!K$370</f>
        <v>1.1409648839955357E-2</v>
      </c>
      <c r="L7" s="19">
        <f>'nmol-per-mg-dry-lipid-wt'!L7*100/'nmol-per-mg-dry-lipid-wt'!L$370</f>
        <v>1.1668176285563384E-2</v>
      </c>
      <c r="M7" s="19">
        <f t="shared" si="0"/>
        <v>1.4321721000255E-2</v>
      </c>
      <c r="N7" s="243">
        <f t="shared" si="1"/>
        <v>4.8216986124626077E-3</v>
      </c>
      <c r="O7" s="19">
        <f t="shared" si="2"/>
        <v>0.33667033538614227</v>
      </c>
      <c r="P7" s="19">
        <f>'nmol-per-mg-dry-lipid-wt'!P7*100/'nmol-per-mg-dry-lipid-wt'!P$370</f>
        <v>7.4841999021625447E-3</v>
      </c>
      <c r="Q7" s="19">
        <f>'nmol-per-mg-dry-lipid-wt'!Q7*100/'nmol-per-mg-dry-lipid-wt'!Q$370</f>
        <v>3.4315102670859944E-2</v>
      </c>
      <c r="R7" s="19">
        <f>'nmol-per-mg-dry-lipid-wt'!R7*100/'nmol-per-mg-dry-lipid-wt'!R$370</f>
        <v>1.0459400451214285E-2</v>
      </c>
      <c r="S7" s="19">
        <f>'nmol-per-mg-dry-lipid-wt'!S7*100/'nmol-per-mg-dry-lipid-wt'!S$370</f>
        <v>3.9389442222711015E-3</v>
      </c>
      <c r="T7" s="19">
        <f>'nmol-per-mg-dry-lipid-wt'!T7*100/'nmol-per-mg-dry-lipid-wt'!T$370</f>
        <v>1.788456366154343E-2</v>
      </c>
      <c r="U7" s="19">
        <f>'nmol-per-mg-dry-lipid-wt'!U7*100/'nmol-per-mg-dry-lipid-wt'!U$370</f>
        <v>9.4517400104285332E-3</v>
      </c>
      <c r="V7" s="19">
        <f>'nmol-per-mg-dry-lipid-wt'!V7*100/'nmol-per-mg-dry-lipid-wt'!V$370</f>
        <v>0</v>
      </c>
      <c r="W7" s="19">
        <f>'nmol-per-mg-dry-lipid-wt'!W7*100/'nmol-per-mg-dry-lipid-wt'!W$370</f>
        <v>7.7231114129838177E-3</v>
      </c>
      <c r="X7" s="19">
        <f>'nmol-per-mg-dry-lipid-wt'!X7*100/'nmol-per-mg-dry-lipid-wt'!X$370</f>
        <v>1.8925003101963704E-2</v>
      </c>
      <c r="Y7" s="19">
        <f>'nmol-per-mg-dry-lipid-wt'!Y7*100/'nmol-per-mg-dry-lipid-wt'!Y$370</f>
        <v>2.6697007972912409E-2</v>
      </c>
      <c r="Z7" s="19">
        <f>'nmol-per-mg-dry-lipid-wt'!Z7*100/'nmol-per-mg-dry-lipid-wt'!Z$370</f>
        <v>1.1211873344735028E-2</v>
      </c>
      <c r="AA7" s="19">
        <f>'nmol-per-mg-dry-lipid-wt'!AA7*100/'nmol-per-mg-dry-lipid-wt'!AA$370</f>
        <v>2.7135013377775737E-2</v>
      </c>
      <c r="AB7" s="19">
        <f>'nmol-per-mg-dry-lipid-wt'!AB7*100/'nmol-per-mg-dry-lipid-wt'!AB$370</f>
        <v>1.4853188534200649E-2</v>
      </c>
      <c r="AC7" s="19">
        <f>'nmol-per-mg-dry-lipid-wt'!AC7*100/'nmol-per-mg-dry-lipid-wt'!AC$370</f>
        <v>2.6162874190203734E-2</v>
      </c>
      <c r="AD7" s="19">
        <f>'nmol-per-mg-dry-lipid-wt'!AD7*100/'nmol-per-mg-dry-lipid-wt'!AD$370</f>
        <v>0</v>
      </c>
      <c r="AE7" s="19">
        <f>'nmol-per-mg-dry-lipid-wt'!AE7*100/'nmol-per-mg-dry-lipid-wt'!AE$370</f>
        <v>2.0053772563751574E-2</v>
      </c>
      <c r="AF7" s="19">
        <f>'nmol-per-mg-dry-lipid-wt'!AF7*100/'nmol-per-mg-dry-lipid-wt'!AF$370</f>
        <v>1.7033311008667035E-2</v>
      </c>
      <c r="AG7" s="19">
        <f>'nmol-per-mg-dry-lipid-wt'!AG7*100/'nmol-per-mg-dry-lipid-wt'!AG$370</f>
        <v>1.8572940425594389E-2</v>
      </c>
      <c r="AH7" s="19">
        <f>'nmol-per-mg-dry-lipid-wt'!AH7*100/'nmol-per-mg-dry-lipid-wt'!AH$370</f>
        <v>1.4737444213676941E-2</v>
      </c>
      <c r="AI7" s="19">
        <f>'nmol-per-mg-dry-lipid-wt'!AI7*100/'nmol-per-mg-dry-lipid-wt'!AI$370</f>
        <v>4.1136800764501177E-3</v>
      </c>
      <c r="AJ7" s="19">
        <f>'nmol-per-mg-dry-lipid-wt'!AJ7*100/'nmol-per-mg-dry-lipid-wt'!AJ$370</f>
        <v>1.3524004912996934E-2</v>
      </c>
    </row>
    <row r="8" spans="1:36" x14ac:dyDescent="0.2">
      <c r="A8">
        <f>'imported summary from web'!A7</f>
        <v>520.29999999999995</v>
      </c>
      <c r="B8" t="str">
        <f>'imported summary from web'!B7</f>
        <v>C26H50O7PN</v>
      </c>
      <c r="C8" s="2" t="str">
        <f>'imported summary from web'!C7</f>
        <v>LPC(18:2)</v>
      </c>
      <c r="D8" s="69"/>
      <c r="E8" s="19" t="e">
        <f>'nmol-per-mg-dry-lipid-wt'!E8*100/'nmol-per-mg-dry-lipid-wt'!E$370</f>
        <v>#DIV/0!</v>
      </c>
      <c r="F8" s="19">
        <f>'nmol-per-mg-dry-lipid-wt'!F8*100/'nmol-per-mg-dry-lipid-wt'!F$370</f>
        <v>1.8296988843823133E-2</v>
      </c>
      <c r="G8" s="19">
        <f>'nmol-per-mg-dry-lipid-wt'!G8*100/'nmol-per-mg-dry-lipid-wt'!G$370</f>
        <v>2.110137836810394E-2</v>
      </c>
      <c r="H8" s="19">
        <f>'nmol-per-mg-dry-lipid-wt'!H8*100/'nmol-per-mg-dry-lipid-wt'!H$370</f>
        <v>1.5562339830779166E-2</v>
      </c>
      <c r="I8" s="19">
        <f>'nmol-per-mg-dry-lipid-wt'!I8*100/'nmol-per-mg-dry-lipid-wt'!I$370</f>
        <v>3.6373774161089271E-2</v>
      </c>
      <c r="J8" s="19">
        <f>'nmol-per-mg-dry-lipid-wt'!J8*100/'nmol-per-mg-dry-lipid-wt'!J$370</f>
        <v>1.6271458261565119E-2</v>
      </c>
      <c r="K8" s="19">
        <f>'nmol-per-mg-dry-lipid-wt'!K8*100/'nmol-per-mg-dry-lipid-wt'!K$370</f>
        <v>2.3696962975291887E-2</v>
      </c>
      <c r="L8" s="19">
        <f>'nmol-per-mg-dry-lipid-wt'!L8*100/'nmol-per-mg-dry-lipid-wt'!L$370</f>
        <v>2.9619216724891664E-2</v>
      </c>
      <c r="M8" s="19">
        <f t="shared" si="0"/>
        <v>2.3195879320582893E-2</v>
      </c>
      <c r="N8" s="243">
        <f t="shared" si="1"/>
        <v>6.6879726091386401E-3</v>
      </c>
      <c r="O8" s="19">
        <f t="shared" si="2"/>
        <v>0.28832589257368912</v>
      </c>
      <c r="P8" s="19">
        <f>'nmol-per-mg-dry-lipid-wt'!P8*100/'nmol-per-mg-dry-lipid-wt'!P$370</f>
        <v>2.5660113950271589E-2</v>
      </c>
      <c r="Q8" s="19">
        <f>'nmol-per-mg-dry-lipid-wt'!Q8*100/'nmol-per-mg-dry-lipid-wt'!Q$370</f>
        <v>1.6604081937512876E-2</v>
      </c>
      <c r="R8" s="19">
        <f>'nmol-per-mg-dry-lipid-wt'!R8*100/'nmol-per-mg-dry-lipid-wt'!R$370</f>
        <v>3.1378201353642857E-3</v>
      </c>
      <c r="S8" s="19">
        <f>'nmol-per-mg-dry-lipid-wt'!S8*100/'nmol-per-mg-dry-lipid-wt'!S$370</f>
        <v>0</v>
      </c>
      <c r="T8" s="19">
        <f>'nmol-per-mg-dry-lipid-wt'!T8*100/'nmol-per-mg-dry-lipid-wt'!T$370</f>
        <v>2.0636034994088573E-2</v>
      </c>
      <c r="U8" s="19">
        <f>'nmol-per-mg-dry-lipid-wt'!U8*100/'nmol-per-mg-dry-lipid-wt'!U$370</f>
        <v>8.5065660093856764E-3</v>
      </c>
      <c r="V8" s="19">
        <f>'nmol-per-mg-dry-lipid-wt'!V8*100/'nmol-per-mg-dry-lipid-wt'!V$370</f>
        <v>5.8966424385160929E-3</v>
      </c>
      <c r="W8" s="19">
        <f>'nmol-per-mg-dry-lipid-wt'!W8*100/'nmol-per-mg-dry-lipid-wt'!W$370</f>
        <v>0</v>
      </c>
      <c r="X8" s="19">
        <f>'nmol-per-mg-dry-lipid-wt'!X8*100/'nmol-per-mg-dry-lipid-wt'!X$370</f>
        <v>0</v>
      </c>
      <c r="Y8" s="19">
        <f>'nmol-per-mg-dry-lipid-wt'!Y8*100/'nmol-per-mg-dry-lipid-wt'!Y$370</f>
        <v>4.8910548958007463E-2</v>
      </c>
      <c r="Z8" s="19">
        <f>'nmol-per-mg-dry-lipid-wt'!Z8*100/'nmol-per-mg-dry-lipid-wt'!Z$370</f>
        <v>1.3454248013682031E-2</v>
      </c>
      <c r="AA8" s="19">
        <f>'nmol-per-mg-dry-lipid-wt'!AA8*100/'nmol-per-mg-dry-lipid-wt'!AA$370</f>
        <v>5.2099225685329417E-2</v>
      </c>
      <c r="AB8" s="19">
        <f>'nmol-per-mg-dry-lipid-wt'!AB8*100/'nmol-per-mg-dry-lipid-wt'!AB$370</f>
        <v>2.2279782801300975E-2</v>
      </c>
      <c r="AC8" s="19">
        <f>'nmol-per-mg-dry-lipid-wt'!AC8*100/'nmol-per-mg-dry-lipid-wt'!AC$370</f>
        <v>3.4534993931068923E-2</v>
      </c>
      <c r="AD8" s="19">
        <f>'nmol-per-mg-dry-lipid-wt'!AD8*100/'nmol-per-mg-dry-lipid-wt'!AD$370</f>
        <v>3.7238572466133088E-2</v>
      </c>
      <c r="AE8" s="19">
        <f>'nmol-per-mg-dry-lipid-wt'!AE8*100/'nmol-per-mg-dry-lipid-wt'!AE$370</f>
        <v>2.5331081133159888E-2</v>
      </c>
      <c r="AF8" s="19">
        <f>'nmol-per-mg-dry-lipid-wt'!AF8*100/'nmol-per-mg-dry-lipid-wt'!AF$370</f>
        <v>1.9162474884750414E-2</v>
      </c>
      <c r="AG8" s="19">
        <f>'nmol-per-mg-dry-lipid-wt'!AG8*100/'nmol-per-mg-dry-lipid-wt'!AG$370</f>
        <v>1.7412131648994737E-2</v>
      </c>
      <c r="AH8" s="19">
        <f>'nmol-per-mg-dry-lipid-wt'!AH8*100/'nmol-per-mg-dry-lipid-wt'!AH$370</f>
        <v>3.7410435311641455E-2</v>
      </c>
      <c r="AI8" s="19">
        <f>'nmol-per-mg-dry-lipid-wt'!AI8*100/'nmol-per-mg-dry-lipid-wt'!AI$370</f>
        <v>1.2341040229350351E-2</v>
      </c>
      <c r="AJ8" s="19">
        <f>'nmol-per-mg-dry-lipid-wt'!AJ8*100/'nmol-per-mg-dry-lipid-wt'!AJ$370</f>
        <v>2.1846469474841201E-2</v>
      </c>
    </row>
    <row r="9" spans="1:36" x14ac:dyDescent="0.2">
      <c r="A9">
        <f>'imported summary from web'!A8</f>
        <v>522.29999999999995</v>
      </c>
      <c r="B9" t="str">
        <f>'imported summary from web'!B8</f>
        <v>C26H52O7PN</v>
      </c>
      <c r="C9" s="2" t="str">
        <f>'imported summary from web'!C8</f>
        <v>LPC(18:1)</v>
      </c>
      <c r="D9" s="69"/>
      <c r="E9" s="19" t="e">
        <f>'nmol-per-mg-dry-lipid-wt'!E9*100/'nmol-per-mg-dry-lipid-wt'!E$370</f>
        <v>#DIV/0!</v>
      </c>
      <c r="F9" s="19">
        <f>'nmol-per-mg-dry-lipid-wt'!F9*100/'nmol-per-mg-dry-lipid-wt'!F$370</f>
        <v>0.18035603288911375</v>
      </c>
      <c r="G9" s="19">
        <f>'nmol-per-mg-dry-lipid-wt'!G9*100/'nmol-per-mg-dry-lipid-wt'!G$370</f>
        <v>0.21628912827306537</v>
      </c>
      <c r="H9" s="19">
        <f>'nmol-per-mg-dry-lipid-wt'!H9*100/'nmol-per-mg-dry-lipid-wt'!H$370</f>
        <v>0.22306020424116807</v>
      </c>
      <c r="I9" s="19">
        <f>'nmol-per-mg-dry-lipid-wt'!I9*100/'nmol-per-mg-dry-lipid-wt'!I$370</f>
        <v>0.18446699753123852</v>
      </c>
      <c r="J9" s="19">
        <f>'nmol-per-mg-dry-lipid-wt'!J9*100/'nmol-per-mg-dry-lipid-wt'!J$370</f>
        <v>0.24678378363373771</v>
      </c>
      <c r="K9" s="19">
        <f>'nmol-per-mg-dry-lipid-wt'!K9*100/'nmol-per-mg-dry-lipid-wt'!K$370</f>
        <v>0.20800667500533998</v>
      </c>
      <c r="L9" s="19">
        <f>'nmol-per-mg-dry-lipid-wt'!L9*100/'nmol-per-mg-dry-lipid-wt'!L$370</f>
        <v>0.20194920494244317</v>
      </c>
      <c r="M9" s="19">
        <f t="shared" si="0"/>
        <v>0.21891322119384027</v>
      </c>
      <c r="N9" s="243">
        <f t="shared" si="1"/>
        <v>2.4325900269628015E-2</v>
      </c>
      <c r="O9" s="19">
        <f t="shared" si="2"/>
        <v>0.11112120198573229</v>
      </c>
      <c r="P9" s="19">
        <f>'nmol-per-mg-dry-lipid-wt'!P9*100/'nmol-per-mg-dry-lipid-wt'!P$370</f>
        <v>0.11867802702000611</v>
      </c>
      <c r="Q9" s="19">
        <f>'nmol-per-mg-dry-lipid-wt'!Q9*100/'nmol-per-mg-dry-lipid-wt'!Q$370</f>
        <v>0.27894857655021627</v>
      </c>
      <c r="R9" s="19">
        <f>'nmol-per-mg-dry-lipid-wt'!R9*100/'nmol-per-mg-dry-lipid-wt'!R$370</f>
        <v>0.10354806446702139</v>
      </c>
      <c r="S9" s="19">
        <f>'nmol-per-mg-dry-lipid-wt'!S9*100/'nmol-per-mg-dry-lipid-wt'!S$370</f>
        <v>0.15657303283527629</v>
      </c>
      <c r="T9" s="19">
        <f>'nmol-per-mg-dry-lipid-wt'!T9*100/'nmol-per-mg-dry-lipid-wt'!T$370</f>
        <v>0.23937800593142747</v>
      </c>
      <c r="U9" s="19">
        <f>'nmol-per-mg-dry-lipid-wt'!U9*100/'nmol-per-mg-dry-lipid-wt'!U$370</f>
        <v>0.13894057815329941</v>
      </c>
      <c r="V9" s="19">
        <f>'nmol-per-mg-dry-lipid-wt'!V9*100/'nmol-per-mg-dry-lipid-wt'!V$370</f>
        <v>6.191474560441898E-2</v>
      </c>
      <c r="W9" s="19">
        <f>'nmol-per-mg-dry-lipid-wt'!W9*100/'nmol-per-mg-dry-lipid-wt'!W$370</f>
        <v>0.28134191575869627</v>
      </c>
      <c r="X9" s="19">
        <f>'nmol-per-mg-dry-lipid-wt'!X9*100/'nmol-per-mg-dry-lipid-wt'!X$370</f>
        <v>0.13745528568794693</v>
      </c>
      <c r="Y9" s="19">
        <f>'nmol-per-mg-dry-lipid-wt'!Y9*100/'nmol-per-mg-dry-lipid-wt'!Y$370</f>
        <v>0.73824359833492514</v>
      </c>
      <c r="Z9" s="19">
        <f>'nmol-per-mg-dry-lipid-wt'!Z9*100/'nmol-per-mg-dry-lipid-wt'!Z$370</f>
        <v>0.21526796821891253</v>
      </c>
      <c r="AA9" s="19">
        <f>'nmol-per-mg-dry-lipid-wt'!AA9*100/'nmol-per-mg-dry-lipid-wt'!AA$370</f>
        <v>0.54052946648529265</v>
      </c>
      <c r="AB9" s="19">
        <f>'nmol-per-mg-dry-lipid-wt'!AB9*100/'nmol-per-mg-dry-lipid-wt'!AB$370</f>
        <v>0.23950766511398541</v>
      </c>
      <c r="AC9" s="19">
        <f>'nmol-per-mg-dry-lipid-wt'!AC9*100/'nmol-per-mg-dry-lipid-wt'!AC$370</f>
        <v>0.41128038227000269</v>
      </c>
      <c r="AD9" s="19">
        <f>'nmol-per-mg-dry-lipid-wt'!AD9*100/'nmol-per-mg-dry-lipid-wt'!AD$370</f>
        <v>0.42394682499905367</v>
      </c>
      <c r="AE9" s="19">
        <f>'nmol-per-mg-dry-lipid-wt'!AE9*100/'nmol-per-mg-dry-lipid-wt'!AE$370</f>
        <v>0.38629898728068818</v>
      </c>
      <c r="AF9" s="19">
        <f>'nmol-per-mg-dry-lipid-wt'!AF9*100/'nmol-per-mg-dry-lipid-wt'!AF$370</f>
        <v>0.24272468187350529</v>
      </c>
      <c r="AG9" s="19">
        <f>'nmol-per-mg-dry-lipid-wt'!AG9*100/'nmol-per-mg-dry-lipid-wt'!AG$370</f>
        <v>0.19501587446874111</v>
      </c>
      <c r="AH9" s="19">
        <f>'nmol-per-mg-dry-lipid-wt'!AH9*100/'nmol-per-mg-dry-lipid-wt'!AH$370</f>
        <v>0.29248158516374229</v>
      </c>
      <c r="AI9" s="19">
        <f>'nmol-per-mg-dry-lipid-wt'!AI9*100/'nmol-per-mg-dry-lipid-wt'!AI$370</f>
        <v>0.19437138361226808</v>
      </c>
      <c r="AJ9" s="19">
        <f>'nmol-per-mg-dry-lipid-wt'!AJ9*100/'nmol-per-mg-dry-lipid-wt'!AJ$370</f>
        <v>0.32457611791192642</v>
      </c>
    </row>
    <row r="10" spans="1:36" x14ac:dyDescent="0.2">
      <c r="A10">
        <f>'imported summary from web'!A9</f>
        <v>524.4</v>
      </c>
      <c r="B10" t="str">
        <f>'imported summary from web'!B9</f>
        <v>C26H54O7PN</v>
      </c>
      <c r="C10" s="2" t="str">
        <f>'imported summary from web'!C9</f>
        <v>LPC(18:0)</v>
      </c>
      <c r="D10" s="69"/>
      <c r="E10" s="19" t="e">
        <f>'nmol-per-mg-dry-lipid-wt'!E10*100/'nmol-per-mg-dry-lipid-wt'!E$370</f>
        <v>#DIV/0!</v>
      </c>
      <c r="F10" s="19">
        <f>'nmol-per-mg-dry-lipid-wt'!F10*100/'nmol-per-mg-dry-lipid-wt'!F$370</f>
        <v>1.7425703660783949E-2</v>
      </c>
      <c r="G10" s="19">
        <f>'nmol-per-mg-dry-lipid-wt'!G10*100/'nmol-per-mg-dry-lipid-wt'!G$370</f>
        <v>1.2309137381393965E-2</v>
      </c>
      <c r="H10" s="19">
        <f>'nmol-per-mg-dry-lipid-wt'!H10*100/'nmol-per-mg-dry-lipid-wt'!H$370</f>
        <v>2.2478935311125468E-2</v>
      </c>
      <c r="I10" s="19">
        <f>'nmol-per-mg-dry-lipid-wt'!I10*100/'nmol-per-mg-dry-lipid-wt'!I$370</f>
        <v>1.7320844838613946E-3</v>
      </c>
      <c r="J10" s="19">
        <f>'nmol-per-mg-dry-lipid-wt'!J10*100/'nmol-per-mg-dry-lipid-wt'!J$370</f>
        <v>7.23175922736228E-3</v>
      </c>
      <c r="K10" s="19">
        <f>'nmol-per-mg-dry-lipid-wt'!K10*100/'nmol-per-mg-dry-lipid-wt'!K$370</f>
        <v>1.7553305907623631E-2</v>
      </c>
      <c r="L10" s="19">
        <f>'nmol-per-mg-dry-lipid-wt'!L10*100/'nmol-per-mg-dry-lipid-wt'!L$370</f>
        <v>2.8721664702925254E-2</v>
      </c>
      <c r="M10" s="19">
        <f t="shared" si="0"/>
        <v>1.7835576612637054E-2</v>
      </c>
      <c r="N10" s="243">
        <f t="shared" si="1"/>
        <v>1.0747733105187323E-2</v>
      </c>
      <c r="O10" s="19">
        <f t="shared" si="2"/>
        <v>0.60260082074230359</v>
      </c>
      <c r="P10" s="19">
        <f>'nmol-per-mg-dry-lipid-wt'!P10*100/'nmol-per-mg-dry-lipid-wt'!P$370</f>
        <v>1.1760885560541143E-2</v>
      </c>
      <c r="Q10" s="19">
        <f>'nmol-per-mg-dry-lipid-wt'!Q10*100/'nmol-per-mg-dry-lipid-wt'!Q$370</f>
        <v>1.217632675417611E-2</v>
      </c>
      <c r="R10" s="19">
        <f>'nmol-per-mg-dry-lipid-wt'!R10*100/'nmol-per-mg-dry-lipid-wt'!R$370</f>
        <v>1.1505340496335713E-2</v>
      </c>
      <c r="S10" s="19">
        <f>'nmol-per-mg-dry-lipid-wt'!S10*100/'nmol-per-mg-dry-lipid-wt'!S$370</f>
        <v>1.6740512944652175E-2</v>
      </c>
      <c r="T10" s="19">
        <f>'nmol-per-mg-dry-lipid-wt'!T10*100/'nmol-per-mg-dry-lipid-wt'!T$370</f>
        <v>2.3387506326633709E-2</v>
      </c>
      <c r="U10" s="19">
        <f>'nmol-per-mg-dry-lipid-wt'!U10*100/'nmol-per-mg-dry-lipid-wt'!U$370</f>
        <v>7.5613920083428283E-3</v>
      </c>
      <c r="V10" s="19">
        <f>'nmol-per-mg-dry-lipid-wt'!V10*100/'nmol-per-mg-dry-lipid-wt'!V$370</f>
        <v>4.9138686987634152E-3</v>
      </c>
      <c r="W10" s="19">
        <f>'nmol-per-mg-dry-lipid-wt'!W10*100/'nmol-per-mg-dry-lipid-wt'!W$370</f>
        <v>2.206603260852519E-3</v>
      </c>
      <c r="X10" s="19">
        <f>'nmol-per-mg-dry-lipid-wt'!X10*100/'nmol-per-mg-dry-lipid-wt'!X$370</f>
        <v>1.394473912776273E-2</v>
      </c>
      <c r="Y10" s="19">
        <f>'nmol-per-mg-dry-lipid-wt'!Y10*100/'nmol-per-mg-dry-lipid-wt'!Y$370</f>
        <v>2.0379395399169782E-2</v>
      </c>
      <c r="Z10" s="19">
        <f>'nmol-per-mg-dry-lipid-wt'!Z10*100/'nmol-per-mg-dry-lipid-wt'!Z$370</f>
        <v>2.578730869289057E-2</v>
      </c>
      <c r="AA10" s="19">
        <f>'nmol-per-mg-dry-lipid-wt'!AA10*100/'nmol-per-mg-dry-lipid-wt'!AA$370</f>
        <v>1.1939405886221326E-2</v>
      </c>
      <c r="AB10" s="19">
        <f>'nmol-per-mg-dry-lipid-wt'!AB10*100/'nmol-per-mg-dry-lipid-wt'!AB$370</f>
        <v>2.4136431368076059E-2</v>
      </c>
      <c r="AC10" s="19">
        <f>'nmol-per-mg-dry-lipid-wt'!AC10*100/'nmol-per-mg-dry-lipid-wt'!AC$370</f>
        <v>1.7790754449338534E-2</v>
      </c>
      <c r="AD10" s="19">
        <f>'nmol-per-mg-dry-lipid-wt'!AD10*100/'nmol-per-mg-dry-lipid-wt'!AD$370</f>
        <v>3.0554726126057918E-2</v>
      </c>
      <c r="AE10" s="19">
        <f>'nmol-per-mg-dry-lipid-wt'!AE10*100/'nmol-per-mg-dry-lipid-wt'!AE$370</f>
        <v>0</v>
      </c>
      <c r="AF10" s="19">
        <f>'nmol-per-mg-dry-lipid-wt'!AF10*100/'nmol-per-mg-dry-lipid-wt'!AF$370</f>
        <v>3.7260367831459147E-2</v>
      </c>
      <c r="AG10" s="19">
        <f>'nmol-per-mg-dry-lipid-wt'!AG10*100/'nmol-per-mg-dry-lipid-wt'!AG$370</f>
        <v>9.2864702127971998E-3</v>
      </c>
      <c r="AH10" s="19">
        <f>'nmol-per-mg-dry-lipid-wt'!AH10*100/'nmol-per-mg-dry-lipid-wt'!AH$370</f>
        <v>1.9272042433269836E-2</v>
      </c>
      <c r="AI10" s="19">
        <f>'nmol-per-mg-dry-lipid-wt'!AI10*100/'nmol-per-mg-dry-lipid-wt'!AI$370</f>
        <v>2.05684003822506E-2</v>
      </c>
      <c r="AJ10" s="19">
        <f>'nmol-per-mg-dry-lipid-wt'!AJ10*100/'nmol-per-mg-dry-lipid-wt'!AJ$370</f>
        <v>3.0168934036685462E-2</v>
      </c>
    </row>
    <row r="11" spans="1:36" x14ac:dyDescent="0.2">
      <c r="A11">
        <f>'imported summary from web'!A10</f>
        <v>542.29999999999995</v>
      </c>
      <c r="B11" t="str">
        <f>'imported summary from web'!B10</f>
        <v>C28H48O7PN</v>
      </c>
      <c r="C11" s="2" t="str">
        <f>'imported summary from web'!C10</f>
        <v>LPC(20:5)</v>
      </c>
      <c r="D11" s="69"/>
      <c r="E11" s="19" t="e">
        <f>'nmol-per-mg-dry-lipid-wt'!E11*100/'nmol-per-mg-dry-lipid-wt'!E$370</f>
        <v>#DIV/0!</v>
      </c>
      <c r="F11" s="19">
        <f>'nmol-per-mg-dry-lipid-wt'!F11*100/'nmol-per-mg-dry-lipid-wt'!F$370</f>
        <v>0.36245463614430595</v>
      </c>
      <c r="G11" s="19">
        <f>'nmol-per-mg-dry-lipid-wt'!G11*100/'nmol-per-mg-dry-lipid-wt'!G$370</f>
        <v>0.37367024193517384</v>
      </c>
      <c r="H11" s="19">
        <f>'nmol-per-mg-dry-lipid-wt'!H11*100/'nmol-per-mg-dry-lipid-wt'!H$370</f>
        <v>0.40375626116521507</v>
      </c>
      <c r="I11" s="19">
        <f>'nmol-per-mg-dry-lipid-wt'!I11*100/'nmol-per-mg-dry-lipid-wt'!I$370</f>
        <v>0.38885296662688301</v>
      </c>
      <c r="J11" s="19">
        <f>'nmol-per-mg-dry-lipid-wt'!J11*100/'nmol-per-mg-dry-lipid-wt'!J$370</f>
        <v>0.44927304199988138</v>
      </c>
      <c r="K11" s="19">
        <f>'nmol-per-mg-dry-lipid-wt'!K11*100/'nmol-per-mg-dry-lipid-wt'!K$370</f>
        <v>0.40986969294301157</v>
      </c>
      <c r="L11" s="19">
        <f>'nmol-per-mg-dry-lipid-wt'!L11*100/'nmol-per-mg-dry-lipid-wt'!L$370</f>
        <v>0.41107882606061763</v>
      </c>
      <c r="M11" s="19">
        <f t="shared" si="0"/>
        <v>0.42340718700117019</v>
      </c>
      <c r="N11" s="243">
        <f t="shared" si="1"/>
        <v>2.240864435513196E-2</v>
      </c>
      <c r="O11" s="19">
        <f t="shared" si="2"/>
        <v>5.2924572475596711E-2</v>
      </c>
      <c r="P11" s="19">
        <f>'nmol-per-mg-dry-lipid-wt'!P11*100/'nmol-per-mg-dry-lipid-wt'!P$370</f>
        <v>0.2619469965756891</v>
      </c>
      <c r="Q11" s="19">
        <f>'nmol-per-mg-dry-lipid-wt'!Q11*100/'nmol-per-mg-dry-lipid-wt'!Q$370</f>
        <v>0.58335674540461901</v>
      </c>
      <c r="R11" s="19">
        <f>'nmol-per-mg-dry-lipid-wt'!R11*100/'nmol-per-mg-dry-lipid-wt'!R$370</f>
        <v>0.21232582915964995</v>
      </c>
      <c r="S11" s="19">
        <f>'nmol-per-mg-dry-lipid-wt'!S11*100/'nmol-per-mg-dry-lipid-wt'!S$370</f>
        <v>0.5248643176176242</v>
      </c>
      <c r="T11" s="19">
        <f>'nmol-per-mg-dry-lipid-wt'!T11*100/'nmol-per-mg-dry-lipid-wt'!T$370</f>
        <v>0.3989633432190457</v>
      </c>
      <c r="U11" s="19">
        <f>'nmol-per-mg-dry-lipid-wt'!U11*100/'nmol-per-mg-dry-lipid-wt'!U$370</f>
        <v>0.44139625848701242</v>
      </c>
      <c r="V11" s="19">
        <f>'nmol-per-mg-dry-lipid-wt'!V11*100/'nmol-per-mg-dry-lipid-wt'!V$370</f>
        <v>8.4518541618730667E-2</v>
      </c>
      <c r="W11" s="19">
        <f>'nmol-per-mg-dry-lipid-wt'!W11*100/'nmol-per-mg-dry-lipid-wt'!W$370</f>
        <v>0.36629614130151822</v>
      </c>
      <c r="X11" s="19">
        <f>'nmol-per-mg-dry-lipid-wt'!X11*100/'nmol-per-mg-dry-lipid-wt'!X$370</f>
        <v>0.31873689434886238</v>
      </c>
      <c r="Y11" s="19">
        <f>'nmol-per-mg-dry-lipid-wt'!Y11*100/'nmol-per-mg-dry-lipid-wt'!Y$370</f>
        <v>0.95548795329007508</v>
      </c>
      <c r="Z11" s="19">
        <f>'nmol-per-mg-dry-lipid-wt'!Z11*100/'nmol-per-mg-dry-lipid-wt'!Z$370</f>
        <v>0.62450134530174106</v>
      </c>
      <c r="AA11" s="19">
        <f>'nmol-per-mg-dry-lipid-wt'!AA11*100/'nmol-per-mg-dry-lipid-wt'!AA$370</f>
        <v>1.102766943672806</v>
      </c>
      <c r="AB11" s="19">
        <f>'nmol-per-mg-dry-lipid-wt'!AB11*100/'nmol-per-mg-dry-lipid-wt'!AB$370</f>
        <v>0.75101434526052013</v>
      </c>
      <c r="AC11" s="19">
        <f>'nmol-per-mg-dry-lipid-wt'!AC11*100/'nmol-per-mg-dry-lipid-wt'!AC$370</f>
        <v>1.0695382968955285</v>
      </c>
      <c r="AD11" s="19">
        <f>'nmol-per-mg-dry-lipid-wt'!AD11*100/'nmol-per-mg-dry-lipid-wt'!AD$370</f>
        <v>0.97297706007665674</v>
      </c>
      <c r="AE11" s="19">
        <f>'nmol-per-mg-dry-lipid-wt'!AE11*100/'nmol-per-mg-dry-lipid-wt'!AE$370</f>
        <v>0.59422494491537559</v>
      </c>
      <c r="AF11" s="19">
        <f>'nmol-per-mg-dry-lipid-wt'!AF11*100/'nmol-per-mg-dry-lipid-wt'!AF$370</f>
        <v>0.39176615319934183</v>
      </c>
      <c r="AG11" s="19">
        <f>'nmol-per-mg-dry-lipid-wt'!AG11*100/'nmol-per-mg-dry-lipid-wt'!AG$370</f>
        <v>0.36797638218208883</v>
      </c>
      <c r="AH11" s="19">
        <f>'nmol-per-mg-dry-lipid-wt'!AH11*100/'nmol-per-mg-dry-lipid-wt'!AH$370</f>
        <v>0.79808928664835121</v>
      </c>
      <c r="AI11" s="19">
        <f>'nmol-per-mg-dry-lipid-wt'!AI11*100/'nmol-per-mg-dry-lipid-wt'!AI$370</f>
        <v>0.25196290468256971</v>
      </c>
      <c r="AJ11" s="19">
        <f>'nmol-per-mg-dry-lipid-wt'!AJ11*100/'nmol-per-mg-dry-lipid-wt'!AJ$370</f>
        <v>0.71677226038883746</v>
      </c>
    </row>
    <row r="12" spans="1:36" x14ac:dyDescent="0.2">
      <c r="A12">
        <f>'imported summary from web'!A11</f>
        <v>544.29999999999995</v>
      </c>
      <c r="B12" t="str">
        <f>'imported summary from web'!B11</f>
        <v>C28H50O7PN</v>
      </c>
      <c r="C12" s="2" t="str">
        <f>'imported summary from web'!C11</f>
        <v>LPC(20:4)</v>
      </c>
      <c r="D12" s="69"/>
      <c r="E12" s="19" t="e">
        <f>'nmol-per-mg-dry-lipid-wt'!E12*100/'nmol-per-mg-dry-lipid-wt'!E$370</f>
        <v>#DIV/0!</v>
      </c>
      <c r="F12" s="19">
        <f>'nmol-per-mg-dry-lipid-wt'!F12*100/'nmol-per-mg-dry-lipid-wt'!F$370</f>
        <v>4.0950403602842259E-2</v>
      </c>
      <c r="G12" s="19">
        <f>'nmol-per-mg-dry-lipid-wt'!G12*100/'nmol-per-mg-dry-lipid-wt'!G$370</f>
        <v>3.8685860341523888E-2</v>
      </c>
      <c r="H12" s="19">
        <f>'nmol-per-mg-dry-lipid-wt'!H12*100/'nmol-per-mg-dry-lipid-wt'!H$370</f>
        <v>4.5822445057294207E-2</v>
      </c>
      <c r="I12" s="19">
        <f>'nmol-per-mg-dry-lipid-wt'!I12*100/'nmol-per-mg-dry-lipid-wt'!I$370</f>
        <v>3.0311478467574399E-2</v>
      </c>
      <c r="J12" s="19">
        <f>'nmol-per-mg-dry-lipid-wt'!J12*100/'nmol-per-mg-dry-lipid-wt'!J$370</f>
        <v>2.8927036909449109E-2</v>
      </c>
      <c r="K12" s="19">
        <f>'nmol-per-mg-dry-lipid-wt'!K12*100/'nmol-per-mg-dry-lipid-wt'!K$370</f>
        <v>2.2819297679910706E-2</v>
      </c>
      <c r="L12" s="19">
        <f>'nmol-per-mg-dry-lipid-wt'!L12*100/'nmol-per-mg-dry-lipid-wt'!L$370</f>
        <v>5.5648225361917679E-2</v>
      </c>
      <c r="M12" s="19">
        <f t="shared" si="0"/>
        <v>3.5798186650425834E-2</v>
      </c>
      <c r="N12" s="243">
        <f t="shared" si="1"/>
        <v>1.7459786575436814E-2</v>
      </c>
      <c r="O12" s="19">
        <f t="shared" si="2"/>
        <v>0.48772824014618416</v>
      </c>
      <c r="P12" s="19">
        <f>'nmol-per-mg-dry-lipid-wt'!P12*100/'nmol-per-mg-dry-lipid-wt'!P$370</f>
        <v>2.4590942535676941E-2</v>
      </c>
      <c r="Q12" s="19">
        <f>'nmol-per-mg-dry-lipid-wt'!Q12*100/'nmol-per-mg-dry-lipid-wt'!Q$370</f>
        <v>4.5384490629201843E-2</v>
      </c>
      <c r="R12" s="19">
        <f>'nmol-per-mg-dry-lipid-wt'!R12*100/'nmol-per-mg-dry-lipid-wt'!R$370</f>
        <v>2.4056621037792852E-2</v>
      </c>
      <c r="S12" s="19">
        <f>'nmol-per-mg-dry-lipid-wt'!S12*100/'nmol-per-mg-dry-lipid-wt'!S$370</f>
        <v>5.8099427278498747E-2</v>
      </c>
      <c r="T12" s="19">
        <f>'nmol-per-mg-dry-lipid-wt'!T12*100/'nmol-per-mg-dry-lipid-wt'!T$370</f>
        <v>2.3387506326633709E-2</v>
      </c>
      <c r="U12" s="19">
        <f>'nmol-per-mg-dry-lipid-wt'!U12*100/'nmol-per-mg-dry-lipid-wt'!U$370</f>
        <v>2.4574524027114179E-2</v>
      </c>
      <c r="V12" s="19">
        <f>'nmol-per-mg-dry-lipid-wt'!V12*100/'nmol-per-mg-dry-lipid-wt'!V$370</f>
        <v>1.3758832356537552E-2</v>
      </c>
      <c r="W12" s="19">
        <f>'nmol-per-mg-dry-lipid-wt'!W12*100/'nmol-per-mg-dry-lipid-wt'!W$370</f>
        <v>5.8474986412591752E-2</v>
      </c>
      <c r="X12" s="19">
        <f>'nmol-per-mg-dry-lipid-wt'!X12*100/'nmol-per-mg-dry-lipid-wt'!X$370</f>
        <v>3.7850006203927408E-2</v>
      </c>
      <c r="Y12" s="19">
        <f>'nmol-per-mg-dry-lipid-wt'!Y12*100/'nmol-per-mg-dry-lipid-wt'!Y$370</f>
        <v>0.12125740262506018</v>
      </c>
      <c r="Z12" s="19">
        <f>'nmol-per-mg-dry-lipid-wt'!Z12*100/'nmol-per-mg-dry-lipid-wt'!Z$370</f>
        <v>4.5968680713413604E-2</v>
      </c>
      <c r="AA12" s="19">
        <f>'nmol-per-mg-dry-lipid-wt'!AA12*100/'nmol-per-mg-dry-lipid-wt'!AA$370</f>
        <v>9.3344446019548541E-2</v>
      </c>
      <c r="AB12" s="19">
        <f>'nmol-per-mg-dry-lipid-wt'!AB12*100/'nmol-per-mg-dry-lipid-wt'!AB$370</f>
        <v>6.3126051270352757E-2</v>
      </c>
      <c r="AC12" s="19">
        <f>'nmol-per-mg-dry-lipid-wt'!AC12*100/'nmol-per-mg-dry-lipid-wt'!AC$370</f>
        <v>8.6860742311476391E-2</v>
      </c>
      <c r="AD12" s="19">
        <f>'nmol-per-mg-dry-lipid-wt'!AD12*100/'nmol-per-mg-dry-lipid-wt'!AD$370</f>
        <v>7.9251320889462712E-2</v>
      </c>
      <c r="AE12" s="19">
        <f>'nmol-per-mg-dry-lipid-wt'!AE12*100/'nmol-per-mg-dry-lipid-wt'!AE$370</f>
        <v>4.327393026914813E-2</v>
      </c>
      <c r="AF12" s="19">
        <f>'nmol-per-mg-dry-lipid-wt'!AF12*100/'nmol-per-mg-dry-lipid-wt'!AF$370</f>
        <v>3.7260367831459147E-2</v>
      </c>
      <c r="AG12" s="19">
        <f>'nmol-per-mg-dry-lipid-wt'!AG12*100/'nmol-per-mg-dry-lipid-wt'!AG$370</f>
        <v>4.7593159840585611E-2</v>
      </c>
      <c r="AH12" s="19">
        <f>'nmol-per-mg-dry-lipid-wt'!AH12*100/'nmol-per-mg-dry-lipid-wt'!AH$370</f>
        <v>8.0489118397774062E-2</v>
      </c>
      <c r="AI12" s="19">
        <f>'nmol-per-mg-dry-lipid-wt'!AI12*100/'nmol-per-mg-dry-lipid-wt'!AI$370</f>
        <v>4.2165220783613698E-2</v>
      </c>
      <c r="AJ12" s="19">
        <f>'nmol-per-mg-dry-lipid-wt'!AJ12*100/'nmol-per-mg-dry-lipid-wt'!AJ$370</f>
        <v>8.3224645618442658E-2</v>
      </c>
    </row>
    <row r="13" spans="1:36" x14ac:dyDescent="0.2">
      <c r="A13">
        <f>'imported summary from web'!A12</f>
        <v>546.29999999999995</v>
      </c>
      <c r="B13" t="str">
        <f>'imported summary from web'!B12</f>
        <v>C28H52O7PN</v>
      </c>
      <c r="C13" s="2" t="str">
        <f>'imported summary from web'!C12</f>
        <v>LPC(20:3)</v>
      </c>
      <c r="D13" s="69"/>
      <c r="E13" s="19" t="e">
        <f>'nmol-per-mg-dry-lipid-wt'!E13*100/'nmol-per-mg-dry-lipid-wt'!E$370</f>
        <v>#DIV/0!</v>
      </c>
      <c r="F13" s="19">
        <f>'nmol-per-mg-dry-lipid-wt'!F13*100/'nmol-per-mg-dry-lipid-wt'!F$370</f>
        <v>1.7425703660783941E-3</v>
      </c>
      <c r="G13" s="19">
        <f>'nmol-per-mg-dry-lipid-wt'!G13*100/'nmol-per-mg-dry-lipid-wt'!G$370</f>
        <v>4.396120493354987E-3</v>
      </c>
      <c r="H13" s="19">
        <f>'nmol-per-mg-dry-lipid-wt'!H13*100/'nmol-per-mg-dry-lipid-wt'!H$370</f>
        <v>0</v>
      </c>
      <c r="I13" s="19">
        <f>'nmol-per-mg-dry-lipid-wt'!I13*100/'nmol-per-mg-dry-lipid-wt'!I$370</f>
        <v>4.330211209653486E-3</v>
      </c>
      <c r="J13" s="19">
        <f>'nmol-per-mg-dry-lipid-wt'!J13*100/'nmol-per-mg-dry-lipid-wt'!J$370</f>
        <v>4.5198495171014227E-3</v>
      </c>
      <c r="K13" s="19">
        <f>'nmol-per-mg-dry-lipid-wt'!K13*100/'nmol-per-mg-dry-lipid-wt'!K$370</f>
        <v>1.7553305907623625E-3</v>
      </c>
      <c r="L13" s="19">
        <f>'nmol-per-mg-dry-lipid-wt'!L13*100/'nmol-per-mg-dry-lipid-wt'!L$370</f>
        <v>0</v>
      </c>
      <c r="M13" s="19">
        <f t="shared" si="0"/>
        <v>2.0917267026212619E-3</v>
      </c>
      <c r="N13" s="243">
        <f t="shared" si="1"/>
        <v>2.2786249521072636E-3</v>
      </c>
      <c r="O13" s="19">
        <f t="shared" si="2"/>
        <v>1.0893511801765445</v>
      </c>
      <c r="P13" s="19">
        <f>'nmol-per-mg-dry-lipid-wt'!P13*100/'nmol-per-mg-dry-lipid-wt'!P$370</f>
        <v>0</v>
      </c>
      <c r="Q13" s="19">
        <f>'nmol-per-mg-dry-lipid-wt'!Q13*100/'nmol-per-mg-dry-lipid-wt'!Q$370</f>
        <v>0</v>
      </c>
      <c r="R13" s="19">
        <f>'nmol-per-mg-dry-lipid-wt'!R13*100/'nmol-per-mg-dry-lipid-wt'!R$370</f>
        <v>2.091880090242857E-3</v>
      </c>
      <c r="S13" s="19">
        <f>'nmol-per-mg-dry-lipid-wt'!S13*100/'nmol-per-mg-dry-lipid-wt'!S$370</f>
        <v>1.9694721111355507E-3</v>
      </c>
      <c r="T13" s="19">
        <f>'nmol-per-mg-dry-lipid-wt'!T13*100/'nmol-per-mg-dry-lipid-wt'!T$370</f>
        <v>0</v>
      </c>
      <c r="U13" s="19">
        <f>'nmol-per-mg-dry-lipid-wt'!U13*100/'nmol-per-mg-dry-lipid-wt'!U$370</f>
        <v>4.7258700052142666E-3</v>
      </c>
      <c r="V13" s="19">
        <f>'nmol-per-mg-dry-lipid-wt'!V13*100/'nmol-per-mg-dry-lipid-wt'!V$370</f>
        <v>1.965547479505364E-3</v>
      </c>
      <c r="W13" s="19">
        <f>'nmol-per-mg-dry-lipid-wt'!W13*100/'nmol-per-mg-dry-lipid-wt'!W$370</f>
        <v>1.2136317934688858E-2</v>
      </c>
      <c r="X13" s="19">
        <f>'nmol-per-mg-dry-lipid-wt'!X13*100/'nmol-per-mg-dry-lipid-wt'!X$370</f>
        <v>0</v>
      </c>
      <c r="Y13" s="19">
        <f>'nmol-per-mg-dry-lipid-wt'!Y13*100/'nmol-per-mg-dry-lipid-wt'!Y$370</f>
        <v>7.540376297692818E-3</v>
      </c>
      <c r="Z13" s="19">
        <f>'nmol-per-mg-dry-lipid-wt'!Z13*100/'nmol-per-mg-dry-lipid-wt'!Z$370</f>
        <v>0</v>
      </c>
      <c r="AA13" s="19">
        <f>'nmol-per-mg-dry-lipid-wt'!AA13*100/'nmol-per-mg-dry-lipid-wt'!AA$370</f>
        <v>1.5195607491554413E-2</v>
      </c>
      <c r="AB13" s="19">
        <f>'nmol-per-mg-dry-lipid-wt'!AB13*100/'nmol-per-mg-dry-lipid-wt'!AB$370</f>
        <v>7.4265942671003244E-3</v>
      </c>
      <c r="AC13" s="19">
        <f>'nmol-per-mg-dry-lipid-wt'!AC13*100/'nmol-per-mg-dry-lipid-wt'!AC$370</f>
        <v>8.3721197408651929E-3</v>
      </c>
      <c r="AD13" s="19">
        <f>'nmol-per-mg-dry-lipid-wt'!AD13*100/'nmol-per-mg-dry-lipid-wt'!AD$370</f>
        <v>1.9096703828786199E-3</v>
      </c>
      <c r="AE13" s="19">
        <f>'nmol-per-mg-dry-lipid-wt'!AE13*100/'nmol-per-mg-dry-lipid-wt'!AE$370</f>
        <v>2.1109234277633241E-3</v>
      </c>
      <c r="AF13" s="19">
        <f>'nmol-per-mg-dry-lipid-wt'!AF13*100/'nmol-per-mg-dry-lipid-wt'!AF$370</f>
        <v>0</v>
      </c>
      <c r="AG13" s="19">
        <f>'nmol-per-mg-dry-lipid-wt'!AG13*100/'nmol-per-mg-dry-lipid-wt'!AG$370</f>
        <v>2.3216175531992986E-3</v>
      </c>
      <c r="AH13" s="19">
        <f>'nmol-per-mg-dry-lipid-wt'!AH13*100/'nmol-per-mg-dry-lipid-wt'!AH$370</f>
        <v>0</v>
      </c>
      <c r="AI13" s="19">
        <f>'nmol-per-mg-dry-lipid-wt'!AI13*100/'nmol-per-mg-dry-lipid-wt'!AI$370</f>
        <v>0</v>
      </c>
      <c r="AJ13" s="19">
        <f>'nmol-per-mg-dry-lipid-wt'!AJ13*100/'nmol-per-mg-dry-lipid-wt'!AJ$370</f>
        <v>2.0806161404610664E-3</v>
      </c>
    </row>
    <row r="14" spans="1:36" x14ac:dyDescent="0.2">
      <c r="A14">
        <f>'imported summary from web'!A13</f>
        <v>548.4</v>
      </c>
      <c r="B14" t="str">
        <f>'imported summary from web'!B13</f>
        <v>C28H54O7PN</v>
      </c>
      <c r="C14" s="2" t="str">
        <f>'imported summary from web'!C13</f>
        <v>LPC(20:2)</v>
      </c>
      <c r="D14" s="69"/>
      <c r="E14" s="19" t="e">
        <f>'nmol-per-mg-dry-lipid-wt'!E14*100/'nmol-per-mg-dry-lipid-wt'!E$370</f>
        <v>#DIV/0!</v>
      </c>
      <c r="F14" s="19">
        <f>'nmol-per-mg-dry-lipid-wt'!F14*100/'nmol-per-mg-dry-lipid-wt'!F$370</f>
        <v>2.6138555491175912E-3</v>
      </c>
      <c r="G14" s="19">
        <f>'nmol-per-mg-dry-lipid-wt'!G14*100/'nmol-per-mg-dry-lipid-wt'!G$370</f>
        <v>2.6376722960129925E-3</v>
      </c>
      <c r="H14" s="19">
        <f>'nmol-per-mg-dry-lipid-wt'!H14*100/'nmol-per-mg-dry-lipid-wt'!H$370</f>
        <v>7.7811699153895846E-3</v>
      </c>
      <c r="I14" s="19">
        <f>'nmol-per-mg-dry-lipid-wt'!I14*100/'nmol-per-mg-dry-lipid-wt'!I$370</f>
        <v>2.5981267257920919E-3</v>
      </c>
      <c r="J14" s="19">
        <f>'nmol-per-mg-dry-lipid-wt'!J14*100/'nmol-per-mg-dry-lipid-wt'!J$370</f>
        <v>0</v>
      </c>
      <c r="K14" s="19">
        <f>'nmol-per-mg-dry-lipid-wt'!K14*100/'nmol-per-mg-dry-lipid-wt'!K$370</f>
        <v>1.0531983544574176E-2</v>
      </c>
      <c r="L14" s="19">
        <f>'nmol-per-mg-dry-lipid-wt'!L14*100/'nmol-per-mg-dry-lipid-wt'!L$370</f>
        <v>2.6926560658992425E-3</v>
      </c>
      <c r="M14" s="19">
        <f t="shared" si="0"/>
        <v>4.4082132034911391E-3</v>
      </c>
      <c r="N14" s="243">
        <f t="shared" si="1"/>
        <v>5.4715648186832427E-3</v>
      </c>
      <c r="O14" s="19">
        <f t="shared" si="2"/>
        <v>1.2412205503921565</v>
      </c>
      <c r="P14" s="19">
        <f>'nmol-per-mg-dry-lipid-wt'!P14*100/'nmol-per-mg-dry-lipid-wt'!P$370</f>
        <v>0</v>
      </c>
      <c r="Q14" s="19">
        <f>'nmol-per-mg-dry-lipid-wt'!Q14*100/'nmol-per-mg-dry-lipid-wt'!Q$370</f>
        <v>3.320816387502575E-3</v>
      </c>
      <c r="R14" s="19">
        <f>'nmol-per-mg-dry-lipid-wt'!R14*100/'nmol-per-mg-dry-lipid-wt'!R$370</f>
        <v>0</v>
      </c>
      <c r="S14" s="19">
        <f>'nmol-per-mg-dry-lipid-wt'!S14*100/'nmol-per-mg-dry-lipid-wt'!S$370</f>
        <v>5.9084163334066518E-3</v>
      </c>
      <c r="T14" s="19">
        <f>'nmol-per-mg-dry-lipid-wt'!T14*100/'nmol-per-mg-dry-lipid-wt'!T$370</f>
        <v>8.2544139976354295E-3</v>
      </c>
      <c r="U14" s="19">
        <f>'nmol-per-mg-dry-lipid-wt'!U14*100/'nmol-per-mg-dry-lipid-wt'!U$370</f>
        <v>0</v>
      </c>
      <c r="V14" s="19">
        <f>'nmol-per-mg-dry-lipid-wt'!V14*100/'nmol-per-mg-dry-lipid-wt'!V$370</f>
        <v>0</v>
      </c>
      <c r="W14" s="19">
        <f>'nmol-per-mg-dry-lipid-wt'!W14*100/'nmol-per-mg-dry-lipid-wt'!W$370</f>
        <v>6.6198097825575586E-3</v>
      </c>
      <c r="X14" s="19">
        <f>'nmol-per-mg-dry-lipid-wt'!X14*100/'nmol-per-mg-dry-lipid-wt'!X$370</f>
        <v>0</v>
      </c>
      <c r="Y14" s="19">
        <f>'nmol-per-mg-dry-lipid-wt'!Y14*100/'nmol-per-mg-dry-lipid-wt'!Y$370</f>
        <v>3.973982102838107E-3</v>
      </c>
      <c r="Z14" s="19">
        <f>'nmol-per-mg-dry-lipid-wt'!Z14*100/'nmol-per-mg-dry-lipid-wt'!Z$370</f>
        <v>0</v>
      </c>
      <c r="AA14" s="19">
        <f>'nmol-per-mg-dry-lipid-wt'!AA14*100/'nmol-per-mg-dry-lipid-wt'!AA$370</f>
        <v>0</v>
      </c>
      <c r="AB14" s="19">
        <f>'nmol-per-mg-dry-lipid-wt'!AB14*100/'nmol-per-mg-dry-lipid-wt'!AB$370</f>
        <v>2.7849728501626219E-3</v>
      </c>
      <c r="AC14" s="19">
        <f>'nmol-per-mg-dry-lipid-wt'!AC14*100/'nmol-per-mg-dry-lipid-wt'!AC$370</f>
        <v>0</v>
      </c>
      <c r="AD14" s="19">
        <f>'nmol-per-mg-dry-lipid-wt'!AD14*100/'nmol-per-mg-dry-lipid-wt'!AD$370</f>
        <v>0</v>
      </c>
      <c r="AE14" s="19">
        <f>'nmol-per-mg-dry-lipid-wt'!AE14*100/'nmol-per-mg-dry-lipid-wt'!AE$370</f>
        <v>0</v>
      </c>
      <c r="AF14" s="19">
        <f>'nmol-per-mg-dry-lipid-wt'!AF14*100/'nmol-per-mg-dry-lipid-wt'!AF$370</f>
        <v>3.1937458141250699E-3</v>
      </c>
      <c r="AG14" s="19">
        <f>'nmol-per-mg-dry-lipid-wt'!AG14*100/'nmol-per-mg-dry-lipid-wt'!AG$370</f>
        <v>1.0447278989396843E-2</v>
      </c>
      <c r="AH14" s="19">
        <f>'nmol-per-mg-dry-lipid-wt'!AH14*100/'nmol-per-mg-dry-lipid-wt'!AH$370</f>
        <v>0</v>
      </c>
      <c r="AI14" s="19">
        <f>'nmol-per-mg-dry-lipid-wt'!AI14*100/'nmol-per-mg-dry-lipid-wt'!AI$370</f>
        <v>3.0852600573375885E-3</v>
      </c>
      <c r="AJ14" s="19">
        <f>'nmol-per-mg-dry-lipid-wt'!AJ14*100/'nmol-per-mg-dry-lipid-wt'!AJ$370</f>
        <v>0</v>
      </c>
    </row>
    <row r="15" spans="1:36" x14ac:dyDescent="0.2">
      <c r="A15">
        <f>'imported summary from web'!A14</f>
        <v>550.4</v>
      </c>
      <c r="B15" t="str">
        <f>'imported summary from web'!B14</f>
        <v>C28H56O7PN</v>
      </c>
      <c r="C15" s="2" t="str">
        <f>'imported summary from web'!C14</f>
        <v>LPC(20:1)</v>
      </c>
      <c r="D15" s="69"/>
      <c r="E15" s="19" t="e">
        <f>'nmol-per-mg-dry-lipid-wt'!E15*100/'nmol-per-mg-dry-lipid-wt'!E$370</f>
        <v>#DIV/0!</v>
      </c>
      <c r="F15" s="19">
        <f>'nmol-per-mg-dry-lipid-wt'!F15*100/'nmol-per-mg-dry-lipid-wt'!F$370</f>
        <v>1.3069277745587953E-2</v>
      </c>
      <c r="G15" s="19">
        <f>'nmol-per-mg-dry-lipid-wt'!G15*100/'nmol-per-mg-dry-lipid-wt'!G$370</f>
        <v>1.3188361480064959E-2</v>
      </c>
      <c r="H15" s="19">
        <f>'nmol-per-mg-dry-lipid-wt'!H15*100/'nmol-per-mg-dry-lipid-wt'!H$370</f>
        <v>7.7811699153895846E-3</v>
      </c>
      <c r="I15" s="19">
        <f>'nmol-per-mg-dry-lipid-wt'!I15*100/'nmol-per-mg-dry-lipid-wt'!I$370</f>
        <v>1.0392506903168367E-2</v>
      </c>
      <c r="J15" s="19">
        <f>'nmol-per-mg-dry-lipid-wt'!J15*100/'nmol-per-mg-dry-lipid-wt'!J$370</f>
        <v>8.1357291307825614E-3</v>
      </c>
      <c r="K15" s="19">
        <f>'nmol-per-mg-dry-lipid-wt'!K15*100/'nmol-per-mg-dry-lipid-wt'!K$370</f>
        <v>1.0531983544574176E-2</v>
      </c>
      <c r="L15" s="19">
        <f>'nmol-per-mg-dry-lipid-wt'!L15*100/'nmol-per-mg-dry-lipid-wt'!L$370</f>
        <v>1.077062426359697E-2</v>
      </c>
      <c r="M15" s="19">
        <f t="shared" si="0"/>
        <v>9.8127789796512363E-3</v>
      </c>
      <c r="N15" s="243">
        <f t="shared" si="1"/>
        <v>1.4572609563447316E-3</v>
      </c>
      <c r="O15" s="19">
        <f t="shared" si="2"/>
        <v>0.14850644851643496</v>
      </c>
      <c r="P15" s="19">
        <f>'nmol-per-mg-dry-lipid-wt'!P15*100/'nmol-per-mg-dry-lipid-wt'!P$370</f>
        <v>3.2075142437839486E-3</v>
      </c>
      <c r="Q15" s="19">
        <f>'nmol-per-mg-dry-lipid-wt'!Q15*100/'nmol-per-mg-dry-lipid-wt'!Q$370</f>
        <v>2.3245714712518024E-2</v>
      </c>
      <c r="R15" s="19">
        <f>'nmol-per-mg-dry-lipid-wt'!R15*100/'nmol-per-mg-dry-lipid-wt'!R$370</f>
        <v>0</v>
      </c>
      <c r="S15" s="19">
        <f>'nmol-per-mg-dry-lipid-wt'!S15*100/'nmol-per-mg-dry-lipid-wt'!S$370</f>
        <v>1.1816832666813304E-2</v>
      </c>
      <c r="T15" s="19">
        <f>'nmol-per-mg-dry-lipid-wt'!T15*100/'nmol-per-mg-dry-lipid-wt'!T$370</f>
        <v>2.0636034994088569E-2</v>
      </c>
      <c r="U15" s="19">
        <f>'nmol-per-mg-dry-lipid-wt'!U15*100/'nmol-per-mg-dry-lipid-wt'!U$370</f>
        <v>2.8355220031285593E-2</v>
      </c>
      <c r="V15" s="19">
        <f>'nmol-per-mg-dry-lipid-wt'!V15*100/'nmol-per-mg-dry-lipid-wt'!V$370</f>
        <v>2.9483212192580465E-3</v>
      </c>
      <c r="W15" s="19">
        <f>'nmol-per-mg-dry-lipid-wt'!W15*100/'nmol-per-mg-dry-lipid-wt'!W$370</f>
        <v>9.9297146738363366E-3</v>
      </c>
      <c r="X15" s="19">
        <f>'nmol-per-mg-dry-lipid-wt'!X15*100/'nmol-per-mg-dry-lipid-wt'!X$370</f>
        <v>5.9763167690411699E-3</v>
      </c>
      <c r="Y15" s="19">
        <f>'nmol-per-mg-dry-lipid-wt'!Y15*100/'nmol-per-mg-dry-lipid-wt'!Y$370</f>
        <v>1.9564219583202987E-2</v>
      </c>
      <c r="Z15" s="19">
        <f>'nmol-per-mg-dry-lipid-wt'!Z15*100/'nmol-per-mg-dry-lipid-wt'!Z$370</f>
        <v>6.3907678064989662E-2</v>
      </c>
      <c r="AA15" s="19">
        <f>'nmol-per-mg-dry-lipid-wt'!AA15*100/'nmol-per-mg-dry-lipid-wt'!AA$370</f>
        <v>1.628100802666544E-2</v>
      </c>
      <c r="AB15" s="19">
        <f>'nmol-per-mg-dry-lipid-wt'!AB15*100/'nmol-per-mg-dry-lipid-wt'!AB$370</f>
        <v>4.1774592752439318E-2</v>
      </c>
      <c r="AC15" s="19">
        <f>'nmol-per-mg-dry-lipid-wt'!AC15*100/'nmol-per-mg-dry-lipid-wt'!AC$370</f>
        <v>3.1395449028244482E-3</v>
      </c>
      <c r="AD15" s="19">
        <f>'nmol-per-mg-dry-lipid-wt'!AD15*100/'nmol-per-mg-dry-lipid-wt'!AD$370</f>
        <v>1.1458022297271719E-2</v>
      </c>
      <c r="AE15" s="19">
        <f>'nmol-per-mg-dry-lipid-wt'!AE15*100/'nmol-per-mg-dry-lipid-wt'!AE$370</f>
        <v>3.166385141644986E-3</v>
      </c>
      <c r="AF15" s="19">
        <f>'nmol-per-mg-dry-lipid-wt'!AF15*100/'nmol-per-mg-dry-lipid-wt'!AF$370</f>
        <v>3.1937458141250699E-3</v>
      </c>
      <c r="AG15" s="19">
        <f>'nmol-per-mg-dry-lipid-wt'!AG15*100/'nmol-per-mg-dry-lipid-wt'!AG$370</f>
        <v>3.4824263297989484E-3</v>
      </c>
      <c r="AH15" s="19">
        <f>'nmol-per-mg-dry-lipid-wt'!AH15*100/'nmol-per-mg-dry-lipid-wt'!AH$370</f>
        <v>7.1419921958588248E-2</v>
      </c>
      <c r="AI15" s="19">
        <f>'nmol-per-mg-dry-lipid-wt'!AI15*100/'nmol-per-mg-dry-lipid-wt'!AI$370</f>
        <v>9.2557801720127633E-3</v>
      </c>
      <c r="AJ15" s="19">
        <f>'nmol-per-mg-dry-lipid-wt'!AJ15*100/'nmol-per-mg-dry-lipid-wt'!AJ$370</f>
        <v>2.8088317896224402E-2</v>
      </c>
    </row>
    <row r="16" spans="1:36" x14ac:dyDescent="0.2">
      <c r="A16">
        <f>'imported summary from web'!A15</f>
        <v>552.4</v>
      </c>
      <c r="B16" t="str">
        <f>'imported summary from web'!B15</f>
        <v>C28H58O7PN</v>
      </c>
      <c r="C16" s="2" t="str">
        <f>'imported summary from web'!C15</f>
        <v>LPC(20:0)</v>
      </c>
      <c r="D16" s="69"/>
      <c r="E16" s="19" t="e">
        <f>'nmol-per-mg-dry-lipid-wt'!E16*100/'nmol-per-mg-dry-lipid-wt'!E$370</f>
        <v>#DIV/0!</v>
      </c>
      <c r="F16" s="19">
        <f>'nmol-per-mg-dry-lipid-wt'!F16*100/'nmol-per-mg-dry-lipid-wt'!F$370</f>
        <v>0</v>
      </c>
      <c r="G16" s="19">
        <f>'nmol-per-mg-dry-lipid-wt'!G16*100/'nmol-per-mg-dry-lipid-wt'!G$370</f>
        <v>7.0337927893679795E-3</v>
      </c>
      <c r="H16" s="19">
        <f>'nmol-per-mg-dry-lipid-wt'!H16*100/'nmol-per-mg-dry-lipid-wt'!H$370</f>
        <v>9.5103187854761635E-3</v>
      </c>
      <c r="I16" s="19">
        <f>'nmol-per-mg-dry-lipid-wt'!I16*100/'nmol-per-mg-dry-lipid-wt'!I$370</f>
        <v>4.3302112096534895E-3</v>
      </c>
      <c r="J16" s="19">
        <f>'nmol-per-mg-dry-lipid-wt'!J16*100/'nmol-per-mg-dry-lipid-wt'!J$370</f>
        <v>0</v>
      </c>
      <c r="K16" s="19">
        <f>'nmol-per-mg-dry-lipid-wt'!K16*100/'nmol-per-mg-dry-lipid-wt'!K$370</f>
        <v>0</v>
      </c>
      <c r="L16" s="19">
        <f>'nmol-per-mg-dry-lipid-wt'!L16*100/'nmol-per-mg-dry-lipid-wt'!L$370</f>
        <v>0</v>
      </c>
      <c r="M16" s="19">
        <f t="shared" si="0"/>
        <v>0</v>
      </c>
      <c r="N16" s="243">
        <f t="shared" si="1"/>
        <v>0</v>
      </c>
      <c r="O16" s="19" t="e">
        <f t="shared" si="2"/>
        <v>#DIV/0!</v>
      </c>
      <c r="P16" s="19">
        <f>'nmol-per-mg-dry-lipid-wt'!P16*100/'nmol-per-mg-dry-lipid-wt'!P$370</f>
        <v>0</v>
      </c>
      <c r="Q16" s="19">
        <f>'nmol-per-mg-dry-lipid-wt'!Q16*100/'nmol-per-mg-dry-lipid-wt'!Q$370</f>
        <v>2.2138775916683835E-3</v>
      </c>
      <c r="R16" s="19">
        <f>'nmol-per-mg-dry-lipid-wt'!R16*100/'nmol-per-mg-dry-lipid-wt'!R$370</f>
        <v>0</v>
      </c>
      <c r="S16" s="19">
        <f>'nmol-per-mg-dry-lipid-wt'!S16*100/'nmol-per-mg-dry-lipid-wt'!S$370</f>
        <v>0</v>
      </c>
      <c r="T16" s="19">
        <f>'nmol-per-mg-dry-lipid-wt'!T16*100/'nmol-per-mg-dry-lipid-wt'!T$370</f>
        <v>0</v>
      </c>
      <c r="U16" s="19">
        <f>'nmol-per-mg-dry-lipid-wt'!U16*100/'nmol-per-mg-dry-lipid-wt'!U$370</f>
        <v>0</v>
      </c>
      <c r="V16" s="19">
        <f>'nmol-per-mg-dry-lipid-wt'!V16*100/'nmol-per-mg-dry-lipid-wt'!V$370</f>
        <v>0</v>
      </c>
      <c r="W16" s="19">
        <f>'nmol-per-mg-dry-lipid-wt'!W16*100/'nmol-per-mg-dry-lipid-wt'!W$370</f>
        <v>5.516508152131303E-3</v>
      </c>
      <c r="X16" s="19">
        <f>'nmol-per-mg-dry-lipid-wt'!X16*100/'nmol-per-mg-dry-lipid-wt'!X$370</f>
        <v>0</v>
      </c>
      <c r="Y16" s="19">
        <f>'nmol-per-mg-dry-lipid-wt'!Y16*100/'nmol-per-mg-dry-lipid-wt'!Y$370</f>
        <v>7.540376297692818E-3</v>
      </c>
      <c r="Z16" s="19">
        <f>'nmol-per-mg-dry-lipid-wt'!Z16*100/'nmol-per-mg-dry-lipid-wt'!Z$370</f>
        <v>0</v>
      </c>
      <c r="AA16" s="19">
        <f>'nmol-per-mg-dry-lipid-wt'!AA16*100/'nmol-per-mg-dry-lipid-wt'!AA$370</f>
        <v>8.6832042808882379E-3</v>
      </c>
      <c r="AB16" s="19">
        <f>'nmol-per-mg-dry-lipid-wt'!AB16*100/'nmol-per-mg-dry-lipid-wt'!AB$370</f>
        <v>4.6416214169377069E-3</v>
      </c>
      <c r="AC16" s="19">
        <f>'nmol-per-mg-dry-lipid-wt'!AC16*100/'nmol-per-mg-dry-lipid-wt'!AC$370</f>
        <v>0</v>
      </c>
      <c r="AD16" s="19">
        <f>'nmol-per-mg-dry-lipid-wt'!AD16*100/'nmol-per-mg-dry-lipid-wt'!AD$370</f>
        <v>0</v>
      </c>
      <c r="AE16" s="19">
        <f>'nmol-per-mg-dry-lipid-wt'!AE16*100/'nmol-per-mg-dry-lipid-wt'!AE$370</f>
        <v>0</v>
      </c>
      <c r="AF16" s="19">
        <f>'nmol-per-mg-dry-lipid-wt'!AF16*100/'nmol-per-mg-dry-lipid-wt'!AF$370</f>
        <v>0</v>
      </c>
      <c r="AG16" s="19">
        <f>'nmol-per-mg-dry-lipid-wt'!AG16*100/'nmol-per-mg-dry-lipid-wt'!AG$370</f>
        <v>5.8040438829982518E-3</v>
      </c>
      <c r="AH16" s="19">
        <f>'nmol-per-mg-dry-lipid-wt'!AH16*100/'nmol-per-mg-dry-lipid-wt'!AH$370</f>
        <v>0</v>
      </c>
      <c r="AI16" s="19">
        <f>'nmol-per-mg-dry-lipid-wt'!AI16*100/'nmol-per-mg-dry-lipid-wt'!AI$370</f>
        <v>0</v>
      </c>
      <c r="AJ16" s="19">
        <f>'nmol-per-mg-dry-lipid-wt'!AJ16*100/'nmol-per-mg-dry-lipid-wt'!AJ$370</f>
        <v>0</v>
      </c>
    </row>
    <row r="17" spans="1:36" x14ac:dyDescent="0.2">
      <c r="A17">
        <f>'imported summary from web'!A16</f>
        <v>568.29999999999995</v>
      </c>
      <c r="B17" t="str">
        <f>'imported summary from web'!B16</f>
        <v>C30H50O7PN</v>
      </c>
      <c r="C17" s="2" t="str">
        <f>'imported summary from web'!C16</f>
        <v>LPC(22:6)</v>
      </c>
      <c r="D17" s="69"/>
      <c r="E17" s="19" t="e">
        <f>'nmol-per-mg-dry-lipid-wt'!E17*100/'nmol-per-mg-dry-lipid-wt'!E$370</f>
        <v>#DIV/0!</v>
      </c>
      <c r="F17" s="19">
        <f>'nmol-per-mg-dry-lipid-wt'!F17*100/'nmol-per-mg-dry-lipid-wt'!F$370</f>
        <v>1.6284320071002594</v>
      </c>
      <c r="G17" s="19">
        <f>'nmol-per-mg-dry-lipid-wt'!G17*100/'nmol-per-mg-dry-lipid-wt'!G$370</f>
        <v>1.6775595802642631</v>
      </c>
      <c r="H17" s="19">
        <f>'nmol-per-mg-dry-lipid-wt'!H17*100/'nmol-per-mg-dry-lipid-wt'!H$370</f>
        <v>1.5406716432471377</v>
      </c>
      <c r="I17" s="19">
        <f>'nmol-per-mg-dry-lipid-wt'!I17*100/'nmol-per-mg-dry-lipid-wt'!I$370</f>
        <v>1.5848573027331758</v>
      </c>
      <c r="J17" s="19">
        <f>'nmol-per-mg-dry-lipid-wt'!J17*100/'nmol-per-mg-dry-lipid-wt'!J$370</f>
        <v>1.6705363815206862</v>
      </c>
      <c r="K17" s="19">
        <f>'nmol-per-mg-dry-lipid-wt'!K17*100/'nmol-per-mg-dry-lipid-wt'!K$370</f>
        <v>1.5561005687108338</v>
      </c>
      <c r="L17" s="19">
        <f>'nmol-per-mg-dry-lipid-wt'!L17*100/'nmol-per-mg-dry-lipid-wt'!L$370</f>
        <v>1.4674975559150867</v>
      </c>
      <c r="M17" s="19">
        <f t="shared" si="0"/>
        <v>1.5647115020488691</v>
      </c>
      <c r="N17" s="243">
        <f t="shared" si="1"/>
        <v>0.10179293838739172</v>
      </c>
      <c r="O17" s="19">
        <f t="shared" si="2"/>
        <v>6.5055403666491693E-2</v>
      </c>
      <c r="P17" s="19">
        <f>'nmol-per-mg-dry-lipid-wt'!P17*100/'nmol-per-mg-dry-lipid-wt'!P$370</f>
        <v>1.0745172716676226</v>
      </c>
      <c r="Q17" s="19">
        <f>'nmol-per-mg-dry-lipid-wt'!Q17*100/'nmol-per-mg-dry-lipid-wt'!Q$370</f>
        <v>2.9754514832023071</v>
      </c>
      <c r="R17" s="19">
        <f>'nmol-per-mg-dry-lipid-wt'!R17*100/'nmol-per-mg-dry-lipid-wt'!R$370</f>
        <v>0.86290053722517834</v>
      </c>
      <c r="S17" s="19">
        <f>'nmol-per-mg-dry-lipid-wt'!S17*100/'nmol-per-mg-dry-lipid-wt'!S$370</f>
        <v>3.2939421058742084</v>
      </c>
      <c r="T17" s="19">
        <f>'nmol-per-mg-dry-lipid-wt'!T17*100/'nmol-per-mg-dry-lipid-wt'!T$370</f>
        <v>1.8448615284715182</v>
      </c>
      <c r="U17" s="19">
        <f>'nmol-per-mg-dry-lipid-wt'!U17*100/'nmol-per-mg-dry-lipid-wt'!U$370</f>
        <v>3.1190742034414156</v>
      </c>
      <c r="V17" s="19">
        <f>'nmol-per-mg-dry-lipid-wt'!V17*100/'nmol-per-mg-dry-lipid-wt'!V$370</f>
        <v>0.45109314654648097</v>
      </c>
      <c r="W17" s="19">
        <f>'nmol-per-mg-dry-lipid-wt'!W17*100/'nmol-per-mg-dry-lipid-wt'!W$370</f>
        <v>3.6673746195368868</v>
      </c>
      <c r="X17" s="19">
        <f>'nmol-per-mg-dry-lipid-wt'!X17*100/'nmol-per-mg-dry-lipid-wt'!X$370</f>
        <v>1.3118015308045365</v>
      </c>
      <c r="Y17" s="19">
        <f>'nmol-per-mg-dry-lipid-wt'!Y17*100/'nmol-per-mg-dry-lipid-wt'!Y$370</f>
        <v>2.6671533728663444</v>
      </c>
      <c r="Z17" s="19">
        <f>'nmol-per-mg-dry-lipid-wt'!Z17*100/'nmol-per-mg-dry-lipid-wt'!Z$370</f>
        <v>4.4533560925287539</v>
      </c>
      <c r="AA17" s="19">
        <f>'nmol-per-mg-dry-lipid-wt'!AA17*100/'nmol-per-mg-dry-lipid-wt'!AA$370</f>
        <v>2.6831101227944645</v>
      </c>
      <c r="AB17" s="19">
        <f>'nmol-per-mg-dry-lipid-wt'!AB17*100/'nmol-per-mg-dry-lipid-wt'!AB$370</f>
        <v>6.0879506504554897</v>
      </c>
      <c r="AC17" s="19">
        <f>'nmol-per-mg-dry-lipid-wt'!AC17*100/'nmol-per-mg-dry-lipid-wt'!AC$370</f>
        <v>2.0469832766415399</v>
      </c>
      <c r="AD17" s="19">
        <f>'nmol-per-mg-dry-lipid-wt'!AD17*100/'nmol-per-mg-dry-lipid-wt'!AD$370</f>
        <v>3.062156458945867</v>
      </c>
      <c r="AE17" s="19">
        <f>'nmol-per-mg-dry-lipid-wt'!AE17*100/'nmol-per-mg-dry-lipid-wt'!AE$370</f>
        <v>1.8808327741371218</v>
      </c>
      <c r="AF17" s="19">
        <f>'nmol-per-mg-dry-lipid-wt'!AF17*100/'nmol-per-mg-dry-lipid-wt'!AF$370</f>
        <v>1.2200109009957765</v>
      </c>
      <c r="AG17" s="19">
        <f>'nmol-per-mg-dry-lipid-wt'!AG17*100/'nmol-per-mg-dry-lipid-wt'!AG$370</f>
        <v>1.4277947952175682</v>
      </c>
      <c r="AH17" s="19">
        <f>'nmol-per-mg-dry-lipid-wt'!AH17*100/'nmol-per-mg-dry-lipid-wt'!AH$370</f>
        <v>5.1354324836889642</v>
      </c>
      <c r="AI17" s="19">
        <f>'nmol-per-mg-dry-lipid-wt'!AI17*100/'nmol-per-mg-dry-lipid-wt'!AI$370</f>
        <v>0.78365605456374732</v>
      </c>
      <c r="AJ17" s="19">
        <f>'nmol-per-mg-dry-lipid-wt'!AJ17*100/'nmol-per-mg-dry-lipid-wt'!AJ$370</f>
        <v>6.1513416192731434</v>
      </c>
    </row>
    <row r="18" spans="1:36" x14ac:dyDescent="0.2">
      <c r="A18">
        <f>'imported summary from web'!A17</f>
        <v>570.29999999999995</v>
      </c>
      <c r="B18" t="str">
        <f>'imported summary from web'!B17</f>
        <v>C30H52O7PN</v>
      </c>
      <c r="C18" s="2" t="str">
        <f>'imported summary from web'!C17</f>
        <v>LPC(22:5)</v>
      </c>
      <c r="D18" s="69"/>
      <c r="E18" s="19" t="e">
        <f>'nmol-per-mg-dry-lipid-wt'!E18*100/'nmol-per-mg-dry-lipid-wt'!E$370</f>
        <v>#DIV/0!</v>
      </c>
      <c r="F18" s="19">
        <f>'nmol-per-mg-dry-lipid-wt'!F18*100/'nmol-per-mg-dry-lipid-wt'!F$370</f>
        <v>1.2197992562548759E-2</v>
      </c>
      <c r="G18" s="19">
        <f>'nmol-per-mg-dry-lipid-wt'!G18*100/'nmol-per-mg-dry-lipid-wt'!G$370</f>
        <v>7.0337927893679786E-3</v>
      </c>
      <c r="H18" s="19">
        <f>'nmol-per-mg-dry-lipid-wt'!H18*100/'nmol-per-mg-dry-lipid-wt'!H$370</f>
        <v>3.5447551836774768E-2</v>
      </c>
      <c r="I18" s="19">
        <f>'nmol-per-mg-dry-lipid-wt'!I18*100/'nmol-per-mg-dry-lipid-wt'!I$370</f>
        <v>1.7320844838613946E-3</v>
      </c>
      <c r="J18" s="19">
        <f>'nmol-per-mg-dry-lipid-wt'!J18*100/'nmol-per-mg-dry-lipid-wt'!J$370</f>
        <v>2.0791307778666546E-2</v>
      </c>
      <c r="K18" s="19">
        <f>'nmol-per-mg-dry-lipid-wt'!K18*100/'nmol-per-mg-dry-lipid-wt'!K$370</f>
        <v>1.7553305907623624E-2</v>
      </c>
      <c r="L18" s="19">
        <f>'nmol-per-mg-dry-lipid-wt'!L18*100/'nmol-per-mg-dry-lipid-wt'!L$370</f>
        <v>1.2565728307529798E-2</v>
      </c>
      <c r="M18" s="19">
        <f t="shared" si="0"/>
        <v>1.697011399793999E-2</v>
      </c>
      <c r="N18" s="243">
        <f t="shared" si="1"/>
        <v>4.1436848349792428E-3</v>
      </c>
      <c r="O18" s="19">
        <f t="shared" si="2"/>
        <v>0.24417542719408053</v>
      </c>
      <c r="P18" s="19">
        <f>'nmol-per-mg-dry-lipid-wt'!P18*100/'nmol-per-mg-dry-lipid-wt'!P$370</f>
        <v>8.553371316757194E-3</v>
      </c>
      <c r="Q18" s="19">
        <f>'nmol-per-mg-dry-lipid-wt'!Q18*100/'nmol-per-mg-dry-lipid-wt'!Q$370</f>
        <v>8.8555103666735323E-3</v>
      </c>
      <c r="R18" s="19">
        <f>'nmol-per-mg-dry-lipid-wt'!R18*100/'nmol-per-mg-dry-lipid-wt'!R$370</f>
        <v>0</v>
      </c>
      <c r="S18" s="19">
        <f>'nmol-per-mg-dry-lipid-wt'!S18*100/'nmol-per-mg-dry-lipid-wt'!S$370</f>
        <v>7.8778884445422012E-3</v>
      </c>
      <c r="T18" s="19">
        <f>'nmol-per-mg-dry-lipid-wt'!T18*100/'nmol-per-mg-dry-lipid-wt'!T$370</f>
        <v>2.7514713325451426E-3</v>
      </c>
      <c r="U18" s="19">
        <f>'nmol-per-mg-dry-lipid-wt'!U18*100/'nmol-per-mg-dry-lipid-wt'!U$370</f>
        <v>2.4574524027114179E-2</v>
      </c>
      <c r="V18" s="19">
        <f>'nmol-per-mg-dry-lipid-wt'!V18*100/'nmol-per-mg-dry-lipid-wt'!V$370</f>
        <v>0</v>
      </c>
      <c r="W18" s="19">
        <f>'nmol-per-mg-dry-lipid-wt'!W18*100/'nmol-per-mg-dry-lipid-wt'!W$370</f>
        <v>3.8615557064919086E-2</v>
      </c>
      <c r="X18" s="19">
        <f>'nmol-per-mg-dry-lipid-wt'!X18*100/'nmol-per-mg-dry-lipid-wt'!X$370</f>
        <v>2.2909214281324485E-2</v>
      </c>
      <c r="Y18" s="19">
        <f>'nmol-per-mg-dry-lipid-wt'!Y18*100/'nmol-per-mg-dry-lipid-wt'!Y$370</f>
        <v>4.5751742671136152E-2</v>
      </c>
      <c r="Z18" s="19">
        <f>'nmol-per-mg-dry-lipid-wt'!Z18*100/'nmol-per-mg-dry-lipid-wt'!Z$370</f>
        <v>5.6059366723675138E-3</v>
      </c>
      <c r="AA18" s="19">
        <f>'nmol-per-mg-dry-lipid-wt'!AA18*100/'nmol-per-mg-dry-lipid-wt'!AA$370</f>
        <v>3.1476615518219855E-2</v>
      </c>
      <c r="AB18" s="19">
        <f>'nmol-per-mg-dry-lipid-wt'!AB18*100/'nmol-per-mg-dry-lipid-wt'!AB$370</f>
        <v>0</v>
      </c>
      <c r="AC18" s="19">
        <f>'nmol-per-mg-dry-lipid-wt'!AC18*100/'nmol-per-mg-dry-lipid-wt'!AC$370</f>
        <v>1.4651209546514089E-2</v>
      </c>
      <c r="AD18" s="19">
        <f>'nmol-per-mg-dry-lipid-wt'!AD18*100/'nmol-per-mg-dry-lipid-wt'!AD$370</f>
        <v>1.6232198254468266E-2</v>
      </c>
      <c r="AE18" s="19">
        <f>'nmol-per-mg-dry-lipid-wt'!AE18*100/'nmol-per-mg-dry-lipid-wt'!AE$370</f>
        <v>0</v>
      </c>
      <c r="AF18" s="19">
        <f>'nmol-per-mg-dry-lipid-wt'!AF18*100/'nmol-per-mg-dry-lipid-wt'!AF$370</f>
        <v>3.0872876203209006E-2</v>
      </c>
      <c r="AG18" s="19">
        <f>'nmol-per-mg-dry-lipid-wt'!AG18*100/'nmol-per-mg-dry-lipid-wt'!AG$370</f>
        <v>1.6251322872395089E-2</v>
      </c>
      <c r="AH18" s="19">
        <f>'nmol-per-mg-dry-lipid-wt'!AH18*100/'nmol-per-mg-dry-lipid-wt'!AH$370</f>
        <v>7.7088169733079373E-2</v>
      </c>
      <c r="AI18" s="19">
        <f>'nmol-per-mg-dry-lipid-wt'!AI18*100/'nmol-per-mg-dry-lipid-wt'!AI$370</f>
        <v>2.0568400382250589E-3</v>
      </c>
      <c r="AJ18" s="19">
        <f>'nmol-per-mg-dry-lipid-wt'!AJ18*100/'nmol-per-mg-dry-lipid-wt'!AJ$370</f>
        <v>5.2015403511526661E-3</v>
      </c>
    </row>
    <row r="19" spans="1:36" s="2" customFormat="1" x14ac:dyDescent="0.2">
      <c r="A19" s="2" t="s">
        <v>3</v>
      </c>
      <c r="B19" s="6"/>
      <c r="C19" s="2" t="s">
        <v>3</v>
      </c>
      <c r="D19" s="68"/>
      <c r="E19" s="20" t="e">
        <f>'nmol-per-mg-dry-lipid-wt'!E19*100/'nmol-per-mg-dry-lipid-wt'!E$370</f>
        <v>#DIV/0!</v>
      </c>
      <c r="F19" s="20">
        <f>'nmol-per-mg-dry-lipid-wt'!F19*100/'nmol-per-mg-dry-lipid-wt'!F$370</f>
        <v>2.475321205014358</v>
      </c>
      <c r="G19" s="20">
        <f>'nmol-per-mg-dry-lipid-wt'!G19*100/'nmol-per-mg-dry-lipid-wt'!G$370</f>
        <v>2.6447060888023604</v>
      </c>
      <c r="H19" s="20">
        <f>'nmol-per-mg-dry-lipid-wt'!H19*100/'nmol-per-mg-dry-lipid-wt'!H$370</f>
        <v>2.4847869263144076</v>
      </c>
      <c r="I19" s="20">
        <f>'nmol-per-mg-dry-lipid-wt'!I19*100/'nmol-per-mg-dry-lipid-wt'!I$370</f>
        <v>2.4075974325673379</v>
      </c>
      <c r="J19" s="20">
        <f>'nmol-per-mg-dry-lipid-wt'!J19*100/'nmol-per-mg-dry-lipid-wt'!J$370</f>
        <v>2.6441119675043323</v>
      </c>
      <c r="K19" s="20">
        <f>'nmol-per-mg-dry-lipid-wt'!K19*100/'nmol-per-mg-dry-lipid-wt'!K$370</f>
        <v>2.4776491288610742</v>
      </c>
      <c r="L19" s="20">
        <f>'nmol-per-mg-dry-lipid-wt'!L19*100/'nmol-per-mg-dry-lipid-wt'!L$370</f>
        <v>2.4189026991994864</v>
      </c>
      <c r="M19" s="244">
        <f t="shared" si="0"/>
        <v>2.513554598521631</v>
      </c>
      <c r="N19" s="245">
        <f t="shared" si="1"/>
        <v>0.11681911528624024</v>
      </c>
      <c r="O19" s="20">
        <f t="shared" si="2"/>
        <v>4.6475662535816177E-2</v>
      </c>
      <c r="P19" s="20">
        <f>'nmol-per-mg-dry-lipid-wt'!P19*100/'nmol-per-mg-dry-lipid-wt'!P$370</f>
        <v>1.6240713787692724</v>
      </c>
      <c r="Q19" s="20">
        <f>'nmol-per-mg-dry-lipid-wt'!Q19*100/'nmol-per-mg-dry-lipid-wt'!Q$370</f>
        <v>4.2273992612907785</v>
      </c>
      <c r="R19" s="20">
        <f>'nmol-per-mg-dry-lipid-wt'!R19*100/'nmol-per-mg-dry-lipid-wt'!R$370</f>
        <v>1.3471707781164</v>
      </c>
      <c r="S19" s="20">
        <f>'nmol-per-mg-dry-lipid-wt'!S19*100/'nmol-per-mg-dry-lipid-wt'!S$370</f>
        <v>4.2156550538856461</v>
      </c>
      <c r="T19" s="20">
        <f>'nmol-per-mg-dry-lipid-wt'!T19*100/'nmol-per-mg-dry-lipid-wt'!T$370</f>
        <v>2.906929462833943</v>
      </c>
      <c r="U19" s="20">
        <f>'nmol-per-mg-dry-lipid-wt'!U19*100/'nmol-per-mg-dry-lipid-wt'!U$370</f>
        <v>3.9640597603737264</v>
      </c>
      <c r="V19" s="20">
        <f>'nmol-per-mg-dry-lipid-wt'!V19*100/'nmol-per-mg-dry-lipid-wt'!V$370</f>
        <v>0.69580380774489903</v>
      </c>
      <c r="W19" s="20">
        <f>'nmol-per-mg-dry-lipid-wt'!W19*100/'nmol-per-mg-dry-lipid-wt'!W$370</f>
        <v>4.8379776494191491</v>
      </c>
      <c r="X19" s="20">
        <f>'nmol-per-mg-dry-lipid-wt'!X19*100/'nmol-per-mg-dry-lipid-wt'!X$370</f>
        <v>2.0448963878069204</v>
      </c>
      <c r="Y19" s="20">
        <f>'nmol-per-mg-dry-lipid-wt'!Y19*100/'nmol-per-mg-dry-lipid-wt'!Y$370</f>
        <v>5.0951545407234304</v>
      </c>
      <c r="Z19" s="20">
        <f>'nmol-per-mg-dry-lipid-wt'!Z19*100/'nmol-per-mg-dry-lipid-wt'!Z$370</f>
        <v>5.6149061710433017</v>
      </c>
      <c r="AA19" s="20">
        <f>'nmol-per-mg-dry-lipid-wt'!AA19*100/'nmol-per-mg-dry-lipid-wt'!AA$370</f>
        <v>4.9092666203071857</v>
      </c>
      <c r="AB19" s="20">
        <f>'nmol-per-mg-dry-lipid-wt'!AB19*100/'nmol-per-mg-dry-lipid-wt'!AB$370</f>
        <v>7.4748671298364764</v>
      </c>
      <c r="AC19" s="20">
        <f>'nmol-per-mg-dry-lipid-wt'!AC19*100/'nmol-per-mg-dry-lipid-wt'!AC$370</f>
        <v>3.9809429367814007</v>
      </c>
      <c r="AD19" s="20">
        <f>'nmol-per-mg-dry-lipid-wt'!AD19*100/'nmol-per-mg-dry-lipid-wt'!AD$370</f>
        <v>4.9088077191894923</v>
      </c>
      <c r="AE19" s="20">
        <f>'nmol-per-mg-dry-lipid-wt'!AE19*100/'nmol-per-mg-dry-lipid-wt'!AE$370</f>
        <v>3.2571548490388085</v>
      </c>
      <c r="AF19" s="20">
        <f>'nmol-per-mg-dry-lipid-wt'!AF19*100/'nmol-per-mg-dry-lipid-wt'!AF$370</f>
        <v>2.1791992271713396</v>
      </c>
      <c r="AG19" s="20">
        <f>'nmol-per-mg-dry-lipid-wt'!AG19*100/'nmol-per-mg-dry-lipid-wt'!AG$370</f>
        <v>2.3738539481462824</v>
      </c>
      <c r="AH19" s="20">
        <f>'nmol-per-mg-dry-lipid-wt'!AH19*100/'nmol-per-mg-dry-lipid-wt'!AH$370</f>
        <v>6.7180072623268865</v>
      </c>
      <c r="AI19" s="20">
        <f>'nmol-per-mg-dry-lipid-wt'!AI19*100/'nmol-per-mg-dry-lipid-wt'!AI$370</f>
        <v>1.5097205880571933</v>
      </c>
      <c r="AJ19" s="20">
        <f>'nmol-per-mg-dry-lipid-wt'!AJ19*100/'nmol-per-mg-dry-lipid-wt'!AJ$370</f>
        <v>7.6369015435623453</v>
      </c>
    </row>
    <row r="20" spans="1:36" x14ac:dyDescent="0.2">
      <c r="A20">
        <f>'imported summary from web'!A20</f>
        <v>676.5</v>
      </c>
      <c r="B20" t="str">
        <f>'imported summary from web'!B20</f>
        <v>C36H70O8PN</v>
      </c>
      <c r="C20" s="2" t="str">
        <f>'imported summary from web'!C20</f>
        <v>PC(28:1)</v>
      </c>
      <c r="D20" s="69"/>
      <c r="E20" s="19" t="e">
        <f>'nmol-per-mg-dry-lipid-wt'!E20*100/'nmol-per-mg-dry-lipid-wt'!E$370</f>
        <v>#DIV/0!</v>
      </c>
      <c r="F20" s="19">
        <f>'nmol-per-mg-dry-lipid-wt'!F20*100/'nmol-per-mg-dry-lipid-wt'!F$370</f>
        <v>0</v>
      </c>
      <c r="G20" s="19">
        <f>'nmol-per-mg-dry-lipid-wt'!G20*100/'nmol-per-mg-dry-lipid-wt'!G$370</f>
        <v>0</v>
      </c>
      <c r="H20" s="19">
        <f>'nmol-per-mg-dry-lipid-wt'!H20*100/'nmol-per-mg-dry-lipid-wt'!H$370</f>
        <v>0</v>
      </c>
      <c r="I20" s="19">
        <f>'nmol-per-mg-dry-lipid-wt'!I20*100/'nmol-per-mg-dry-lipid-wt'!I$370</f>
        <v>0</v>
      </c>
      <c r="J20" s="19">
        <f>'nmol-per-mg-dry-lipid-wt'!J20*100/'nmol-per-mg-dry-lipid-wt'!J$370</f>
        <v>0</v>
      </c>
      <c r="K20" s="19">
        <f>'nmol-per-mg-dry-lipid-wt'!K20*100/'nmol-per-mg-dry-lipid-wt'!K$370</f>
        <v>0</v>
      </c>
      <c r="L20" s="19">
        <f>'nmol-per-mg-dry-lipid-wt'!L20*100/'nmol-per-mg-dry-lipid-wt'!L$370</f>
        <v>0</v>
      </c>
      <c r="M20" s="19">
        <f t="shared" si="0"/>
        <v>0</v>
      </c>
      <c r="N20" s="243">
        <f t="shared" si="1"/>
        <v>0</v>
      </c>
      <c r="O20" s="19" t="e">
        <f t="shared" si="2"/>
        <v>#DIV/0!</v>
      </c>
      <c r="P20" s="19">
        <f>'nmol-per-mg-dry-lipid-wt'!P20*100/'nmol-per-mg-dry-lipid-wt'!P$370</f>
        <v>0</v>
      </c>
      <c r="Q20" s="19">
        <f>'nmol-per-mg-dry-lipid-wt'!Q20*100/'nmol-per-mg-dry-lipid-wt'!Q$370</f>
        <v>0</v>
      </c>
      <c r="R20" s="19">
        <f>'nmol-per-mg-dry-lipid-wt'!R20*100/'nmol-per-mg-dry-lipid-wt'!R$370</f>
        <v>0</v>
      </c>
      <c r="S20" s="19">
        <f>'nmol-per-mg-dry-lipid-wt'!S20*100/'nmol-per-mg-dry-lipid-wt'!S$370</f>
        <v>5.1518980103786296E-3</v>
      </c>
      <c r="T20" s="19">
        <f>'nmol-per-mg-dry-lipid-wt'!T20*100/'nmol-per-mg-dry-lipid-wt'!T$370</f>
        <v>0</v>
      </c>
      <c r="U20" s="19">
        <f>'nmol-per-mg-dry-lipid-wt'!U20*100/'nmol-per-mg-dry-lipid-wt'!U$370</f>
        <v>0</v>
      </c>
      <c r="V20" s="19">
        <f>'nmol-per-mg-dry-lipid-wt'!V20*100/'nmol-per-mg-dry-lipid-wt'!V$370</f>
        <v>0</v>
      </c>
      <c r="W20" s="19">
        <f>'nmol-per-mg-dry-lipid-wt'!W20*100/'nmol-per-mg-dry-lipid-wt'!W$370</f>
        <v>1.4430510192305367E-2</v>
      </c>
      <c r="X20" s="19">
        <f>'nmol-per-mg-dry-lipid-wt'!X20*100/'nmol-per-mg-dry-lipid-wt'!X$370</f>
        <v>0</v>
      </c>
      <c r="Y20" s="19">
        <f>'nmol-per-mg-dry-lipid-wt'!Y20*100/'nmol-per-mg-dry-lipid-wt'!Y$370</f>
        <v>0</v>
      </c>
      <c r="Z20" s="19">
        <f>'nmol-per-mg-dry-lipid-wt'!Z20*100/'nmol-per-mg-dry-lipid-wt'!Z$370</f>
        <v>1.1731555405281296E-2</v>
      </c>
      <c r="AA20" s="19">
        <f>'nmol-per-mg-dry-lipid-wt'!AA20*100/'nmol-per-mg-dry-lipid-wt'!AA$370</f>
        <v>0</v>
      </c>
      <c r="AB20" s="19">
        <f>'nmol-per-mg-dry-lipid-wt'!AB20*100/'nmol-per-mg-dry-lipid-wt'!AB$370</f>
        <v>1.2141913565389068E-2</v>
      </c>
      <c r="AC20" s="19">
        <f>'nmol-per-mg-dry-lipid-wt'!AC20*100/'nmol-per-mg-dry-lipid-wt'!AC$370</f>
        <v>0</v>
      </c>
      <c r="AD20" s="19">
        <f>'nmol-per-mg-dry-lipid-wt'!AD20*100/'nmol-per-mg-dry-lipid-wt'!AD$370</f>
        <v>0</v>
      </c>
      <c r="AE20" s="19">
        <f>'nmol-per-mg-dry-lipid-wt'!AE20*100/'nmol-per-mg-dry-lipid-wt'!AE$370</f>
        <v>0</v>
      </c>
      <c r="AF20" s="19">
        <f>'nmol-per-mg-dry-lipid-wt'!AF20*100/'nmol-per-mg-dry-lipid-wt'!AF$370</f>
        <v>0</v>
      </c>
      <c r="AG20" s="19">
        <f>'nmol-per-mg-dry-lipid-wt'!AG20*100/'nmol-per-mg-dry-lipid-wt'!AG$370</f>
        <v>1.2146134779528606E-2</v>
      </c>
      <c r="AH20" s="19">
        <f>'nmol-per-mg-dry-lipid-wt'!AH20*100/'nmol-per-mg-dry-lipid-wt'!AH$370</f>
        <v>1.1861953979087988E-2</v>
      </c>
      <c r="AI20" s="19">
        <f>'nmol-per-mg-dry-lipid-wt'!AI20*100/'nmol-per-mg-dry-lipid-wt'!AI$370</f>
        <v>0</v>
      </c>
      <c r="AJ20" s="19">
        <f>'nmol-per-mg-dry-lipid-wt'!AJ20*100/'nmol-per-mg-dry-lipid-wt'!AJ$370</f>
        <v>0</v>
      </c>
    </row>
    <row r="21" spans="1:36" x14ac:dyDescent="0.2">
      <c r="A21">
        <f>'imported summary from web'!A23</f>
        <v>704.5</v>
      </c>
      <c r="B21" t="str">
        <f>'imported summary from web'!B23</f>
        <v>C38H74O8PN</v>
      </c>
      <c r="C21" s="2" t="str">
        <f>'imported summary from web'!C23</f>
        <v>PC(30:1)</v>
      </c>
      <c r="D21" s="69"/>
      <c r="E21" s="19" t="e">
        <f>'nmol-per-mg-dry-lipid-wt'!E21*100/'nmol-per-mg-dry-lipid-wt'!E$370</f>
        <v>#DIV/0!</v>
      </c>
      <c r="F21" s="19">
        <f>'nmol-per-mg-dry-lipid-wt'!F21*100/'nmol-per-mg-dry-lipid-wt'!F$370</f>
        <v>4.3304332737818814E-2</v>
      </c>
      <c r="G21" s="19">
        <f>'nmol-per-mg-dry-lipid-wt'!G21*100/'nmol-per-mg-dry-lipid-wt'!G$370</f>
        <v>4.5998852778964761E-2</v>
      </c>
      <c r="H21" s="19">
        <f>'nmol-per-mg-dry-lipid-wt'!H21*100/'nmol-per-mg-dry-lipid-wt'!H$370</f>
        <v>4.5232418235722611E-2</v>
      </c>
      <c r="I21" s="19">
        <f>'nmol-per-mg-dry-lipid-wt'!I21*100/'nmol-per-mg-dry-lipid-wt'!I$370</f>
        <v>4.9840131329277539E-2</v>
      </c>
      <c r="J21" s="19">
        <f>'nmol-per-mg-dry-lipid-wt'!J21*100/'nmol-per-mg-dry-lipid-wt'!J$370</f>
        <v>5.6752191256219428E-2</v>
      </c>
      <c r="K21" s="19">
        <f>'nmol-per-mg-dry-lipid-wt'!K21*100/'nmol-per-mg-dry-lipid-wt'!K$370</f>
        <v>4.8213165006615794E-2</v>
      </c>
      <c r="L21" s="19">
        <f>'nmol-per-mg-dry-lipid-wt'!L21*100/'nmol-per-mg-dry-lipid-wt'!L$370</f>
        <v>6.1045042324241114E-2</v>
      </c>
      <c r="M21" s="19">
        <f t="shared" si="0"/>
        <v>5.5336799529025447E-2</v>
      </c>
      <c r="N21" s="243">
        <f t="shared" si="1"/>
        <v>6.5319804944368644E-3</v>
      </c>
      <c r="O21" s="19">
        <f t="shared" si="2"/>
        <v>0.11804044596057074</v>
      </c>
      <c r="P21" s="19">
        <f>'nmol-per-mg-dry-lipid-wt'!P21*100/'nmol-per-mg-dry-lipid-wt'!P$370</f>
        <v>3.3561858850154204E-2</v>
      </c>
      <c r="Q21" s="19">
        <f>'nmol-per-mg-dry-lipid-wt'!Q21*100/'nmol-per-mg-dry-lipid-wt'!Q$370</f>
        <v>5.5016711942693322E-2</v>
      </c>
      <c r="R21" s="19">
        <f>'nmol-per-mg-dry-lipid-wt'!R21*100/'nmol-per-mg-dry-lipid-wt'!R$370</f>
        <v>3.2832613817493431E-2</v>
      </c>
      <c r="S21" s="19">
        <f>'nmol-per-mg-dry-lipid-wt'!S21*100/'nmol-per-mg-dry-lipid-wt'!S$370</f>
        <v>2.5759490051893146E-2</v>
      </c>
      <c r="T21" s="19">
        <f>'nmol-per-mg-dry-lipid-wt'!T21*100/'nmol-per-mg-dry-lipid-wt'!T$370</f>
        <v>5.0382585884427733E-2</v>
      </c>
      <c r="U21" s="19">
        <f>'nmol-per-mg-dry-lipid-wt'!U21*100/'nmol-per-mg-dry-lipid-wt'!U$370</f>
        <v>2.4724595123241839E-2</v>
      </c>
      <c r="V21" s="19">
        <f>'nmol-per-mg-dry-lipid-wt'!V21*100/'nmol-per-mg-dry-lipid-wt'!V$370</f>
        <v>2.8278974098909216E-2</v>
      </c>
      <c r="W21" s="19">
        <f>'nmol-per-mg-dry-lipid-wt'!W21*100/'nmol-per-mg-dry-lipid-wt'!W$370</f>
        <v>2.8861020384610733E-2</v>
      </c>
      <c r="X21" s="19">
        <f>'nmol-per-mg-dry-lipid-wt'!X21*100/'nmol-per-mg-dry-lipid-wt'!X$370</f>
        <v>3.9083283152031065E-2</v>
      </c>
      <c r="Y21" s="19">
        <f>'nmol-per-mg-dry-lipid-wt'!Y21*100/'nmol-per-mg-dry-lipid-wt'!Y$370</f>
        <v>9.5158357581545686E-2</v>
      </c>
      <c r="Z21" s="19">
        <f>'nmol-per-mg-dry-lipid-wt'!Z21*100/'nmol-per-mg-dry-lipid-wt'!Z$370</f>
        <v>3.8127555067164205E-2</v>
      </c>
      <c r="AA21" s="19">
        <f>'nmol-per-mg-dry-lipid-wt'!AA21*100/'nmol-per-mg-dry-lipid-wt'!AA$370</f>
        <v>5.3946224314639912E-2</v>
      </c>
      <c r="AB21" s="19">
        <f>'nmol-per-mg-dry-lipid-wt'!AB21*100/'nmol-per-mg-dry-lipid-wt'!AB$370</f>
        <v>3.8854123409245017E-2</v>
      </c>
      <c r="AC21" s="19">
        <f>'nmol-per-mg-dry-lipid-wt'!AC21*100/'nmol-per-mg-dry-lipid-wt'!AC$370</f>
        <v>4.9275991409788715E-2</v>
      </c>
      <c r="AD21" s="19">
        <f>'nmol-per-mg-dry-lipid-wt'!AD21*100/'nmol-per-mg-dry-lipid-wt'!AD$370</f>
        <v>3.9963712064381582E-2</v>
      </c>
      <c r="AE21" s="19">
        <f>'nmol-per-mg-dry-lipid-wt'!AE21*100/'nmol-per-mg-dry-lipid-wt'!AE$370</f>
        <v>4.9697256089382129E-2</v>
      </c>
      <c r="AF21" s="19">
        <f>'nmol-per-mg-dry-lipid-wt'!AF21*100/'nmol-per-mg-dry-lipid-wt'!AF$370</f>
        <v>8.0759665794034277E-2</v>
      </c>
      <c r="AG21" s="19">
        <f>'nmol-per-mg-dry-lipid-wt'!AG21*100/'nmol-per-mg-dry-lipid-wt'!AG$370</f>
        <v>4.5548005423232278E-2</v>
      </c>
      <c r="AH21" s="19">
        <f>'nmol-per-mg-dry-lipid-wt'!AH21*100/'nmol-per-mg-dry-lipid-wt'!AH$370</f>
        <v>2.9654884947719968E-2</v>
      </c>
      <c r="AI21" s="19">
        <f>'nmol-per-mg-dry-lipid-wt'!AI21*100/'nmol-per-mg-dry-lipid-wt'!AI$370</f>
        <v>3.7663092706310596E-2</v>
      </c>
      <c r="AJ21" s="19">
        <f>'nmol-per-mg-dry-lipid-wt'!AJ21*100/'nmol-per-mg-dry-lipid-wt'!AJ$370</f>
        <v>2.4491867349673652E-2</v>
      </c>
    </row>
    <row r="22" spans="1:36" x14ac:dyDescent="0.2">
      <c r="A22">
        <f>'imported summary from web'!A25</f>
        <v>706.5</v>
      </c>
      <c r="B22" t="str">
        <f>'imported summary from web'!B25</f>
        <v>C38H76O8PN</v>
      </c>
      <c r="C22" s="2" t="str">
        <f>'imported summary from web'!C25</f>
        <v>PC(30:0)</v>
      </c>
      <c r="D22" s="69"/>
      <c r="E22" s="19" t="e">
        <f>'nmol-per-mg-dry-lipid-wt'!E22*100/'nmol-per-mg-dry-lipid-wt'!E$370</f>
        <v>#DIV/0!</v>
      </c>
      <c r="F22" s="19">
        <f>'nmol-per-mg-dry-lipid-wt'!F22*100/'nmol-per-mg-dry-lipid-wt'!F$370</f>
        <v>3.0389005430048289E-2</v>
      </c>
      <c r="G22" s="19">
        <f>'nmol-per-mg-dry-lipid-wt'!G22*100/'nmol-per-mg-dry-lipid-wt'!G$370</f>
        <v>1.9166188657901977E-2</v>
      </c>
      <c r="H22" s="19">
        <f>'nmol-per-mg-dry-lipid-wt'!H22*100/'nmol-per-mg-dry-lipid-wt'!H$370</f>
        <v>0</v>
      </c>
      <c r="I22" s="19">
        <f>'nmol-per-mg-dry-lipid-wt'!I22*100/'nmol-per-mg-dry-lipid-wt'!I$370</f>
        <v>1.6613377109759186E-2</v>
      </c>
      <c r="J22" s="19">
        <f>'nmol-per-mg-dry-lipid-wt'!J22*100/'nmol-per-mg-dry-lipid-wt'!J$370</f>
        <v>1.7340947328289273E-2</v>
      </c>
      <c r="K22" s="19">
        <f>'nmol-per-mg-dry-lipid-wt'!K22*100/'nmol-per-mg-dry-lipid-wt'!K$370</f>
        <v>0</v>
      </c>
      <c r="L22" s="19">
        <f>'nmol-per-mg-dry-lipid-wt'!L22*100/'nmol-per-mg-dry-lipid-wt'!L$370</f>
        <v>0</v>
      </c>
      <c r="M22" s="19">
        <f t="shared" si="0"/>
        <v>5.7803157760964244E-3</v>
      </c>
      <c r="N22" s="243">
        <f t="shared" si="1"/>
        <v>1.0011800607990933E-2</v>
      </c>
      <c r="O22" s="19">
        <f t="shared" si="2"/>
        <v>1.7320508075688772</v>
      </c>
      <c r="P22" s="19">
        <f>'nmol-per-mg-dry-lipid-wt'!P22*100/'nmol-per-mg-dry-lipid-wt'!P$370</f>
        <v>0</v>
      </c>
      <c r="Q22" s="19">
        <f>'nmol-per-mg-dry-lipid-wt'!Q22*100/'nmol-per-mg-dry-lipid-wt'!Q$370</f>
        <v>0</v>
      </c>
      <c r="R22" s="19">
        <f>'nmol-per-mg-dry-lipid-wt'!R22*100/'nmol-per-mg-dry-lipid-wt'!R$370</f>
        <v>0</v>
      </c>
      <c r="S22" s="19">
        <f>'nmol-per-mg-dry-lipid-wt'!S22*100/'nmol-per-mg-dry-lipid-wt'!S$370</f>
        <v>2.1466241709910953E-2</v>
      </c>
      <c r="T22" s="19">
        <f>'nmol-per-mg-dry-lipid-wt'!T22*100/'nmol-per-mg-dry-lipid-wt'!T$370</f>
        <v>3.3588390589618496E-2</v>
      </c>
      <c r="U22" s="19">
        <f>'nmol-per-mg-dry-lipid-wt'!U22*100/'nmol-per-mg-dry-lipid-wt'!U$370</f>
        <v>1.8131369757044019E-2</v>
      </c>
      <c r="V22" s="19">
        <f>'nmol-per-mg-dry-lipid-wt'!V22*100/'nmol-per-mg-dry-lipid-wt'!V$370</f>
        <v>1.8852649399272815E-2</v>
      </c>
      <c r="W22" s="19">
        <f>'nmol-per-mg-dry-lipid-wt'!W22*100/'nmol-per-mg-dry-lipid-wt'!W$370</f>
        <v>0</v>
      </c>
      <c r="X22" s="19">
        <f>'nmol-per-mg-dry-lipid-wt'!X22*100/'nmol-per-mg-dry-lipid-wt'!X$370</f>
        <v>0</v>
      </c>
      <c r="Y22" s="19">
        <f>'nmol-per-mg-dry-lipid-wt'!Y22*100/'nmol-per-mg-dry-lipid-wt'!Y$370</f>
        <v>5.3398854254443476E-2</v>
      </c>
      <c r="Z22" s="19">
        <f>'nmol-per-mg-dry-lipid-wt'!Z22*100/'nmol-per-mg-dry-lipid-wt'!Z$370</f>
        <v>2.4440740427669361E-2</v>
      </c>
      <c r="AA22" s="19">
        <f>'nmol-per-mg-dry-lipid-wt'!AA22*100/'nmol-per-mg-dry-lipid-wt'!AA$370</f>
        <v>2.6499899663331886E-2</v>
      </c>
      <c r="AB22" s="19">
        <f>'nmol-per-mg-dry-lipid-wt'!AB22*100/'nmol-per-mg-dry-lipid-wt'!AB$370</f>
        <v>0</v>
      </c>
      <c r="AC22" s="19">
        <f>'nmol-per-mg-dry-lipid-wt'!AC22*100/'nmol-per-mg-dry-lipid-wt'!AC$370</f>
        <v>3.1025624220978081E-2</v>
      </c>
      <c r="AD22" s="19">
        <f>'nmol-per-mg-dry-lipid-wt'!AD22*100/'nmol-per-mg-dry-lipid-wt'!AD$370</f>
        <v>2.3312165370889253E-2</v>
      </c>
      <c r="AE22" s="19">
        <f>'nmol-per-mg-dry-lipid-wt'!AE22*100/'nmol-per-mg-dry-lipid-wt'!AE$370</f>
        <v>1.7486071587004826E-2</v>
      </c>
      <c r="AF22" s="19">
        <f>'nmol-per-mg-dry-lipid-wt'!AF22*100/'nmol-per-mg-dry-lipid-wt'!AF$370</f>
        <v>2.5991616577390343E-2</v>
      </c>
      <c r="AG22" s="19">
        <f>'nmol-per-mg-dry-lipid-wt'!AG22*100/'nmol-per-mg-dry-lipid-wt'!AG$370</f>
        <v>2.2267913762469109E-2</v>
      </c>
      <c r="AH22" s="19">
        <f>'nmol-per-mg-dry-lipid-wt'!AH22*100/'nmol-per-mg-dry-lipid-wt'!AH$370</f>
        <v>1.2850450144011984E-2</v>
      </c>
      <c r="AI22" s="19">
        <f>'nmol-per-mg-dry-lipid-wt'!AI22*100/'nmol-per-mg-dry-lipid-wt'!AI$370</f>
        <v>0</v>
      </c>
      <c r="AJ22" s="19">
        <f>'nmol-per-mg-dry-lipid-wt'!AJ22*100/'nmol-per-mg-dry-lipid-wt'!AJ$370</f>
        <v>2.2677654953401533E-2</v>
      </c>
    </row>
    <row r="23" spans="1:36" x14ac:dyDescent="0.2">
      <c r="A23">
        <f>'imported summary from web'!A31</f>
        <v>730.5</v>
      </c>
      <c r="B23" t="str">
        <f>'imported summary from web'!B31</f>
        <v>C40H76O8PN</v>
      </c>
      <c r="C23" s="2" t="str">
        <f>'imported summary from web'!C31</f>
        <v>PC(32:2)</v>
      </c>
      <c r="D23" s="69"/>
      <c r="E23" s="19" t="e">
        <f>'nmol-per-mg-dry-lipid-wt'!E23*100/'nmol-per-mg-dry-lipid-wt'!E$370</f>
        <v>#DIV/0!</v>
      </c>
      <c r="F23" s="19">
        <f>'nmol-per-mg-dry-lipid-wt'!F23*100/'nmol-per-mg-dry-lipid-wt'!F$370</f>
        <v>9.3446191697398512E-2</v>
      </c>
      <c r="G23" s="19">
        <f>'nmol-per-mg-dry-lipid-wt'!G23*100/'nmol-per-mg-dry-lipid-wt'!G$370</f>
        <v>7.3598164446343609E-2</v>
      </c>
      <c r="H23" s="19">
        <f>'nmol-per-mg-dry-lipid-wt'!H23*100/'nmol-per-mg-dry-lipid-wt'!H$370</f>
        <v>8.3679973736086821E-2</v>
      </c>
      <c r="I23" s="19">
        <f>'nmol-per-mg-dry-lipid-wt'!I23*100/'nmol-per-mg-dry-lipid-wt'!I$370</f>
        <v>7.0229275963981999E-2</v>
      </c>
      <c r="J23" s="19">
        <f>'nmol-per-mg-dry-lipid-wt'!J23*100/'nmol-per-mg-dry-lipid-wt'!J$370</f>
        <v>8.0398937612977533E-2</v>
      </c>
      <c r="K23" s="19">
        <f>'nmol-per-mg-dry-lipid-wt'!K23*100/'nmol-per-mg-dry-lipid-wt'!K$370</f>
        <v>8.9538735012286513E-2</v>
      </c>
      <c r="L23" s="19">
        <f>'nmol-per-mg-dry-lipid-wt'!L23*100/'nmol-per-mg-dry-lipid-wt'!L$370</f>
        <v>8.6871790999881585E-2</v>
      </c>
      <c r="M23" s="19">
        <f t="shared" si="0"/>
        <v>8.5603154541715201E-2</v>
      </c>
      <c r="N23" s="243">
        <f t="shared" si="1"/>
        <v>4.7001120169997534E-3</v>
      </c>
      <c r="O23" s="19">
        <f t="shared" si="2"/>
        <v>5.4905827269593734E-2</v>
      </c>
      <c r="P23" s="19">
        <f>'nmol-per-mg-dry-lipid-wt'!P23*100/'nmol-per-mg-dry-lipid-wt'!P$370</f>
        <v>8.6701468696231701E-2</v>
      </c>
      <c r="Q23" s="19">
        <f>'nmol-per-mg-dry-lipid-wt'!Q23*100/'nmol-per-mg-dry-lipid-wt'!Q$370</f>
        <v>5.7912328360729827E-2</v>
      </c>
      <c r="R23" s="19">
        <f>'nmol-per-mg-dry-lipid-wt'!R23*100/'nmol-per-mg-dry-lipid-wt'!R$370</f>
        <v>9.3025739149564746E-2</v>
      </c>
      <c r="S23" s="19">
        <f>'nmol-per-mg-dry-lipid-wt'!S23*100/'nmol-per-mg-dry-lipid-wt'!S$370</f>
        <v>4.6367082093407647E-2</v>
      </c>
      <c r="T23" s="19">
        <f>'nmol-per-mg-dry-lipid-wt'!T23*100/'nmol-per-mg-dry-lipid-wt'!T$370</f>
        <v>7.197512269203965E-2</v>
      </c>
      <c r="U23" s="19">
        <f>'nmol-per-mg-dry-lipid-wt'!U23*100/'nmol-per-mg-dry-lipid-wt'!U$370</f>
        <v>4.9449190246483678E-2</v>
      </c>
      <c r="V23" s="19">
        <f>'nmol-per-mg-dry-lipid-wt'!V23*100/'nmol-per-mg-dry-lipid-wt'!V$370</f>
        <v>7.7124474815206956E-2</v>
      </c>
      <c r="W23" s="19">
        <f>'nmol-per-mg-dry-lipid-wt'!W23*100/'nmol-per-mg-dry-lipid-wt'!W$370</f>
        <v>6.9266448923065743E-2</v>
      </c>
      <c r="X23" s="19">
        <f>'nmol-per-mg-dry-lipid-wt'!X23*100/'nmol-per-mg-dry-lipid-wt'!X$370</f>
        <v>6.7744357463520491E-2</v>
      </c>
      <c r="Y23" s="19">
        <f>'nmol-per-mg-dry-lipid-wt'!Y23*100/'nmol-per-mg-dry-lipid-wt'!Y$370</f>
        <v>0.15566521240230438</v>
      </c>
      <c r="Z23" s="19">
        <f>'nmol-per-mg-dry-lipid-wt'!Z23*100/'nmol-per-mg-dry-lipid-wt'!Z$370</f>
        <v>4.3993332769804862E-2</v>
      </c>
      <c r="AA23" s="19">
        <f>'nmol-per-mg-dry-lipid-wt'!AA23*100/'nmol-per-mg-dry-lipid-wt'!AA$370</f>
        <v>7.0981874098210412E-2</v>
      </c>
      <c r="AB23" s="19">
        <f>'nmol-per-mg-dry-lipid-wt'!AB23*100/'nmol-per-mg-dry-lipid-wt'!AB$370</f>
        <v>4.1282506122322822E-2</v>
      </c>
      <c r="AC23" s="19">
        <f>'nmol-per-mg-dry-lipid-wt'!AC23*100/'nmol-per-mg-dry-lipid-wt'!AC$370</f>
        <v>7.3913987114683069E-2</v>
      </c>
      <c r="AD23" s="19">
        <f>'nmol-per-mg-dry-lipid-wt'!AD23*100/'nmol-per-mg-dry-lipid-wt'!AD$370</f>
        <v>9.2416084148882388E-2</v>
      </c>
      <c r="AE23" s="19">
        <f>'nmol-per-mg-dry-lipid-wt'!AE23*100/'nmol-per-mg-dry-lipid-wt'!AE$370</f>
        <v>8.0067801477337899E-2</v>
      </c>
      <c r="AF23" s="19">
        <f>'nmol-per-mg-dry-lipid-wt'!AF23*100/'nmol-per-mg-dry-lipid-wt'!AF$370</f>
        <v>0.15873451552620529</v>
      </c>
      <c r="AG23" s="19">
        <f>'nmol-per-mg-dry-lipid-wt'!AG23*100/'nmol-per-mg-dry-lipid-wt'!AG$370</f>
        <v>7.8949876066935917E-2</v>
      </c>
      <c r="AH23" s="19">
        <f>'nmol-per-mg-dry-lipid-wt'!AH23*100/'nmol-per-mg-dry-lipid-wt'!AH$370</f>
        <v>4.744781591635195E-2</v>
      </c>
      <c r="AI23" s="19">
        <f>'nmol-per-mg-dry-lipid-wt'!AI23*100/'nmol-per-mg-dry-lipid-wt'!AI$370</f>
        <v>6.4565301782246745E-2</v>
      </c>
      <c r="AJ23" s="19">
        <f>'nmol-per-mg-dry-lipid-wt'!AJ23*100/'nmol-per-mg-dry-lipid-wt'!AJ$370</f>
        <v>5.9869009076980055E-2</v>
      </c>
    </row>
    <row r="24" spans="1:36" x14ac:dyDescent="0.2">
      <c r="A24">
        <f>'imported summary from web'!A33</f>
        <v>732.5</v>
      </c>
      <c r="B24" t="str">
        <f>'imported summary from web'!B33</f>
        <v>C40H78O8PN</v>
      </c>
      <c r="C24" s="2" t="str">
        <f>'imported summary from web'!C33</f>
        <v>PC(32:1)</v>
      </c>
      <c r="D24" s="69"/>
      <c r="E24" s="19" t="e">
        <f>'nmol-per-mg-dry-lipid-wt'!E24*100/'nmol-per-mg-dry-lipid-wt'!E$370</f>
        <v>#DIV/0!</v>
      </c>
      <c r="F24" s="19">
        <f>'nmol-per-mg-dry-lipid-wt'!F24*100/'nmol-per-mg-dry-lipid-wt'!F$370</f>
        <v>0.91242988803720004</v>
      </c>
      <c r="G24" s="19">
        <f>'nmol-per-mg-dry-lipid-wt'!G24*100/'nmol-per-mg-dry-lipid-wt'!G$370</f>
        <v>0.91844376048666299</v>
      </c>
      <c r="H24" s="19">
        <f>'nmol-per-mg-dry-lipid-wt'!H24*100/'nmol-per-mg-dry-lipid-wt'!H$370</f>
        <v>0.92801844746957518</v>
      </c>
      <c r="I24" s="19">
        <f>'nmol-per-mg-dry-lipid-wt'!I24*100/'nmol-per-mg-dry-lipid-wt'!I$370</f>
        <v>0.88655021485714902</v>
      </c>
      <c r="J24" s="19">
        <f>'nmol-per-mg-dry-lipid-wt'!J24*100/'nmol-per-mg-dry-lipid-wt'!J$370</f>
        <v>0.92301133279212433</v>
      </c>
      <c r="K24" s="19">
        <f>'nmol-per-mg-dry-lipid-wt'!K24*100/'nmol-per-mg-dry-lipid-wt'!K$370</f>
        <v>0.95125339846386403</v>
      </c>
      <c r="L24" s="19">
        <f>'nmol-per-mg-dry-lipid-wt'!L24*100/'nmol-per-mg-dry-lipid-wt'!L$370</f>
        <v>0.98219907842208465</v>
      </c>
      <c r="M24" s="19">
        <f t="shared" si="0"/>
        <v>0.9521546032260243</v>
      </c>
      <c r="N24" s="243">
        <f t="shared" si="1"/>
        <v>2.9604162472644403E-2</v>
      </c>
      <c r="O24" s="19">
        <f t="shared" si="2"/>
        <v>3.1091760069574446E-2</v>
      </c>
      <c r="P24" s="19">
        <f>'nmol-per-mg-dry-lipid-wt'!P24*100/'nmol-per-mg-dry-lipid-wt'!P$370</f>
        <v>0.86794696081926537</v>
      </c>
      <c r="Q24" s="19">
        <f>'nmol-per-mg-dry-lipid-wt'!Q24*100/'nmol-per-mg-dry-lipid-wt'!Q$370</f>
        <v>0.68143506371125417</v>
      </c>
      <c r="R24" s="19">
        <f>'nmol-per-mg-dry-lipid-wt'!R24*100/'nmol-per-mg-dry-lipid-wt'!R$370</f>
        <v>0.77247844176158165</v>
      </c>
      <c r="S24" s="19">
        <f>'nmol-per-mg-dry-lipid-wt'!S24*100/'nmol-per-mg-dry-lipid-wt'!S$370</f>
        <v>0.61135856389826382</v>
      </c>
      <c r="T24" s="19">
        <f>'nmol-per-mg-dry-lipid-wt'!T24*100/'nmol-per-mg-dry-lipid-wt'!T$370</f>
        <v>0.92248115583630785</v>
      </c>
      <c r="U24" s="19">
        <f>'nmol-per-mg-dry-lipid-wt'!U24*100/'nmol-per-mg-dry-lipid-wt'!U$370</f>
        <v>0.61399411222717226</v>
      </c>
      <c r="V24" s="19">
        <f>'nmol-per-mg-dry-lipid-wt'!V24*100/'nmol-per-mg-dry-lipid-wt'!V$370</f>
        <v>0.74125189683504455</v>
      </c>
      <c r="W24" s="19">
        <f>'nmol-per-mg-dry-lipid-wt'!W24*100/'nmol-per-mg-dry-lipid-wt'!W$370</f>
        <v>0.66765160489732811</v>
      </c>
      <c r="X24" s="19">
        <f>'nmol-per-mg-dry-lipid-wt'!X24*100/'nmol-per-mg-dry-lipid-wt'!X$370</f>
        <v>0.64704546551695852</v>
      </c>
      <c r="Y24" s="19">
        <f>'nmol-per-mg-dry-lipid-wt'!Y24*100/'nmol-per-mg-dry-lipid-wt'!Y$370</f>
        <v>1.5873942264723575</v>
      </c>
      <c r="Z24" s="19">
        <f>'nmol-per-mg-dry-lipid-wt'!Z24*100/'nmol-per-mg-dry-lipid-wt'!Z$370</f>
        <v>0.67847495427210158</v>
      </c>
      <c r="AA24" s="19">
        <f>'nmol-per-mg-dry-lipid-wt'!AA24*100/'nmol-per-mg-dry-lipid-wt'!AA$370</f>
        <v>1.3155307332868329</v>
      </c>
      <c r="AB24" s="19">
        <f>'nmol-per-mg-dry-lipid-wt'!AB24*100/'nmol-per-mg-dry-lipid-wt'!AB$370</f>
        <v>0.51076983065070014</v>
      </c>
      <c r="AC24" s="19">
        <f>'nmol-per-mg-dry-lipid-wt'!AC24*100/'nmol-per-mg-dry-lipid-wt'!AC$370</f>
        <v>0.93715635514542606</v>
      </c>
      <c r="AD24" s="19">
        <f>'nmol-per-mg-dry-lipid-wt'!AD24*100/'nmol-per-mg-dry-lipid-wt'!AD$370</f>
        <v>0.93997981084764171</v>
      </c>
      <c r="AE24" s="19">
        <f>'nmol-per-mg-dry-lipid-wt'!AE24*100/'nmol-per-mg-dry-lipid-wt'!AE$370</f>
        <v>0.99486544134485366</v>
      </c>
      <c r="AF24" s="19">
        <f>'nmol-per-mg-dry-lipid-wt'!AF24*100/'nmol-per-mg-dry-lipid-wt'!AF$370</f>
        <v>1.6913116215716142</v>
      </c>
      <c r="AG24" s="19">
        <f>'nmol-per-mg-dry-lipid-wt'!AG24*100/'nmol-per-mg-dry-lipid-wt'!AG$370</f>
        <v>0.84213201138064997</v>
      </c>
      <c r="AH24" s="19">
        <f>'nmol-per-mg-dry-lipid-wt'!AH24*100/'nmol-per-mg-dry-lipid-wt'!AH$370</f>
        <v>0.57036228716114723</v>
      </c>
      <c r="AI24" s="19">
        <f>'nmol-per-mg-dry-lipid-wt'!AI24*100/'nmol-per-mg-dry-lipid-wt'!AI$370</f>
        <v>1.1657623932905663</v>
      </c>
      <c r="AJ24" s="19">
        <f>'nmol-per-mg-dry-lipid-wt'!AJ24*100/'nmol-per-mg-dry-lipid-wt'!AJ$370</f>
        <v>0.55061346226858932</v>
      </c>
    </row>
    <row r="25" spans="1:36" x14ac:dyDescent="0.2">
      <c r="A25">
        <f>'imported summary from web'!A35</f>
        <v>734.6</v>
      </c>
      <c r="B25" t="str">
        <f>'imported summary from web'!B35</f>
        <v>C40H80O8PN</v>
      </c>
      <c r="C25" s="2" t="str">
        <f>'imported summary from web'!C35</f>
        <v>PC(32:0)</v>
      </c>
      <c r="D25" s="69"/>
      <c r="E25" s="19" t="e">
        <f>'nmol-per-mg-dry-lipid-wt'!E25*100/'nmol-per-mg-dry-lipid-wt'!E$370</f>
        <v>#DIV/0!</v>
      </c>
      <c r="F25" s="19">
        <f>'nmol-per-mg-dry-lipid-wt'!F25*100/'nmol-per-mg-dry-lipid-wt'!F$370</f>
        <v>2.7350104887043453E-2</v>
      </c>
      <c r="G25" s="19">
        <f>'nmol-per-mg-dry-lipid-wt'!G25*100/'nmol-per-mg-dry-lipid-wt'!G$370</f>
        <v>2.7599311667378845E-2</v>
      </c>
      <c r="H25" s="19">
        <f>'nmol-per-mg-dry-lipid-wt'!H25*100/'nmol-per-mg-dry-lipid-wt'!H$370</f>
        <v>4.0709176412150341E-2</v>
      </c>
      <c r="I25" s="19">
        <f>'nmol-per-mg-dry-lipid-wt'!I25*100/'nmol-per-mg-dry-lipid-wt'!I$370</f>
        <v>2.9450986694573092E-2</v>
      </c>
      <c r="J25" s="19">
        <f>'nmol-per-mg-dry-lipid-wt'!J25*100/'nmol-per-mg-dry-lipid-wt'!J$370</f>
        <v>1.6552722449730672E-2</v>
      </c>
      <c r="K25" s="19">
        <f>'nmol-per-mg-dry-lipid-wt'!K25*100/'nmol-per-mg-dry-lipid-wt'!K$370</f>
        <v>1.8366920002520298E-2</v>
      </c>
      <c r="L25" s="19">
        <f>'nmol-per-mg-dry-lipid-wt'!L25*100/'nmol-per-mg-dry-lipid-wt'!L$370</f>
        <v>2.8174634918880517E-2</v>
      </c>
      <c r="M25" s="19">
        <f t="shared" si="0"/>
        <v>2.1031425790377162E-2</v>
      </c>
      <c r="N25" s="243">
        <f t="shared" si="1"/>
        <v>6.2523520118661878E-3</v>
      </c>
      <c r="O25" s="19">
        <f t="shared" si="2"/>
        <v>0.29728616947724601</v>
      </c>
      <c r="P25" s="19">
        <f>'nmol-per-mg-dry-lipid-wt'!P25*100/'nmol-per-mg-dry-lipid-wt'!P$370</f>
        <v>5.593643141692365E-3</v>
      </c>
      <c r="Q25" s="19">
        <f>'nmol-per-mg-dry-lipid-wt'!Q25*100/'nmol-per-mg-dry-lipid-wt'!Q$370</f>
        <v>3.1851780598401387E-2</v>
      </c>
      <c r="R25" s="19">
        <f>'nmol-per-mg-dry-lipid-wt'!R25*100/'nmol-per-mg-dry-lipid-wt'!R$370</f>
        <v>5.4721023029155715E-3</v>
      </c>
      <c r="S25" s="19">
        <f>'nmol-per-mg-dry-lipid-wt'!S25*100/'nmol-per-mg-dry-lipid-wt'!S$370</f>
        <v>2.318354104670383E-2</v>
      </c>
      <c r="T25" s="19">
        <f>'nmol-per-mg-dry-lipid-wt'!T25*100/'nmol-per-mg-dry-lipid-wt'!T$370</f>
        <v>3.9586317480621795E-2</v>
      </c>
      <c r="U25" s="19">
        <f>'nmol-per-mg-dry-lipid-wt'!U25*100/'nmol-per-mg-dry-lipid-wt'!U$370</f>
        <v>1.2362297561620918E-2</v>
      </c>
      <c r="V25" s="19">
        <f>'nmol-per-mg-dry-lipid-wt'!V25*100/'nmol-per-mg-dry-lipid-wt'!V$370</f>
        <v>2.0566526617388513E-2</v>
      </c>
      <c r="W25" s="19">
        <f>'nmol-per-mg-dry-lipid-wt'!W25*100/'nmol-per-mg-dry-lipid-wt'!W$370</f>
        <v>1.7316612230766436E-2</v>
      </c>
      <c r="X25" s="19">
        <f>'nmol-per-mg-dry-lipid-wt'!X25*100/'nmol-per-mg-dry-lipid-wt'!X$370</f>
        <v>1.8238865470947829E-2</v>
      </c>
      <c r="Y25" s="19">
        <f>'nmol-per-mg-dry-lipid-wt'!Y25*100/'nmol-per-mg-dry-lipid-wt'!Y$370</f>
        <v>4.9578303950048995E-2</v>
      </c>
      <c r="Z25" s="19">
        <f>'nmol-per-mg-dry-lipid-wt'!Z25*100/'nmol-per-mg-dry-lipid-wt'!Z$370</f>
        <v>0</v>
      </c>
      <c r="AA25" s="19">
        <f>'nmol-per-mg-dry-lipid-wt'!AA25*100/'nmol-per-mg-dry-lipid-wt'!AA$370</f>
        <v>2.5553474675355747E-2</v>
      </c>
      <c r="AB25" s="19">
        <f>'nmol-per-mg-dry-lipid-wt'!AB25*100/'nmol-per-mg-dry-lipid-wt'!AB$370</f>
        <v>7.2851481392334407E-3</v>
      </c>
      <c r="AC25" s="19">
        <f>'nmol-per-mg-dry-lipid-wt'!AC25*100/'nmol-per-mg-dry-lipid-wt'!AC$370</f>
        <v>5.4751101566431907E-3</v>
      </c>
      <c r="AD25" s="19">
        <f>'nmol-per-mg-dry-lipid-wt'!AD25*100/'nmol-per-mg-dry-lipid-wt'!AD$370</f>
        <v>1.9981856032190781E-2</v>
      </c>
      <c r="AE25" s="19">
        <f>'nmol-per-mg-dry-lipid-wt'!AE25*100/'nmol-per-mg-dry-lipid-wt'!AE$370</f>
        <v>1.6565752029794045E-2</v>
      </c>
      <c r="AF25" s="19">
        <f>'nmol-per-mg-dry-lipid-wt'!AF25*100/'nmol-per-mg-dry-lipid-wt'!AF$370</f>
        <v>2.2278528494906E-2</v>
      </c>
      <c r="AG25" s="19">
        <f>'nmol-per-mg-dry-lipid-wt'!AG25*100/'nmol-per-mg-dry-lipid-wt'!AG$370</f>
        <v>3.0365336948821511E-2</v>
      </c>
      <c r="AH25" s="19">
        <f>'nmol-per-mg-dry-lipid-wt'!AH25*100/'nmol-per-mg-dry-lipid-wt'!AH$370</f>
        <v>2.6689396452947968E-2</v>
      </c>
      <c r="AI25" s="19">
        <f>'nmol-per-mg-dry-lipid-wt'!AI25*100/'nmol-per-mg-dry-lipid-wt'!AI$370</f>
        <v>1.3451104537968071E-2</v>
      </c>
      <c r="AJ25" s="19">
        <f>'nmol-per-mg-dry-lipid-wt'!AJ25*100/'nmol-per-mg-dry-lipid-wt'!AJ$370</f>
        <v>3.537714172730639E-2</v>
      </c>
    </row>
    <row r="26" spans="1:36" x14ac:dyDescent="0.2">
      <c r="A26">
        <f>'imported summary from web'!A41</f>
        <v>754.5</v>
      </c>
      <c r="B26" t="str">
        <f>'imported summary from web'!B41</f>
        <v>C42H76O8PN</v>
      </c>
      <c r="C26" s="2" t="str">
        <f>'imported summary from web'!C41</f>
        <v>PC(34:4)</v>
      </c>
      <c r="D26" s="69"/>
      <c r="E26" s="19" t="e">
        <f>'nmol-per-mg-dry-lipid-wt'!E26*100/'nmol-per-mg-dry-lipid-wt'!E$370</f>
        <v>#DIV/0!</v>
      </c>
      <c r="F26" s="19">
        <f>'nmol-per-mg-dry-lipid-wt'!F26*100/'nmol-per-mg-dry-lipid-wt'!F$370</f>
        <v>0.20436606151707476</v>
      </c>
      <c r="G26" s="19">
        <f>'nmol-per-mg-dry-lipid-wt'!G26*100/'nmol-per-mg-dry-lipid-wt'!G$370</f>
        <v>0.22232778843166304</v>
      </c>
      <c r="H26" s="19">
        <f>'nmol-per-mg-dry-lipid-wt'!H26*100/'nmol-per-mg-dry-lipid-wt'!H$370</f>
        <v>0.19148390386455902</v>
      </c>
      <c r="I26" s="19">
        <f>'nmol-per-mg-dry-lipid-wt'!I26*100/'nmol-per-mg-dry-lipid-wt'!I$370</f>
        <v>0.21672905593185843</v>
      </c>
      <c r="J26" s="19">
        <f>'nmol-per-mg-dry-lipid-wt'!J26*100/'nmol-per-mg-dry-lipid-wt'!J$370</f>
        <v>0.24277326259604984</v>
      </c>
      <c r="K26" s="19">
        <f>'nmol-per-mg-dry-lipid-wt'!K26*100/'nmol-per-mg-dry-lipid-wt'!K$370</f>
        <v>0.22193361669712036</v>
      </c>
      <c r="L26" s="19">
        <f>'nmol-per-mg-dry-lipid-wt'!L26*100/'nmol-per-mg-dry-lipid-wt'!L$370</f>
        <v>0.21052713314385724</v>
      </c>
      <c r="M26" s="19">
        <f t="shared" si="0"/>
        <v>0.22507800414567583</v>
      </c>
      <c r="N26" s="243">
        <f t="shared" si="1"/>
        <v>1.6351409587000917E-2</v>
      </c>
      <c r="O26" s="19">
        <f t="shared" si="2"/>
        <v>7.2647745607420156E-2</v>
      </c>
      <c r="P26" s="19">
        <f>'nmol-per-mg-dry-lipid-wt'!P26*100/'nmol-per-mg-dry-lipid-wt'!P$370</f>
        <v>0.15848655568128367</v>
      </c>
      <c r="Q26" s="19">
        <f>'nmol-per-mg-dry-lipid-wt'!Q26*100/'nmol-per-mg-dry-lipid-wt'!Q$370</f>
        <v>0.2509534228964958</v>
      </c>
      <c r="R26" s="19">
        <f>'nmol-per-mg-dry-lipid-wt'!R26*100/'nmol-per-mg-dry-lipid-wt'!R$370</f>
        <v>0.16325105203698129</v>
      </c>
      <c r="S26" s="19">
        <f>'nmol-per-mg-dry-lipid-wt'!S26*100/'nmol-per-mg-dry-lipid-wt'!S$370</f>
        <v>6.3540075461336429E-2</v>
      </c>
      <c r="T26" s="19">
        <f>'nmol-per-mg-dry-lipid-wt'!T26*100/'nmol-per-mg-dry-lipid-wt'!T$370</f>
        <v>0.18233697748650041</v>
      </c>
      <c r="U26" s="19">
        <f>'nmol-per-mg-dry-lipid-wt'!U26*100/'nmol-per-mg-dry-lipid-wt'!U$370</f>
        <v>5.1097496588033128E-2</v>
      </c>
      <c r="V26" s="19">
        <f>'nmol-per-mg-dry-lipid-wt'!V26*100/'nmol-per-mg-dry-lipid-wt'!V$370</f>
        <v>0.14825037936700894</v>
      </c>
      <c r="W26" s="19">
        <f>'nmol-per-mg-dry-lipid-wt'!W26*100/'nmol-per-mg-dry-lipid-wt'!W$370</f>
        <v>5.3873904717940034E-2</v>
      </c>
      <c r="X26" s="19">
        <f>'nmol-per-mg-dry-lipid-wt'!X26*100/'nmol-per-mg-dry-lipid-wt'!X$370</f>
        <v>0.13983130194393334</v>
      </c>
      <c r="Y26" s="19">
        <f>'nmol-per-mg-dry-lipid-wt'!Y26*100/'nmol-per-mg-dry-lipid-wt'!Y$370</f>
        <v>0.28938447305611043</v>
      </c>
      <c r="Z26" s="19">
        <f>'nmol-per-mg-dry-lipid-wt'!Z26*100/'nmol-per-mg-dry-lipid-wt'!Z$370</f>
        <v>6.9411702814580992E-2</v>
      </c>
      <c r="AA26" s="19">
        <f>'nmol-per-mg-dry-lipid-wt'!AA26*100/'nmol-per-mg-dry-lipid-wt'!AA$370</f>
        <v>0.3709985952866463</v>
      </c>
      <c r="AB26" s="19">
        <f>'nmol-per-mg-dry-lipid-wt'!AB26*100/'nmol-per-mg-dry-lipid-wt'!AB$370</f>
        <v>6.232848963566387E-2</v>
      </c>
      <c r="AC26" s="19">
        <f>'nmol-per-mg-dry-lipid-wt'!AC26*100/'nmol-per-mg-dry-lipid-wt'!AC$370</f>
        <v>0.42067096370208518</v>
      </c>
      <c r="AD26" s="19">
        <f>'nmol-per-mg-dry-lipid-wt'!AD26*100/'nmol-per-mg-dry-lipid-wt'!AD$370</f>
        <v>0.19898598298723327</v>
      </c>
      <c r="AE26" s="19">
        <f>'nmol-per-mg-dry-lipid-wt'!AE26*100/'nmol-per-mg-dry-lipid-wt'!AE$370</f>
        <v>0.46292073727702243</v>
      </c>
      <c r="AF26" s="19">
        <f>'nmol-per-mg-dry-lipid-wt'!AF26*100/'nmol-per-mg-dry-lipid-wt'!AF$370</f>
        <v>0.20514811655725948</v>
      </c>
      <c r="AG26" s="19">
        <f>'nmol-per-mg-dry-lipid-wt'!AG26*100/'nmol-per-mg-dry-lipid-wt'!AG$370</f>
        <v>0.29960465789503893</v>
      </c>
      <c r="AH26" s="19">
        <f>'nmol-per-mg-dry-lipid-wt'!AH26*100/'nmol-per-mg-dry-lipid-wt'!AH$370</f>
        <v>4.9424808246199943E-2</v>
      </c>
      <c r="AI26" s="19">
        <f>'nmol-per-mg-dry-lipid-wt'!AI26*100/'nmol-per-mg-dry-lipid-wt'!AI$370</f>
        <v>0.16320673506067931</v>
      </c>
      <c r="AJ26" s="19">
        <f>'nmol-per-mg-dry-lipid-wt'!AJ26*100/'nmol-per-mg-dry-lipid-wt'!AJ$370</f>
        <v>5.6240584284435811E-2</v>
      </c>
    </row>
    <row r="27" spans="1:36" x14ac:dyDescent="0.2">
      <c r="A27">
        <f>'imported summary from web'!A42</f>
        <v>756.5</v>
      </c>
      <c r="B27" t="str">
        <f>'imported summary from web'!B42</f>
        <v>C42H78O8PN</v>
      </c>
      <c r="C27" s="2" t="str">
        <f>'imported summary from web'!C42</f>
        <v>PC(34:3)</v>
      </c>
      <c r="D27" s="69"/>
      <c r="E27" s="19" t="e">
        <f>'nmol-per-mg-dry-lipid-wt'!E27*100/'nmol-per-mg-dry-lipid-wt'!E$370</f>
        <v>#DIV/0!</v>
      </c>
      <c r="F27" s="19">
        <f>'nmol-per-mg-dry-lipid-wt'!F27*100/'nmol-per-mg-dry-lipid-wt'!F$370</f>
        <v>9.2686466561647293E-2</v>
      </c>
      <c r="G27" s="19">
        <f>'nmol-per-mg-dry-lipid-wt'!G27*100/'nmol-per-mg-dry-lipid-wt'!G$370</f>
        <v>0.10273077120635464</v>
      </c>
      <c r="H27" s="19">
        <f>'nmol-per-mg-dry-lipid-wt'!H27*100/'nmol-per-mg-dry-lipid-wt'!H$370</f>
        <v>9.649582556954156E-2</v>
      </c>
      <c r="I27" s="19">
        <f>'nmol-per-mg-dry-lipid-wt'!I27*100/'nmol-per-mg-dry-lipid-wt'!I$370</f>
        <v>0.10345603018350036</v>
      </c>
      <c r="J27" s="19">
        <f>'nmol-per-mg-dry-lipid-wt'!J27*100/'nmol-per-mg-dry-lipid-wt'!J$370</f>
        <v>9.1434085912797988E-2</v>
      </c>
      <c r="K27" s="19">
        <f>'nmol-per-mg-dry-lipid-wt'!K27*100/'nmol-per-mg-dry-lipid-wt'!K$370</f>
        <v>9.106931167916317E-2</v>
      </c>
      <c r="L27" s="19">
        <f>'nmol-per-mg-dry-lipid-wt'!L27*100/'nmol-per-mg-dry-lipid-wt'!L$370</f>
        <v>9.782859346833514E-2</v>
      </c>
      <c r="M27" s="19">
        <f t="shared" si="0"/>
        <v>9.3443997020098757E-2</v>
      </c>
      <c r="N27" s="243">
        <f t="shared" si="1"/>
        <v>3.8015496275592979E-3</v>
      </c>
      <c r="O27" s="19">
        <f t="shared" si="2"/>
        <v>4.068265216375138E-2</v>
      </c>
      <c r="P27" s="19">
        <f>'nmol-per-mg-dry-lipid-wt'!P27*100/'nmol-per-mg-dry-lipid-wt'!P$370</f>
        <v>8.8566016410129123E-2</v>
      </c>
      <c r="Q27" s="19">
        <f>'nmol-per-mg-dry-lipid-wt'!Q27*100/'nmol-per-mg-dry-lipid-wt'!Q$370</f>
        <v>9.4590136322525345E-2</v>
      </c>
      <c r="R27" s="19">
        <f>'nmol-per-mg-dry-lipid-wt'!R27*100/'nmol-per-mg-dry-lipid-wt'!R$370</f>
        <v>9.4849773250536618E-2</v>
      </c>
      <c r="S27" s="19">
        <f>'nmol-per-mg-dry-lipid-wt'!S27*100/'nmol-per-mg-dry-lipid-wt'!S$370</f>
        <v>7.6419820487283019E-2</v>
      </c>
      <c r="T27" s="19">
        <f>'nmol-per-mg-dry-lipid-wt'!T27*100/'nmol-per-mg-dry-lipid-wt'!T$370</f>
        <v>0.10316434252525682</v>
      </c>
      <c r="U27" s="19">
        <f>'nmol-per-mg-dry-lipid-wt'!U27*100/'nmol-per-mg-dry-lipid-wt'!U$370</f>
        <v>4.6152577563384749E-2</v>
      </c>
      <c r="V27" s="19">
        <f>'nmol-per-mg-dry-lipid-wt'!V27*100/'nmol-per-mg-dry-lipid-wt'!V$370</f>
        <v>7.6267536206149109E-2</v>
      </c>
      <c r="W27" s="19">
        <f>'nmol-per-mg-dry-lipid-wt'!W27*100/'nmol-per-mg-dry-lipid-wt'!W$370</f>
        <v>2.5012884333329304E-2</v>
      </c>
      <c r="X27" s="19">
        <f>'nmol-per-mg-dry-lipid-wt'!X27*100/'nmol-per-mg-dry-lipid-wt'!X$370</f>
        <v>5.1242526799329606E-2</v>
      </c>
      <c r="Y27" s="19">
        <f>'nmol-per-mg-dry-lipid-wt'!Y27*100/'nmol-per-mg-dry-lipid-wt'!Y$370</f>
        <v>0.15557636239522543</v>
      </c>
      <c r="Z27" s="19">
        <f>'nmol-per-mg-dry-lipid-wt'!Z27*100/'nmol-per-mg-dry-lipid-wt'!Z$370</f>
        <v>4.3015703152698093E-2</v>
      </c>
      <c r="AA27" s="19">
        <f>'nmol-per-mg-dry-lipid-wt'!AA27*100/'nmol-per-mg-dry-lipid-wt'!AA$370</f>
        <v>0.13533877328058783</v>
      </c>
      <c r="AB27" s="19">
        <f>'nmol-per-mg-dry-lipid-wt'!AB27*100/'nmol-per-mg-dry-lipid-wt'!AB$370</f>
        <v>3.5616279791807925E-2</v>
      </c>
      <c r="AC27" s="19">
        <f>'nmol-per-mg-dry-lipid-wt'!AC27*100/'nmol-per-mg-dry-lipid-wt'!AC$370</f>
        <v>0.16607834141817682</v>
      </c>
      <c r="AD27" s="19">
        <f>'nmol-per-mg-dry-lipid-wt'!AD27*100/'nmol-per-mg-dry-lipid-wt'!AD$370</f>
        <v>7.4099382786040849E-2</v>
      </c>
      <c r="AE27" s="19">
        <f>'nmol-per-mg-dry-lipid-wt'!AE27*100/'nmol-per-mg-dry-lipid-wt'!AE$370</f>
        <v>0.14541049003930329</v>
      </c>
      <c r="AF27" s="19">
        <f>'nmol-per-mg-dry-lipid-wt'!AF27*100/'nmol-per-mg-dry-lipid-wt'!AF$370</f>
        <v>0.13552771501067823</v>
      </c>
      <c r="AG27" s="19">
        <f>'nmol-per-mg-dry-lipid-wt'!AG27*100/'nmol-per-mg-dry-lipid-wt'!AG$370</f>
        <v>0.12044916989699199</v>
      </c>
      <c r="AH27" s="19">
        <f>'nmol-per-mg-dry-lipid-wt'!AH27*100/'nmol-per-mg-dry-lipid-wt'!AH$370</f>
        <v>3.1631877277567957E-2</v>
      </c>
      <c r="AI27" s="19">
        <f>'nmol-per-mg-dry-lipid-wt'!AI27*100/'nmol-per-mg-dry-lipid-wt'!AI$370</f>
        <v>9.5951212370838937E-2</v>
      </c>
      <c r="AJ27" s="19">
        <f>'nmol-per-mg-dry-lipid-wt'!AJ27*100/'nmol-per-mg-dry-lipid-wt'!AJ$370</f>
        <v>5.6240584284435811E-2</v>
      </c>
    </row>
    <row r="28" spans="1:36" x14ac:dyDescent="0.2">
      <c r="A28">
        <f>'imported summary from web'!A43</f>
        <v>758.6</v>
      </c>
      <c r="B28" t="str">
        <f>'imported summary from web'!B43</f>
        <v>C42H80O8PN</v>
      </c>
      <c r="C28" s="2" t="str">
        <f>'imported summary from web'!C43</f>
        <v>PC(34:2)</v>
      </c>
      <c r="D28" s="69"/>
      <c r="E28" s="19" t="e">
        <f>'nmol-per-mg-dry-lipid-wt'!E28*100/'nmol-per-mg-dry-lipid-wt'!E$370</f>
        <v>#DIV/0!</v>
      </c>
      <c r="F28" s="19">
        <f>'nmol-per-mg-dry-lipid-wt'!F28*100/'nmol-per-mg-dry-lipid-wt'!F$370</f>
        <v>0.57435220262791276</v>
      </c>
      <c r="G28" s="19">
        <f>'nmol-per-mg-dry-lipid-wt'!G28*100/'nmol-per-mg-dry-lipid-wt'!G$370</f>
        <v>0.62558439779392061</v>
      </c>
      <c r="H28" s="19">
        <f>'nmol-per-mg-dry-lipid-wt'!H28*100/'nmol-per-mg-dry-lipid-wt'!H$370</f>
        <v>0.56992846977010481</v>
      </c>
      <c r="I28" s="19">
        <f>'nmol-per-mg-dry-lipid-wt'!I28*100/'nmol-per-mg-dry-lipid-wt'!I$370</f>
        <v>0.54824144462205293</v>
      </c>
      <c r="J28" s="19">
        <f>'nmol-per-mg-dry-lipid-wt'!J28*100/'nmol-per-mg-dry-lipid-wt'!J$370</f>
        <v>0.61481540527571055</v>
      </c>
      <c r="K28" s="19">
        <f>'nmol-per-mg-dry-lipid-wt'!K28*100/'nmol-per-mg-dry-lipid-wt'!K$370</f>
        <v>0.60610836008317004</v>
      </c>
      <c r="L28" s="19">
        <f>'nmol-per-mg-dry-lipid-wt'!L28*100/'nmol-per-mg-dry-lipid-wt'!L$370</f>
        <v>0.59871099202621092</v>
      </c>
      <c r="M28" s="19">
        <f t="shared" si="0"/>
        <v>0.60654491912836395</v>
      </c>
      <c r="N28" s="243">
        <f t="shared" si="1"/>
        <v>8.0610774328014109E-3</v>
      </c>
      <c r="O28" s="19">
        <f t="shared" si="2"/>
        <v>1.3290157379251632E-2</v>
      </c>
      <c r="P28" s="19">
        <f>'nmol-per-mg-dry-lipid-wt'!P28*100/'nmol-per-mg-dry-lipid-wt'!P$370</f>
        <v>0.52580245531908243</v>
      </c>
      <c r="Q28" s="19">
        <f>'nmol-per-mg-dry-lipid-wt'!Q28*100/'nmol-per-mg-dry-lipid-wt'!Q$370</f>
        <v>0.41117753136118163</v>
      </c>
      <c r="R28" s="19">
        <f>'nmol-per-mg-dry-lipid-wt'!R28*100/'nmol-per-mg-dry-lipid-wt'!R$370</f>
        <v>0.57730679295759291</v>
      </c>
      <c r="S28" s="19">
        <f>'nmol-per-mg-dry-lipid-wt'!S28*100/'nmol-per-mg-dry-lipid-wt'!S$370</f>
        <v>0.3400252686849895</v>
      </c>
      <c r="T28" s="19">
        <f>'nmol-per-mg-dry-lipid-wt'!T28*100/'nmol-per-mg-dry-lipid-wt'!T$370</f>
        <v>0.60099227447853099</v>
      </c>
      <c r="U28" s="19">
        <f>'nmol-per-mg-dry-lipid-wt'!U28*100/'nmol-per-mg-dry-lipid-wt'!U$370</f>
        <v>0.31152989855284707</v>
      </c>
      <c r="V28" s="19">
        <f>'nmol-per-mg-dry-lipid-wt'!V28*100/'nmol-per-mg-dry-lipid-wt'!V$370</f>
        <v>0.59128764024991998</v>
      </c>
      <c r="W28" s="19">
        <f>'nmol-per-mg-dry-lipid-wt'!W28*100/'nmol-per-mg-dry-lipid-wt'!W$370</f>
        <v>0.37519326499993949</v>
      </c>
      <c r="X28" s="19">
        <f>'nmol-per-mg-dry-lipid-wt'!X28*100/'nmol-per-mg-dry-lipid-wt'!X$370</f>
        <v>0.47160495003450809</v>
      </c>
      <c r="Y28" s="19">
        <f>'nmol-per-mg-dry-lipid-wt'!Y28*100/'nmol-per-mg-dry-lipid-wt'!Y$370</f>
        <v>1.0939212871559203</v>
      </c>
      <c r="Z28" s="19">
        <f>'nmol-per-mg-dry-lipid-wt'!Z28*100/'nmol-per-mg-dry-lipid-wt'!Z$370</f>
        <v>0.31381910709127459</v>
      </c>
      <c r="AA28" s="19">
        <f>'nmol-per-mg-dry-lipid-wt'!AA28*100/'nmol-per-mg-dry-lipid-wt'!AA$370</f>
        <v>0.65587251666746416</v>
      </c>
      <c r="AB28" s="19">
        <f>'nmol-per-mg-dry-lipid-wt'!AB28*100/'nmol-per-mg-dry-lipid-wt'!AB$370</f>
        <v>0.26955048115163732</v>
      </c>
      <c r="AC28" s="19">
        <f>'nmol-per-mg-dry-lipid-wt'!AC28*100/'nmol-per-mg-dry-lipid-wt'!AC$370</f>
        <v>0.55024857074264066</v>
      </c>
      <c r="AD28" s="19">
        <f>'nmol-per-mg-dry-lipid-wt'!AD28*100/'nmol-per-mg-dry-lipid-wt'!AD$370</f>
        <v>0.64441485703815271</v>
      </c>
      <c r="AE28" s="19">
        <f>'nmol-per-mg-dry-lipid-wt'!AE28*100/'nmol-per-mg-dry-lipid-wt'!AE$370</f>
        <v>0.64606432916196788</v>
      </c>
      <c r="AF28" s="19">
        <f>'nmol-per-mg-dry-lipid-wt'!AF28*100/'nmol-per-mg-dry-lipid-wt'!AF$370</f>
        <v>0.96911598952841138</v>
      </c>
      <c r="AG28" s="19">
        <f>'nmol-per-mg-dry-lipid-wt'!AG28*100/'nmol-per-mg-dry-lipid-wt'!AG$370</f>
        <v>0.51013766074020139</v>
      </c>
      <c r="AH28" s="19">
        <f>'nmol-per-mg-dry-lipid-wt'!AH28*100/'nmol-per-mg-dry-lipid-wt'!AH$370</f>
        <v>0.26985945302425163</v>
      </c>
      <c r="AI28" s="19">
        <f>'nmol-per-mg-dry-lipid-wt'!AI28*100/'nmol-per-mg-dry-lipid-wt'!AI$370</f>
        <v>0.63758235509968642</v>
      </c>
      <c r="AJ28" s="19">
        <f>'nmol-per-mg-dry-lipid-wt'!AJ28*100/'nmol-per-mg-dry-lipid-wt'!AJ$370</f>
        <v>0.28573845241285928</v>
      </c>
    </row>
    <row r="29" spans="1:36" x14ac:dyDescent="0.2">
      <c r="A29">
        <f>'imported summary from web'!A44</f>
        <v>760.6</v>
      </c>
      <c r="B29" t="str">
        <f>'imported summary from web'!B44</f>
        <v>C42H82O8PN</v>
      </c>
      <c r="C29" s="2" t="str">
        <f>'imported summary from web'!C44</f>
        <v>PC(34:1)</v>
      </c>
      <c r="D29" s="69"/>
      <c r="E29" s="19" t="e">
        <f>'nmol-per-mg-dry-lipid-wt'!E29*100/'nmol-per-mg-dry-lipid-wt'!E$370</f>
        <v>#DIV/0!</v>
      </c>
      <c r="F29" s="19">
        <f>'nmol-per-mg-dry-lipid-wt'!F29*100/'nmol-per-mg-dry-lipid-wt'!F$370</f>
        <v>4.7961447819973708</v>
      </c>
      <c r="G29" s="19">
        <f>'nmol-per-mg-dry-lipid-wt'!G29*100/'nmol-per-mg-dry-lipid-wt'!G$370</f>
        <v>4.7294487132238938</v>
      </c>
      <c r="H29" s="19">
        <f>'nmol-per-mg-dry-lipid-wt'!H29*100/'nmol-per-mg-dry-lipid-wt'!H$370</f>
        <v>4.7433729256527775</v>
      </c>
      <c r="I29" s="19">
        <f>'nmol-per-mg-dry-lipid-wt'!I29*100/'nmol-per-mg-dry-lipid-wt'!I$370</f>
        <v>4.7061166430917831</v>
      </c>
      <c r="J29" s="19">
        <f>'nmol-per-mg-dry-lipid-wt'!J29*100/'nmol-per-mg-dry-lipid-wt'!J$370</f>
        <v>4.8507359026496442</v>
      </c>
      <c r="K29" s="19">
        <f>'nmol-per-mg-dry-lipid-wt'!K29*100/'nmol-per-mg-dry-lipid-wt'!K$370</f>
        <v>4.7853479489899771</v>
      </c>
      <c r="L29" s="19">
        <f>'nmol-per-mg-dry-lipid-wt'!L29*100/'nmol-per-mg-dry-lipid-wt'!L$370</f>
        <v>4.7669917025250346</v>
      </c>
      <c r="M29" s="19">
        <f t="shared" si="0"/>
        <v>4.8010251847215519</v>
      </c>
      <c r="N29" s="243">
        <f t="shared" si="1"/>
        <v>4.4018229789090695E-2</v>
      </c>
      <c r="O29" s="19">
        <f t="shared" si="2"/>
        <v>9.1685063284340281E-3</v>
      </c>
      <c r="P29" s="19">
        <f>'nmol-per-mg-dry-lipid-wt'!P29*100/'nmol-per-mg-dry-lipid-wt'!P$370</f>
        <v>4.4982213597776113</v>
      </c>
      <c r="Q29" s="19">
        <f>'nmol-per-mg-dry-lipid-wt'!Q29*100/'nmol-per-mg-dry-lipid-wt'!Q$370</f>
        <v>3.9187342190760499</v>
      </c>
      <c r="R29" s="19">
        <f>'nmol-per-mg-dry-lipid-wt'!R29*100/'nmol-per-mg-dry-lipid-wt'!R$370</f>
        <v>4.5701174399849886</v>
      </c>
      <c r="S29" s="19">
        <f>'nmol-per-mg-dry-lipid-wt'!S29*100/'nmol-per-mg-dry-lipid-wt'!S$370</f>
        <v>2.8936493824959966</v>
      </c>
      <c r="T29" s="19">
        <f>'nmol-per-mg-dry-lipid-wt'!T29*100/'nmol-per-mg-dry-lipid-wt'!T$370</f>
        <v>4.5104410220344828</v>
      </c>
      <c r="U29" s="19">
        <f>'nmol-per-mg-dry-lipid-wt'!U29*100/'nmol-per-mg-dry-lipid-wt'!U$370</f>
        <v>2.6834427240425138</v>
      </c>
      <c r="V29" s="19">
        <f>'nmol-per-mg-dry-lipid-wt'!V29*100/'nmol-per-mg-dry-lipid-wt'!V$370</f>
        <v>5.1270636979931465</v>
      </c>
      <c r="W29" s="19">
        <f>'nmol-per-mg-dry-lipid-wt'!W29*100/'nmol-per-mg-dry-lipid-wt'!W$370</f>
        <v>3.2045352967046101</v>
      </c>
      <c r="X29" s="19">
        <f>'nmol-per-mg-dry-lipid-wt'!X29*100/'nmol-per-mg-dry-lipid-wt'!X$370</f>
        <v>4.0264466820625771</v>
      </c>
      <c r="Y29" s="19">
        <f>'nmol-per-mg-dry-lipid-wt'!Y29*100/'nmol-per-mg-dry-lipid-wt'!Y$370</f>
        <v>7.2233278755037356</v>
      </c>
      <c r="Z29" s="19">
        <f>'nmol-per-mg-dry-lipid-wt'!Z29*100/'nmol-per-mg-dry-lipid-wt'!Z$370</f>
        <v>2.8400140376951799</v>
      </c>
      <c r="AA29" s="19">
        <f>'nmol-per-mg-dry-lipid-wt'!AA29*100/'nmol-per-mg-dry-lipid-wt'!AA$370</f>
        <v>6.332529594548344</v>
      </c>
      <c r="AB29" s="19">
        <f>'nmol-per-mg-dry-lipid-wt'!AB29*100/'nmol-per-mg-dry-lipid-wt'!AB$370</f>
        <v>2.5894654330453077</v>
      </c>
      <c r="AC29" s="19">
        <f>'nmol-per-mg-dry-lipid-wt'!AC29*100/'nmol-per-mg-dry-lipid-wt'!AC$370</f>
        <v>5.432221793749485</v>
      </c>
      <c r="AD29" s="19">
        <f>'nmol-per-mg-dry-lipid-wt'!AD29*100/'nmol-per-mg-dry-lipid-wt'!AD$370</f>
        <v>4.3318998723120279</v>
      </c>
      <c r="AE29" s="19">
        <f>'nmol-per-mg-dry-lipid-wt'!AE29*100/'nmol-per-mg-dry-lipid-wt'!AE$370</f>
        <v>6.1274876119093769</v>
      </c>
      <c r="AF29" s="19">
        <f>'nmol-per-mg-dry-lipid-wt'!AF29*100/'nmol-per-mg-dry-lipid-wt'!AF$370</f>
        <v>5.7849912325105928</v>
      </c>
      <c r="AG29" s="19">
        <f>'nmol-per-mg-dry-lipid-wt'!AG29*100/'nmol-per-mg-dry-lipid-wt'!AG$370</f>
        <v>5.0689869146566044</v>
      </c>
      <c r="AH29" s="19">
        <f>'nmol-per-mg-dry-lipid-wt'!AH29*100/'nmol-per-mg-dry-lipid-wt'!AH$370</f>
        <v>2.6995830264074407</v>
      </c>
      <c r="AI29" s="19">
        <f>'nmol-per-mg-dry-lipid-wt'!AI29*100/'nmol-per-mg-dry-lipid-wt'!AI$370</f>
        <v>5.6449802044339359</v>
      </c>
      <c r="AJ29" s="19">
        <f>'nmol-per-mg-dry-lipid-wt'!AJ29*100/'nmol-per-mg-dry-lipid-wt'!AJ$370</f>
        <v>2.7358322935783606</v>
      </c>
    </row>
    <row r="30" spans="1:36" x14ac:dyDescent="0.2">
      <c r="A30">
        <f>'imported summary from web'!A45</f>
        <v>762.6</v>
      </c>
      <c r="B30" t="str">
        <f>'imported summary from web'!B45</f>
        <v>C42H84O8PN</v>
      </c>
      <c r="C30" s="2" t="str">
        <f>'imported summary from web'!C45</f>
        <v>PC(34:0)</v>
      </c>
      <c r="D30" s="69"/>
      <c r="E30" s="19" t="e">
        <f>'nmol-per-mg-dry-lipid-wt'!E30*100/'nmol-per-mg-dry-lipid-wt'!E$370</f>
        <v>#DIV/0!</v>
      </c>
      <c r="F30" s="19">
        <f>'nmol-per-mg-dry-lipid-wt'!F30*100/'nmol-per-mg-dry-lipid-wt'!F$370</f>
        <v>0.26514407237717141</v>
      </c>
      <c r="G30" s="19">
        <f>'nmol-per-mg-dry-lipid-wt'!G30*100/'nmol-per-mg-dry-lipid-wt'!G$370</f>
        <v>0.24916045255272573</v>
      </c>
      <c r="H30" s="19">
        <f>'nmol-per-mg-dry-lipid-wt'!H30*100/'nmol-per-mg-dry-lipid-wt'!H$370</f>
        <v>0.23143920663944736</v>
      </c>
      <c r="I30" s="19">
        <f>'nmol-per-mg-dry-lipid-wt'!I30*100/'nmol-per-mg-dry-lipid-wt'!I$370</f>
        <v>0.24315942860647527</v>
      </c>
      <c r="J30" s="19">
        <f>'nmol-per-mg-dry-lipid-wt'!J30*100/'nmol-per-mg-dry-lipid-wt'!J$370</f>
        <v>0.28927853043100737</v>
      </c>
      <c r="K30" s="19">
        <f>'nmol-per-mg-dry-lipid-wt'!K30*100/'nmol-per-mg-dry-lipid-wt'!K$370</f>
        <v>0.30611533337533842</v>
      </c>
      <c r="L30" s="19">
        <f>'nmol-per-mg-dry-lipid-wt'!L30*100/'nmol-per-mg-dry-lipid-wt'!L$370</f>
        <v>0.25670222926091135</v>
      </c>
      <c r="M30" s="19">
        <f t="shared" si="0"/>
        <v>0.28403203102241908</v>
      </c>
      <c r="N30" s="243">
        <f t="shared" si="1"/>
        <v>2.5120868448145667E-2</v>
      </c>
      <c r="O30" s="19">
        <f t="shared" si="2"/>
        <v>8.8443786983175982E-2</v>
      </c>
      <c r="P30" s="19">
        <f>'nmol-per-mg-dry-lipid-wt'!P30*100/'nmol-per-mg-dry-lipid-wt'!P$370</f>
        <v>0.19391296224533539</v>
      </c>
      <c r="Q30" s="19">
        <f>'nmol-per-mg-dry-lipid-wt'!Q30*100/'nmol-per-mg-dry-lipid-wt'!Q$370</f>
        <v>0.21524082040737913</v>
      </c>
      <c r="R30" s="19">
        <f>'nmol-per-mg-dry-lipid-wt'!R30*100/'nmol-per-mg-dry-lipid-wt'!R$370</f>
        <v>0.47972096855559859</v>
      </c>
      <c r="S30" s="19">
        <f>'nmol-per-mg-dry-lipid-wt'!S30*100/'nmol-per-mg-dry-lipid-wt'!S$370</f>
        <v>0.20178267207316303</v>
      </c>
      <c r="T30" s="19">
        <f>'nmol-per-mg-dry-lipid-wt'!T30*100/'nmol-per-mg-dry-lipid-wt'!T$370</f>
        <v>0.28550132001175715</v>
      </c>
      <c r="U30" s="19">
        <f>'nmol-per-mg-dry-lipid-wt'!U30*100/'nmol-per-mg-dry-lipid-wt'!U$370</f>
        <v>0.18131369757044014</v>
      </c>
      <c r="V30" s="19">
        <f>'nmol-per-mg-dry-lipid-wt'!V30*100/'nmol-per-mg-dry-lipid-wt'!V$370</f>
        <v>0.41218747095682823</v>
      </c>
      <c r="W30" s="19">
        <f>'nmol-per-mg-dry-lipid-wt'!W30*100/'nmol-per-mg-dry-lipid-wt'!W$370</f>
        <v>0.11063391147434112</v>
      </c>
      <c r="X30" s="19">
        <f>'nmol-per-mg-dry-lipid-wt'!X30*100/'nmol-per-mg-dry-lipid-wt'!X$370</f>
        <v>0.37085693124260588</v>
      </c>
      <c r="Y30" s="19">
        <f>'nmol-per-mg-dry-lipid-wt'!Y30*100/'nmol-per-mg-dry-lipid-wt'!Y$370</f>
        <v>0.17947701429946059</v>
      </c>
      <c r="Z30" s="19">
        <f>'nmol-per-mg-dry-lipid-wt'!Z30*100/'nmol-per-mg-dry-lipid-wt'!Z$370</f>
        <v>0.19161540495292775</v>
      </c>
      <c r="AA30" s="19">
        <f>'nmol-per-mg-dry-lipid-wt'!AA30*100/'nmol-per-mg-dry-lipid-wt'!AA$370</f>
        <v>0.19685639749903686</v>
      </c>
      <c r="AB30" s="19">
        <f>'nmol-per-mg-dry-lipid-wt'!AB30*100/'nmol-per-mg-dry-lipid-wt'!AB$370</f>
        <v>0.1926516952375065</v>
      </c>
      <c r="AC30" s="19">
        <f>'nmol-per-mg-dry-lipid-wt'!AC30*100/'nmol-per-mg-dry-lipid-wt'!AC$370</f>
        <v>0.29930602189649441</v>
      </c>
      <c r="AD30" s="19">
        <f>'nmol-per-mg-dry-lipid-wt'!AD30*100/'nmol-per-mg-dry-lipid-wt'!AD$370</f>
        <v>0.28057856178534557</v>
      </c>
      <c r="AE30" s="19">
        <f>'nmol-per-mg-dry-lipid-wt'!AE30*100/'nmol-per-mg-dry-lipid-wt'!AE$370</f>
        <v>0.13068537712393083</v>
      </c>
      <c r="AF30" s="19">
        <f>'nmol-per-mg-dry-lipid-wt'!AF30*100/'nmol-per-mg-dry-lipid-wt'!AF$370</f>
        <v>0.2543465336501769</v>
      </c>
      <c r="AG30" s="19">
        <f>'nmol-per-mg-dry-lipid-wt'!AG30*100/'nmol-per-mg-dry-lipid-wt'!AG$370</f>
        <v>0.15891193003216594</v>
      </c>
      <c r="AH30" s="19">
        <f>'nmol-per-mg-dry-lipid-wt'!AH30*100/'nmol-per-mg-dry-lipid-wt'!AH$370</f>
        <v>0.23526208725191169</v>
      </c>
      <c r="AI30" s="19">
        <f>'nmol-per-mg-dry-lipid-wt'!AI30*100/'nmol-per-mg-dry-lipid-wt'!AI$370</f>
        <v>0.15423933203536724</v>
      </c>
      <c r="AJ30" s="19">
        <f>'nmol-per-mg-dry-lipid-wt'!AJ30*100/'nmol-per-mg-dry-lipid-wt'!AJ$370</f>
        <v>0.19956336358993351</v>
      </c>
    </row>
    <row r="31" spans="1:36" x14ac:dyDescent="0.2">
      <c r="A31">
        <f>'imported summary from web'!A52</f>
        <v>778.5</v>
      </c>
      <c r="B31" t="str">
        <f>'imported summary from web'!B52</f>
        <v>C44H76O8PN</v>
      </c>
      <c r="C31" s="2" t="str">
        <f>'imported summary from web'!C52</f>
        <v>PC(36:6)</v>
      </c>
      <c r="D31" s="69"/>
      <c r="E31" s="19" t="e">
        <f>'nmol-per-mg-dry-lipid-wt'!E31*100/'nmol-per-mg-dry-lipid-wt'!E$370</f>
        <v>#DIV/0!</v>
      </c>
      <c r="F31" s="19">
        <f>'nmol-per-mg-dry-lipid-wt'!F31*100/'nmol-per-mg-dry-lipid-wt'!F$370</f>
        <v>1.5589559785614775</v>
      </c>
      <c r="G31" s="19">
        <f>'nmol-per-mg-dry-lipid-wt'!G31*100/'nmol-per-mg-dry-lipid-wt'!G$370</f>
        <v>1.5041624858721474</v>
      </c>
      <c r="H31" s="19">
        <f>'nmol-per-mg-dry-lipid-wt'!H31*100/'nmol-per-mg-dry-lipid-wt'!H$370</f>
        <v>1.4994546645142042</v>
      </c>
      <c r="I31" s="19">
        <f>'nmol-per-mg-dry-lipid-wt'!I31*100/'nmol-per-mg-dry-lipid-wt'!I$370</f>
        <v>1.4657529531837532</v>
      </c>
      <c r="J31" s="19">
        <f>'nmol-per-mg-dry-lipid-wt'!J31*100/'nmol-per-mg-dry-lipid-wt'!J$370</f>
        <v>1.5796026566314412</v>
      </c>
      <c r="K31" s="19">
        <f>'nmol-per-mg-dry-lipid-wt'!K31*100/'nmol-per-mg-dry-lipid-wt'!K$370</f>
        <v>1.5129750352076099</v>
      </c>
      <c r="L31" s="19">
        <f>'nmol-per-mg-dry-lipid-wt'!L31*100/'nmol-per-mg-dry-lipid-wt'!L$370</f>
        <v>1.5707358967275891</v>
      </c>
      <c r="M31" s="19">
        <f t="shared" si="0"/>
        <v>1.5544378628555469</v>
      </c>
      <c r="N31" s="243">
        <f t="shared" si="1"/>
        <v>3.6180511538949044E-2</v>
      </c>
      <c r="O31" s="19">
        <f t="shared" si="2"/>
        <v>2.3275624200561101E-2</v>
      </c>
      <c r="P31" s="19">
        <f>'nmol-per-mg-dry-lipid-wt'!P31*100/'nmol-per-mg-dry-lipid-wt'!P$370</f>
        <v>1.5774073659572474</v>
      </c>
      <c r="Q31" s="19">
        <f>'nmol-per-mg-dry-lipid-wt'!Q31*100/'nmol-per-mg-dry-lipid-wt'!Q$370</f>
        <v>1.5665284821577414</v>
      </c>
      <c r="R31" s="19">
        <f>'nmol-per-mg-dry-lipid-wt'!R31*100/'nmol-per-mg-dry-lipid-wt'!R$370</f>
        <v>1.7319203788727788</v>
      </c>
      <c r="S31" s="19">
        <f>'nmol-per-mg-dry-lipid-wt'!S31*100/'nmol-per-mg-dry-lipid-wt'!S$370</f>
        <v>1.1076580722314051</v>
      </c>
      <c r="T31" s="19">
        <f>'nmol-per-mg-dry-lipid-wt'!T31*100/'nmol-per-mg-dry-lipid-wt'!T$370</f>
        <v>1.6626253341861159</v>
      </c>
      <c r="U31" s="19">
        <f>'nmol-per-mg-dry-lipid-wt'!U31*100/'nmol-per-mg-dry-lipid-wt'!U$370</f>
        <v>1.1867805659156081</v>
      </c>
      <c r="V31" s="19">
        <f>'nmol-per-mg-dry-lipid-wt'!V31*100/'nmol-per-mg-dry-lipid-wt'!V$370</f>
        <v>1.9589616603062565</v>
      </c>
      <c r="W31" s="19">
        <f>'nmol-per-mg-dry-lipid-wt'!W31*100/'nmol-per-mg-dry-lipid-wt'!W$370</f>
        <v>0.74461432592295662</v>
      </c>
      <c r="X31" s="19">
        <f>'nmol-per-mg-dry-lipid-wt'!X31*100/'nmol-per-mg-dry-lipid-wt'!X$370</f>
        <v>1.5581202216609711</v>
      </c>
      <c r="Y31" s="19">
        <f>'nmol-per-mg-dry-lipid-wt'!Y31*100/'nmol-per-mg-dry-lipid-wt'!Y$370</f>
        <v>1.7773555416071332</v>
      </c>
      <c r="Z31" s="19">
        <f>'nmol-per-mg-dry-lipid-wt'!Z31*100/'nmol-per-mg-dry-lipid-wt'!Z$370</f>
        <v>1.1760884293794498</v>
      </c>
      <c r="AA31" s="19">
        <f>'nmol-per-mg-dry-lipid-wt'!AA31*100/'nmol-per-mg-dry-lipid-wt'!AA$370</f>
        <v>1.3855661823970669</v>
      </c>
      <c r="AB31" s="19">
        <f>'nmol-per-mg-dry-lipid-wt'!AB31*100/'nmol-per-mg-dry-lipid-wt'!AB$370</f>
        <v>1.1534817887119611</v>
      </c>
      <c r="AC31" s="19">
        <f>'nmol-per-mg-dry-lipid-wt'!AC31*100/'nmol-per-mg-dry-lipid-wt'!AC$370</f>
        <v>1.5932570555831684</v>
      </c>
      <c r="AD31" s="19">
        <f>'nmol-per-mg-dry-lipid-wt'!AD31*100/'nmol-per-mg-dry-lipid-wt'!AD$370</f>
        <v>1.8183488989293615</v>
      </c>
      <c r="AE31" s="19">
        <f>'nmol-per-mg-dry-lipid-wt'!AE31*100/'nmol-per-mg-dry-lipid-wt'!AE$370</f>
        <v>1.5295711040843167</v>
      </c>
      <c r="AF31" s="19">
        <f>'nmol-per-mg-dry-lipid-wt'!AF31*100/'nmol-per-mg-dry-lipid-wt'!AF$370</f>
        <v>2.0607638857788055</v>
      </c>
      <c r="AG31" s="19">
        <f>'nmol-per-mg-dry-lipid-wt'!AG31*100/'nmol-per-mg-dry-lipid-wt'!AG$370</f>
        <v>1.9039066266911091</v>
      </c>
      <c r="AH31" s="19">
        <f>'nmol-per-mg-dry-lipid-wt'!AH31*100/'nmol-per-mg-dry-lipid-wt'!AH$370</f>
        <v>0.97564571477998707</v>
      </c>
      <c r="AI31" s="19">
        <f>'nmol-per-mg-dry-lipid-wt'!AI31*100/'nmol-per-mg-dry-lipid-wt'!AI$370</f>
        <v>1.409675755579054</v>
      </c>
      <c r="AJ31" s="19">
        <f>'nmol-per-mg-dry-lipid-wt'!AJ31*100/'nmol-per-mg-dry-lipid-wt'!AJ$370</f>
        <v>1.0558716146303753</v>
      </c>
    </row>
    <row r="32" spans="1:36" x14ac:dyDescent="0.2">
      <c r="A32">
        <f>'imported summary from web'!A53</f>
        <v>780.5</v>
      </c>
      <c r="B32" t="str">
        <f>'imported summary from web'!B53</f>
        <v>C44H78O8PN</v>
      </c>
      <c r="C32" s="2" t="str">
        <f>'imported summary from web'!C53</f>
        <v>PC(36:5)</v>
      </c>
      <c r="D32" s="69"/>
      <c r="E32" s="19" t="e">
        <f>'nmol-per-mg-dry-lipid-wt'!E32*100/'nmol-per-mg-dry-lipid-wt'!E$370</f>
        <v>#DIV/0!</v>
      </c>
      <c r="F32" s="19">
        <f>'nmol-per-mg-dry-lipid-wt'!F32*100/'nmol-per-mg-dry-lipid-wt'!F$370</f>
        <v>5.4715404276801936</v>
      </c>
      <c r="G32" s="19">
        <f>'nmol-per-mg-dry-lipid-wt'!G32*100/'nmol-per-mg-dry-lipid-wt'!G$370</f>
        <v>5.5627945960694714</v>
      </c>
      <c r="H32" s="19">
        <f>'nmol-per-mg-dry-lipid-wt'!H32*100/'nmol-per-mg-dry-lipid-wt'!H$370</f>
        <v>5.4723687328851716</v>
      </c>
      <c r="I32" s="19">
        <f>'nmol-per-mg-dry-lipid-wt'!I32*100/'nmol-per-mg-dry-lipid-wt'!I$370</f>
        <v>5.4363500824161974</v>
      </c>
      <c r="J32" s="19">
        <f>'nmol-per-mg-dry-lipid-wt'!J32*100/'nmol-per-mg-dry-lipid-wt'!J$370</f>
        <v>5.6815249246504118</v>
      </c>
      <c r="K32" s="19">
        <f>'nmol-per-mg-dry-lipid-wt'!K32*100/'nmol-per-mg-dry-lipid-wt'!K$370</f>
        <v>5.4473223574141461</v>
      </c>
      <c r="L32" s="19">
        <f>'nmol-per-mg-dry-lipid-wt'!L32*100/'nmol-per-mg-dry-lipid-wt'!L$370</f>
        <v>5.631796468785117</v>
      </c>
      <c r="M32" s="19">
        <f t="shared" si="0"/>
        <v>5.5868812502832244</v>
      </c>
      <c r="N32" s="243">
        <f t="shared" si="1"/>
        <v>0.12339263861681102</v>
      </c>
      <c r="O32" s="19">
        <f t="shared" si="2"/>
        <v>2.208613949160915E-2</v>
      </c>
      <c r="P32" s="19">
        <f>'nmol-per-mg-dry-lipid-wt'!P32*100/'nmol-per-mg-dry-lipid-wt'!P$370</f>
        <v>5.7381455895194176</v>
      </c>
      <c r="Q32" s="19">
        <f>'nmol-per-mg-dry-lipid-wt'!Q32*100/'nmol-per-mg-dry-lipid-wt'!Q$370</f>
        <v>6.2101320112155936</v>
      </c>
      <c r="R32" s="19">
        <f>'nmol-per-mg-dry-lipid-wt'!R32*100/'nmol-per-mg-dry-lipid-wt'!R$370</f>
        <v>5.7311151452535753</v>
      </c>
      <c r="S32" s="19">
        <f>'nmol-per-mg-dry-lipid-wt'!S32*100/'nmol-per-mg-dry-lipid-wt'!S$370</f>
        <v>3.6389572946641047</v>
      </c>
      <c r="T32" s="19">
        <f>'nmol-per-mg-dry-lipid-wt'!T32*100/'nmol-per-mg-dry-lipid-wt'!T$370</f>
        <v>5.1414229309680319</v>
      </c>
      <c r="U32" s="19">
        <f>'nmol-per-mg-dry-lipid-wt'!U32*100/'nmol-per-mg-dry-lipid-wt'!U$370</f>
        <v>3.4754539211570279</v>
      </c>
      <c r="V32" s="19">
        <f>'nmol-per-mg-dry-lipid-wt'!V32*100/'nmol-per-mg-dry-lipid-wt'!V$370</f>
        <v>6.0071396494955636</v>
      </c>
      <c r="W32" s="19">
        <f>'nmol-per-mg-dry-lipid-wt'!W32*100/'nmol-per-mg-dry-lipid-wt'!W$370</f>
        <v>3.0640783308328388</v>
      </c>
      <c r="X32" s="19">
        <f>'nmol-per-mg-dry-lipid-wt'!X32*100/'nmol-per-mg-dry-lipid-wt'!X$370</f>
        <v>5.1242526799329609</v>
      </c>
      <c r="Y32" s="19">
        <f>'nmol-per-mg-dry-lipid-wt'!Y32*100/'nmol-per-mg-dry-lipid-wt'!Y$370</f>
        <v>5.5534808424621218</v>
      </c>
      <c r="Z32" s="19">
        <f>'nmol-per-mg-dry-lipid-wt'!Z32*100/'nmol-per-mg-dry-lipid-wt'!Z$370</f>
        <v>4.2253152051354812</v>
      </c>
      <c r="AA32" s="19">
        <f>'nmol-per-mg-dry-lipid-wt'!AA32*100/'nmol-per-mg-dry-lipid-wt'!AA$370</f>
        <v>6.6543140904602316</v>
      </c>
      <c r="AB32" s="19">
        <f>'nmol-per-mg-dry-lipid-wt'!AB32*100/'nmol-per-mg-dry-lipid-wt'!AB$370</f>
        <v>3.4596359052315249</v>
      </c>
      <c r="AC32" s="19">
        <f>'nmol-per-mg-dry-lipid-wt'!AC32*100/'nmol-per-mg-dry-lipid-wt'!AC$370</f>
        <v>7.899671437676683</v>
      </c>
      <c r="AD32" s="19">
        <f>'nmol-per-mg-dry-lipid-wt'!AD32*100/'nmol-per-mg-dry-lipid-wt'!AD$370</f>
        <v>5.9187922722018458</v>
      </c>
      <c r="AE32" s="19">
        <f>'nmol-per-mg-dry-lipid-wt'!AE32*100/'nmol-per-mg-dry-lipid-wt'!AE$370</f>
        <v>7.1306359292691264</v>
      </c>
      <c r="AF32" s="19">
        <f>'nmol-per-mg-dry-lipid-wt'!AF32*100/'nmol-per-mg-dry-lipid-wt'!AF$370</f>
        <v>6.8664281365341555</v>
      </c>
      <c r="AG32" s="19">
        <f>'nmol-per-mg-dry-lipid-wt'!AG32*100/'nmol-per-mg-dry-lipid-wt'!AG$370</f>
        <v>5.3311409903147631</v>
      </c>
      <c r="AH32" s="19">
        <f>'nmol-per-mg-dry-lipid-wt'!AH32*100/'nmol-per-mg-dry-lipid-wt'!AH$370</f>
        <v>4.2574529823276643</v>
      </c>
      <c r="AI32" s="19">
        <f>'nmol-per-mg-dry-lipid-wt'!AI32*100/'nmol-per-mg-dry-lipid-wt'!AI$370</f>
        <v>4.9571803923924982</v>
      </c>
      <c r="AJ32" s="19">
        <f>'nmol-per-mg-dry-lipid-wt'!AJ32*100/'nmol-per-mg-dry-lipid-wt'!AJ$370</f>
        <v>2.8864119224689473</v>
      </c>
    </row>
    <row r="33" spans="1:36" x14ac:dyDescent="0.2">
      <c r="A33">
        <f>'imported summary from web'!A54</f>
        <v>782.6</v>
      </c>
      <c r="B33" t="str">
        <f>'imported summary from web'!B54</f>
        <v>C44H80O8PN</v>
      </c>
      <c r="C33" s="2" t="str">
        <f>'imported summary from web'!C54</f>
        <v>PC(36:4)</v>
      </c>
      <c r="D33" s="69"/>
      <c r="E33" s="19" t="e">
        <f>'nmol-per-mg-dry-lipid-wt'!E33*100/'nmol-per-mg-dry-lipid-wt'!E$370</f>
        <v>#DIV/0!</v>
      </c>
      <c r="F33" s="19">
        <f>'nmol-per-mg-dry-lipid-wt'!F33*100/'nmol-per-mg-dry-lipid-wt'!F$370</f>
        <v>0.58650780479993181</v>
      </c>
      <c r="G33" s="19">
        <f>'nmol-per-mg-dry-lipid-wt'!G33*100/'nmol-per-mg-dry-lipid-wt'!G$370</f>
        <v>0.67234989811920154</v>
      </c>
      <c r="H33" s="19">
        <f>'nmol-per-mg-dry-lipid-wt'!H33*100/'nmol-per-mg-dry-lipid-wt'!H$370</f>
        <v>0.60008341526058651</v>
      </c>
      <c r="I33" s="19">
        <f>'nmol-per-mg-dry-lipid-wt'!I33*100/'nmol-per-mg-dry-lipid-wt'!I$370</f>
        <v>0.59883672945631938</v>
      </c>
      <c r="J33" s="19">
        <f>'nmol-per-mg-dry-lipid-wt'!J33*100/'nmol-per-mg-dry-lipid-wt'!J$370</f>
        <v>0.64634440041805474</v>
      </c>
      <c r="K33" s="19">
        <f>'nmol-per-mg-dry-lipid-wt'!K33*100/'nmol-per-mg-dry-lipid-wt'!K$370</f>
        <v>0.65279094842290919</v>
      </c>
      <c r="L33" s="19">
        <f>'nmol-per-mg-dry-lipid-wt'!L33*100/'nmol-per-mg-dry-lipid-wt'!L$370</f>
        <v>0.60653727950367764</v>
      </c>
      <c r="M33" s="19">
        <f t="shared" si="0"/>
        <v>0.63522420944821378</v>
      </c>
      <c r="N33" s="243">
        <f t="shared" si="1"/>
        <v>2.5051835412335955E-2</v>
      </c>
      <c r="O33" s="19">
        <f t="shared" si="2"/>
        <v>3.9437784391273725E-2</v>
      </c>
      <c r="P33" s="19">
        <f>'nmol-per-mg-dry-lipid-wt'!P33*100/'nmol-per-mg-dry-lipid-wt'!P$370</f>
        <v>0.56309340959703158</v>
      </c>
      <c r="Q33" s="19">
        <f>'nmol-per-mg-dry-lipid-wt'!Q33*100/'nmol-per-mg-dry-lipid-wt'!Q$370</f>
        <v>0.55981917415372151</v>
      </c>
      <c r="R33" s="19">
        <f>'nmol-per-mg-dry-lipid-wt'!R33*100/'nmol-per-mg-dry-lipid-wt'!R$370</f>
        <v>0.75879818600429283</v>
      </c>
      <c r="S33" s="19">
        <f>'nmol-per-mg-dry-lipid-wt'!S33*100/'nmol-per-mg-dry-lipid-wt'!S$370</f>
        <v>0.38725100044679356</v>
      </c>
      <c r="T33" s="19">
        <f>'nmol-per-mg-dry-lipid-wt'!T33*100/'nmol-per-mg-dry-lipid-wt'!T$370</f>
        <v>0.55540803010690587</v>
      </c>
      <c r="U33" s="19">
        <f>'nmol-per-mg-dry-lipid-wt'!U33*100/'nmol-per-mg-dry-lipid-wt'!U$370</f>
        <v>0.30246421367432513</v>
      </c>
      <c r="V33" s="19">
        <f>'nmol-per-mg-dry-lipid-wt'!V33*100/'nmol-per-mg-dry-lipid-wt'!V$370</f>
        <v>0.72582700187200322</v>
      </c>
      <c r="W33" s="19">
        <f>'nmol-per-mg-dry-lipid-wt'!W33*100/'nmol-per-mg-dry-lipid-wt'!W$370</f>
        <v>0.67630991101271143</v>
      </c>
      <c r="X33" s="19">
        <f>'nmol-per-mg-dry-lipid-wt'!X33*100/'nmol-per-mg-dry-lipid-wt'!X$370</f>
        <v>0.60275107794465677</v>
      </c>
      <c r="Y33" s="19">
        <f>'nmol-per-mg-dry-lipid-wt'!Y33*100/'nmol-per-mg-dry-lipid-wt'!Y$370</f>
        <v>0.76402121087181252</v>
      </c>
      <c r="Z33" s="19">
        <f>'nmol-per-mg-dry-lipid-wt'!Z33*100/'nmol-per-mg-dry-lipid-wt'!Z$370</f>
        <v>0.2884007370464986</v>
      </c>
      <c r="AA33" s="19">
        <f>'nmol-per-mg-dry-lipid-wt'!AA33*100/'nmol-per-mg-dry-lipid-wt'!AA$370</f>
        <v>0.5744799677015161</v>
      </c>
      <c r="AB33" s="19">
        <f>'nmol-per-mg-dry-lipid-wt'!AB33*100/'nmol-per-mg-dry-lipid-wt'!AB$370</f>
        <v>0.36506686786603126</v>
      </c>
      <c r="AC33" s="19">
        <f>'nmol-per-mg-dry-lipid-wt'!AC33*100/'nmol-per-mg-dry-lipid-wt'!AC$370</f>
        <v>0.61686241098179972</v>
      </c>
      <c r="AD33" s="19">
        <f>'nmol-per-mg-dry-lipid-wt'!AD33*100/'nmol-per-mg-dry-lipid-wt'!AD$370</f>
        <v>0.50037897813944432</v>
      </c>
      <c r="AE33" s="19">
        <f>'nmol-per-mg-dry-lipid-wt'!AE33*100/'nmol-per-mg-dry-lipid-wt'!AE$370</f>
        <v>0.45923945904817942</v>
      </c>
      <c r="AF33" s="19">
        <f>'nmol-per-mg-dry-lipid-wt'!AF33*100/'nmol-per-mg-dry-lipid-wt'!AF$370</f>
        <v>0.63308151806357904</v>
      </c>
      <c r="AG33" s="19">
        <f>'nmol-per-mg-dry-lipid-wt'!AG33*100/'nmol-per-mg-dry-lipid-wt'!AG$370</f>
        <v>0.58402664731566711</v>
      </c>
      <c r="AH33" s="19">
        <f>'nmol-per-mg-dry-lipid-wt'!AH33*100/'nmol-per-mg-dry-lipid-wt'!AH$370</f>
        <v>0.38353651199051153</v>
      </c>
      <c r="AI33" s="19">
        <f>'nmol-per-mg-dry-lipid-wt'!AI33*100/'nmol-per-mg-dry-lipid-wt'!AI$370</f>
        <v>0.70573461809205795</v>
      </c>
      <c r="AJ33" s="19">
        <f>'nmol-per-mg-dry-lipid-wt'!AJ33*100/'nmol-per-mg-dry-lipid-wt'!AJ$370</f>
        <v>0.39549830238732281</v>
      </c>
    </row>
    <row r="34" spans="1:36" x14ac:dyDescent="0.2">
      <c r="A34">
        <f>'imported summary from web'!A55</f>
        <v>784.6</v>
      </c>
      <c r="B34" t="str">
        <f>'imported summary from web'!B55</f>
        <v>C44H82O8PN</v>
      </c>
      <c r="C34" s="2" t="str">
        <f>'imported summary from web'!C55</f>
        <v>PC(36:3)</v>
      </c>
      <c r="D34" s="69"/>
      <c r="E34" s="19" t="e">
        <f>'nmol-per-mg-dry-lipid-wt'!E34*100/'nmol-per-mg-dry-lipid-wt'!E$370</f>
        <v>#DIV/0!</v>
      </c>
      <c r="F34" s="19">
        <f>'nmol-per-mg-dry-lipid-wt'!F34*100/'nmol-per-mg-dry-lipid-wt'!F$370</f>
        <v>0.10256289332641298</v>
      </c>
      <c r="G34" s="19">
        <f>'nmol-per-mg-dry-lipid-wt'!G34*100/'nmol-per-mg-dry-lipid-wt'!G$370</f>
        <v>0.13569661569794605</v>
      </c>
      <c r="H34" s="19">
        <f>'nmol-per-mg-dry-lipid-wt'!H34*100/'nmol-per-mg-dry-lipid-wt'!H$370</f>
        <v>0.12438915014823716</v>
      </c>
      <c r="I34" s="19">
        <f>'nmol-per-mg-dry-lipid-wt'!I34*100/'nmol-per-mg-dry-lipid-wt'!I$370</f>
        <v>0.1291312493531282</v>
      </c>
      <c r="J34" s="19">
        <f>'nmol-per-mg-dry-lipid-wt'!J34*100/'nmol-per-mg-dry-lipid-wt'!J$370</f>
        <v>0.11350438251243886</v>
      </c>
      <c r="K34" s="19">
        <f>'nmol-per-mg-dry-lipid-wt'!K34*100/'nmol-per-mg-dry-lipid-wt'!K$370</f>
        <v>0.12627257501732708</v>
      </c>
      <c r="L34" s="19">
        <f>'nmol-per-mg-dry-lipid-wt'!L34*100/'nmol-per-mg-dry-lipid-wt'!L$370</f>
        <v>0.12913374337820235</v>
      </c>
      <c r="M34" s="19">
        <f t="shared" si="0"/>
        <v>0.12297023363598943</v>
      </c>
      <c r="N34" s="243">
        <f t="shared" si="1"/>
        <v>8.3215577999095919E-3</v>
      </c>
      <c r="O34" s="19">
        <f t="shared" si="2"/>
        <v>6.7671318121934027E-2</v>
      </c>
      <c r="P34" s="19">
        <f>'nmol-per-mg-dry-lipid-wt'!P34*100/'nmol-per-mg-dry-lipid-wt'!P$370</f>
        <v>8.1107825554539312E-2</v>
      </c>
      <c r="Q34" s="19">
        <f>'nmol-per-mg-dry-lipid-wt'!Q34*100/'nmol-per-mg-dry-lipid-wt'!Q$370</f>
        <v>0.10713780746735016</v>
      </c>
      <c r="R34" s="19">
        <f>'nmol-per-mg-dry-lipid-wt'!R34*100/'nmol-per-mg-dry-lipid-wt'!R$370</f>
        <v>0.13953860872434706</v>
      </c>
      <c r="S34" s="19">
        <f>'nmol-per-mg-dry-lipid-wt'!S34*100/'nmol-per-mg-dry-lipid-wt'!S$370</f>
        <v>0.1571328893165482</v>
      </c>
      <c r="T34" s="19">
        <f>'nmol-per-mg-dry-lipid-wt'!T34*100/'nmol-per-mg-dry-lipid-wt'!T$370</f>
        <v>0.1439502453840793</v>
      </c>
      <c r="U34" s="19">
        <f>'nmol-per-mg-dry-lipid-wt'!U34*100/'nmol-per-mg-dry-lipid-wt'!U$370</f>
        <v>0.16070986830107192</v>
      </c>
      <c r="V34" s="19">
        <f>'nmol-per-mg-dry-lipid-wt'!V34*100/'nmol-per-mg-dry-lipid-wt'!V$370</f>
        <v>0.11568671222281042</v>
      </c>
      <c r="W34" s="19">
        <f>'nmol-per-mg-dry-lipid-wt'!W34*100/'nmol-per-mg-dry-lipid-wt'!W$370</f>
        <v>0.11255797949998184</v>
      </c>
      <c r="X34" s="19">
        <f>'nmol-per-mg-dry-lipid-wt'!X34*100/'nmol-per-mg-dry-lipid-wt'!X$370</f>
        <v>0.11203874503582238</v>
      </c>
      <c r="Y34" s="19">
        <f>'nmol-per-mg-dry-lipid-wt'!Y34*100/'nmol-per-mg-dry-lipid-wt'!Y$370</f>
        <v>0.17752231414372385</v>
      </c>
      <c r="Z34" s="19">
        <f>'nmol-per-mg-dry-lipid-wt'!Z34*100/'nmol-per-mg-dry-lipid-wt'!Z$370</f>
        <v>0.16424177567393811</v>
      </c>
      <c r="AA34" s="19">
        <f>'nmol-per-mg-dry-lipid-wt'!AA34*100/'nmol-per-mg-dry-lipid-wt'!AA$370</f>
        <v>0.12776737337677874</v>
      </c>
      <c r="AB34" s="19">
        <f>'nmol-per-mg-dry-lipid-wt'!AB34*100/'nmol-per-mg-dry-lipid-wt'!AB$370</f>
        <v>0.16998678991544691</v>
      </c>
      <c r="AC34" s="19">
        <f>'nmol-per-mg-dry-lipid-wt'!AC34*100/'nmol-per-mg-dry-lipid-wt'!AC$370</f>
        <v>0.1122397582111854</v>
      </c>
      <c r="AD34" s="19">
        <f>'nmol-per-mg-dry-lipid-wt'!AD34*100/'nmol-per-mg-dry-lipid-wt'!AD$370</f>
        <v>0.11989113619314472</v>
      </c>
      <c r="AE34" s="19">
        <f>'nmol-per-mg-dry-lipid-wt'!AE34*100/'nmol-per-mg-dry-lipid-wt'!AE$370</f>
        <v>8.5589718820602567E-2</v>
      </c>
      <c r="AF34" s="19">
        <f>'nmol-per-mg-dry-lipid-wt'!AF34*100/'nmol-per-mg-dry-lipid-wt'!AF$370</f>
        <v>0.17544341189738483</v>
      </c>
      <c r="AG34" s="19">
        <f>'nmol-per-mg-dry-lipid-wt'!AG34*100/'nmol-per-mg-dry-lipid-wt'!AG$370</f>
        <v>7.8949876066935917E-2</v>
      </c>
      <c r="AH34" s="19">
        <f>'nmol-per-mg-dry-lipid-wt'!AH34*100/'nmol-per-mg-dry-lipid-wt'!AH$370</f>
        <v>0.17199833269677578</v>
      </c>
      <c r="AI34" s="19">
        <f>'nmol-per-mg-dry-lipid-wt'!AI34*100/'nmol-per-mg-dry-lipid-wt'!AI$370</f>
        <v>0.10222839448855733</v>
      </c>
      <c r="AJ34" s="19">
        <f>'nmol-per-mg-dry-lipid-wt'!AJ34*100/'nmol-per-mg-dry-lipid-wt'!AJ$370</f>
        <v>0.14695120409804191</v>
      </c>
    </row>
    <row r="35" spans="1:36" x14ac:dyDescent="0.2">
      <c r="A35">
        <f>'imported summary from web'!A57</f>
        <v>786.6</v>
      </c>
      <c r="B35" t="str">
        <f>'imported summary from web'!B57</f>
        <v>C44H84O8PN</v>
      </c>
      <c r="C35" s="2" t="str">
        <f>'imported summary from web'!C57</f>
        <v>PC(36:2)</v>
      </c>
      <c r="D35" s="69"/>
      <c r="E35" s="19" t="e">
        <f>'nmol-per-mg-dry-lipid-wt'!E35*100/'nmol-per-mg-dry-lipid-wt'!E$370</f>
        <v>#DIV/0!</v>
      </c>
      <c r="F35" s="19">
        <f>'nmol-per-mg-dry-lipid-wt'!F35*100/'nmol-per-mg-dry-lipid-wt'!F$370</f>
        <v>0.47178930930149976</v>
      </c>
      <c r="G35" s="19">
        <f>'nmol-per-mg-dry-lipid-wt'!G35*100/'nmol-per-mg-dry-lipid-wt'!G$370</f>
        <v>0.40708984709383805</v>
      </c>
      <c r="H35" s="19">
        <f>'nmol-per-mg-dry-lipid-wt'!H35*100/'nmol-per-mg-dry-lipid-wt'!H$370</f>
        <v>0.44780094053365377</v>
      </c>
      <c r="I35" s="19">
        <f>'nmol-per-mg-dry-lipid-wt'!I35*100/'nmol-per-mg-dry-lipid-wt'!I$370</f>
        <v>0.39419012960428607</v>
      </c>
      <c r="J35" s="19">
        <f>'nmol-per-mg-dry-lipid-wt'!J35*100/'nmol-per-mg-dry-lipid-wt'!J$370</f>
        <v>0.48948764958489255</v>
      </c>
      <c r="K35" s="19">
        <f>'nmol-per-mg-dry-lipid-wt'!K35*100/'nmol-per-mg-dry-lipid-wt'!K$370</f>
        <v>0.40636810505576165</v>
      </c>
      <c r="L35" s="19">
        <f>'nmol-per-mg-dry-lipid-wt'!L35*100/'nmol-per-mg-dry-lipid-wt'!L$370</f>
        <v>0.42966318251292784</v>
      </c>
      <c r="M35" s="19">
        <f t="shared" si="0"/>
        <v>0.44183964571786066</v>
      </c>
      <c r="N35" s="243">
        <f t="shared" si="1"/>
        <v>4.2876734516732448E-2</v>
      </c>
      <c r="O35" s="19">
        <f t="shared" si="2"/>
        <v>9.7041392578228802E-2</v>
      </c>
      <c r="P35" s="19">
        <f>'nmol-per-mg-dry-lipid-wt'!P35*100/'nmol-per-mg-dry-lipid-wt'!P$370</f>
        <v>0.41392959248523509</v>
      </c>
      <c r="Q35" s="19">
        <f>'nmol-per-mg-dry-lipid-wt'!Q35*100/'nmol-per-mg-dry-lipid-wt'!Q$370</f>
        <v>0.33299588807419644</v>
      </c>
      <c r="R35" s="19">
        <f>'nmol-per-mg-dry-lipid-wt'!R35*100/'nmol-per-mg-dry-lipid-wt'!R$370</f>
        <v>0.47880895150511271</v>
      </c>
      <c r="S35" s="19">
        <f>'nmol-per-mg-dry-lipid-wt'!S35*100/'nmol-per-mg-dry-lipid-wt'!S$370</f>
        <v>0.24729110449817418</v>
      </c>
      <c r="T35" s="19">
        <f>'nmol-per-mg-dry-lipid-wt'!T35*100/'nmol-per-mg-dry-lipid-wt'!T$370</f>
        <v>0.4390482484214418</v>
      </c>
      <c r="U35" s="19">
        <f>'nmol-per-mg-dry-lipid-wt'!U35*100/'nmol-per-mg-dry-lipid-wt'!U$370</f>
        <v>0.24724595123241841</v>
      </c>
      <c r="V35" s="19">
        <f>'nmol-per-mg-dry-lipid-wt'!V35*100/'nmol-per-mg-dry-lipid-wt'!V$370</f>
        <v>0.49873827047167157</v>
      </c>
      <c r="W35" s="19">
        <f>'nmol-per-mg-dry-lipid-wt'!W35*100/'nmol-per-mg-dry-lipid-wt'!W$370</f>
        <v>0.3319017344230234</v>
      </c>
      <c r="X35" s="19">
        <f>'nmol-per-mg-dry-lipid-wt'!X35*100/'nmol-per-mg-dry-lipid-wt'!X$370</f>
        <v>0.45076053235342489</v>
      </c>
      <c r="Y35" s="19">
        <f>'nmol-per-mg-dry-lipid-wt'!Y35*100/'nmol-per-mg-dry-lipid-wt'!Y$370</f>
        <v>0.89081017097346127</v>
      </c>
      <c r="Z35" s="19">
        <f>'nmol-per-mg-dry-lipid-wt'!Z35*100/'nmol-per-mg-dry-lipid-wt'!Z$370</f>
        <v>0.31381910709127459</v>
      </c>
      <c r="AA35" s="19">
        <f>'nmol-per-mg-dry-lipid-wt'!AA35*100/'nmol-per-mg-dry-lipid-wt'!AA$370</f>
        <v>0.42305196962533392</v>
      </c>
      <c r="AB35" s="19">
        <f>'nmol-per-mg-dry-lipid-wt'!AB35*100/'nmol-per-mg-dry-lipid-wt'!AB$370</f>
        <v>0.2525518021600926</v>
      </c>
      <c r="AC35" s="19">
        <f>'nmol-per-mg-dry-lipid-wt'!AC35*100/'nmol-per-mg-dry-lipid-wt'!AC$370</f>
        <v>0.4024205965132745</v>
      </c>
      <c r="AD35" s="19">
        <f>'nmol-per-mg-dry-lipid-wt'!AD35*100/'nmol-per-mg-dry-lipid-wt'!AD$370</f>
        <v>0.44709402872026888</v>
      </c>
      <c r="AE35" s="19">
        <f>'nmol-per-mg-dry-lipid-wt'!AE35*100/'nmol-per-mg-dry-lipid-wt'!AE$370</f>
        <v>0.3920561313717924</v>
      </c>
      <c r="AF35" s="19">
        <f>'nmol-per-mg-dry-lipid-wt'!AF35*100/'nmol-per-mg-dry-lipid-wt'!AF$370</f>
        <v>0.63215324604295786</v>
      </c>
      <c r="AG35" s="19">
        <f>'nmol-per-mg-dry-lipid-wt'!AG35*100/'nmol-per-mg-dry-lipid-wt'!AG$370</f>
        <v>0.33705524013191879</v>
      </c>
      <c r="AH35" s="19">
        <f>'nmol-per-mg-dry-lipid-wt'!AH35*100/'nmol-per-mg-dry-lipid-wt'!AH$370</f>
        <v>0.3024798264667436</v>
      </c>
      <c r="AI35" s="19">
        <f>'nmol-per-mg-dry-lipid-wt'!AI35*100/'nmol-per-mg-dry-lipid-wt'!AI$370</f>
        <v>0.54342462333391006</v>
      </c>
      <c r="AJ35" s="19">
        <f>'nmol-per-mg-dry-lipid-wt'!AJ35*100/'nmol-per-mg-dry-lipid-wt'!AJ$370</f>
        <v>0.23131208052469568</v>
      </c>
    </row>
    <row r="36" spans="1:36" x14ac:dyDescent="0.2">
      <c r="A36">
        <f>'imported summary from web'!A59</f>
        <v>788.6</v>
      </c>
      <c r="B36" t="str">
        <f>'imported summary from web'!B59</f>
        <v>C44H86O8PN</v>
      </c>
      <c r="C36" s="2" t="str">
        <f>'imported summary from web'!C59</f>
        <v>PC(36:1)</v>
      </c>
      <c r="D36" s="69"/>
      <c r="E36" s="19" t="e">
        <f>'nmol-per-mg-dry-lipid-wt'!E36*100/'nmol-per-mg-dry-lipid-wt'!E$370</f>
        <v>#DIV/0!</v>
      </c>
      <c r="F36" s="19">
        <f>'nmol-per-mg-dry-lipid-wt'!F36*100/'nmol-per-mg-dry-lipid-wt'!F$370</f>
        <v>0.3525124629885602</v>
      </c>
      <c r="G36" s="19">
        <f>'nmol-per-mg-dry-lipid-wt'!G36*100/'nmol-per-mg-dry-lipid-wt'!G$370</f>
        <v>0.33042509246223017</v>
      </c>
      <c r="H36" s="19">
        <f>'nmol-per-mg-dry-lipid-wt'!H36*100/'nmol-per-mg-dry-lipid-wt'!H$370</f>
        <v>0.34301250495422969</v>
      </c>
      <c r="I36" s="19">
        <f>'nmol-per-mg-dry-lipid-wt'!I36*100/'nmol-per-mg-dry-lipid-wt'!I$370</f>
        <v>0.36624944991969094</v>
      </c>
      <c r="J36" s="19">
        <f>'nmol-per-mg-dry-lipid-wt'!J36*100/'nmol-per-mg-dry-lipid-wt'!J$370</f>
        <v>0.35627764510848864</v>
      </c>
      <c r="K36" s="19">
        <f>'nmol-per-mg-dry-lipid-wt'!K36*100/'nmol-per-mg-dry-lipid-wt'!K$370</f>
        <v>0.35050205671476248</v>
      </c>
      <c r="L36" s="19">
        <f>'nmol-per-mg-dry-lipid-wt'!L36*100/'nmol-per-mg-dry-lipid-wt'!L$370</f>
        <v>0.34435664900853968</v>
      </c>
      <c r="M36" s="19">
        <f t="shared" si="0"/>
        <v>0.35037878361059693</v>
      </c>
      <c r="N36" s="243">
        <f t="shared" si="1"/>
        <v>5.9614540338249278E-3</v>
      </c>
      <c r="O36" s="19">
        <f t="shared" si="2"/>
        <v>1.7014312260557288E-2</v>
      </c>
      <c r="P36" s="19">
        <f>'nmol-per-mg-dry-lipid-wt'!P36*100/'nmol-per-mg-dry-lipid-wt'!P$370</f>
        <v>0.26196895380259255</v>
      </c>
      <c r="Q36" s="19">
        <f>'nmol-per-mg-dry-lipid-wt'!Q36*100/'nmol-per-mg-dry-lipid-wt'!Q$370</f>
        <v>0.30597013483918922</v>
      </c>
      <c r="R36" s="19">
        <f>'nmol-per-mg-dry-lipid-wt'!R36*100/'nmol-per-mg-dry-lipid-wt'!R$370</f>
        <v>0.52714585518086687</v>
      </c>
      <c r="S36" s="19">
        <f>'nmol-per-mg-dry-lipid-wt'!S36*100/'nmol-per-mg-dry-lipid-wt'!S$370</f>
        <v>0.32886282299583575</v>
      </c>
      <c r="T36" s="19">
        <f>'nmol-per-mg-dry-lipid-wt'!T36*100/'nmol-per-mg-dry-lipid-wt'!T$370</f>
        <v>0.41625612623562919</v>
      </c>
      <c r="U36" s="19">
        <f>'nmol-per-mg-dry-lipid-wt'!U36*100/'nmol-per-mg-dry-lipid-wt'!U$370</f>
        <v>0.34779263806693517</v>
      </c>
      <c r="V36" s="19">
        <f>'nmol-per-mg-dry-lipid-wt'!V36*100/'nmol-per-mg-dry-lipid-wt'!V$370</f>
        <v>0.41818604122023328</v>
      </c>
      <c r="W36" s="19">
        <f>'nmol-per-mg-dry-lipid-wt'!W36*100/'nmol-per-mg-dry-lipid-wt'!W$370</f>
        <v>0.37711733302558009</v>
      </c>
      <c r="X36" s="19">
        <f>'nmol-per-mg-dry-lipid-wt'!X36*100/'nmol-per-mg-dry-lipid-wt'!X$370</f>
        <v>0.52545302904397306</v>
      </c>
      <c r="Y36" s="19">
        <f>'nmol-per-mg-dry-lipid-wt'!Y36*100/'nmol-per-mg-dry-lipid-wt'!Y$370</f>
        <v>0.32936697624163386</v>
      </c>
      <c r="Z36" s="19">
        <f>'nmol-per-mg-dry-lipid-wt'!Z36*100/'nmol-per-mg-dry-lipid-wt'!Z$370</f>
        <v>0.42135836497301987</v>
      </c>
      <c r="AA36" s="19">
        <f>'nmol-per-mg-dry-lipid-wt'!AA36*100/'nmol-per-mg-dry-lipid-wt'!AA$370</f>
        <v>0.29717744622450759</v>
      </c>
      <c r="AB36" s="19">
        <f>'nmol-per-mg-dry-lipid-wt'!AB36*100/'nmol-per-mg-dry-lipid-wt'!AB$370</f>
        <v>0.46301163729350298</v>
      </c>
      <c r="AC36" s="19">
        <f>'nmol-per-mg-dry-lipid-wt'!AC36*100/'nmol-per-mg-dry-lipid-wt'!AC$370</f>
        <v>0.36865741721397477</v>
      </c>
      <c r="AD36" s="19">
        <f>'nmol-per-mg-dry-lipid-wt'!AD36*100/'nmol-per-mg-dry-lipid-wt'!AD$370</f>
        <v>0.32387258318842566</v>
      </c>
      <c r="AE36" s="19">
        <f>'nmol-per-mg-dry-lipid-wt'!AE36*100/'nmol-per-mg-dry-lipid-wt'!AE$370</f>
        <v>0.17854199409889138</v>
      </c>
      <c r="AF36" s="19">
        <f>'nmol-per-mg-dry-lipid-wt'!AF36*100/'nmol-per-mg-dry-lipid-wt'!AF$370</f>
        <v>0.33881928752669543</v>
      </c>
      <c r="AG36" s="19">
        <f>'nmol-per-mg-dry-lipid-wt'!AG36*100/'nmol-per-mg-dry-lipid-wt'!AG$370</f>
        <v>0.24798358508204232</v>
      </c>
      <c r="AH36" s="19">
        <f>'nmol-per-mg-dry-lipid-wt'!AH36*100/'nmol-per-mg-dry-lipid-wt'!AH$370</f>
        <v>0.44680026654564742</v>
      </c>
      <c r="AI36" s="19">
        <f>'nmol-per-mg-dry-lipid-wt'!AI36*100/'nmol-per-mg-dry-lipid-wt'!AI$370</f>
        <v>0.20894049048977076</v>
      </c>
      <c r="AJ36" s="19">
        <f>'nmol-per-mg-dry-lipid-wt'!AJ36*100/'nmol-per-mg-dry-lipid-wt'!AJ$370</f>
        <v>0.33109376231966237</v>
      </c>
    </row>
    <row r="37" spans="1:36" x14ac:dyDescent="0.2">
      <c r="A37">
        <f>'imported summary from web'!A61</f>
        <v>790.6</v>
      </c>
      <c r="B37" t="str">
        <f>'imported summary from web'!B61</f>
        <v>C44H88O8PN</v>
      </c>
      <c r="C37" s="2" t="str">
        <f>'imported summary from web'!C61</f>
        <v>PC(36:0)</v>
      </c>
      <c r="D37" s="69" t="s">
        <v>120</v>
      </c>
      <c r="E37" s="19" t="e">
        <f>'nmol-per-mg-dry-lipid-wt'!E37*100/'nmol-per-mg-dry-lipid-wt'!E$370</f>
        <v>#DIV/0!</v>
      </c>
      <c r="F37" s="19">
        <f>'nmol-per-mg-dry-lipid-wt'!F37*100/'nmol-per-mg-dry-lipid-wt'!F$370</f>
        <v>1.1973268139439026</v>
      </c>
      <c r="G37" s="19">
        <f>'nmol-per-mg-dry-lipid-wt'!G37*100/'nmol-per-mg-dry-lipid-wt'!G$370</f>
        <v>1.2634351563288988</v>
      </c>
      <c r="H37" s="19">
        <f>'nmol-per-mg-dry-lipid-wt'!H37*100/'nmol-per-mg-dry-lipid-wt'!H$370</f>
        <v>1.1451340550010438</v>
      </c>
      <c r="I37" s="19">
        <f>'nmol-per-mg-dry-lipid-wt'!I37*100/'nmol-per-mg-dry-lipid-wt'!I$370</f>
        <v>1.1334854109885695</v>
      </c>
      <c r="J37" s="19">
        <f>'nmol-per-mg-dry-lipid-wt'!J37*100/'nmol-per-mg-dry-lipid-wt'!J$370</f>
        <v>1.1831255427164635</v>
      </c>
      <c r="K37" s="19">
        <f>'nmol-per-mg-dry-lipid-wt'!K37*100/'nmol-per-mg-dry-lipid-wt'!K$370</f>
        <v>1.2244613335013537</v>
      </c>
      <c r="L37" s="19">
        <f>'nmol-per-mg-dry-lipid-wt'!L37*100/'nmol-per-mg-dry-lipid-wt'!L$370</f>
        <v>1.2545538826379297</v>
      </c>
      <c r="M37" s="19">
        <f t="shared" si="0"/>
        <v>1.220713586285249</v>
      </c>
      <c r="N37" s="243">
        <f t="shared" si="1"/>
        <v>3.5861346082948331E-2</v>
      </c>
      <c r="O37" s="19">
        <f t="shared" si="2"/>
        <v>2.9377362950532827E-2</v>
      </c>
      <c r="P37" s="19">
        <f>'nmol-per-mg-dry-lipid-wt'!P37*100/'nmol-per-mg-dry-lipid-wt'!P$370</f>
        <v>0.90710246281111184</v>
      </c>
      <c r="Q37" s="19">
        <f>'nmol-per-mg-dry-lipid-wt'!Q37*100/'nmol-per-mg-dry-lipid-wt'!Q$370</f>
        <v>1.0375958831297423</v>
      </c>
      <c r="R37" s="19">
        <f>'nmol-per-mg-dry-lipid-wt'!R37*100/'nmol-per-mg-dry-lipid-wt'!R$370</f>
        <v>1.5850856337445443</v>
      </c>
      <c r="S37" s="19">
        <f>'nmol-per-mg-dry-lipid-wt'!S37*100/'nmol-per-mg-dry-lipid-wt'!S$370</f>
        <v>1.0930610278686659</v>
      </c>
      <c r="T37" s="19">
        <f>'nmol-per-mg-dry-lipid-wt'!T37*100/'nmol-per-mg-dry-lipid-wt'!T$370</f>
        <v>1.4730908444304114</v>
      </c>
      <c r="U37" s="19">
        <f>'nmol-per-mg-dry-lipid-wt'!U37*100/'nmol-per-mg-dry-lipid-wt'!U$370</f>
        <v>0.92799647029234344</v>
      </c>
      <c r="V37" s="19">
        <f>'nmol-per-mg-dry-lipid-wt'!V37*100/'nmol-per-mg-dry-lipid-wt'!V$370</f>
        <v>1.5639129615305858</v>
      </c>
      <c r="W37" s="19">
        <f>'nmol-per-mg-dry-lipid-wt'!W37*100/'nmol-per-mg-dry-lipid-wt'!W$370</f>
        <v>1.2073526860895489</v>
      </c>
      <c r="X37" s="19">
        <f>'nmol-per-mg-dry-lipid-wt'!X37*100/'nmol-per-mg-dry-lipid-wt'!X$370</f>
        <v>1.9602437794252023</v>
      </c>
      <c r="Y37" s="19">
        <f>'nmol-per-mg-dry-lipid-wt'!Y37*100/'nmol-per-mg-dry-lipid-wt'!Y$370</f>
        <v>0.89196522106548748</v>
      </c>
      <c r="Z37" s="19">
        <f>'nmol-per-mg-dry-lipid-wt'!Z37*100/'nmol-per-mg-dry-lipid-wt'!Z$370</f>
        <v>1.092012282308267</v>
      </c>
      <c r="AA37" s="19">
        <f>'nmol-per-mg-dry-lipid-wt'!AA37*100/'nmol-per-mg-dry-lipid-wt'!AA$370</f>
        <v>1.037281786821848</v>
      </c>
      <c r="AB37" s="19">
        <f>'nmol-per-mg-dry-lipid-wt'!AB37*100/'nmol-per-mg-dry-lipid-wt'!AB$370</f>
        <v>1.3121361259663784</v>
      </c>
      <c r="AC37" s="19">
        <f>'nmol-per-mg-dry-lipid-wt'!AC37*100/'nmol-per-mg-dry-lipid-wt'!AC$370</f>
        <v>1.4080158286167404</v>
      </c>
      <c r="AD37" s="19">
        <f>'nmol-per-mg-dry-lipid-wt'!AD37*100/'nmol-per-mg-dry-lipid-wt'!AD$370</f>
        <v>1.2247212593063603</v>
      </c>
      <c r="AE37" s="19">
        <f>'nmol-per-mg-dry-lipid-wt'!AE37*100/'nmol-per-mg-dry-lipid-wt'!AE$370</f>
        <v>0.69944286348019302</v>
      </c>
      <c r="AF37" s="19">
        <f>'nmol-per-mg-dry-lipid-wt'!AF37*100/'nmol-per-mg-dry-lipid-wt'!AF$370</f>
        <v>1.1677662019413231</v>
      </c>
      <c r="AG37" s="19">
        <f>'nmol-per-mg-dry-lipid-wt'!AG37*100/'nmol-per-mg-dry-lipid-wt'!AG$370</f>
        <v>0.86946081463458924</v>
      </c>
      <c r="AH37" s="19">
        <f>'nmol-per-mg-dry-lipid-wt'!AH37*100/'nmol-per-mg-dry-lipid-wt'!AH$370</f>
        <v>1.3146998993489185</v>
      </c>
      <c r="AI37" s="19">
        <f>'nmol-per-mg-dry-lipid-wt'!AI37*100/'nmol-per-mg-dry-lipid-wt'!AI$370</f>
        <v>0.91288162797676642</v>
      </c>
      <c r="AJ37" s="19">
        <f>'nmol-per-mg-dry-lipid-wt'!AJ37*100/'nmol-per-mg-dry-lipid-wt'!AJ$370</f>
        <v>0.9914670745627151</v>
      </c>
    </row>
    <row r="38" spans="1:36" x14ac:dyDescent="0.2">
      <c r="A38">
        <f>'imported summary from web'!A69</f>
        <v>806.6</v>
      </c>
      <c r="B38" t="str">
        <f>'imported summary from web'!B69</f>
        <v>C46H80O8PN</v>
      </c>
      <c r="C38" s="2" t="str">
        <f>'imported summary from web'!C69</f>
        <v>PC(38:6)</v>
      </c>
      <c r="D38" s="69"/>
      <c r="E38" s="19" t="e">
        <f>'nmol-per-mg-dry-lipid-wt'!E38*100/'nmol-per-mg-dry-lipid-wt'!E$370</f>
        <v>#DIV/0!</v>
      </c>
      <c r="F38" s="19">
        <f>'nmol-per-mg-dry-lipid-wt'!F38*100/'nmol-per-mg-dry-lipid-wt'!F$370</f>
        <v>19.109366339550117</v>
      </c>
      <c r="G38" s="19">
        <f>'nmol-per-mg-dry-lipid-wt'!G38*100/'nmol-per-mg-dry-lipid-wt'!G$370</f>
        <v>19.814772482085381</v>
      </c>
      <c r="H38" s="19">
        <f>'nmol-per-mg-dry-lipid-wt'!H38*100/'nmol-per-mg-dry-lipid-wt'!H$370</f>
        <v>19.016462499935042</v>
      </c>
      <c r="I38" s="19">
        <f>'nmol-per-mg-dry-lipid-wt'!I38*100/'nmol-per-mg-dry-lipid-wt'!I$370</f>
        <v>19.320602425144937</v>
      </c>
      <c r="J38" s="19">
        <f>'nmol-per-mg-dry-lipid-wt'!J38*100/'nmol-per-mg-dry-lipid-wt'!J$370</f>
        <v>19.987018245610503</v>
      </c>
      <c r="K38" s="19">
        <f>'nmol-per-mg-dry-lipid-wt'!K38*100/'nmol-per-mg-dry-lipid-wt'!K$370</f>
        <v>19.600564796022912</v>
      </c>
      <c r="L38" s="19">
        <f>'nmol-per-mg-dry-lipid-wt'!L38*100/'nmol-per-mg-dry-lipid-wt'!L$370</f>
        <v>19.819290407936947</v>
      </c>
      <c r="M38" s="19">
        <f t="shared" si="0"/>
        <v>19.802291149856789</v>
      </c>
      <c r="N38" s="243">
        <f t="shared" si="1"/>
        <v>0.19378673395254431</v>
      </c>
      <c r="O38" s="19">
        <f t="shared" si="2"/>
        <v>9.7860763931827046E-3</v>
      </c>
      <c r="P38" s="19">
        <f>'nmol-per-mg-dry-lipid-wt'!P38*100/'nmol-per-mg-dry-lipid-wt'!P$370</f>
        <v>18.963382524194071</v>
      </c>
      <c r="Q38" s="19">
        <f>'nmol-per-mg-dry-lipid-wt'!Q38*100/'nmol-per-mg-dry-lipid-wt'!Q$370</f>
        <v>20.646710266072862</v>
      </c>
      <c r="R38" s="19">
        <f>'nmol-per-mg-dry-lipid-wt'!R38*100/'nmol-per-mg-dry-lipid-wt'!R$370</f>
        <v>17.916574956796076</v>
      </c>
      <c r="S38" s="19">
        <f>'nmol-per-mg-dry-lipid-wt'!S38*100/'nmol-per-mg-dry-lipid-wt'!S$370</f>
        <v>21.875817601736056</v>
      </c>
      <c r="T38" s="19">
        <f>'nmol-per-mg-dry-lipid-wt'!T38*100/'nmol-per-mg-dry-lipid-wt'!T$370</f>
        <v>24.091273150403865</v>
      </c>
      <c r="U38" s="19">
        <f>'nmol-per-mg-dry-lipid-wt'!U38*100/'nmol-per-mg-dry-lipid-wt'!U$370</f>
        <v>24.25565196907101</v>
      </c>
      <c r="V38" s="19">
        <f>'nmol-per-mg-dry-lipid-wt'!V38*100/'nmol-per-mg-dry-lipid-wt'!V$370</f>
        <v>19.382237459670559</v>
      </c>
      <c r="W38" s="19">
        <f>'nmol-per-mg-dry-lipid-wt'!W38*100/'nmol-per-mg-dry-lipid-wt'!W$370</f>
        <v>23.104208851893702</v>
      </c>
      <c r="X38" s="19">
        <f>'nmol-per-mg-dry-lipid-wt'!X38*100/'nmol-per-mg-dry-lipid-wt'!X$370</f>
        <v>18.84422210110262</v>
      </c>
      <c r="Y38" s="19">
        <f>'nmol-per-mg-dry-lipid-wt'!Y38*100/'nmol-per-mg-dry-lipid-wt'!Y$370</f>
        <v>16.890297495699581</v>
      </c>
      <c r="Z38" s="19">
        <f>'nmol-per-mg-dry-lipid-wt'!Z38*100/'nmol-per-mg-dry-lipid-wt'!Z$370</f>
        <v>23.563806661124588</v>
      </c>
      <c r="AA38" s="19">
        <f>'nmol-per-mg-dry-lipid-wt'!AA38*100/'nmol-per-mg-dry-lipid-wt'!AA$370</f>
        <v>18.444876590666965</v>
      </c>
      <c r="AB38" s="19">
        <f>'nmol-per-mg-dry-lipid-wt'!AB38*100/'nmol-per-mg-dry-lipid-wt'!AB$370</f>
        <v>21.487139706216844</v>
      </c>
      <c r="AC38" s="19">
        <f>'nmol-per-mg-dry-lipid-wt'!AC38*100/'nmol-per-mg-dry-lipid-wt'!AC$370</f>
        <v>15.823980871058261</v>
      </c>
      <c r="AD38" s="19">
        <f>'nmol-per-mg-dry-lipid-wt'!AD38*100/'nmol-per-mg-dry-lipid-wt'!AD$370</f>
        <v>17.1902242290268</v>
      </c>
      <c r="AE38" s="19">
        <f>'nmol-per-mg-dry-lipid-wt'!AE38*100/'nmol-per-mg-dry-lipid-wt'!AE$370</f>
        <v>19.134363913969338</v>
      </c>
      <c r="AF38" s="19">
        <f>'nmol-per-mg-dry-lipid-wt'!AF38*100/'nmol-per-mg-dry-lipid-wt'!AF$370</f>
        <v>16.776660228684847</v>
      </c>
      <c r="AG38" s="19">
        <f>'nmol-per-mg-dry-lipid-wt'!AG38*100/'nmol-per-mg-dry-lipid-wt'!AG$370</f>
        <v>20.950058138890256</v>
      </c>
      <c r="AH38" s="19">
        <f>'nmol-per-mg-dry-lipid-wt'!AH38*100/'nmol-per-mg-dry-lipid-wt'!AH$370</f>
        <v>21.690571346927303</v>
      </c>
      <c r="AI38" s="19">
        <f>'nmol-per-mg-dry-lipid-wt'!AI38*100/'nmol-per-mg-dry-lipid-wt'!AI$370</f>
        <v>21.498452012883099</v>
      </c>
      <c r="AJ38" s="19">
        <f>'nmol-per-mg-dry-lipid-wt'!AJ38*100/'nmol-per-mg-dry-lipid-wt'!AJ$370</f>
        <v>22.010931897771528</v>
      </c>
    </row>
    <row r="39" spans="1:36" x14ac:dyDescent="0.2">
      <c r="A39">
        <f>'imported summary from web'!A70</f>
        <v>808.6</v>
      </c>
      <c r="B39" t="str">
        <f>'imported summary from web'!B70</f>
        <v>C46H82O8PN</v>
      </c>
      <c r="C39" s="2" t="str">
        <f>'imported summary from web'!C70</f>
        <v>PC(38:5)</v>
      </c>
      <c r="D39" s="69"/>
      <c r="E39" s="19" t="e">
        <f>'nmol-per-mg-dry-lipid-wt'!E39*100/'nmol-per-mg-dry-lipid-wt'!E$370</f>
        <v>#DIV/0!</v>
      </c>
      <c r="F39" s="19">
        <f>'nmol-per-mg-dry-lipid-wt'!F39*100/'nmol-per-mg-dry-lipid-wt'!F$370</f>
        <v>0.71566107787763733</v>
      </c>
      <c r="G39" s="19">
        <f>'nmol-per-mg-dry-lipid-wt'!G39*100/'nmol-per-mg-dry-lipid-wt'!G$370</f>
        <v>0.57268571709811122</v>
      </c>
      <c r="H39" s="19">
        <f>'nmol-per-mg-dry-lipid-wt'!H39*100/'nmol-per-mg-dry-lipid-wt'!H$370</f>
        <v>0.77121273091907039</v>
      </c>
      <c r="I39" s="19">
        <f>'nmol-per-mg-dry-lipid-wt'!I39*100/'nmol-per-mg-dry-lipid-wt'!I$370</f>
        <v>0.74533650942419594</v>
      </c>
      <c r="J39" s="19">
        <f>'nmol-per-mg-dry-lipid-wt'!J39*100/'nmol-per-mg-dry-lipid-wt'!J$370</f>
        <v>0.65501487408219927</v>
      </c>
      <c r="K39" s="19">
        <f>'nmol-per-mg-dry-lipid-wt'!K39*100/'nmol-per-mg-dry-lipid-wt'!K$370</f>
        <v>0.75304372010333243</v>
      </c>
      <c r="L39" s="19">
        <f>'nmol-per-mg-dry-lipid-wt'!L39*100/'nmol-per-mg-dry-lipid-wt'!L$370</f>
        <v>0.74193205286385355</v>
      </c>
      <c r="M39" s="19">
        <f t="shared" si="0"/>
        <v>0.71666354901646179</v>
      </c>
      <c r="N39" s="243">
        <f t="shared" si="1"/>
        <v>5.3677617570762205E-2</v>
      </c>
      <c r="O39" s="19">
        <f t="shared" si="2"/>
        <v>7.4899327089299514E-2</v>
      </c>
      <c r="P39" s="19">
        <f>'nmol-per-mg-dry-lipid-wt'!P39*100/'nmol-per-mg-dry-lipid-wt'!P$370</f>
        <v>0.56495795731092902</v>
      </c>
      <c r="Q39" s="19">
        <f>'nmol-per-mg-dry-lipid-wt'!Q39*100/'nmol-per-mg-dry-lipid-wt'!Q$370</f>
        <v>0.69205232391072113</v>
      </c>
      <c r="R39" s="19">
        <f>'nmol-per-mg-dry-lipid-wt'!R39*100/'nmol-per-mg-dry-lipid-wt'!R$370</f>
        <v>0.61834756022945958</v>
      </c>
      <c r="S39" s="19">
        <f>'nmol-per-mg-dry-lipid-wt'!S39*100/'nmol-per-mg-dry-lipid-wt'!S$370</f>
        <v>0.58216447517278491</v>
      </c>
      <c r="T39" s="19">
        <f>'nmol-per-mg-dry-lipid-wt'!T39*100/'nmol-per-mg-dry-lipid-wt'!T$370</f>
        <v>0.78093008120862983</v>
      </c>
      <c r="U39" s="19">
        <f>'nmol-per-mg-dry-lipid-wt'!U39*100/'nmol-per-mg-dry-lipid-wt'!U$370</f>
        <v>0.61564241856872171</v>
      </c>
      <c r="V39" s="19">
        <f>'nmol-per-mg-dry-lipid-wt'!V39*100/'nmol-per-mg-dry-lipid-wt'!V$370</f>
        <v>0.59642927190426698</v>
      </c>
      <c r="W39" s="19">
        <f>'nmol-per-mg-dry-lipid-wt'!W39*100/'nmol-per-mg-dry-lipid-wt'!W$370</f>
        <v>0.61762583623066969</v>
      </c>
      <c r="X39" s="19">
        <f>'nmol-per-mg-dry-lipid-wt'!X39*100/'nmol-per-mg-dry-lipid-wt'!X$370</f>
        <v>0.66702136579466331</v>
      </c>
      <c r="Y39" s="19">
        <f>'nmol-per-mg-dry-lipid-wt'!Y39*100/'nmol-per-mg-dry-lipid-wt'!Y$370</f>
        <v>0.89081017097346127</v>
      </c>
      <c r="Z39" s="19">
        <f>'nmol-per-mg-dry-lipid-wt'!Z39*100/'nmol-per-mg-dry-lipid-wt'!Z$370</f>
        <v>0.78894710100516718</v>
      </c>
      <c r="AA39" s="19">
        <f>'nmol-per-mg-dry-lipid-wt'!AA39*100/'nmol-per-mg-dry-lipid-wt'!AA$370</f>
        <v>0.56501571782175486</v>
      </c>
      <c r="AB39" s="19">
        <f>'nmol-per-mg-dry-lipid-wt'!AB39*100/'nmol-per-mg-dry-lipid-wt'!AB$370</f>
        <v>0.71151613493179922</v>
      </c>
      <c r="AC39" s="19">
        <f>'nmol-per-mg-dry-lipid-wt'!AC39*100/'nmol-per-mg-dry-lipid-wt'!AC$370</f>
        <v>0.71450187544193633</v>
      </c>
      <c r="AD39" s="19">
        <f>'nmol-per-mg-dry-lipid-wt'!AD39*100/'nmol-per-mg-dry-lipid-wt'!AD$370</f>
        <v>0.70935588914277292</v>
      </c>
      <c r="AE39" s="19">
        <f>'nmol-per-mg-dry-lipid-wt'!AE39*100/'nmol-per-mg-dry-lipid-wt'!AE$370</f>
        <v>0.52458214761014477</v>
      </c>
      <c r="AF39" s="19">
        <f>'nmol-per-mg-dry-lipid-wt'!AF39*100/'nmol-per-mg-dry-lipid-wt'!AF$370</f>
        <v>0.84379926674456474</v>
      </c>
      <c r="AG39" s="19">
        <f>'nmol-per-mg-dry-lipid-wt'!AG39*100/'nmol-per-mg-dry-lipid-wt'!AG$370</f>
        <v>0.5799779357224909</v>
      </c>
      <c r="AH39" s="19">
        <f>'nmol-per-mg-dry-lipid-wt'!AH39*100/'nmol-per-mg-dry-lipid-wt'!AH$370</f>
        <v>0.78585445111457908</v>
      </c>
      <c r="AI39" s="19">
        <f>'nmol-per-mg-dry-lipid-wt'!AI39*100/'nmol-per-mg-dry-lipid-wt'!AI$370</f>
        <v>0.53804418151872269</v>
      </c>
      <c r="AJ39" s="19">
        <f>'nmol-per-mg-dry-lipid-wt'!AJ39*100/'nmol-per-mg-dry-lipid-wt'!AJ$370</f>
        <v>0.56875558623131051</v>
      </c>
    </row>
    <row r="40" spans="1:36" x14ac:dyDescent="0.2">
      <c r="A40">
        <f>'imported summary from web'!A71</f>
        <v>810.6</v>
      </c>
      <c r="B40" t="str">
        <f>'imported summary from web'!B71</f>
        <v>C46H84O8PN</v>
      </c>
      <c r="C40" s="2" t="str">
        <f>'imported summary from web'!C71</f>
        <v>PC(38:4)</v>
      </c>
      <c r="D40" s="69"/>
      <c r="E40" s="19" t="e">
        <f>'nmol-per-mg-dry-lipid-wt'!E40*100/'nmol-per-mg-dry-lipid-wt'!E$370</f>
        <v>#DIV/0!</v>
      </c>
      <c r="F40" s="19">
        <f>'nmol-per-mg-dry-lipid-wt'!F40*100/'nmol-per-mg-dry-lipid-wt'!F$370</f>
        <v>0.59866340697195131</v>
      </c>
      <c r="G40" s="19">
        <f>'nmol-per-mg-dry-lipid-wt'!G40*100/'nmol-per-mg-dry-lipid-wt'!G$370</f>
        <v>0.58571872538548464</v>
      </c>
      <c r="H40" s="19">
        <f>'nmol-per-mg-dry-lipid-wt'!H40*100/'nmol-per-mg-dry-lipid-wt'!H$370</f>
        <v>0.58500594251534566</v>
      </c>
      <c r="I40" s="19">
        <f>'nmol-per-mg-dry-lipid-wt'!I40*100/'nmol-per-mg-dry-lipid-wt'!I$370</f>
        <v>0.6245119486259475</v>
      </c>
      <c r="J40" s="19">
        <f>'nmol-per-mg-dry-lipid-wt'!J40*100/'nmol-per-mg-dry-lipid-wt'!J$370</f>
        <v>0.6400386013895859</v>
      </c>
      <c r="K40" s="19">
        <f>'nmol-per-mg-dry-lipid-wt'!K40*100/'nmol-per-mg-dry-lipid-wt'!K$370</f>
        <v>0.61911826175162188</v>
      </c>
      <c r="L40" s="19">
        <f>'nmol-per-mg-dry-lipid-wt'!L40*100/'nmol-per-mg-dry-lipid-wt'!L$370</f>
        <v>0.59558047703522432</v>
      </c>
      <c r="M40" s="19">
        <f t="shared" si="0"/>
        <v>0.6182457800588107</v>
      </c>
      <c r="N40" s="243">
        <f t="shared" si="1"/>
        <v>2.2241900177484557E-2</v>
      </c>
      <c r="O40" s="19">
        <f t="shared" si="2"/>
        <v>3.5975822067671526E-2</v>
      </c>
      <c r="P40" s="19">
        <f>'nmol-per-mg-dry-lipid-wt'!P40*100/'nmol-per-mg-dry-lipid-wt'!P$370</f>
        <v>0.45774646376182532</v>
      </c>
      <c r="Q40" s="19">
        <f>'nmol-per-mg-dry-lipid-wt'!Q40*100/'nmol-per-mg-dry-lipid-wt'!Q$370</f>
        <v>0.67950465276589656</v>
      </c>
      <c r="R40" s="19">
        <f>'nmol-per-mg-dry-lipid-wt'!R40*100/'nmol-per-mg-dry-lipid-wt'!R$370</f>
        <v>0.58460292936148028</v>
      </c>
      <c r="S40" s="19">
        <f>'nmol-per-mg-dry-lipid-wt'!S40*100/'nmol-per-mg-dry-lipid-wt'!S$370</f>
        <v>0.94451463523608215</v>
      </c>
      <c r="T40" s="19">
        <f>'nmol-per-mg-dry-lipid-wt'!T40*100/'nmol-per-mg-dry-lipid-wt'!T$370</f>
        <v>0.83371183784945924</v>
      </c>
      <c r="U40" s="19">
        <f>'nmol-per-mg-dry-lipid-wt'!U40*100/'nmol-per-mg-dry-lipid-wt'!U$370</f>
        <v>1.1068377083504595</v>
      </c>
      <c r="V40" s="19">
        <f>'nmol-per-mg-dry-lipid-wt'!V40*100/'nmol-per-mg-dry-lipid-wt'!V$370</f>
        <v>0.45931909445501024</v>
      </c>
      <c r="W40" s="19">
        <f>'nmol-per-mg-dry-lipid-wt'!W40*100/'nmol-per-mg-dry-lipid-wt'!W$370</f>
        <v>1.07555402633316</v>
      </c>
      <c r="X40" s="19">
        <f>'nmol-per-mg-dry-lipid-wt'!X40*100/'nmol-per-mg-dry-lipid-wt'!X$370</f>
        <v>0.75734717574602428</v>
      </c>
      <c r="Y40" s="19">
        <f>'nmol-per-mg-dry-lipid-wt'!Y40*100/'nmol-per-mg-dry-lipid-wt'!Y$370</f>
        <v>0.47437018779446527</v>
      </c>
      <c r="Z40" s="19">
        <f>'nmol-per-mg-dry-lipid-wt'!Z40*100/'nmol-per-mg-dry-lipid-wt'!Z$370</f>
        <v>1.1105872450332961</v>
      </c>
      <c r="AA40" s="19">
        <f>'nmol-per-mg-dry-lipid-wt'!AA40*100/'nmol-per-mg-dry-lipid-wt'!AA$370</f>
        <v>0.45333756924057045</v>
      </c>
      <c r="AB40" s="19">
        <f>'nmol-per-mg-dry-lipid-wt'!AB40*100/'nmol-per-mg-dry-lipid-wt'!AB$370</f>
        <v>1.4052241299676946</v>
      </c>
      <c r="AC40" s="19">
        <f>'nmol-per-mg-dry-lipid-wt'!AC40*100/'nmol-per-mg-dry-lipid-wt'!AC$370</f>
        <v>0.38782030276222601</v>
      </c>
      <c r="AD40" s="19">
        <f>'nmol-per-mg-dry-lipid-wt'!AD40*100/'nmol-per-mg-dry-lipid-wt'!AD$370</f>
        <v>0.44626145138559425</v>
      </c>
      <c r="AE40" s="19">
        <f>'nmol-per-mg-dry-lipid-wt'!AE40*100/'nmol-per-mg-dry-lipid-wt'!AE$370</f>
        <v>0.36076526642662587</v>
      </c>
      <c r="AF40" s="19">
        <f>'nmol-per-mg-dry-lipid-wt'!AF40*100/'nmol-per-mg-dry-lipid-wt'!AF$370</f>
        <v>0.40843968907327682</v>
      </c>
      <c r="AG40" s="19">
        <f>'nmol-per-mg-dry-lipid-wt'!AG40*100/'nmol-per-mg-dry-lipid-wt'!AG$370</f>
        <v>0.46965054480843943</v>
      </c>
      <c r="AH40" s="19">
        <f>'nmol-per-mg-dry-lipid-wt'!AH40*100/'nmol-per-mg-dry-lipid-wt'!AH$370</f>
        <v>1.2237582521759103</v>
      </c>
      <c r="AI40" s="19">
        <f>'nmol-per-mg-dry-lipid-wt'!AI40*100/'nmol-per-mg-dry-lipid-wt'!AI$370</f>
        <v>0.49679412760228731</v>
      </c>
      <c r="AJ40" s="19">
        <f>'nmol-per-mg-dry-lipid-wt'!AJ40*100/'nmol-per-mg-dry-lipid-wt'!AJ$370</f>
        <v>1.0277513224881576</v>
      </c>
    </row>
    <row r="41" spans="1:36" x14ac:dyDescent="0.2">
      <c r="A41">
        <f>'imported summary from web'!A72</f>
        <v>812.6</v>
      </c>
      <c r="B41" t="str">
        <f>'imported summary from web'!B72</f>
        <v>C46H86O8PN</v>
      </c>
      <c r="C41" s="2" t="str">
        <f>'imported summary from web'!C72</f>
        <v>PC(38:3)</v>
      </c>
      <c r="D41" s="69"/>
      <c r="E41" s="19" t="e">
        <f>'nmol-per-mg-dry-lipid-wt'!E41*100/'nmol-per-mg-dry-lipid-wt'!E$370</f>
        <v>#DIV/0!</v>
      </c>
      <c r="F41" s="19">
        <f>'nmol-per-mg-dry-lipid-wt'!F41*100/'nmol-per-mg-dry-lipid-wt'!F$370</f>
        <v>0.13523107416371488</v>
      </c>
      <c r="G41" s="19">
        <f>'nmol-per-mg-dry-lipid-wt'!G41*100/'nmol-per-mg-dry-lipid-wt'!G$370</f>
        <v>0.12496355004952091</v>
      </c>
      <c r="H41" s="19">
        <f>'nmol-per-mg-dry-lipid-wt'!H41*100/'nmol-per-mg-dry-lipid-wt'!H$370</f>
        <v>0.15228247472693271</v>
      </c>
      <c r="I41" s="19">
        <f>'nmol-per-mg-dry-lipid-wt'!I41*100/'nmol-per-mg-dry-lipid-wt'!I$370</f>
        <v>0.1253554818281829</v>
      </c>
      <c r="J41" s="19">
        <f>'nmol-per-mg-dry-lipid-wt'!J41*100/'nmol-per-mg-dry-lipid-wt'!J$370</f>
        <v>0.13557467911207979</v>
      </c>
      <c r="K41" s="19">
        <f>'nmol-per-mg-dry-lipid-wt'!K41*100/'nmol-per-mg-dry-lipid-wt'!K$370</f>
        <v>0.13392545835171055</v>
      </c>
      <c r="L41" s="19">
        <f>'nmol-per-mg-dry-lipid-wt'!L41*100/'nmol-per-mg-dry-lipid-wt'!L$370</f>
        <v>0.11582905466650882</v>
      </c>
      <c r="M41" s="19">
        <f t="shared" si="0"/>
        <v>0.12844306404343306</v>
      </c>
      <c r="N41" s="243">
        <f t="shared" si="1"/>
        <v>1.0955131523626614E-2</v>
      </c>
      <c r="O41" s="19">
        <f t="shared" si="2"/>
        <v>8.5291732996358088E-2</v>
      </c>
      <c r="P41" s="19">
        <f>'nmol-per-mg-dry-lipid-wt'!P41*100/'nmol-per-mg-dry-lipid-wt'!P$370</f>
        <v>8.7633742553180419E-2</v>
      </c>
      <c r="Q41" s="19">
        <f>'nmol-per-mg-dry-lipid-wt'!Q41*100/'nmol-per-mg-dry-lipid-wt'!Q$370</f>
        <v>0.108103012940029</v>
      </c>
      <c r="R41" s="19">
        <f>'nmol-per-mg-dry-lipid-wt'!R41*100/'nmol-per-mg-dry-lipid-wt'!R$370</f>
        <v>9.9409858502966242E-2</v>
      </c>
      <c r="S41" s="19">
        <f>'nmol-per-mg-dry-lipid-wt'!S41*100/'nmol-per-mg-dry-lipid-wt'!S$370</f>
        <v>0.12450420191748354</v>
      </c>
      <c r="T41" s="19">
        <f>'nmol-per-mg-dry-lipid-wt'!T41*100/'nmol-per-mg-dry-lipid-wt'!T$370</f>
        <v>0.19913117278130965</v>
      </c>
      <c r="U41" s="19">
        <f>'nmol-per-mg-dry-lipid-wt'!U41*100/'nmol-per-mg-dry-lipid-wt'!U$370</f>
        <v>0.11208483122536302</v>
      </c>
      <c r="V41" s="19">
        <f>'nmol-per-mg-dry-lipid-wt'!V41*100/'nmol-per-mg-dry-lipid-wt'!V$370</f>
        <v>0.11911446665904186</v>
      </c>
      <c r="W41" s="19">
        <f>'nmol-per-mg-dry-lipid-wt'!W41*100/'nmol-per-mg-dry-lipid-wt'!W$370</f>
        <v>0.15969764612817935</v>
      </c>
      <c r="X41" s="19">
        <f>'nmol-per-mg-dry-lipid-wt'!X41*100/'nmol-per-mg-dry-lipid-wt'!X$370</f>
        <v>0.12072391906960706</v>
      </c>
      <c r="Y41" s="19">
        <f>'nmol-per-mg-dry-lipid-wt'!Y41*100/'nmol-per-mg-dry-lipid-wt'!Y$370</f>
        <v>0.17148051366235589</v>
      </c>
      <c r="Z41" s="19">
        <f>'nmol-per-mg-dry-lipid-wt'!Z41*100/'nmol-per-mg-dry-lipid-wt'!Z$370</f>
        <v>0.12415896137256034</v>
      </c>
      <c r="AA41" s="19">
        <f>'nmol-per-mg-dry-lipid-wt'!AA41*100/'nmol-per-mg-dry-lipid-wt'!AA$370</f>
        <v>0.12303524843689803</v>
      </c>
      <c r="AB41" s="19">
        <f>'nmol-per-mg-dry-lipid-wt'!AB41*100/'nmol-per-mg-dry-lipid-wt'!AB$370</f>
        <v>9.7944769427471823E-2</v>
      </c>
      <c r="AC41" s="19">
        <f>'nmol-per-mg-dry-lipid-wt'!AC41*100/'nmol-per-mg-dry-lipid-wt'!AC$370</f>
        <v>0.14052782735384187</v>
      </c>
      <c r="AD41" s="19">
        <f>'nmol-per-mg-dry-lipid-wt'!AD41*100/'nmol-per-mg-dry-lipid-wt'!AD$370</f>
        <v>8.3257733467461612E-2</v>
      </c>
      <c r="AE41" s="19">
        <f>'nmol-per-mg-dry-lipid-wt'!AE41*100/'nmol-per-mg-dry-lipid-wt'!AE$370</f>
        <v>0.1168805837657691</v>
      </c>
      <c r="AF41" s="19">
        <f>'nmol-per-mg-dry-lipid-wt'!AF41*100/'nmol-per-mg-dry-lipid-wt'!AF$370</f>
        <v>0.16523241967055288</v>
      </c>
      <c r="AG41" s="19">
        <f>'nmol-per-mg-dry-lipid-wt'!AG41*100/'nmol-per-mg-dry-lipid-wt'!AG$370</f>
        <v>9.5144722439640755E-2</v>
      </c>
      <c r="AH41" s="19">
        <f>'nmol-per-mg-dry-lipid-wt'!AH41*100/'nmol-per-mg-dry-lipid-wt'!AH$370</f>
        <v>0.12850450144011985</v>
      </c>
      <c r="AI41" s="19">
        <f>'nmol-per-mg-dry-lipid-wt'!AI41*100/'nmol-per-mg-dry-lipid-wt'!AI$370</f>
        <v>0.15961977385055445</v>
      </c>
      <c r="AJ41" s="19">
        <f>'nmol-per-mg-dry-lipid-wt'!AJ41*100/'nmol-per-mg-dry-lipid-wt'!AJ$370</f>
        <v>0.10431721278564708</v>
      </c>
    </row>
    <row r="42" spans="1:36" x14ac:dyDescent="0.2">
      <c r="A42">
        <f>'imported summary from web'!A74</f>
        <v>814.6</v>
      </c>
      <c r="B42" t="str">
        <f>'imported summary from web'!B74</f>
        <v>C46H88O8PN</v>
      </c>
      <c r="C42" s="2" t="str">
        <f>'imported summary from web'!C74</f>
        <v>PC(38:2)</v>
      </c>
      <c r="D42" s="69"/>
      <c r="E42" s="19" t="e">
        <f>'nmol-per-mg-dry-lipid-wt'!E42*100/'nmol-per-mg-dry-lipid-wt'!E$370</f>
        <v>#DIV/0!</v>
      </c>
      <c r="F42" s="19">
        <f>'nmol-per-mg-dry-lipid-wt'!F42*100/'nmol-per-mg-dry-lipid-wt'!F$370</f>
        <v>0.10180316819066178</v>
      </c>
      <c r="G42" s="19">
        <f>'nmol-per-mg-dry-lipid-wt'!G42*100/'nmol-per-mg-dry-lipid-wt'!G$370</f>
        <v>9.583094328950989E-2</v>
      </c>
      <c r="H42" s="19">
        <f>'nmol-per-mg-dry-lipid-wt'!H42*100/'nmol-per-mg-dry-lipid-wt'!H$370</f>
        <v>8.0664479187038632E-2</v>
      </c>
      <c r="I42" s="19">
        <f>'nmol-per-mg-dry-lipid-wt'!I42*100/'nmol-per-mg-dry-lipid-wt'!I$370</f>
        <v>0.11478333275833617</v>
      </c>
      <c r="J42" s="19">
        <f>'nmol-per-mg-dry-lipid-wt'!J42*100/'nmol-per-mg-dry-lipid-wt'!J$370</f>
        <v>0.10089278445550121</v>
      </c>
      <c r="K42" s="19">
        <f>'nmol-per-mg-dry-lipid-wt'!K42*100/'nmol-per-mg-dry-lipid-wt'!K$370</f>
        <v>9.106931167916317E-2</v>
      </c>
      <c r="L42" s="19">
        <f>'nmol-per-mg-dry-lipid-wt'!L42*100/'nmol-per-mg-dry-lipid-wt'!L$370</f>
        <v>0.11426379717101541</v>
      </c>
      <c r="M42" s="19">
        <f t="shared" si="0"/>
        <v>0.10207529776855993</v>
      </c>
      <c r="N42" s="243">
        <f t="shared" si="1"/>
        <v>1.1642370575170971E-2</v>
      </c>
      <c r="O42" s="19">
        <f t="shared" si="2"/>
        <v>0.11405668981312461</v>
      </c>
      <c r="P42" s="19">
        <f>'nmol-per-mg-dry-lipid-wt'!P42*100/'nmol-per-mg-dry-lipid-wt'!P$370</f>
        <v>5.780097913082112E-2</v>
      </c>
      <c r="Q42" s="19">
        <f>'nmol-per-mg-dry-lipid-wt'!Q42*100/'nmol-per-mg-dry-lipid-wt'!Q$370</f>
        <v>6.8529588560196947E-2</v>
      </c>
      <c r="R42" s="19">
        <f>'nmol-per-mg-dry-lipid-wt'!R42*100/'nmol-per-mg-dry-lipid-wt'!R$370</f>
        <v>0.12494633591657224</v>
      </c>
      <c r="S42" s="19">
        <f>'nmol-per-mg-dry-lipid-wt'!S42*100/'nmol-per-mg-dry-lipid-wt'!S$370</f>
        <v>8.1571718497661636E-2</v>
      </c>
      <c r="T42" s="19">
        <f>'nmol-per-mg-dry-lipid-wt'!T42*100/'nmol-per-mg-dry-lipid-wt'!T$370</f>
        <v>0.13555314773667465</v>
      </c>
      <c r="U42" s="19">
        <f>'nmol-per-mg-dry-lipid-wt'!U42*100/'nmol-per-mg-dry-lipid-wt'!U$370</f>
        <v>7.0877172686626605E-2</v>
      </c>
      <c r="V42" s="19">
        <f>'nmol-per-mg-dry-lipid-wt'!V42*100/'nmol-per-mg-dry-lipid-wt'!V$370</f>
        <v>8.9121615342016916E-2</v>
      </c>
      <c r="W42" s="19">
        <f>'nmol-per-mg-dry-lipid-wt'!W42*100/'nmol-per-mg-dry-lipid-wt'!W$370</f>
        <v>8.562102714101183E-2</v>
      </c>
      <c r="X42" s="19">
        <f>'nmol-per-mg-dry-lipid-wt'!X42*100/'nmol-per-mg-dry-lipid-wt'!X$370</f>
        <v>0.12680354089325629</v>
      </c>
      <c r="Y42" s="19">
        <f>'nmol-per-mg-dry-lipid-wt'!Y42*100/'nmol-per-mg-dry-lipid-wt'!Y$370</f>
        <v>0.10946320872125517</v>
      </c>
      <c r="Z42" s="19">
        <f>'nmol-per-mg-dry-lipid-wt'!Z42*100/'nmol-per-mg-dry-lipid-wt'!Z$370</f>
        <v>8.4076147071182619E-2</v>
      </c>
      <c r="AA42" s="19">
        <f>'nmol-per-mg-dry-lipid-wt'!AA42*100/'nmol-per-mg-dry-lipid-wt'!AA$370</f>
        <v>0.11262457356916053</v>
      </c>
      <c r="AB42" s="19">
        <f>'nmol-per-mg-dry-lipid-wt'!AB42*100/'nmol-per-mg-dry-lipid-wt'!AB$370</f>
        <v>0.12546644017568701</v>
      </c>
      <c r="AC42" s="19">
        <f>'nmol-per-mg-dry-lipid-wt'!AC42*100/'nmol-per-mg-dry-lipid-wt'!AC$370</f>
        <v>0.1031145746167801</v>
      </c>
      <c r="AD42" s="19">
        <f>'nmol-per-mg-dry-lipid-wt'!AD42*100/'nmol-per-mg-dry-lipid-wt'!AD$370</f>
        <v>7.6597114790064674E-2</v>
      </c>
      <c r="AE42" s="19">
        <f>'nmol-per-mg-dry-lipid-wt'!AE42*100/'nmol-per-mg-dry-lipid-wt'!AE$370</f>
        <v>5.7059812547068371E-2</v>
      </c>
      <c r="AF42" s="19">
        <f>'nmol-per-mg-dry-lipid-wt'!AF42*100/'nmol-per-mg-dry-lipid-wt'!AF$370</f>
        <v>8.2616209835276441E-2</v>
      </c>
      <c r="AG42" s="19">
        <f>'nmol-per-mg-dry-lipid-wt'!AG42*100/'nmol-per-mg-dry-lipid-wt'!AG$370</f>
        <v>5.0608894914702517E-2</v>
      </c>
      <c r="AH42" s="19">
        <f>'nmol-per-mg-dry-lipid-wt'!AH42*100/'nmol-per-mg-dry-lipid-wt'!AH$370</f>
        <v>0.10280360115209587</v>
      </c>
      <c r="AI42" s="19">
        <f>'nmol-per-mg-dry-lipid-wt'!AI42*100/'nmol-per-mg-dry-lipid-wt'!AI$370</f>
        <v>0.10133165418602615</v>
      </c>
      <c r="AJ42" s="19">
        <f>'nmol-per-mg-dry-lipid-wt'!AJ42*100/'nmol-per-mg-dry-lipid-wt'!AJ$370</f>
        <v>7.2568495850884915E-2</v>
      </c>
    </row>
    <row r="43" spans="1:36" x14ac:dyDescent="0.2">
      <c r="A43">
        <f>'imported summary from web'!A76</f>
        <v>816.6</v>
      </c>
      <c r="B43" t="str">
        <f>'imported summary from web'!B76</f>
        <v>C46H90O8PN</v>
      </c>
      <c r="C43" s="2" t="str">
        <f>'imported summary from web'!C76</f>
        <v>PC(38:1)</v>
      </c>
      <c r="D43" s="69" t="s">
        <v>161</v>
      </c>
      <c r="E43" s="19" t="e">
        <f>'nmol-per-mg-dry-lipid-wt'!E43*100/'nmol-per-mg-dry-lipid-wt'!E$370</f>
        <v>#DIV/0!</v>
      </c>
      <c r="F43" s="19">
        <f>'nmol-per-mg-dry-lipid-wt'!F43*100/'nmol-per-mg-dry-lipid-wt'!F$370</f>
        <v>0.13902969984247093</v>
      </c>
      <c r="G43" s="19">
        <f>'nmol-per-mg-dry-lipid-wt'!G43*100/'nmol-per-mg-dry-lipid-wt'!G$370</f>
        <v>0.15179621417058367</v>
      </c>
      <c r="H43" s="19">
        <f>'nmol-per-mg-dry-lipid-wt'!H43*100/'nmol-per-mg-dry-lipid-wt'!H$370</f>
        <v>0.16962156838395975</v>
      </c>
      <c r="I43" s="19">
        <f>'nmol-per-mg-dry-lipid-wt'!I43*100/'nmol-per-mg-dry-lipid-wt'!I$370</f>
        <v>0.13592763089802967</v>
      </c>
      <c r="J43" s="19">
        <f>'nmol-per-mg-dry-lipid-wt'!J43*100/'nmol-per-mg-dry-lipid-wt'!J$370</f>
        <v>0.1418804781405486</v>
      </c>
      <c r="K43" s="19">
        <f>'nmol-per-mg-dry-lipid-wt'!K43*100/'nmol-per-mg-dry-lipid-wt'!K$370</f>
        <v>0.15841468502173761</v>
      </c>
      <c r="L43" s="19">
        <f>'nmol-per-mg-dry-lipid-wt'!L43*100/'nmol-per-mg-dry-lipid-wt'!L$370</f>
        <v>0.17609146824300323</v>
      </c>
      <c r="M43" s="19">
        <f t="shared" si="0"/>
        <v>0.15879554380176317</v>
      </c>
      <c r="N43" s="243">
        <f t="shared" si="1"/>
        <v>1.710867472965992E-2</v>
      </c>
      <c r="O43" s="19">
        <f t="shared" si="2"/>
        <v>0.1077402697837542</v>
      </c>
      <c r="P43" s="19">
        <f>'nmol-per-mg-dry-lipid-wt'!P43*100/'nmol-per-mg-dry-lipid-wt'!P$370</f>
        <v>0.12306014911723206</v>
      </c>
      <c r="Q43" s="19">
        <f>'nmol-per-mg-dry-lipid-wt'!Q43*100/'nmol-per-mg-dry-lipid-wt'!Q$370</f>
        <v>0.141885204483788</v>
      </c>
      <c r="R43" s="19">
        <f>'nmol-per-mg-dry-lipid-wt'!R43*100/'nmol-per-mg-dry-lipid-wt'!R$370</f>
        <v>0.19973173405641836</v>
      </c>
      <c r="S43" s="19">
        <f>'nmol-per-mg-dry-lipid-wt'!S43*100/'nmol-per-mg-dry-lipid-wt'!S$370</f>
        <v>0.13652529727503368</v>
      </c>
      <c r="T43" s="19">
        <f>'nmol-per-mg-dry-lipid-wt'!T43*100/'nmol-per-mg-dry-lipid-wt'!T$370</f>
        <v>0.1439502453840793</v>
      </c>
      <c r="U43" s="19">
        <f>'nmol-per-mg-dry-lipid-wt'!U43*100/'nmol-per-mg-dry-lipid-wt'!U$370</f>
        <v>0.13104035415318172</v>
      </c>
      <c r="V43" s="19">
        <f>'nmol-per-mg-dry-lipid-wt'!V43*100/'nmol-per-mg-dry-lipid-wt'!V$370</f>
        <v>0.14910731797606674</v>
      </c>
      <c r="W43" s="19">
        <f>'nmol-per-mg-dry-lipid-wt'!W43*100/'nmol-per-mg-dry-lipid-wt'!W$370</f>
        <v>0.16450781619228114</v>
      </c>
      <c r="X43" s="19">
        <f>'nmol-per-mg-dry-lipid-wt'!X43*100/'nmol-per-mg-dry-lipid-wt'!X$370</f>
        <v>0.21365528123110317</v>
      </c>
      <c r="Y43" s="19">
        <f>'nmol-per-mg-dry-lipid-wt'!Y43*100/'nmol-per-mg-dry-lipid-wt'!Y$370</f>
        <v>0.15779761257219899</v>
      </c>
      <c r="Z43" s="19">
        <f>'nmol-per-mg-dry-lipid-wt'!Z43*100/'nmol-per-mg-dry-lipid-wt'!Z$370</f>
        <v>0.15544310911997716</v>
      </c>
      <c r="AA43" s="19">
        <f>'nmol-per-mg-dry-lipid-wt'!AA43*100/'nmol-per-mg-dry-lipid-wt'!AA$370</f>
        <v>0.14196374819642082</v>
      </c>
      <c r="AB43" s="19">
        <f>'nmol-per-mg-dry-lipid-wt'!AB43*100/'nmol-per-mg-dry-lipid-wt'!AB$370</f>
        <v>0.16270164177621349</v>
      </c>
      <c r="AC43" s="19">
        <f>'nmol-per-mg-dry-lipid-wt'!AC43*100/'nmol-per-mg-dry-lipid-wt'!AC$370</f>
        <v>0.14235286407272296</v>
      </c>
      <c r="AD43" s="19">
        <f>'nmol-per-mg-dry-lipid-wt'!AD43*100/'nmol-per-mg-dry-lipid-wt'!AD$370</f>
        <v>0.13237979621326396</v>
      </c>
      <c r="AE43" s="19">
        <f>'nmol-per-mg-dry-lipid-wt'!AE43*100/'nmol-per-mg-dry-lipid-wt'!AE$370</f>
        <v>7.454588413407319E-2</v>
      </c>
      <c r="AF43" s="19">
        <f>'nmol-per-mg-dry-lipid-wt'!AF43*100/'nmol-per-mg-dry-lipid-wt'!AF$370</f>
        <v>0.12253190672198304</v>
      </c>
      <c r="AG43" s="19">
        <f>'nmol-per-mg-dry-lipid-wt'!AG43*100/'nmol-per-mg-dry-lipid-wt'!AG$370</f>
        <v>0.13968054996457893</v>
      </c>
      <c r="AH43" s="19">
        <f>'nmol-per-mg-dry-lipid-wt'!AH43*100/'nmol-per-mg-dry-lipid-wt'!AH$370</f>
        <v>0.14827442473859984</v>
      </c>
      <c r="AI43" s="19">
        <f>'nmol-per-mg-dry-lipid-wt'!AI43*100/'nmol-per-mg-dry-lipid-wt'!AI$370</f>
        <v>0.11298927811893179</v>
      </c>
      <c r="AJ43" s="19">
        <f>'nmol-per-mg-dry-lipid-wt'!AJ43*100/'nmol-per-mg-dry-lipid-wt'!AJ$370</f>
        <v>0.13334461112600099</v>
      </c>
    </row>
    <row r="44" spans="1:36" x14ac:dyDescent="0.2">
      <c r="A44">
        <f>'imported summary from web'!A78</f>
        <v>818.7</v>
      </c>
      <c r="B44" t="str">
        <f>'imported summary from web'!B78</f>
        <v>C46H92O8PN</v>
      </c>
      <c r="C44" s="2" t="str">
        <f>'imported summary from web'!C78</f>
        <v>PC(38:0)</v>
      </c>
      <c r="D44" s="69" t="s">
        <v>121</v>
      </c>
      <c r="E44" s="19" t="e">
        <f>'nmol-per-mg-dry-lipid-wt'!E44*100/'nmol-per-mg-dry-lipid-wt'!E$370</f>
        <v>#DIV/0!</v>
      </c>
      <c r="F44" s="19">
        <f>'nmol-per-mg-dry-lipid-wt'!F44*100/'nmol-per-mg-dry-lipid-wt'!F$370</f>
        <v>0.70806382652012523</v>
      </c>
      <c r="G44" s="19">
        <f>'nmol-per-mg-dry-lipid-wt'!G44*100/'nmol-per-mg-dry-lipid-wt'!G$370</f>
        <v>0.67541648830446588</v>
      </c>
      <c r="H44" s="19">
        <f>'nmol-per-mg-dry-lipid-wt'!H44*100/'nmol-per-mg-dry-lipid-wt'!H$370</f>
        <v>0.70487185084001069</v>
      </c>
      <c r="I44" s="19">
        <f>'nmol-per-mg-dry-lipid-wt'!I44*100/'nmol-per-mg-dry-lipid-wt'!I$370</f>
        <v>0.64716655377561905</v>
      </c>
      <c r="J44" s="19">
        <f>'nmol-per-mg-dry-lipid-wt'!J44*100/'nmol-per-mg-dry-lipid-wt'!J$370</f>
        <v>0.75827233317337628</v>
      </c>
      <c r="K44" s="19">
        <f>'nmol-per-mg-dry-lipid-wt'!K44*100/'nmol-per-mg-dry-lipid-wt'!K$370</f>
        <v>0.73161564676705892</v>
      </c>
      <c r="L44" s="19">
        <f>'nmol-per-mg-dry-lipid-wt'!L44*100/'nmol-per-mg-dry-lipid-wt'!L$370</f>
        <v>0.70827901671074645</v>
      </c>
      <c r="M44" s="19">
        <f t="shared" si="0"/>
        <v>0.73272233221706051</v>
      </c>
      <c r="N44" s="243">
        <f t="shared" si="1"/>
        <v>2.5015025229791352E-2</v>
      </c>
      <c r="O44" s="19">
        <f t="shared" si="2"/>
        <v>3.4139842788879188E-2</v>
      </c>
      <c r="P44" s="19">
        <f>'nmol-per-mg-dry-lipid-wt'!P44*100/'nmol-per-mg-dry-lipid-wt'!P$370</f>
        <v>0.5891970775915959</v>
      </c>
      <c r="Q44" s="19">
        <f>'nmol-per-mg-dry-lipid-wt'!Q44*100/'nmol-per-mg-dry-lipid-wt'!Q$370</f>
        <v>0.69398273485607898</v>
      </c>
      <c r="R44" s="19">
        <f>'nmol-per-mg-dry-lipid-wt'!R44*100/'nmol-per-mg-dry-lipid-wt'!R$370</f>
        <v>0.74329389614603225</v>
      </c>
      <c r="S44" s="19">
        <f>'nmol-per-mg-dry-lipid-wt'!S44*100/'nmol-per-mg-dry-lipid-wt'!S$370</f>
        <v>0.66116024466525747</v>
      </c>
      <c r="T44" s="19">
        <f>'nmol-per-mg-dry-lipid-wt'!T44*100/'nmol-per-mg-dry-lipid-wt'!T$370</f>
        <v>0.82291556944565303</v>
      </c>
      <c r="U44" s="19">
        <f>'nmol-per-mg-dry-lipid-wt'!U44*100/'nmol-per-mg-dry-lipid-wt'!U$370</f>
        <v>0.66673991515675479</v>
      </c>
      <c r="V44" s="19">
        <f>'nmol-per-mg-dry-lipid-wt'!V44*100/'nmol-per-mg-dry-lipid-wt'!V$370</f>
        <v>0.75239209875279678</v>
      </c>
      <c r="W44" s="19">
        <f>'nmol-per-mg-dry-lipid-wt'!W44*100/'nmol-per-mg-dry-lipid-wt'!W$370</f>
        <v>0.74076618987167542</v>
      </c>
      <c r="X44" s="19">
        <f>'nmol-per-mg-dry-lipid-wt'!X44*100/'nmol-per-mg-dry-lipid-wt'!X$370</f>
        <v>0.88241368183252356</v>
      </c>
      <c r="Y44" s="19">
        <f>'nmol-per-mg-dry-lipid-wt'!Y44*100/'nmol-per-mg-dry-lipid-wt'!Y$370</f>
        <v>1.021863931414899</v>
      </c>
      <c r="Z44" s="19">
        <f>'nmol-per-mg-dry-lipid-wt'!Z44*100/'nmol-per-mg-dry-lipid-wt'!Z$370</f>
        <v>0.68825125044316959</v>
      </c>
      <c r="AA44" s="19">
        <f>'nmol-per-mg-dry-lipid-wt'!AA44*100/'nmol-per-mg-dry-lipid-wt'!AA$370</f>
        <v>0.74578289052519742</v>
      </c>
      <c r="AB44" s="19">
        <f>'nmol-per-mg-dry-lipid-wt'!AB44*100/'nmol-per-mg-dry-lipid-wt'!AB$370</f>
        <v>0.64514034077433913</v>
      </c>
      <c r="AC44" s="19">
        <f>'nmol-per-mg-dry-lipid-wt'!AC44*100/'nmol-per-mg-dry-lipid-wt'!AC$370</f>
        <v>0.79845356451046556</v>
      </c>
      <c r="AD44" s="19">
        <f>'nmol-per-mg-dry-lipid-wt'!AD44*100/'nmol-per-mg-dry-lipid-wt'!AD$370</f>
        <v>0.56365485557471529</v>
      </c>
      <c r="AE44" s="19">
        <f>'nmol-per-mg-dry-lipid-wt'!AE44*100/'nmol-per-mg-dry-lipid-wt'!AE$370</f>
        <v>0.49881320000824286</v>
      </c>
      <c r="AF44" s="19">
        <f>'nmol-per-mg-dry-lipid-wt'!AF44*100/'nmol-per-mg-dry-lipid-wt'!AF$370</f>
        <v>0.60337681340370442</v>
      </c>
      <c r="AG44" s="19">
        <f>'nmol-per-mg-dry-lipid-wt'!AG44*100/'nmol-per-mg-dry-lipid-wt'!AG$370</f>
        <v>0.72471937517854024</v>
      </c>
      <c r="AH44" s="19">
        <f>'nmol-per-mg-dry-lipid-wt'!AH44*100/'nmol-per-mg-dry-lipid-wt'!AH$370</f>
        <v>0.64252250720059911</v>
      </c>
      <c r="AI44" s="19">
        <f>'nmol-per-mg-dry-lipid-wt'!AI44*100/'nmol-per-mg-dry-lipid-wt'!AI$370</f>
        <v>0.75236511382368088</v>
      </c>
      <c r="AJ44" s="19">
        <f>'nmol-per-mg-dry-lipid-wt'!AJ44*100/'nmol-per-mg-dry-lipid-wt'!AJ$370</f>
        <v>0.66037331224305296</v>
      </c>
    </row>
    <row r="45" spans="1:36" x14ac:dyDescent="0.2">
      <c r="A45">
        <f>'imported summary from web'!A84</f>
        <v>830.6</v>
      </c>
      <c r="B45" t="str">
        <f>'imported summary from web'!B84</f>
        <v>C48H80O8PN</v>
      </c>
      <c r="C45" s="2" t="str">
        <f>'imported summary from web'!C84</f>
        <v>PC(40:8)</v>
      </c>
      <c r="D45" s="69"/>
      <c r="E45" s="19" t="e">
        <f>'nmol-per-mg-dry-lipid-wt'!E45*100/'nmol-per-mg-dry-lipid-wt'!E$370</f>
        <v>#DIV/0!</v>
      </c>
      <c r="F45" s="19">
        <f>'nmol-per-mg-dry-lipid-wt'!F45*100/'nmol-per-mg-dry-lipid-wt'!F$370</f>
        <v>0.22411891504660611</v>
      </c>
      <c r="G45" s="19">
        <f>'nmol-per-mg-dry-lipid-wt'!G45*100/'nmol-per-mg-dry-lipid-wt'!G$370</f>
        <v>0.23996068199693285</v>
      </c>
      <c r="H45" s="19">
        <f>'nmol-per-mg-dry-lipid-wt'!H45*100/'nmol-per-mg-dry-lipid-wt'!H$370</f>
        <v>0.22013110208051664</v>
      </c>
      <c r="I45" s="19">
        <f>'nmol-per-mg-dry-lipid-wt'!I45*100/'nmol-per-mg-dry-lipid-wt'!I$370</f>
        <v>0.25675219169627822</v>
      </c>
      <c r="J45" s="19">
        <f>'nmol-per-mg-dry-lipid-wt'!J45*100/'nmol-per-mg-dry-lipid-wt'!J$370</f>
        <v>0.23489101381046379</v>
      </c>
      <c r="K45" s="19">
        <f>'nmol-per-mg-dry-lipid-wt'!K45*100/'nmol-per-mg-dry-lipid-wt'!K$370</f>
        <v>0.21428073336273687</v>
      </c>
      <c r="L45" s="19">
        <f>'nmol-per-mg-dry-lipid-wt'!L45*100/'nmol-per-mg-dry-lipid-wt'!L$370</f>
        <v>0.25905011550415147</v>
      </c>
      <c r="M45" s="19">
        <f t="shared" si="0"/>
        <v>0.23607395422578403</v>
      </c>
      <c r="N45" s="243">
        <f t="shared" si="1"/>
        <v>2.2408121415028338E-2</v>
      </c>
      <c r="O45" s="19">
        <f t="shared" si="2"/>
        <v>9.4919922396847448E-2</v>
      </c>
      <c r="P45" s="19">
        <f>'nmol-per-mg-dry-lipid-wt'!P45*100/'nmol-per-mg-dry-lipid-wt'!P$370</f>
        <v>0.21628753481210486</v>
      </c>
      <c r="Q45" s="19">
        <f>'nmol-per-mg-dry-lipid-wt'!Q45*100/'nmol-per-mg-dry-lipid-wt'!Q$370</f>
        <v>0.2210320532434521</v>
      </c>
      <c r="R45" s="19">
        <f>'nmol-per-mg-dry-lipid-wt'!R45*100/'nmol-per-mg-dry-lipid-wt'!R$370</f>
        <v>0.24168451837877106</v>
      </c>
      <c r="S45" s="19">
        <f>'nmol-per-mg-dry-lipid-wt'!S45*100/'nmol-per-mg-dry-lipid-wt'!S$370</f>
        <v>0.20693457008354157</v>
      </c>
      <c r="T45" s="19">
        <f>'nmol-per-mg-dry-lipid-wt'!T45*100/'nmol-per-mg-dry-lipid-wt'!T$370</f>
        <v>0.29629758841556308</v>
      </c>
      <c r="U45" s="19">
        <f>'nmol-per-mg-dry-lipid-wt'!U45*100/'nmol-per-mg-dry-lipid-wt'!U$370</f>
        <v>0.19862091415670938</v>
      </c>
      <c r="V45" s="19">
        <f>'nmol-per-mg-dry-lipid-wt'!V45*100/'nmol-per-mg-dry-lipid-wt'!V$370</f>
        <v>0.23737199470902579</v>
      </c>
      <c r="W45" s="19">
        <f>'nmol-per-mg-dry-lipid-wt'!W45*100/'nmol-per-mg-dry-lipid-wt'!W$370</f>
        <v>0.15392544205125724</v>
      </c>
      <c r="X45" s="19">
        <f>'nmol-per-mg-dry-lipid-wt'!X45*100/'nmol-per-mg-dry-lipid-wt'!X$370</f>
        <v>0.25881818620678348</v>
      </c>
      <c r="Y45" s="19">
        <f>'nmol-per-mg-dry-lipid-wt'!Y45*100/'nmol-per-mg-dry-lipid-wt'!Y$370</f>
        <v>0.31488442508776643</v>
      </c>
      <c r="Z45" s="19">
        <f>'nmol-per-mg-dry-lipid-wt'!Z45*100/'nmol-per-mg-dry-lipid-wt'!Z$370</f>
        <v>0.21507851576349038</v>
      </c>
      <c r="AA45" s="19">
        <f>'nmol-per-mg-dry-lipid-wt'!AA45*100/'nmol-per-mg-dry-lipid-wt'!AA$370</f>
        <v>0.17698147275153794</v>
      </c>
      <c r="AB45" s="19">
        <f>'nmol-per-mg-dry-lipid-wt'!AB45*100/'nmol-per-mg-dry-lipid-wt'!AB$370</f>
        <v>0.28493023833446351</v>
      </c>
      <c r="AC45" s="19">
        <f>'nmol-per-mg-dry-lipid-wt'!AC45*100/'nmol-per-mg-dry-lipid-wt'!AC$370</f>
        <v>0.18980381876363062</v>
      </c>
      <c r="AD45" s="19">
        <f>'nmol-per-mg-dry-lipid-wt'!AD45*100/'nmol-per-mg-dry-lipid-wt'!AD$370</f>
        <v>0.2780808297813217</v>
      </c>
      <c r="AE45" s="19">
        <f>'nmol-per-mg-dry-lipid-wt'!AE45*100/'nmol-per-mg-dry-lipid-wt'!AE$370</f>
        <v>0.16933879852678357</v>
      </c>
      <c r="AF45" s="19">
        <f>'nmol-per-mg-dry-lipid-wt'!AF45*100/'nmol-per-mg-dry-lipid-wt'!AF$370</f>
        <v>0.26270098183576662</v>
      </c>
      <c r="AG45" s="19">
        <f>'nmol-per-mg-dry-lipid-wt'!AG45*100/'nmol-per-mg-dry-lipid-wt'!AG$370</f>
        <v>0.21053300284516249</v>
      </c>
      <c r="AH45" s="19">
        <f>'nmol-per-mg-dry-lipid-wt'!AH45*100/'nmol-per-mg-dry-lipid-wt'!AH$370</f>
        <v>0.24415855273622766</v>
      </c>
      <c r="AI45" s="19">
        <f>'nmol-per-mg-dry-lipid-wt'!AI45*100/'nmol-per-mg-dry-lipid-wt'!AI$370</f>
        <v>0.19728286655686503</v>
      </c>
      <c r="AJ45" s="19">
        <f>'nmol-per-mg-dry-lipid-wt'!AJ45*100/'nmol-per-mg-dry-lipid-wt'!AJ$370</f>
        <v>0.3356292933103428</v>
      </c>
    </row>
    <row r="46" spans="1:36" x14ac:dyDescent="0.2">
      <c r="A46">
        <f>'imported summary from web'!A85</f>
        <v>832.6</v>
      </c>
      <c r="B46" t="str">
        <f>'imported summary from web'!B85</f>
        <v>C48H82O8PN</v>
      </c>
      <c r="C46" s="2" t="str">
        <f>'imported summary from web'!C85</f>
        <v>PC(40:7)</v>
      </c>
      <c r="D46" s="69"/>
      <c r="E46" s="19" t="e">
        <f>'nmol-per-mg-dry-lipid-wt'!E46*100/'nmol-per-mg-dry-lipid-wt'!E$370</f>
        <v>#DIV/0!</v>
      </c>
      <c r="F46" s="19">
        <f>'nmol-per-mg-dry-lipid-wt'!F46*100/'nmol-per-mg-dry-lipid-wt'!F$370</f>
        <v>2.9804017075519864</v>
      </c>
      <c r="G46" s="19">
        <f>'nmol-per-mg-dry-lipid-wt'!G46*100/'nmol-per-mg-dry-lipid-wt'!G$370</f>
        <v>2.8580620526663436</v>
      </c>
      <c r="H46" s="19">
        <f>'nmol-per-mg-dry-lipid-wt'!H46*100/'nmol-per-mg-dry-lipid-wt'!H$370</f>
        <v>2.9303068280375628</v>
      </c>
      <c r="I46" s="19">
        <f>'nmol-per-mg-dry-lipid-wt'!I46*100/'nmol-per-mg-dry-lipid-wt'!I$370</f>
        <v>2.9058306871978781</v>
      </c>
      <c r="J46" s="19">
        <f>'nmol-per-mg-dry-lipid-wt'!J46*100/'nmol-per-mg-dry-lipid-wt'!J$370</f>
        <v>2.9337729979951215</v>
      </c>
      <c r="K46" s="19">
        <f>'nmol-per-mg-dry-lipid-wt'!K46*100/'nmol-per-mg-dry-lipid-wt'!K$370</f>
        <v>2.8897287470631938</v>
      </c>
      <c r="L46" s="19">
        <f>'nmol-per-mg-dry-lipid-wt'!L46*100/'nmol-per-mg-dry-lipid-wt'!L$370</f>
        <v>2.9340751753023073</v>
      </c>
      <c r="M46" s="19">
        <f t="shared" si="0"/>
        <v>2.9191923067868744</v>
      </c>
      <c r="N46" s="243">
        <f t="shared" si="1"/>
        <v>2.5516638522234961E-2</v>
      </c>
      <c r="O46" s="19">
        <f t="shared" si="2"/>
        <v>8.740992658452457E-3</v>
      </c>
      <c r="P46" s="19">
        <f>'nmol-per-mg-dry-lipid-wt'!P46*100/'nmol-per-mg-dry-lipid-wt'!P$370</f>
        <v>3.0951492050697764</v>
      </c>
      <c r="Q46" s="19">
        <f>'nmol-per-mg-dry-lipid-wt'!Q46*100/'nmol-per-mg-dry-lipid-wt'!Q$370</f>
        <v>2.2228682035793463</v>
      </c>
      <c r="R46" s="19">
        <f>'nmol-per-mg-dry-lipid-wt'!R46*100/'nmol-per-mg-dry-lipid-wt'!R$370</f>
        <v>2.7269309809529267</v>
      </c>
      <c r="S46" s="19">
        <f>'nmol-per-mg-dry-lipid-wt'!S46*100/'nmol-per-mg-dry-lipid-wt'!S$370</f>
        <v>3.0670966155120771</v>
      </c>
      <c r="T46" s="19">
        <f>'nmol-per-mg-dry-lipid-wt'!T46*100/'nmol-per-mg-dry-lipid-wt'!T$370</f>
        <v>2.7338550769193057</v>
      </c>
      <c r="U46" s="19">
        <f>'nmol-per-mg-dry-lipid-wt'!U46*100/'nmol-per-mg-dry-lipid-wt'!U$370</f>
        <v>2.8153072313664707</v>
      </c>
      <c r="V46" s="19">
        <f>'nmol-per-mg-dry-lipid-wt'!V46*100/'nmol-per-mg-dry-lipid-wt'!V$370</f>
        <v>2.7344911015036164</v>
      </c>
      <c r="W46" s="19">
        <f>'nmol-per-mg-dry-lipid-wt'!W46*100/'nmol-per-mg-dry-lipid-wt'!W$370</f>
        <v>3.3584607387558694</v>
      </c>
      <c r="X46" s="19">
        <f>'nmol-per-mg-dry-lipid-wt'!X46*100/'nmol-per-mg-dry-lipid-wt'!X$370</f>
        <v>3.4150104300841364</v>
      </c>
      <c r="Y46" s="19">
        <f>'nmol-per-mg-dry-lipid-wt'!Y46*100/'nmol-per-mg-dry-lipid-wt'!Y$370</f>
        <v>4.167953832073116</v>
      </c>
      <c r="Z46" s="19">
        <f>'nmol-per-mg-dry-lipid-wt'!Z46*100/'nmol-per-mg-dry-lipid-wt'!Z$370</f>
        <v>3.1108174416337571</v>
      </c>
      <c r="AA46" s="19">
        <f>'nmol-per-mg-dry-lipid-wt'!AA46*100/'nmol-per-mg-dry-lipid-wt'!AA$370</f>
        <v>2.2392415215515444</v>
      </c>
      <c r="AB46" s="19">
        <f>'nmol-per-mg-dry-lipid-wt'!AB46*100/'nmol-per-mg-dry-lipid-wt'!AB$370</f>
        <v>3.5106319422061598</v>
      </c>
      <c r="AC46" s="19">
        <f>'nmol-per-mg-dry-lipid-wt'!AC46*100/'nmol-per-mg-dry-lipid-wt'!AC$370</f>
        <v>1.789448502862883</v>
      </c>
      <c r="AD46" s="19">
        <f>'nmol-per-mg-dry-lipid-wt'!AD46*100/'nmol-per-mg-dry-lipid-wt'!AD$370</f>
        <v>3.4810058362745706</v>
      </c>
      <c r="AE46" s="19">
        <f>'nmol-per-mg-dry-lipid-wt'!AE46*100/'nmol-per-mg-dry-lipid-wt'!AE$370</f>
        <v>2.0615158081521479</v>
      </c>
      <c r="AF46" s="19">
        <f>'nmol-per-mg-dry-lipid-wt'!AF46*100/'nmol-per-mg-dry-lipid-wt'!AF$370</f>
        <v>3.4188258519474513</v>
      </c>
      <c r="AG46" s="19">
        <f>'nmol-per-mg-dry-lipid-wt'!AG46*100/'nmol-per-mg-dry-lipid-wt'!AG$370</f>
        <v>2.3614110367200194</v>
      </c>
      <c r="AH46" s="19">
        <f>'nmol-per-mg-dry-lipid-wt'!AH46*100/'nmol-per-mg-dry-lipid-wt'!AH$370</f>
        <v>3.2847727560424484</v>
      </c>
      <c r="AI46" s="19">
        <f>'nmol-per-mg-dry-lipid-wt'!AI46*100/'nmol-per-mg-dry-lipid-wt'!AI$370</f>
        <v>2.7781014572416725</v>
      </c>
      <c r="AJ46" s="19">
        <f>'nmol-per-mg-dry-lipid-wt'!AJ46*100/'nmol-per-mg-dry-lipid-wt'!AJ$370</f>
        <v>3.4279543227561762</v>
      </c>
    </row>
    <row r="47" spans="1:36" x14ac:dyDescent="0.2">
      <c r="A47">
        <f>'imported summary from web'!A86</f>
        <v>834.6</v>
      </c>
      <c r="B47" t="str">
        <f>'imported summary from web'!B86</f>
        <v>C48H84O8PN</v>
      </c>
      <c r="C47" s="2" t="str">
        <f>'imported summary from web'!C86</f>
        <v>PC(40:6)</v>
      </c>
      <c r="D47" s="69"/>
      <c r="E47" s="19" t="e">
        <f>'nmol-per-mg-dry-lipid-wt'!E47*100/'nmol-per-mg-dry-lipid-wt'!E$370</f>
        <v>#DIV/0!</v>
      </c>
      <c r="F47" s="19">
        <f>'nmol-per-mg-dry-lipid-wt'!F47*100/'nmol-per-mg-dry-lipid-wt'!F$370</f>
        <v>0.40265432194813983</v>
      </c>
      <c r="G47" s="19">
        <f>'nmol-per-mg-dry-lipid-wt'!G47*100/'nmol-per-mg-dry-lipid-wt'!G$370</f>
        <v>0.39712342899172892</v>
      </c>
      <c r="H47" s="19">
        <f>'nmol-per-mg-dry-lipid-wt'!H47*100/'nmol-per-mg-dry-lipid-wt'!H$370</f>
        <v>0.41764599504317201</v>
      </c>
      <c r="I47" s="19">
        <f>'nmol-per-mg-dry-lipid-wt'!I47*100/'nmol-per-mg-dry-lipid-wt'!I$370</f>
        <v>0.36851491043465823</v>
      </c>
      <c r="J47" s="19">
        <f>'nmol-per-mg-dry-lipid-wt'!J47*100/'nmol-per-mg-dry-lipid-wt'!J$370</f>
        <v>0.42012386027173554</v>
      </c>
      <c r="K47" s="19">
        <f>'nmol-per-mg-dry-lipid-wt'!K47*100/'nmol-per-mg-dry-lipid-wt'!K$370</f>
        <v>0.34820619171444739</v>
      </c>
      <c r="L47" s="19">
        <f>'nmol-per-mg-dry-lipid-wt'!L47*100/'nmol-per-mg-dry-lipid-wt'!L$370</f>
        <v>0.417141122548981</v>
      </c>
      <c r="M47" s="19">
        <f t="shared" si="0"/>
        <v>0.39515705817838792</v>
      </c>
      <c r="N47" s="243">
        <f t="shared" si="1"/>
        <v>4.0687984434803003E-2</v>
      </c>
      <c r="O47" s="19">
        <f t="shared" si="2"/>
        <v>0.1029666143947124</v>
      </c>
      <c r="P47" s="19">
        <f>'nmol-per-mg-dry-lipid-wt'!P47*100/'nmol-per-mg-dry-lipid-wt'!P$370</f>
        <v>0.37104499506559357</v>
      </c>
      <c r="Q47" s="19">
        <f>'nmol-per-mg-dry-lipid-wt'!Q47*100/'nmol-per-mg-dry-lipid-wt'!Q$370</f>
        <v>0.40731670947046628</v>
      </c>
      <c r="R47" s="19">
        <f>'nmol-per-mg-dry-lipid-wt'!R47*100/'nmol-per-mg-dry-lipid-wt'!R$370</f>
        <v>0.3985514510623509</v>
      </c>
      <c r="S47" s="19">
        <f>'nmol-per-mg-dry-lipid-wt'!S47*100/'nmol-per-mg-dry-lipid-wt'!S$370</f>
        <v>0.37522990508924353</v>
      </c>
      <c r="T47" s="19">
        <f>'nmol-per-mg-dry-lipid-wt'!T47*100/'nmol-per-mg-dry-lipid-wt'!T$370</f>
        <v>0.41985488237023116</v>
      </c>
      <c r="U47" s="19">
        <f>'nmol-per-mg-dry-lipid-wt'!U47*100/'nmol-per-mg-dry-lipid-wt'!U$370</f>
        <v>0.45163593758455084</v>
      </c>
      <c r="V47" s="19">
        <f>'nmol-per-mg-dry-lipid-wt'!V47*100/'nmol-per-mg-dry-lipid-wt'!V$370</f>
        <v>0.37962380381262972</v>
      </c>
      <c r="W47" s="19">
        <f>'nmol-per-mg-dry-lipid-wt'!W47*100/'nmol-per-mg-dry-lipid-wt'!W$370</f>
        <v>0.33959800652558619</v>
      </c>
      <c r="X47" s="19">
        <f>'nmol-per-mg-dry-lipid-wt'!X47*100/'nmol-per-mg-dry-lipid-wt'!X$370</f>
        <v>0.4811586414716712</v>
      </c>
      <c r="Y47" s="19">
        <f>'nmol-per-mg-dry-lipid-wt'!Y47*100/'nmol-per-mg-dry-lipid-wt'!Y$370</f>
        <v>0.55859999450530107</v>
      </c>
      <c r="Z47" s="19">
        <f>'nmol-per-mg-dry-lipid-wt'!Z47*100/'nmol-per-mg-dry-lipid-wt'!Z$370</f>
        <v>0.40669392071641819</v>
      </c>
      <c r="AA47" s="19">
        <f>'nmol-per-mg-dry-lipid-wt'!AA47*100/'nmol-per-mg-dry-lipid-wt'!AA$370</f>
        <v>0.39371279499807371</v>
      </c>
      <c r="AB47" s="19">
        <f>'nmol-per-mg-dry-lipid-wt'!AB47*100/'nmol-per-mg-dry-lipid-wt'!AB$370</f>
        <v>0.44358457558888054</v>
      </c>
      <c r="AC47" s="19">
        <f>'nmol-per-mg-dry-lipid-wt'!AC47*100/'nmol-per-mg-dry-lipid-wt'!AC$370</f>
        <v>0.33854431135243729</v>
      </c>
      <c r="AD47" s="19">
        <f>'nmol-per-mg-dry-lipid-wt'!AD47*100/'nmol-per-mg-dry-lipid-wt'!AD$370</f>
        <v>0.45625237940168967</v>
      </c>
      <c r="AE47" s="19">
        <f>'nmol-per-mg-dry-lipid-wt'!AE47*100/'nmol-per-mg-dry-lipid-wt'!AE$370</f>
        <v>0.28345842362092033</v>
      </c>
      <c r="AF47" s="19">
        <f>'nmol-per-mg-dry-lipid-wt'!AF47*100/'nmol-per-mg-dry-lipid-wt'!AF$370</f>
        <v>0.45856637818681523</v>
      </c>
      <c r="AG47" s="19">
        <f>'nmol-per-mg-dry-lipid-wt'!AG47*100/'nmol-per-mg-dry-lipid-wt'!AG$370</f>
        <v>0.31478732636944967</v>
      </c>
      <c r="AH47" s="19">
        <f>'nmol-per-mg-dry-lipid-wt'!AH47*100/'nmol-per-mg-dry-lipid-wt'!AH$370</f>
        <v>0.56245431784175526</v>
      </c>
      <c r="AI47" s="19">
        <f>'nmol-per-mg-dry-lipid-wt'!AI47*100/'nmol-per-mg-dry-lipid-wt'!AI$370</f>
        <v>0.35152219859223216</v>
      </c>
      <c r="AJ47" s="19">
        <f>'nmol-per-mg-dry-lipid-wt'!AJ47*100/'nmol-per-mg-dry-lipid-wt'!AJ$370</f>
        <v>0.37735617842460156</v>
      </c>
    </row>
    <row r="48" spans="1:36" x14ac:dyDescent="0.2">
      <c r="A48">
        <f>'imported summary from web'!A87</f>
        <v>836.6</v>
      </c>
      <c r="B48" t="str">
        <f>'imported summary from web'!B87</f>
        <v>C48H86O8PN</v>
      </c>
      <c r="C48" s="2" t="str">
        <f>'imported summary from web'!C87</f>
        <v>PC(40:5)</v>
      </c>
      <c r="D48" s="69"/>
      <c r="E48" s="19" t="e">
        <f>'nmol-per-mg-dry-lipid-wt'!E48*100/'nmol-per-mg-dry-lipid-wt'!E$370</f>
        <v>#DIV/0!</v>
      </c>
      <c r="F48" s="19">
        <f>'nmol-per-mg-dry-lipid-wt'!F48*100/'nmol-per-mg-dry-lipid-wt'!F$370</f>
        <v>6.3816911403101417E-2</v>
      </c>
      <c r="G48" s="19">
        <f>'nmol-per-mg-dry-lipid-wt'!G48*100/'nmol-per-mg-dry-lipid-wt'!G$370</f>
        <v>4.8298795417912994E-2</v>
      </c>
      <c r="H48" s="19">
        <f>'nmol-per-mg-dry-lipid-wt'!H48*100/'nmol-per-mg-dry-lipid-wt'!H$370</f>
        <v>4.5232418235722605E-2</v>
      </c>
      <c r="I48" s="19">
        <f>'nmol-per-mg-dry-lipid-wt'!I48*100/'nmol-per-mg-dry-lipid-wt'!I$370</f>
        <v>7.0229275963981999E-2</v>
      </c>
      <c r="J48" s="19">
        <f>'nmol-per-mg-dry-lipid-wt'!J48*100/'nmol-per-mg-dry-lipid-wt'!J$370</f>
        <v>6.1481540527571057E-2</v>
      </c>
      <c r="K48" s="19">
        <f>'nmol-per-mg-dry-lipid-wt'!K48*100/'nmol-per-mg-dry-lipid-wt'!K$370</f>
        <v>4.1325570005670678E-2</v>
      </c>
      <c r="L48" s="19">
        <f>'nmol-per-mg-dry-lipid-wt'!L48*100/'nmol-per-mg-dry-lipid-wt'!L$370</f>
        <v>3.7566179891840697E-2</v>
      </c>
      <c r="M48" s="19">
        <f t="shared" si="0"/>
        <v>4.6791096808360806E-2</v>
      </c>
      <c r="N48" s="243">
        <f t="shared" si="1"/>
        <v>1.2860408469696978E-2</v>
      </c>
      <c r="O48" s="19">
        <f t="shared" si="2"/>
        <v>0.27484733949213674</v>
      </c>
      <c r="P48" s="19">
        <f>'nmol-per-mg-dry-lipid-wt'!P48*100/'nmol-per-mg-dry-lipid-wt'!P$370</f>
        <v>4.474914513353892E-2</v>
      </c>
      <c r="Q48" s="19">
        <f>'nmol-per-mg-dry-lipid-wt'!Q48*100/'nmol-per-mg-dry-lipid-wt'!Q$370</f>
        <v>5.2121095524656831E-2</v>
      </c>
      <c r="R48" s="19">
        <f>'nmol-per-mg-dry-lipid-wt'!R48*100/'nmol-per-mg-dry-lipid-wt'!R$370</f>
        <v>4.924892072624016E-2</v>
      </c>
      <c r="S48" s="19">
        <f>'nmol-per-mg-dry-lipid-wt'!S48*100/'nmol-per-mg-dry-lipid-wt'!S$370</f>
        <v>4.6367082093407661E-2</v>
      </c>
      <c r="T48" s="19">
        <f>'nmol-per-mg-dry-lipid-wt'!T48*100/'nmol-per-mg-dry-lipid-wt'!T$370</f>
        <v>0.11875895244186538</v>
      </c>
      <c r="U48" s="19">
        <f>'nmol-per-mg-dry-lipid-wt'!U48*100/'nmol-per-mg-dry-lipid-wt'!U$370</f>
        <v>1.7307216586269287E-2</v>
      </c>
      <c r="V48" s="19">
        <f>'nmol-per-mg-dry-lipid-wt'!V48*100/'nmol-per-mg-dry-lipid-wt'!V$370</f>
        <v>2.570815827173565E-2</v>
      </c>
      <c r="W48" s="19">
        <f>'nmol-per-mg-dry-lipid-wt'!W48*100/'nmol-per-mg-dry-lipid-wt'!W$370</f>
        <v>3.7519326499993941E-2</v>
      </c>
      <c r="X48" s="19">
        <f>'nmol-per-mg-dry-lipid-wt'!X48*100/'nmol-per-mg-dry-lipid-wt'!X$370</f>
        <v>3.6477730941895659E-2</v>
      </c>
      <c r="Y48" s="19">
        <f>'nmol-per-mg-dry-lipid-wt'!Y48*100/'nmol-per-mg-dry-lipid-wt'!Y$370</f>
        <v>0.14047186119180552</v>
      </c>
      <c r="Z48" s="19">
        <f>'nmol-per-mg-dry-lipid-wt'!Z48*100/'nmol-per-mg-dry-lipid-wt'!Z$370</f>
        <v>5.5724888175086154E-2</v>
      </c>
      <c r="AA48" s="19">
        <f>'nmol-per-mg-dry-lipid-wt'!AA48*100/'nmol-per-mg-dry-lipid-wt'!AA$370</f>
        <v>8.8017523881780912E-2</v>
      </c>
      <c r="AB48" s="19">
        <f>'nmol-per-mg-dry-lipid-wt'!AB48*100/'nmol-per-mg-dry-lipid-wt'!AB$370</f>
        <v>4.6139271548478446E-2</v>
      </c>
      <c r="AC48" s="19">
        <f>'nmol-per-mg-dry-lipid-wt'!AC48*100/'nmol-per-mg-dry-lipid-wt'!AC$370</f>
        <v>7.1176432036361481E-2</v>
      </c>
      <c r="AD48" s="19">
        <f>'nmol-per-mg-dry-lipid-wt'!AD48*100/'nmol-per-mg-dry-lipid-wt'!AD$370</f>
        <v>5.4950104088524666E-2</v>
      </c>
      <c r="AE48" s="19">
        <f>'nmol-per-mg-dry-lipid-wt'!AE48*100/'nmol-per-mg-dry-lipid-wt'!AE$370</f>
        <v>6.0741090775911499E-2</v>
      </c>
      <c r="AF48" s="19">
        <f>'nmol-per-mg-dry-lipid-wt'!AF48*100/'nmol-per-mg-dry-lipid-wt'!AF$370</f>
        <v>4.7341873051675254E-2</v>
      </c>
      <c r="AG48" s="19">
        <f>'nmol-per-mg-dry-lipid-wt'!AG48*100/'nmol-per-mg-dry-lipid-wt'!AG$370</f>
        <v>4.2511471728350118E-2</v>
      </c>
      <c r="AH48" s="19">
        <f>'nmol-per-mg-dry-lipid-wt'!AH48*100/'nmol-per-mg-dry-lipid-wt'!AH$370</f>
        <v>5.6344281400667925E-2</v>
      </c>
      <c r="AI48" s="19">
        <f>'nmol-per-mg-dry-lipid-wt'!AI48*100/'nmol-per-mg-dry-lipid-wt'!AI$370</f>
        <v>7.8016406320214823E-2</v>
      </c>
      <c r="AJ48" s="19">
        <f>'nmol-per-mg-dry-lipid-wt'!AJ48*100/'nmol-per-mg-dry-lipid-wt'!AJ$370</f>
        <v>5.7147690482571858E-2</v>
      </c>
    </row>
    <row r="49" spans="1:36" x14ac:dyDescent="0.2">
      <c r="A49">
        <f>'imported summary from web'!A88</f>
        <v>838.6</v>
      </c>
      <c r="B49" t="str">
        <f>'imported summary from web'!B88</f>
        <v>C48H88O8PN</v>
      </c>
      <c r="C49" s="2" t="str">
        <f>'imported summary from web'!C88</f>
        <v>PC(40:4)</v>
      </c>
      <c r="D49" s="69"/>
      <c r="E49" s="19" t="e">
        <f>'nmol-per-mg-dry-lipid-wt'!E49*100/'nmol-per-mg-dry-lipid-wt'!E$370</f>
        <v>#DIV/0!</v>
      </c>
      <c r="F49" s="19">
        <f>'nmol-per-mg-dry-lipid-wt'!F49*100/'nmol-per-mg-dry-lipid-wt'!F$370</f>
        <v>0.14054915011397337</v>
      </c>
      <c r="G49" s="19">
        <f>'nmol-per-mg-dry-lipid-wt'!G49*100/'nmol-per-mg-dry-lipid-wt'!G$370</f>
        <v>0.13952985342952645</v>
      </c>
      <c r="H49" s="19">
        <f>'nmol-per-mg-dry-lipid-wt'!H49*100/'nmol-per-mg-dry-lipid-wt'!H$370</f>
        <v>0.13042013924633353</v>
      </c>
      <c r="I49" s="19">
        <f>'nmol-per-mg-dry-lipid-wt'!I49*100/'nmol-per-mg-dry-lipid-wt'!I$370</f>
        <v>0.15103070099781077</v>
      </c>
      <c r="J49" s="19">
        <f>'nmol-per-mg-dry-lipid-wt'!J49*100/'nmol-per-mg-dry-lipid-wt'!J$370</f>
        <v>0.13163355471928673</v>
      </c>
      <c r="K49" s="19">
        <f>'nmol-per-mg-dry-lipid-wt'!K49*100/'nmol-per-mg-dry-lipid-wt'!K$370</f>
        <v>0.14846593668703911</v>
      </c>
      <c r="L49" s="19">
        <f>'nmol-per-mg-dry-lipid-wt'!L49*100/'nmol-per-mg-dry-lipid-wt'!L$370</f>
        <v>0.13304688711693577</v>
      </c>
      <c r="M49" s="19">
        <f t="shared" si="0"/>
        <v>0.13771545950775388</v>
      </c>
      <c r="N49" s="243">
        <f t="shared" si="1"/>
        <v>9.3369666810646113E-3</v>
      </c>
      <c r="O49" s="19">
        <f t="shared" si="2"/>
        <v>6.779897271111314E-2</v>
      </c>
      <c r="P49" s="19">
        <f>'nmol-per-mg-dry-lipid-wt'!P49*100/'nmol-per-mg-dry-lipid-wt'!P$370</f>
        <v>7.7378730126744399E-2</v>
      </c>
      <c r="Q49" s="19">
        <f>'nmol-per-mg-dry-lipid-wt'!Q49*100/'nmol-per-mg-dry-lipid-wt'!Q$370</f>
        <v>0.21620602588005799</v>
      </c>
      <c r="R49" s="19">
        <f>'nmol-per-mg-dry-lipid-wt'!R49*100/'nmol-per-mg-dry-lipid-wt'!R$370</f>
        <v>9.4849773250536604E-2</v>
      </c>
      <c r="S49" s="19">
        <f>'nmol-per-mg-dry-lipid-wt'!S49*100/'nmol-per-mg-dry-lipid-wt'!S$370</f>
        <v>9.1875514518418869E-2</v>
      </c>
      <c r="T49" s="19">
        <f>'nmol-per-mg-dry-lipid-wt'!T49*100/'nmol-per-mg-dry-lipid-wt'!T$370</f>
        <v>0.36947229648580349</v>
      </c>
      <c r="U49" s="19">
        <f>'nmol-per-mg-dry-lipid-wt'!U49*100/'nmol-per-mg-dry-lipid-wt'!U$370</f>
        <v>0.11785390342078605</v>
      </c>
      <c r="V49" s="19">
        <f>'nmol-per-mg-dry-lipid-wt'!V49*100/'nmol-per-mg-dry-lipid-wt'!V$370</f>
        <v>8.3979983687669776E-2</v>
      </c>
      <c r="W49" s="19">
        <f>'nmol-per-mg-dry-lipid-wt'!W49*100/'nmol-per-mg-dry-lipid-wt'!W$370</f>
        <v>7.119051694870647E-2</v>
      </c>
      <c r="X49" s="19">
        <f>'nmol-per-mg-dry-lipid-wt'!X49*100/'nmol-per-mg-dry-lipid-wt'!X$370</f>
        <v>7.7298048900683633E-2</v>
      </c>
      <c r="Y49" s="19">
        <f>'nmol-per-mg-dry-lipid-wt'!Y49*100/'nmol-per-mg-dry-lipid-wt'!Y$370</f>
        <v>0.32323632575318689</v>
      </c>
      <c r="Z49" s="19">
        <f>'nmol-per-mg-dry-lipid-wt'!Z49*100/'nmol-per-mg-dry-lipid-wt'!Z$370</f>
        <v>0.10460636903042488</v>
      </c>
      <c r="AA49" s="19">
        <f>'nmol-per-mg-dry-lipid-wt'!AA49*100/'nmol-per-mg-dry-lipid-wt'!AA$370</f>
        <v>0.24323122190986768</v>
      </c>
      <c r="AB49" s="19">
        <f>'nmol-per-mg-dry-lipid-wt'!AB49*100/'nmol-per-mg-dry-lipid-wt'!AB$370</f>
        <v>9.8754230331831075E-2</v>
      </c>
      <c r="AC49" s="19">
        <f>'nmol-per-mg-dry-lipid-wt'!AC49*100/'nmol-per-mg-dry-lipid-wt'!AC$370</f>
        <v>0.15512812110489035</v>
      </c>
      <c r="AD49" s="19">
        <f>'nmol-per-mg-dry-lipid-wt'!AD49*100/'nmol-per-mg-dry-lipid-wt'!AD$370</f>
        <v>7.4099382786040835E-2</v>
      </c>
      <c r="AE49" s="19">
        <f>'nmol-per-mg-dry-lipid-wt'!AE49*100/'nmol-per-mg-dry-lipid-wt'!AE$370</f>
        <v>0.19786870480031774</v>
      </c>
      <c r="AF49" s="19">
        <f>'nmol-per-mg-dry-lipid-wt'!AF49*100/'nmol-per-mg-dry-lipid-wt'!AF$370</f>
        <v>0</v>
      </c>
      <c r="AG49" s="19">
        <f>'nmol-per-mg-dry-lipid-wt'!AG49*100/'nmol-per-mg-dry-lipid-wt'!AG$370</f>
        <v>0.15385104054069568</v>
      </c>
      <c r="AH49" s="19">
        <f>'nmol-per-mg-dry-lipid-wt'!AH49*100/'nmol-per-mg-dry-lipid-wt'!AH$370</f>
        <v>0.13542397459458783</v>
      </c>
      <c r="AI49" s="19">
        <f>'nmol-per-mg-dry-lipid-wt'!AI49*100/'nmol-per-mg-dry-lipid-wt'!AI$370</f>
        <v>0.27888623408720464</v>
      </c>
      <c r="AJ49" s="19">
        <f>'nmol-per-mg-dry-lipid-wt'!AJ49*100/'nmol-per-mg-dry-lipid-wt'!AJ$370</f>
        <v>9.1617726011742187E-2</v>
      </c>
    </row>
    <row r="50" spans="1:36" x14ac:dyDescent="0.2">
      <c r="A50">
        <f>'imported summary from web'!A89</f>
        <v>840.6</v>
      </c>
      <c r="B50" t="str">
        <f>'imported summary from web'!B89</f>
        <v>C48H90O8PN</v>
      </c>
      <c r="C50" s="2" t="str">
        <f>'imported summary from web'!C89</f>
        <v>PC(40:3)</v>
      </c>
      <c r="D50" s="69"/>
      <c r="E50" s="19" t="e">
        <f>'nmol-per-mg-dry-lipid-wt'!E50*100/'nmol-per-mg-dry-lipid-wt'!E$370</f>
        <v>#DIV/0!</v>
      </c>
      <c r="F50" s="19">
        <f>'nmol-per-mg-dry-lipid-wt'!F50*100/'nmol-per-mg-dry-lipid-wt'!F$370</f>
        <v>0</v>
      </c>
      <c r="G50" s="19">
        <f>'nmol-per-mg-dry-lipid-wt'!G50*100/'nmol-per-mg-dry-lipid-wt'!G$370</f>
        <v>0</v>
      </c>
      <c r="H50" s="19">
        <f>'nmol-per-mg-dry-lipid-wt'!H50*100/'nmol-per-mg-dry-lipid-wt'!H$370</f>
        <v>0</v>
      </c>
      <c r="I50" s="19">
        <f>'nmol-per-mg-dry-lipid-wt'!I50*100/'nmol-per-mg-dry-lipid-wt'!I$370</f>
        <v>0</v>
      </c>
      <c r="J50" s="19">
        <f>'nmol-per-mg-dry-lipid-wt'!J50*100/'nmol-per-mg-dry-lipid-wt'!J$370</f>
        <v>2.6011420992433903E-2</v>
      </c>
      <c r="K50" s="19">
        <f>'nmol-per-mg-dry-lipid-wt'!K50*100/'nmol-per-mg-dry-lipid-wt'!K$370</f>
        <v>0</v>
      </c>
      <c r="L50" s="19">
        <f>'nmol-per-mg-dry-lipid-wt'!L50*100/'nmol-per-mg-dry-lipid-wt'!L$370</f>
        <v>0</v>
      </c>
      <c r="M50" s="19">
        <f t="shared" si="0"/>
        <v>8.6704736641446348E-3</v>
      </c>
      <c r="N50" s="243">
        <f t="shared" si="1"/>
        <v>1.5017700911986396E-2</v>
      </c>
      <c r="O50" s="19">
        <f t="shared" si="2"/>
        <v>1.7320508075688772</v>
      </c>
      <c r="P50" s="19">
        <f>'nmol-per-mg-dry-lipid-wt'!P50*100/'nmol-per-mg-dry-lipid-wt'!P$370</f>
        <v>0</v>
      </c>
      <c r="Q50" s="19">
        <f>'nmol-per-mg-dry-lipid-wt'!Q50*100/'nmol-per-mg-dry-lipid-wt'!Q$370</f>
        <v>0</v>
      </c>
      <c r="R50" s="19">
        <f>'nmol-per-mg-dry-lipid-wt'!R50*100/'nmol-per-mg-dry-lipid-wt'!R$370</f>
        <v>0</v>
      </c>
      <c r="S50" s="19">
        <f>'nmol-per-mg-dry-lipid-wt'!S50*100/'nmol-per-mg-dry-lipid-wt'!S$370</f>
        <v>0</v>
      </c>
      <c r="T50" s="19">
        <f>'nmol-per-mg-dry-lipid-wt'!T50*100/'nmol-per-mg-dry-lipid-wt'!T$370</f>
        <v>2.159253680761189E-2</v>
      </c>
      <c r="U50" s="19">
        <f>'nmol-per-mg-dry-lipid-wt'!U50*100/'nmol-per-mg-dry-lipid-wt'!U$370</f>
        <v>0</v>
      </c>
      <c r="V50" s="19">
        <f>'nmol-per-mg-dry-lipid-wt'!V50*100/'nmol-per-mg-dry-lipid-wt'!V$370</f>
        <v>0</v>
      </c>
      <c r="W50" s="19">
        <f>'nmol-per-mg-dry-lipid-wt'!W50*100/'nmol-per-mg-dry-lipid-wt'!W$370</f>
        <v>0</v>
      </c>
      <c r="X50" s="19">
        <f>'nmol-per-mg-dry-lipid-wt'!X50*100/'nmol-per-mg-dry-lipid-wt'!X$370</f>
        <v>0</v>
      </c>
      <c r="Y50" s="19">
        <f>'nmol-per-mg-dry-lipid-wt'!Y50*100/'nmol-per-mg-dry-lipid-wt'!Y$370</f>
        <v>4.9578303950048995E-2</v>
      </c>
      <c r="Z50" s="19">
        <f>'nmol-per-mg-dry-lipid-wt'!Z50*100/'nmol-per-mg-dry-lipid-wt'!Z$370</f>
        <v>0</v>
      </c>
      <c r="AA50" s="19">
        <f>'nmol-per-mg-dry-lipid-wt'!AA50*100/'nmol-per-mg-dry-lipid-wt'!AA$370</f>
        <v>8.51782489178525E-3</v>
      </c>
      <c r="AB50" s="19">
        <f>'nmol-per-mg-dry-lipid-wt'!AB50*100/'nmol-per-mg-dry-lipid-wt'!AB$370</f>
        <v>0</v>
      </c>
      <c r="AC50" s="19">
        <f>'nmol-per-mg-dry-lipid-wt'!AC50*100/'nmol-per-mg-dry-lipid-wt'!AC$370</f>
        <v>0</v>
      </c>
      <c r="AD50" s="19">
        <f>'nmol-per-mg-dry-lipid-wt'!AD50*100/'nmol-per-mg-dry-lipid-wt'!AD$370</f>
        <v>0</v>
      </c>
      <c r="AE50" s="19">
        <f>'nmol-per-mg-dry-lipid-wt'!AE50*100/'nmol-per-mg-dry-lipid-wt'!AE$370</f>
        <v>0</v>
      </c>
      <c r="AF50" s="19">
        <f>'nmol-per-mg-dry-lipid-wt'!AF50*100/'nmol-per-mg-dry-lipid-wt'!AF$370</f>
        <v>0</v>
      </c>
      <c r="AG50" s="19">
        <f>'nmol-per-mg-dry-lipid-wt'!AG50*100/'nmol-per-mg-dry-lipid-wt'!AG$370</f>
        <v>0</v>
      </c>
      <c r="AH50" s="19">
        <f>'nmol-per-mg-dry-lipid-wt'!AH50*100/'nmol-per-mg-dry-lipid-wt'!AH$370</f>
        <v>0</v>
      </c>
      <c r="AI50" s="19">
        <f>'nmol-per-mg-dry-lipid-wt'!AI50*100/'nmol-per-mg-dry-lipid-wt'!AI$370</f>
        <v>3.4972871798716984E-2</v>
      </c>
      <c r="AJ50" s="19">
        <f>'nmol-per-mg-dry-lipid-wt'!AJ50*100/'nmol-per-mg-dry-lipid-wt'!AJ$370</f>
        <v>0</v>
      </c>
    </row>
    <row r="51" spans="1:36" x14ac:dyDescent="0.2">
      <c r="A51">
        <f>'imported summary from web'!A90</f>
        <v>842.7</v>
      </c>
      <c r="B51" t="str">
        <f>'imported summary from web'!B90</f>
        <v>C48H92O8PN</v>
      </c>
      <c r="C51" s="2" t="str">
        <f>'imported summary from web'!C90</f>
        <v>PC(40:2)</v>
      </c>
      <c r="D51" s="69"/>
      <c r="E51" s="19" t="e">
        <f>'nmol-per-mg-dry-lipid-wt'!E51*100/'nmol-per-mg-dry-lipid-wt'!E$370</f>
        <v>#DIV/0!</v>
      </c>
      <c r="F51" s="19">
        <f>'nmol-per-mg-dry-lipid-wt'!F51*100/'nmol-per-mg-dry-lipid-wt'!F$370</f>
        <v>0</v>
      </c>
      <c r="G51" s="19">
        <f>'nmol-per-mg-dry-lipid-wt'!G51*100/'nmol-per-mg-dry-lipid-wt'!G$370</f>
        <v>0</v>
      </c>
      <c r="H51" s="19">
        <f>'nmol-per-mg-dry-lipid-wt'!H51*100/'nmol-per-mg-dry-lipid-wt'!H$370</f>
        <v>0</v>
      </c>
      <c r="I51" s="19">
        <f>'nmol-per-mg-dry-lipid-wt'!I51*100/'nmol-per-mg-dry-lipid-wt'!I$370</f>
        <v>0</v>
      </c>
      <c r="J51" s="19">
        <f>'nmol-per-mg-dry-lipid-wt'!J51*100/'nmol-per-mg-dry-lipid-wt'!J$370</f>
        <v>0</v>
      </c>
      <c r="K51" s="19">
        <f>'nmol-per-mg-dry-lipid-wt'!K51*100/'nmol-per-mg-dry-lipid-wt'!K$370</f>
        <v>0</v>
      </c>
      <c r="L51" s="19">
        <f>'nmol-per-mg-dry-lipid-wt'!L51*100/'nmol-per-mg-dry-lipid-wt'!L$370</f>
        <v>0</v>
      </c>
      <c r="M51" s="19">
        <f t="shared" si="0"/>
        <v>0</v>
      </c>
      <c r="N51" s="243">
        <f t="shared" si="1"/>
        <v>0</v>
      </c>
      <c r="O51" s="19" t="e">
        <f t="shared" si="2"/>
        <v>#DIV/0!</v>
      </c>
      <c r="P51" s="19">
        <f>'nmol-per-mg-dry-lipid-wt'!P51*100/'nmol-per-mg-dry-lipid-wt'!P$370</f>
        <v>0</v>
      </c>
      <c r="Q51" s="19">
        <f>'nmol-per-mg-dry-lipid-wt'!Q51*100/'nmol-per-mg-dry-lipid-wt'!Q$370</f>
        <v>0</v>
      </c>
      <c r="R51" s="19">
        <f>'nmol-per-mg-dry-lipid-wt'!R51*100/'nmol-per-mg-dry-lipid-wt'!R$370</f>
        <v>0</v>
      </c>
      <c r="S51" s="19">
        <f>'nmol-per-mg-dry-lipid-wt'!S51*100/'nmol-per-mg-dry-lipid-wt'!S$370</f>
        <v>0</v>
      </c>
      <c r="T51" s="19">
        <f>'nmol-per-mg-dry-lipid-wt'!T51*100/'nmol-per-mg-dry-lipid-wt'!T$370</f>
        <v>0</v>
      </c>
      <c r="U51" s="19">
        <f>'nmol-per-mg-dry-lipid-wt'!U51*100/'nmol-per-mg-dry-lipid-wt'!U$370</f>
        <v>0</v>
      </c>
      <c r="V51" s="19">
        <f>'nmol-per-mg-dry-lipid-wt'!V51*100/'nmol-per-mg-dry-lipid-wt'!V$370</f>
        <v>0</v>
      </c>
      <c r="W51" s="19">
        <f>'nmol-per-mg-dry-lipid-wt'!W51*100/'nmol-per-mg-dry-lipid-wt'!W$370</f>
        <v>0</v>
      </c>
      <c r="X51" s="19">
        <f>'nmol-per-mg-dry-lipid-wt'!X51*100/'nmol-per-mg-dry-lipid-wt'!X$370</f>
        <v>0</v>
      </c>
      <c r="Y51" s="19">
        <f>'nmol-per-mg-dry-lipid-wt'!Y51*100/'nmol-per-mg-dry-lipid-wt'!Y$370</f>
        <v>3.6783902930681518E-2</v>
      </c>
      <c r="Z51" s="19">
        <f>'nmol-per-mg-dry-lipid-wt'!Z51*100/'nmol-per-mg-dry-lipid-wt'!Z$370</f>
        <v>0</v>
      </c>
      <c r="AA51" s="19">
        <f>'nmol-per-mg-dry-lipid-wt'!AA51*100/'nmol-per-mg-dry-lipid-wt'!AA$370</f>
        <v>0</v>
      </c>
      <c r="AB51" s="19">
        <f>'nmol-per-mg-dry-lipid-wt'!AB51*100/'nmol-per-mg-dry-lipid-wt'!AB$370</f>
        <v>0</v>
      </c>
      <c r="AC51" s="19">
        <f>'nmol-per-mg-dry-lipid-wt'!AC51*100/'nmol-per-mg-dry-lipid-wt'!AC$370</f>
        <v>0</v>
      </c>
      <c r="AD51" s="19">
        <f>'nmol-per-mg-dry-lipid-wt'!AD51*100/'nmol-per-mg-dry-lipid-wt'!AD$370</f>
        <v>0</v>
      </c>
      <c r="AE51" s="19">
        <f>'nmol-per-mg-dry-lipid-wt'!AE51*100/'nmol-per-mg-dry-lipid-wt'!AE$370</f>
        <v>0</v>
      </c>
      <c r="AF51" s="19">
        <f>'nmol-per-mg-dry-lipid-wt'!AF51*100/'nmol-per-mg-dry-lipid-wt'!AF$370</f>
        <v>0</v>
      </c>
      <c r="AG51" s="19">
        <f>'nmol-per-mg-dry-lipid-wt'!AG51*100/'nmol-per-mg-dry-lipid-wt'!AG$370</f>
        <v>0</v>
      </c>
      <c r="AH51" s="19">
        <f>'nmol-per-mg-dry-lipid-wt'!AH51*100/'nmol-per-mg-dry-lipid-wt'!AH$370</f>
        <v>0</v>
      </c>
      <c r="AI51" s="19">
        <f>'nmol-per-mg-dry-lipid-wt'!AI51*100/'nmol-per-mg-dry-lipid-wt'!AI$370</f>
        <v>0</v>
      </c>
      <c r="AJ51" s="19">
        <f>'nmol-per-mg-dry-lipid-wt'!AJ51*100/'nmol-per-mg-dry-lipid-wt'!AJ$370</f>
        <v>0</v>
      </c>
    </row>
    <row r="52" spans="1:36" x14ac:dyDescent="0.2">
      <c r="A52">
        <f>'imported summary from web'!A91</f>
        <v>852.5</v>
      </c>
      <c r="B52" t="str">
        <f>'imported summary from web'!B91</f>
        <v>C50H78O8PN</v>
      </c>
      <c r="C52" s="2" t="str">
        <f>'imported summary from web'!C91</f>
        <v>PC(42:11)</v>
      </c>
      <c r="D52" s="69"/>
      <c r="E52" s="19" t="e">
        <f>'nmol-per-mg-dry-lipid-wt'!E52*100/'nmol-per-mg-dry-lipid-wt'!E$370</f>
        <v>#DIV/0!</v>
      </c>
      <c r="F52" s="19">
        <f>'nmol-per-mg-dry-lipid-wt'!F52*100/'nmol-per-mg-dry-lipid-wt'!F$370</f>
        <v>3.2075595231415965</v>
      </c>
      <c r="G52" s="19">
        <f>'nmol-per-mg-dry-lipid-wt'!G52*100/'nmol-per-mg-dry-lipid-wt'!G$370</f>
        <v>3.3678826709665364</v>
      </c>
      <c r="H52" s="19">
        <f>'nmol-per-mg-dry-lipid-wt'!H52*100/'nmol-per-mg-dry-lipid-wt'!H$370</f>
        <v>3.2393950193149998</v>
      </c>
      <c r="I52" s="19">
        <f>'nmol-per-mg-dry-lipid-wt'!I52*100/'nmol-per-mg-dry-lipid-wt'!I$370</f>
        <v>3.16786895342908</v>
      </c>
      <c r="J52" s="19">
        <f>'nmol-per-mg-dry-lipid-wt'!J52*100/'nmol-per-mg-dry-lipid-wt'!J$370</f>
        <v>3.2924153177392856</v>
      </c>
      <c r="K52" s="19">
        <f>'nmol-per-mg-dry-lipid-wt'!K52*100/'nmol-per-mg-dry-lipid-wt'!K$370</f>
        <v>3.1851300437703958</v>
      </c>
      <c r="L52" s="19">
        <f>'nmol-per-mg-dry-lipid-wt'!L52*100/'nmol-per-mg-dry-lipid-wt'!L$370</f>
        <v>3.4122613401755286</v>
      </c>
      <c r="M52" s="19">
        <f t="shared" si="0"/>
        <v>3.29660223389507</v>
      </c>
      <c r="N52" s="243">
        <f t="shared" si="1"/>
        <v>0.11362351936038928</v>
      </c>
      <c r="O52" s="19">
        <f t="shared" si="2"/>
        <v>3.446685747893171E-2</v>
      </c>
      <c r="P52" s="19">
        <f>'nmol-per-mg-dry-lipid-wt'!P52*100/'nmol-per-mg-dry-lipid-wt'!P$370</f>
        <v>3.8661396847663734</v>
      </c>
      <c r="Q52" s="19">
        <f>'nmol-per-mg-dry-lipid-wt'!Q52*100/'nmol-per-mg-dry-lipid-wt'!Q$370</f>
        <v>3.1600827175504902</v>
      </c>
      <c r="R52" s="19">
        <f>'nmol-per-mg-dry-lipid-wt'!R52*100/'nmol-per-mg-dry-lipid-wt'!R$370</f>
        <v>2.9804717209880156</v>
      </c>
      <c r="S52" s="19">
        <f>'nmol-per-mg-dry-lipid-wt'!S52*100/'nmol-per-mg-dry-lipid-wt'!S$370</f>
        <v>3.6484024410164659</v>
      </c>
      <c r="T52" s="19">
        <f>'nmol-per-mg-dry-lipid-wt'!T52*100/'nmol-per-mg-dry-lipid-wt'!T$370</f>
        <v>3.2904626924044118</v>
      </c>
      <c r="U52" s="19">
        <f>'nmol-per-mg-dry-lipid-wt'!U52*100/'nmol-per-mg-dry-lipid-wt'!U$370</f>
        <v>4.0111534821605996</v>
      </c>
      <c r="V52" s="19">
        <f>'nmol-per-mg-dry-lipid-wt'!V52*100/'nmol-per-mg-dry-lipid-wt'!V$370</f>
        <v>3.2040934592673196</v>
      </c>
      <c r="W52" s="19">
        <f>'nmol-per-mg-dry-lipid-wt'!W52*100/'nmol-per-mg-dry-lipid-wt'!W$370</f>
        <v>2.7889366031662162</v>
      </c>
      <c r="X52" s="19">
        <f>'nmol-per-mg-dry-lipid-wt'!X52*100/'nmol-per-mg-dry-lipid-wt'!X$370</f>
        <v>3.0545757076820719</v>
      </c>
      <c r="Y52" s="19">
        <f>'nmol-per-mg-dry-lipid-wt'!Y52*100/'nmol-per-mg-dry-lipid-wt'!Y$370</f>
        <v>2.9582609856933364</v>
      </c>
      <c r="Z52" s="19">
        <f>'nmol-per-mg-dry-lipid-wt'!Z52*100/'nmol-per-mg-dry-lipid-wt'!Z$370</f>
        <v>4.3827135734896707</v>
      </c>
      <c r="AA52" s="19">
        <f>'nmol-per-mg-dry-lipid-wt'!AA52*100/'nmol-per-mg-dry-lipid-wt'!AA$370</f>
        <v>2.7493645900706838</v>
      </c>
      <c r="AB52" s="19">
        <f>'nmol-per-mg-dry-lipid-wt'!AB52*100/'nmol-per-mg-dry-lipid-wt'!AB$370</f>
        <v>4.4908890973852369</v>
      </c>
      <c r="AC52" s="19">
        <f>'nmol-per-mg-dry-lipid-wt'!AC52*100/'nmol-per-mg-dry-lipid-wt'!AC$370</f>
        <v>2.500300304867058</v>
      </c>
      <c r="AD52" s="19">
        <f>'nmol-per-mg-dry-lipid-wt'!AD52*100/'nmol-per-mg-dry-lipid-wt'!AD$370</f>
        <v>3.7249509953342317</v>
      </c>
      <c r="AE52" s="19">
        <f>'nmol-per-mg-dry-lipid-wt'!AE52*100/'nmol-per-mg-dry-lipid-wt'!AE$370</f>
        <v>2.8474687100101543</v>
      </c>
      <c r="AF52" s="19">
        <f>'nmol-per-mg-dry-lipid-wt'!AF52*100/'nmol-per-mg-dry-lipid-wt'!AF$370</f>
        <v>3.5961258078860774</v>
      </c>
      <c r="AG52" s="19">
        <f>'nmol-per-mg-dry-lipid-wt'!AG52*100/'nmol-per-mg-dry-lipid-wt'!AG$370</f>
        <v>2.8006962445796368</v>
      </c>
      <c r="AH52" s="19">
        <f>'nmol-per-mg-dry-lipid-wt'!AH52*100/'nmol-per-mg-dry-lipid-wt'!AH$370</f>
        <v>4.2208786242254739</v>
      </c>
      <c r="AI52" s="19">
        <f>'nmol-per-mg-dry-lipid-wt'!AI52*100/'nmol-per-mg-dry-lipid-wt'!AI$370</f>
        <v>2.7825851587543275</v>
      </c>
      <c r="AJ52" s="19">
        <f>'nmol-per-mg-dry-lipid-wt'!AJ52*100/'nmol-per-mg-dry-lipid-wt'!AJ$370</f>
        <v>4.5727223448038847</v>
      </c>
    </row>
    <row r="53" spans="1:36" x14ac:dyDescent="0.2">
      <c r="A53">
        <f>'imported summary from web'!A92</f>
        <v>854.6</v>
      </c>
      <c r="B53" t="str">
        <f>'imported summary from web'!B92</f>
        <v>C50H80O8PN</v>
      </c>
      <c r="C53" s="2" t="str">
        <f>'imported summary from web'!C92</f>
        <v>PC(42:10)</v>
      </c>
      <c r="D53" s="69"/>
      <c r="E53" s="19" t="e">
        <f>'nmol-per-mg-dry-lipid-wt'!E53*100/'nmol-per-mg-dry-lipid-wt'!E$370</f>
        <v>#DIV/0!</v>
      </c>
      <c r="F53" s="19">
        <f>'nmol-per-mg-dry-lipid-wt'!F53*100/'nmol-per-mg-dry-lipid-wt'!F$370</f>
        <v>0.21576193855334286</v>
      </c>
      <c r="G53" s="19">
        <f>'nmol-per-mg-dry-lipid-wt'!G53*100/'nmol-per-mg-dry-lipid-wt'!G$370</f>
        <v>0.24992710009904182</v>
      </c>
      <c r="H53" s="19">
        <f>'nmol-per-mg-dry-lipid-wt'!H53*100/'nmol-per-mg-dry-lipid-wt'!H$370</f>
        <v>0.22540821754135101</v>
      </c>
      <c r="I53" s="19">
        <f>'nmol-per-mg-dry-lipid-wt'!I53*100/'nmol-per-mg-dry-lipid-wt'!I$370</f>
        <v>0.22579089799172708</v>
      </c>
      <c r="J53" s="19">
        <f>'nmol-per-mg-dry-lipid-wt'!J53*100/'nmol-per-mg-dry-lipid-wt'!J$370</f>
        <v>0.24986728650307721</v>
      </c>
      <c r="K53" s="19">
        <f>'nmol-per-mg-dry-lipid-wt'!K53*100/'nmol-per-mg-dry-lipid-wt'!K$370</f>
        <v>0.19667910169365488</v>
      </c>
      <c r="L53" s="19">
        <f>'nmol-per-mg-dry-lipid-wt'!L53*100/'nmol-per-mg-dry-lipid-wt'!L$370</f>
        <v>0.2199186781168174</v>
      </c>
      <c r="M53" s="19">
        <f t="shared" si="0"/>
        <v>0.22215502210451651</v>
      </c>
      <c r="N53" s="243">
        <f t="shared" si="1"/>
        <v>2.6664520934264031E-2</v>
      </c>
      <c r="O53" s="19">
        <f t="shared" si="2"/>
        <v>0.12002664032379726</v>
      </c>
      <c r="P53" s="19">
        <f>'nmol-per-mg-dry-lipid-wt'!P53*100/'nmol-per-mg-dry-lipid-wt'!P$370</f>
        <v>0.20043887924397646</v>
      </c>
      <c r="Q53" s="19">
        <f>'nmol-per-mg-dry-lipid-wt'!Q53*100/'nmol-per-mg-dry-lipid-wt'!Q$370</f>
        <v>0.16698054677343768</v>
      </c>
      <c r="R53" s="19">
        <f>'nmol-per-mg-dry-lipid-wt'!R53*100/'nmol-per-mg-dry-lipid-wt'!R$370</f>
        <v>0.24806863773217266</v>
      </c>
      <c r="S53" s="19">
        <f>'nmol-per-mg-dry-lipid-wt'!S53*100/'nmol-per-mg-dry-lipid-wt'!S$370</f>
        <v>0.13566664760663724</v>
      </c>
      <c r="T53" s="19">
        <f>'nmol-per-mg-dry-lipid-wt'!T53*100/'nmol-per-mg-dry-lipid-wt'!T$370</f>
        <v>0.32988597900518163</v>
      </c>
      <c r="U53" s="19">
        <f>'nmol-per-mg-dry-lipid-wt'!U53*100/'nmol-per-mg-dry-lipid-wt'!U$370</f>
        <v>0.16235817464262139</v>
      </c>
      <c r="V53" s="19">
        <f>'nmol-per-mg-dry-lipid-wt'!V53*100/'nmol-per-mg-dry-lipid-wt'!V$370</f>
        <v>0.20223751173765378</v>
      </c>
      <c r="W53" s="19">
        <f>'nmol-per-mg-dry-lipid-wt'!W53*100/'nmol-per-mg-dry-lipid-wt'!W$370</f>
        <v>0.27321765964098155</v>
      </c>
      <c r="X53" s="19">
        <f>'nmol-per-mg-dry-lipid-wt'!X53*100/'nmol-per-mg-dry-lipid-wt'!X$370</f>
        <v>0.21018121161758929</v>
      </c>
      <c r="Y53" s="19">
        <f>'nmol-per-mg-dry-lipid-wt'!Y53*100/'nmol-per-mg-dry-lipid-wt'!Y$370</f>
        <v>0.26832702137840148</v>
      </c>
      <c r="Z53" s="19">
        <f>'nmol-per-mg-dry-lipid-wt'!Z53*100/'nmol-per-mg-dry-lipid-wt'!Z$370</f>
        <v>0.13686814639494843</v>
      </c>
      <c r="AA53" s="19">
        <f>'nmol-per-mg-dry-lipid-wt'!AA53*100/'nmol-per-mg-dry-lipid-wt'!AA$370</f>
        <v>0.18928499759522774</v>
      </c>
      <c r="AB53" s="19">
        <f>'nmol-per-mg-dry-lipid-wt'!AB53*100/'nmol-per-mg-dry-lipid-wt'!AB$370</f>
        <v>0.1740340944372433</v>
      </c>
      <c r="AC53" s="19">
        <f>'nmol-per-mg-dry-lipid-wt'!AC53*100/'nmol-per-mg-dry-lipid-wt'!AC$370</f>
        <v>0.16334078633985524</v>
      </c>
      <c r="AD53" s="19">
        <f>'nmol-per-mg-dry-lipid-wt'!AD53*100/'nmol-per-mg-dry-lipid-wt'!AD$370</f>
        <v>0.29639753114416334</v>
      </c>
      <c r="AE53" s="19">
        <f>'nmol-per-mg-dry-lipid-wt'!AE53*100/'nmol-per-mg-dry-lipid-wt'!AE$370</f>
        <v>0.1895858287854208</v>
      </c>
      <c r="AF53" s="19">
        <f>'nmol-per-mg-dry-lipid-wt'!AF53*100/'nmol-per-mg-dry-lipid-wt'!AF$370</f>
        <v>0.26084443779452454</v>
      </c>
      <c r="AG53" s="19">
        <f>'nmol-per-mg-dry-lipid-wt'!AG53*100/'nmol-per-mg-dry-lipid-wt'!AG$370</f>
        <v>0.13866837206628491</v>
      </c>
      <c r="AH53" s="19">
        <f>'nmol-per-mg-dry-lipid-wt'!AH53*100/'nmol-per-mg-dry-lipid-wt'!AH$370</f>
        <v>0.23625058341683569</v>
      </c>
      <c r="AI53" s="19">
        <f>'nmol-per-mg-dry-lipid-wt'!AI53*100/'nmol-per-mg-dry-lipid-wt'!AI$370</f>
        <v>0.21970137412014515</v>
      </c>
      <c r="AJ53" s="19">
        <f>'nmol-per-mg-dry-lipid-wt'!AJ53*100/'nmol-per-mg-dry-lipid-wt'!AJ$370</f>
        <v>0.21679838135451868</v>
      </c>
    </row>
    <row r="54" spans="1:36" x14ac:dyDescent="0.2">
      <c r="A54">
        <f>'imported summary from web'!A93</f>
        <v>856.6</v>
      </c>
      <c r="B54" t="str">
        <f>'imported summary from web'!B93</f>
        <v>C50H82O8PN</v>
      </c>
      <c r="C54" s="2" t="str">
        <f>'imported summary from web'!C93</f>
        <v>PC(42:9)</v>
      </c>
      <c r="D54" s="69"/>
      <c r="E54" s="19" t="e">
        <f>'nmol-per-mg-dry-lipid-wt'!E54*100/'nmol-per-mg-dry-lipid-wt'!E$370</f>
        <v>#DIV/0!</v>
      </c>
      <c r="F54" s="19">
        <f>'nmol-per-mg-dry-lipid-wt'!F54*100/'nmol-per-mg-dry-lipid-wt'!F$370</f>
        <v>5.16613092310821E-2</v>
      </c>
      <c r="G54" s="19">
        <f>'nmol-per-mg-dry-lipid-wt'!G54*100/'nmol-per-mg-dry-lipid-wt'!G$370</f>
        <v>3.6032434676855733E-2</v>
      </c>
      <c r="H54" s="19">
        <f>'nmol-per-mg-dry-lipid-wt'!H54*100/'nmol-per-mg-dry-lipid-wt'!H$370</f>
        <v>6.0309890980963482E-2</v>
      </c>
      <c r="I54" s="19">
        <f>'nmol-per-mg-dry-lipid-wt'!I54*100/'nmol-per-mg-dry-lipid-wt'!I$370</f>
        <v>6.0412280399124302E-2</v>
      </c>
      <c r="J54" s="19">
        <f>'nmol-per-mg-dry-lipid-wt'!J54*100/'nmol-per-mg-dry-lipid-wt'!J$370</f>
        <v>4.88699424706334E-2</v>
      </c>
      <c r="K54" s="19">
        <f>'nmol-per-mg-dry-lipid-wt'!K54*100/'nmol-per-mg-dry-lipid-wt'!K$370</f>
        <v>6.581479667569777E-2</v>
      </c>
      <c r="L54" s="19">
        <f>'nmol-per-mg-dry-lipid-wt'!L54*100/'nmol-per-mg-dry-lipid-wt'!L$370</f>
        <v>4.6175096117054185E-2</v>
      </c>
      <c r="M54" s="19">
        <f t="shared" si="0"/>
        <v>5.3619945087795128E-2</v>
      </c>
      <c r="N54" s="243">
        <f t="shared" si="1"/>
        <v>1.0646659248589535E-2</v>
      </c>
      <c r="O54" s="19">
        <f t="shared" si="2"/>
        <v>0.19855781708013923</v>
      </c>
      <c r="P54" s="19">
        <f>'nmol-per-mg-dry-lipid-wt'!P54*100/'nmol-per-mg-dry-lipid-wt'!P$370</f>
        <v>5.780097913082112E-2</v>
      </c>
      <c r="Q54" s="19">
        <f>'nmol-per-mg-dry-lipid-wt'!Q54*100/'nmol-per-mg-dry-lipid-wt'!Q$370</f>
        <v>4.5364657215905033E-2</v>
      </c>
      <c r="R54" s="19">
        <f>'nmol-per-mg-dry-lipid-wt'!R54*100/'nmol-per-mg-dry-lipid-wt'!R$370</f>
        <v>4.012875022138087E-2</v>
      </c>
      <c r="S54" s="19">
        <f>'nmol-per-mg-dry-lipid-wt'!S54*100/'nmol-per-mg-dry-lipid-wt'!S$370</f>
        <v>3.7780585409443297E-2</v>
      </c>
      <c r="T54" s="19">
        <f>'nmol-per-mg-dry-lipid-wt'!T54*100/'nmol-per-mg-dry-lipid-wt'!T$370</f>
        <v>3.8386732102421127E-2</v>
      </c>
      <c r="U54" s="19">
        <f>'nmol-per-mg-dry-lipid-wt'!U54*100/'nmol-per-mg-dry-lipid-wt'!U$370</f>
        <v>4.3680118051060569E-2</v>
      </c>
      <c r="V54" s="19">
        <f>'nmol-per-mg-dry-lipid-wt'!V54*100/'nmol-per-mg-dry-lipid-wt'!V$370</f>
        <v>5.5701009588760571E-2</v>
      </c>
      <c r="W54" s="19">
        <f>'nmol-per-mg-dry-lipid-wt'!W54*100/'nmol-per-mg-dry-lipid-wt'!W$370</f>
        <v>5.6760006756401103E-2</v>
      </c>
      <c r="X54" s="19">
        <f>'nmol-per-mg-dry-lipid-wt'!X54*100/'nmol-per-mg-dry-lipid-wt'!X$370</f>
        <v>6.9481392270277442E-2</v>
      </c>
      <c r="Y54" s="19">
        <f>'nmol-per-mg-dry-lipid-wt'!Y54*100/'nmol-per-mg-dry-lipid-wt'!Y$370</f>
        <v>7.0013805578205413E-2</v>
      </c>
      <c r="Z54" s="19">
        <f>'nmol-per-mg-dry-lipid-wt'!Z54*100/'nmol-per-mg-dry-lipid-wt'!Z$370</f>
        <v>2.2485481193455812E-2</v>
      </c>
      <c r="AA54" s="19">
        <f>'nmol-per-mg-dry-lipid-wt'!AA54*100/'nmol-per-mg-dry-lipid-wt'!AA$370</f>
        <v>3.5964149543093266E-2</v>
      </c>
      <c r="AB54" s="19">
        <f>'nmol-per-mg-dry-lipid-wt'!AB54*100/'nmol-per-mg-dry-lipid-wt'!AB$370</f>
        <v>5.747172420950826E-2</v>
      </c>
      <c r="AC54" s="19">
        <f>'nmol-per-mg-dry-lipid-wt'!AC54*100/'nmol-per-mg-dry-lipid-wt'!AC$370</f>
        <v>0</v>
      </c>
      <c r="AD54" s="19">
        <f>'nmol-per-mg-dry-lipid-wt'!AD54*100/'nmol-per-mg-dry-lipid-wt'!AD$370</f>
        <v>6.4108454769945436E-2</v>
      </c>
      <c r="AE54" s="19">
        <f>'nmol-per-mg-dry-lipid-wt'!AE54*100/'nmol-per-mg-dry-lipid-wt'!AE$370</f>
        <v>2.1167349815847947E-2</v>
      </c>
      <c r="AF54" s="19">
        <f>'nmol-per-mg-dry-lipid-wt'!AF54*100/'nmol-per-mg-dry-lipid-wt'!AF$370</f>
        <v>5.1983233154780685E-2</v>
      </c>
      <c r="AG54" s="19">
        <f>'nmol-per-mg-dry-lipid-wt'!AG54*100/'nmol-per-mg-dry-lipid-wt'!AG$370</f>
        <v>5.3645428609584656E-2</v>
      </c>
      <c r="AH54" s="19">
        <f>'nmol-per-mg-dry-lipid-wt'!AH54*100/'nmol-per-mg-dry-lipid-wt'!AH$370</f>
        <v>5.5355785235743936E-2</v>
      </c>
      <c r="AI54" s="19">
        <f>'nmol-per-mg-dry-lipid-wt'!AI54*100/'nmol-per-mg-dry-lipid-wt'!AI$370</f>
        <v>4.752723603415384E-2</v>
      </c>
      <c r="AJ54" s="19">
        <f>'nmol-per-mg-dry-lipid-wt'!AJ54*100/'nmol-per-mg-dry-lipid-wt'!AJ$370</f>
        <v>4.5355309906803074E-2</v>
      </c>
    </row>
    <row r="55" spans="1:36" x14ac:dyDescent="0.2">
      <c r="A55">
        <f>'imported summary from web'!A94</f>
        <v>858.6</v>
      </c>
      <c r="B55" t="str">
        <f>'imported summary from web'!B94</f>
        <v>C50H84O8PN</v>
      </c>
      <c r="C55" s="2" t="str">
        <f>'imported summary from web'!C94</f>
        <v>PC(42:8)</v>
      </c>
      <c r="D55" s="69"/>
      <c r="E55" s="19" t="e">
        <f>'nmol-per-mg-dry-lipid-wt'!E55*100/'nmol-per-mg-dry-lipid-wt'!E$370</f>
        <v>#DIV/0!</v>
      </c>
      <c r="F55" s="19">
        <f>'nmol-per-mg-dry-lipid-wt'!F55*100/'nmol-per-mg-dry-lipid-wt'!F$370</f>
        <v>0</v>
      </c>
      <c r="G55" s="19">
        <f>'nmol-per-mg-dry-lipid-wt'!G55*100/'nmol-per-mg-dry-lipid-wt'!G$370</f>
        <v>0</v>
      </c>
      <c r="H55" s="19">
        <f>'nmol-per-mg-dry-lipid-wt'!H55*100/'nmol-per-mg-dry-lipid-wt'!H$370</f>
        <v>0</v>
      </c>
      <c r="I55" s="19">
        <f>'nmol-per-mg-dry-lipid-wt'!I55*100/'nmol-per-mg-dry-lipid-wt'!I$370</f>
        <v>0</v>
      </c>
      <c r="J55" s="19">
        <f>'nmol-per-mg-dry-lipid-wt'!J55*100/'nmol-per-mg-dry-lipid-wt'!J$370</f>
        <v>0</v>
      </c>
      <c r="K55" s="19">
        <f>'nmol-per-mg-dry-lipid-wt'!K55*100/'nmol-per-mg-dry-lipid-wt'!K$370</f>
        <v>0</v>
      </c>
      <c r="L55" s="19">
        <f>'nmol-per-mg-dry-lipid-wt'!L55*100/'nmol-per-mg-dry-lipid-wt'!L$370</f>
        <v>0</v>
      </c>
      <c r="M55" s="19">
        <f t="shared" si="0"/>
        <v>0</v>
      </c>
      <c r="N55" s="243">
        <f t="shared" si="1"/>
        <v>0</v>
      </c>
      <c r="O55" s="19" t="e">
        <f t="shared" si="2"/>
        <v>#DIV/0!</v>
      </c>
      <c r="P55" s="19">
        <f>'nmol-per-mg-dry-lipid-wt'!P55*100/'nmol-per-mg-dry-lipid-wt'!P$370</f>
        <v>0</v>
      </c>
      <c r="Q55" s="19">
        <f>'nmol-per-mg-dry-lipid-wt'!Q55*100/'nmol-per-mg-dry-lipid-wt'!Q$370</f>
        <v>0</v>
      </c>
      <c r="R55" s="19">
        <f>'nmol-per-mg-dry-lipid-wt'!R55*100/'nmol-per-mg-dry-lipid-wt'!R$370</f>
        <v>0</v>
      </c>
      <c r="S55" s="19">
        <f>'nmol-per-mg-dry-lipid-wt'!S55*100/'nmol-per-mg-dry-lipid-wt'!S$370</f>
        <v>0</v>
      </c>
      <c r="T55" s="19">
        <f>'nmol-per-mg-dry-lipid-wt'!T55*100/'nmol-per-mg-dry-lipid-wt'!T$370</f>
        <v>0</v>
      </c>
      <c r="U55" s="19">
        <f>'nmol-per-mg-dry-lipid-wt'!U55*100/'nmol-per-mg-dry-lipid-wt'!U$370</f>
        <v>0</v>
      </c>
      <c r="V55" s="19">
        <f>'nmol-per-mg-dry-lipid-wt'!V55*100/'nmol-per-mg-dry-lipid-wt'!V$370</f>
        <v>0</v>
      </c>
      <c r="W55" s="19">
        <f>'nmol-per-mg-dry-lipid-wt'!W55*100/'nmol-per-mg-dry-lipid-wt'!W$370</f>
        <v>0</v>
      </c>
      <c r="X55" s="19">
        <f>'nmol-per-mg-dry-lipid-wt'!X55*100/'nmol-per-mg-dry-lipid-wt'!X$370</f>
        <v>0</v>
      </c>
      <c r="Y55" s="19">
        <f>'nmol-per-mg-dry-lipid-wt'!Y55*100/'nmol-per-mg-dry-lipid-wt'!Y$370</f>
        <v>5.0289104006680525E-2</v>
      </c>
      <c r="Z55" s="19">
        <f>'nmol-per-mg-dry-lipid-wt'!Z55*100/'nmol-per-mg-dry-lipid-wt'!Z$370</f>
        <v>0</v>
      </c>
      <c r="AA55" s="19">
        <f>'nmol-per-mg-dry-lipid-wt'!AA55*100/'nmol-per-mg-dry-lipid-wt'!AA$370</f>
        <v>0</v>
      </c>
      <c r="AB55" s="19">
        <f>'nmol-per-mg-dry-lipid-wt'!AB55*100/'nmol-per-mg-dry-lipid-wt'!AB$370</f>
        <v>0</v>
      </c>
      <c r="AC55" s="19">
        <f>'nmol-per-mg-dry-lipid-wt'!AC55*100/'nmol-per-mg-dry-lipid-wt'!AC$370</f>
        <v>0</v>
      </c>
      <c r="AD55" s="19">
        <f>'nmol-per-mg-dry-lipid-wt'!AD55*100/'nmol-per-mg-dry-lipid-wt'!AD$370</f>
        <v>0</v>
      </c>
      <c r="AE55" s="19">
        <f>'nmol-per-mg-dry-lipid-wt'!AE55*100/'nmol-per-mg-dry-lipid-wt'!AE$370</f>
        <v>0</v>
      </c>
      <c r="AF55" s="19">
        <f>'nmol-per-mg-dry-lipid-wt'!AF55*100/'nmol-per-mg-dry-lipid-wt'!AF$370</f>
        <v>0</v>
      </c>
      <c r="AG55" s="19">
        <f>'nmol-per-mg-dry-lipid-wt'!AG55*100/'nmol-per-mg-dry-lipid-wt'!AG$370</f>
        <v>0</v>
      </c>
      <c r="AH55" s="19">
        <f>'nmol-per-mg-dry-lipid-wt'!AH55*100/'nmol-per-mg-dry-lipid-wt'!AH$370</f>
        <v>0</v>
      </c>
      <c r="AI55" s="19">
        <f>'nmol-per-mg-dry-lipid-wt'!AI55*100/'nmol-per-mg-dry-lipid-wt'!AI$370</f>
        <v>0</v>
      </c>
      <c r="AJ55" s="19">
        <f>'nmol-per-mg-dry-lipid-wt'!AJ55*100/'nmol-per-mg-dry-lipid-wt'!AJ$370</f>
        <v>0</v>
      </c>
    </row>
    <row r="56" spans="1:36" x14ac:dyDescent="0.2">
      <c r="A56">
        <f>'imported summary from web'!A95</f>
        <v>860.6</v>
      </c>
      <c r="B56" t="str">
        <f>'imported summary from web'!B95</f>
        <v>C50H86O8PN</v>
      </c>
      <c r="C56" s="2" t="str">
        <f>'imported summary from web'!C95</f>
        <v>PC(42:7)</v>
      </c>
      <c r="D56" s="69"/>
      <c r="E56" s="19" t="e">
        <f>'nmol-per-mg-dry-lipid-wt'!E56*100/'nmol-per-mg-dry-lipid-wt'!E$370</f>
        <v>#DIV/0!</v>
      </c>
      <c r="F56" s="19">
        <f>'nmol-per-mg-dry-lipid-wt'!F56*100/'nmol-per-mg-dry-lipid-wt'!F$370</f>
        <v>5.3180759502584503E-2</v>
      </c>
      <c r="G56" s="19">
        <f>'nmol-per-mg-dry-lipid-wt'!G56*100/'nmol-per-mg-dry-lipid-wt'!G$370</f>
        <v>6.516504143686673E-2</v>
      </c>
      <c r="H56" s="19">
        <f>'nmol-per-mg-dry-lipid-wt'!H56*100/'nmol-per-mg-dry-lipid-wt'!H$370</f>
        <v>0</v>
      </c>
      <c r="I56" s="19">
        <f>'nmol-per-mg-dry-lipid-wt'!I56*100/'nmol-per-mg-dry-lipid-wt'!I$370</f>
        <v>6.1922587409102392E-2</v>
      </c>
      <c r="J56" s="19">
        <f>'nmol-per-mg-dry-lipid-wt'!J56*100/'nmol-per-mg-dry-lipid-wt'!J$370</f>
        <v>7.8822487855860338E-2</v>
      </c>
      <c r="K56" s="19">
        <f>'nmol-per-mg-dry-lipid-wt'!K56*100/'nmol-per-mg-dry-lipid-wt'!K$370</f>
        <v>8.3416428344779719E-2</v>
      </c>
      <c r="L56" s="19">
        <f>'nmol-per-mg-dry-lipid-wt'!L56*100/'nmol-per-mg-dry-lipid-wt'!L$370</f>
        <v>0</v>
      </c>
      <c r="M56" s="19">
        <f t="shared" si="0"/>
        <v>5.4079638733546688E-2</v>
      </c>
      <c r="N56" s="243">
        <f t="shared" si="1"/>
        <v>4.6890634101781195E-2</v>
      </c>
      <c r="O56" s="19">
        <f t="shared" si="2"/>
        <v>0.86706633401923949</v>
      </c>
      <c r="P56" s="19">
        <f>'nmol-per-mg-dry-lipid-wt'!P56*100/'nmol-per-mg-dry-lipid-wt'!P$370</f>
        <v>6.8055991557257126E-2</v>
      </c>
      <c r="Q56" s="19">
        <f>'nmol-per-mg-dry-lipid-wt'!Q56*100/'nmol-per-mg-dry-lipid-wt'!Q$370</f>
        <v>7.3355615923591078E-2</v>
      </c>
      <c r="R56" s="19">
        <f>'nmol-per-mg-dry-lipid-wt'!R56*100/'nmol-per-mg-dry-lipid-wt'!R$370</f>
        <v>0</v>
      </c>
      <c r="S56" s="19">
        <f>'nmol-per-mg-dry-lipid-wt'!S56*100/'nmol-per-mg-dry-lipid-wt'!S$370</f>
        <v>4.9801680766993421E-2</v>
      </c>
      <c r="T56" s="19">
        <f>'nmol-per-mg-dry-lipid-wt'!T56*100/'nmol-per-mg-dry-lipid-wt'!T$370</f>
        <v>0.12715605008927</v>
      </c>
      <c r="U56" s="19">
        <f>'nmol-per-mg-dry-lipid-wt'!U56*100/'nmol-per-mg-dry-lipid-wt'!U$370</f>
        <v>0</v>
      </c>
      <c r="V56" s="19">
        <f>'nmol-per-mg-dry-lipid-wt'!V56*100/'nmol-per-mg-dry-lipid-wt'!V$370</f>
        <v>0</v>
      </c>
      <c r="W56" s="19">
        <f>'nmol-per-mg-dry-lipid-wt'!W56*100/'nmol-per-mg-dry-lipid-wt'!W$370</f>
        <v>8.177289108973039E-2</v>
      </c>
      <c r="X56" s="19">
        <f>'nmol-per-mg-dry-lipid-wt'!X56*100/'nmol-per-mg-dry-lipid-wt'!X$370</f>
        <v>0</v>
      </c>
      <c r="Y56" s="19">
        <f>'nmol-per-mg-dry-lipid-wt'!Y56*100/'nmol-per-mg-dry-lipid-wt'!Y$370</f>
        <v>0.16215126291906712</v>
      </c>
      <c r="Z56" s="19">
        <f>'nmol-per-mg-dry-lipid-wt'!Z56*100/'nmol-per-mg-dry-lipid-wt'!Z$370</f>
        <v>4.4970962386911624E-2</v>
      </c>
      <c r="AA56" s="19">
        <f>'nmol-per-mg-dry-lipid-wt'!AA56*100/'nmol-per-mg-dry-lipid-wt'!AA$370</f>
        <v>5.4892649302616052E-2</v>
      </c>
      <c r="AB56" s="19">
        <f>'nmol-per-mg-dry-lipid-wt'!AB56*100/'nmol-per-mg-dry-lipid-wt'!AB$370</f>
        <v>0</v>
      </c>
      <c r="AC56" s="19">
        <f>'nmol-per-mg-dry-lipid-wt'!AC56*100/'nmol-per-mg-dry-lipid-wt'!AC$370</f>
        <v>0</v>
      </c>
      <c r="AD56" s="19">
        <f>'nmol-per-mg-dry-lipid-wt'!AD56*100/'nmol-per-mg-dry-lipid-wt'!AD$370</f>
        <v>9.324866148355701E-2</v>
      </c>
      <c r="AE56" s="19">
        <f>'nmol-per-mg-dry-lipid-wt'!AE56*100/'nmol-per-mg-dry-lipid-wt'!AE$370</f>
        <v>0</v>
      </c>
      <c r="AF56" s="19">
        <f>'nmol-per-mg-dry-lipid-wt'!AF56*100/'nmol-per-mg-dry-lipid-wt'!AF$370</f>
        <v>0.11232091449515114</v>
      </c>
      <c r="AG56" s="19">
        <f>'nmol-per-mg-dry-lipid-wt'!AG56*100/'nmol-per-mg-dry-lipid-wt'!AG$370</f>
        <v>0</v>
      </c>
      <c r="AH56" s="19">
        <f>'nmol-per-mg-dry-lipid-wt'!AH56*100/'nmol-per-mg-dry-lipid-wt'!AH$370</f>
        <v>3.9539846596959943E-2</v>
      </c>
      <c r="AI56" s="19">
        <f>'nmol-per-mg-dry-lipid-wt'!AI56*100/'nmol-per-mg-dry-lipid-wt'!AI$370</f>
        <v>0</v>
      </c>
      <c r="AJ56" s="19">
        <f>'nmol-per-mg-dry-lipid-wt'!AJ56*100/'nmol-per-mg-dry-lipid-wt'!AJ$370</f>
        <v>0</v>
      </c>
    </row>
    <row r="57" spans="1:36" x14ac:dyDescent="0.2">
      <c r="A57">
        <f>'imported summary from web'!A96</f>
        <v>862.6</v>
      </c>
      <c r="B57" t="str">
        <f>'imported summary from web'!B96</f>
        <v>C50H88O8PN</v>
      </c>
      <c r="C57" s="2" t="str">
        <f>'imported summary from web'!C96</f>
        <v>PC(42:6)</v>
      </c>
      <c r="D57" s="69"/>
      <c r="E57" s="19" t="e">
        <f>'nmol-per-mg-dry-lipid-wt'!E57*100/'nmol-per-mg-dry-lipid-wt'!E$370</f>
        <v>#DIV/0!</v>
      </c>
      <c r="F57" s="19">
        <f>'nmol-per-mg-dry-lipid-wt'!F57*100/'nmol-per-mg-dry-lipid-wt'!F$370</f>
        <v>9.5725367104652112E-2</v>
      </c>
      <c r="G57" s="19">
        <f>'nmol-per-mg-dry-lipid-wt'!G57*100/'nmol-per-mg-dry-lipid-wt'!G$370</f>
        <v>7.5898107085291835E-2</v>
      </c>
      <c r="H57" s="19">
        <f>'nmol-per-mg-dry-lipid-wt'!H57*100/'nmol-per-mg-dry-lipid-wt'!H$370</f>
        <v>0.11760428741287876</v>
      </c>
      <c r="I57" s="19">
        <f>'nmol-per-mg-dry-lipid-wt'!I57*100/'nmol-per-mg-dry-lipid-wt'!I$370</f>
        <v>9.0618420598686467E-2</v>
      </c>
      <c r="J57" s="19">
        <f>'nmol-per-mg-dry-lipid-wt'!J57*100/'nmol-per-mg-dry-lipid-wt'!J$370</f>
        <v>0.10168100933405982</v>
      </c>
      <c r="K57" s="19">
        <f>'nmol-per-mg-dry-lipid-wt'!K57*100/'nmol-per-mg-dry-lipid-wt'!K$370</f>
        <v>7.1171815009766187E-2</v>
      </c>
      <c r="L57" s="19">
        <f>'nmol-per-mg-dry-lipid-wt'!L57*100/'nmol-per-mg-dry-lipid-wt'!L$370</f>
        <v>9.8611222216081804E-2</v>
      </c>
      <c r="M57" s="19">
        <f t="shared" si="0"/>
        <v>9.0488015519969267E-2</v>
      </c>
      <c r="N57" s="243">
        <f t="shared" si="1"/>
        <v>1.679858922202114E-2</v>
      </c>
      <c r="O57" s="19">
        <f t="shared" si="2"/>
        <v>0.18564435439866575</v>
      </c>
      <c r="P57" s="19">
        <f>'nmol-per-mg-dry-lipid-wt'!P57*100/'nmol-per-mg-dry-lipid-wt'!P$370</f>
        <v>6.4326896129462227E-2</v>
      </c>
      <c r="Q57" s="19">
        <f>'nmol-per-mg-dry-lipid-wt'!Q57*100/'nmol-per-mg-dry-lipid-wt'!Q$370</f>
        <v>7.2390410450912254E-2</v>
      </c>
      <c r="R57" s="19">
        <f>'nmol-per-mg-dry-lipid-wt'!R57*100/'nmol-per-mg-dry-lipid-wt'!R$370</f>
        <v>0.10396994375539588</v>
      </c>
      <c r="S57" s="19">
        <f>'nmol-per-mg-dry-lipid-wt'!S57*100/'nmol-per-mg-dry-lipid-wt'!S$370</f>
        <v>9.5310113192004636E-2</v>
      </c>
      <c r="T57" s="19">
        <f>'nmol-per-mg-dry-lipid-wt'!T57*100/'nmol-per-mg-dry-lipid-wt'!T$370</f>
        <v>8.9968903365049549E-2</v>
      </c>
      <c r="U57" s="19">
        <f>'nmol-per-mg-dry-lipid-wt'!U57*100/'nmol-per-mg-dry-lipid-wt'!U$370</f>
        <v>0.14093019220247843</v>
      </c>
      <c r="V57" s="19">
        <f>'nmol-per-mg-dry-lipid-wt'!V57*100/'nmol-per-mg-dry-lipid-wt'!V$370</f>
        <v>6.6841211506512677E-2</v>
      </c>
      <c r="W57" s="19">
        <f>'nmol-per-mg-dry-lipid-wt'!W57*100/'nmol-per-mg-dry-lipid-wt'!W$370</f>
        <v>5.7722040769221467E-2</v>
      </c>
      <c r="X57" s="19">
        <f>'nmol-per-mg-dry-lipid-wt'!X57*100/'nmol-per-mg-dry-lipid-wt'!X$370</f>
        <v>7.8166566304062129E-2</v>
      </c>
      <c r="Y57" s="19">
        <f>'nmol-per-mg-dry-lipid-wt'!Y57*100/'nmol-per-mg-dry-lipid-wt'!Y$370</f>
        <v>0.1567314124872517</v>
      </c>
      <c r="Z57" s="19">
        <f>'nmol-per-mg-dry-lipid-wt'!Z57*100/'nmol-per-mg-dry-lipid-wt'!Z$370</f>
        <v>4.3993332769804862E-2</v>
      </c>
      <c r="AA57" s="19">
        <f>'nmol-per-mg-dry-lipid-wt'!AA57*100/'nmol-per-mg-dry-lipid-wt'!AA$370</f>
        <v>0.14196374819642082</v>
      </c>
      <c r="AB57" s="19">
        <f>'nmol-per-mg-dry-lipid-wt'!AB57*100/'nmol-per-mg-dry-lipid-wt'!AB$370</f>
        <v>9.2278543096956892E-2</v>
      </c>
      <c r="AC57" s="19">
        <f>'nmol-per-mg-dry-lipid-wt'!AC57*100/'nmol-per-mg-dry-lipid-wt'!AC$370</f>
        <v>0</v>
      </c>
      <c r="AD57" s="19">
        <f>'nmol-per-mg-dry-lipid-wt'!AD57*100/'nmol-per-mg-dry-lipid-wt'!AD$370</f>
        <v>9.4913816152906241E-2</v>
      </c>
      <c r="AE57" s="19">
        <f>'nmol-per-mg-dry-lipid-wt'!AE57*100/'nmol-per-mg-dry-lipid-wt'!AE$370</f>
        <v>8.0067801477337899E-2</v>
      </c>
      <c r="AF57" s="19">
        <f>'nmol-per-mg-dry-lipid-wt'!AF57*100/'nmol-per-mg-dry-lipid-wt'!AF$370</f>
        <v>0.15594969946434203</v>
      </c>
      <c r="AG57" s="19">
        <f>'nmol-per-mg-dry-lipid-wt'!AG57*100/'nmol-per-mg-dry-lipid-wt'!AG$370</f>
        <v>4.5548005423232278E-2</v>
      </c>
      <c r="AH57" s="19">
        <f>'nmol-per-mg-dry-lipid-wt'!AH57*100/'nmol-per-mg-dry-lipid-wt'!AH$370</f>
        <v>4.4482327421579947E-2</v>
      </c>
      <c r="AI57" s="19">
        <f>'nmol-per-mg-dry-lipid-wt'!AI57*100/'nmol-per-mg-dry-lipid-wt'!AI$370</f>
        <v>0</v>
      </c>
      <c r="AJ57" s="19">
        <f>'nmol-per-mg-dry-lipid-wt'!AJ57*100/'nmol-per-mg-dry-lipid-wt'!AJ$370</f>
        <v>0.1061314251819192</v>
      </c>
    </row>
    <row r="58" spans="1:36" x14ac:dyDescent="0.2">
      <c r="A58">
        <f>'imported summary from web'!A97</f>
        <v>864.6</v>
      </c>
      <c r="B58" t="str">
        <f>'imported summary from web'!B97</f>
        <v>C50H90O8PN</v>
      </c>
      <c r="C58" s="2" t="str">
        <f>'imported summary from web'!C97</f>
        <v>PC(42:5)</v>
      </c>
      <c r="D58" s="69"/>
      <c r="E58" s="19" t="e">
        <f>'nmol-per-mg-dry-lipid-wt'!E58*100/'nmol-per-mg-dry-lipid-wt'!E$370</f>
        <v>#DIV/0!</v>
      </c>
      <c r="F58" s="19">
        <f>'nmol-per-mg-dry-lipid-wt'!F58*100/'nmol-per-mg-dry-lipid-wt'!F$370</f>
        <v>0.11471849549843231</v>
      </c>
      <c r="G58" s="19">
        <f>'nmol-per-mg-dry-lipid-wt'!G58*100/'nmol-per-mg-dry-lipid-wt'!G$370</f>
        <v>0.13646326324426208</v>
      </c>
      <c r="H58" s="19">
        <f>'nmol-per-mg-dry-lipid-wt'!H58*100/'nmol-per-mg-dry-lipid-wt'!H$370</f>
        <v>0.13418950743264371</v>
      </c>
      <c r="I58" s="19">
        <f>'nmol-per-mg-dry-lipid-wt'!I58*100/'nmol-per-mg-dry-lipid-wt'!I$370</f>
        <v>0.17066469212752614</v>
      </c>
      <c r="J58" s="19">
        <f>'nmol-per-mg-dry-lipid-wt'!J58*100/'nmol-per-mg-dry-lipid-wt'!J$370</f>
        <v>0.1544920761974862</v>
      </c>
      <c r="K58" s="19">
        <f>'nmol-per-mg-dry-lipid-wt'!K58*100/'nmol-per-mg-dry-lipid-wt'!K$370</f>
        <v>0.11326267334887523</v>
      </c>
      <c r="L58" s="19">
        <f>'nmol-per-mg-dry-lipid-wt'!L58*100/'nmol-per-mg-dry-lipid-wt'!L$370</f>
        <v>0.10408962345030857</v>
      </c>
      <c r="M58" s="19">
        <f t="shared" si="0"/>
        <v>0.12394812433222334</v>
      </c>
      <c r="N58" s="243">
        <f t="shared" si="1"/>
        <v>2.6846525990731444E-2</v>
      </c>
      <c r="O58" s="19">
        <f t="shared" si="2"/>
        <v>0.2165948547859714</v>
      </c>
      <c r="P58" s="19">
        <f>'nmol-per-mg-dry-lipid-wt'!P58*100/'nmol-per-mg-dry-lipid-wt'!P$370</f>
        <v>0.16035110339518119</v>
      </c>
      <c r="Q58" s="19">
        <f>'nmol-per-mg-dry-lipid-wt'!Q58*100/'nmol-per-mg-dry-lipid-wt'!Q$370</f>
        <v>0.16891095771879527</v>
      </c>
      <c r="R58" s="19">
        <f>'nmol-per-mg-dry-lipid-wt'!R58*100/'nmol-per-mg-dry-lipid-wt'!R$370</f>
        <v>0.15139483038066417</v>
      </c>
      <c r="S58" s="19">
        <f>'nmol-per-mg-dry-lipid-wt'!S58*100/'nmol-per-mg-dry-lipid-wt'!S$370</f>
        <v>0.22496621311986675</v>
      </c>
      <c r="T58" s="19">
        <f>'nmol-per-mg-dry-lipid-wt'!T58*100/'nmol-per-mg-dry-lipid-wt'!T$370</f>
        <v>0.20272992891591163</v>
      </c>
      <c r="U58" s="19">
        <f>'nmol-per-mg-dry-lipid-wt'!U58*100/'nmol-per-mg-dry-lipid-wt'!U$370</f>
        <v>0.24312518537854466</v>
      </c>
      <c r="V58" s="19">
        <f>'nmol-per-mg-dry-lipid-wt'!V58*100/'nmol-per-mg-dry-lipid-wt'!V$370</f>
        <v>0.11654365083186831</v>
      </c>
      <c r="W58" s="19">
        <f>'nmol-per-mg-dry-lipid-wt'!W58*100/'nmol-per-mg-dry-lipid-wt'!W$370</f>
        <v>0.19721697262817331</v>
      </c>
      <c r="X58" s="19">
        <f>'nmol-per-mg-dry-lipid-wt'!X58*100/'nmol-per-mg-dry-lipid-wt'!X$370</f>
        <v>0.12593502348987787</v>
      </c>
      <c r="Y58" s="19">
        <f>'nmol-per-mg-dry-lipid-wt'!Y58*100/'nmol-per-mg-dry-lipid-wt'!Y$370</f>
        <v>0.48520988865809606</v>
      </c>
      <c r="Z58" s="19">
        <f>'nmol-per-mg-dry-lipid-wt'!Z58*100/'nmol-per-mg-dry-lipid-wt'!Z$370</f>
        <v>0.29133362589781886</v>
      </c>
      <c r="AA58" s="19">
        <f>'nmol-per-mg-dry-lipid-wt'!AA58*100/'nmol-per-mg-dry-lipid-wt'!AA$370</f>
        <v>0.21957059721046421</v>
      </c>
      <c r="AB58" s="19">
        <f>'nmol-per-mg-dry-lipid-wt'!AB58*100/'nmol-per-mg-dry-lipid-wt'!AB$370</f>
        <v>0.18779492981135087</v>
      </c>
      <c r="AC58" s="19">
        <f>'nmol-per-mg-dry-lipid-wt'!AC58*100/'nmol-per-mg-dry-lipid-wt'!AC$370</f>
        <v>0.12410249688391235</v>
      </c>
      <c r="AD58" s="19">
        <f>'nmol-per-mg-dry-lipid-wt'!AD58*100/'nmol-per-mg-dry-lipid-wt'!AD$370</f>
        <v>0.12821690953989087</v>
      </c>
      <c r="AE58" s="19">
        <f>'nmol-per-mg-dry-lipid-wt'!AE58*100/'nmol-per-mg-dry-lipid-wt'!AE$370</f>
        <v>0.15829496384025427</v>
      </c>
      <c r="AF58" s="19">
        <f>'nmol-per-mg-dry-lipid-wt'!AF58*100/'nmol-per-mg-dry-lipid-wt'!AF$370</f>
        <v>0.12346017874260413</v>
      </c>
      <c r="AG58" s="19">
        <f>'nmol-per-mg-dry-lipid-wt'!AG58*100/'nmol-per-mg-dry-lipid-wt'!AG$370</f>
        <v>0.16498499742193021</v>
      </c>
      <c r="AH58" s="19">
        <f>'nmol-per-mg-dry-lipid-wt'!AH58*100/'nmol-per-mg-dry-lipid-wt'!AH$370</f>
        <v>0.17891780585124378</v>
      </c>
      <c r="AI58" s="19">
        <f>'nmol-per-mg-dry-lipid-wt'!AI58*100/'nmol-per-mg-dry-lipid-wt'!AI$370</f>
        <v>0.183831762018897</v>
      </c>
      <c r="AJ58" s="19">
        <f>'nmol-per-mg-dry-lipid-wt'!AJ58*100/'nmol-per-mg-dry-lipid-wt'!AJ$370</f>
        <v>0.17235017764585164</v>
      </c>
    </row>
    <row r="59" spans="1:36" x14ac:dyDescent="0.2">
      <c r="A59">
        <f>'imported summary from web'!A98</f>
        <v>866.7</v>
      </c>
      <c r="B59" t="str">
        <f>'imported summary from web'!B98</f>
        <v>C50H92O8PN</v>
      </c>
      <c r="C59" s="2" t="str">
        <f>'imported summary from web'!C98</f>
        <v>PC(42:4)</v>
      </c>
      <c r="D59" s="69"/>
      <c r="E59" s="19" t="e">
        <f>'nmol-per-mg-dry-lipid-wt'!E59*100/'nmol-per-mg-dry-lipid-wt'!E$370</f>
        <v>#DIV/0!</v>
      </c>
      <c r="F59" s="19">
        <f>'nmol-per-mg-dry-lipid-wt'!F59*100/'nmol-per-mg-dry-lipid-wt'!F$370</f>
        <v>0</v>
      </c>
      <c r="G59" s="19">
        <f>'nmol-per-mg-dry-lipid-wt'!G59*100/'nmol-per-mg-dry-lipid-wt'!G$370</f>
        <v>0</v>
      </c>
      <c r="H59" s="19">
        <f>'nmol-per-mg-dry-lipid-wt'!H59*100/'nmol-per-mg-dry-lipid-wt'!H$370</f>
        <v>0</v>
      </c>
      <c r="I59" s="19">
        <f>'nmol-per-mg-dry-lipid-wt'!I59*100/'nmol-per-mg-dry-lipid-wt'!I$370</f>
        <v>0</v>
      </c>
      <c r="J59" s="19">
        <f>'nmol-per-mg-dry-lipid-wt'!J59*100/'nmol-per-mg-dry-lipid-wt'!J$370</f>
        <v>0</v>
      </c>
      <c r="K59" s="19">
        <f>'nmol-per-mg-dry-lipid-wt'!K59*100/'nmol-per-mg-dry-lipid-wt'!K$370</f>
        <v>0</v>
      </c>
      <c r="L59" s="19">
        <f>'nmol-per-mg-dry-lipid-wt'!L59*100/'nmol-per-mg-dry-lipid-wt'!L$370</f>
        <v>0</v>
      </c>
      <c r="M59" s="19">
        <f t="shared" si="0"/>
        <v>0</v>
      </c>
      <c r="N59" s="243">
        <f t="shared" si="1"/>
        <v>0</v>
      </c>
      <c r="O59" s="19" t="e">
        <f t="shared" si="2"/>
        <v>#DIV/0!</v>
      </c>
      <c r="P59" s="19">
        <f>'nmol-per-mg-dry-lipid-wt'!P59*100/'nmol-per-mg-dry-lipid-wt'!P$370</f>
        <v>0</v>
      </c>
      <c r="Q59" s="19">
        <f>'nmol-per-mg-dry-lipid-wt'!Q59*100/'nmol-per-mg-dry-lipid-wt'!Q$370</f>
        <v>0</v>
      </c>
      <c r="R59" s="19">
        <f>'nmol-per-mg-dry-lipid-wt'!R59*100/'nmol-per-mg-dry-lipid-wt'!R$370</f>
        <v>0</v>
      </c>
      <c r="S59" s="19">
        <f>'nmol-per-mg-dry-lipid-wt'!S59*100/'nmol-per-mg-dry-lipid-wt'!S$370</f>
        <v>0</v>
      </c>
      <c r="T59" s="19">
        <f>'nmol-per-mg-dry-lipid-wt'!T59*100/'nmol-per-mg-dry-lipid-wt'!T$370</f>
        <v>3.5987561346019825E-2</v>
      </c>
      <c r="U59" s="19">
        <f>'nmol-per-mg-dry-lipid-wt'!U59*100/'nmol-per-mg-dry-lipid-wt'!U$370</f>
        <v>0</v>
      </c>
      <c r="V59" s="19">
        <f>'nmol-per-mg-dry-lipid-wt'!V59*100/'nmol-per-mg-dry-lipid-wt'!V$370</f>
        <v>0</v>
      </c>
      <c r="W59" s="19">
        <f>'nmol-per-mg-dry-lipid-wt'!W59*100/'nmol-per-mg-dry-lipid-wt'!W$370</f>
        <v>4.3291530576916093E-2</v>
      </c>
      <c r="X59" s="19">
        <f>'nmol-per-mg-dry-lipid-wt'!X59*100/'nmol-per-mg-dry-lipid-wt'!X$370</f>
        <v>0</v>
      </c>
      <c r="Y59" s="19">
        <f>'nmol-per-mg-dry-lipid-wt'!Y59*100/'nmol-per-mg-dry-lipid-wt'!Y$370</f>
        <v>4.1315253291707502E-2</v>
      </c>
      <c r="Z59" s="19">
        <f>'nmol-per-mg-dry-lipid-wt'!Z59*100/'nmol-per-mg-dry-lipid-wt'!Z$370</f>
        <v>0</v>
      </c>
      <c r="AA59" s="19">
        <f>'nmol-per-mg-dry-lipid-wt'!AA59*100/'nmol-per-mg-dry-lipid-wt'!AA$370</f>
        <v>1.4196374819642083E-2</v>
      </c>
      <c r="AB59" s="19">
        <f>'nmol-per-mg-dry-lipid-wt'!AB59*100/'nmol-per-mg-dry-lipid-wt'!AB$370</f>
        <v>0</v>
      </c>
      <c r="AC59" s="19">
        <f>'nmol-per-mg-dry-lipid-wt'!AC59*100/'nmol-per-mg-dry-lipid-wt'!AC$370</f>
        <v>0</v>
      </c>
      <c r="AD59" s="19">
        <f>'nmol-per-mg-dry-lipid-wt'!AD59*100/'nmol-per-mg-dry-lipid-wt'!AD$370</f>
        <v>0</v>
      </c>
      <c r="AE59" s="19">
        <f>'nmol-per-mg-dry-lipid-wt'!AE59*100/'nmol-per-mg-dry-lipid-wt'!AE$370</f>
        <v>0</v>
      </c>
      <c r="AF59" s="19">
        <f>'nmol-per-mg-dry-lipid-wt'!AF59*100/'nmol-per-mg-dry-lipid-wt'!AF$370</f>
        <v>0</v>
      </c>
      <c r="AG59" s="19">
        <f>'nmol-per-mg-dry-lipid-wt'!AG59*100/'nmol-per-mg-dry-lipid-wt'!AG$370</f>
        <v>0</v>
      </c>
      <c r="AH59" s="19">
        <f>'nmol-per-mg-dry-lipid-wt'!AH59*100/'nmol-per-mg-dry-lipid-wt'!AH$370</f>
        <v>1.1861953979087988E-2</v>
      </c>
      <c r="AI59" s="19">
        <f>'nmol-per-mg-dry-lipid-wt'!AI59*100/'nmol-per-mg-dry-lipid-wt'!AI$370</f>
        <v>0</v>
      </c>
      <c r="AJ59" s="19">
        <f>'nmol-per-mg-dry-lipid-wt'!AJ59*100/'nmol-per-mg-dry-lipid-wt'!AJ$370</f>
        <v>0</v>
      </c>
    </row>
    <row r="60" spans="1:36" x14ac:dyDescent="0.2">
      <c r="A60">
        <f>'imported summary from web'!A99</f>
        <v>868.7</v>
      </c>
      <c r="B60" t="str">
        <f>'imported summary from web'!B99</f>
        <v>C50H94O8PN</v>
      </c>
      <c r="C60" s="2" t="str">
        <f>'imported summary from web'!C99</f>
        <v>PC(42:3)</v>
      </c>
      <c r="D60" s="69"/>
      <c r="E60" s="19" t="e">
        <f>'nmol-per-mg-dry-lipid-wt'!E60*100/'nmol-per-mg-dry-lipid-wt'!E$370</f>
        <v>#DIV/0!</v>
      </c>
      <c r="F60" s="19">
        <f>'nmol-per-mg-dry-lipid-wt'!F60*100/'nmol-per-mg-dry-lipid-wt'!F$370</f>
        <v>0.13523107416371491</v>
      </c>
      <c r="G60" s="19">
        <f>'nmol-per-mg-dry-lipid-wt'!G60*100/'nmol-per-mg-dry-lipid-wt'!G$370</f>
        <v>0.11116389421583149</v>
      </c>
      <c r="H60" s="19">
        <f>'nmol-per-mg-dry-lipid-wt'!H60*100/'nmol-per-mg-dry-lipid-wt'!H$370</f>
        <v>0.1093116774029963</v>
      </c>
      <c r="I60" s="19">
        <f>'nmol-per-mg-dry-lipid-wt'!I60*100/'nmol-per-mg-dry-lipid-wt'!I$370</f>
        <v>8.2311732043806873E-2</v>
      </c>
      <c r="J60" s="19">
        <f>'nmol-per-mg-dry-lipid-wt'!J60*100/'nmol-per-mg-dry-lipid-wt'!J$370</f>
        <v>8.3551837127211953E-2</v>
      </c>
      <c r="K60" s="19">
        <f>'nmol-per-mg-dry-lipid-wt'!K60*100/'nmol-per-mg-dry-lipid-wt'!K$370</f>
        <v>9.4895753346354889E-2</v>
      </c>
      <c r="L60" s="19">
        <f>'nmol-per-mg-dry-lipid-wt'!L60*100/'nmol-per-mg-dry-lipid-wt'!L$370</f>
        <v>0.1111332821800287</v>
      </c>
      <c r="M60" s="19">
        <f t="shared" si="0"/>
        <v>9.6526957551198514E-2</v>
      </c>
      <c r="N60" s="243">
        <f t="shared" si="1"/>
        <v>1.3862887439808885E-2</v>
      </c>
      <c r="O60" s="19">
        <f t="shared" si="2"/>
        <v>0.14361674491248644</v>
      </c>
      <c r="P60" s="19">
        <f>'nmol-per-mg-dry-lipid-wt'!P60*100/'nmol-per-mg-dry-lipid-wt'!P$370</f>
        <v>5.1275062132180027E-2</v>
      </c>
      <c r="Q60" s="19">
        <f>'nmol-per-mg-dry-lipid-wt'!Q60*100/'nmol-per-mg-dry-lipid-wt'!Q$370</f>
        <v>0.1254767114482479</v>
      </c>
      <c r="R60" s="19">
        <f>'nmol-per-mg-dry-lipid-wt'!R60*100/'nmol-per-mg-dry-lipid-wt'!R$370</f>
        <v>5.5633040079641663E-2</v>
      </c>
      <c r="S60" s="19">
        <f>'nmol-per-mg-dry-lipid-wt'!S60*100/'nmol-per-mg-dry-lipid-wt'!S$370</f>
        <v>6.7833323803318621E-2</v>
      </c>
      <c r="T60" s="19">
        <f>'nmol-per-mg-dry-lipid-wt'!T60*100/'nmol-per-mg-dry-lipid-wt'!T$370</f>
        <v>0.18473614824290172</v>
      </c>
      <c r="U60" s="19">
        <f>'nmol-per-mg-dry-lipid-wt'!U60*100/'nmol-per-mg-dry-lipid-wt'!U$370</f>
        <v>7.0053019515851855E-2</v>
      </c>
      <c r="V60" s="19">
        <f>'nmol-per-mg-dry-lipid-wt'!V60*100/'nmol-per-mg-dry-lipid-wt'!V$370</f>
        <v>0</v>
      </c>
      <c r="W60" s="19">
        <f>'nmol-per-mg-dry-lipid-wt'!W60*100/'nmol-per-mg-dry-lipid-wt'!W$370</f>
        <v>0.16835595224356262</v>
      </c>
      <c r="X60" s="19">
        <f>'nmol-per-mg-dry-lipid-wt'!X60*100/'nmol-per-mg-dry-lipid-wt'!X$370</f>
        <v>0</v>
      </c>
      <c r="Y60" s="19">
        <f>'nmol-per-mg-dry-lipid-wt'!Y60*100/'nmol-per-mg-dry-lipid-wt'!Y$370</f>
        <v>0.15282201217577832</v>
      </c>
      <c r="Z60" s="19">
        <f>'nmol-per-mg-dry-lipid-wt'!Z60*100/'nmol-per-mg-dry-lipid-wt'!Z$370</f>
        <v>7.1366962048794544E-2</v>
      </c>
      <c r="AA60" s="19">
        <f>'nmol-per-mg-dry-lipid-wt'!AA60*100/'nmol-per-mg-dry-lipid-wt'!AA$370</f>
        <v>0.1656243728958243</v>
      </c>
      <c r="AB60" s="19">
        <f>'nmol-per-mg-dry-lipid-wt'!AB60*100/'nmol-per-mg-dry-lipid-wt'!AB$370</f>
        <v>0.10280153485362742</v>
      </c>
      <c r="AC60" s="19">
        <f>'nmol-per-mg-dry-lipid-wt'!AC60*100/'nmol-per-mg-dry-lipid-wt'!AC$370</f>
        <v>0.13779027227552029</v>
      </c>
      <c r="AD60" s="19">
        <f>'nmol-per-mg-dry-lipid-wt'!AD60*100/'nmol-per-mg-dry-lipid-wt'!AD$370</f>
        <v>0</v>
      </c>
      <c r="AE60" s="19">
        <f>'nmol-per-mg-dry-lipid-wt'!AE60*100/'nmol-per-mg-dry-lipid-wt'!AE$370</f>
        <v>0.11135866642250443</v>
      </c>
      <c r="AF60" s="19">
        <f>'nmol-per-mg-dry-lipid-wt'!AF60*100/'nmol-per-mg-dry-lipid-wt'!AF$370</f>
        <v>6.2194225381612595E-2</v>
      </c>
      <c r="AG60" s="19">
        <f>'nmol-per-mg-dry-lipid-wt'!AG60*100/'nmol-per-mg-dry-lipid-wt'!AG$370</f>
        <v>0.10425432352428718</v>
      </c>
      <c r="AH60" s="19">
        <f>'nmol-per-mg-dry-lipid-wt'!AH60*100/'nmol-per-mg-dry-lipid-wt'!AH$370</f>
        <v>0.11367705896625983</v>
      </c>
      <c r="AI60" s="19">
        <f>'nmol-per-mg-dry-lipid-wt'!AI60*100/'nmol-per-mg-dry-lipid-wt'!AI$370</f>
        <v>0.1327175647746183</v>
      </c>
      <c r="AJ60" s="19">
        <f>'nmol-per-mg-dry-lipid-wt'!AJ60*100/'nmol-per-mg-dry-lipid-wt'!AJ$370</f>
        <v>7.4382708247157037E-2</v>
      </c>
    </row>
    <row r="61" spans="1:36" x14ac:dyDescent="0.2">
      <c r="A61">
        <f>'imported summary from web'!A100</f>
        <v>870.7</v>
      </c>
      <c r="B61" t="str">
        <f>'imported summary from web'!B100</f>
        <v>C50H96O8PN</v>
      </c>
      <c r="C61" s="2" t="str">
        <f>'imported summary from web'!C100</f>
        <v>PC(42:2)</v>
      </c>
      <c r="D61" s="69"/>
      <c r="E61" s="19" t="e">
        <f>'nmol-per-mg-dry-lipid-wt'!E61*100/'nmol-per-mg-dry-lipid-wt'!E$370</f>
        <v>#DIV/0!</v>
      </c>
      <c r="F61" s="19">
        <f>'nmol-per-mg-dry-lipid-wt'!F61*100/'nmol-per-mg-dry-lipid-wt'!F$370</f>
        <v>0</v>
      </c>
      <c r="G61" s="19">
        <f>'nmol-per-mg-dry-lipid-wt'!G61*100/'nmol-per-mg-dry-lipid-wt'!G$370</f>
        <v>4.0632319954752201E-2</v>
      </c>
      <c r="H61" s="19">
        <f>'nmol-per-mg-dry-lipid-wt'!H61*100/'nmol-per-mg-dry-lipid-wt'!H$370</f>
        <v>0</v>
      </c>
      <c r="I61" s="19">
        <f>'nmol-per-mg-dry-lipid-wt'!I61*100/'nmol-per-mg-dry-lipid-wt'!I$370</f>
        <v>0</v>
      </c>
      <c r="J61" s="19">
        <f>'nmol-per-mg-dry-lipid-wt'!J61*100/'nmol-per-mg-dry-lipid-wt'!J$370</f>
        <v>0</v>
      </c>
      <c r="K61" s="19">
        <f>'nmol-per-mg-dry-lipid-wt'!K61*100/'nmol-per-mg-dry-lipid-wt'!K$370</f>
        <v>0</v>
      </c>
      <c r="L61" s="19">
        <f>'nmol-per-mg-dry-lipid-wt'!L61*100/'nmol-per-mg-dry-lipid-wt'!L$370</f>
        <v>0</v>
      </c>
      <c r="M61" s="19">
        <f t="shared" si="0"/>
        <v>0</v>
      </c>
      <c r="N61" s="243">
        <f t="shared" si="1"/>
        <v>0</v>
      </c>
      <c r="O61" s="19" t="e">
        <f t="shared" si="2"/>
        <v>#DIV/0!</v>
      </c>
      <c r="P61" s="19">
        <f>'nmol-per-mg-dry-lipid-wt'!P61*100/'nmol-per-mg-dry-lipid-wt'!P$370</f>
        <v>0</v>
      </c>
      <c r="Q61" s="19">
        <f>'nmol-per-mg-dry-lipid-wt'!Q61*100/'nmol-per-mg-dry-lipid-wt'!Q$370</f>
        <v>5.4051506470014499E-2</v>
      </c>
      <c r="R61" s="19">
        <f>'nmol-per-mg-dry-lipid-wt'!R61*100/'nmol-per-mg-dry-lipid-wt'!R$370</f>
        <v>0</v>
      </c>
      <c r="S61" s="19">
        <f>'nmol-per-mg-dry-lipid-wt'!S61*100/'nmol-per-mg-dry-lipid-wt'!S$370</f>
        <v>0</v>
      </c>
      <c r="T61" s="19">
        <f>'nmol-per-mg-dry-lipid-wt'!T61*100/'nmol-per-mg-dry-lipid-wt'!T$370</f>
        <v>0.12115812319826669</v>
      </c>
      <c r="U61" s="19">
        <f>'nmol-per-mg-dry-lipid-wt'!U61*100/'nmol-per-mg-dry-lipid-wt'!U$370</f>
        <v>0</v>
      </c>
      <c r="V61" s="19">
        <f>'nmol-per-mg-dry-lipid-wt'!V61*100/'nmol-per-mg-dry-lipid-wt'!V$370</f>
        <v>0</v>
      </c>
      <c r="W61" s="19">
        <f>'nmol-per-mg-dry-lipid-wt'!W61*100/'nmol-per-mg-dry-lipid-wt'!W$370</f>
        <v>4.5215598602556806E-2</v>
      </c>
      <c r="X61" s="19">
        <f>'nmol-per-mg-dry-lipid-wt'!X61*100/'nmol-per-mg-dry-lipid-wt'!X$370</f>
        <v>0</v>
      </c>
      <c r="Y61" s="19">
        <f>'nmol-per-mg-dry-lipid-wt'!Y61*100/'nmol-per-mg-dry-lipid-wt'!Y$370</f>
        <v>8.5740256831177947E-2</v>
      </c>
      <c r="Z61" s="19">
        <f>'nmol-per-mg-dry-lipid-wt'!Z61*100/'nmol-per-mg-dry-lipid-wt'!Z$370</f>
        <v>0</v>
      </c>
      <c r="AA61" s="19">
        <f>'nmol-per-mg-dry-lipid-wt'!AA61*100/'nmol-per-mg-dry-lipid-wt'!AA$370</f>
        <v>5.2999799326663773E-2</v>
      </c>
      <c r="AB61" s="19">
        <f>'nmol-per-mg-dry-lipid-wt'!AB61*100/'nmol-per-mg-dry-lipid-wt'!AB$370</f>
        <v>0</v>
      </c>
      <c r="AC61" s="19">
        <f>'nmol-per-mg-dry-lipid-wt'!AC61*100/'nmol-per-mg-dry-lipid-wt'!AC$370</f>
        <v>0</v>
      </c>
      <c r="AD61" s="19">
        <f>'nmol-per-mg-dry-lipid-wt'!AD61*100/'nmol-per-mg-dry-lipid-wt'!AD$370</f>
        <v>0</v>
      </c>
      <c r="AE61" s="19">
        <f>'nmol-per-mg-dry-lipid-wt'!AE61*100/'nmol-per-mg-dry-lipid-wt'!AE$370</f>
        <v>2.3928308487480295E-2</v>
      </c>
      <c r="AF61" s="19">
        <f>'nmol-per-mg-dry-lipid-wt'!AF61*100/'nmol-per-mg-dry-lipid-wt'!AF$370</f>
        <v>0</v>
      </c>
      <c r="AG61" s="19">
        <f>'nmol-per-mg-dry-lipid-wt'!AG61*100/'nmol-per-mg-dry-lipid-wt'!AG$370</f>
        <v>0</v>
      </c>
      <c r="AH61" s="19">
        <f>'nmol-per-mg-dry-lipid-wt'!AH61*100/'nmol-per-mg-dry-lipid-wt'!AH$370</f>
        <v>0</v>
      </c>
      <c r="AI61" s="19">
        <f>'nmol-per-mg-dry-lipid-wt'!AI61*100/'nmol-per-mg-dry-lipid-wt'!AI$370</f>
        <v>7.7119666017683622E-2</v>
      </c>
      <c r="AJ61" s="19">
        <f>'nmol-per-mg-dry-lipid-wt'!AJ61*100/'nmol-per-mg-dry-lipid-wt'!AJ$370</f>
        <v>0</v>
      </c>
    </row>
    <row r="62" spans="1:36" x14ac:dyDescent="0.2">
      <c r="A62">
        <f>'imported summary from web'!A101</f>
        <v>878.6</v>
      </c>
      <c r="B62" t="str">
        <f>'imported summary from web'!B101</f>
        <v>C52H80O8PN</v>
      </c>
      <c r="C62" s="2" t="str">
        <f>'imported summary from web'!C101</f>
        <v>PC(44:12)</v>
      </c>
      <c r="D62" s="69"/>
      <c r="E62" s="19" t="e">
        <f>'nmol-per-mg-dry-lipid-wt'!E62*100/'nmol-per-mg-dry-lipid-wt'!E$370</f>
        <v>#DIV/0!</v>
      </c>
      <c r="F62" s="19">
        <f>'nmol-per-mg-dry-lipid-wt'!F62*100/'nmol-per-mg-dry-lipid-wt'!F$370</f>
        <v>2.3095644126836694</v>
      </c>
      <c r="G62" s="19">
        <f>'nmol-per-mg-dry-lipid-wt'!G62*100/'nmol-per-mg-dry-lipid-wt'!G$370</f>
        <v>2.3329084834398288</v>
      </c>
      <c r="H62" s="19">
        <f>'nmol-per-mg-dry-lipid-wt'!H62*100/'nmol-per-mg-dry-lipid-wt'!H$370</f>
        <v>2.3257001709534042</v>
      </c>
      <c r="I62" s="19">
        <f>'nmol-per-mg-dry-lipid-wt'!I62*100/'nmol-per-mg-dry-lipid-wt'!I$370</f>
        <v>2.3205867208313622</v>
      </c>
      <c r="J62" s="19">
        <f>'nmol-per-mg-dry-lipid-wt'!J62*100/'nmol-per-mg-dry-lipid-wt'!J$370</f>
        <v>2.391474281546802</v>
      </c>
      <c r="K62" s="19">
        <f>'nmol-per-mg-dry-lipid-wt'!K62*100/'nmol-per-mg-dry-lipid-wt'!K$370</f>
        <v>2.2644881786440654</v>
      </c>
      <c r="L62" s="19">
        <f>'nmol-per-mg-dry-lipid-wt'!L62*100/'nmol-per-mg-dry-lipid-wt'!L$370</f>
        <v>2.3017111471229894</v>
      </c>
      <c r="M62" s="19">
        <f t="shared" si="0"/>
        <v>2.3192245357712857</v>
      </c>
      <c r="N62" s="243">
        <f t="shared" si="1"/>
        <v>6.5279450587959184E-2</v>
      </c>
      <c r="O62" s="19">
        <f t="shared" si="2"/>
        <v>2.8147102439242573E-2</v>
      </c>
      <c r="P62" s="19">
        <f>'nmol-per-mg-dry-lipid-wt'!P62*100/'nmol-per-mg-dry-lipid-wt'!P$370</f>
        <v>3.0886232880711351</v>
      </c>
      <c r="Q62" s="19">
        <f>'nmol-per-mg-dry-lipid-wt'!Q62*100/'nmol-per-mg-dry-lipid-wt'!Q$370</f>
        <v>1.5356419070320189</v>
      </c>
      <c r="R62" s="19">
        <f>'nmol-per-mg-dry-lipid-wt'!R62*100/'nmol-per-mg-dry-lipid-wt'!R$370</f>
        <v>2.3238194446381466</v>
      </c>
      <c r="S62" s="19">
        <f>'nmol-per-mg-dry-lipid-wt'!S62*100/'nmol-per-mg-dry-lipid-wt'!S$370</f>
        <v>2.4480102045982446</v>
      </c>
      <c r="T62" s="19">
        <f>'nmol-per-mg-dry-lipid-wt'!T62*100/'nmol-per-mg-dry-lipid-wt'!T$370</f>
        <v>1.8437627262944152</v>
      </c>
      <c r="U62" s="19">
        <f>'nmol-per-mg-dry-lipid-wt'!U62*100/'nmol-per-mg-dry-lipid-wt'!U$370</f>
        <v>2.5845443435495459</v>
      </c>
      <c r="V62" s="19">
        <f>'nmol-per-mg-dry-lipid-wt'!V62*100/'nmol-per-mg-dry-lipid-wt'!V$370</f>
        <v>2.6282307139804408</v>
      </c>
      <c r="W62" s="19">
        <f>'nmol-per-mg-dry-lipid-wt'!W62*100/'nmol-per-mg-dry-lipid-wt'!W$370</f>
        <v>1.7672564815509972</v>
      </c>
      <c r="X62" s="19">
        <f>'nmol-per-mg-dry-lipid-wt'!X62*100/'nmol-per-mg-dry-lipid-wt'!X$370</f>
        <v>2.6324762496401366</v>
      </c>
      <c r="Y62" s="19">
        <f>'nmol-per-mg-dry-lipid-wt'!Y62*100/'nmol-per-mg-dry-lipid-wt'!Y$370</f>
        <v>1.5647374746672276</v>
      </c>
      <c r="Z62" s="19">
        <f>'nmol-per-mg-dry-lipid-wt'!Z62*100/'nmol-per-mg-dry-lipid-wt'!Z$370</f>
        <v>2.5555238191171088</v>
      </c>
      <c r="AA62" s="19">
        <f>'nmol-per-mg-dry-lipid-wt'!AA62*100/'nmol-per-mg-dry-lipid-wt'!AA$370</f>
        <v>2.0565814988721498</v>
      </c>
      <c r="AB62" s="19">
        <f>'nmol-per-mg-dry-lipid-wt'!AB62*100/'nmol-per-mg-dry-lipid-wt'!AB$370</f>
        <v>2.5384693960706732</v>
      </c>
      <c r="AC62" s="19">
        <f>'nmol-per-mg-dry-lipid-wt'!AC62*100/'nmol-per-mg-dry-lipid-wt'!AC$370</f>
        <v>1.243762523917445</v>
      </c>
      <c r="AD62" s="19">
        <f>'nmol-per-mg-dry-lipid-wt'!AD62*100/'nmol-per-mg-dry-lipid-wt'!AD$370</f>
        <v>2.1338957087710413</v>
      </c>
      <c r="AE62" s="19">
        <f>'nmol-per-mg-dry-lipid-wt'!AE62*100/'nmol-per-mg-dry-lipid-wt'!AE$370</f>
        <v>2.2538625956092013</v>
      </c>
      <c r="AF62" s="19">
        <f>'nmol-per-mg-dry-lipid-wt'!AF62*100/'nmol-per-mg-dry-lipid-wt'!AF$370</f>
        <v>1.9085272743969477</v>
      </c>
      <c r="AG62" s="19">
        <f>'nmol-per-mg-dry-lipid-wt'!AG62*100/'nmol-per-mg-dry-lipid-wt'!AG$370</f>
        <v>2.2875220501445539</v>
      </c>
      <c r="AH62" s="19">
        <f>'nmol-per-mg-dry-lipid-wt'!AH62*100/'nmol-per-mg-dry-lipid-wt'!AH$370</f>
        <v>2.3170350105818533</v>
      </c>
      <c r="AI62" s="19">
        <f>'nmol-per-mg-dry-lipid-wt'!AI62*100/'nmol-per-mg-dry-lipid-wt'!AI$370</f>
        <v>2.5700577070544326</v>
      </c>
      <c r="AJ62" s="19">
        <f>'nmol-per-mg-dry-lipid-wt'!AJ62*100/'nmol-per-mg-dry-lipid-wt'!AJ$370</f>
        <v>2.4256019738158279</v>
      </c>
    </row>
    <row r="63" spans="1:36" x14ac:dyDescent="0.2">
      <c r="A63">
        <f>'imported summary from web'!A102</f>
        <v>880.6</v>
      </c>
      <c r="B63" t="str">
        <f>'imported summary from web'!B102</f>
        <v>C52H82O8PN</v>
      </c>
      <c r="C63" s="2" t="str">
        <f>'imported summary from web'!C102</f>
        <v>PC(44:11)</v>
      </c>
      <c r="D63" s="69"/>
      <c r="E63" s="19" t="e">
        <f>'nmol-per-mg-dry-lipid-wt'!E63*100/'nmol-per-mg-dry-lipid-wt'!E$370</f>
        <v>#DIV/0!</v>
      </c>
      <c r="F63" s="19">
        <f>'nmol-per-mg-dry-lipid-wt'!F63*100/'nmol-per-mg-dry-lipid-wt'!F$370</f>
        <v>0.11319904522692989</v>
      </c>
      <c r="G63" s="19">
        <f>'nmol-per-mg-dry-lipid-wt'!G63*100/'nmol-per-mg-dry-lipid-wt'!G$370</f>
        <v>7.7431402177923978E-2</v>
      </c>
      <c r="H63" s="19">
        <f>'nmol-per-mg-dry-lipid-wt'!H63*100/'nmol-per-mg-dry-lipid-wt'!H$370</f>
        <v>6.0309890980963482E-2</v>
      </c>
      <c r="I63" s="19">
        <f>'nmol-per-mg-dry-lipid-wt'!I63*100/'nmol-per-mg-dry-lipid-wt'!I$370</f>
        <v>4.0023135764419848E-2</v>
      </c>
      <c r="J63" s="19">
        <f>'nmol-per-mg-dry-lipid-wt'!J63*100/'nmol-per-mg-dry-lipid-wt'!J$370</f>
        <v>9.3798760548473789E-2</v>
      </c>
      <c r="K63" s="19">
        <f>'nmol-per-mg-dry-lipid-wt'!K63*100/'nmol-per-mg-dry-lipid-wt'!K$370</f>
        <v>7.9589986677587973E-2</v>
      </c>
      <c r="L63" s="19">
        <f>'nmol-per-mg-dry-lipid-wt'!L63*100/'nmol-per-mg-dry-lipid-wt'!L$370</f>
        <v>0.10252436595481521</v>
      </c>
      <c r="M63" s="19">
        <f t="shared" si="0"/>
        <v>9.1971037726958985E-2</v>
      </c>
      <c r="N63" s="243">
        <f t="shared" si="1"/>
        <v>1.1575917511892617E-2</v>
      </c>
      <c r="O63" s="19">
        <f t="shared" si="2"/>
        <v>0.12586481351073664</v>
      </c>
      <c r="P63" s="19">
        <f>'nmol-per-mg-dry-lipid-wt'!P63*100/'nmol-per-mg-dry-lipid-wt'!P$370</f>
        <v>3.2629584993205465E-2</v>
      </c>
      <c r="Q63" s="19">
        <f>'nmol-per-mg-dry-lipid-wt'!Q63*100/'nmol-per-mg-dry-lipid-wt'!Q$370</f>
        <v>0.12065068408485377</v>
      </c>
      <c r="R63" s="19">
        <f>'nmol-per-mg-dry-lipid-wt'!R63*100/'nmol-per-mg-dry-lipid-wt'!R$370</f>
        <v>7.8433466341789881E-2</v>
      </c>
      <c r="S63" s="19">
        <f>'nmol-per-mg-dry-lipid-wt'!S63*100/'nmol-per-mg-dry-lipid-wt'!S$370</f>
        <v>9.4451463523608243E-3</v>
      </c>
      <c r="T63" s="19">
        <f>'nmol-per-mg-dry-lipid-wt'!T63*100/'nmol-per-mg-dry-lipid-wt'!T$370</f>
        <v>6.7176781179236991E-2</v>
      </c>
      <c r="U63" s="19">
        <f>'nmol-per-mg-dry-lipid-wt'!U63*100/'nmol-per-mg-dry-lipid-wt'!U$370</f>
        <v>6.3459794149654039E-2</v>
      </c>
      <c r="V63" s="19">
        <f>'nmol-per-mg-dry-lipid-wt'!V63*100/'nmol-per-mg-dry-lipid-wt'!V$370</f>
        <v>8.3979983687669776E-2</v>
      </c>
      <c r="W63" s="19">
        <f>'nmol-per-mg-dry-lipid-wt'!W63*100/'nmol-per-mg-dry-lipid-wt'!W$370</f>
        <v>0.13468476179485006</v>
      </c>
      <c r="X63" s="19">
        <f>'nmol-per-mg-dry-lipid-wt'!X63*100/'nmol-per-mg-dry-lipid-wt'!X$370</f>
        <v>6.4270287850006644E-2</v>
      </c>
      <c r="Y63" s="19">
        <f>'nmol-per-mg-dry-lipid-wt'!Y63*100/'nmol-per-mg-dry-lipid-wt'!Y$370</f>
        <v>0.11639350927341255</v>
      </c>
      <c r="Z63" s="19">
        <f>'nmol-per-mg-dry-lipid-wt'!Z63*100/'nmol-per-mg-dry-lipid-wt'!Z$370</f>
        <v>8.1143258219862277E-2</v>
      </c>
      <c r="AA63" s="19">
        <f>'nmol-per-mg-dry-lipid-wt'!AA63*100/'nmol-per-mg-dry-lipid-wt'!AA$370</f>
        <v>5.8678349254520597E-2</v>
      </c>
      <c r="AB63" s="19">
        <f>'nmol-per-mg-dry-lipid-wt'!AB63*100/'nmol-per-mg-dry-lipid-wt'!AB$370</f>
        <v>4.5329810644119187E-2</v>
      </c>
      <c r="AC63" s="19">
        <f>'nmol-per-mg-dry-lipid-wt'!AC63*100/'nmol-per-mg-dry-lipid-wt'!AC$370</f>
        <v>2.9200587502097017E-2</v>
      </c>
      <c r="AD63" s="19">
        <f>'nmol-per-mg-dry-lipid-wt'!AD63*100/'nmol-per-mg-dry-lipid-wt'!AD$370</f>
        <v>6.1610722765921597E-2</v>
      </c>
      <c r="AE63" s="19">
        <f>'nmol-per-mg-dry-lipid-wt'!AE63*100/'nmol-per-mg-dry-lipid-wt'!AE$370</f>
        <v>4.3255019188906681E-2</v>
      </c>
      <c r="AF63" s="19">
        <f>'nmol-per-mg-dry-lipid-wt'!AF63*100/'nmol-per-mg-dry-lipid-wt'!AF$370</f>
        <v>8.2616209835276441E-2</v>
      </c>
      <c r="AG63" s="19">
        <f>'nmol-per-mg-dry-lipid-wt'!AG63*100/'nmol-per-mg-dry-lipid-wt'!AG$370</f>
        <v>6.882809708399544E-2</v>
      </c>
      <c r="AH63" s="19">
        <f>'nmol-per-mg-dry-lipid-wt'!AH63*100/'nmol-per-mg-dry-lipid-wt'!AH$370</f>
        <v>3.7562854267111943E-2</v>
      </c>
      <c r="AI63" s="19">
        <f>'nmol-per-mg-dry-lipid-wt'!AI63*100/'nmol-per-mg-dry-lipid-wt'!AI$370</f>
        <v>8.5190328740464449E-2</v>
      </c>
      <c r="AJ63" s="19">
        <f>'nmol-per-mg-dry-lipid-wt'!AJ63*100/'nmol-per-mg-dry-lipid-wt'!AJ$370</f>
        <v>1.2699486773904861E-2</v>
      </c>
    </row>
    <row r="64" spans="1:36" x14ac:dyDescent="0.2">
      <c r="A64">
        <f>'imported summary from web'!A103</f>
        <v>882.6</v>
      </c>
      <c r="B64" t="str">
        <f>'imported summary from web'!B103</f>
        <v>C52H84O8PN</v>
      </c>
      <c r="C64" s="2" t="str">
        <f>'imported summary from web'!C103</f>
        <v>PC(44:10)</v>
      </c>
      <c r="D64" s="69"/>
      <c r="E64" s="19" t="e">
        <f>'nmol-per-mg-dry-lipid-wt'!E64*100/'nmol-per-mg-dry-lipid-wt'!E$370</f>
        <v>#DIV/0!</v>
      </c>
      <c r="F64" s="19">
        <f>'nmol-per-mg-dry-lipid-wt'!F64*100/'nmol-per-mg-dry-lipid-wt'!F$370</f>
        <v>0</v>
      </c>
      <c r="G64" s="19">
        <f>'nmol-per-mg-dry-lipid-wt'!G64*100/'nmol-per-mg-dry-lipid-wt'!G$370</f>
        <v>0</v>
      </c>
      <c r="H64" s="19">
        <f>'nmol-per-mg-dry-lipid-wt'!H64*100/'nmol-per-mg-dry-lipid-wt'!H$370</f>
        <v>0</v>
      </c>
      <c r="I64" s="19">
        <f>'nmol-per-mg-dry-lipid-wt'!I64*100/'nmol-per-mg-dry-lipid-wt'!I$370</f>
        <v>0</v>
      </c>
      <c r="J64" s="19">
        <f>'nmol-per-mg-dry-lipid-wt'!J64*100/'nmol-per-mg-dry-lipid-wt'!J$370</f>
        <v>0</v>
      </c>
      <c r="K64" s="19">
        <f>'nmol-per-mg-dry-lipid-wt'!K64*100/'nmol-per-mg-dry-lipid-wt'!K$370</f>
        <v>0</v>
      </c>
      <c r="L64" s="19">
        <f>'nmol-per-mg-dry-lipid-wt'!L64*100/'nmol-per-mg-dry-lipid-wt'!L$370</f>
        <v>0</v>
      </c>
      <c r="M64" s="19">
        <f t="shared" si="0"/>
        <v>0</v>
      </c>
      <c r="N64" s="243">
        <f t="shared" si="1"/>
        <v>0</v>
      </c>
      <c r="O64" s="19" t="e">
        <f t="shared" si="2"/>
        <v>#DIV/0!</v>
      </c>
      <c r="P64" s="19">
        <f>'nmol-per-mg-dry-lipid-wt'!P64*100/'nmol-per-mg-dry-lipid-wt'!P$370</f>
        <v>0</v>
      </c>
      <c r="Q64" s="19">
        <f>'nmol-per-mg-dry-lipid-wt'!Q64*100/'nmol-per-mg-dry-lipid-wt'!Q$370</f>
        <v>0</v>
      </c>
      <c r="R64" s="19">
        <f>'nmol-per-mg-dry-lipid-wt'!R64*100/'nmol-per-mg-dry-lipid-wt'!R$370</f>
        <v>0</v>
      </c>
      <c r="S64" s="19">
        <f>'nmol-per-mg-dry-lipid-wt'!S64*100/'nmol-per-mg-dry-lipid-wt'!S$370</f>
        <v>0</v>
      </c>
      <c r="T64" s="19">
        <f>'nmol-per-mg-dry-lipid-wt'!T64*100/'nmol-per-mg-dry-lipid-wt'!T$370</f>
        <v>0</v>
      </c>
      <c r="U64" s="19">
        <f>'nmol-per-mg-dry-lipid-wt'!U64*100/'nmol-per-mg-dry-lipid-wt'!U$370</f>
        <v>0</v>
      </c>
      <c r="V64" s="19">
        <f>'nmol-per-mg-dry-lipid-wt'!V64*100/'nmol-per-mg-dry-lipid-wt'!V$370</f>
        <v>0</v>
      </c>
      <c r="W64" s="19">
        <f>'nmol-per-mg-dry-lipid-wt'!W64*100/'nmol-per-mg-dry-lipid-wt'!W$370</f>
        <v>0</v>
      </c>
      <c r="X64" s="19">
        <f>'nmol-per-mg-dry-lipid-wt'!X64*100/'nmol-per-mg-dry-lipid-wt'!X$370</f>
        <v>0</v>
      </c>
      <c r="Y64" s="19">
        <f>'nmol-per-mg-dry-lipid-wt'!Y64*100/'nmol-per-mg-dry-lipid-wt'!Y$370</f>
        <v>0</v>
      </c>
      <c r="Z64" s="19">
        <f>'nmol-per-mg-dry-lipid-wt'!Z64*100/'nmol-per-mg-dry-lipid-wt'!Z$370</f>
        <v>0</v>
      </c>
      <c r="AA64" s="19">
        <f>'nmol-per-mg-dry-lipid-wt'!AA64*100/'nmol-per-mg-dry-lipid-wt'!AA$370</f>
        <v>0</v>
      </c>
      <c r="AB64" s="19">
        <f>'nmol-per-mg-dry-lipid-wt'!AB64*100/'nmol-per-mg-dry-lipid-wt'!AB$370</f>
        <v>0</v>
      </c>
      <c r="AC64" s="19">
        <f>'nmol-per-mg-dry-lipid-wt'!AC64*100/'nmol-per-mg-dry-lipid-wt'!AC$370</f>
        <v>0</v>
      </c>
      <c r="AD64" s="19">
        <f>'nmol-per-mg-dry-lipid-wt'!AD64*100/'nmol-per-mg-dry-lipid-wt'!AD$370</f>
        <v>0</v>
      </c>
      <c r="AE64" s="19">
        <f>'nmol-per-mg-dry-lipid-wt'!AE64*100/'nmol-per-mg-dry-lipid-wt'!AE$370</f>
        <v>0</v>
      </c>
      <c r="AF64" s="19">
        <f>'nmol-per-mg-dry-lipid-wt'!AF64*100/'nmol-per-mg-dry-lipid-wt'!AF$370</f>
        <v>0</v>
      </c>
      <c r="AG64" s="19">
        <f>'nmol-per-mg-dry-lipid-wt'!AG64*100/'nmol-per-mg-dry-lipid-wt'!AG$370</f>
        <v>0</v>
      </c>
      <c r="AH64" s="19">
        <f>'nmol-per-mg-dry-lipid-wt'!AH64*100/'nmol-per-mg-dry-lipid-wt'!AH$370</f>
        <v>0</v>
      </c>
      <c r="AI64" s="19">
        <f>'nmol-per-mg-dry-lipid-wt'!AI64*100/'nmol-per-mg-dry-lipid-wt'!AI$370</f>
        <v>0</v>
      </c>
      <c r="AJ64" s="19">
        <f>'nmol-per-mg-dry-lipid-wt'!AJ64*100/'nmol-per-mg-dry-lipid-wt'!AJ$370</f>
        <v>0</v>
      </c>
    </row>
    <row r="65" spans="1:36" x14ac:dyDescent="0.2">
      <c r="A65">
        <f>'imported summary from web'!A104</f>
        <v>884.6</v>
      </c>
      <c r="B65" t="str">
        <f>'imported summary from web'!B104</f>
        <v>C52H86O8PN</v>
      </c>
      <c r="C65" s="2" t="str">
        <f>'imported summary from web'!C104</f>
        <v>PC(44:9)</v>
      </c>
      <c r="D65" s="69"/>
      <c r="E65" s="19" t="e">
        <f>'nmol-per-mg-dry-lipid-wt'!E65*100/'nmol-per-mg-dry-lipid-wt'!E$370</f>
        <v>#DIV/0!</v>
      </c>
      <c r="F65" s="19">
        <f>'nmol-per-mg-dry-lipid-wt'!F65*100/'nmol-per-mg-dry-lipid-wt'!F$370</f>
        <v>0</v>
      </c>
      <c r="G65" s="19">
        <f>'nmol-per-mg-dry-lipid-wt'!G65*100/'nmol-per-mg-dry-lipid-wt'!G$370</f>
        <v>0</v>
      </c>
      <c r="H65" s="19">
        <f>'nmol-per-mg-dry-lipid-wt'!H65*100/'nmol-per-mg-dry-lipid-wt'!H$370</f>
        <v>0</v>
      </c>
      <c r="I65" s="19">
        <f>'nmol-per-mg-dry-lipid-wt'!I65*100/'nmol-per-mg-dry-lipid-wt'!I$370</f>
        <v>0</v>
      </c>
      <c r="J65" s="19">
        <f>'nmol-per-mg-dry-lipid-wt'!J65*100/'nmol-per-mg-dry-lipid-wt'!J$370</f>
        <v>0</v>
      </c>
      <c r="K65" s="19">
        <f>'nmol-per-mg-dry-lipid-wt'!K65*100/'nmol-per-mg-dry-lipid-wt'!K$370</f>
        <v>0</v>
      </c>
      <c r="L65" s="19">
        <f>'nmol-per-mg-dry-lipid-wt'!L65*100/'nmol-per-mg-dry-lipid-wt'!L$370</f>
        <v>0</v>
      </c>
      <c r="M65" s="19">
        <f t="shared" si="0"/>
        <v>0</v>
      </c>
      <c r="N65" s="243">
        <f t="shared" si="1"/>
        <v>0</v>
      </c>
      <c r="O65" s="19" t="e">
        <f t="shared" si="2"/>
        <v>#DIV/0!</v>
      </c>
      <c r="P65" s="19">
        <f>'nmol-per-mg-dry-lipid-wt'!P65*100/'nmol-per-mg-dry-lipid-wt'!P$370</f>
        <v>0</v>
      </c>
      <c r="Q65" s="19">
        <f>'nmol-per-mg-dry-lipid-wt'!Q65*100/'nmol-per-mg-dry-lipid-wt'!Q$370</f>
        <v>0</v>
      </c>
      <c r="R65" s="19">
        <f>'nmol-per-mg-dry-lipid-wt'!R65*100/'nmol-per-mg-dry-lipid-wt'!R$370</f>
        <v>0</v>
      </c>
      <c r="S65" s="19">
        <f>'nmol-per-mg-dry-lipid-wt'!S65*100/'nmol-per-mg-dry-lipid-wt'!S$370</f>
        <v>0</v>
      </c>
      <c r="T65" s="19">
        <f>'nmol-per-mg-dry-lipid-wt'!T65*100/'nmol-per-mg-dry-lipid-wt'!T$370</f>
        <v>9.8366001012454157E-2</v>
      </c>
      <c r="U65" s="19">
        <f>'nmol-per-mg-dry-lipid-wt'!U65*100/'nmol-per-mg-dry-lipid-wt'!U$370</f>
        <v>0</v>
      </c>
      <c r="V65" s="19">
        <f>'nmol-per-mg-dry-lipid-wt'!V65*100/'nmol-per-mg-dry-lipid-wt'!V$370</f>
        <v>0</v>
      </c>
      <c r="W65" s="19">
        <f>'nmol-per-mg-dry-lipid-wt'!W65*100/'nmol-per-mg-dry-lipid-wt'!W$370</f>
        <v>0</v>
      </c>
      <c r="X65" s="19">
        <f>'nmol-per-mg-dry-lipid-wt'!X65*100/'nmol-per-mg-dry-lipid-wt'!X$370</f>
        <v>0</v>
      </c>
      <c r="Y65" s="19">
        <f>'nmol-per-mg-dry-lipid-wt'!Y65*100/'nmol-per-mg-dry-lipid-wt'!Y$370</f>
        <v>0.10057820801336105</v>
      </c>
      <c r="Z65" s="19">
        <f>'nmol-per-mg-dry-lipid-wt'!Z65*100/'nmol-per-mg-dry-lipid-wt'!Z$370</f>
        <v>0</v>
      </c>
      <c r="AA65" s="19">
        <f>'nmol-per-mg-dry-lipid-wt'!AA65*100/'nmol-per-mg-dry-lipid-wt'!AA$370</f>
        <v>0</v>
      </c>
      <c r="AB65" s="19">
        <f>'nmol-per-mg-dry-lipid-wt'!AB65*100/'nmol-per-mg-dry-lipid-wt'!AB$370</f>
        <v>0</v>
      </c>
      <c r="AC65" s="19">
        <f>'nmol-per-mg-dry-lipid-wt'!AC65*100/'nmol-per-mg-dry-lipid-wt'!AC$370</f>
        <v>0</v>
      </c>
      <c r="AD65" s="19">
        <f>'nmol-per-mg-dry-lipid-wt'!AD65*100/'nmol-per-mg-dry-lipid-wt'!AD$370</f>
        <v>0</v>
      </c>
      <c r="AE65" s="19">
        <f>'nmol-per-mg-dry-lipid-wt'!AE65*100/'nmol-per-mg-dry-lipid-wt'!AE$370</f>
        <v>0</v>
      </c>
      <c r="AF65" s="19">
        <f>'nmol-per-mg-dry-lipid-wt'!AF65*100/'nmol-per-mg-dry-lipid-wt'!AF$370</f>
        <v>0</v>
      </c>
      <c r="AG65" s="19">
        <f>'nmol-per-mg-dry-lipid-wt'!AG65*100/'nmol-per-mg-dry-lipid-wt'!AG$370</f>
        <v>0</v>
      </c>
      <c r="AH65" s="19">
        <f>'nmol-per-mg-dry-lipid-wt'!AH65*100/'nmol-per-mg-dry-lipid-wt'!AH$370</f>
        <v>0</v>
      </c>
      <c r="AI65" s="19">
        <f>'nmol-per-mg-dry-lipid-wt'!AI65*100/'nmol-per-mg-dry-lipid-wt'!AI$370</f>
        <v>7.084248389996517E-2</v>
      </c>
      <c r="AJ65" s="19">
        <f>'nmol-per-mg-dry-lipid-wt'!AJ65*100/'nmol-per-mg-dry-lipid-wt'!AJ$370</f>
        <v>0</v>
      </c>
    </row>
    <row r="66" spans="1:36" x14ac:dyDescent="0.2">
      <c r="A66">
        <f>'imported summary from web'!A105</f>
        <v>886.6</v>
      </c>
      <c r="B66" t="str">
        <f>'imported summary from web'!B105</f>
        <v>C52H88O8PN</v>
      </c>
      <c r="C66" s="2" t="str">
        <f>'imported summary from web'!C105</f>
        <v>PC(44:8)</v>
      </c>
      <c r="D66" s="69"/>
      <c r="E66" s="19" t="e">
        <f>'nmol-per-mg-dry-lipid-wt'!E66*100/'nmol-per-mg-dry-lipid-wt'!E$370</f>
        <v>#DIV/0!</v>
      </c>
      <c r="F66" s="19">
        <f>'nmol-per-mg-dry-lipid-wt'!F66*100/'nmol-per-mg-dry-lipid-wt'!F$370</f>
        <v>0</v>
      </c>
      <c r="G66" s="19">
        <f>'nmol-per-mg-dry-lipid-wt'!G66*100/'nmol-per-mg-dry-lipid-wt'!G$370</f>
        <v>0</v>
      </c>
      <c r="H66" s="19">
        <f>'nmol-per-mg-dry-lipid-wt'!H66*100/'nmol-per-mg-dry-lipid-wt'!H$370</f>
        <v>0</v>
      </c>
      <c r="I66" s="19">
        <f>'nmol-per-mg-dry-lipid-wt'!I66*100/'nmol-per-mg-dry-lipid-wt'!I$370</f>
        <v>0</v>
      </c>
      <c r="J66" s="19">
        <f>'nmol-per-mg-dry-lipid-wt'!J66*100/'nmol-per-mg-dry-lipid-wt'!J$370</f>
        <v>0</v>
      </c>
      <c r="K66" s="19">
        <f>'nmol-per-mg-dry-lipid-wt'!K66*100/'nmol-per-mg-dry-lipid-wt'!K$370</f>
        <v>0</v>
      </c>
      <c r="L66" s="19">
        <f>'nmol-per-mg-dry-lipid-wt'!L66*100/'nmol-per-mg-dry-lipid-wt'!L$370</f>
        <v>0</v>
      </c>
      <c r="M66" s="19">
        <f t="shared" si="0"/>
        <v>0</v>
      </c>
      <c r="N66" s="243">
        <f t="shared" si="1"/>
        <v>0</v>
      </c>
      <c r="O66" s="19" t="e">
        <f t="shared" si="2"/>
        <v>#DIV/0!</v>
      </c>
      <c r="P66" s="19">
        <f>'nmol-per-mg-dry-lipid-wt'!P66*100/'nmol-per-mg-dry-lipid-wt'!P$370</f>
        <v>0</v>
      </c>
      <c r="Q66" s="19">
        <f>'nmol-per-mg-dry-lipid-wt'!Q66*100/'nmol-per-mg-dry-lipid-wt'!Q$370</f>
        <v>0</v>
      </c>
      <c r="R66" s="19">
        <f>'nmol-per-mg-dry-lipid-wt'!R66*100/'nmol-per-mg-dry-lipid-wt'!R$370</f>
        <v>0</v>
      </c>
      <c r="S66" s="19">
        <f>'nmol-per-mg-dry-lipid-wt'!S66*100/'nmol-per-mg-dry-lipid-wt'!S$370</f>
        <v>0</v>
      </c>
      <c r="T66" s="19">
        <f>'nmol-per-mg-dry-lipid-wt'!T66*100/'nmol-per-mg-dry-lipid-wt'!T$370</f>
        <v>0</v>
      </c>
      <c r="U66" s="19">
        <f>'nmol-per-mg-dry-lipid-wt'!U66*100/'nmol-per-mg-dry-lipid-wt'!U$370</f>
        <v>0</v>
      </c>
      <c r="V66" s="19">
        <f>'nmol-per-mg-dry-lipid-wt'!V66*100/'nmol-per-mg-dry-lipid-wt'!V$370</f>
        <v>0</v>
      </c>
      <c r="W66" s="19">
        <f>'nmol-per-mg-dry-lipid-wt'!W66*100/'nmol-per-mg-dry-lipid-wt'!W$370</f>
        <v>0</v>
      </c>
      <c r="X66" s="19">
        <f>'nmol-per-mg-dry-lipid-wt'!X66*100/'nmol-per-mg-dry-lipid-wt'!X$370</f>
        <v>0</v>
      </c>
      <c r="Y66" s="19">
        <f>'nmol-per-mg-dry-lipid-wt'!Y66*100/'nmol-per-mg-dry-lipid-wt'!Y$370</f>
        <v>0</v>
      </c>
      <c r="Z66" s="19">
        <f>'nmol-per-mg-dry-lipid-wt'!Z66*100/'nmol-per-mg-dry-lipid-wt'!Z$370</f>
        <v>0</v>
      </c>
      <c r="AA66" s="19">
        <f>'nmol-per-mg-dry-lipid-wt'!AA66*100/'nmol-per-mg-dry-lipid-wt'!AA$370</f>
        <v>0</v>
      </c>
      <c r="AB66" s="19">
        <f>'nmol-per-mg-dry-lipid-wt'!AB66*100/'nmol-per-mg-dry-lipid-wt'!AB$370</f>
        <v>0</v>
      </c>
      <c r="AC66" s="19">
        <f>'nmol-per-mg-dry-lipid-wt'!AC66*100/'nmol-per-mg-dry-lipid-wt'!AC$370</f>
        <v>0</v>
      </c>
      <c r="AD66" s="19">
        <f>'nmol-per-mg-dry-lipid-wt'!AD66*100/'nmol-per-mg-dry-lipid-wt'!AD$370</f>
        <v>0</v>
      </c>
      <c r="AE66" s="19">
        <f>'nmol-per-mg-dry-lipid-wt'!AE66*100/'nmol-per-mg-dry-lipid-wt'!AE$370</f>
        <v>0</v>
      </c>
      <c r="AF66" s="19">
        <f>'nmol-per-mg-dry-lipid-wt'!AF66*100/'nmol-per-mg-dry-lipid-wt'!AF$370</f>
        <v>0</v>
      </c>
      <c r="AG66" s="19">
        <f>'nmol-per-mg-dry-lipid-wt'!AG66*100/'nmol-per-mg-dry-lipid-wt'!AG$370</f>
        <v>0</v>
      </c>
      <c r="AH66" s="19">
        <f>'nmol-per-mg-dry-lipid-wt'!AH66*100/'nmol-per-mg-dry-lipid-wt'!AH$370</f>
        <v>0</v>
      </c>
      <c r="AI66" s="19">
        <f>'nmol-per-mg-dry-lipid-wt'!AI66*100/'nmol-per-mg-dry-lipid-wt'!AI$370</f>
        <v>0</v>
      </c>
      <c r="AJ66" s="19">
        <f>'nmol-per-mg-dry-lipid-wt'!AJ66*100/'nmol-per-mg-dry-lipid-wt'!AJ$370</f>
        <v>0</v>
      </c>
    </row>
    <row r="67" spans="1:36" x14ac:dyDescent="0.2">
      <c r="A67">
        <f>'imported summary from web'!A106</f>
        <v>888.6</v>
      </c>
      <c r="B67" t="str">
        <f>'imported summary from web'!B106</f>
        <v>C52H90O8PN</v>
      </c>
      <c r="C67" s="2" t="str">
        <f>'imported summary from web'!C106</f>
        <v>PC(44:7)</v>
      </c>
      <c r="D67" s="69"/>
      <c r="E67" s="19" t="e">
        <f>'nmol-per-mg-dry-lipid-wt'!E67*100/'nmol-per-mg-dry-lipid-wt'!E$370</f>
        <v>#DIV/0!</v>
      </c>
      <c r="F67" s="19">
        <f>'nmol-per-mg-dry-lipid-wt'!F67*100/'nmol-per-mg-dry-lipid-wt'!F$370</f>
        <v>0</v>
      </c>
      <c r="G67" s="19">
        <f>'nmol-per-mg-dry-lipid-wt'!G67*100/'nmol-per-mg-dry-lipid-wt'!G$370</f>
        <v>0</v>
      </c>
      <c r="H67" s="19">
        <f>'nmol-per-mg-dry-lipid-wt'!H67*100/'nmol-per-mg-dry-lipid-wt'!H$370</f>
        <v>0</v>
      </c>
      <c r="I67" s="19">
        <f>'nmol-per-mg-dry-lipid-wt'!I67*100/'nmol-per-mg-dry-lipid-wt'!I$370</f>
        <v>0</v>
      </c>
      <c r="J67" s="19">
        <f>'nmol-per-mg-dry-lipid-wt'!J67*100/'nmol-per-mg-dry-lipid-wt'!J$370</f>
        <v>0</v>
      </c>
      <c r="K67" s="19">
        <f>'nmol-per-mg-dry-lipid-wt'!K67*100/'nmol-per-mg-dry-lipid-wt'!K$370</f>
        <v>0</v>
      </c>
      <c r="L67" s="19">
        <f>'nmol-per-mg-dry-lipid-wt'!L67*100/'nmol-per-mg-dry-lipid-wt'!L$370</f>
        <v>0</v>
      </c>
      <c r="M67" s="19">
        <f t="shared" si="0"/>
        <v>0</v>
      </c>
      <c r="N67" s="243">
        <f t="shared" si="1"/>
        <v>0</v>
      </c>
      <c r="O67" s="19" t="e">
        <f t="shared" si="2"/>
        <v>#DIV/0!</v>
      </c>
      <c r="P67" s="19">
        <f>'nmol-per-mg-dry-lipid-wt'!P67*100/'nmol-per-mg-dry-lipid-wt'!P$370</f>
        <v>0</v>
      </c>
      <c r="Q67" s="19">
        <f>'nmol-per-mg-dry-lipid-wt'!Q67*100/'nmol-per-mg-dry-lipid-wt'!Q$370</f>
        <v>0</v>
      </c>
      <c r="R67" s="19">
        <f>'nmol-per-mg-dry-lipid-wt'!R67*100/'nmol-per-mg-dry-lipid-wt'!R$370</f>
        <v>0</v>
      </c>
      <c r="S67" s="19">
        <f>'nmol-per-mg-dry-lipid-wt'!S67*100/'nmol-per-mg-dry-lipid-wt'!S$370</f>
        <v>0</v>
      </c>
      <c r="T67" s="19">
        <f>'nmol-per-mg-dry-lipid-wt'!T67*100/'nmol-per-mg-dry-lipid-wt'!T$370</f>
        <v>0</v>
      </c>
      <c r="U67" s="19">
        <f>'nmol-per-mg-dry-lipid-wt'!U67*100/'nmol-per-mg-dry-lipid-wt'!U$370</f>
        <v>0</v>
      </c>
      <c r="V67" s="19">
        <f>'nmol-per-mg-dry-lipid-wt'!V67*100/'nmol-per-mg-dry-lipid-wt'!V$370</f>
        <v>0</v>
      </c>
      <c r="W67" s="19">
        <f>'nmol-per-mg-dry-lipid-wt'!W67*100/'nmol-per-mg-dry-lipid-wt'!W$370</f>
        <v>0</v>
      </c>
      <c r="X67" s="19">
        <f>'nmol-per-mg-dry-lipid-wt'!X67*100/'nmol-per-mg-dry-lipid-wt'!X$370</f>
        <v>0</v>
      </c>
      <c r="Y67" s="19">
        <f>'nmol-per-mg-dry-lipid-wt'!Y67*100/'nmol-per-mg-dry-lipid-wt'!Y$370</f>
        <v>0</v>
      </c>
      <c r="Z67" s="19">
        <f>'nmol-per-mg-dry-lipid-wt'!Z67*100/'nmol-per-mg-dry-lipid-wt'!Z$370</f>
        <v>0</v>
      </c>
      <c r="AA67" s="19">
        <f>'nmol-per-mg-dry-lipid-wt'!AA67*100/'nmol-per-mg-dry-lipid-wt'!AA$370</f>
        <v>0</v>
      </c>
      <c r="AB67" s="19">
        <f>'nmol-per-mg-dry-lipid-wt'!AB67*100/'nmol-per-mg-dry-lipid-wt'!AB$370</f>
        <v>0</v>
      </c>
      <c r="AC67" s="19">
        <f>'nmol-per-mg-dry-lipid-wt'!AC67*100/'nmol-per-mg-dry-lipid-wt'!AC$370</f>
        <v>0</v>
      </c>
      <c r="AD67" s="19">
        <f>'nmol-per-mg-dry-lipid-wt'!AD67*100/'nmol-per-mg-dry-lipid-wt'!AD$370</f>
        <v>0</v>
      </c>
      <c r="AE67" s="19">
        <f>'nmol-per-mg-dry-lipid-wt'!AE67*100/'nmol-per-mg-dry-lipid-wt'!AE$370</f>
        <v>0</v>
      </c>
      <c r="AF67" s="19">
        <f>'nmol-per-mg-dry-lipid-wt'!AF67*100/'nmol-per-mg-dry-lipid-wt'!AF$370</f>
        <v>0</v>
      </c>
      <c r="AG67" s="19">
        <f>'nmol-per-mg-dry-lipid-wt'!AG67*100/'nmol-per-mg-dry-lipid-wt'!AG$370</f>
        <v>0</v>
      </c>
      <c r="AH67" s="19">
        <f>'nmol-per-mg-dry-lipid-wt'!AH67*100/'nmol-per-mg-dry-lipid-wt'!AH$370</f>
        <v>0</v>
      </c>
      <c r="AI67" s="19">
        <f>'nmol-per-mg-dry-lipid-wt'!AI67*100/'nmol-per-mg-dry-lipid-wt'!AI$370</f>
        <v>0</v>
      </c>
      <c r="AJ67" s="19">
        <f>'nmol-per-mg-dry-lipid-wt'!AJ67*100/'nmol-per-mg-dry-lipid-wt'!AJ$370</f>
        <v>0</v>
      </c>
    </row>
    <row r="68" spans="1:36" x14ac:dyDescent="0.2">
      <c r="A68">
        <f>'imported summary from web'!A107</f>
        <v>890.7</v>
      </c>
      <c r="B68" t="str">
        <f>'imported summary from web'!B107</f>
        <v>C52H92O8PN</v>
      </c>
      <c r="C68" s="2" t="str">
        <f>'imported summary from web'!C107</f>
        <v>PC(44:6)</v>
      </c>
      <c r="D68" s="69"/>
      <c r="E68" s="19" t="e">
        <f>'nmol-per-mg-dry-lipid-wt'!E68*100/'nmol-per-mg-dry-lipid-wt'!E$370</f>
        <v>#DIV/0!</v>
      </c>
      <c r="F68" s="19">
        <f>'nmol-per-mg-dry-lipid-wt'!F68*100/'nmol-per-mg-dry-lipid-wt'!F$370</f>
        <v>0</v>
      </c>
      <c r="G68" s="19">
        <f>'nmol-per-mg-dry-lipid-wt'!G68*100/'nmol-per-mg-dry-lipid-wt'!G$370</f>
        <v>0</v>
      </c>
      <c r="H68" s="19">
        <f>'nmol-per-mg-dry-lipid-wt'!H68*100/'nmol-per-mg-dry-lipid-wt'!H$370</f>
        <v>0</v>
      </c>
      <c r="I68" s="19">
        <f>'nmol-per-mg-dry-lipid-wt'!I68*100/'nmol-per-mg-dry-lipid-wt'!I$370</f>
        <v>0</v>
      </c>
      <c r="J68" s="19">
        <f>'nmol-per-mg-dry-lipid-wt'!J68*100/'nmol-per-mg-dry-lipid-wt'!J$370</f>
        <v>0</v>
      </c>
      <c r="K68" s="19">
        <f>'nmol-per-mg-dry-lipid-wt'!K68*100/'nmol-per-mg-dry-lipid-wt'!K$370</f>
        <v>0</v>
      </c>
      <c r="L68" s="19">
        <f>'nmol-per-mg-dry-lipid-wt'!L68*100/'nmol-per-mg-dry-lipid-wt'!L$370</f>
        <v>0</v>
      </c>
      <c r="M68" s="19">
        <f t="shared" si="0"/>
        <v>0</v>
      </c>
      <c r="N68" s="243">
        <f t="shared" si="1"/>
        <v>0</v>
      </c>
      <c r="O68" s="19" t="e">
        <f t="shared" si="2"/>
        <v>#DIV/0!</v>
      </c>
      <c r="P68" s="19">
        <f>'nmol-per-mg-dry-lipid-wt'!P68*100/'nmol-per-mg-dry-lipid-wt'!P$370</f>
        <v>0</v>
      </c>
      <c r="Q68" s="19">
        <f>'nmol-per-mg-dry-lipid-wt'!Q68*100/'nmol-per-mg-dry-lipid-wt'!Q$370</f>
        <v>0</v>
      </c>
      <c r="R68" s="19">
        <f>'nmol-per-mg-dry-lipid-wt'!R68*100/'nmol-per-mg-dry-lipid-wt'!R$370</f>
        <v>0</v>
      </c>
      <c r="S68" s="19">
        <f>'nmol-per-mg-dry-lipid-wt'!S68*100/'nmol-per-mg-dry-lipid-wt'!S$370</f>
        <v>0</v>
      </c>
      <c r="T68" s="19">
        <f>'nmol-per-mg-dry-lipid-wt'!T68*100/'nmol-per-mg-dry-lipid-wt'!T$370</f>
        <v>0</v>
      </c>
      <c r="U68" s="19">
        <f>'nmol-per-mg-dry-lipid-wt'!U68*100/'nmol-per-mg-dry-lipid-wt'!U$370</f>
        <v>0</v>
      </c>
      <c r="V68" s="19">
        <f>'nmol-per-mg-dry-lipid-wt'!V68*100/'nmol-per-mg-dry-lipid-wt'!V$370</f>
        <v>0</v>
      </c>
      <c r="W68" s="19">
        <f>'nmol-per-mg-dry-lipid-wt'!W68*100/'nmol-per-mg-dry-lipid-wt'!W$370</f>
        <v>0</v>
      </c>
      <c r="X68" s="19">
        <f>'nmol-per-mg-dry-lipid-wt'!X68*100/'nmol-per-mg-dry-lipid-wt'!X$370</f>
        <v>0</v>
      </c>
      <c r="Y68" s="19">
        <f>'nmol-per-mg-dry-lipid-wt'!Y68*100/'nmol-per-mg-dry-lipid-wt'!Y$370</f>
        <v>8.8583457057704068E-2</v>
      </c>
      <c r="Z68" s="19">
        <f>'nmol-per-mg-dry-lipid-wt'!Z68*100/'nmol-per-mg-dry-lipid-wt'!Z$370</f>
        <v>0</v>
      </c>
      <c r="AA68" s="19">
        <f>'nmol-per-mg-dry-lipid-wt'!AA68*100/'nmol-per-mg-dry-lipid-wt'!AA$370</f>
        <v>0</v>
      </c>
      <c r="AB68" s="19">
        <f>'nmol-per-mg-dry-lipid-wt'!AB68*100/'nmol-per-mg-dry-lipid-wt'!AB$370</f>
        <v>0</v>
      </c>
      <c r="AC68" s="19">
        <f>'nmol-per-mg-dry-lipid-wt'!AC68*100/'nmol-per-mg-dry-lipid-wt'!AC$370</f>
        <v>0</v>
      </c>
      <c r="AD68" s="19">
        <f>'nmol-per-mg-dry-lipid-wt'!AD68*100/'nmol-per-mg-dry-lipid-wt'!AD$370</f>
        <v>0</v>
      </c>
      <c r="AE68" s="19">
        <f>'nmol-per-mg-dry-lipid-wt'!AE68*100/'nmol-per-mg-dry-lipid-wt'!AE$370</f>
        <v>0</v>
      </c>
      <c r="AF68" s="19">
        <f>'nmol-per-mg-dry-lipid-wt'!AF68*100/'nmol-per-mg-dry-lipid-wt'!AF$370</f>
        <v>0</v>
      </c>
      <c r="AG68" s="19">
        <f>'nmol-per-mg-dry-lipid-wt'!AG68*100/'nmol-per-mg-dry-lipid-wt'!AG$370</f>
        <v>0</v>
      </c>
      <c r="AH68" s="19">
        <f>'nmol-per-mg-dry-lipid-wt'!AH68*100/'nmol-per-mg-dry-lipid-wt'!AH$370</f>
        <v>0</v>
      </c>
      <c r="AI68" s="19">
        <f>'nmol-per-mg-dry-lipid-wt'!AI68*100/'nmol-per-mg-dry-lipid-wt'!AI$370</f>
        <v>0</v>
      </c>
      <c r="AJ68" s="19">
        <f>'nmol-per-mg-dry-lipid-wt'!AJ68*100/'nmol-per-mg-dry-lipid-wt'!AJ$370</f>
        <v>0</v>
      </c>
    </row>
    <row r="69" spans="1:36" x14ac:dyDescent="0.2">
      <c r="A69">
        <f>'imported summary from web'!A108</f>
        <v>892.7</v>
      </c>
      <c r="B69" t="str">
        <f>'imported summary from web'!B108</f>
        <v>C52H94O8PN</v>
      </c>
      <c r="C69" s="2" t="str">
        <f>'imported summary from web'!C108</f>
        <v>PC(44:5)</v>
      </c>
      <c r="D69" s="69"/>
      <c r="E69" s="19" t="e">
        <f>'nmol-per-mg-dry-lipid-wt'!E69*100/'nmol-per-mg-dry-lipid-wt'!E$370</f>
        <v>#DIV/0!</v>
      </c>
      <c r="F69" s="19">
        <f>'nmol-per-mg-dry-lipid-wt'!F69*100/'nmol-per-mg-dry-lipid-wt'!F$370</f>
        <v>0</v>
      </c>
      <c r="G69" s="19">
        <f>'nmol-per-mg-dry-lipid-wt'!G69*100/'nmol-per-mg-dry-lipid-wt'!G$370</f>
        <v>0</v>
      </c>
      <c r="H69" s="19">
        <f>'nmol-per-mg-dry-lipid-wt'!H69*100/'nmol-per-mg-dry-lipid-wt'!H$370</f>
        <v>0</v>
      </c>
      <c r="I69" s="19">
        <f>'nmol-per-mg-dry-lipid-wt'!I69*100/'nmol-per-mg-dry-lipid-wt'!I$370</f>
        <v>0</v>
      </c>
      <c r="J69" s="19">
        <f>'nmol-per-mg-dry-lipid-wt'!J69*100/'nmol-per-mg-dry-lipid-wt'!J$370</f>
        <v>0</v>
      </c>
      <c r="K69" s="19">
        <f>'nmol-per-mg-dry-lipid-wt'!K69*100/'nmol-per-mg-dry-lipid-wt'!K$370</f>
        <v>0</v>
      </c>
      <c r="L69" s="19">
        <f>'nmol-per-mg-dry-lipid-wt'!L69*100/'nmol-per-mg-dry-lipid-wt'!L$370</f>
        <v>0</v>
      </c>
      <c r="M69" s="19">
        <f t="shared" si="0"/>
        <v>0</v>
      </c>
      <c r="N69" s="243">
        <f t="shared" si="1"/>
        <v>0</v>
      </c>
      <c r="O69" s="19" t="e">
        <f t="shared" si="2"/>
        <v>#DIV/0!</v>
      </c>
      <c r="P69" s="19">
        <f>'nmol-per-mg-dry-lipid-wt'!P69*100/'nmol-per-mg-dry-lipid-wt'!P$370</f>
        <v>0</v>
      </c>
      <c r="Q69" s="19">
        <f>'nmol-per-mg-dry-lipid-wt'!Q69*100/'nmol-per-mg-dry-lipid-wt'!Q$370</f>
        <v>0</v>
      </c>
      <c r="R69" s="19">
        <f>'nmol-per-mg-dry-lipid-wt'!R69*100/'nmol-per-mg-dry-lipid-wt'!R$370</f>
        <v>0</v>
      </c>
      <c r="S69" s="19">
        <f>'nmol-per-mg-dry-lipid-wt'!S69*100/'nmol-per-mg-dry-lipid-wt'!S$370</f>
        <v>0</v>
      </c>
      <c r="T69" s="19">
        <f>'nmol-per-mg-dry-lipid-wt'!T69*100/'nmol-per-mg-dry-lipid-wt'!T$370</f>
        <v>0</v>
      </c>
      <c r="U69" s="19">
        <f>'nmol-per-mg-dry-lipid-wt'!U69*100/'nmol-per-mg-dry-lipid-wt'!U$370</f>
        <v>0</v>
      </c>
      <c r="V69" s="19">
        <f>'nmol-per-mg-dry-lipid-wt'!V69*100/'nmol-per-mg-dry-lipid-wt'!V$370</f>
        <v>0</v>
      </c>
      <c r="W69" s="19">
        <f>'nmol-per-mg-dry-lipid-wt'!W69*100/'nmol-per-mg-dry-lipid-wt'!W$370</f>
        <v>0</v>
      </c>
      <c r="X69" s="19">
        <f>'nmol-per-mg-dry-lipid-wt'!X69*100/'nmol-per-mg-dry-lipid-wt'!X$370</f>
        <v>0</v>
      </c>
      <c r="Y69" s="19">
        <f>'nmol-per-mg-dry-lipid-wt'!Y69*100/'nmol-per-mg-dry-lipid-wt'!Y$370</f>
        <v>0</v>
      </c>
      <c r="Z69" s="19">
        <f>'nmol-per-mg-dry-lipid-wt'!Z69*100/'nmol-per-mg-dry-lipid-wt'!Z$370</f>
        <v>0</v>
      </c>
      <c r="AA69" s="19">
        <f>'nmol-per-mg-dry-lipid-wt'!AA69*100/'nmol-per-mg-dry-lipid-wt'!AA$370</f>
        <v>0</v>
      </c>
      <c r="AB69" s="19">
        <f>'nmol-per-mg-dry-lipid-wt'!AB69*100/'nmol-per-mg-dry-lipid-wt'!AB$370</f>
        <v>0</v>
      </c>
      <c r="AC69" s="19">
        <f>'nmol-per-mg-dry-lipid-wt'!AC69*100/'nmol-per-mg-dry-lipid-wt'!AC$370</f>
        <v>0</v>
      </c>
      <c r="AD69" s="19">
        <f>'nmol-per-mg-dry-lipid-wt'!AD69*100/'nmol-per-mg-dry-lipid-wt'!AD$370</f>
        <v>0</v>
      </c>
      <c r="AE69" s="19">
        <f>'nmol-per-mg-dry-lipid-wt'!AE69*100/'nmol-per-mg-dry-lipid-wt'!AE$370</f>
        <v>0</v>
      </c>
      <c r="AF69" s="19">
        <f>'nmol-per-mg-dry-lipid-wt'!AF69*100/'nmol-per-mg-dry-lipid-wt'!AF$370</f>
        <v>0</v>
      </c>
      <c r="AG69" s="19">
        <f>'nmol-per-mg-dry-lipid-wt'!AG69*100/'nmol-per-mg-dry-lipid-wt'!AG$370</f>
        <v>0</v>
      </c>
      <c r="AH69" s="19">
        <f>'nmol-per-mg-dry-lipid-wt'!AH69*100/'nmol-per-mg-dry-lipid-wt'!AH$370</f>
        <v>0</v>
      </c>
      <c r="AI69" s="19">
        <f>'nmol-per-mg-dry-lipid-wt'!AI69*100/'nmol-per-mg-dry-lipid-wt'!AI$370</f>
        <v>0</v>
      </c>
      <c r="AJ69" s="19">
        <f>'nmol-per-mg-dry-lipid-wt'!AJ69*100/'nmol-per-mg-dry-lipid-wt'!AJ$370</f>
        <v>0</v>
      </c>
    </row>
    <row r="70" spans="1:36" x14ac:dyDescent="0.2">
      <c r="A70">
        <f>'imported summary from web'!A109</f>
        <v>894.7</v>
      </c>
      <c r="B70" t="str">
        <f>'imported summary from web'!B109</f>
        <v>C52H96O8PN</v>
      </c>
      <c r="C70" s="2" t="str">
        <f>'imported summary from web'!C109</f>
        <v>PC(44:4)</v>
      </c>
      <c r="D70" s="69"/>
      <c r="E70" s="19" t="e">
        <f>'nmol-per-mg-dry-lipid-wt'!E70*100/'nmol-per-mg-dry-lipid-wt'!E$370</f>
        <v>#DIV/0!</v>
      </c>
      <c r="F70" s="19">
        <f>'nmol-per-mg-dry-lipid-wt'!F70*100/'nmol-per-mg-dry-lipid-wt'!F$370</f>
        <v>1.0279081086713835</v>
      </c>
      <c r="G70" s="19">
        <f>'nmol-per-mg-dry-lipid-wt'!G70*100/'nmol-per-mg-dry-lipid-wt'!G$370</f>
        <v>1.0234744743319659</v>
      </c>
      <c r="H70" s="19">
        <f>'nmol-per-mg-dry-lipid-wt'!H70*100/'nmol-per-mg-dry-lipid-wt'!H$370</f>
        <v>1.0426072403334061</v>
      </c>
      <c r="I70" s="19">
        <f>'nmol-per-mg-dry-lipid-wt'!I70*100/'nmol-per-mg-dry-lipid-wt'!I$370</f>
        <v>0.98547532401071514</v>
      </c>
      <c r="J70" s="19">
        <f>'nmol-per-mg-dry-lipid-wt'!J70*100/'nmol-per-mg-dry-lipid-wt'!J$370</f>
        <v>1.0995737055892514</v>
      </c>
      <c r="K70" s="19">
        <f>'nmol-per-mg-dry-lipid-wt'!K70*100/'nmol-per-mg-dry-lipid-wt'!K$370</f>
        <v>1.0055888701379865</v>
      </c>
      <c r="L70" s="19">
        <f>'nmol-per-mg-dry-lipid-wt'!L70*100/'nmol-per-mg-dry-lipid-wt'!L$370</f>
        <v>1.0518530369715393</v>
      </c>
      <c r="M70" s="19">
        <f t="shared" ref="M70:M133" si="3">AVERAGE(J70:L70)</f>
        <v>1.0523385375662591</v>
      </c>
      <c r="N70" s="243">
        <f t="shared" ref="N70:N133" si="4">STDEV(J70:L70)</f>
        <v>4.6994298662932935E-2</v>
      </c>
      <c r="O70" s="19">
        <f t="shared" ref="O70:O133" si="5">N70/M70</f>
        <v>4.4657015765683677E-2</v>
      </c>
      <c r="P70" s="19">
        <f>'nmol-per-mg-dry-lipid-wt'!P70*100/'nmol-per-mg-dry-lipid-wt'!P$370</f>
        <v>0.49783423961062062</v>
      </c>
      <c r="Q70" s="19">
        <f>'nmol-per-mg-dry-lipid-wt'!Q70*100/'nmol-per-mg-dry-lipid-wt'!Q$370</f>
        <v>1.0829605403456475</v>
      </c>
      <c r="R70" s="19">
        <f>'nmol-per-mg-dry-lipid-wt'!R70*100/'nmol-per-mg-dry-lipid-wt'!R$370</f>
        <v>0.99045051682771879</v>
      </c>
      <c r="S70" s="19">
        <f>'nmol-per-mg-dry-lipid-wt'!S70*100/'nmol-per-mg-dry-lipid-wt'!S$370</f>
        <v>0.56413283213645993</v>
      </c>
      <c r="T70" s="19">
        <f>'nmol-per-mg-dry-lipid-wt'!T70*100/'nmol-per-mg-dry-lipid-wt'!T$370</f>
        <v>1.1408056946688281</v>
      </c>
      <c r="U70" s="19">
        <f>'nmol-per-mg-dry-lipid-wt'!U70*100/'nmol-per-mg-dry-lipid-wt'!U$370</f>
        <v>0.41784565758278708</v>
      </c>
      <c r="V70" s="19">
        <f>'nmol-per-mg-dry-lipid-wt'!V70*100/'nmol-per-mg-dry-lipid-wt'!V$370</f>
        <v>1.1517254905737571</v>
      </c>
      <c r="W70" s="19">
        <f>'nmol-per-mg-dry-lipid-wt'!W70*100/'nmol-per-mg-dry-lipid-wt'!W$370</f>
        <v>1.4315066110766921</v>
      </c>
      <c r="X70" s="19">
        <f>'nmol-per-mg-dry-lipid-wt'!X70*100/'nmol-per-mg-dry-lipid-wt'!X$370</f>
        <v>0.74258237988858999</v>
      </c>
      <c r="Y70" s="19">
        <f>'nmol-per-mg-dry-lipid-wt'!Y70*100/'nmol-per-mg-dry-lipid-wt'!Y$370</f>
        <v>1.2882362526375637</v>
      </c>
      <c r="Z70" s="19">
        <f>'nmol-per-mg-dry-lipid-wt'!Z70*100/'nmol-per-mg-dry-lipid-wt'!Z$370</f>
        <v>0.63643688073651028</v>
      </c>
      <c r="AA70" s="19">
        <f>'nmol-per-mg-dry-lipid-wt'!AA70*100/'nmol-per-mg-dry-lipid-wt'!AA$370</f>
        <v>1.0221389870142301</v>
      </c>
      <c r="AB70" s="19">
        <f>'nmol-per-mg-dry-lipid-wt'!AB70*100/'nmol-per-mg-dry-lipid-wt'!AB$370</f>
        <v>0.74551349291488866</v>
      </c>
      <c r="AC70" s="19">
        <f>'nmol-per-mg-dry-lipid-wt'!AC70*100/'nmol-per-mg-dry-lipid-wt'!AC$370</f>
        <v>1.557668839564988</v>
      </c>
      <c r="AD70" s="19">
        <f>'nmol-per-mg-dry-lipid-wt'!AD70*100/'nmol-per-mg-dry-lipid-wt'!AD$370</f>
        <v>0.74432413719910695</v>
      </c>
      <c r="AE70" s="19">
        <f>'nmol-per-mg-dry-lipid-wt'!AE70*100/'nmol-per-mg-dry-lipid-wt'!AE$370</f>
        <v>0.64882528783360005</v>
      </c>
      <c r="AF70" s="19">
        <f>'nmol-per-mg-dry-lipid-wt'!AF70*100/'nmol-per-mg-dry-lipid-wt'!AF$370</f>
        <v>0.84101445068270175</v>
      </c>
      <c r="AG70" s="19">
        <f>'nmol-per-mg-dry-lipid-wt'!AG70*100/'nmol-per-mg-dry-lipid-wt'!AG$370</f>
        <v>1.0081291867008741</v>
      </c>
      <c r="AH70" s="19">
        <f>'nmol-per-mg-dry-lipid-wt'!AH70*100/'nmol-per-mg-dry-lipid-wt'!AH$370</f>
        <v>0.70578626175573522</v>
      </c>
      <c r="AI70" s="19">
        <f>'nmol-per-mg-dry-lipid-wt'!AI70*100/'nmol-per-mg-dry-lipid-wt'!AI$370</f>
        <v>0.88508267859829914</v>
      </c>
      <c r="AJ70" s="19">
        <f>'nmol-per-mg-dry-lipid-wt'!AJ70*100/'nmol-per-mg-dry-lipid-wt'!AJ$370</f>
        <v>0.62318195811947419</v>
      </c>
    </row>
    <row r="71" spans="1:36" x14ac:dyDescent="0.2">
      <c r="A71">
        <f>'imported summary from web'!A110</f>
        <v>896.7</v>
      </c>
      <c r="B71" t="str">
        <f>'imported summary from web'!B110</f>
        <v>C52H98O8PN</v>
      </c>
      <c r="C71" s="2" t="str">
        <f>'imported summary from web'!C110</f>
        <v>PC(44:3)</v>
      </c>
      <c r="D71" s="69"/>
      <c r="E71" s="19" t="e">
        <f>'nmol-per-mg-dry-lipid-wt'!E71*100/'nmol-per-mg-dry-lipid-wt'!E$370</f>
        <v>#DIV/0!</v>
      </c>
      <c r="F71" s="19">
        <f>'nmol-per-mg-dry-lipid-wt'!F71*100/'nmol-per-mg-dry-lipid-wt'!F$370</f>
        <v>0</v>
      </c>
      <c r="G71" s="19">
        <f>'nmol-per-mg-dry-lipid-wt'!G71*100/'nmol-per-mg-dry-lipid-wt'!G$370</f>
        <v>0</v>
      </c>
      <c r="H71" s="19">
        <f>'nmol-per-mg-dry-lipid-wt'!H71*100/'nmol-per-mg-dry-lipid-wt'!H$370</f>
        <v>0</v>
      </c>
      <c r="I71" s="19">
        <f>'nmol-per-mg-dry-lipid-wt'!I71*100/'nmol-per-mg-dry-lipid-wt'!I$370</f>
        <v>4.5309210299343226E-3</v>
      </c>
      <c r="J71" s="19">
        <f>'nmol-per-mg-dry-lipid-wt'!J71*100/'nmol-per-mg-dry-lipid-wt'!J$370</f>
        <v>0</v>
      </c>
      <c r="K71" s="19">
        <f>'nmol-per-mg-dry-lipid-wt'!K71*100/'nmol-per-mg-dry-lipid-wt'!K$370</f>
        <v>0</v>
      </c>
      <c r="L71" s="19">
        <f>'nmol-per-mg-dry-lipid-wt'!L71*100/'nmol-per-mg-dry-lipid-wt'!L$370</f>
        <v>0</v>
      </c>
      <c r="M71" s="19">
        <f t="shared" si="3"/>
        <v>0</v>
      </c>
      <c r="N71" s="243">
        <f t="shared" si="4"/>
        <v>0</v>
      </c>
      <c r="O71" s="19" t="e">
        <f t="shared" si="5"/>
        <v>#DIV/0!</v>
      </c>
      <c r="P71" s="19">
        <f>'nmol-per-mg-dry-lipid-wt'!P71*100/'nmol-per-mg-dry-lipid-wt'!P$370</f>
        <v>0</v>
      </c>
      <c r="Q71" s="19">
        <f>'nmol-per-mg-dry-lipid-wt'!Q71*100/'nmol-per-mg-dry-lipid-wt'!Q$370</f>
        <v>0</v>
      </c>
      <c r="R71" s="19">
        <f>'nmol-per-mg-dry-lipid-wt'!R71*100/'nmol-per-mg-dry-lipid-wt'!R$370</f>
        <v>0</v>
      </c>
      <c r="S71" s="19">
        <f>'nmol-per-mg-dry-lipid-wt'!S71*100/'nmol-per-mg-dry-lipid-wt'!S$370</f>
        <v>0</v>
      </c>
      <c r="T71" s="19">
        <f>'nmol-per-mg-dry-lipid-wt'!T71*100/'nmol-per-mg-dry-lipid-wt'!T$370</f>
        <v>0</v>
      </c>
      <c r="U71" s="19">
        <f>'nmol-per-mg-dry-lipid-wt'!U71*100/'nmol-per-mg-dry-lipid-wt'!U$370</f>
        <v>0</v>
      </c>
      <c r="V71" s="19">
        <f>'nmol-per-mg-dry-lipid-wt'!V71*100/'nmol-per-mg-dry-lipid-wt'!V$370</f>
        <v>0</v>
      </c>
      <c r="W71" s="19">
        <f>'nmol-per-mg-dry-lipid-wt'!W71*100/'nmol-per-mg-dry-lipid-wt'!W$370</f>
        <v>0</v>
      </c>
      <c r="X71" s="19">
        <f>'nmol-per-mg-dry-lipid-wt'!X71*100/'nmol-per-mg-dry-lipid-wt'!X$370</f>
        <v>0</v>
      </c>
      <c r="Y71" s="19">
        <f>'nmol-per-mg-dry-lipid-wt'!Y71*100/'nmol-per-mg-dry-lipid-wt'!Y$370</f>
        <v>4.2914553419128441E-2</v>
      </c>
      <c r="Z71" s="19">
        <f>'nmol-per-mg-dry-lipid-wt'!Z71*100/'nmol-per-mg-dry-lipid-wt'!Z$370</f>
        <v>0</v>
      </c>
      <c r="AA71" s="19">
        <f>'nmol-per-mg-dry-lipid-wt'!AA71*100/'nmol-per-mg-dry-lipid-wt'!AA$370</f>
        <v>2.2714199711427331E-2</v>
      </c>
      <c r="AB71" s="19">
        <f>'nmol-per-mg-dry-lipid-wt'!AB71*100/'nmol-per-mg-dry-lipid-wt'!AB$370</f>
        <v>0</v>
      </c>
      <c r="AC71" s="19">
        <f>'nmol-per-mg-dry-lipid-wt'!AC71*100/'nmol-per-mg-dry-lipid-wt'!AC$370</f>
        <v>1.3687775391607978E-2</v>
      </c>
      <c r="AD71" s="19">
        <f>'nmol-per-mg-dry-lipid-wt'!AD71*100/'nmol-per-mg-dry-lipid-wt'!AD$370</f>
        <v>0</v>
      </c>
      <c r="AE71" s="19">
        <f>'nmol-per-mg-dry-lipid-wt'!AE71*100/'nmol-per-mg-dry-lipid-wt'!AE$370</f>
        <v>0</v>
      </c>
      <c r="AF71" s="19">
        <f>'nmol-per-mg-dry-lipid-wt'!AF71*100/'nmol-per-mg-dry-lipid-wt'!AF$370</f>
        <v>0</v>
      </c>
      <c r="AG71" s="19">
        <f>'nmol-per-mg-dry-lipid-wt'!AG71*100/'nmol-per-mg-dry-lipid-wt'!AG$370</f>
        <v>0</v>
      </c>
      <c r="AH71" s="19">
        <f>'nmol-per-mg-dry-lipid-wt'!AH71*100/'nmol-per-mg-dry-lipid-wt'!AH$370</f>
        <v>0</v>
      </c>
      <c r="AI71" s="19">
        <f>'nmol-per-mg-dry-lipid-wt'!AI71*100/'nmol-per-mg-dry-lipid-wt'!AI$370</f>
        <v>3.4972871798716984E-2</v>
      </c>
      <c r="AJ71" s="19">
        <f>'nmol-per-mg-dry-lipid-wt'!AJ71*100/'nmol-per-mg-dry-lipid-wt'!AJ$370</f>
        <v>0</v>
      </c>
    </row>
    <row r="72" spans="1:36" x14ac:dyDescent="0.2">
      <c r="A72">
        <f>'imported summary from web'!A111</f>
        <v>898.7</v>
      </c>
      <c r="B72" t="str">
        <f>'imported summary from web'!B111</f>
        <v>C52H100O8PN</v>
      </c>
      <c r="C72" s="2" t="str">
        <f>'imported summary from web'!C111</f>
        <v>PC(44:2)</v>
      </c>
      <c r="D72" s="69"/>
      <c r="E72" s="19" t="e">
        <f>'nmol-per-mg-dry-lipid-wt'!E72*100/'nmol-per-mg-dry-lipid-wt'!E$370</f>
        <v>#DIV/0!</v>
      </c>
      <c r="F72" s="19">
        <f>'nmol-per-mg-dry-lipid-wt'!F72*100/'nmol-per-mg-dry-lipid-wt'!F$370</f>
        <v>0</v>
      </c>
      <c r="G72" s="19">
        <f>'nmol-per-mg-dry-lipid-wt'!G72*100/'nmol-per-mg-dry-lipid-wt'!G$370</f>
        <v>0</v>
      </c>
      <c r="H72" s="19">
        <f>'nmol-per-mg-dry-lipid-wt'!H72*100/'nmol-per-mg-dry-lipid-wt'!H$370</f>
        <v>0</v>
      </c>
      <c r="I72" s="19">
        <f>'nmol-per-mg-dry-lipid-wt'!I72*100/'nmol-per-mg-dry-lipid-wt'!I$370</f>
        <v>0</v>
      </c>
      <c r="J72" s="19">
        <f>'nmol-per-mg-dry-lipid-wt'!J72*100/'nmol-per-mg-dry-lipid-wt'!J$370</f>
        <v>0</v>
      </c>
      <c r="K72" s="19">
        <f>'nmol-per-mg-dry-lipid-wt'!K72*100/'nmol-per-mg-dry-lipid-wt'!K$370</f>
        <v>0</v>
      </c>
      <c r="L72" s="19">
        <f>'nmol-per-mg-dry-lipid-wt'!L72*100/'nmol-per-mg-dry-lipid-wt'!L$370</f>
        <v>0</v>
      </c>
      <c r="M72" s="19">
        <f t="shared" si="3"/>
        <v>0</v>
      </c>
      <c r="N72" s="243">
        <f t="shared" si="4"/>
        <v>0</v>
      </c>
      <c r="O72" s="19" t="e">
        <f t="shared" si="5"/>
        <v>#DIV/0!</v>
      </c>
      <c r="P72" s="19">
        <f>'nmol-per-mg-dry-lipid-wt'!P72*100/'nmol-per-mg-dry-lipid-wt'!P$370</f>
        <v>0</v>
      </c>
      <c r="Q72" s="19">
        <f>'nmol-per-mg-dry-lipid-wt'!Q72*100/'nmol-per-mg-dry-lipid-wt'!Q$370</f>
        <v>0</v>
      </c>
      <c r="R72" s="19">
        <f>'nmol-per-mg-dry-lipid-wt'!R72*100/'nmol-per-mg-dry-lipid-wt'!R$370</f>
        <v>0</v>
      </c>
      <c r="S72" s="19">
        <f>'nmol-per-mg-dry-lipid-wt'!S72*100/'nmol-per-mg-dry-lipid-wt'!S$370</f>
        <v>0</v>
      </c>
      <c r="T72" s="19">
        <f>'nmol-per-mg-dry-lipid-wt'!T72*100/'nmol-per-mg-dry-lipid-wt'!T$370</f>
        <v>0</v>
      </c>
      <c r="U72" s="19">
        <f>'nmol-per-mg-dry-lipid-wt'!U72*100/'nmol-per-mg-dry-lipid-wt'!U$370</f>
        <v>0</v>
      </c>
      <c r="V72" s="19">
        <f>'nmol-per-mg-dry-lipid-wt'!V72*100/'nmol-per-mg-dry-lipid-wt'!V$370</f>
        <v>0</v>
      </c>
      <c r="W72" s="19">
        <f>'nmol-per-mg-dry-lipid-wt'!W72*100/'nmol-per-mg-dry-lipid-wt'!W$370</f>
        <v>0</v>
      </c>
      <c r="X72" s="19">
        <f>'nmol-per-mg-dry-lipid-wt'!X72*100/'nmol-per-mg-dry-lipid-wt'!X$370</f>
        <v>0</v>
      </c>
      <c r="Y72" s="19">
        <f>'nmol-per-mg-dry-lipid-wt'!Y72*100/'nmol-per-mg-dry-lipid-wt'!Y$370</f>
        <v>0</v>
      </c>
      <c r="Z72" s="19">
        <f>'nmol-per-mg-dry-lipid-wt'!Z72*100/'nmol-per-mg-dry-lipid-wt'!Z$370</f>
        <v>0</v>
      </c>
      <c r="AA72" s="19">
        <f>'nmol-per-mg-dry-lipid-wt'!AA72*100/'nmol-per-mg-dry-lipid-wt'!AA$370</f>
        <v>0</v>
      </c>
      <c r="AB72" s="19">
        <f>'nmol-per-mg-dry-lipid-wt'!AB72*100/'nmol-per-mg-dry-lipid-wt'!AB$370</f>
        <v>0</v>
      </c>
      <c r="AC72" s="19">
        <f>'nmol-per-mg-dry-lipid-wt'!AC72*100/'nmol-per-mg-dry-lipid-wt'!AC$370</f>
        <v>0</v>
      </c>
      <c r="AD72" s="19">
        <f>'nmol-per-mg-dry-lipid-wt'!AD72*100/'nmol-per-mg-dry-lipid-wt'!AD$370</f>
        <v>0</v>
      </c>
      <c r="AE72" s="19">
        <f>'nmol-per-mg-dry-lipid-wt'!AE72*100/'nmol-per-mg-dry-lipid-wt'!AE$370</f>
        <v>0</v>
      </c>
      <c r="AF72" s="19">
        <f>'nmol-per-mg-dry-lipid-wt'!AF72*100/'nmol-per-mg-dry-lipid-wt'!AF$370</f>
        <v>0</v>
      </c>
      <c r="AG72" s="19">
        <f>'nmol-per-mg-dry-lipid-wt'!AG72*100/'nmol-per-mg-dry-lipid-wt'!AG$370</f>
        <v>0</v>
      </c>
      <c r="AH72" s="19">
        <f>'nmol-per-mg-dry-lipid-wt'!AH72*100/'nmol-per-mg-dry-lipid-wt'!AH$370</f>
        <v>0</v>
      </c>
      <c r="AI72" s="19">
        <f>'nmol-per-mg-dry-lipid-wt'!AI72*100/'nmol-per-mg-dry-lipid-wt'!AI$370</f>
        <v>0</v>
      </c>
      <c r="AJ72" s="19">
        <f>'nmol-per-mg-dry-lipid-wt'!AJ72*100/'nmol-per-mg-dry-lipid-wt'!AJ$370</f>
        <v>0</v>
      </c>
    </row>
    <row r="73" spans="1:36" s="2" customFormat="1" x14ac:dyDescent="0.2">
      <c r="A73" s="2" t="s">
        <v>4</v>
      </c>
      <c r="C73" s="2" t="s">
        <v>4</v>
      </c>
      <c r="D73" s="69"/>
      <c r="E73" s="20" t="e">
        <f>'nmol-per-mg-dry-lipid-wt'!E73*100/'nmol-per-mg-dry-lipid-wt'!E$370</f>
        <v>#DIV/0!</v>
      </c>
      <c r="F73" s="20">
        <f>'nmol-per-mg-dry-lipid-wt'!F73*100/'nmol-per-mg-dry-lipid-wt'!F$370</f>
        <v>49.424678431430543</v>
      </c>
      <c r="G73" s="20">
        <f>'nmol-per-mg-dry-lipid-wt'!G73*100/'nmol-per-mg-dry-lipid-wt'!G$370</f>
        <v>50.11115021740418</v>
      </c>
      <c r="H73" s="20">
        <f>'nmol-per-mg-dry-lipid-wt'!H73*100/'nmol-per-mg-dry-lipid-wt'!H$370</f>
        <v>49.101297742151431</v>
      </c>
      <c r="I73" s="20">
        <f>'nmol-per-mg-dry-lipid-wt'!I73*100/'nmol-per-mg-dry-lipid-wt'!I$370</f>
        <v>49.070629907693721</v>
      </c>
      <c r="J73" s="20">
        <f>'nmol-per-mg-dry-lipid-wt'!J73*100/'nmol-per-mg-dry-lipid-wt'!J$370</f>
        <v>51.054113609119312</v>
      </c>
      <c r="K73" s="20">
        <f>'nmol-per-mg-dry-lipid-wt'!K73*100/'nmol-per-mg-dry-lipid-wt'!K$370</f>
        <v>49.728435906823705</v>
      </c>
      <c r="L73" s="20">
        <f>'nmol-per-mg-dry-lipid-wt'!L73*100/'nmol-per-mg-dry-lipid-wt'!L$370</f>
        <v>50.556251846940114</v>
      </c>
      <c r="M73" s="244">
        <f t="shared" si="3"/>
        <v>50.446267120961046</v>
      </c>
      <c r="N73" s="245">
        <f t="shared" si="4"/>
        <v>0.66964753606091798</v>
      </c>
      <c r="O73" s="20">
        <f t="shared" si="5"/>
        <v>1.327447151749056E-2</v>
      </c>
      <c r="P73" s="20">
        <f>'nmol-per-mg-dry-lipid-wt'!P73*100/'nmol-per-mg-dry-lipid-wt'!P$370</f>
        <v>48.737412693565609</v>
      </c>
      <c r="Q73" s="20">
        <f>'nmol-per-mg-dry-lipid-wt'!Q73*100/'nmol-per-mg-dry-lipid-wt'!Q$370</f>
        <v>48.593269522015724</v>
      </c>
      <c r="R73" s="20">
        <f>'nmol-per-mg-dry-lipid-wt'!R73*100/'nmol-per-mg-dry-lipid-wt'!R$370</f>
        <v>48.512010949447536</v>
      </c>
      <c r="S73" s="20">
        <f>'nmol-per-mg-dry-lipid-wt'!S73*100/'nmol-per-mg-dry-lipid-wt'!S$370</f>
        <v>46.744029297833713</v>
      </c>
      <c r="T73" s="20">
        <f>'nmol-per-mg-dry-lipid-wt'!T73*100/'nmol-per-mg-dry-lipid-wt'!T$370</f>
        <v>55.17013112882659</v>
      </c>
      <c r="U73" s="20">
        <f>'nmol-per-mg-dry-lipid-wt'!U73*100/'nmol-per-mg-dry-lipid-wt'!U$370</f>
        <v>48.937391127432555</v>
      </c>
      <c r="V73" s="20">
        <f>'nmol-per-mg-dry-lipid-wt'!V73*100/'nmol-per-mg-dry-lipid-wt'!V$370</f>
        <v>51.047832941576424</v>
      </c>
      <c r="W73" s="20">
        <f>'nmol-per-mg-dry-lipid-wt'!W73*100/'nmol-per-mg-dry-lipid-wt'!W$370</f>
        <v>48.035320294133271</v>
      </c>
      <c r="X73" s="20">
        <f>'nmol-per-mg-dry-lipid-wt'!X73*100/'nmol-per-mg-dry-lipid-wt'!X$370</f>
        <v>49.024333351100992</v>
      </c>
      <c r="Y73" s="20">
        <f>'nmol-per-mg-dry-lipid-wt'!Y73*100/'nmol-per-mg-dry-lipid-wt'!Y$370</f>
        <v>54.207300468854747</v>
      </c>
      <c r="Z73" s="20">
        <f>'nmol-per-mg-dry-lipid-wt'!Z73*100/'nmol-per-mg-dry-lipid-wt'!Z$370</f>
        <v>50.610907648000627</v>
      </c>
      <c r="AA73" s="20">
        <f>'nmol-per-mg-dry-lipid-wt'!AA73*100/'nmol-per-mg-dry-lipid-wt'!AA$370</f>
        <v>50.204059912182267</v>
      </c>
      <c r="AB73" s="20">
        <f>'nmol-per-mg-dry-lipid-wt'!AB73*100/'nmol-per-mg-dry-lipid-wt'!AB$370</f>
        <v>48.389572862597227</v>
      </c>
      <c r="AC73" s="20">
        <f>'nmol-per-mg-dry-lipid-wt'!AC73*100/'nmol-per-mg-dry-lipid-wt'!AC$370</f>
        <v>46.791203917032171</v>
      </c>
      <c r="AD73" s="20">
        <f>'nmol-per-mg-dry-lipid-wt'!AD73*100/'nmol-per-mg-dry-lipid-wt'!AD$370</f>
        <v>47.886517981145211</v>
      </c>
      <c r="AE73" s="20">
        <f>'nmol-per-mg-dry-lipid-wt'!AE73*100/'nmol-per-mg-dry-lipid-wt'!AE$370</f>
        <v>49.064076234021123</v>
      </c>
      <c r="AF73" s="20">
        <f>'nmol-per-mg-dry-lipid-wt'!AF73*100/'nmol-per-mg-dry-lipid-wt'!AF$370</f>
        <v>51.587789273996087</v>
      </c>
      <c r="AG73" s="20">
        <f>'nmol-per-mg-dry-lipid-wt'!AG73*100/'nmol-per-mg-dry-lipid-wt'!AG$370</f>
        <v>49.307234137496359</v>
      </c>
      <c r="AH73" s="20">
        <f>'nmol-per-mg-dry-lipid-wt'!AH73*100/'nmol-per-mg-dry-lipid-wt'!AH$370</f>
        <v>48.80403265462764</v>
      </c>
      <c r="AI73" s="20">
        <f>'nmol-per-mg-dry-lipid-wt'!AI73*100/'nmol-per-mg-dry-lipid-wt'!AI$370</f>
        <v>51.285474642062127</v>
      </c>
      <c r="AJ73" s="20">
        <f>'nmol-per-mg-dry-lipid-wt'!AJ73*100/'nmol-per-mg-dry-lipid-wt'!AJ$370</f>
        <v>47.182221789849073</v>
      </c>
    </row>
    <row r="74" spans="1:36" x14ac:dyDescent="0.2">
      <c r="A74">
        <f>'imported summary from web'!A21</f>
        <v>701.5</v>
      </c>
      <c r="B74" t="str">
        <f>'imported summary from web'!B21</f>
        <v>C39H77N2O6P</v>
      </c>
      <c r="C74" s="2" t="str">
        <f>'imported summary from web'!C21</f>
        <v>SM(16:1)</v>
      </c>
      <c r="D74" s="69"/>
      <c r="E74" s="19" t="e">
        <f>'nmol-per-mg-dry-lipid-wt'!E74*100/'nmol-per-mg-dry-lipid-wt'!E$370</f>
        <v>#DIV/0!</v>
      </c>
      <c r="F74" s="19">
        <f>'nmol-per-mg-dry-lipid-wt'!F74*100/'nmol-per-mg-dry-lipid-wt'!F$370</f>
        <v>0</v>
      </c>
      <c r="G74" s="19">
        <f>'nmol-per-mg-dry-lipid-wt'!G74*100/'nmol-per-mg-dry-lipid-wt'!G$370</f>
        <v>0</v>
      </c>
      <c r="H74" s="19">
        <f>'nmol-per-mg-dry-lipid-wt'!H74*100/'nmol-per-mg-dry-lipid-wt'!H$370</f>
        <v>0</v>
      </c>
      <c r="I74" s="19">
        <f>'nmol-per-mg-dry-lipid-wt'!I74*100/'nmol-per-mg-dry-lipid-wt'!I$370</f>
        <v>0</v>
      </c>
      <c r="J74" s="19">
        <f>'nmol-per-mg-dry-lipid-wt'!J74*100/'nmol-per-mg-dry-lipid-wt'!J$370</f>
        <v>0</v>
      </c>
      <c r="K74" s="19">
        <f>'nmol-per-mg-dry-lipid-wt'!K74*100/'nmol-per-mg-dry-lipid-wt'!K$370</f>
        <v>0</v>
      </c>
      <c r="L74" s="19">
        <f>'nmol-per-mg-dry-lipid-wt'!L74*100/'nmol-per-mg-dry-lipid-wt'!L$370</f>
        <v>0</v>
      </c>
      <c r="M74" s="19">
        <f t="shared" si="3"/>
        <v>0</v>
      </c>
      <c r="N74" s="243">
        <f t="shared" si="4"/>
        <v>0</v>
      </c>
      <c r="O74" s="19" t="e">
        <f t="shared" si="5"/>
        <v>#DIV/0!</v>
      </c>
      <c r="P74" s="19">
        <f>'nmol-per-mg-dry-lipid-wt'!P74*100/'nmol-per-mg-dry-lipid-wt'!P$370</f>
        <v>0</v>
      </c>
      <c r="Q74" s="19">
        <f>'nmol-per-mg-dry-lipid-wt'!Q74*100/'nmol-per-mg-dry-lipid-wt'!Q$370</f>
        <v>0</v>
      </c>
      <c r="R74" s="19">
        <f>'nmol-per-mg-dry-lipid-wt'!R74*100/'nmol-per-mg-dry-lipid-wt'!R$370</f>
        <v>0</v>
      </c>
      <c r="S74" s="19">
        <f>'nmol-per-mg-dry-lipid-wt'!S74*100/'nmol-per-mg-dry-lipid-wt'!S$370</f>
        <v>0</v>
      </c>
      <c r="T74" s="19">
        <f>'nmol-per-mg-dry-lipid-wt'!T74*100/'nmol-per-mg-dry-lipid-wt'!T$370</f>
        <v>0</v>
      </c>
      <c r="U74" s="19">
        <f>'nmol-per-mg-dry-lipid-wt'!U74*100/'nmol-per-mg-dry-lipid-wt'!U$370</f>
        <v>0</v>
      </c>
      <c r="V74" s="19">
        <f>'nmol-per-mg-dry-lipid-wt'!V74*100/'nmol-per-mg-dry-lipid-wt'!V$370</f>
        <v>0</v>
      </c>
      <c r="W74" s="19">
        <f>'nmol-per-mg-dry-lipid-wt'!W74*100/'nmol-per-mg-dry-lipid-wt'!W$370</f>
        <v>0</v>
      </c>
      <c r="X74" s="19">
        <f>'nmol-per-mg-dry-lipid-wt'!X74*100/'nmol-per-mg-dry-lipid-wt'!X$370</f>
        <v>0</v>
      </c>
      <c r="Y74" s="19">
        <f>'nmol-per-mg-dry-lipid-wt'!Y74*100/'nmol-per-mg-dry-lipid-wt'!Y$370</f>
        <v>0</v>
      </c>
      <c r="Z74" s="19">
        <f>'nmol-per-mg-dry-lipid-wt'!Z74*100/'nmol-per-mg-dry-lipid-wt'!Z$370</f>
        <v>0</v>
      </c>
      <c r="AA74" s="19">
        <f>'nmol-per-mg-dry-lipid-wt'!AA74*100/'nmol-per-mg-dry-lipid-wt'!AA$370</f>
        <v>0</v>
      </c>
      <c r="AB74" s="19">
        <f>'nmol-per-mg-dry-lipid-wt'!AB74*100/'nmol-per-mg-dry-lipid-wt'!AB$370</f>
        <v>0</v>
      </c>
      <c r="AC74" s="19">
        <f>'nmol-per-mg-dry-lipid-wt'!AC74*100/'nmol-per-mg-dry-lipid-wt'!AC$370</f>
        <v>0</v>
      </c>
      <c r="AD74" s="19">
        <f>'nmol-per-mg-dry-lipid-wt'!AD74*100/'nmol-per-mg-dry-lipid-wt'!AD$370</f>
        <v>0</v>
      </c>
      <c r="AE74" s="19">
        <f>'nmol-per-mg-dry-lipid-wt'!AE74*100/'nmol-per-mg-dry-lipid-wt'!AE$370</f>
        <v>0</v>
      </c>
      <c r="AF74" s="19">
        <f>'nmol-per-mg-dry-lipid-wt'!AF74*100/'nmol-per-mg-dry-lipid-wt'!AF$370</f>
        <v>0</v>
      </c>
      <c r="AG74" s="19">
        <f>'nmol-per-mg-dry-lipid-wt'!AG74*100/'nmol-per-mg-dry-lipid-wt'!AG$370</f>
        <v>0</v>
      </c>
      <c r="AH74" s="19">
        <f>'nmol-per-mg-dry-lipid-wt'!AH74*100/'nmol-per-mg-dry-lipid-wt'!AH$370</f>
        <v>0</v>
      </c>
      <c r="AI74" s="19">
        <f>'nmol-per-mg-dry-lipid-wt'!AI74*100/'nmol-per-mg-dry-lipid-wt'!AI$370</f>
        <v>0</v>
      </c>
      <c r="AJ74" s="19">
        <f>'nmol-per-mg-dry-lipid-wt'!AJ74*100/'nmol-per-mg-dry-lipid-wt'!AJ$370</f>
        <v>0</v>
      </c>
    </row>
    <row r="75" spans="1:36" x14ac:dyDescent="0.2">
      <c r="A75">
        <f>'imported summary from web'!A22</f>
        <v>703.6</v>
      </c>
      <c r="B75" t="str">
        <f>'imported summary from web'!B22</f>
        <v>C39H79N2O6P</v>
      </c>
      <c r="C75" s="2" t="str">
        <f>'imported summary from web'!C22</f>
        <v>SM(16:0)</v>
      </c>
      <c r="D75" s="69"/>
      <c r="E75" s="19" t="e">
        <f>'nmol-per-mg-dry-lipid-wt'!E75*100/'nmol-per-mg-dry-lipid-wt'!E$370</f>
        <v>#DIV/0!</v>
      </c>
      <c r="F75" s="19">
        <f>'nmol-per-mg-dry-lipid-wt'!F75*100/'nmol-per-mg-dry-lipid-wt'!F$370</f>
        <v>0</v>
      </c>
      <c r="G75" s="19">
        <f>'nmol-per-mg-dry-lipid-wt'!G75*100/'nmol-per-mg-dry-lipid-wt'!G$370</f>
        <v>0</v>
      </c>
      <c r="H75" s="19">
        <f>'nmol-per-mg-dry-lipid-wt'!H75*100/'nmol-per-mg-dry-lipid-wt'!H$370</f>
        <v>0</v>
      </c>
      <c r="I75" s="19">
        <f>'nmol-per-mg-dry-lipid-wt'!I75*100/'nmol-per-mg-dry-lipid-wt'!I$370</f>
        <v>0</v>
      </c>
      <c r="J75" s="19">
        <f>'nmol-per-mg-dry-lipid-wt'!J75*100/'nmol-per-mg-dry-lipid-wt'!J$370</f>
        <v>0</v>
      </c>
      <c r="K75" s="19">
        <f>'nmol-per-mg-dry-lipid-wt'!K75*100/'nmol-per-mg-dry-lipid-wt'!K$370</f>
        <v>0</v>
      </c>
      <c r="L75" s="19">
        <f>'nmol-per-mg-dry-lipid-wt'!L75*100/'nmol-per-mg-dry-lipid-wt'!L$370</f>
        <v>0</v>
      </c>
      <c r="M75" s="19">
        <f t="shared" si="3"/>
        <v>0</v>
      </c>
      <c r="N75" s="243">
        <f t="shared" si="4"/>
        <v>0</v>
      </c>
      <c r="O75" s="19" t="e">
        <f t="shared" si="5"/>
        <v>#DIV/0!</v>
      </c>
      <c r="P75" s="19">
        <f>'nmol-per-mg-dry-lipid-wt'!P75*100/'nmol-per-mg-dry-lipid-wt'!P$370</f>
        <v>0</v>
      </c>
      <c r="Q75" s="19">
        <f>'nmol-per-mg-dry-lipid-wt'!Q75*100/'nmol-per-mg-dry-lipid-wt'!Q$370</f>
        <v>0</v>
      </c>
      <c r="R75" s="19">
        <f>'nmol-per-mg-dry-lipid-wt'!R75*100/'nmol-per-mg-dry-lipid-wt'!R$370</f>
        <v>0</v>
      </c>
      <c r="S75" s="19">
        <f>'nmol-per-mg-dry-lipid-wt'!S75*100/'nmol-per-mg-dry-lipid-wt'!S$370</f>
        <v>2.5331276422311581E-2</v>
      </c>
      <c r="T75" s="19">
        <f>'nmol-per-mg-dry-lipid-wt'!T75*100/'nmol-per-mg-dry-lipid-wt'!T$370</f>
        <v>0</v>
      </c>
      <c r="U75" s="19">
        <f>'nmol-per-mg-dry-lipid-wt'!U75*100/'nmol-per-mg-dry-lipid-wt'!U$370</f>
        <v>2.4313585099505753E-2</v>
      </c>
      <c r="V75" s="19">
        <f>'nmol-per-mg-dry-lipid-wt'!V75*100/'nmol-per-mg-dry-lipid-wt'!V$370</f>
        <v>0</v>
      </c>
      <c r="W75" s="19">
        <f>'nmol-per-mg-dry-lipid-wt'!W75*100/'nmol-per-mg-dry-lipid-wt'!W$370</f>
        <v>2.1285936281728153E-2</v>
      </c>
      <c r="X75" s="19">
        <f>'nmol-per-mg-dry-lipid-wt'!X75*100/'nmol-per-mg-dry-lipid-wt'!X$370</f>
        <v>0</v>
      </c>
      <c r="Y75" s="19">
        <f>'nmol-per-mg-dry-lipid-wt'!Y75*100/'nmol-per-mg-dry-lipid-wt'!Y$370</f>
        <v>0</v>
      </c>
      <c r="Z75" s="19">
        <f>'nmol-per-mg-dry-lipid-wt'!Z75*100/'nmol-per-mg-dry-lipid-wt'!Z$370</f>
        <v>0</v>
      </c>
      <c r="AA75" s="19">
        <f>'nmol-per-mg-dry-lipid-wt'!AA75*100/'nmol-per-mg-dry-lipid-wt'!AA$370</f>
        <v>0</v>
      </c>
      <c r="AB75" s="19">
        <f>'nmol-per-mg-dry-lipid-wt'!AB75*100/'nmol-per-mg-dry-lipid-wt'!AB$370</f>
        <v>0</v>
      </c>
      <c r="AC75" s="19">
        <f>'nmol-per-mg-dry-lipid-wt'!AC75*100/'nmol-per-mg-dry-lipid-wt'!AC$370</f>
        <v>0</v>
      </c>
      <c r="AD75" s="19">
        <f>'nmol-per-mg-dry-lipid-wt'!AD75*100/'nmol-per-mg-dry-lipid-wt'!AD$370</f>
        <v>1.2281054418259421E-2</v>
      </c>
      <c r="AE75" s="19">
        <f>'nmol-per-mg-dry-lipid-wt'!AE75*100/'nmol-per-mg-dry-lipid-wt'!AE$370</f>
        <v>0</v>
      </c>
      <c r="AF75" s="19">
        <f>'nmol-per-mg-dry-lipid-wt'!AF75*100/'nmol-per-mg-dry-lipid-wt'!AF$370</f>
        <v>1.3692612956669681E-2</v>
      </c>
      <c r="AG75" s="19">
        <f>'nmol-per-mg-dry-lipid-wt'!AG75*100/'nmol-per-mg-dry-lipid-wt'!AG$370</f>
        <v>0</v>
      </c>
      <c r="AH75" s="19">
        <f>'nmol-per-mg-dry-lipid-wt'!AH75*100/'nmol-per-mg-dry-lipid-wt'!AH$370</f>
        <v>0</v>
      </c>
      <c r="AI75" s="19">
        <f>'nmol-per-mg-dry-lipid-wt'!AI75*100/'nmol-per-mg-dry-lipid-wt'!AI$370</f>
        <v>9.9206247838251761E-3</v>
      </c>
      <c r="AJ75" s="19">
        <f>'nmol-per-mg-dry-lipid-wt'!AJ75*100/'nmol-per-mg-dry-lipid-wt'!AJ$370</f>
        <v>1.3380403379348715E-2</v>
      </c>
    </row>
    <row r="76" spans="1:36" x14ac:dyDescent="0.2">
      <c r="A76">
        <f>'imported summary from web'!A24</f>
        <v>705.6</v>
      </c>
      <c r="B76" t="str">
        <f>'imported summary from web'!B24</f>
        <v>C39H81N2O6P</v>
      </c>
      <c r="C76" s="2" t="str">
        <f>'imported summary from web'!C24</f>
        <v>DSM(16:0)</v>
      </c>
      <c r="D76" s="69"/>
      <c r="E76" s="19" t="e">
        <f>'nmol-per-mg-dry-lipid-wt'!E76*100/'nmol-per-mg-dry-lipid-wt'!E$370</f>
        <v>#DIV/0!</v>
      </c>
      <c r="F76" s="19">
        <f>'nmol-per-mg-dry-lipid-wt'!F76*100/'nmol-per-mg-dry-lipid-wt'!F$370</f>
        <v>0</v>
      </c>
      <c r="G76" s="19">
        <f>'nmol-per-mg-dry-lipid-wt'!G76*100/'nmol-per-mg-dry-lipid-wt'!G$370</f>
        <v>0</v>
      </c>
      <c r="H76" s="19">
        <f>'nmol-per-mg-dry-lipid-wt'!H76*100/'nmol-per-mg-dry-lipid-wt'!H$370</f>
        <v>0</v>
      </c>
      <c r="I76" s="19">
        <f>'nmol-per-mg-dry-lipid-wt'!I76*100/'nmol-per-mg-dry-lipid-wt'!I$370</f>
        <v>0</v>
      </c>
      <c r="J76" s="19">
        <f>'nmol-per-mg-dry-lipid-wt'!J76*100/'nmol-per-mg-dry-lipid-wt'!J$370</f>
        <v>0</v>
      </c>
      <c r="K76" s="19">
        <f>'nmol-per-mg-dry-lipid-wt'!K76*100/'nmol-per-mg-dry-lipid-wt'!K$370</f>
        <v>0</v>
      </c>
      <c r="L76" s="19">
        <f>'nmol-per-mg-dry-lipid-wt'!L76*100/'nmol-per-mg-dry-lipid-wt'!L$370</f>
        <v>0</v>
      </c>
      <c r="M76" s="19">
        <f t="shared" si="3"/>
        <v>0</v>
      </c>
      <c r="N76" s="243">
        <f t="shared" si="4"/>
        <v>0</v>
      </c>
      <c r="O76" s="19" t="e">
        <f t="shared" si="5"/>
        <v>#DIV/0!</v>
      </c>
      <c r="P76" s="19">
        <f>'nmol-per-mg-dry-lipid-wt'!P76*100/'nmol-per-mg-dry-lipid-wt'!P$370</f>
        <v>0</v>
      </c>
      <c r="Q76" s="19">
        <f>'nmol-per-mg-dry-lipid-wt'!Q76*100/'nmol-per-mg-dry-lipid-wt'!Q$370</f>
        <v>0</v>
      </c>
      <c r="R76" s="19">
        <f>'nmol-per-mg-dry-lipid-wt'!R76*100/'nmol-per-mg-dry-lipid-wt'!R$370</f>
        <v>0</v>
      </c>
      <c r="S76" s="19">
        <f>'nmol-per-mg-dry-lipid-wt'!S76*100/'nmol-per-mg-dry-lipid-wt'!S$370</f>
        <v>0</v>
      </c>
      <c r="T76" s="19">
        <f>'nmol-per-mg-dry-lipid-wt'!T76*100/'nmol-per-mg-dry-lipid-wt'!T$370</f>
        <v>0</v>
      </c>
      <c r="U76" s="19">
        <f>'nmol-per-mg-dry-lipid-wt'!U76*100/'nmol-per-mg-dry-lipid-wt'!U$370</f>
        <v>0</v>
      </c>
      <c r="V76" s="19">
        <f>'nmol-per-mg-dry-lipid-wt'!V76*100/'nmol-per-mg-dry-lipid-wt'!V$370</f>
        <v>0</v>
      </c>
      <c r="W76" s="19">
        <f>'nmol-per-mg-dry-lipid-wt'!W76*100/'nmol-per-mg-dry-lipid-wt'!W$370</f>
        <v>0</v>
      </c>
      <c r="X76" s="19">
        <f>'nmol-per-mg-dry-lipid-wt'!X76*100/'nmol-per-mg-dry-lipid-wt'!X$370</f>
        <v>0</v>
      </c>
      <c r="Y76" s="19">
        <f>'nmol-per-mg-dry-lipid-wt'!Y76*100/'nmol-per-mg-dry-lipid-wt'!Y$370</f>
        <v>0</v>
      </c>
      <c r="Z76" s="19">
        <f>'nmol-per-mg-dry-lipid-wt'!Z76*100/'nmol-per-mg-dry-lipid-wt'!Z$370</f>
        <v>0</v>
      </c>
      <c r="AA76" s="19">
        <f>'nmol-per-mg-dry-lipid-wt'!AA76*100/'nmol-per-mg-dry-lipid-wt'!AA$370</f>
        <v>0</v>
      </c>
      <c r="AB76" s="19">
        <f>'nmol-per-mg-dry-lipid-wt'!AB76*100/'nmol-per-mg-dry-lipid-wt'!AB$370</f>
        <v>0</v>
      </c>
      <c r="AC76" s="19">
        <f>'nmol-per-mg-dry-lipid-wt'!AC76*100/'nmol-per-mg-dry-lipid-wt'!AC$370</f>
        <v>0</v>
      </c>
      <c r="AD76" s="19">
        <f>'nmol-per-mg-dry-lipid-wt'!AD76*100/'nmol-per-mg-dry-lipid-wt'!AD$370</f>
        <v>0</v>
      </c>
      <c r="AE76" s="19">
        <f>'nmol-per-mg-dry-lipid-wt'!AE76*100/'nmol-per-mg-dry-lipid-wt'!AE$370</f>
        <v>0</v>
      </c>
      <c r="AF76" s="19">
        <f>'nmol-per-mg-dry-lipid-wt'!AF76*100/'nmol-per-mg-dry-lipid-wt'!AF$370</f>
        <v>0</v>
      </c>
      <c r="AG76" s="19">
        <f>'nmol-per-mg-dry-lipid-wt'!AG76*100/'nmol-per-mg-dry-lipid-wt'!AG$370</f>
        <v>0</v>
      </c>
      <c r="AH76" s="19">
        <f>'nmol-per-mg-dry-lipid-wt'!AH76*100/'nmol-per-mg-dry-lipid-wt'!AH$370</f>
        <v>0</v>
      </c>
      <c r="AI76" s="19">
        <f>'nmol-per-mg-dry-lipid-wt'!AI76*100/'nmol-per-mg-dry-lipid-wt'!AI$370</f>
        <v>0</v>
      </c>
      <c r="AJ76" s="19">
        <f>'nmol-per-mg-dry-lipid-wt'!AJ76*100/'nmol-per-mg-dry-lipid-wt'!AJ$370</f>
        <v>0</v>
      </c>
    </row>
    <row r="77" spans="1:36" x14ac:dyDescent="0.2">
      <c r="A77">
        <f>'imported summary from web'!A30</f>
        <v>729.6</v>
      </c>
      <c r="B77" t="str">
        <f>'imported summary from web'!B30</f>
        <v>C41H81N2O6P</v>
      </c>
      <c r="C77" s="2" t="str">
        <f>'imported summary from web'!C30</f>
        <v>SM(18:1)</v>
      </c>
      <c r="D77" s="69"/>
      <c r="E77" s="19" t="e">
        <f>'nmol-per-mg-dry-lipid-wt'!E77*100/'nmol-per-mg-dry-lipid-wt'!E$370</f>
        <v>#DIV/0!</v>
      </c>
      <c r="F77" s="19">
        <f>'nmol-per-mg-dry-lipid-wt'!F77*100/'nmol-per-mg-dry-lipid-wt'!F$370</f>
        <v>0</v>
      </c>
      <c r="G77" s="19">
        <f>'nmol-per-mg-dry-lipid-wt'!G77*100/'nmol-per-mg-dry-lipid-wt'!G$370</f>
        <v>0</v>
      </c>
      <c r="H77" s="19">
        <f>'nmol-per-mg-dry-lipid-wt'!H77*100/'nmol-per-mg-dry-lipid-wt'!H$370</f>
        <v>0</v>
      </c>
      <c r="I77" s="19">
        <f>'nmol-per-mg-dry-lipid-wt'!I77*100/'nmol-per-mg-dry-lipid-wt'!I$370</f>
        <v>0</v>
      </c>
      <c r="J77" s="19">
        <f>'nmol-per-mg-dry-lipid-wt'!J77*100/'nmol-per-mg-dry-lipid-wt'!J$370</f>
        <v>0</v>
      </c>
      <c r="K77" s="19">
        <f>'nmol-per-mg-dry-lipid-wt'!K77*100/'nmol-per-mg-dry-lipid-wt'!K$370</f>
        <v>0</v>
      </c>
      <c r="L77" s="19">
        <f>'nmol-per-mg-dry-lipid-wt'!L77*100/'nmol-per-mg-dry-lipid-wt'!L$370</f>
        <v>0</v>
      </c>
      <c r="M77" s="19">
        <f t="shared" si="3"/>
        <v>0</v>
      </c>
      <c r="N77" s="243">
        <f t="shared" si="4"/>
        <v>0</v>
      </c>
      <c r="O77" s="19" t="e">
        <f t="shared" si="5"/>
        <v>#DIV/0!</v>
      </c>
      <c r="P77" s="19">
        <f>'nmol-per-mg-dry-lipid-wt'!P77*100/'nmol-per-mg-dry-lipid-wt'!P$370</f>
        <v>0</v>
      </c>
      <c r="Q77" s="19">
        <f>'nmol-per-mg-dry-lipid-wt'!Q77*100/'nmol-per-mg-dry-lipid-wt'!Q$370</f>
        <v>0</v>
      </c>
      <c r="R77" s="19">
        <f>'nmol-per-mg-dry-lipid-wt'!R77*100/'nmol-per-mg-dry-lipid-wt'!R$370</f>
        <v>0</v>
      </c>
      <c r="S77" s="19">
        <f>'nmol-per-mg-dry-lipid-wt'!S77*100/'nmol-per-mg-dry-lipid-wt'!S$370</f>
        <v>0</v>
      </c>
      <c r="T77" s="19">
        <f>'nmol-per-mg-dry-lipid-wt'!T77*100/'nmol-per-mg-dry-lipid-wt'!T$370</f>
        <v>0</v>
      </c>
      <c r="U77" s="19">
        <f>'nmol-per-mg-dry-lipid-wt'!U77*100/'nmol-per-mg-dry-lipid-wt'!U$370</f>
        <v>0</v>
      </c>
      <c r="V77" s="19">
        <f>'nmol-per-mg-dry-lipid-wt'!V77*100/'nmol-per-mg-dry-lipid-wt'!V$370</f>
        <v>0</v>
      </c>
      <c r="W77" s="19">
        <f>'nmol-per-mg-dry-lipid-wt'!W77*100/'nmol-per-mg-dry-lipid-wt'!W$370</f>
        <v>0</v>
      </c>
      <c r="X77" s="19">
        <f>'nmol-per-mg-dry-lipid-wt'!X77*100/'nmol-per-mg-dry-lipid-wt'!X$370</f>
        <v>0</v>
      </c>
      <c r="Y77" s="19">
        <f>'nmol-per-mg-dry-lipid-wt'!Y77*100/'nmol-per-mg-dry-lipid-wt'!Y$370</f>
        <v>0</v>
      </c>
      <c r="Z77" s="19">
        <f>'nmol-per-mg-dry-lipid-wt'!Z77*100/'nmol-per-mg-dry-lipid-wt'!Z$370</f>
        <v>0</v>
      </c>
      <c r="AA77" s="19">
        <f>'nmol-per-mg-dry-lipid-wt'!AA77*100/'nmol-per-mg-dry-lipid-wt'!AA$370</f>
        <v>0</v>
      </c>
      <c r="AB77" s="19">
        <f>'nmol-per-mg-dry-lipid-wt'!AB77*100/'nmol-per-mg-dry-lipid-wt'!AB$370</f>
        <v>0</v>
      </c>
      <c r="AC77" s="19">
        <f>'nmol-per-mg-dry-lipid-wt'!AC77*100/'nmol-per-mg-dry-lipid-wt'!AC$370</f>
        <v>0</v>
      </c>
      <c r="AD77" s="19">
        <f>'nmol-per-mg-dry-lipid-wt'!AD77*100/'nmol-per-mg-dry-lipid-wt'!AD$370</f>
        <v>0</v>
      </c>
      <c r="AE77" s="19">
        <f>'nmol-per-mg-dry-lipid-wt'!AE77*100/'nmol-per-mg-dry-lipid-wt'!AE$370</f>
        <v>0</v>
      </c>
      <c r="AF77" s="19">
        <f>'nmol-per-mg-dry-lipid-wt'!AF77*100/'nmol-per-mg-dry-lipid-wt'!AF$370</f>
        <v>0</v>
      </c>
      <c r="AG77" s="19">
        <f>'nmol-per-mg-dry-lipid-wt'!AG77*100/'nmol-per-mg-dry-lipid-wt'!AG$370</f>
        <v>0</v>
      </c>
      <c r="AH77" s="19">
        <f>'nmol-per-mg-dry-lipid-wt'!AH77*100/'nmol-per-mg-dry-lipid-wt'!AH$370</f>
        <v>0</v>
      </c>
      <c r="AI77" s="19">
        <f>'nmol-per-mg-dry-lipid-wt'!AI77*100/'nmol-per-mg-dry-lipid-wt'!AI$370</f>
        <v>0</v>
      </c>
      <c r="AJ77" s="19">
        <f>'nmol-per-mg-dry-lipid-wt'!AJ77*100/'nmol-per-mg-dry-lipid-wt'!AJ$370</f>
        <v>0</v>
      </c>
    </row>
    <row r="78" spans="1:36" x14ac:dyDescent="0.2">
      <c r="A78">
        <f>'imported summary from web'!A32</f>
        <v>731.6</v>
      </c>
      <c r="B78" t="str">
        <f>'imported summary from web'!B32</f>
        <v>C41H83N2O6P</v>
      </c>
      <c r="C78" s="2" t="str">
        <f>'imported summary from web'!C32</f>
        <v>SM(18:0)</v>
      </c>
      <c r="D78" s="69"/>
      <c r="E78" s="19" t="e">
        <f>'nmol-per-mg-dry-lipid-wt'!E78*100/'nmol-per-mg-dry-lipid-wt'!E$370</f>
        <v>#DIV/0!</v>
      </c>
      <c r="F78" s="19">
        <f>'nmol-per-mg-dry-lipid-wt'!F78*100/'nmol-per-mg-dry-lipid-wt'!F$370</f>
        <v>0</v>
      </c>
      <c r="G78" s="19">
        <f>'nmol-per-mg-dry-lipid-wt'!G78*100/'nmol-per-mg-dry-lipid-wt'!G$370</f>
        <v>0</v>
      </c>
      <c r="H78" s="19">
        <f>'nmol-per-mg-dry-lipid-wt'!H78*100/'nmol-per-mg-dry-lipid-wt'!H$370</f>
        <v>0</v>
      </c>
      <c r="I78" s="19">
        <f>'nmol-per-mg-dry-lipid-wt'!I78*100/'nmol-per-mg-dry-lipid-wt'!I$370</f>
        <v>0</v>
      </c>
      <c r="J78" s="19">
        <f>'nmol-per-mg-dry-lipid-wt'!J78*100/'nmol-per-mg-dry-lipid-wt'!J$370</f>
        <v>0</v>
      </c>
      <c r="K78" s="19">
        <f>'nmol-per-mg-dry-lipid-wt'!K78*100/'nmol-per-mg-dry-lipid-wt'!K$370</f>
        <v>0</v>
      </c>
      <c r="L78" s="19">
        <f>'nmol-per-mg-dry-lipid-wt'!L78*100/'nmol-per-mg-dry-lipid-wt'!L$370</f>
        <v>0</v>
      </c>
      <c r="M78" s="19">
        <f t="shared" si="3"/>
        <v>0</v>
      </c>
      <c r="N78" s="243">
        <f t="shared" si="4"/>
        <v>0</v>
      </c>
      <c r="O78" s="19" t="e">
        <f t="shared" si="5"/>
        <v>#DIV/0!</v>
      </c>
      <c r="P78" s="19">
        <f>'nmol-per-mg-dry-lipid-wt'!P78*100/'nmol-per-mg-dry-lipid-wt'!P$370</f>
        <v>0</v>
      </c>
      <c r="Q78" s="19">
        <f>'nmol-per-mg-dry-lipid-wt'!Q78*100/'nmol-per-mg-dry-lipid-wt'!Q$370</f>
        <v>0</v>
      </c>
      <c r="R78" s="19">
        <f>'nmol-per-mg-dry-lipid-wt'!R78*100/'nmol-per-mg-dry-lipid-wt'!R$370</f>
        <v>6.7264208145754283E-3</v>
      </c>
      <c r="S78" s="19">
        <f>'nmol-per-mg-dry-lipid-wt'!S78*100/'nmol-per-mg-dry-lipid-wt'!S$370</f>
        <v>1.2665638211155792E-2</v>
      </c>
      <c r="T78" s="19">
        <f>'nmol-per-mg-dry-lipid-wt'!T78*100/'nmol-per-mg-dry-lipid-wt'!T$370</f>
        <v>8.8473302691984626E-3</v>
      </c>
      <c r="U78" s="19">
        <f>'nmol-per-mg-dry-lipid-wt'!U78*100/'nmol-per-mg-dry-lipid-wt'!U$370</f>
        <v>6.0783962748764391E-3</v>
      </c>
      <c r="V78" s="19">
        <f>'nmol-per-mg-dry-lipid-wt'!V78*100/'nmol-per-mg-dry-lipid-wt'!V$370</f>
        <v>0</v>
      </c>
      <c r="W78" s="19">
        <f>'nmol-per-mg-dry-lipid-wt'!W78*100/'nmol-per-mg-dry-lipid-wt'!W$370</f>
        <v>0</v>
      </c>
      <c r="X78" s="19">
        <f>'nmol-per-mg-dry-lipid-wt'!X78*100/'nmol-per-mg-dry-lipid-wt'!X$370</f>
        <v>0</v>
      </c>
      <c r="Y78" s="19">
        <f>'nmol-per-mg-dry-lipid-wt'!Y78*100/'nmol-per-mg-dry-lipid-wt'!Y$370</f>
        <v>0</v>
      </c>
      <c r="Z78" s="19">
        <f>'nmol-per-mg-dry-lipid-wt'!Z78*100/'nmol-per-mg-dry-lipid-wt'!Z$370</f>
        <v>3.6051673606040066E-3</v>
      </c>
      <c r="AA78" s="19">
        <f>'nmol-per-mg-dry-lipid-wt'!AA78*100/'nmol-per-mg-dry-lipid-wt'!AA$370</f>
        <v>0</v>
      </c>
      <c r="AB78" s="19">
        <f>'nmol-per-mg-dry-lipid-wt'!AB78*100/'nmol-per-mg-dry-lipid-wt'!AB$370</f>
        <v>0</v>
      </c>
      <c r="AC78" s="19">
        <f>'nmol-per-mg-dry-lipid-wt'!AC78*100/'nmol-per-mg-dry-lipid-wt'!AC$370</f>
        <v>0</v>
      </c>
      <c r="AD78" s="19">
        <f>'nmol-per-mg-dry-lipid-wt'!AD78*100/'nmol-per-mg-dry-lipid-wt'!AD$370</f>
        <v>0</v>
      </c>
      <c r="AE78" s="19">
        <f>'nmol-per-mg-dry-lipid-wt'!AE78*100/'nmol-per-mg-dry-lipid-wt'!AE$370</f>
        <v>0</v>
      </c>
      <c r="AF78" s="19">
        <f>'nmol-per-mg-dry-lipid-wt'!AF78*100/'nmol-per-mg-dry-lipid-wt'!AF$370</f>
        <v>0</v>
      </c>
      <c r="AG78" s="19">
        <f>'nmol-per-mg-dry-lipid-wt'!AG78*100/'nmol-per-mg-dry-lipid-wt'!AG$370</f>
        <v>0</v>
      </c>
      <c r="AH78" s="19">
        <f>'nmol-per-mg-dry-lipid-wt'!AH78*100/'nmol-per-mg-dry-lipid-wt'!AH$370</f>
        <v>0</v>
      </c>
      <c r="AI78" s="19">
        <f>'nmol-per-mg-dry-lipid-wt'!AI78*100/'nmol-per-mg-dry-lipid-wt'!AI$370</f>
        <v>3.3068749279417256E-3</v>
      </c>
      <c r="AJ78" s="19">
        <f>'nmol-per-mg-dry-lipid-wt'!AJ78*100/'nmol-per-mg-dry-lipid-wt'!AJ$370</f>
        <v>0</v>
      </c>
    </row>
    <row r="79" spans="1:36" x14ac:dyDescent="0.2">
      <c r="A79">
        <f>'imported summary from web'!A34</f>
        <v>733.6</v>
      </c>
      <c r="B79" t="str">
        <f>'imported summary from web'!B34</f>
        <v>C41H85N2O6P</v>
      </c>
      <c r="C79" s="2" t="str">
        <f>'imported summary from web'!C34</f>
        <v>DSM(18:0)</v>
      </c>
      <c r="D79" s="69"/>
      <c r="E79" s="19" t="e">
        <f>'nmol-per-mg-dry-lipid-wt'!E79*100/'nmol-per-mg-dry-lipid-wt'!E$370</f>
        <v>#DIV/0!</v>
      </c>
      <c r="F79" s="19">
        <f>'nmol-per-mg-dry-lipid-wt'!F79*100/'nmol-per-mg-dry-lipid-wt'!F$370</f>
        <v>0</v>
      </c>
      <c r="G79" s="19">
        <f>'nmol-per-mg-dry-lipid-wt'!G79*100/'nmol-per-mg-dry-lipid-wt'!G$370</f>
        <v>0</v>
      </c>
      <c r="H79" s="19">
        <f>'nmol-per-mg-dry-lipid-wt'!H79*100/'nmol-per-mg-dry-lipid-wt'!H$370</f>
        <v>0</v>
      </c>
      <c r="I79" s="19">
        <f>'nmol-per-mg-dry-lipid-wt'!I79*100/'nmol-per-mg-dry-lipid-wt'!I$370</f>
        <v>0</v>
      </c>
      <c r="J79" s="19">
        <f>'nmol-per-mg-dry-lipid-wt'!J79*100/'nmol-per-mg-dry-lipid-wt'!J$370</f>
        <v>0</v>
      </c>
      <c r="K79" s="19">
        <f>'nmol-per-mg-dry-lipid-wt'!K79*100/'nmol-per-mg-dry-lipid-wt'!K$370</f>
        <v>0</v>
      </c>
      <c r="L79" s="19">
        <f>'nmol-per-mg-dry-lipid-wt'!L79*100/'nmol-per-mg-dry-lipid-wt'!L$370</f>
        <v>0</v>
      </c>
      <c r="M79" s="19">
        <f t="shared" si="3"/>
        <v>0</v>
      </c>
      <c r="N79" s="243">
        <f t="shared" si="4"/>
        <v>0</v>
      </c>
      <c r="O79" s="19" t="e">
        <f t="shared" si="5"/>
        <v>#DIV/0!</v>
      </c>
      <c r="P79" s="19">
        <f>'nmol-per-mg-dry-lipid-wt'!P79*100/'nmol-per-mg-dry-lipid-wt'!P$370</f>
        <v>0</v>
      </c>
      <c r="Q79" s="19">
        <f>'nmol-per-mg-dry-lipid-wt'!Q79*100/'nmol-per-mg-dry-lipid-wt'!Q$370</f>
        <v>2.0169657469902715E-2</v>
      </c>
      <c r="R79" s="19">
        <f>'nmol-per-mg-dry-lipid-wt'!R79*100/'nmol-per-mg-dry-lipid-wt'!R$370</f>
        <v>0</v>
      </c>
      <c r="S79" s="19">
        <f>'nmol-per-mg-dry-lipid-wt'!S79*100/'nmol-per-mg-dry-lipid-wt'!S$370</f>
        <v>0</v>
      </c>
      <c r="T79" s="19">
        <f>'nmol-per-mg-dry-lipid-wt'!T79*100/'nmol-per-mg-dry-lipid-wt'!T$370</f>
        <v>0</v>
      </c>
      <c r="U79" s="19">
        <f>'nmol-per-mg-dry-lipid-wt'!U79*100/'nmol-per-mg-dry-lipid-wt'!U$370</f>
        <v>0</v>
      </c>
      <c r="V79" s="19">
        <f>'nmol-per-mg-dry-lipid-wt'!V79*100/'nmol-per-mg-dry-lipid-wt'!V$370</f>
        <v>0</v>
      </c>
      <c r="W79" s="19">
        <f>'nmol-per-mg-dry-lipid-wt'!W79*100/'nmol-per-mg-dry-lipid-wt'!W$370</f>
        <v>0</v>
      </c>
      <c r="X79" s="19">
        <f>'nmol-per-mg-dry-lipid-wt'!X79*100/'nmol-per-mg-dry-lipid-wt'!X$370</f>
        <v>0</v>
      </c>
      <c r="Y79" s="19">
        <f>'nmol-per-mg-dry-lipid-wt'!Y79*100/'nmol-per-mg-dry-lipid-wt'!Y$370</f>
        <v>0</v>
      </c>
      <c r="Z79" s="19">
        <f>'nmol-per-mg-dry-lipid-wt'!Z79*100/'nmol-per-mg-dry-lipid-wt'!Z$370</f>
        <v>0</v>
      </c>
      <c r="AA79" s="19">
        <f>'nmol-per-mg-dry-lipid-wt'!AA79*100/'nmol-per-mg-dry-lipid-wt'!AA$370</f>
        <v>0</v>
      </c>
      <c r="AB79" s="19">
        <f>'nmol-per-mg-dry-lipid-wt'!AB79*100/'nmol-per-mg-dry-lipid-wt'!AB$370</f>
        <v>0</v>
      </c>
      <c r="AC79" s="19">
        <f>'nmol-per-mg-dry-lipid-wt'!AC79*100/'nmol-per-mg-dry-lipid-wt'!AC$370</f>
        <v>0</v>
      </c>
      <c r="AD79" s="19">
        <f>'nmol-per-mg-dry-lipid-wt'!AD79*100/'nmol-per-mg-dry-lipid-wt'!AD$370</f>
        <v>0</v>
      </c>
      <c r="AE79" s="19">
        <f>'nmol-per-mg-dry-lipid-wt'!AE79*100/'nmol-per-mg-dry-lipid-wt'!AE$370</f>
        <v>9.0502059837369864E-3</v>
      </c>
      <c r="AF79" s="19">
        <f>'nmol-per-mg-dry-lipid-wt'!AF79*100/'nmol-per-mg-dry-lipid-wt'!AF$370</f>
        <v>0</v>
      </c>
      <c r="AG79" s="19">
        <f>'nmol-per-mg-dry-lipid-wt'!AG79*100/'nmol-per-mg-dry-lipid-wt'!AG$370</f>
        <v>0</v>
      </c>
      <c r="AH79" s="19">
        <f>'nmol-per-mg-dry-lipid-wt'!AH79*100/'nmol-per-mg-dry-lipid-wt'!AH$370</f>
        <v>0</v>
      </c>
      <c r="AI79" s="19">
        <f>'nmol-per-mg-dry-lipid-wt'!AI79*100/'nmol-per-mg-dry-lipid-wt'!AI$370</f>
        <v>0</v>
      </c>
      <c r="AJ79" s="19">
        <f>'nmol-per-mg-dry-lipid-wt'!AJ79*100/'nmol-per-mg-dry-lipid-wt'!AJ$370</f>
        <v>0</v>
      </c>
    </row>
    <row r="80" spans="1:36" x14ac:dyDescent="0.2">
      <c r="A80">
        <f>'imported summary from web'!A56</f>
        <v>785.6</v>
      </c>
      <c r="B80" t="str">
        <f>'imported summary from web'!B56</f>
        <v>C45H89N2O6P</v>
      </c>
      <c r="C80" s="2" t="str">
        <f>'imported summary from web'!C56</f>
        <v>SM(22:1)</v>
      </c>
      <c r="D80" s="69"/>
      <c r="E80" s="19" t="e">
        <f>'nmol-per-mg-dry-lipid-wt'!E80*100/'nmol-per-mg-dry-lipid-wt'!E$370</f>
        <v>#DIV/0!</v>
      </c>
      <c r="F80" s="19">
        <f>'nmol-per-mg-dry-lipid-wt'!F80*100/'nmol-per-mg-dry-lipid-wt'!F$370</f>
        <v>0.13727885746421331</v>
      </c>
      <c r="G80" s="19">
        <f>'nmol-per-mg-dry-lipid-wt'!G80*100/'nmol-per-mg-dry-lipid-wt'!G$370</f>
        <v>0.13004829485965186</v>
      </c>
      <c r="H80" s="19">
        <f>'nmol-per-mg-dry-lipid-wt'!H80*100/'nmol-per-mg-dry-lipid-wt'!H$370</f>
        <v>0.1251013944937644</v>
      </c>
      <c r="I80" s="19">
        <f>'nmol-per-mg-dry-lipid-wt'!I80*100/'nmol-per-mg-dry-lipid-wt'!I$370</f>
        <v>0.15316128894182232</v>
      </c>
      <c r="J80" s="19">
        <f>'nmol-per-mg-dry-lipid-wt'!J80*100/'nmol-per-mg-dry-lipid-wt'!J$370</f>
        <v>0.15405545763893738</v>
      </c>
      <c r="K80" s="19">
        <f>'nmol-per-mg-dry-lipid-wt'!K80*100/'nmol-per-mg-dry-lipid-wt'!K$370</f>
        <v>0.12417347920619684</v>
      </c>
      <c r="L80" s="19">
        <f>'nmol-per-mg-dry-lipid-wt'!L80*100/'nmol-per-mg-dry-lipid-wt'!L$370</f>
        <v>0.10678459407999584</v>
      </c>
      <c r="M80" s="19">
        <f t="shared" si="3"/>
        <v>0.12833784364171003</v>
      </c>
      <c r="N80" s="243">
        <f t="shared" si="4"/>
        <v>2.3908995875315284E-2</v>
      </c>
      <c r="O80" s="19">
        <f t="shared" si="5"/>
        <v>0.18629731649585562</v>
      </c>
      <c r="P80" s="19">
        <f>'nmol-per-mg-dry-lipid-wt'!P80*100/'nmol-per-mg-dry-lipid-wt'!P$370</f>
        <v>0.15814389026744119</v>
      </c>
      <c r="Q80" s="19">
        <f>'nmol-per-mg-dry-lipid-wt'!Q80*100/'nmol-per-mg-dry-lipid-wt'!Q$370</f>
        <v>0.15661145800159756</v>
      </c>
      <c r="R80" s="19">
        <f>'nmol-per-mg-dry-lipid-wt'!R80*100/'nmol-per-mg-dry-lipid-wt'!R$370</f>
        <v>0.11771236425506997</v>
      </c>
      <c r="S80" s="19">
        <f>'nmol-per-mg-dry-lipid-wt'!S80*100/'nmol-per-mg-dry-lipid-wt'!S$370</f>
        <v>0.24064712601196012</v>
      </c>
      <c r="T80" s="19">
        <f>'nmol-per-mg-dry-lipid-wt'!T80*100/'nmol-per-mg-dry-lipid-wt'!T$370</f>
        <v>0.1415572843071754</v>
      </c>
      <c r="U80" s="19">
        <f>'nmol-per-mg-dry-lipid-wt'!U80*100/'nmol-per-mg-dry-lipid-wt'!U$370</f>
        <v>0.1762734919714167</v>
      </c>
      <c r="V80" s="19">
        <f>'nmol-per-mg-dry-lipid-wt'!V80*100/'nmol-per-mg-dry-lipid-wt'!V$370</f>
        <v>0.11376359080870285</v>
      </c>
      <c r="W80" s="19">
        <f>'nmol-per-mg-dry-lipid-wt'!W80*100/'nmol-per-mg-dry-lipid-wt'!W$370</f>
        <v>0.20221639467641747</v>
      </c>
      <c r="X80" s="19">
        <f>'nmol-per-mg-dry-lipid-wt'!X80*100/'nmol-per-mg-dry-lipid-wt'!X$370</f>
        <v>0.1441259289810958</v>
      </c>
      <c r="Y80" s="19">
        <f>'nmol-per-mg-dry-lipid-wt'!Y80*100/'nmol-per-mg-dry-lipid-wt'!Y$370</f>
        <v>0.15858200663546063</v>
      </c>
      <c r="Z80" s="19">
        <f>'nmol-per-mg-dry-lipid-wt'!Z80*100/'nmol-per-mg-dry-lipid-wt'!Z$370</f>
        <v>0.20909970691503238</v>
      </c>
      <c r="AA80" s="19">
        <f>'nmol-per-mg-dry-lipid-wt'!AA80*100/'nmol-per-mg-dry-lipid-wt'!AA$370</f>
        <v>8.7252381070687265E-2</v>
      </c>
      <c r="AB80" s="19">
        <f>'nmol-per-mg-dry-lipid-wt'!AB80*100/'nmol-per-mg-dry-lipid-wt'!AB$370</f>
        <v>0.18507111775569701</v>
      </c>
      <c r="AC80" s="19">
        <f>'nmol-per-mg-dry-lipid-wt'!AC80*100/'nmol-per-mg-dry-lipid-wt'!AC$370</f>
        <v>0.16152283512732987</v>
      </c>
      <c r="AD80" s="19">
        <f>'nmol-per-mg-dry-lipid-wt'!AD80*100/'nmol-per-mg-dry-lipid-wt'!AD$370</f>
        <v>9.5178171741510526E-2</v>
      </c>
      <c r="AE80" s="19">
        <f>'nmol-per-mg-dry-lipid-wt'!AE80*100/'nmol-per-mg-dry-lipid-wt'!AE$370</f>
        <v>0.14593457148775893</v>
      </c>
      <c r="AF80" s="19">
        <f>'nmol-per-mg-dry-lipid-wt'!AF80*100/'nmol-per-mg-dry-lipid-wt'!AF$370</f>
        <v>0.26015964617672399</v>
      </c>
      <c r="AG80" s="19">
        <f>'nmol-per-mg-dry-lipid-wt'!AG80*100/'nmol-per-mg-dry-lipid-wt'!AG$370</f>
        <v>0.11570966182311741</v>
      </c>
      <c r="AH80" s="19">
        <f>'nmol-per-mg-dry-lipid-wt'!AH80*100/'nmol-per-mg-dry-lipid-wt'!AH$370</f>
        <v>0.17497149664901857</v>
      </c>
      <c r="AI80" s="19">
        <f>'nmol-per-mg-dry-lipid-wt'!AI80*100/'nmol-per-mg-dry-lipid-wt'!AI$370</f>
        <v>0.13888874697355247</v>
      </c>
      <c r="AJ80" s="19">
        <f>'nmol-per-mg-dry-lipid-wt'!AJ80*100/'nmol-per-mg-dry-lipid-wt'!AJ$370</f>
        <v>0.23081195829376541</v>
      </c>
    </row>
    <row r="81" spans="1:36" x14ac:dyDescent="0.2">
      <c r="A81">
        <f>'imported summary from web'!A58</f>
        <v>787.7</v>
      </c>
      <c r="B81" t="str">
        <f>'imported summary from web'!B58</f>
        <v>C45H91N2O6P</v>
      </c>
      <c r="C81" s="2" t="str">
        <f>'imported summary from web'!C58</f>
        <v>SM(22:0)</v>
      </c>
      <c r="D81" s="69"/>
      <c r="E81" s="19" t="e">
        <f>'nmol-per-mg-dry-lipid-wt'!E81*100/'nmol-per-mg-dry-lipid-wt'!E$370</f>
        <v>#DIV/0!</v>
      </c>
      <c r="F81" s="19">
        <f>'nmol-per-mg-dry-lipid-wt'!F81*100/'nmol-per-mg-dry-lipid-wt'!F$370</f>
        <v>0</v>
      </c>
      <c r="G81" s="19">
        <f>'nmol-per-mg-dry-lipid-wt'!G81*100/'nmol-per-mg-dry-lipid-wt'!G$370</f>
        <v>2.3559473706458667E-2</v>
      </c>
      <c r="H81" s="19">
        <f>'nmol-per-mg-dry-lipid-wt'!H81*100/'nmol-per-mg-dry-lipid-wt'!H$370</f>
        <v>0</v>
      </c>
      <c r="I81" s="19">
        <f>'nmol-per-mg-dry-lipid-wt'!I81*100/'nmol-per-mg-dry-lipid-wt'!I$370</f>
        <v>2.0421505192242978E-2</v>
      </c>
      <c r="J81" s="19">
        <f>'nmol-per-mg-dry-lipid-wt'!J81*100/'nmol-per-mg-dry-lipid-wt'!J$370</f>
        <v>0</v>
      </c>
      <c r="K81" s="19">
        <f>'nmol-per-mg-dry-lipid-wt'!K81*100/'nmol-per-mg-dry-lipid-wt'!K$370</f>
        <v>0</v>
      </c>
      <c r="L81" s="19">
        <f>'nmol-per-mg-dry-lipid-wt'!L81*100/'nmol-per-mg-dry-lipid-wt'!L$370</f>
        <v>9.6202337009005268E-4</v>
      </c>
      <c r="M81" s="19">
        <f t="shared" si="3"/>
        <v>3.2067445669668423E-4</v>
      </c>
      <c r="N81" s="243">
        <f t="shared" si="4"/>
        <v>5.554244516882029E-4</v>
      </c>
      <c r="O81" s="19">
        <f t="shared" si="5"/>
        <v>1.7320508075688774</v>
      </c>
      <c r="P81" s="19">
        <f>'nmol-per-mg-dry-lipid-wt'!P81*100/'nmol-per-mg-dry-lipid-wt'!P$370</f>
        <v>0</v>
      </c>
      <c r="Q81" s="19">
        <f>'nmol-per-mg-dry-lipid-wt'!Q81*100/'nmol-per-mg-dry-lipid-wt'!Q$370</f>
        <v>0</v>
      </c>
      <c r="R81" s="19">
        <f>'nmol-per-mg-dry-lipid-wt'!R81*100/'nmol-per-mg-dry-lipid-wt'!R$370</f>
        <v>4.4842805430502855E-3</v>
      </c>
      <c r="S81" s="19">
        <f>'nmol-per-mg-dry-lipid-wt'!S81*100/'nmol-per-mg-dry-lipid-wt'!S$370</f>
        <v>0</v>
      </c>
      <c r="T81" s="19">
        <f>'nmol-per-mg-dry-lipid-wt'!T81*100/'nmol-per-mg-dry-lipid-wt'!T$370</f>
        <v>0</v>
      </c>
      <c r="U81" s="19">
        <f>'nmol-per-mg-dry-lipid-wt'!U81*100/'nmol-per-mg-dry-lipid-wt'!U$370</f>
        <v>0</v>
      </c>
      <c r="V81" s="19">
        <f>'nmol-per-mg-dry-lipid-wt'!V81*100/'nmol-per-mg-dry-lipid-wt'!V$370</f>
        <v>4.845486275185492E-2</v>
      </c>
      <c r="W81" s="19">
        <f>'nmol-per-mg-dry-lipid-wt'!W81*100/'nmol-per-mg-dry-lipid-wt'!W$370</f>
        <v>8.27786410956095E-3</v>
      </c>
      <c r="X81" s="19">
        <f>'nmol-per-mg-dry-lipid-wt'!X81*100/'nmol-per-mg-dry-lipid-wt'!X$370</f>
        <v>0</v>
      </c>
      <c r="Y81" s="19">
        <f>'nmol-per-mg-dry-lipid-wt'!Y81*100/'nmol-per-mg-dry-lipid-wt'!Y$370</f>
        <v>0</v>
      </c>
      <c r="Z81" s="19">
        <f>'nmol-per-mg-dry-lipid-wt'!Z81*100/'nmol-per-mg-dry-lipid-wt'!Z$370</f>
        <v>0</v>
      </c>
      <c r="AA81" s="19">
        <f>'nmol-per-mg-dry-lipid-wt'!AA81*100/'nmol-per-mg-dry-lipid-wt'!AA$370</f>
        <v>0</v>
      </c>
      <c r="AB81" s="19">
        <f>'nmol-per-mg-dry-lipid-wt'!AB81*100/'nmol-per-mg-dry-lipid-wt'!AB$370</f>
        <v>0</v>
      </c>
      <c r="AC81" s="19">
        <f>'nmol-per-mg-dry-lipid-wt'!AC81*100/'nmol-per-mg-dry-lipid-wt'!AC$370</f>
        <v>0</v>
      </c>
      <c r="AD81" s="19">
        <f>'nmol-per-mg-dry-lipid-wt'!AD81*100/'nmol-per-mg-dry-lipid-wt'!AD$370</f>
        <v>3.4796320851735021E-2</v>
      </c>
      <c r="AE81" s="19">
        <f>'nmol-per-mg-dry-lipid-wt'!AE81*100/'nmol-per-mg-dry-lipid-wt'!AE$370</f>
        <v>0</v>
      </c>
      <c r="AF81" s="19">
        <f>'nmol-per-mg-dry-lipid-wt'!AF81*100/'nmol-per-mg-dry-lipid-wt'!AF$370</f>
        <v>1.1410510797224733E-3</v>
      </c>
      <c r="AG81" s="19">
        <f>'nmol-per-mg-dry-lipid-wt'!AG81*100/'nmol-per-mg-dry-lipid-wt'!AG$370</f>
        <v>0</v>
      </c>
      <c r="AH81" s="19">
        <f>'nmol-per-mg-dry-lipid-wt'!AH81*100/'nmol-per-mg-dry-lipid-wt'!AH$370</f>
        <v>0</v>
      </c>
      <c r="AI81" s="19">
        <f>'nmol-per-mg-dry-lipid-wt'!AI81*100/'nmol-per-mg-dry-lipid-wt'!AI$370</f>
        <v>0</v>
      </c>
      <c r="AJ81" s="19">
        <f>'nmol-per-mg-dry-lipid-wt'!AJ81*100/'nmol-per-mg-dry-lipid-wt'!AJ$370</f>
        <v>0</v>
      </c>
    </row>
    <row r="82" spans="1:36" x14ac:dyDescent="0.2">
      <c r="A82">
        <f>'imported summary from web'!A60</f>
        <v>789.7</v>
      </c>
      <c r="B82" t="str">
        <f>'imported summary from web'!B60</f>
        <v>C45H93N2O6P</v>
      </c>
      <c r="C82" s="2" t="str">
        <f>'imported summary from web'!C60</f>
        <v>DSM(22:0)</v>
      </c>
      <c r="D82" s="69"/>
      <c r="E82" s="19" t="e">
        <f>'nmol-per-mg-dry-lipid-wt'!E82*100/'nmol-per-mg-dry-lipid-wt'!E$370</f>
        <v>#DIV/0!</v>
      </c>
      <c r="F82" s="19">
        <f>'nmol-per-mg-dry-lipid-wt'!F82*100/'nmol-per-mg-dry-lipid-wt'!F$370</f>
        <v>1.0272567565349295E-2</v>
      </c>
      <c r="G82" s="19">
        <f>'nmol-per-mg-dry-lipid-wt'!G82*100/'nmol-per-mg-dry-lipid-wt'!G$370</f>
        <v>0</v>
      </c>
      <c r="H82" s="19">
        <f>'nmol-per-mg-dry-lipid-wt'!H82*100/'nmol-per-mg-dry-lipid-wt'!H$370</f>
        <v>0</v>
      </c>
      <c r="I82" s="19">
        <f>'nmol-per-mg-dry-lipid-wt'!I82*100/'nmol-per-mg-dry-lipid-wt'!I$370</f>
        <v>0</v>
      </c>
      <c r="J82" s="19">
        <f>'nmol-per-mg-dry-lipid-wt'!J82*100/'nmol-per-mg-dry-lipid-wt'!J$370</f>
        <v>7.751217994411942E-3</v>
      </c>
      <c r="K82" s="19">
        <f>'nmol-per-mg-dry-lipid-wt'!K82*100/'nmol-per-mg-dry-lipid-wt'!K$370</f>
        <v>0</v>
      </c>
      <c r="L82" s="19">
        <f>'nmol-per-mg-dry-lipid-wt'!L82*100/'nmol-per-mg-dry-lipid-wt'!L$370</f>
        <v>1.0582257070990579E-2</v>
      </c>
      <c r="M82" s="19">
        <f t="shared" si="3"/>
        <v>6.111158355134174E-3</v>
      </c>
      <c r="N82" s="243">
        <f t="shared" si="4"/>
        <v>5.4784475806950511E-3</v>
      </c>
      <c r="O82" s="19">
        <f t="shared" si="5"/>
        <v>0.89646631003964039</v>
      </c>
      <c r="P82" s="19">
        <f>'nmol-per-mg-dry-lipid-wt'!P82*100/'nmol-per-mg-dry-lipid-wt'!P$370</f>
        <v>5.7298510966464194E-3</v>
      </c>
      <c r="Q82" s="19">
        <f>'nmol-per-mg-dry-lipid-wt'!Q82*100/'nmol-per-mg-dry-lipid-wt'!Q$370</f>
        <v>9.4916035152483366E-3</v>
      </c>
      <c r="R82" s="19">
        <f>'nmol-per-mg-dry-lipid-wt'!R82*100/'nmol-per-mg-dry-lipid-wt'!R$370</f>
        <v>0</v>
      </c>
      <c r="S82" s="19">
        <f>'nmol-per-mg-dry-lipid-wt'!S82*100/'nmol-per-mg-dry-lipid-wt'!S$370</f>
        <v>0</v>
      </c>
      <c r="T82" s="19">
        <f>'nmol-per-mg-dry-lipid-wt'!T82*100/'nmol-per-mg-dry-lipid-wt'!T$370</f>
        <v>0</v>
      </c>
      <c r="U82" s="19">
        <f>'nmol-per-mg-dry-lipid-wt'!U82*100/'nmol-per-mg-dry-lipid-wt'!U$370</f>
        <v>0</v>
      </c>
      <c r="V82" s="19">
        <f>'nmol-per-mg-dry-lipid-wt'!V82*100/'nmol-per-mg-dry-lipid-wt'!V$370</f>
        <v>2.106733163124127E-3</v>
      </c>
      <c r="W82" s="19">
        <f>'nmol-per-mg-dry-lipid-wt'!W82*100/'nmol-per-mg-dry-lipid-wt'!W$370</f>
        <v>9.4604161252125115E-3</v>
      </c>
      <c r="X82" s="19">
        <f>'nmol-per-mg-dry-lipid-wt'!X82*100/'nmol-per-mg-dry-lipid-wt'!X$370</f>
        <v>0</v>
      </c>
      <c r="Y82" s="19">
        <f>'nmol-per-mg-dry-lipid-wt'!Y82*100/'nmol-per-mg-dry-lipid-wt'!Y$370</f>
        <v>0</v>
      </c>
      <c r="Z82" s="19">
        <f>'nmol-per-mg-dry-lipid-wt'!Z82*100/'nmol-per-mg-dry-lipid-wt'!Z$370</f>
        <v>0</v>
      </c>
      <c r="AA82" s="19">
        <f>'nmol-per-mg-dry-lipid-wt'!AA82*100/'nmol-per-mg-dry-lipid-wt'!AA$370</f>
        <v>0</v>
      </c>
      <c r="AB82" s="19">
        <f>'nmol-per-mg-dry-lipid-wt'!AB82*100/'nmol-per-mg-dry-lipid-wt'!AB$370</f>
        <v>0</v>
      </c>
      <c r="AC82" s="19">
        <f>'nmol-per-mg-dry-lipid-wt'!AC82*100/'nmol-per-mg-dry-lipid-wt'!AC$370</f>
        <v>8.9734908404072149E-3</v>
      </c>
      <c r="AD82" s="19">
        <f>'nmol-per-mg-dry-lipid-wt'!AD82*100/'nmol-per-mg-dry-lipid-wt'!AD$370</f>
        <v>0</v>
      </c>
      <c r="AE82" s="19">
        <f>'nmol-per-mg-dry-lipid-wt'!AE82*100/'nmol-per-mg-dry-lipid-wt'!AE$370</f>
        <v>0</v>
      </c>
      <c r="AF82" s="19">
        <f>'nmol-per-mg-dry-lipid-wt'!AF82*100/'nmol-per-mg-dry-lipid-wt'!AF$370</f>
        <v>0</v>
      </c>
      <c r="AG82" s="19">
        <f>'nmol-per-mg-dry-lipid-wt'!AG82*100/'nmol-per-mg-dry-lipid-wt'!AG$370</f>
        <v>6.2209495603826569E-3</v>
      </c>
      <c r="AH82" s="19">
        <f>'nmol-per-mg-dry-lipid-wt'!AH82*100/'nmol-per-mg-dry-lipid-wt'!AH$370</f>
        <v>0</v>
      </c>
      <c r="AI82" s="19">
        <f>'nmol-per-mg-dry-lipid-wt'!AI82*100/'nmol-per-mg-dry-lipid-wt'!AI$370</f>
        <v>0</v>
      </c>
      <c r="AJ82" s="19">
        <f>'nmol-per-mg-dry-lipid-wt'!AJ82*100/'nmol-per-mg-dry-lipid-wt'!AJ$370</f>
        <v>0</v>
      </c>
    </row>
    <row r="83" spans="1:36" x14ac:dyDescent="0.2">
      <c r="A83">
        <f>'imported summary from web'!A73</f>
        <v>813.7</v>
      </c>
      <c r="B83" t="str">
        <f>'imported summary from web'!B73</f>
        <v>C47H93N2O6P</v>
      </c>
      <c r="C83" s="2" t="str">
        <f>'imported summary from web'!C73</f>
        <v>SM(24:1)</v>
      </c>
      <c r="D83" s="69"/>
      <c r="E83" s="19" t="e">
        <f>'nmol-per-mg-dry-lipid-wt'!E83*100/'nmol-per-mg-dry-lipid-wt'!E$370</f>
        <v>#DIV/0!</v>
      </c>
      <c r="F83" s="19">
        <f>'nmol-per-mg-dry-lipid-wt'!F83*100/'nmol-per-mg-dry-lipid-wt'!F$370</f>
        <v>3.73547911467247E-2</v>
      </c>
      <c r="G83" s="19">
        <f>'nmol-per-mg-dry-lipid-wt'!G83*100/'nmol-per-mg-dry-lipid-wt'!G$370</f>
        <v>3.7695157930333865E-2</v>
      </c>
      <c r="H83" s="19">
        <f>'nmol-per-mg-dry-lipid-wt'!H83*100/'nmol-per-mg-dry-lipid-wt'!H$370</f>
        <v>2.8726986883753303E-2</v>
      </c>
      <c r="I83" s="19">
        <f>'nmol-per-mg-dry-lipid-wt'!I83*100/'nmol-per-mg-dry-lipid-wt'!I$370</f>
        <v>3.156050802437551E-2</v>
      </c>
      <c r="J83" s="19">
        <f>'nmol-per-mg-dry-lipid-wt'!J83*100/'nmol-per-mg-dry-lipid-wt'!J$370</f>
        <v>4.4569503467868685E-2</v>
      </c>
      <c r="K83" s="19">
        <f>'nmol-per-mg-dry-lipid-wt'!K83*100/'nmol-per-mg-dry-lipid-wt'!K$370</f>
        <v>4.8916825141835124E-2</v>
      </c>
      <c r="L83" s="19">
        <f>'nmol-per-mg-dry-lipid-wt'!L83*100/'nmol-per-mg-dry-lipid-wt'!L$370</f>
        <v>5.002521524468273E-2</v>
      </c>
      <c r="M83" s="19">
        <f t="shared" si="3"/>
        <v>4.7837181284795506E-2</v>
      </c>
      <c r="N83" s="243">
        <f t="shared" si="4"/>
        <v>2.8836471509963548E-3</v>
      </c>
      <c r="O83" s="19">
        <f t="shared" si="5"/>
        <v>6.0280457032548626E-2</v>
      </c>
      <c r="P83" s="19">
        <f>'nmol-per-mg-dry-lipid-wt'!P83*100/'nmol-per-mg-dry-lipid-wt'!P$370</f>
        <v>4.5838808773171341E-2</v>
      </c>
      <c r="Q83" s="19">
        <f>'nmol-per-mg-dry-lipid-wt'!Q83*100/'nmol-per-mg-dry-lipid-wt'!Q$370</f>
        <v>6.8814125485550451E-2</v>
      </c>
      <c r="R83" s="19">
        <f>'nmol-per-mg-dry-lipid-wt'!R83*100/'nmol-per-mg-dry-lipid-wt'!R$370</f>
        <v>5.1569226245078287E-2</v>
      </c>
      <c r="S83" s="19">
        <f>'nmol-per-mg-dry-lipid-wt'!S83*100/'nmol-per-mg-dry-lipid-wt'!S$370</f>
        <v>7.3882889565075452E-2</v>
      </c>
      <c r="T83" s="19">
        <f>'nmol-per-mg-dry-lipid-wt'!T83*100/'nmol-per-mg-dry-lipid-wt'!T$370</f>
        <v>3.2440210987061034E-2</v>
      </c>
      <c r="U83" s="19">
        <f>'nmol-per-mg-dry-lipid-wt'!U83*100/'nmol-per-mg-dry-lipid-wt'!U$370</f>
        <v>9.8267406443835748E-2</v>
      </c>
      <c r="V83" s="19">
        <f>'nmol-per-mg-dry-lipid-wt'!V83*100/'nmol-per-mg-dry-lipid-wt'!V$370</f>
        <v>3.897456351779633E-2</v>
      </c>
      <c r="W83" s="19">
        <f>'nmol-per-mg-dry-lipid-wt'!W83*100/'nmol-per-mg-dry-lipid-wt'!W$370</f>
        <v>6.149270481388134E-2</v>
      </c>
      <c r="X83" s="19">
        <f>'nmol-per-mg-dry-lipid-wt'!X83*100/'nmol-per-mg-dry-lipid-wt'!X$370</f>
        <v>2.98927852701532E-2</v>
      </c>
      <c r="Y83" s="19">
        <f>'nmol-per-mg-dry-lipid-wt'!Y83*100/'nmol-per-mg-dry-lipid-wt'!Y$370</f>
        <v>6.072423945545187E-2</v>
      </c>
      <c r="Z83" s="19">
        <f>'nmol-per-mg-dry-lipid-wt'!Z83*100/'nmol-per-mg-dry-lipid-wt'!Z$370</f>
        <v>0.10214640855044686</v>
      </c>
      <c r="AA83" s="19">
        <f>'nmol-per-mg-dry-lipid-wt'!AA83*100/'nmol-per-mg-dry-lipid-wt'!AA$370</f>
        <v>0</v>
      </c>
      <c r="AB83" s="19">
        <f>'nmol-per-mg-dry-lipid-wt'!AB83*100/'nmol-per-mg-dry-lipid-wt'!AB$370</f>
        <v>6.9650420660746185E-2</v>
      </c>
      <c r="AC83" s="19">
        <f>'nmol-per-mg-dry-lipid-wt'!AC83*100/'nmol-per-mg-dry-lipid-wt'!AC$370</f>
        <v>3.4772277006577958E-2</v>
      </c>
      <c r="AD83" s="19">
        <f>'nmol-per-mg-dry-lipid-wt'!AD83*100/'nmol-per-mg-dry-lipid-wt'!AD$370</f>
        <v>2.8655793642605312E-2</v>
      </c>
      <c r="AE83" s="19">
        <f>'nmol-per-mg-dry-lipid-wt'!AE83*100/'nmol-per-mg-dry-lipid-wt'!AE$370</f>
        <v>7.9189302357698665E-2</v>
      </c>
      <c r="AF83" s="19">
        <f>'nmol-per-mg-dry-lipid-wt'!AF83*100/'nmol-per-mg-dry-lipid-wt'!AF$370</f>
        <v>8.3296728819740554E-2</v>
      </c>
      <c r="AG83" s="19">
        <f>'nmol-per-mg-dry-lipid-wt'!AG83*100/'nmol-per-mg-dry-lipid-wt'!AG$370</f>
        <v>6.4697875427979626E-2</v>
      </c>
      <c r="AH83" s="19">
        <f>'nmol-per-mg-dry-lipid-wt'!AH83*100/'nmol-per-mg-dry-lipid-wt'!AH$370</f>
        <v>0.11786274427051943</v>
      </c>
      <c r="AI83" s="19">
        <f>'nmol-per-mg-dry-lipid-wt'!AI83*100/'nmol-per-mg-dry-lipid-wt'!AI$370</f>
        <v>3.0864165994122776E-2</v>
      </c>
      <c r="AJ83" s="19">
        <f>'nmol-per-mg-dry-lipid-wt'!AJ83*100/'nmol-per-mg-dry-lipid-wt'!AJ$370</f>
        <v>7.1362151356526488E-2</v>
      </c>
    </row>
    <row r="84" spans="1:36" x14ac:dyDescent="0.2">
      <c r="A84">
        <f>'imported summary from web'!A75</f>
        <v>815.7</v>
      </c>
      <c r="B84" t="str">
        <f>'imported summary from web'!B75</f>
        <v>C47H95N2O6P</v>
      </c>
      <c r="C84" s="2" t="str">
        <f>'imported summary from web'!C75</f>
        <v>SM(24:0)</v>
      </c>
      <c r="D84" s="69"/>
      <c r="E84" s="19" t="e">
        <f>'nmol-per-mg-dry-lipid-wt'!E84*100/'nmol-per-mg-dry-lipid-wt'!E$370</f>
        <v>#DIV/0!</v>
      </c>
      <c r="F84" s="19">
        <f>'nmol-per-mg-dry-lipid-wt'!F84*100/'nmol-per-mg-dry-lipid-wt'!F$370</f>
        <v>0</v>
      </c>
      <c r="G84" s="19">
        <f>'nmol-per-mg-dry-lipid-wt'!G84*100/'nmol-per-mg-dry-lipid-wt'!G$370</f>
        <v>0</v>
      </c>
      <c r="H84" s="19">
        <f>'nmol-per-mg-dry-lipid-wt'!H84*100/'nmol-per-mg-dry-lipid-wt'!H$370</f>
        <v>0</v>
      </c>
      <c r="I84" s="19">
        <f>'nmol-per-mg-dry-lipid-wt'!I84*100/'nmol-per-mg-dry-lipid-wt'!I$370</f>
        <v>0</v>
      </c>
      <c r="J84" s="19">
        <f>'nmol-per-mg-dry-lipid-wt'!J84*100/'nmol-per-mg-dry-lipid-wt'!J$370</f>
        <v>0</v>
      </c>
      <c r="K84" s="19">
        <f>'nmol-per-mg-dry-lipid-wt'!K84*100/'nmol-per-mg-dry-lipid-wt'!K$370</f>
        <v>0</v>
      </c>
      <c r="L84" s="19">
        <f>'nmol-per-mg-dry-lipid-wt'!L84*100/'nmol-per-mg-dry-lipid-wt'!L$370</f>
        <v>0</v>
      </c>
      <c r="M84" s="19">
        <f t="shared" si="3"/>
        <v>0</v>
      </c>
      <c r="N84" s="243">
        <f t="shared" si="4"/>
        <v>0</v>
      </c>
      <c r="O84" s="19" t="e">
        <f t="shared" si="5"/>
        <v>#DIV/0!</v>
      </c>
      <c r="P84" s="19">
        <f>'nmol-per-mg-dry-lipid-wt'!P84*100/'nmol-per-mg-dry-lipid-wt'!P$370</f>
        <v>0</v>
      </c>
      <c r="Q84" s="19">
        <f>'nmol-per-mg-dry-lipid-wt'!Q84*100/'nmol-per-mg-dry-lipid-wt'!Q$370</f>
        <v>0</v>
      </c>
      <c r="R84" s="19">
        <f>'nmol-per-mg-dry-lipid-wt'!R84*100/'nmol-per-mg-dry-lipid-wt'!R$370</f>
        <v>0</v>
      </c>
      <c r="S84" s="19">
        <f>'nmol-per-mg-dry-lipid-wt'!S84*100/'nmol-per-mg-dry-lipid-wt'!S$370</f>
        <v>0</v>
      </c>
      <c r="T84" s="19">
        <f>'nmol-per-mg-dry-lipid-wt'!T84*100/'nmol-per-mg-dry-lipid-wt'!T$370</f>
        <v>0</v>
      </c>
      <c r="U84" s="19">
        <f>'nmol-per-mg-dry-lipid-wt'!U84*100/'nmol-per-mg-dry-lipid-wt'!U$370</f>
        <v>0</v>
      </c>
      <c r="V84" s="19">
        <f>'nmol-per-mg-dry-lipid-wt'!V84*100/'nmol-per-mg-dry-lipid-wt'!V$370</f>
        <v>0</v>
      </c>
      <c r="W84" s="19">
        <f>'nmol-per-mg-dry-lipid-wt'!W84*100/'nmol-per-mg-dry-lipid-wt'!W$370</f>
        <v>1.4190624187818772E-2</v>
      </c>
      <c r="X84" s="19">
        <f>'nmol-per-mg-dry-lipid-wt'!X84*100/'nmol-per-mg-dry-lipid-wt'!X$370</f>
        <v>0</v>
      </c>
      <c r="Y84" s="19">
        <f>'nmol-per-mg-dry-lipid-wt'!Y84*100/'nmol-per-mg-dry-lipid-wt'!Y$370</f>
        <v>0</v>
      </c>
      <c r="Z84" s="19">
        <f>'nmol-per-mg-dry-lipid-wt'!Z84*100/'nmol-per-mg-dry-lipid-wt'!Z$370</f>
        <v>0</v>
      </c>
      <c r="AA84" s="19">
        <f>'nmol-per-mg-dry-lipid-wt'!AA84*100/'nmol-per-mg-dry-lipid-wt'!AA$370</f>
        <v>0</v>
      </c>
      <c r="AB84" s="19">
        <f>'nmol-per-mg-dry-lipid-wt'!AB84*100/'nmol-per-mg-dry-lipid-wt'!AB$370</f>
        <v>0</v>
      </c>
      <c r="AC84" s="19">
        <f>'nmol-per-mg-dry-lipid-wt'!AC84*100/'nmol-per-mg-dry-lipid-wt'!AC$370</f>
        <v>0</v>
      </c>
      <c r="AD84" s="19">
        <f>'nmol-per-mg-dry-lipid-wt'!AD84*100/'nmol-per-mg-dry-lipid-wt'!AD$370</f>
        <v>0</v>
      </c>
      <c r="AE84" s="19">
        <f>'nmol-per-mg-dry-lipid-wt'!AE84*100/'nmol-per-mg-dry-lipid-wt'!AE$370</f>
        <v>3.3938272439013708E-3</v>
      </c>
      <c r="AF84" s="19">
        <f>'nmol-per-mg-dry-lipid-wt'!AF84*100/'nmol-per-mg-dry-lipid-wt'!AF$370</f>
        <v>0</v>
      </c>
      <c r="AG84" s="19">
        <f>'nmol-per-mg-dry-lipid-wt'!AG84*100/'nmol-per-mg-dry-lipid-wt'!AG$370</f>
        <v>0</v>
      </c>
      <c r="AH84" s="19">
        <f>'nmol-per-mg-dry-lipid-wt'!AH84*100/'nmol-per-mg-dry-lipid-wt'!AH$370</f>
        <v>0</v>
      </c>
      <c r="AI84" s="19">
        <f>'nmol-per-mg-dry-lipid-wt'!AI84*100/'nmol-per-mg-dry-lipid-wt'!AI$370</f>
        <v>0</v>
      </c>
      <c r="AJ84" s="19">
        <f>'nmol-per-mg-dry-lipid-wt'!AJ84*100/'nmol-per-mg-dry-lipid-wt'!AJ$370</f>
        <v>1.3380403379348715E-2</v>
      </c>
    </row>
    <row r="85" spans="1:36" x14ac:dyDescent="0.2">
      <c r="A85">
        <f>'imported summary from web'!A77</f>
        <v>817.7</v>
      </c>
      <c r="B85" t="str">
        <f>'imported summary from web'!B77</f>
        <v>C47H97N2O6P</v>
      </c>
      <c r="C85" s="2" t="str">
        <f>'imported summary from web'!C77</f>
        <v>DSM(24:0)</v>
      </c>
      <c r="D85" s="69"/>
      <c r="E85" s="19" t="e">
        <f>'nmol-per-mg-dry-lipid-wt'!E85*100/'nmol-per-mg-dry-lipid-wt'!E$370</f>
        <v>#DIV/0!</v>
      </c>
      <c r="F85" s="19">
        <f>'nmol-per-mg-dry-lipid-wt'!F85*100/'nmol-per-mg-dry-lipid-wt'!F$370</f>
        <v>0</v>
      </c>
      <c r="G85" s="19">
        <f>'nmol-per-mg-dry-lipid-wt'!G85*100/'nmol-per-mg-dry-lipid-wt'!G$370</f>
        <v>0</v>
      </c>
      <c r="H85" s="19">
        <f>'nmol-per-mg-dry-lipid-wt'!H85*100/'nmol-per-mg-dry-lipid-wt'!H$370</f>
        <v>0</v>
      </c>
      <c r="I85" s="19">
        <f>'nmol-per-mg-dry-lipid-wt'!I85*100/'nmol-per-mg-dry-lipid-wt'!I$370</f>
        <v>0</v>
      </c>
      <c r="J85" s="19">
        <f>'nmol-per-mg-dry-lipid-wt'!J85*100/'nmol-per-mg-dry-lipid-wt'!J$370</f>
        <v>0</v>
      </c>
      <c r="K85" s="19">
        <f>'nmol-per-mg-dry-lipid-wt'!K85*100/'nmol-per-mg-dry-lipid-wt'!K$370</f>
        <v>0</v>
      </c>
      <c r="L85" s="19">
        <f>'nmol-per-mg-dry-lipid-wt'!L85*100/'nmol-per-mg-dry-lipid-wt'!L$370</f>
        <v>0</v>
      </c>
      <c r="M85" s="19">
        <f t="shared" si="3"/>
        <v>0</v>
      </c>
      <c r="N85" s="243">
        <f t="shared" si="4"/>
        <v>0</v>
      </c>
      <c r="O85" s="19" t="e">
        <f t="shared" si="5"/>
        <v>#DIV/0!</v>
      </c>
      <c r="P85" s="19">
        <f>'nmol-per-mg-dry-lipid-wt'!P85*100/'nmol-per-mg-dry-lipid-wt'!P$370</f>
        <v>0</v>
      </c>
      <c r="Q85" s="19">
        <f>'nmol-per-mg-dry-lipid-wt'!Q85*100/'nmol-per-mg-dry-lipid-wt'!Q$370</f>
        <v>0</v>
      </c>
      <c r="R85" s="19">
        <f>'nmol-per-mg-dry-lipid-wt'!R85*100/'nmol-per-mg-dry-lipid-wt'!R$370</f>
        <v>0</v>
      </c>
      <c r="S85" s="19">
        <f>'nmol-per-mg-dry-lipid-wt'!S85*100/'nmol-per-mg-dry-lipid-wt'!S$370</f>
        <v>0</v>
      </c>
      <c r="T85" s="19">
        <f>'nmol-per-mg-dry-lipid-wt'!T85*100/'nmol-per-mg-dry-lipid-wt'!T$370</f>
        <v>0</v>
      </c>
      <c r="U85" s="19">
        <f>'nmol-per-mg-dry-lipid-wt'!U85*100/'nmol-per-mg-dry-lipid-wt'!U$370</f>
        <v>0</v>
      </c>
      <c r="V85" s="19">
        <f>'nmol-per-mg-dry-lipid-wt'!V85*100/'nmol-per-mg-dry-lipid-wt'!V$370</f>
        <v>2.106733163124127E-3</v>
      </c>
      <c r="W85" s="19">
        <f>'nmol-per-mg-dry-lipid-wt'!W85*100/'nmol-per-mg-dry-lipid-wt'!W$370</f>
        <v>0</v>
      </c>
      <c r="X85" s="19">
        <f>'nmol-per-mg-dry-lipid-wt'!X85*100/'nmol-per-mg-dry-lipid-wt'!X$370</f>
        <v>0</v>
      </c>
      <c r="Y85" s="19">
        <f>'nmol-per-mg-dry-lipid-wt'!Y85*100/'nmol-per-mg-dry-lipid-wt'!Y$370</f>
        <v>0</v>
      </c>
      <c r="Z85" s="19">
        <f>'nmol-per-mg-dry-lipid-wt'!Z85*100/'nmol-per-mg-dry-lipid-wt'!Z$370</f>
        <v>0</v>
      </c>
      <c r="AA85" s="19">
        <f>'nmol-per-mg-dry-lipid-wt'!AA85*100/'nmol-per-mg-dry-lipid-wt'!AA$370</f>
        <v>0</v>
      </c>
      <c r="AB85" s="19">
        <f>'nmol-per-mg-dry-lipid-wt'!AB85*100/'nmol-per-mg-dry-lipid-wt'!AB$370</f>
        <v>0</v>
      </c>
      <c r="AC85" s="19">
        <f>'nmol-per-mg-dry-lipid-wt'!AC85*100/'nmol-per-mg-dry-lipid-wt'!AC$370</f>
        <v>0</v>
      </c>
      <c r="AD85" s="19">
        <f>'nmol-per-mg-dry-lipid-wt'!AD85*100/'nmol-per-mg-dry-lipid-wt'!AD$370</f>
        <v>0</v>
      </c>
      <c r="AE85" s="19">
        <f>'nmol-per-mg-dry-lipid-wt'!AE85*100/'nmol-per-mg-dry-lipid-wt'!AE$370</f>
        <v>0</v>
      </c>
      <c r="AF85" s="19">
        <f>'nmol-per-mg-dry-lipid-wt'!AF85*100/'nmol-per-mg-dry-lipid-wt'!AF$370</f>
        <v>0</v>
      </c>
      <c r="AG85" s="19">
        <f>'nmol-per-mg-dry-lipid-wt'!AG85*100/'nmol-per-mg-dry-lipid-wt'!AG$370</f>
        <v>0</v>
      </c>
      <c r="AH85" s="19">
        <f>'nmol-per-mg-dry-lipid-wt'!AH85*100/'nmol-per-mg-dry-lipid-wt'!AH$370</f>
        <v>2.4301596756808133E-3</v>
      </c>
      <c r="AI85" s="19">
        <f>'nmol-per-mg-dry-lipid-wt'!AI85*100/'nmol-per-mg-dry-lipid-wt'!AI$370</f>
        <v>0</v>
      </c>
      <c r="AJ85" s="19">
        <f>'nmol-per-mg-dry-lipid-wt'!AJ85*100/'nmol-per-mg-dry-lipid-wt'!AJ$370</f>
        <v>0</v>
      </c>
    </row>
    <row r="86" spans="1:36" s="2" customFormat="1" x14ac:dyDescent="0.2">
      <c r="A86" s="2" t="s">
        <v>39</v>
      </c>
      <c r="C86" s="2" t="s">
        <v>39</v>
      </c>
      <c r="D86" s="69"/>
      <c r="E86" s="20" t="e">
        <f>'nmol-per-mg-dry-lipid-wt'!E86*100/'nmol-per-mg-dry-lipid-wt'!E$370</f>
        <v>#DIV/0!</v>
      </c>
      <c r="F86" s="20">
        <f>'nmol-per-mg-dry-lipid-wt'!F86*100/'nmol-per-mg-dry-lipid-wt'!F$370</f>
        <v>0.1849062161762873</v>
      </c>
      <c r="G86" s="20">
        <f>'nmol-per-mg-dry-lipid-wt'!G86*100/'nmol-per-mg-dry-lipid-wt'!G$370</f>
        <v>0.19130292649644443</v>
      </c>
      <c r="H86" s="20">
        <f>'nmol-per-mg-dry-lipid-wt'!H86*100/'nmol-per-mg-dry-lipid-wt'!H$370</f>
        <v>0.1538283813775177</v>
      </c>
      <c r="I86" s="20">
        <f>'nmol-per-mg-dry-lipid-wt'!I86*100/'nmol-per-mg-dry-lipid-wt'!I$370</f>
        <v>0.20514330215844082</v>
      </c>
      <c r="J86" s="20">
        <f>'nmol-per-mg-dry-lipid-wt'!J86*100/'nmol-per-mg-dry-lipid-wt'!J$370</f>
        <v>0.206376179101218</v>
      </c>
      <c r="K86" s="20">
        <f>'nmol-per-mg-dry-lipid-wt'!K86*100/'nmol-per-mg-dry-lipid-wt'!K$370</f>
        <v>0.17309030434803202</v>
      </c>
      <c r="L86" s="20">
        <f>'nmol-per-mg-dry-lipid-wt'!L86*100/'nmol-per-mg-dry-lipid-wt'!L$370</f>
        <v>0.16835408976575919</v>
      </c>
      <c r="M86" s="244">
        <f t="shared" si="3"/>
        <v>0.1826068577383364</v>
      </c>
      <c r="N86" s="245">
        <f t="shared" si="4"/>
        <v>2.0720603530816565E-2</v>
      </c>
      <c r="O86" s="20">
        <f t="shared" si="5"/>
        <v>0.11347111377661306</v>
      </c>
      <c r="P86" s="20">
        <f>'nmol-per-mg-dry-lipid-wt'!P86*100/'nmol-per-mg-dry-lipid-wt'!P$370</f>
        <v>0.20971255013725898</v>
      </c>
      <c r="Q86" s="20">
        <f>'nmol-per-mg-dry-lipid-wt'!Q86*100/'nmol-per-mg-dry-lipid-wt'!Q$370</f>
        <v>0.25508684447229907</v>
      </c>
      <c r="R86" s="20">
        <f>'nmol-per-mg-dry-lipid-wt'!R86*100/'nmol-per-mg-dry-lipid-wt'!R$370</f>
        <v>0.18049229185777396</v>
      </c>
      <c r="S86" s="20">
        <f>'nmol-per-mg-dry-lipid-wt'!S86*100/'nmol-per-mg-dry-lipid-wt'!S$370</f>
        <v>0.35252693021050291</v>
      </c>
      <c r="T86" s="20">
        <f>'nmol-per-mg-dry-lipid-wt'!T86*100/'nmol-per-mg-dry-lipid-wt'!T$370</f>
        <v>0.1828448255634349</v>
      </c>
      <c r="U86" s="20">
        <f>'nmol-per-mg-dry-lipid-wt'!U86*100/'nmol-per-mg-dry-lipid-wt'!U$370</f>
        <v>0.30493287978963463</v>
      </c>
      <c r="V86" s="20">
        <f>'nmol-per-mg-dry-lipid-wt'!V86*100/'nmol-per-mg-dry-lipid-wt'!V$370</f>
        <v>0.20540648340460241</v>
      </c>
      <c r="W86" s="20">
        <f>'nmol-per-mg-dry-lipid-wt'!W86*100/'nmol-per-mg-dry-lipid-wt'!W$370</f>
        <v>0.31692394019461922</v>
      </c>
      <c r="X86" s="20">
        <f>'nmol-per-mg-dry-lipid-wt'!X86*100/'nmol-per-mg-dry-lipid-wt'!X$370</f>
        <v>0.17401871425124904</v>
      </c>
      <c r="Y86" s="20">
        <f>'nmol-per-mg-dry-lipid-wt'!Y86*100/'nmol-per-mg-dry-lipid-wt'!Y$370</f>
        <v>0.21930624609091248</v>
      </c>
      <c r="Z86" s="20">
        <f>'nmol-per-mg-dry-lipid-wt'!Z86*100/'nmol-per-mg-dry-lipid-wt'!Z$370</f>
        <v>0.31485128282608327</v>
      </c>
      <c r="AA86" s="20">
        <f>'nmol-per-mg-dry-lipid-wt'!AA86*100/'nmol-per-mg-dry-lipid-wt'!AA$370</f>
        <v>8.7252381070687265E-2</v>
      </c>
      <c r="AB86" s="20">
        <f>'nmol-per-mg-dry-lipid-wt'!AB86*100/'nmol-per-mg-dry-lipid-wt'!AB$370</f>
        <v>0.25472153841644313</v>
      </c>
      <c r="AC86" s="20">
        <f>'nmol-per-mg-dry-lipid-wt'!AC86*100/'nmol-per-mg-dry-lipid-wt'!AC$370</f>
        <v>0.20526860297431504</v>
      </c>
      <c r="AD86" s="20">
        <f>'nmol-per-mg-dry-lipid-wt'!AD86*100/'nmol-per-mg-dry-lipid-wt'!AD$370</f>
        <v>0.17091134065411023</v>
      </c>
      <c r="AE86" s="20">
        <f>'nmol-per-mg-dry-lipid-wt'!AE86*100/'nmol-per-mg-dry-lipid-wt'!AE$370</f>
        <v>0.23756790707309586</v>
      </c>
      <c r="AF86" s="20">
        <f>'nmol-per-mg-dry-lipid-wt'!AF86*100/'nmol-per-mg-dry-lipid-wt'!AF$370</f>
        <v>0.35829003903285661</v>
      </c>
      <c r="AG86" s="20">
        <f>'nmol-per-mg-dry-lipid-wt'!AG86*100/'nmol-per-mg-dry-lipid-wt'!AG$370</f>
        <v>0.18662848681147973</v>
      </c>
      <c r="AH86" s="20">
        <f>'nmol-per-mg-dry-lipid-wt'!AH86*100/'nmol-per-mg-dry-lipid-wt'!AH$370</f>
        <v>0.29526440059521886</v>
      </c>
      <c r="AI86" s="20">
        <f>'nmol-per-mg-dry-lipid-wt'!AI86*100/'nmol-per-mg-dry-lipid-wt'!AI$370</f>
        <v>0.18298041267944215</v>
      </c>
      <c r="AJ86" s="20">
        <f>'nmol-per-mg-dry-lipid-wt'!AJ86*100/'nmol-per-mg-dry-lipid-wt'!AJ$370</f>
        <v>0.32893491640898925</v>
      </c>
    </row>
    <row r="87" spans="1:36" x14ac:dyDescent="0.2">
      <c r="A87">
        <f>'imported summary from web'!A26</f>
        <v>714.5</v>
      </c>
      <c r="B87" t="str">
        <f>'imported summary from web'!B26</f>
        <v>C40H76O7PN</v>
      </c>
      <c r="C87" s="2" t="str">
        <f>'imported summary from web'!C26</f>
        <v>ePC(32:3)</v>
      </c>
      <c r="D87" s="69"/>
      <c r="E87" s="19" t="e">
        <f>'nmol-per-mg-dry-lipid-wt'!E87*100/'nmol-per-mg-dry-lipid-wt'!E$370</f>
        <v>#DIV/0!</v>
      </c>
      <c r="F87" s="19">
        <f>'nmol-per-mg-dry-lipid-wt'!F87*100/'nmol-per-mg-dry-lipid-wt'!F$370</f>
        <v>0</v>
      </c>
      <c r="G87" s="19">
        <f>'nmol-per-mg-dry-lipid-wt'!G87*100/'nmol-per-mg-dry-lipid-wt'!G$370</f>
        <v>0</v>
      </c>
      <c r="H87" s="19">
        <f>'nmol-per-mg-dry-lipid-wt'!H87*100/'nmol-per-mg-dry-lipid-wt'!H$370</f>
        <v>0</v>
      </c>
      <c r="I87" s="19">
        <f>'nmol-per-mg-dry-lipid-wt'!I87*100/'nmol-per-mg-dry-lipid-wt'!I$370</f>
        <v>0</v>
      </c>
      <c r="J87" s="19">
        <f>'nmol-per-mg-dry-lipid-wt'!J87*100/'nmol-per-mg-dry-lipid-wt'!J$370</f>
        <v>0</v>
      </c>
      <c r="K87" s="19">
        <f>'nmol-per-mg-dry-lipid-wt'!K87*100/'nmol-per-mg-dry-lipid-wt'!K$370</f>
        <v>0</v>
      </c>
      <c r="L87" s="19">
        <f>'nmol-per-mg-dry-lipid-wt'!L87*100/'nmol-per-mg-dry-lipid-wt'!L$370</f>
        <v>0</v>
      </c>
      <c r="M87" s="19">
        <f t="shared" si="3"/>
        <v>0</v>
      </c>
      <c r="N87" s="243">
        <f t="shared" si="4"/>
        <v>0</v>
      </c>
      <c r="O87" s="19" t="e">
        <f t="shared" si="5"/>
        <v>#DIV/0!</v>
      </c>
      <c r="P87" s="19">
        <f>'nmol-per-mg-dry-lipid-wt'!P87*100/'nmol-per-mg-dry-lipid-wt'!P$370</f>
        <v>0</v>
      </c>
      <c r="Q87" s="19">
        <f>'nmol-per-mg-dry-lipid-wt'!Q87*100/'nmol-per-mg-dry-lipid-wt'!Q$370</f>
        <v>0</v>
      </c>
      <c r="R87" s="19">
        <f>'nmol-per-mg-dry-lipid-wt'!R87*100/'nmol-per-mg-dry-lipid-wt'!R$370</f>
        <v>0</v>
      </c>
      <c r="S87" s="19">
        <f>'nmol-per-mg-dry-lipid-wt'!S87*100/'nmol-per-mg-dry-lipid-wt'!S$370</f>
        <v>0</v>
      </c>
      <c r="T87" s="19">
        <f>'nmol-per-mg-dry-lipid-wt'!T87*100/'nmol-per-mg-dry-lipid-wt'!T$370</f>
        <v>0</v>
      </c>
      <c r="U87" s="19">
        <f>'nmol-per-mg-dry-lipid-wt'!U87*100/'nmol-per-mg-dry-lipid-wt'!U$370</f>
        <v>0</v>
      </c>
      <c r="V87" s="19">
        <f>'nmol-per-mg-dry-lipid-wt'!V87*100/'nmol-per-mg-dry-lipid-wt'!V$370</f>
        <v>0</v>
      </c>
      <c r="W87" s="19">
        <f>'nmol-per-mg-dry-lipid-wt'!W87*100/'nmol-per-mg-dry-lipid-wt'!W$370</f>
        <v>0</v>
      </c>
      <c r="X87" s="19">
        <f>'nmol-per-mg-dry-lipid-wt'!X87*100/'nmol-per-mg-dry-lipid-wt'!X$370</f>
        <v>0</v>
      </c>
      <c r="Y87" s="19">
        <f>'nmol-per-mg-dry-lipid-wt'!Y87*100/'nmol-per-mg-dry-lipid-wt'!Y$370</f>
        <v>0</v>
      </c>
      <c r="Z87" s="19">
        <f>'nmol-per-mg-dry-lipid-wt'!Z87*100/'nmol-per-mg-dry-lipid-wt'!Z$370</f>
        <v>0</v>
      </c>
      <c r="AA87" s="19">
        <f>'nmol-per-mg-dry-lipid-wt'!AA87*100/'nmol-per-mg-dry-lipid-wt'!AA$370</f>
        <v>0</v>
      </c>
      <c r="AB87" s="19">
        <f>'nmol-per-mg-dry-lipid-wt'!AB87*100/'nmol-per-mg-dry-lipid-wt'!AB$370</f>
        <v>0</v>
      </c>
      <c r="AC87" s="19">
        <f>'nmol-per-mg-dry-lipid-wt'!AC87*100/'nmol-per-mg-dry-lipid-wt'!AC$370</f>
        <v>0</v>
      </c>
      <c r="AD87" s="19">
        <f>'nmol-per-mg-dry-lipid-wt'!AD87*100/'nmol-per-mg-dry-lipid-wt'!AD$370</f>
        <v>0</v>
      </c>
      <c r="AE87" s="19">
        <f>'nmol-per-mg-dry-lipid-wt'!AE87*100/'nmol-per-mg-dry-lipid-wt'!AE$370</f>
        <v>0</v>
      </c>
      <c r="AF87" s="19">
        <f>'nmol-per-mg-dry-lipid-wt'!AF87*100/'nmol-per-mg-dry-lipid-wt'!AF$370</f>
        <v>0</v>
      </c>
      <c r="AG87" s="19">
        <f>'nmol-per-mg-dry-lipid-wt'!AG87*100/'nmol-per-mg-dry-lipid-wt'!AG$370</f>
        <v>0</v>
      </c>
      <c r="AH87" s="19">
        <f>'nmol-per-mg-dry-lipid-wt'!AH87*100/'nmol-per-mg-dry-lipid-wt'!AH$370</f>
        <v>0</v>
      </c>
      <c r="AI87" s="19">
        <f>'nmol-per-mg-dry-lipid-wt'!AI87*100/'nmol-per-mg-dry-lipid-wt'!AI$370</f>
        <v>0</v>
      </c>
      <c r="AJ87" s="19">
        <f>'nmol-per-mg-dry-lipid-wt'!AJ87*100/'nmol-per-mg-dry-lipid-wt'!AJ$370</f>
        <v>0</v>
      </c>
    </row>
    <row r="88" spans="1:36" x14ac:dyDescent="0.2">
      <c r="A88">
        <f>'imported summary from web'!A27</f>
        <v>716.6</v>
      </c>
      <c r="B88" t="str">
        <f>'imported summary from web'!B27</f>
        <v>C40H78O7PN</v>
      </c>
      <c r="C88" s="2" t="str">
        <f>'imported summary from web'!C27</f>
        <v>ePC(32:2)</v>
      </c>
      <c r="D88" s="69"/>
      <c r="E88" s="19" t="e">
        <f>'nmol-per-mg-dry-lipid-wt'!E88*100/'nmol-per-mg-dry-lipid-wt'!E$370</f>
        <v>#DIV/0!</v>
      </c>
      <c r="F88" s="19">
        <f>'nmol-per-mg-dry-lipid-wt'!F88*100/'nmol-per-mg-dry-lipid-wt'!F$370</f>
        <v>0</v>
      </c>
      <c r="G88" s="19">
        <f>'nmol-per-mg-dry-lipid-wt'!G88*100/'nmol-per-mg-dry-lipid-wt'!G$370</f>
        <v>1.8399541111585902E-2</v>
      </c>
      <c r="H88" s="19">
        <f>'nmol-per-mg-dry-lipid-wt'!H88*100/'nmol-per-mg-dry-lipid-wt'!H$370</f>
        <v>1.8092967294289043E-2</v>
      </c>
      <c r="I88" s="19">
        <f>'nmol-per-mg-dry-lipid-wt'!I88*100/'nmol-per-mg-dry-lipid-wt'!I$370</f>
        <v>0</v>
      </c>
      <c r="J88" s="19">
        <f>'nmol-per-mg-dry-lipid-wt'!J88*100/'nmol-per-mg-dry-lipid-wt'!J$370</f>
        <v>1.8917397085406483E-2</v>
      </c>
      <c r="K88" s="19">
        <f>'nmol-per-mg-dry-lipid-wt'!K88*100/'nmol-per-mg-dry-lipid-wt'!K$370</f>
        <v>3.2142110004410529E-2</v>
      </c>
      <c r="L88" s="19">
        <f>'nmol-per-mg-dry-lipid-wt'!L88*100/'nmol-per-mg-dry-lipid-wt'!L$370</f>
        <v>0</v>
      </c>
      <c r="M88" s="19">
        <f t="shared" si="3"/>
        <v>1.701983569660567E-2</v>
      </c>
      <c r="N88" s="243">
        <f t="shared" si="4"/>
        <v>1.6154855719012397E-2</v>
      </c>
      <c r="O88" s="19">
        <f t="shared" si="5"/>
        <v>0.94917812410105828</v>
      </c>
      <c r="P88" s="19">
        <f>'nmol-per-mg-dry-lipid-wt'!P88*100/'nmol-per-mg-dry-lipid-wt'!P$370</f>
        <v>0</v>
      </c>
      <c r="Q88" s="19">
        <f>'nmol-per-mg-dry-lipid-wt'!Q88*100/'nmol-per-mg-dry-lipid-wt'!Q$370</f>
        <v>0</v>
      </c>
      <c r="R88" s="19">
        <f>'nmol-per-mg-dry-lipid-wt'!R88*100/'nmol-per-mg-dry-lipid-wt'!R$370</f>
        <v>1.9152358060204506E-2</v>
      </c>
      <c r="S88" s="19">
        <f>'nmol-per-mg-dry-lipid-wt'!S88*100/'nmol-per-mg-dry-lipid-wt'!S$370</f>
        <v>2.3183541046703823E-2</v>
      </c>
      <c r="T88" s="19">
        <f>'nmol-per-mg-dry-lipid-wt'!T88*100/'nmol-per-mg-dry-lipid-wt'!T$370</f>
        <v>0</v>
      </c>
      <c r="U88" s="19">
        <f>'nmol-per-mg-dry-lipid-wt'!U88*100/'nmol-per-mg-dry-lipid-wt'!U$370</f>
        <v>2.7197054635566022E-2</v>
      </c>
      <c r="V88" s="19">
        <f>'nmol-per-mg-dry-lipid-wt'!V88*100/'nmol-per-mg-dry-lipid-wt'!V$370</f>
        <v>0</v>
      </c>
      <c r="W88" s="19">
        <f>'nmol-per-mg-dry-lipid-wt'!W88*100/'nmol-per-mg-dry-lipid-wt'!W$370</f>
        <v>0</v>
      </c>
      <c r="X88" s="19">
        <f>'nmol-per-mg-dry-lipid-wt'!X88*100/'nmol-per-mg-dry-lipid-wt'!X$370</f>
        <v>2.6055522101354041E-2</v>
      </c>
      <c r="Y88" s="19">
        <f>'nmol-per-mg-dry-lipid-wt'!Y88*100/'nmol-per-mg-dry-lipid-wt'!Y$370</f>
        <v>2.1857101741419457E-2</v>
      </c>
      <c r="Z88" s="19">
        <f>'nmol-per-mg-dry-lipid-wt'!Z88*100/'nmol-per-mg-dry-lipid-wt'!Z$370</f>
        <v>1.7597333107921942E-2</v>
      </c>
      <c r="AA88" s="19">
        <f>'nmol-per-mg-dry-lipid-wt'!AA88*100/'nmol-per-mg-dry-lipid-wt'!AA$370</f>
        <v>0</v>
      </c>
      <c r="AB88" s="19">
        <f>'nmol-per-mg-dry-lipid-wt'!AB88*100/'nmol-per-mg-dry-lipid-wt'!AB$370</f>
        <v>0</v>
      </c>
      <c r="AC88" s="19">
        <f>'nmol-per-mg-dry-lipid-wt'!AC88*100/'nmol-per-mg-dry-lipid-wt'!AC$370</f>
        <v>0</v>
      </c>
      <c r="AD88" s="19">
        <f>'nmol-per-mg-dry-lipid-wt'!AD88*100/'nmol-per-mg-dry-lipid-wt'!AD$370</f>
        <v>0</v>
      </c>
      <c r="AE88" s="19">
        <f>'nmol-per-mg-dry-lipid-wt'!AE88*100/'nmol-per-mg-dry-lipid-wt'!AE$370</f>
        <v>0</v>
      </c>
      <c r="AF88" s="19">
        <f>'nmol-per-mg-dry-lipid-wt'!AF88*100/'nmol-per-mg-dry-lipid-wt'!AF$370</f>
        <v>0</v>
      </c>
      <c r="AG88" s="19">
        <f>'nmol-per-mg-dry-lipid-wt'!AG88*100/'nmol-per-mg-dry-lipid-wt'!AG$370</f>
        <v>0</v>
      </c>
      <c r="AH88" s="19">
        <f>'nmol-per-mg-dry-lipid-wt'!AH88*100/'nmol-per-mg-dry-lipid-wt'!AH$370</f>
        <v>0</v>
      </c>
      <c r="AI88" s="19">
        <f>'nmol-per-mg-dry-lipid-wt'!AI88*100/'nmol-per-mg-dry-lipid-wt'!AI$370</f>
        <v>0</v>
      </c>
      <c r="AJ88" s="19">
        <f>'nmol-per-mg-dry-lipid-wt'!AJ88*100/'nmol-per-mg-dry-lipid-wt'!AJ$370</f>
        <v>2.9934504538490028E-2</v>
      </c>
    </row>
    <row r="89" spans="1:36" x14ac:dyDescent="0.2">
      <c r="A89">
        <f>'imported summary from web'!A28</f>
        <v>718.6</v>
      </c>
      <c r="B89" t="str">
        <f>'imported summary from web'!B28</f>
        <v>C40H80O7PN</v>
      </c>
      <c r="C89" s="2" t="str">
        <f>'imported summary from web'!C28</f>
        <v>ePC(32:1)</v>
      </c>
      <c r="D89" s="69"/>
      <c r="E89" s="19" t="e">
        <f>'nmol-per-mg-dry-lipid-wt'!E89*100/'nmol-per-mg-dry-lipid-wt'!E$370</f>
        <v>#DIV/0!</v>
      </c>
      <c r="F89" s="19">
        <f>'nmol-per-mg-dry-lipid-wt'!F89*100/'nmol-per-mg-dry-lipid-wt'!F$370</f>
        <v>5.4700209774086905E-2</v>
      </c>
      <c r="G89" s="19">
        <f>'nmol-per-mg-dry-lipid-wt'!G89*100/'nmol-per-mg-dry-lipid-wt'!G$370</f>
        <v>3.6799082223171804E-2</v>
      </c>
      <c r="H89" s="19">
        <f>'nmol-per-mg-dry-lipid-wt'!H89*100/'nmol-per-mg-dry-lipid-wt'!H$370</f>
        <v>3.3924313676791953E-2</v>
      </c>
      <c r="I89" s="19">
        <f>'nmol-per-mg-dry-lipid-wt'!I89*100/'nmol-per-mg-dry-lipid-wt'!I$370</f>
        <v>3.8512828754441737E-2</v>
      </c>
      <c r="J89" s="19">
        <f>'nmol-per-mg-dry-lipid-wt'!J89*100/'nmol-per-mg-dry-lipid-wt'!J$370</f>
        <v>4.7293492713516204E-2</v>
      </c>
      <c r="K89" s="19">
        <f>'nmol-per-mg-dry-lipid-wt'!K89*100/'nmol-per-mg-dry-lipid-wt'!K$370</f>
        <v>3.9029705005355644E-2</v>
      </c>
      <c r="L89" s="19">
        <f>'nmol-per-mg-dry-lipid-wt'!L89*100/'nmol-per-mg-dry-lipid-wt'!L$370</f>
        <v>4.6957724864800869E-2</v>
      </c>
      <c r="M89" s="19">
        <f t="shared" si="3"/>
        <v>4.4426974194557572E-2</v>
      </c>
      <c r="N89" s="243">
        <f t="shared" si="4"/>
        <v>4.677186230800422E-3</v>
      </c>
      <c r="O89" s="19">
        <f t="shared" si="5"/>
        <v>0.1052780729634608</v>
      </c>
      <c r="P89" s="19">
        <f>'nmol-per-mg-dry-lipid-wt'!P89*100/'nmol-per-mg-dry-lipid-wt'!P$370</f>
        <v>3.6358680421000378E-2</v>
      </c>
      <c r="Q89" s="19">
        <f>'nmol-per-mg-dry-lipid-wt'!Q89*100/'nmol-per-mg-dry-lipid-wt'!Q$370</f>
        <v>3.7643013434474376E-2</v>
      </c>
      <c r="R89" s="19">
        <f>'nmol-per-mg-dry-lipid-wt'!R89*100/'nmol-per-mg-dry-lipid-wt'!R$370</f>
        <v>3.5568664968951218E-2</v>
      </c>
      <c r="S89" s="19">
        <f>'nmol-per-mg-dry-lipid-wt'!S89*100/'nmol-per-mg-dry-lipid-wt'!S$370</f>
        <v>2.3183541046703823E-2</v>
      </c>
      <c r="T89" s="19">
        <f>'nmol-per-mg-dry-lipid-wt'!T89*100/'nmol-per-mg-dry-lipid-wt'!T$370</f>
        <v>6.1178854288233685E-2</v>
      </c>
      <c r="U89" s="19">
        <f>'nmol-per-mg-dry-lipid-wt'!U89*100/'nmol-per-mg-dry-lipid-wt'!U$370</f>
        <v>2.4724595123241839E-2</v>
      </c>
      <c r="V89" s="19">
        <f>'nmol-per-mg-dry-lipid-wt'!V89*100/'nmol-per-mg-dry-lipid-wt'!V$370</f>
        <v>2.0566526617388524E-2</v>
      </c>
      <c r="W89" s="19">
        <f>'nmol-per-mg-dry-lipid-wt'!W89*100/'nmol-per-mg-dry-lipid-wt'!W$370</f>
        <v>4.3291530576916093E-2</v>
      </c>
      <c r="X89" s="19">
        <f>'nmol-per-mg-dry-lipid-wt'!X89*100/'nmol-per-mg-dry-lipid-wt'!X$370</f>
        <v>3.6477730941895652E-2</v>
      </c>
      <c r="Y89" s="19">
        <f>'nmol-per-mg-dry-lipid-wt'!Y89*100/'nmol-per-mg-dry-lipid-wt'!Y$370</f>
        <v>6.7703705394152935E-2</v>
      </c>
      <c r="Z89" s="19">
        <f>'nmol-per-mg-dry-lipid-wt'!Z89*100/'nmol-per-mg-dry-lipid-wt'!Z$370</f>
        <v>3.5194666215843884E-2</v>
      </c>
      <c r="AA89" s="19">
        <f>'nmol-per-mg-dry-lipid-wt'!AA89*100/'nmol-per-mg-dry-lipid-wt'!AA$370</f>
        <v>6.5303324170353574E-2</v>
      </c>
      <c r="AB89" s="19">
        <f>'nmol-per-mg-dry-lipid-wt'!AB89*100/'nmol-per-mg-dry-lipid-wt'!AB$370</f>
        <v>2.4283827130778136E-2</v>
      </c>
      <c r="AC89" s="19">
        <f>'nmol-per-mg-dry-lipid-wt'!AC89*100/'nmol-per-mg-dry-lipid-wt'!AC$370</f>
        <v>6.2963766801396689E-2</v>
      </c>
      <c r="AD89" s="19">
        <f>'nmol-per-mg-dry-lipid-wt'!AD89*100/'nmol-per-mg-dry-lipid-wt'!AD$370</f>
        <v>2.9972784048286179E-2</v>
      </c>
      <c r="AE89" s="19">
        <f>'nmol-per-mg-dry-lipid-wt'!AE89*100/'nmol-per-mg-dry-lipid-wt'!AE$370</f>
        <v>4.141438007448512E-2</v>
      </c>
      <c r="AF89" s="19">
        <f>'nmol-per-mg-dry-lipid-wt'!AF89*100/'nmol-per-mg-dry-lipid-wt'!AF$370</f>
        <v>4.4557056989812022E-2</v>
      </c>
      <c r="AG89" s="19">
        <f>'nmol-per-mg-dry-lipid-wt'!AG89*100/'nmol-per-mg-dry-lipid-wt'!AG$370</f>
        <v>2.4292269559057212E-2</v>
      </c>
      <c r="AH89" s="19">
        <f>'nmol-per-mg-dry-lipid-wt'!AH89*100/'nmol-per-mg-dry-lipid-wt'!AH$370</f>
        <v>2.6689396452947958E-2</v>
      </c>
      <c r="AI89" s="19">
        <f>'nmol-per-mg-dry-lipid-wt'!AI89*100/'nmol-per-mg-dry-lipid-wt'!AI$370</f>
        <v>4.3043534521497832E-2</v>
      </c>
      <c r="AJ89" s="19">
        <f>'nmol-per-mg-dry-lipid-wt'!AJ89*100/'nmol-per-mg-dry-lipid-wt'!AJ$370</f>
        <v>4.3541097510530952E-2</v>
      </c>
    </row>
    <row r="90" spans="1:36" x14ac:dyDescent="0.2">
      <c r="A90">
        <f>'imported summary from web'!A29</f>
        <v>720.6</v>
      </c>
      <c r="B90" t="str">
        <f>'imported summary from web'!B29</f>
        <v>C40H82O7PN</v>
      </c>
      <c r="C90" s="2" t="str">
        <f>'imported summary from web'!C29</f>
        <v>ePC(32:0)</v>
      </c>
      <c r="D90" s="69"/>
      <c r="E90" s="19" t="e">
        <f>'nmol-per-mg-dry-lipid-wt'!E90*100/'nmol-per-mg-dry-lipid-wt'!E$370</f>
        <v>#DIV/0!</v>
      </c>
      <c r="F90" s="19">
        <f>'nmol-per-mg-dry-lipid-wt'!F90*100/'nmol-per-mg-dry-lipid-wt'!F$370</f>
        <v>0</v>
      </c>
      <c r="G90" s="19">
        <f>'nmol-per-mg-dry-lipid-wt'!G90*100/'nmol-per-mg-dry-lipid-wt'!G$370</f>
        <v>0</v>
      </c>
      <c r="H90" s="19">
        <f>'nmol-per-mg-dry-lipid-wt'!H90*100/'nmol-per-mg-dry-lipid-wt'!H$370</f>
        <v>0</v>
      </c>
      <c r="I90" s="19">
        <f>'nmol-per-mg-dry-lipid-wt'!I90*100/'nmol-per-mg-dry-lipid-wt'!I$370</f>
        <v>0</v>
      </c>
      <c r="J90" s="19">
        <f>'nmol-per-mg-dry-lipid-wt'!J90*100/'nmol-per-mg-dry-lipid-wt'!J$370</f>
        <v>0</v>
      </c>
      <c r="K90" s="19">
        <f>'nmol-per-mg-dry-lipid-wt'!K90*100/'nmol-per-mg-dry-lipid-wt'!K$370</f>
        <v>0</v>
      </c>
      <c r="L90" s="19">
        <f>'nmol-per-mg-dry-lipid-wt'!L90*100/'nmol-per-mg-dry-lipid-wt'!L$370</f>
        <v>0</v>
      </c>
      <c r="M90" s="19">
        <f t="shared" si="3"/>
        <v>0</v>
      </c>
      <c r="N90" s="243">
        <f t="shared" si="4"/>
        <v>0</v>
      </c>
      <c r="O90" s="19" t="e">
        <f t="shared" si="5"/>
        <v>#DIV/0!</v>
      </c>
      <c r="P90" s="19">
        <f>'nmol-per-mg-dry-lipid-wt'!P90*100/'nmol-per-mg-dry-lipid-wt'!P$370</f>
        <v>0</v>
      </c>
      <c r="Q90" s="19">
        <f>'nmol-per-mg-dry-lipid-wt'!Q90*100/'nmol-per-mg-dry-lipid-wt'!Q$370</f>
        <v>0</v>
      </c>
      <c r="R90" s="19">
        <f>'nmol-per-mg-dry-lipid-wt'!R90*100/'nmol-per-mg-dry-lipid-wt'!R$370</f>
        <v>0</v>
      </c>
      <c r="S90" s="19">
        <f>'nmol-per-mg-dry-lipid-wt'!S90*100/'nmol-per-mg-dry-lipid-wt'!S$370</f>
        <v>0</v>
      </c>
      <c r="T90" s="19">
        <f>'nmol-per-mg-dry-lipid-wt'!T90*100/'nmol-per-mg-dry-lipid-wt'!T$370</f>
        <v>0</v>
      </c>
      <c r="U90" s="19">
        <f>'nmol-per-mg-dry-lipid-wt'!U90*100/'nmol-per-mg-dry-lipid-wt'!U$370</f>
        <v>0</v>
      </c>
      <c r="V90" s="19">
        <f>'nmol-per-mg-dry-lipid-wt'!V90*100/'nmol-per-mg-dry-lipid-wt'!V$370</f>
        <v>0</v>
      </c>
      <c r="W90" s="19">
        <f>'nmol-per-mg-dry-lipid-wt'!W90*100/'nmol-per-mg-dry-lipid-wt'!W$370</f>
        <v>0</v>
      </c>
      <c r="X90" s="19">
        <f>'nmol-per-mg-dry-lipid-wt'!X90*100/'nmol-per-mg-dry-lipid-wt'!X$370</f>
        <v>0</v>
      </c>
      <c r="Y90" s="19">
        <f>'nmol-per-mg-dry-lipid-wt'!Y90*100/'nmol-per-mg-dry-lipid-wt'!Y$370</f>
        <v>0</v>
      </c>
      <c r="Z90" s="19">
        <f>'nmol-per-mg-dry-lipid-wt'!Z90*100/'nmol-per-mg-dry-lipid-wt'!Z$370</f>
        <v>0</v>
      </c>
      <c r="AA90" s="19">
        <f>'nmol-per-mg-dry-lipid-wt'!AA90*100/'nmol-per-mg-dry-lipid-wt'!AA$370</f>
        <v>0</v>
      </c>
      <c r="AB90" s="19">
        <f>'nmol-per-mg-dry-lipid-wt'!AB90*100/'nmol-per-mg-dry-lipid-wt'!AB$370</f>
        <v>0</v>
      </c>
      <c r="AC90" s="19">
        <f>'nmol-per-mg-dry-lipid-wt'!AC90*100/'nmol-per-mg-dry-lipid-wt'!AC$370</f>
        <v>0</v>
      </c>
      <c r="AD90" s="19">
        <f>'nmol-per-mg-dry-lipid-wt'!AD90*100/'nmol-per-mg-dry-lipid-wt'!AD$370</f>
        <v>0</v>
      </c>
      <c r="AE90" s="19">
        <f>'nmol-per-mg-dry-lipid-wt'!AE90*100/'nmol-per-mg-dry-lipid-wt'!AE$370</f>
        <v>0</v>
      </c>
      <c r="AF90" s="19">
        <f>'nmol-per-mg-dry-lipid-wt'!AF90*100/'nmol-per-mg-dry-lipid-wt'!AF$370</f>
        <v>0</v>
      </c>
      <c r="AG90" s="19">
        <f>'nmol-per-mg-dry-lipid-wt'!AG90*100/'nmol-per-mg-dry-lipid-wt'!AG$370</f>
        <v>0</v>
      </c>
      <c r="AH90" s="19">
        <f>'nmol-per-mg-dry-lipid-wt'!AH90*100/'nmol-per-mg-dry-lipid-wt'!AH$370</f>
        <v>0</v>
      </c>
      <c r="AI90" s="19">
        <f>'nmol-per-mg-dry-lipid-wt'!AI90*100/'nmol-per-mg-dry-lipid-wt'!AI$370</f>
        <v>0</v>
      </c>
      <c r="AJ90" s="19">
        <f>'nmol-per-mg-dry-lipid-wt'!AJ90*100/'nmol-per-mg-dry-lipid-wt'!AJ$370</f>
        <v>0</v>
      </c>
    </row>
    <row r="91" spans="1:36" x14ac:dyDescent="0.2">
      <c r="A91">
        <f>'imported summary from web'!A36</f>
        <v>740.6</v>
      </c>
      <c r="B91" t="str">
        <f>'imported summary from web'!B36</f>
        <v>C42H78O7PN</v>
      </c>
      <c r="C91" s="2" t="str">
        <f>'imported summary from web'!C36</f>
        <v>ePC(34:4)</v>
      </c>
      <c r="D91" s="69"/>
      <c r="E91" s="19" t="e">
        <f>'nmol-per-mg-dry-lipid-wt'!E91*100/'nmol-per-mg-dry-lipid-wt'!E$370</f>
        <v>#DIV/0!</v>
      </c>
      <c r="F91" s="19">
        <f>'nmol-per-mg-dry-lipid-wt'!F91*100/'nmol-per-mg-dry-lipid-wt'!F$370</f>
        <v>0</v>
      </c>
      <c r="G91" s="19">
        <f>'nmol-per-mg-dry-lipid-wt'!G91*100/'nmol-per-mg-dry-lipid-wt'!G$370</f>
        <v>0</v>
      </c>
      <c r="H91" s="19">
        <f>'nmol-per-mg-dry-lipid-wt'!H91*100/'nmol-per-mg-dry-lipid-wt'!H$370</f>
        <v>0</v>
      </c>
      <c r="I91" s="19">
        <f>'nmol-per-mg-dry-lipid-wt'!I91*100/'nmol-per-mg-dry-lipid-wt'!I$370</f>
        <v>0</v>
      </c>
      <c r="J91" s="19">
        <f>'nmol-per-mg-dry-lipid-wt'!J91*100/'nmol-per-mg-dry-lipid-wt'!J$370</f>
        <v>0</v>
      </c>
      <c r="K91" s="19">
        <f>'nmol-per-mg-dry-lipid-wt'!K91*100/'nmol-per-mg-dry-lipid-wt'!K$370</f>
        <v>0</v>
      </c>
      <c r="L91" s="19">
        <f>'nmol-per-mg-dry-lipid-wt'!L91*100/'nmol-per-mg-dry-lipid-wt'!L$370</f>
        <v>0</v>
      </c>
      <c r="M91" s="19">
        <f t="shared" si="3"/>
        <v>0</v>
      </c>
      <c r="N91" s="243">
        <f t="shared" si="4"/>
        <v>0</v>
      </c>
      <c r="O91" s="19" t="e">
        <f t="shared" si="5"/>
        <v>#DIV/0!</v>
      </c>
      <c r="P91" s="19">
        <f>'nmol-per-mg-dry-lipid-wt'!P91*100/'nmol-per-mg-dry-lipid-wt'!P$370</f>
        <v>0</v>
      </c>
      <c r="Q91" s="19">
        <f>'nmol-per-mg-dry-lipid-wt'!Q91*100/'nmol-per-mg-dry-lipid-wt'!Q$370</f>
        <v>0</v>
      </c>
      <c r="R91" s="19">
        <f>'nmol-per-mg-dry-lipid-wt'!R91*100/'nmol-per-mg-dry-lipid-wt'!R$370</f>
        <v>0</v>
      </c>
      <c r="S91" s="19">
        <f>'nmol-per-mg-dry-lipid-wt'!S91*100/'nmol-per-mg-dry-lipid-wt'!S$370</f>
        <v>0</v>
      </c>
      <c r="T91" s="19">
        <f>'nmol-per-mg-dry-lipid-wt'!T91*100/'nmol-per-mg-dry-lipid-wt'!T$370</f>
        <v>0</v>
      </c>
      <c r="U91" s="19">
        <f>'nmol-per-mg-dry-lipid-wt'!U91*100/'nmol-per-mg-dry-lipid-wt'!U$370</f>
        <v>0</v>
      </c>
      <c r="V91" s="19">
        <f>'nmol-per-mg-dry-lipid-wt'!V91*100/'nmol-per-mg-dry-lipid-wt'!V$370</f>
        <v>0</v>
      </c>
      <c r="W91" s="19">
        <f>'nmol-per-mg-dry-lipid-wt'!W91*100/'nmol-per-mg-dry-lipid-wt'!W$370</f>
        <v>0</v>
      </c>
      <c r="X91" s="19">
        <f>'nmol-per-mg-dry-lipid-wt'!X91*100/'nmol-per-mg-dry-lipid-wt'!X$370</f>
        <v>0</v>
      </c>
      <c r="Y91" s="19">
        <f>'nmol-per-mg-dry-lipid-wt'!Y91*100/'nmol-per-mg-dry-lipid-wt'!Y$370</f>
        <v>0</v>
      </c>
      <c r="Z91" s="19">
        <f>'nmol-per-mg-dry-lipid-wt'!Z91*100/'nmol-per-mg-dry-lipid-wt'!Z$370</f>
        <v>0</v>
      </c>
      <c r="AA91" s="19">
        <f>'nmol-per-mg-dry-lipid-wt'!AA91*100/'nmol-per-mg-dry-lipid-wt'!AA$370</f>
        <v>0</v>
      </c>
      <c r="AB91" s="19">
        <f>'nmol-per-mg-dry-lipid-wt'!AB91*100/'nmol-per-mg-dry-lipid-wt'!AB$370</f>
        <v>0</v>
      </c>
      <c r="AC91" s="19">
        <f>'nmol-per-mg-dry-lipid-wt'!AC91*100/'nmol-per-mg-dry-lipid-wt'!AC$370</f>
        <v>3.5588216018180741E-2</v>
      </c>
      <c r="AD91" s="19">
        <f>'nmol-per-mg-dry-lipid-wt'!AD91*100/'nmol-per-mg-dry-lipid-wt'!AD$370</f>
        <v>0</v>
      </c>
      <c r="AE91" s="19">
        <f>'nmol-per-mg-dry-lipid-wt'!AE91*100/'nmol-per-mg-dry-lipid-wt'!AE$370</f>
        <v>0</v>
      </c>
      <c r="AF91" s="19">
        <f>'nmol-per-mg-dry-lipid-wt'!AF91*100/'nmol-per-mg-dry-lipid-wt'!AF$370</f>
        <v>0</v>
      </c>
      <c r="AG91" s="19">
        <f>'nmol-per-mg-dry-lipid-wt'!AG91*100/'nmol-per-mg-dry-lipid-wt'!AG$370</f>
        <v>0</v>
      </c>
      <c r="AH91" s="19">
        <f>'nmol-per-mg-dry-lipid-wt'!AH91*100/'nmol-per-mg-dry-lipid-wt'!AH$370</f>
        <v>0</v>
      </c>
      <c r="AI91" s="19">
        <f>'nmol-per-mg-dry-lipid-wt'!AI91*100/'nmol-per-mg-dry-lipid-wt'!AI$370</f>
        <v>0</v>
      </c>
      <c r="AJ91" s="19">
        <f>'nmol-per-mg-dry-lipid-wt'!AJ91*100/'nmol-per-mg-dry-lipid-wt'!AJ$370</f>
        <v>0</v>
      </c>
    </row>
    <row r="92" spans="1:36" x14ac:dyDescent="0.2">
      <c r="A92">
        <f>'imported summary from web'!A37</f>
        <v>742.6</v>
      </c>
      <c r="B92" t="str">
        <f>'imported summary from web'!B37</f>
        <v>C42H80O7PN</v>
      </c>
      <c r="C92" s="2" t="str">
        <f>'imported summary from web'!C37</f>
        <v>ePC(34:3)</v>
      </c>
      <c r="D92" s="69"/>
      <c r="E92" s="19" t="e">
        <f>'nmol-per-mg-dry-lipid-wt'!E92*100/'nmol-per-mg-dry-lipid-wt'!E$370</f>
        <v>#DIV/0!</v>
      </c>
      <c r="F92" s="19">
        <f>'nmol-per-mg-dry-lipid-wt'!F92*100/'nmol-per-mg-dry-lipid-wt'!F$370</f>
        <v>0</v>
      </c>
      <c r="G92" s="19">
        <f>'nmol-per-mg-dry-lipid-wt'!G92*100/'nmol-per-mg-dry-lipid-wt'!G$370</f>
        <v>0</v>
      </c>
      <c r="H92" s="19">
        <f>'nmol-per-mg-dry-lipid-wt'!H92*100/'nmol-per-mg-dry-lipid-wt'!H$370</f>
        <v>0</v>
      </c>
      <c r="I92" s="19">
        <f>'nmol-per-mg-dry-lipid-wt'!I92*100/'nmol-per-mg-dry-lipid-wt'!I$370</f>
        <v>1.2082456079824859E-2</v>
      </c>
      <c r="J92" s="19">
        <f>'nmol-per-mg-dry-lipid-wt'!J92*100/'nmol-per-mg-dry-lipid-wt'!J$370</f>
        <v>2.44349712353167E-2</v>
      </c>
      <c r="K92" s="19">
        <f>'nmol-per-mg-dry-lipid-wt'!K92*100/'nmol-per-mg-dry-lipid-wt'!K$370</f>
        <v>0</v>
      </c>
      <c r="L92" s="19">
        <f>'nmol-per-mg-dry-lipid-wt'!L92*100/'nmol-per-mg-dry-lipid-wt'!L$370</f>
        <v>0</v>
      </c>
      <c r="M92" s="19">
        <f t="shared" si="3"/>
        <v>8.1449904117722339E-3</v>
      </c>
      <c r="N92" s="243">
        <f t="shared" si="4"/>
        <v>1.4107537220350859E-2</v>
      </c>
      <c r="O92" s="19">
        <f t="shared" si="5"/>
        <v>1.7320508075688772</v>
      </c>
      <c r="P92" s="19">
        <f>'nmol-per-mg-dry-lipid-wt'!P92*100/'nmol-per-mg-dry-lipid-wt'!P$370</f>
        <v>0</v>
      </c>
      <c r="Q92" s="19">
        <f>'nmol-per-mg-dry-lipid-wt'!Q92*100/'nmol-per-mg-dry-lipid-wt'!Q$370</f>
        <v>0</v>
      </c>
      <c r="R92" s="19">
        <f>'nmol-per-mg-dry-lipid-wt'!R92*100/'nmol-per-mg-dry-lipid-wt'!R$370</f>
        <v>2.8272528565063789E-2</v>
      </c>
      <c r="S92" s="19">
        <f>'nmol-per-mg-dry-lipid-wt'!S92*100/'nmol-per-mg-dry-lipid-wt'!S$370</f>
        <v>2.9194088725478896E-2</v>
      </c>
      <c r="T92" s="19">
        <f>'nmol-per-mg-dry-lipid-wt'!T92*100/'nmol-per-mg-dry-lipid-wt'!T$370</f>
        <v>2.6390878320414535E-2</v>
      </c>
      <c r="U92" s="19">
        <f>'nmol-per-mg-dry-lipid-wt'!U92*100/'nmol-per-mg-dry-lipid-wt'!U$370</f>
        <v>1.8131369757044019E-2</v>
      </c>
      <c r="V92" s="19">
        <f>'nmol-per-mg-dry-lipid-wt'!V92*100/'nmol-per-mg-dry-lipid-wt'!V$370</f>
        <v>0</v>
      </c>
      <c r="W92" s="19">
        <f>'nmol-per-mg-dry-lipid-wt'!W92*100/'nmol-per-mg-dry-lipid-wt'!W$370</f>
        <v>5.579797274358074E-2</v>
      </c>
      <c r="X92" s="19">
        <f>'nmol-per-mg-dry-lipid-wt'!X92*100/'nmol-per-mg-dry-lipid-wt'!X$370</f>
        <v>2.4318487294597107E-2</v>
      </c>
      <c r="Y92" s="19">
        <f>'nmol-per-mg-dry-lipid-wt'!Y92*100/'nmol-per-mg-dry-lipid-wt'!Y$370</f>
        <v>2.3278701854682504E-2</v>
      </c>
      <c r="Z92" s="19">
        <f>'nmol-per-mg-dry-lipid-wt'!Z92*100/'nmol-per-mg-dry-lipid-wt'!Z$370</f>
        <v>2.7373629278989689E-2</v>
      </c>
      <c r="AA92" s="19">
        <f>'nmol-per-mg-dry-lipid-wt'!AA92*100/'nmol-per-mg-dry-lipid-wt'!AA$370</f>
        <v>0</v>
      </c>
      <c r="AB92" s="19">
        <f>'nmol-per-mg-dry-lipid-wt'!AB92*100/'nmol-per-mg-dry-lipid-wt'!AB$370</f>
        <v>3.2378436174370834E-2</v>
      </c>
      <c r="AC92" s="19">
        <f>'nmol-per-mg-dry-lipid-wt'!AC92*100/'nmol-per-mg-dry-lipid-wt'!AC$370</f>
        <v>0</v>
      </c>
      <c r="AD92" s="19">
        <f>'nmol-per-mg-dry-lipid-wt'!AD92*100/'nmol-per-mg-dry-lipid-wt'!AD$370</f>
        <v>0</v>
      </c>
      <c r="AE92" s="19">
        <f>'nmol-per-mg-dry-lipid-wt'!AE92*100/'nmol-per-mg-dry-lipid-wt'!AE$370</f>
        <v>0</v>
      </c>
      <c r="AF92" s="19">
        <f>'nmol-per-mg-dry-lipid-wt'!AF92*100/'nmol-per-mg-dry-lipid-wt'!AF$370</f>
        <v>2.5991616577390343E-2</v>
      </c>
      <c r="AG92" s="19">
        <f>'nmol-per-mg-dry-lipid-wt'!AG92*100/'nmol-per-mg-dry-lipid-wt'!AG$370</f>
        <v>0</v>
      </c>
      <c r="AH92" s="19">
        <f>'nmol-per-mg-dry-lipid-wt'!AH92*100/'nmol-per-mg-dry-lipid-wt'!AH$370</f>
        <v>0</v>
      </c>
      <c r="AI92" s="19">
        <f>'nmol-per-mg-dry-lipid-wt'!AI92*100/'nmol-per-mg-dry-lipid-wt'!AI$370</f>
        <v>0</v>
      </c>
      <c r="AJ92" s="19">
        <f>'nmol-per-mg-dry-lipid-wt'!AJ92*100/'nmol-per-mg-dry-lipid-wt'!AJ$370</f>
        <v>3.9005566519850647E-2</v>
      </c>
    </row>
    <row r="93" spans="1:36" x14ac:dyDescent="0.2">
      <c r="A93">
        <f>'imported summary from web'!A38</f>
        <v>744.6</v>
      </c>
      <c r="B93" t="str">
        <f>'imported summary from web'!B38</f>
        <v>C42H82O7PN</v>
      </c>
      <c r="C93" s="2" t="str">
        <f>'imported summary from web'!C38</f>
        <v>ePC(34:2)</v>
      </c>
      <c r="D93" s="69"/>
      <c r="E93" s="19" t="e">
        <f>'nmol-per-mg-dry-lipid-wt'!E93*100/'nmol-per-mg-dry-lipid-wt'!E$370</f>
        <v>#DIV/0!</v>
      </c>
      <c r="F93" s="19">
        <f>'nmol-per-mg-dry-lipid-wt'!F93*100/'nmol-per-mg-dry-lipid-wt'!F$370</f>
        <v>6.1537735995847789E-2</v>
      </c>
      <c r="G93" s="19">
        <f>'nmol-per-mg-dry-lipid-wt'!G93*100/'nmol-per-mg-dry-lipid-wt'!G$370</f>
        <v>6.66983365294989E-2</v>
      </c>
      <c r="H93" s="19">
        <f>'nmol-per-mg-dry-lipid-wt'!H93*100/'nmol-per-mg-dry-lipid-wt'!H$370</f>
        <v>5.2017280971080992E-2</v>
      </c>
      <c r="I93" s="19">
        <f>'nmol-per-mg-dry-lipid-wt'!I93*100/'nmol-per-mg-dry-lipid-wt'!I$370</f>
        <v>6.7963815449014836E-2</v>
      </c>
      <c r="J93" s="19">
        <f>'nmol-per-mg-dry-lipid-wt'!J93*100/'nmol-per-mg-dry-lipid-wt'!J$370</f>
        <v>5.438751662054362E-2</v>
      </c>
      <c r="K93" s="19">
        <f>'nmol-per-mg-dry-lipid-wt'!K93*100/'nmol-per-mg-dry-lipid-wt'!K$370</f>
        <v>5.0509030006930834E-2</v>
      </c>
      <c r="L93" s="19">
        <f>'nmol-per-mg-dry-lipid-wt'!L93*100/'nmol-per-mg-dry-lipid-wt'!L$370</f>
        <v>7.7480246026921426E-2</v>
      </c>
      <c r="M93" s="19">
        <f t="shared" si="3"/>
        <v>6.0792264218131963E-2</v>
      </c>
      <c r="N93" s="243">
        <f t="shared" si="4"/>
        <v>1.4581742599595557E-2</v>
      </c>
      <c r="O93" s="19">
        <f t="shared" si="5"/>
        <v>0.23986181115534749</v>
      </c>
      <c r="P93" s="19">
        <f>'nmol-per-mg-dry-lipid-wt'!P93*100/'nmol-per-mg-dry-lipid-wt'!P$370</f>
        <v>3.3561858850154204E-2</v>
      </c>
      <c r="Q93" s="19">
        <f>'nmol-per-mg-dry-lipid-wt'!Q93*100/'nmol-per-mg-dry-lipid-wt'!Q$370</f>
        <v>6.949479403287577E-2</v>
      </c>
      <c r="R93" s="19">
        <f>'nmol-per-mg-dry-lipid-wt'!R93*100/'nmol-per-mg-dry-lipid-wt'!R$370</f>
        <v>6.2929176483529081E-2</v>
      </c>
      <c r="S93" s="19">
        <f>'nmol-per-mg-dry-lipid-wt'!S93*100/'nmol-per-mg-dry-lipid-wt'!S$370</f>
        <v>4.8943031098596976E-2</v>
      </c>
      <c r="T93" s="19">
        <f>'nmol-per-mg-dry-lipid-wt'!T93*100/'nmol-per-mg-dry-lipid-wt'!T$370</f>
        <v>7.5573878826641613E-2</v>
      </c>
      <c r="U93" s="19">
        <f>'nmol-per-mg-dry-lipid-wt'!U93*100/'nmol-per-mg-dry-lipid-wt'!U$370</f>
        <v>4.6976730734159478E-2</v>
      </c>
      <c r="V93" s="19">
        <f>'nmol-per-mg-dry-lipid-wt'!V93*100/'nmol-per-mg-dry-lipid-wt'!V$370</f>
        <v>4.6274684889124167E-2</v>
      </c>
      <c r="W93" s="19">
        <f>'nmol-per-mg-dry-lipid-wt'!W93*100/'nmol-per-mg-dry-lipid-wt'!W$370</f>
        <v>8.3696959115371103E-2</v>
      </c>
      <c r="X93" s="19">
        <f>'nmol-per-mg-dry-lipid-wt'!X93*100/'nmol-per-mg-dry-lipid-wt'!X$370</f>
        <v>4.4294387572301863E-2</v>
      </c>
      <c r="Y93" s="19">
        <f>'nmol-per-mg-dry-lipid-wt'!Y93*100/'nmol-per-mg-dry-lipid-wt'!Y$370</f>
        <v>9.1959757326703806E-2</v>
      </c>
      <c r="Z93" s="19">
        <f>'nmol-per-mg-dry-lipid-wt'!Z93*100/'nmol-per-mg-dry-lipid-wt'!Z$370</f>
        <v>4.1060443918484527E-2</v>
      </c>
      <c r="AA93" s="19">
        <f>'nmol-per-mg-dry-lipid-wt'!AA93*100/'nmol-per-mg-dry-lipid-wt'!AA$370</f>
        <v>5.962477424249675E-2</v>
      </c>
      <c r="AB93" s="19">
        <f>'nmol-per-mg-dry-lipid-wt'!AB93*100/'nmol-per-mg-dry-lipid-wt'!AB$370</f>
        <v>2.9140592556933759E-2</v>
      </c>
      <c r="AC93" s="19">
        <f>'nmol-per-mg-dry-lipid-wt'!AC93*100/'nmol-per-mg-dry-lipid-wt'!AC$370</f>
        <v>8.2126652349647861E-2</v>
      </c>
      <c r="AD93" s="19">
        <f>'nmol-per-mg-dry-lipid-wt'!AD93*100/'nmol-per-mg-dry-lipid-wt'!AD$370</f>
        <v>3.2470516052310022E-2</v>
      </c>
      <c r="AE93" s="19">
        <f>'nmol-per-mg-dry-lipid-wt'!AE93*100/'nmol-per-mg-dry-lipid-wt'!AE$370</f>
        <v>6.0741090775911499E-2</v>
      </c>
      <c r="AF93" s="19">
        <f>'nmol-per-mg-dry-lipid-wt'!AF93*100/'nmol-per-mg-dry-lipid-wt'!AF$370</f>
        <v>6.4050769422854772E-2</v>
      </c>
      <c r="AG93" s="19">
        <f>'nmol-per-mg-dry-lipid-wt'!AG93*100/'nmol-per-mg-dry-lipid-wt'!AG$370</f>
        <v>0</v>
      </c>
      <c r="AH93" s="19">
        <f>'nmol-per-mg-dry-lipid-wt'!AH93*100/'nmol-per-mg-dry-lipid-wt'!AH$370</f>
        <v>4.151683892680795E-2</v>
      </c>
      <c r="AI93" s="19">
        <f>'nmol-per-mg-dry-lipid-wt'!AI93*100/'nmol-per-mg-dry-lipid-wt'!AI$370</f>
        <v>5.9184859967059508E-2</v>
      </c>
      <c r="AJ93" s="19">
        <f>'nmol-per-mg-dry-lipid-wt'!AJ93*100/'nmol-per-mg-dry-lipid-wt'!AJ$370</f>
        <v>3.8098460321714572E-2</v>
      </c>
    </row>
    <row r="94" spans="1:36" x14ac:dyDescent="0.2">
      <c r="A94">
        <f>'imported summary from web'!A39</f>
        <v>746.6</v>
      </c>
      <c r="B94" t="str">
        <f>'imported summary from web'!B39</f>
        <v>C42H84O7PN</v>
      </c>
      <c r="C94" s="2" t="str">
        <f>'imported summary from web'!C39</f>
        <v>ePC(34:1)</v>
      </c>
      <c r="D94" s="69"/>
      <c r="E94" s="19" t="e">
        <f>'nmol-per-mg-dry-lipid-wt'!E94*100/'nmol-per-mg-dry-lipid-wt'!E$370</f>
        <v>#DIV/0!</v>
      </c>
      <c r="F94" s="19">
        <f>'nmol-per-mg-dry-lipid-wt'!F94*100/'nmol-per-mg-dry-lipid-wt'!F$370</f>
        <v>0.11395877036268109</v>
      </c>
      <c r="G94" s="19">
        <f>'nmol-per-mg-dry-lipid-wt'!G94*100/'nmol-per-mg-dry-lipid-wt'!G$370</f>
        <v>0.12879678778110129</v>
      </c>
      <c r="H94" s="19">
        <f>'nmol-per-mg-dry-lipid-wt'!H94*100/'nmol-per-mg-dry-lipid-wt'!H$370</f>
        <v>0.10855780376573422</v>
      </c>
      <c r="I94" s="19">
        <f>'nmol-per-mg-dry-lipid-wt'!I94*100/'nmol-per-mg-dry-lipid-wt'!I$370</f>
        <v>0.11100756523339089</v>
      </c>
      <c r="J94" s="19">
        <f>'nmol-per-mg-dry-lipid-wt'!J94*100/'nmol-per-mg-dry-lipid-wt'!J$370</f>
        <v>0.11113970787676303</v>
      </c>
      <c r="K94" s="19">
        <f>'nmol-per-mg-dry-lipid-wt'!K94*100/'nmol-per-mg-dry-lipid-wt'!K$370</f>
        <v>0.11708911501606692</v>
      </c>
      <c r="L94" s="19">
        <f>'nmol-per-mg-dry-lipid-wt'!L94*100/'nmol-per-mg-dry-lipid-wt'!L$370</f>
        <v>0.11504642591876212</v>
      </c>
      <c r="M94" s="19">
        <f t="shared" si="3"/>
        <v>0.11442508293719734</v>
      </c>
      <c r="N94" s="243">
        <f t="shared" si="4"/>
        <v>3.0229805908829235E-3</v>
      </c>
      <c r="O94" s="19">
        <f t="shared" si="5"/>
        <v>2.6418863008752184E-2</v>
      </c>
      <c r="P94" s="19">
        <f>'nmol-per-mg-dry-lipid-wt'!P94*100/'nmol-per-mg-dry-lipid-wt'!P$370</f>
        <v>8.6701468696231701E-2</v>
      </c>
      <c r="Q94" s="19">
        <f>'nmol-per-mg-dry-lipid-wt'!Q94*100/'nmol-per-mg-dry-lipid-wt'!Q$370</f>
        <v>0.10134657463127715</v>
      </c>
      <c r="R94" s="19">
        <f>'nmol-per-mg-dry-lipid-wt'!R94*100/'nmol-per-mg-dry-lipid-wt'!R$370</f>
        <v>0.10944204605831145</v>
      </c>
      <c r="S94" s="19">
        <f>'nmol-per-mg-dry-lipid-wt'!S94*100/'nmol-per-mg-dry-lipid-wt'!S$370</f>
        <v>8.243036816605806E-2</v>
      </c>
      <c r="T94" s="19">
        <f>'nmol-per-mg-dry-lipid-wt'!T94*100/'nmol-per-mg-dry-lipid-wt'!T$370</f>
        <v>0.13315397698027334</v>
      </c>
      <c r="U94" s="19">
        <f>'nmol-per-mg-dry-lipid-wt'!U94*100/'nmol-per-mg-dry-lipid-wt'!U$370</f>
        <v>6.6756406832752954E-2</v>
      </c>
      <c r="V94" s="19">
        <f>'nmol-per-mg-dry-lipid-wt'!V94*100/'nmol-per-mg-dry-lipid-wt'!V$370</f>
        <v>0.10026181725976904</v>
      </c>
      <c r="W94" s="19">
        <f>'nmol-per-mg-dry-lipid-wt'!W94*100/'nmol-per-mg-dry-lipid-wt'!W$370</f>
        <v>7.7924755038448965E-2</v>
      </c>
      <c r="X94" s="19">
        <f>'nmol-per-mg-dry-lipid-wt'!X94*100/'nmol-per-mg-dry-lipid-wt'!X$370</f>
        <v>0.10422208840541616</v>
      </c>
      <c r="Y94" s="19">
        <f>'nmol-per-mg-dry-lipid-wt'!Y94*100/'nmol-per-mg-dry-lipid-wt'!Y$370</f>
        <v>0.20737591652224799</v>
      </c>
      <c r="Z94" s="19">
        <f>'nmol-per-mg-dry-lipid-wt'!Z94*100/'nmol-per-mg-dry-lipid-wt'!Z$370</f>
        <v>7.3322221283008082E-2</v>
      </c>
      <c r="AA94" s="19">
        <f>'nmol-per-mg-dry-lipid-wt'!AA94*100/'nmol-per-mg-dry-lipid-wt'!AA$370</f>
        <v>0.15048157308820606</v>
      </c>
      <c r="AB94" s="19">
        <f>'nmol-per-mg-dry-lipid-wt'!AB94*100/'nmol-per-mg-dry-lipid-wt'!AB$370</f>
        <v>5.58528024007897E-2</v>
      </c>
      <c r="AC94" s="19">
        <f>'nmol-per-mg-dry-lipid-wt'!AC94*100/'nmol-per-mg-dry-lipid-wt'!AC$370</f>
        <v>0.14235286407272296</v>
      </c>
      <c r="AD94" s="19">
        <f>'nmol-per-mg-dry-lipid-wt'!AD94*100/'nmol-per-mg-dry-lipid-wt'!AD$370</f>
        <v>7.4931960120715457E-2</v>
      </c>
      <c r="AE94" s="19">
        <f>'nmol-per-mg-dry-lipid-wt'!AE94*100/'nmol-per-mg-dry-lipid-wt'!AE$370</f>
        <v>0.1352869749099847</v>
      </c>
      <c r="AF94" s="19">
        <f>'nmol-per-mg-dry-lipid-wt'!AF94*100/'nmol-per-mg-dry-lipid-wt'!AF$370</f>
        <v>0.12810153884570954</v>
      </c>
      <c r="AG94" s="19">
        <f>'nmol-per-mg-dry-lipid-wt'!AG94*100/'nmol-per-mg-dry-lipid-wt'!AG$370</f>
        <v>0.15182668474410757</v>
      </c>
      <c r="AH94" s="19">
        <f>'nmol-per-mg-dry-lipid-wt'!AH94*100/'nmol-per-mg-dry-lipid-wt'!AH$370</f>
        <v>5.0413304411123926E-2</v>
      </c>
      <c r="AI94" s="19">
        <f>'nmol-per-mg-dry-lipid-wt'!AI94*100/'nmol-per-mg-dry-lipid-wt'!AI$370</f>
        <v>0.1372012662872743</v>
      </c>
      <c r="AJ94" s="19">
        <f>'nmol-per-mg-dry-lipid-wt'!AJ94*100/'nmol-per-mg-dry-lipid-wt'!AJ$370</f>
        <v>8.1639557832245524E-2</v>
      </c>
    </row>
    <row r="95" spans="1:36" x14ac:dyDescent="0.2">
      <c r="A95">
        <f>'imported summary from web'!A40</f>
        <v>748.6</v>
      </c>
      <c r="B95" t="str">
        <f>'imported summary from web'!B40</f>
        <v>C42H86O7PN</v>
      </c>
      <c r="C95" s="2" t="str">
        <f>'imported summary from web'!C40</f>
        <v>ePC(34:0)</v>
      </c>
      <c r="D95" s="69"/>
      <c r="E95" s="19" t="e">
        <f>'nmol-per-mg-dry-lipid-wt'!E95*100/'nmol-per-mg-dry-lipid-wt'!E$370</f>
        <v>#DIV/0!</v>
      </c>
      <c r="F95" s="19">
        <f>'nmol-per-mg-dry-lipid-wt'!F95*100/'nmol-per-mg-dry-lipid-wt'!F$370</f>
        <v>0</v>
      </c>
      <c r="G95" s="19">
        <f>'nmol-per-mg-dry-lipid-wt'!G95*100/'nmol-per-mg-dry-lipid-wt'!G$370</f>
        <v>0</v>
      </c>
      <c r="H95" s="19">
        <f>'nmol-per-mg-dry-lipid-wt'!H95*100/'nmol-per-mg-dry-lipid-wt'!H$370</f>
        <v>0</v>
      </c>
      <c r="I95" s="19">
        <f>'nmol-per-mg-dry-lipid-wt'!I95*100/'nmol-per-mg-dry-lipid-wt'!I$370</f>
        <v>0</v>
      </c>
      <c r="J95" s="19">
        <f>'nmol-per-mg-dry-lipid-wt'!J95*100/'nmol-per-mg-dry-lipid-wt'!J$370</f>
        <v>0</v>
      </c>
      <c r="K95" s="19">
        <f>'nmol-per-mg-dry-lipid-wt'!K95*100/'nmol-per-mg-dry-lipid-wt'!K$370</f>
        <v>0</v>
      </c>
      <c r="L95" s="19">
        <f>'nmol-per-mg-dry-lipid-wt'!L95*100/'nmol-per-mg-dry-lipid-wt'!L$370</f>
        <v>0</v>
      </c>
      <c r="M95" s="19">
        <f t="shared" si="3"/>
        <v>0</v>
      </c>
      <c r="N95" s="243">
        <f t="shared" si="4"/>
        <v>0</v>
      </c>
      <c r="O95" s="19" t="e">
        <f t="shared" si="5"/>
        <v>#DIV/0!</v>
      </c>
      <c r="P95" s="19">
        <f>'nmol-per-mg-dry-lipid-wt'!P95*100/'nmol-per-mg-dry-lipid-wt'!P$370</f>
        <v>0</v>
      </c>
      <c r="Q95" s="19">
        <f>'nmol-per-mg-dry-lipid-wt'!Q95*100/'nmol-per-mg-dry-lipid-wt'!Q$370</f>
        <v>0</v>
      </c>
      <c r="R95" s="19">
        <f>'nmol-per-mg-dry-lipid-wt'!R95*100/'nmol-per-mg-dry-lipid-wt'!R$370</f>
        <v>0</v>
      </c>
      <c r="S95" s="19">
        <f>'nmol-per-mg-dry-lipid-wt'!S95*100/'nmol-per-mg-dry-lipid-wt'!S$370</f>
        <v>0</v>
      </c>
      <c r="T95" s="19">
        <f>'nmol-per-mg-dry-lipid-wt'!T95*100/'nmol-per-mg-dry-lipid-wt'!T$370</f>
        <v>0</v>
      </c>
      <c r="U95" s="19">
        <f>'nmol-per-mg-dry-lipid-wt'!U95*100/'nmol-per-mg-dry-lipid-wt'!U$370</f>
        <v>0</v>
      </c>
      <c r="V95" s="19">
        <f>'nmol-per-mg-dry-lipid-wt'!V95*100/'nmol-per-mg-dry-lipid-wt'!V$370</f>
        <v>0</v>
      </c>
      <c r="W95" s="19">
        <f>'nmol-per-mg-dry-lipid-wt'!W95*100/'nmol-per-mg-dry-lipid-wt'!W$370</f>
        <v>0</v>
      </c>
      <c r="X95" s="19">
        <f>'nmol-per-mg-dry-lipid-wt'!X95*100/'nmol-per-mg-dry-lipid-wt'!X$370</f>
        <v>0</v>
      </c>
      <c r="Y95" s="19">
        <f>'nmol-per-mg-dry-lipid-wt'!Y95*100/'nmol-per-mg-dry-lipid-wt'!Y$370</f>
        <v>6.2195004955258593E-3</v>
      </c>
      <c r="Z95" s="19">
        <f>'nmol-per-mg-dry-lipid-wt'!Z95*100/'nmol-per-mg-dry-lipid-wt'!Z$370</f>
        <v>0</v>
      </c>
      <c r="AA95" s="19">
        <f>'nmol-per-mg-dry-lipid-wt'!AA95*100/'nmol-per-mg-dry-lipid-wt'!AA$370</f>
        <v>0</v>
      </c>
      <c r="AB95" s="19">
        <f>'nmol-per-mg-dry-lipid-wt'!AB95*100/'nmol-per-mg-dry-lipid-wt'!AB$370</f>
        <v>0</v>
      </c>
      <c r="AC95" s="19">
        <f>'nmol-per-mg-dry-lipid-wt'!AC95*100/'nmol-per-mg-dry-lipid-wt'!AC$370</f>
        <v>0</v>
      </c>
      <c r="AD95" s="19">
        <f>'nmol-per-mg-dry-lipid-wt'!AD95*100/'nmol-per-mg-dry-lipid-wt'!AD$370</f>
        <v>0</v>
      </c>
      <c r="AE95" s="19">
        <f>'nmol-per-mg-dry-lipid-wt'!AE95*100/'nmol-per-mg-dry-lipid-wt'!AE$370</f>
        <v>0</v>
      </c>
      <c r="AF95" s="19">
        <f>'nmol-per-mg-dry-lipid-wt'!AF95*100/'nmol-per-mg-dry-lipid-wt'!AF$370</f>
        <v>0</v>
      </c>
      <c r="AG95" s="19">
        <f>'nmol-per-mg-dry-lipid-wt'!AG95*100/'nmol-per-mg-dry-lipid-wt'!AG$370</f>
        <v>0</v>
      </c>
      <c r="AH95" s="19">
        <f>'nmol-per-mg-dry-lipid-wt'!AH95*100/'nmol-per-mg-dry-lipid-wt'!AH$370</f>
        <v>0</v>
      </c>
      <c r="AI95" s="19">
        <f>'nmol-per-mg-dry-lipid-wt'!AI95*100/'nmol-per-mg-dry-lipid-wt'!AI$370</f>
        <v>0</v>
      </c>
      <c r="AJ95" s="19">
        <f>'nmol-per-mg-dry-lipid-wt'!AJ95*100/'nmol-per-mg-dry-lipid-wt'!AJ$370</f>
        <v>0</v>
      </c>
    </row>
    <row r="96" spans="1:36" x14ac:dyDescent="0.2">
      <c r="A96">
        <f>'imported summary from web'!A46</f>
        <v>766.6</v>
      </c>
      <c r="B96" t="str">
        <f>'imported summary from web'!B46</f>
        <v>C44H80O7PN</v>
      </c>
      <c r="C96" s="2" t="str">
        <f>'imported summary from web'!C46</f>
        <v>ePC(36:5)</v>
      </c>
      <c r="D96" s="69"/>
      <c r="E96" s="19" t="e">
        <f>'nmol-per-mg-dry-lipid-wt'!E96*100/'nmol-per-mg-dry-lipid-wt'!E$370</f>
        <v>#DIV/0!</v>
      </c>
      <c r="F96" s="19">
        <f>'nmol-per-mg-dry-lipid-wt'!F96*100/'nmol-per-mg-dry-lipid-wt'!F$370</f>
        <v>0.28489692590670274</v>
      </c>
      <c r="G96" s="19">
        <f>'nmol-per-mg-dry-lipid-wt'!G96*100/'nmol-per-mg-dry-lipid-wt'!G$370</f>
        <v>0.32889179736959795</v>
      </c>
      <c r="H96" s="19">
        <f>'nmol-per-mg-dry-lipid-wt'!H96*100/'nmol-per-mg-dry-lipid-wt'!H$370</f>
        <v>0.32567341129720273</v>
      </c>
      <c r="I96" s="19">
        <f>'nmol-per-mg-dry-lipid-wt'!I96*100/'nmol-per-mg-dry-lipid-wt'!I$370</f>
        <v>0.30583716952056672</v>
      </c>
      <c r="J96" s="19">
        <f>'nmol-per-mg-dry-lipid-wt'!J96*100/'nmol-per-mg-dry-lipid-wt'!J$370</f>
        <v>0.31686640118055853</v>
      </c>
      <c r="K96" s="19">
        <f>'nmol-per-mg-dry-lipid-wt'!K96*100/'nmol-per-mg-dry-lipid-wt'!K$370</f>
        <v>0.31453350504316019</v>
      </c>
      <c r="L96" s="19">
        <f>'nmol-per-mg-dry-lipid-wt'!L96*100/'nmol-per-mg-dry-lipid-wt'!L$370</f>
        <v>0.30052943913472557</v>
      </c>
      <c r="M96" s="19">
        <f t="shared" si="3"/>
        <v>0.31064311511948145</v>
      </c>
      <c r="N96" s="243">
        <f t="shared" si="4"/>
        <v>8.8360303609959692E-3</v>
      </c>
      <c r="O96" s="19">
        <f t="shared" si="5"/>
        <v>2.8444314169323859E-2</v>
      </c>
      <c r="P96" s="19">
        <f>'nmol-per-mg-dry-lipid-wt'!P96*100/'nmol-per-mg-dry-lipid-wt'!P$370</f>
        <v>0.31883765907646494</v>
      </c>
      <c r="Q96" s="19">
        <f>'nmol-per-mg-dry-lipid-wt'!Q96*100/'nmol-per-mg-dry-lipid-wt'!Q$370</f>
        <v>0.34747397016437881</v>
      </c>
      <c r="R96" s="19">
        <f>'nmol-per-mg-dry-lipid-wt'!R96*100/'nmol-per-mg-dry-lipid-wt'!R$370</f>
        <v>0.31738193356910327</v>
      </c>
      <c r="S96" s="19">
        <f>'nmol-per-mg-dry-lipid-wt'!S96*100/'nmol-per-mg-dry-lipid-wt'!S$370</f>
        <v>0.25501895151374215</v>
      </c>
      <c r="T96" s="19">
        <f>'nmol-per-mg-dry-lipid-wt'!T96*100/'nmol-per-mg-dry-lipid-wt'!T$370</f>
        <v>0.38146815026781006</v>
      </c>
      <c r="U96" s="19">
        <f>'nmol-per-mg-dry-lipid-wt'!U96*100/'nmol-per-mg-dry-lipid-wt'!U$370</f>
        <v>0.18790692293663791</v>
      </c>
      <c r="V96" s="19">
        <f>'nmol-per-mg-dry-lipid-wt'!V96*100/'nmol-per-mg-dry-lipid-wt'!V$370</f>
        <v>0.2802189251619186</v>
      </c>
      <c r="W96" s="19">
        <f>'nmol-per-mg-dry-lipid-wt'!W96*100/'nmol-per-mg-dry-lipid-wt'!W$370</f>
        <v>0.21357155084611934</v>
      </c>
      <c r="X96" s="19">
        <f>'nmol-per-mg-dry-lipid-wt'!X96*100/'nmol-per-mg-dry-lipid-wt'!X$370</f>
        <v>0.2683718776439466</v>
      </c>
      <c r="Y96" s="19">
        <f>'nmol-per-mg-dry-lipid-wt'!Y96*100/'nmol-per-mg-dry-lipid-wt'!Y$370</f>
        <v>0.3574435784785791</v>
      </c>
      <c r="Z96" s="19">
        <f>'nmol-per-mg-dry-lipid-wt'!Z96*100/'nmol-per-mg-dry-lipid-wt'!Z$370</f>
        <v>0.17597333107921945</v>
      </c>
      <c r="AA96" s="19">
        <f>'nmol-per-mg-dry-lipid-wt'!AA96*100/'nmol-per-mg-dry-lipid-wt'!AA$370</f>
        <v>0.476998193939974</v>
      </c>
      <c r="AB96" s="19">
        <f>'nmol-per-mg-dry-lipid-wt'!AB96*100/'nmol-per-mg-dry-lipid-wt'!AB$370</f>
        <v>0.19912738247238068</v>
      </c>
      <c r="AC96" s="19">
        <f>'nmol-per-mg-dry-lipid-wt'!AC96*100/'nmol-per-mg-dry-lipid-wt'!AC$370</f>
        <v>0.5119227996461384</v>
      </c>
      <c r="AD96" s="19">
        <f>'nmol-per-mg-dry-lipid-wt'!AD96*100/'nmol-per-mg-dry-lipid-wt'!AD$370</f>
        <v>0.29723010847883802</v>
      </c>
      <c r="AE96" s="19">
        <f>'nmol-per-mg-dry-lipid-wt'!AE96*100/'nmol-per-mg-dry-lipid-wt'!AE$370</f>
        <v>0.40862188340158639</v>
      </c>
      <c r="AF96" s="19">
        <f>'nmol-per-mg-dry-lipid-wt'!AF96*100/'nmol-per-mg-dry-lipid-wt'!AF$370</f>
        <v>0.32860829529986363</v>
      </c>
      <c r="AG96" s="19">
        <f>'nmol-per-mg-dry-lipid-wt'!AG96*100/'nmol-per-mg-dry-lipid-wt'!AG$370</f>
        <v>0.29454376840356866</v>
      </c>
      <c r="AH96" s="19">
        <f>'nmol-per-mg-dry-lipid-wt'!AH96*100/'nmol-per-mg-dry-lipid-wt'!AH$370</f>
        <v>0.25206652205561969</v>
      </c>
      <c r="AI96" s="19">
        <f>'nmol-per-mg-dry-lipid-wt'!AI96*100/'nmol-per-mg-dry-lipid-wt'!AI$370</f>
        <v>0.26633186985176788</v>
      </c>
      <c r="AJ96" s="19">
        <f>'nmol-per-mg-dry-lipid-wt'!AJ96*100/'nmol-per-mg-dry-lipid-wt'!AJ$370</f>
        <v>0.23403339911910381</v>
      </c>
    </row>
    <row r="97" spans="1:36" x14ac:dyDescent="0.2">
      <c r="A97">
        <f>'imported summary from web'!A47</f>
        <v>768.6</v>
      </c>
      <c r="B97" t="str">
        <f>'imported summary from web'!B47</f>
        <v>C44H82O7PN</v>
      </c>
      <c r="C97" s="2" t="str">
        <f>'imported summary from web'!C47</f>
        <v>ePC(36:4)</v>
      </c>
      <c r="D97" s="69"/>
      <c r="E97" s="19" t="e">
        <f>'nmol-per-mg-dry-lipid-wt'!E97*100/'nmol-per-mg-dry-lipid-wt'!E$370</f>
        <v>#DIV/0!</v>
      </c>
      <c r="F97" s="19">
        <f>'nmol-per-mg-dry-lipid-wt'!F97*100/'nmol-per-mg-dry-lipid-wt'!F$370</f>
        <v>4.1025157330565186E-2</v>
      </c>
      <c r="G97" s="19">
        <f>'nmol-per-mg-dry-lipid-wt'!G97*100/'nmol-per-mg-dry-lipid-wt'!G$370</f>
        <v>2.9899254306327089E-2</v>
      </c>
      <c r="H97" s="19">
        <f>'nmol-per-mg-dry-lipid-wt'!H97*100/'nmol-per-mg-dry-lipid-wt'!H$370</f>
        <v>2.7139450941433555E-2</v>
      </c>
      <c r="I97" s="19">
        <f>'nmol-per-mg-dry-lipid-wt'!I97*100/'nmol-per-mg-dry-lipid-wt'!I$370</f>
        <v>3.8512828754441737E-2</v>
      </c>
      <c r="J97" s="19">
        <f>'nmol-per-mg-dry-lipid-wt'!J97*100/'nmol-per-mg-dry-lipid-wt'!J$370</f>
        <v>3.7834794170812966E-2</v>
      </c>
      <c r="K97" s="19">
        <f>'nmol-per-mg-dry-lipid-wt'!K97*100/'nmol-per-mg-dry-lipid-wt'!K$370</f>
        <v>1.3775190001890227E-2</v>
      </c>
      <c r="L97" s="19">
        <f>'nmol-per-mg-dry-lipid-wt'!L97*100/'nmol-per-mg-dry-lipid-wt'!L$370</f>
        <v>1.4087317459440259E-2</v>
      </c>
      <c r="M97" s="19">
        <f t="shared" si="3"/>
        <v>2.1899100544047822E-2</v>
      </c>
      <c r="N97" s="243">
        <f t="shared" si="4"/>
        <v>1.3801597893433626E-2</v>
      </c>
      <c r="O97" s="19">
        <f t="shared" si="5"/>
        <v>0.63023583391806937</v>
      </c>
      <c r="P97" s="19">
        <f>'nmol-per-mg-dry-lipid-wt'!P97*100/'nmol-per-mg-dry-lipid-wt'!P$370</f>
        <v>1.6780929425077102E-2</v>
      </c>
      <c r="Q97" s="19">
        <f>'nmol-per-mg-dry-lipid-wt'!Q97*100/'nmol-per-mg-dry-lipid-wt'!Q$370</f>
        <v>1.4478082090182457E-2</v>
      </c>
      <c r="R97" s="19">
        <f>'nmol-per-mg-dry-lipid-wt'!R97*100/'nmol-per-mg-dry-lipid-wt'!R$370</f>
        <v>5.198497187769794E-2</v>
      </c>
      <c r="S97" s="19">
        <f>'nmol-per-mg-dry-lipid-wt'!S97*100/'nmol-per-mg-dry-lipid-wt'!S$370</f>
        <v>2.0607592041514518E-2</v>
      </c>
      <c r="T97" s="19">
        <f>'nmol-per-mg-dry-lipid-wt'!T97*100/'nmol-per-mg-dry-lipid-wt'!T$370</f>
        <v>4.6783829749825749E-2</v>
      </c>
      <c r="U97" s="19">
        <f>'nmol-per-mg-dry-lipid-wt'!U97*100/'nmol-per-mg-dry-lipid-wt'!U$370</f>
        <v>0</v>
      </c>
      <c r="V97" s="19">
        <f>'nmol-per-mg-dry-lipid-wt'!V97*100/'nmol-per-mg-dry-lipid-wt'!V$370</f>
        <v>4.6274684889124167E-2</v>
      </c>
      <c r="W97" s="19">
        <f>'nmol-per-mg-dry-lipid-wt'!W97*100/'nmol-per-mg-dry-lipid-wt'!W$370</f>
        <v>0</v>
      </c>
      <c r="X97" s="19">
        <f>'nmol-per-mg-dry-lipid-wt'!X97*100/'nmol-per-mg-dry-lipid-wt'!X$370</f>
        <v>2.8661074311489444E-2</v>
      </c>
      <c r="Y97" s="19">
        <f>'nmol-per-mg-dry-lipid-wt'!Y97*100/'nmol-per-mg-dry-lipid-wt'!Y$370</f>
        <v>4.7179353758917596E-2</v>
      </c>
      <c r="Z97" s="19">
        <f>'nmol-per-mg-dry-lipid-wt'!Z97*100/'nmol-per-mg-dry-lipid-wt'!Z$370</f>
        <v>3.8127555067164205E-2</v>
      </c>
      <c r="AA97" s="19">
        <f>'nmol-per-mg-dry-lipid-wt'!AA97*100/'nmol-per-mg-dry-lipid-wt'!AA$370</f>
        <v>3.1232024603212578E-2</v>
      </c>
      <c r="AB97" s="19">
        <f>'nmol-per-mg-dry-lipid-wt'!AB97*100/'nmol-per-mg-dry-lipid-wt'!AB$370</f>
        <v>7.2851481392334399E-3</v>
      </c>
      <c r="AC97" s="19">
        <f>'nmol-per-mg-dry-lipid-wt'!AC97*100/'nmol-per-mg-dry-lipid-wt'!AC$370</f>
        <v>4.653843633146712E-2</v>
      </c>
      <c r="AD97" s="19">
        <f>'nmol-per-mg-dry-lipid-wt'!AD97*100/'nmol-per-mg-dry-lipid-wt'!AD$370</f>
        <v>0</v>
      </c>
      <c r="AE97" s="19">
        <f>'nmol-per-mg-dry-lipid-wt'!AE97*100/'nmol-per-mg-dry-lipid-wt'!AE$370</f>
        <v>1.1043834686529367E-2</v>
      </c>
      <c r="AF97" s="19">
        <f>'nmol-per-mg-dry-lipid-wt'!AF97*100/'nmol-per-mg-dry-lipid-wt'!AF$370</f>
        <v>3.063297668049576E-2</v>
      </c>
      <c r="AG97" s="19">
        <f>'nmol-per-mg-dry-lipid-wt'!AG97*100/'nmol-per-mg-dry-lipid-wt'!AG$370</f>
        <v>2.7328803253939358E-2</v>
      </c>
      <c r="AH97" s="19">
        <f>'nmol-per-mg-dry-lipid-wt'!AH97*100/'nmol-per-mg-dry-lipid-wt'!AH$370</f>
        <v>1.7792930968631979E-2</v>
      </c>
      <c r="AI97" s="19">
        <f>'nmol-per-mg-dry-lipid-wt'!AI97*100/'nmol-per-mg-dry-lipid-wt'!AI$370</f>
        <v>3.4972871798716984E-2</v>
      </c>
      <c r="AJ97" s="19">
        <f>'nmol-per-mg-dry-lipid-wt'!AJ97*100/'nmol-per-mg-dry-lipid-wt'!AJ$370</f>
        <v>1.3606592972040924E-2</v>
      </c>
    </row>
    <row r="98" spans="1:36" x14ac:dyDescent="0.2">
      <c r="A98">
        <f>'imported summary from web'!A48</f>
        <v>770.6</v>
      </c>
      <c r="B98" t="str">
        <f>'imported summary from web'!B48</f>
        <v>C44H84O7PN</v>
      </c>
      <c r="C98" s="2" t="str">
        <f>'imported summary from web'!C48</f>
        <v>ePC(36:3)</v>
      </c>
      <c r="D98" s="69"/>
      <c r="E98" s="19" t="e">
        <f>'nmol-per-mg-dry-lipid-wt'!E98*100/'nmol-per-mg-dry-lipid-wt'!E$370</f>
        <v>#DIV/0!</v>
      </c>
      <c r="F98" s="19">
        <f>'nmol-per-mg-dry-lipid-wt'!F98*100/'nmol-per-mg-dry-lipid-wt'!F$370</f>
        <v>0</v>
      </c>
      <c r="G98" s="19">
        <f>'nmol-per-mg-dry-lipid-wt'!G98*100/'nmol-per-mg-dry-lipid-wt'!G$370</f>
        <v>0</v>
      </c>
      <c r="H98" s="19">
        <f>'nmol-per-mg-dry-lipid-wt'!H98*100/'nmol-per-mg-dry-lipid-wt'!H$370</f>
        <v>0</v>
      </c>
      <c r="I98" s="19">
        <f>'nmol-per-mg-dry-lipid-wt'!I98*100/'nmol-per-mg-dry-lipid-wt'!I$370</f>
        <v>0</v>
      </c>
      <c r="J98" s="19">
        <f>'nmol-per-mg-dry-lipid-wt'!J98*100/'nmol-per-mg-dry-lipid-wt'!J$370</f>
        <v>0</v>
      </c>
      <c r="K98" s="19">
        <f>'nmol-per-mg-dry-lipid-wt'!K98*100/'nmol-per-mg-dry-lipid-wt'!K$370</f>
        <v>0</v>
      </c>
      <c r="L98" s="19">
        <f>'nmol-per-mg-dry-lipid-wt'!L98*100/'nmol-per-mg-dry-lipid-wt'!L$370</f>
        <v>0</v>
      </c>
      <c r="M98" s="19">
        <f t="shared" si="3"/>
        <v>0</v>
      </c>
      <c r="N98" s="243">
        <f t="shared" si="4"/>
        <v>0</v>
      </c>
      <c r="O98" s="19" t="e">
        <f t="shared" si="5"/>
        <v>#DIV/0!</v>
      </c>
      <c r="P98" s="19">
        <f>'nmol-per-mg-dry-lipid-wt'!P98*100/'nmol-per-mg-dry-lipid-wt'!P$370</f>
        <v>0</v>
      </c>
      <c r="Q98" s="19">
        <f>'nmol-per-mg-dry-lipid-wt'!Q98*100/'nmol-per-mg-dry-lipid-wt'!Q$370</f>
        <v>0</v>
      </c>
      <c r="R98" s="19">
        <f>'nmol-per-mg-dry-lipid-wt'!R98*100/'nmol-per-mg-dry-lipid-wt'!R$370</f>
        <v>0</v>
      </c>
      <c r="S98" s="19">
        <f>'nmol-per-mg-dry-lipid-wt'!S98*100/'nmol-per-mg-dry-lipid-wt'!S$370</f>
        <v>0</v>
      </c>
      <c r="T98" s="19">
        <f>'nmol-per-mg-dry-lipid-wt'!T98*100/'nmol-per-mg-dry-lipid-wt'!T$370</f>
        <v>0</v>
      </c>
      <c r="U98" s="19">
        <f>'nmol-per-mg-dry-lipid-wt'!U98*100/'nmol-per-mg-dry-lipid-wt'!U$370</f>
        <v>0</v>
      </c>
      <c r="V98" s="19">
        <f>'nmol-per-mg-dry-lipid-wt'!V98*100/'nmol-per-mg-dry-lipid-wt'!V$370</f>
        <v>0</v>
      </c>
      <c r="W98" s="19">
        <f>'nmol-per-mg-dry-lipid-wt'!W98*100/'nmol-per-mg-dry-lipid-wt'!W$370</f>
        <v>0</v>
      </c>
      <c r="X98" s="19">
        <f>'nmol-per-mg-dry-lipid-wt'!X98*100/'nmol-per-mg-dry-lipid-wt'!X$370</f>
        <v>0</v>
      </c>
      <c r="Y98" s="19">
        <f>'nmol-per-mg-dry-lipid-wt'!Y98*100/'nmol-per-mg-dry-lipid-wt'!Y$370</f>
        <v>2.3722951890077212E-2</v>
      </c>
      <c r="Z98" s="19">
        <f>'nmol-per-mg-dry-lipid-wt'!Z98*100/'nmol-per-mg-dry-lipid-wt'!Z$370</f>
        <v>0</v>
      </c>
      <c r="AA98" s="19">
        <f>'nmol-per-mg-dry-lipid-wt'!AA98*100/'nmol-per-mg-dry-lipid-wt'!AA$370</f>
        <v>1.4196374819642083E-2</v>
      </c>
      <c r="AB98" s="19">
        <f>'nmol-per-mg-dry-lipid-wt'!AB98*100/'nmol-per-mg-dry-lipid-wt'!AB$370</f>
        <v>0</v>
      </c>
      <c r="AC98" s="19">
        <f>'nmol-per-mg-dry-lipid-wt'!AC98*100/'nmol-per-mg-dry-lipid-wt'!AC$370</f>
        <v>0</v>
      </c>
      <c r="AD98" s="19">
        <f>'nmol-per-mg-dry-lipid-wt'!AD98*100/'nmol-per-mg-dry-lipid-wt'!AD$370</f>
        <v>0</v>
      </c>
      <c r="AE98" s="19">
        <f>'nmol-per-mg-dry-lipid-wt'!AE98*100/'nmol-per-mg-dry-lipid-wt'!AE$370</f>
        <v>0</v>
      </c>
      <c r="AF98" s="19">
        <f>'nmol-per-mg-dry-lipid-wt'!AF98*100/'nmol-per-mg-dry-lipid-wt'!AF$370</f>
        <v>0</v>
      </c>
      <c r="AG98" s="19">
        <f>'nmol-per-mg-dry-lipid-wt'!AG98*100/'nmol-per-mg-dry-lipid-wt'!AG$370</f>
        <v>0</v>
      </c>
      <c r="AH98" s="19">
        <f>'nmol-per-mg-dry-lipid-wt'!AH98*100/'nmol-per-mg-dry-lipid-wt'!AH$370</f>
        <v>0</v>
      </c>
      <c r="AI98" s="19">
        <f>'nmol-per-mg-dry-lipid-wt'!AI98*100/'nmol-per-mg-dry-lipid-wt'!AI$370</f>
        <v>0</v>
      </c>
      <c r="AJ98" s="19">
        <f>'nmol-per-mg-dry-lipid-wt'!AJ98*100/'nmol-per-mg-dry-lipid-wt'!AJ$370</f>
        <v>0</v>
      </c>
    </row>
    <row r="99" spans="1:36" x14ac:dyDescent="0.2">
      <c r="A99">
        <f>'imported summary from web'!A49</f>
        <v>772.6</v>
      </c>
      <c r="B99" t="str">
        <f>'imported summary from web'!B49</f>
        <v>C44H86O7PN</v>
      </c>
      <c r="C99" s="2" t="str">
        <f>'imported summary from web'!C49</f>
        <v>ePC(36:2)</v>
      </c>
      <c r="D99" s="69"/>
      <c r="E99" s="19" t="e">
        <f>'nmol-per-mg-dry-lipid-wt'!E99*100/'nmol-per-mg-dry-lipid-wt'!E$370</f>
        <v>#DIV/0!</v>
      </c>
      <c r="F99" s="19">
        <f>'nmol-per-mg-dry-lipid-wt'!F99*100/'nmol-per-mg-dry-lipid-wt'!F$370</f>
        <v>6.6855811946106264E-2</v>
      </c>
      <c r="G99" s="19">
        <f>'nmol-per-mg-dry-lipid-wt'!G99*100/'nmol-per-mg-dry-lipid-wt'!G$370</f>
        <v>5.8265213520022008E-2</v>
      </c>
      <c r="H99" s="19">
        <f>'nmol-per-mg-dry-lipid-wt'!H99*100/'nmol-per-mg-dry-lipid-wt'!H$370</f>
        <v>6.1817638255487542E-2</v>
      </c>
      <c r="I99" s="19">
        <f>'nmol-per-mg-dry-lipid-wt'!I99*100/'nmol-per-mg-dry-lipid-wt'!I$370</f>
        <v>6.4188047924069555E-2</v>
      </c>
      <c r="J99" s="19">
        <f>'nmol-per-mg-dry-lipid-wt'!J99*100/'nmol-per-mg-dry-lipid-wt'!J$370</f>
        <v>7.4093138584508736E-2</v>
      </c>
      <c r="K99" s="19">
        <f>'nmol-per-mg-dry-lipid-wt'!K99*100/'nmol-per-mg-dry-lipid-wt'!K$370</f>
        <v>0</v>
      </c>
      <c r="L99" s="19">
        <f>'nmol-per-mg-dry-lipid-wt'!L99*100/'nmol-per-mg-dry-lipid-wt'!L$370</f>
        <v>5.4784012342267659E-2</v>
      </c>
      <c r="M99" s="19">
        <f t="shared" si="3"/>
        <v>4.2959050308925467E-2</v>
      </c>
      <c r="N99" s="243">
        <f t="shared" si="4"/>
        <v>3.8435928395750919E-2</v>
      </c>
      <c r="O99" s="19">
        <f t="shared" si="5"/>
        <v>0.89471084950323509</v>
      </c>
      <c r="P99" s="19">
        <f>'nmol-per-mg-dry-lipid-wt'!P99*100/'nmol-per-mg-dry-lipid-wt'!P$370</f>
        <v>4.8478240561333832E-2</v>
      </c>
      <c r="Q99" s="19">
        <f>'nmol-per-mg-dry-lipid-wt'!Q99*100/'nmol-per-mg-dry-lipid-wt'!Q$370</f>
        <v>5.5981917415372152E-2</v>
      </c>
      <c r="R99" s="19">
        <f>'nmol-per-mg-dry-lipid-wt'!R99*100/'nmol-per-mg-dry-lipid-wt'!R$370</f>
        <v>5.8369091231099429E-2</v>
      </c>
      <c r="S99" s="19">
        <f>'nmol-per-mg-dry-lipid-wt'!S99*100/'nmol-per-mg-dry-lipid-wt'!S$370</f>
        <v>4.464978275661477E-2</v>
      </c>
      <c r="T99" s="19">
        <f>'nmol-per-mg-dry-lipid-wt'!T99*100/'nmol-per-mg-dry-lipid-wt'!T$370</f>
        <v>0</v>
      </c>
      <c r="U99" s="19">
        <f>'nmol-per-mg-dry-lipid-wt'!U99*100/'nmol-per-mg-dry-lipid-wt'!U$370</f>
        <v>0</v>
      </c>
      <c r="V99" s="19">
        <f>'nmol-per-mg-dry-lipid-wt'!V99*100/'nmol-per-mg-dry-lipid-wt'!V$370</f>
        <v>5.4844070979702723E-2</v>
      </c>
      <c r="W99" s="19">
        <f>'nmol-per-mg-dry-lipid-wt'!W99*100/'nmol-per-mg-dry-lipid-wt'!W$370</f>
        <v>0</v>
      </c>
      <c r="X99" s="19">
        <f>'nmol-per-mg-dry-lipid-wt'!X99*100/'nmol-per-mg-dry-lipid-wt'!X$370</f>
        <v>4.2557352765544926E-2</v>
      </c>
      <c r="Y99" s="19">
        <f>'nmol-per-mg-dry-lipid-wt'!Y99*100/'nmol-per-mg-dry-lipid-wt'!Y$370</f>
        <v>0.15122271204835736</v>
      </c>
      <c r="Z99" s="19">
        <f>'nmol-per-mg-dry-lipid-wt'!Z99*100/'nmol-per-mg-dry-lipid-wt'!Z$370</f>
        <v>0</v>
      </c>
      <c r="AA99" s="19">
        <f>'nmol-per-mg-dry-lipid-wt'!AA99*100/'nmol-per-mg-dry-lipid-wt'!AA$370</f>
        <v>8.0446123977971795E-2</v>
      </c>
      <c r="AB99" s="19">
        <f>'nmol-per-mg-dry-lipid-wt'!AB99*100/'nmol-per-mg-dry-lipid-wt'!AB$370</f>
        <v>0</v>
      </c>
      <c r="AC99" s="19">
        <f>'nmol-per-mg-dry-lipid-wt'!AC99*100/'nmol-per-mg-dry-lipid-wt'!AC$370</f>
        <v>5.2926064847550844E-2</v>
      </c>
      <c r="AD99" s="19">
        <f>'nmol-per-mg-dry-lipid-wt'!AD99*100/'nmol-per-mg-dry-lipid-wt'!AD$370</f>
        <v>5.8280413427223121E-2</v>
      </c>
      <c r="AE99" s="19">
        <f>'nmol-per-mg-dry-lipid-wt'!AE99*100/'nmol-per-mg-dry-lipid-wt'!AE$370</f>
        <v>7.5466203691283984E-2</v>
      </c>
      <c r="AF99" s="19">
        <f>'nmol-per-mg-dry-lipid-wt'!AF99*100/'nmol-per-mg-dry-lipid-wt'!AF$370</f>
        <v>7.8903121752792113E-2</v>
      </c>
      <c r="AG99" s="19">
        <f>'nmol-per-mg-dry-lipid-wt'!AG99*100/'nmol-per-mg-dry-lipid-wt'!AG$370</f>
        <v>5.5669784406172762E-2</v>
      </c>
      <c r="AH99" s="19">
        <f>'nmol-per-mg-dry-lipid-wt'!AH99*100/'nmol-per-mg-dry-lipid-wt'!AH$370</f>
        <v>0</v>
      </c>
      <c r="AI99" s="19">
        <f>'nmol-per-mg-dry-lipid-wt'!AI99*100/'nmol-per-mg-dry-lipid-wt'!AI$370</f>
        <v>8.4293588437933262E-2</v>
      </c>
      <c r="AJ99" s="19">
        <f>'nmol-per-mg-dry-lipid-wt'!AJ99*100/'nmol-per-mg-dry-lipid-wt'!AJ$370</f>
        <v>0</v>
      </c>
    </row>
    <row r="100" spans="1:36" x14ac:dyDescent="0.2">
      <c r="A100">
        <f>'imported summary from web'!A50</f>
        <v>774.6</v>
      </c>
      <c r="B100" t="str">
        <f>'imported summary from web'!B50</f>
        <v>C44H88O7PN</v>
      </c>
      <c r="C100" s="2" t="str">
        <f>'imported summary from web'!C50</f>
        <v>ePC(36:1)</v>
      </c>
      <c r="D100" s="69"/>
      <c r="E100" s="19" t="e">
        <f>'nmol-per-mg-dry-lipid-wt'!E100*100/'nmol-per-mg-dry-lipid-wt'!E$370</f>
        <v>#DIV/0!</v>
      </c>
      <c r="F100" s="19">
        <f>'nmol-per-mg-dry-lipid-wt'!F100*100/'nmol-per-mg-dry-lipid-wt'!F$370</f>
        <v>5.6219660045589356E-2</v>
      </c>
      <c r="G100" s="19">
        <f>'nmol-per-mg-dry-lipid-wt'!G100*100/'nmol-per-mg-dry-lipid-wt'!G$370</f>
        <v>7.0531574261079283E-2</v>
      </c>
      <c r="H100" s="19">
        <f>'nmol-per-mg-dry-lipid-wt'!H100*100/'nmol-per-mg-dry-lipid-wt'!H$370</f>
        <v>6.7094753716321856E-2</v>
      </c>
      <c r="I100" s="19">
        <f>'nmol-per-mg-dry-lipid-wt'!I100*100/'nmol-per-mg-dry-lipid-wt'!I$370</f>
        <v>6.2677740914091451E-2</v>
      </c>
      <c r="J100" s="19">
        <f>'nmol-per-mg-dry-lipid-wt'!J100*100/'nmol-per-mg-dry-lipid-wt'!J$370</f>
        <v>7.72460380987431E-2</v>
      </c>
      <c r="K100" s="19">
        <f>'nmol-per-mg-dry-lipid-wt'!K100*100/'nmol-per-mg-dry-lipid-wt'!K$370</f>
        <v>9.5661041679793238E-2</v>
      </c>
      <c r="L100" s="19">
        <f>'nmol-per-mg-dry-lipid-wt'!L100*100/'nmol-per-mg-dry-lipid-wt'!L$370</f>
        <v>8.1393389765654814E-2</v>
      </c>
      <c r="M100" s="19">
        <f t="shared" si="3"/>
        <v>8.4766823181397055E-2</v>
      </c>
      <c r="N100" s="243">
        <f t="shared" si="4"/>
        <v>9.6598720995858482E-3</v>
      </c>
      <c r="O100" s="19">
        <f t="shared" si="5"/>
        <v>0.11395817062666336</v>
      </c>
      <c r="P100" s="19">
        <f>'nmol-per-mg-dry-lipid-wt'!P100*100/'nmol-per-mg-dry-lipid-wt'!P$370</f>
        <v>6.8988265414205857E-2</v>
      </c>
      <c r="Q100" s="19">
        <f>'nmol-per-mg-dry-lipid-wt'!Q100*100/'nmol-per-mg-dry-lipid-wt'!Q$370</f>
        <v>8.0112054232342897E-2</v>
      </c>
      <c r="R100" s="19">
        <f>'nmol-per-mg-dry-lipid-wt'!R100*100/'nmol-per-mg-dry-lipid-wt'!R$370</f>
        <v>8.3905568644705442E-2</v>
      </c>
      <c r="S100" s="19">
        <f>'nmol-per-mg-dry-lipid-wt'!S100*100/'nmol-per-mg-dry-lipid-wt'!S$370</f>
        <v>3.0052738393875334E-2</v>
      </c>
      <c r="T100" s="19">
        <f>'nmol-per-mg-dry-lipid-wt'!T100*100/'nmol-per-mg-dry-lipid-wt'!T$370</f>
        <v>8.8769317986848895E-2</v>
      </c>
      <c r="U100" s="19">
        <f>'nmol-per-mg-dry-lipid-wt'!U100*100/'nmol-per-mg-dry-lipid-wt'!U$370</f>
        <v>4.1207658538736397E-2</v>
      </c>
      <c r="V100" s="19">
        <f>'nmol-per-mg-dry-lipid-wt'!V100*100/'nmol-per-mg-dry-lipid-wt'!V$370</f>
        <v>7.3696720378975539E-2</v>
      </c>
      <c r="W100" s="19">
        <f>'nmol-per-mg-dry-lipid-wt'!W100*100/'nmol-per-mg-dry-lipid-wt'!W$370</f>
        <v>5.3873904717940034E-2</v>
      </c>
      <c r="X100" s="19">
        <f>'nmol-per-mg-dry-lipid-wt'!X100*100/'nmol-per-mg-dry-lipid-wt'!X$370</f>
        <v>7.9903601110819053E-2</v>
      </c>
      <c r="Y100" s="19">
        <f>'nmol-per-mg-dry-lipid-wt'!Y100*100/'nmol-per-mg-dry-lipid-wt'!Y$370</f>
        <v>0.10626460846641328</v>
      </c>
      <c r="Z100" s="19">
        <f>'nmol-per-mg-dry-lipid-wt'!Z100*100/'nmol-per-mg-dry-lipid-wt'!Z$370</f>
        <v>4.8881480855338742E-2</v>
      </c>
      <c r="AA100" s="19">
        <f>'nmol-per-mg-dry-lipid-wt'!AA100*100/'nmol-per-mg-dry-lipid-wt'!AA$370</f>
        <v>7.2874724074162678E-2</v>
      </c>
      <c r="AB100" s="19">
        <f>'nmol-per-mg-dry-lipid-wt'!AB100*100/'nmol-per-mg-dry-lipid-wt'!AB$370</f>
        <v>4.2901427931041354E-2</v>
      </c>
      <c r="AC100" s="19">
        <f>'nmol-per-mg-dry-lipid-wt'!AC100*100/'nmol-per-mg-dry-lipid-wt'!AC$370</f>
        <v>0.1031145746167801</v>
      </c>
      <c r="AD100" s="19">
        <f>'nmol-per-mg-dry-lipid-wt'!AD100*100/'nmol-per-mg-dry-lipid-wt'!AD$370</f>
        <v>5.9112990761897743E-2</v>
      </c>
      <c r="AE100" s="19">
        <f>'nmol-per-mg-dry-lipid-wt'!AE100*100/'nmol-per-mg-dry-lipid-wt'!AE$370</f>
        <v>5.7059812547068371E-2</v>
      </c>
      <c r="AF100" s="19">
        <f>'nmol-per-mg-dry-lipid-wt'!AF100*100/'nmol-per-mg-dry-lipid-wt'!AF$370</f>
        <v>7.1476945587823429E-2</v>
      </c>
      <c r="AG100" s="19">
        <f>'nmol-per-mg-dry-lipid-wt'!AG100*100/'nmol-per-mg-dry-lipid-wt'!AG$370</f>
        <v>5.0608894914702517E-2</v>
      </c>
      <c r="AH100" s="19">
        <f>'nmol-per-mg-dry-lipid-wt'!AH100*100/'nmol-per-mg-dry-lipid-wt'!AH$370</f>
        <v>5.8321273730515932E-2</v>
      </c>
      <c r="AI100" s="19">
        <f>'nmol-per-mg-dry-lipid-wt'!AI100*100/'nmol-per-mg-dry-lipid-wt'!AI$370</f>
        <v>9.0570770555651672E-2</v>
      </c>
      <c r="AJ100" s="19">
        <f>'nmol-per-mg-dry-lipid-wt'!AJ100*100/'nmol-per-mg-dry-lipid-wt'!AJ$370</f>
        <v>5.3519265690027636E-2</v>
      </c>
    </row>
    <row r="101" spans="1:36" x14ac:dyDescent="0.2">
      <c r="A101">
        <f>'imported summary from web'!A51</f>
        <v>776.6</v>
      </c>
      <c r="B101" t="str">
        <f>'imported summary from web'!B51</f>
        <v>C44H90O7PN</v>
      </c>
      <c r="C101" s="2" t="str">
        <f>'imported summary from web'!C51</f>
        <v>ePC(36:0)</v>
      </c>
      <c r="D101" s="69"/>
      <c r="E101" s="19" t="e">
        <f>'nmol-per-mg-dry-lipid-wt'!E101*100/'nmol-per-mg-dry-lipid-wt'!E$370</f>
        <v>#DIV/0!</v>
      </c>
      <c r="F101" s="19">
        <f>'nmol-per-mg-dry-lipid-wt'!F101*100/'nmol-per-mg-dry-lipid-wt'!F$370</f>
        <v>0.56295632559164466</v>
      </c>
      <c r="G101" s="19">
        <f>'nmol-per-mg-dry-lipid-wt'!G101*100/'nmol-per-mg-dry-lipid-wt'!G$370</f>
        <v>0.62328445515497244</v>
      </c>
      <c r="H101" s="19">
        <f>'nmol-per-mg-dry-lipid-wt'!H101*100/'nmol-per-mg-dry-lipid-wt'!H$370</f>
        <v>0.56314360703474642</v>
      </c>
      <c r="I101" s="19">
        <f>'nmol-per-mg-dry-lipid-wt'!I101*100/'nmol-per-mg-dry-lipid-wt'!I$370</f>
        <v>0.60261249698126484</v>
      </c>
      <c r="J101" s="19">
        <f>'nmol-per-mg-dry-lipid-wt'!J101*100/'nmol-per-mg-dry-lipid-wt'!J$370</f>
        <v>0.58407463501192503</v>
      </c>
      <c r="K101" s="19">
        <f>'nmol-per-mg-dry-lipid-wt'!K101*100/'nmol-per-mg-dry-lipid-wt'!K$370</f>
        <v>0.58085384507970461</v>
      </c>
      <c r="L101" s="19">
        <f>'nmol-per-mg-dry-lipid-wt'!L101*100/'nmol-per-mg-dry-lipid-wt'!L$370</f>
        <v>0.57288424335057053</v>
      </c>
      <c r="M101" s="19">
        <f t="shared" si="3"/>
        <v>0.57927090781406676</v>
      </c>
      <c r="N101" s="243">
        <f t="shared" si="4"/>
        <v>5.760684349436003E-3</v>
      </c>
      <c r="O101" s="19">
        <f t="shared" si="5"/>
        <v>9.9447154547679384E-3</v>
      </c>
      <c r="P101" s="19">
        <f>'nmol-per-mg-dry-lipid-wt'!P101*100/'nmol-per-mg-dry-lipid-wt'!P$370</f>
        <v>0.46986602390215876</v>
      </c>
      <c r="Q101" s="19">
        <f>'nmol-per-mg-dry-lipid-wt'!Q101*100/'nmol-per-mg-dry-lipid-wt'!Q$370</f>
        <v>0.47777670897602098</v>
      </c>
      <c r="R101" s="19">
        <f>'nmol-per-mg-dry-lipid-wt'!R101*100/'nmol-per-mg-dry-lipid-wt'!R$370</f>
        <v>0.95488185185876762</v>
      </c>
      <c r="S101" s="19">
        <f>'nmol-per-mg-dry-lipid-wt'!S101*100/'nmol-per-mg-dry-lipid-wt'!S$370</f>
        <v>0.42503158585623685</v>
      </c>
      <c r="T101" s="19">
        <f>'nmol-per-mg-dry-lipid-wt'!T101*100/'nmol-per-mg-dry-lipid-wt'!T$370</f>
        <v>0.58659724994012308</v>
      </c>
      <c r="U101" s="19">
        <f>'nmol-per-mg-dry-lipid-wt'!U101*100/'nmol-per-mg-dry-lipid-wt'!U$370</f>
        <v>0.35850662928700661</v>
      </c>
      <c r="V101" s="19">
        <f>'nmol-per-mg-dry-lipid-wt'!V101*100/'nmol-per-mg-dry-lipid-wt'!V$370</f>
        <v>0.90492717116509491</v>
      </c>
      <c r="W101" s="19">
        <f>'nmol-per-mg-dry-lipid-wt'!W101*100/'nmol-per-mg-dry-lipid-wt'!W$370</f>
        <v>0.34056004053840655</v>
      </c>
      <c r="X101" s="19">
        <f>'nmol-per-mg-dry-lipid-wt'!X101*100/'nmol-per-mg-dry-lipid-wt'!X$370</f>
        <v>0.95363210890955807</v>
      </c>
      <c r="Y101" s="19">
        <f>'nmol-per-mg-dry-lipid-wt'!Y101*100/'nmol-per-mg-dry-lipid-wt'!Y$370</f>
        <v>0.45126918595394067</v>
      </c>
      <c r="Z101" s="19">
        <f>'nmol-per-mg-dry-lipid-wt'!Z101*100/'nmol-per-mg-dry-lipid-wt'!Z$370</f>
        <v>0.41353732803616561</v>
      </c>
      <c r="AA101" s="19">
        <f>'nmol-per-mg-dry-lipid-wt'!AA101*100/'nmol-per-mg-dry-lipid-wt'!AA$370</f>
        <v>0.51674804343497183</v>
      </c>
      <c r="AB101" s="19">
        <f>'nmol-per-mg-dry-lipid-wt'!AB101*100/'nmol-per-mg-dry-lipid-wt'!AB$370</f>
        <v>0.43710888835400652</v>
      </c>
      <c r="AC101" s="19">
        <f>'nmol-per-mg-dry-lipid-wt'!AC101*100/'nmol-per-mg-dry-lipid-wt'!AC$370</f>
        <v>0.64332544340557496</v>
      </c>
      <c r="AD101" s="19">
        <f>'nmol-per-mg-dry-lipid-wt'!AD101*100/'nmol-per-mg-dry-lipid-wt'!AD$370</f>
        <v>0.65440578505424829</v>
      </c>
      <c r="AE101" s="19">
        <f>'nmol-per-mg-dry-lipid-wt'!AE101*100/'nmol-per-mg-dry-lipid-wt'!AE$370</f>
        <v>0.29542257786466047</v>
      </c>
      <c r="AF101" s="19">
        <f>'nmol-per-mg-dry-lipid-wt'!AF101*100/'nmol-per-mg-dry-lipid-wt'!AF$370</f>
        <v>0.7073432797132656</v>
      </c>
      <c r="AG101" s="19">
        <f>'nmol-per-mg-dry-lipid-wt'!AG101*100/'nmol-per-mg-dry-lipid-wt'!AG$370</f>
        <v>0.42207818358861893</v>
      </c>
      <c r="AH101" s="19">
        <f>'nmol-per-mg-dry-lipid-wt'!AH101*100/'nmol-per-mg-dry-lipid-wt'!AH$370</f>
        <v>0.48040913615306341</v>
      </c>
      <c r="AI101" s="19">
        <f>'nmol-per-mg-dry-lipid-wt'!AI101*100/'nmol-per-mg-dry-lipid-wt'!AI$370</f>
        <v>0.39546247341626123</v>
      </c>
      <c r="AJ101" s="19">
        <f>'nmol-per-mg-dry-lipid-wt'!AJ101*100/'nmol-per-mg-dry-lipid-wt'!AJ$370</f>
        <v>0.43541097510530946</v>
      </c>
    </row>
    <row r="102" spans="1:36" x14ac:dyDescent="0.2">
      <c r="A102">
        <f>'imported summary from web'!A62</f>
        <v>792.6</v>
      </c>
      <c r="B102" t="str">
        <f>'imported summary from web'!B62</f>
        <v>C46H82O7PN</v>
      </c>
      <c r="C102" s="2" t="str">
        <f>'imported summary from web'!C62</f>
        <v>ePC(38:6)</v>
      </c>
      <c r="D102" s="69"/>
      <c r="E102" s="19" t="e">
        <f>'nmol-per-mg-dry-lipid-wt'!E102*100/'nmol-per-mg-dry-lipid-wt'!E$370</f>
        <v>#DIV/0!</v>
      </c>
      <c r="F102" s="19">
        <f>'nmol-per-mg-dry-lipid-wt'!F102*100/'nmol-per-mg-dry-lipid-wt'!F$370</f>
        <v>0.98004542511905723</v>
      </c>
      <c r="G102" s="19">
        <f>'nmol-per-mg-dry-lipid-wt'!G102*100/'nmol-per-mg-dry-lipid-wt'!G$370</f>
        <v>0.91537717030139865</v>
      </c>
      <c r="H102" s="19">
        <f>'nmol-per-mg-dry-lipid-wt'!H102*100/'nmol-per-mg-dry-lipid-wt'!H$370</f>
        <v>0.96118888750910536</v>
      </c>
      <c r="I102" s="19">
        <f>'nmol-per-mg-dry-lipid-wt'!I102*100/'nmol-per-mg-dry-lipid-wt'!I$370</f>
        <v>0.94696249525627341</v>
      </c>
      <c r="J102" s="19">
        <f>'nmol-per-mg-dry-lipid-wt'!J102*100/'nmol-per-mg-dry-lipid-wt'!J$370</f>
        <v>1.0002573708908675</v>
      </c>
      <c r="K102" s="19">
        <f>'nmol-per-mg-dry-lipid-wt'!K102*100/'nmol-per-mg-dry-lipid-wt'!K$370</f>
        <v>0.96655916513263085</v>
      </c>
      <c r="L102" s="19">
        <f>'nmol-per-mg-dry-lipid-wt'!L102*100/'nmol-per-mg-dry-lipid-wt'!L$370</f>
        <v>0.99785165337701842</v>
      </c>
      <c r="M102" s="19">
        <f t="shared" si="3"/>
        <v>0.98822272980017223</v>
      </c>
      <c r="N102" s="243">
        <f t="shared" si="4"/>
        <v>1.8799717943832873E-2</v>
      </c>
      <c r="O102" s="19">
        <f t="shared" si="5"/>
        <v>1.9023765975949927E-2</v>
      </c>
      <c r="P102" s="19">
        <f>'nmol-per-mg-dry-lipid-wt'!P102*100/'nmol-per-mg-dry-lipid-wt'!P$370</f>
        <v>0.86142104382062423</v>
      </c>
      <c r="Q102" s="19">
        <f>'nmol-per-mg-dry-lipid-wt'!Q102*100/'nmol-per-mg-dry-lipid-wt'!Q$370</f>
        <v>0.8339375283945093</v>
      </c>
      <c r="R102" s="19">
        <f>'nmol-per-mg-dry-lipid-wt'!R102*100/'nmol-per-mg-dry-lipid-wt'!R$370</f>
        <v>0.92752134034418965</v>
      </c>
      <c r="S102" s="19">
        <f>'nmol-per-mg-dry-lipid-wt'!S102*100/'nmol-per-mg-dry-lipid-wt'!S$370</f>
        <v>0.77793659956717298</v>
      </c>
      <c r="T102" s="19">
        <f>'nmol-per-mg-dry-lipid-wt'!T102*100/'nmol-per-mg-dry-lipid-wt'!T$370</f>
        <v>0.9968554492847489</v>
      </c>
      <c r="U102" s="19">
        <f>'nmol-per-mg-dry-lipid-wt'!U102*100/'nmol-per-mg-dry-lipid-wt'!U$370</f>
        <v>0.71701325857401321</v>
      </c>
      <c r="V102" s="19">
        <f>'nmol-per-mg-dry-lipid-wt'!V102*100/'nmol-per-mg-dry-lipid-wt'!V$370</f>
        <v>0.91006880281944214</v>
      </c>
      <c r="W102" s="19">
        <f>'nmol-per-mg-dry-lipid-wt'!W102*100/'nmol-per-mg-dry-lipid-wt'!W$370</f>
        <v>0.59742312196144209</v>
      </c>
      <c r="X102" s="19">
        <f>'nmol-per-mg-dry-lipid-wt'!X102*100/'nmol-per-mg-dry-lipid-wt'!X$370</f>
        <v>1.0891208238365988</v>
      </c>
      <c r="Y102" s="19">
        <f>'nmol-per-mg-dry-lipid-wt'!Y102*100/'nmol-per-mg-dry-lipid-wt'!Y$370</f>
        <v>1.090722686901078</v>
      </c>
      <c r="Z102" s="19">
        <f>'nmol-per-mg-dry-lipid-wt'!Z102*100/'nmol-per-mg-dry-lipid-wt'!Z$370</f>
        <v>0.76548399019460434</v>
      </c>
      <c r="AA102" s="19">
        <f>'nmol-per-mg-dry-lipid-wt'!AA102*100/'nmol-per-mg-dry-lipid-wt'!AA$370</f>
        <v>1.1754598350663643</v>
      </c>
      <c r="AB102" s="19">
        <f>'nmol-per-mg-dry-lipid-wt'!AB102*100/'nmol-per-mg-dry-lipid-wt'!AB$370</f>
        <v>0.72122966578411041</v>
      </c>
      <c r="AC102" s="19">
        <f>'nmol-per-mg-dry-lipid-wt'!AC102*100/'nmol-per-mg-dry-lipid-wt'!AC$370</f>
        <v>1.1306102473468189</v>
      </c>
      <c r="AD102" s="19">
        <f>'nmol-per-mg-dry-lipid-wt'!AD102*100/'nmol-per-mg-dry-lipid-wt'!AD$370</f>
        <v>0.91916537748077609</v>
      </c>
      <c r="AE102" s="19">
        <f>'nmol-per-mg-dry-lipid-wt'!AE102*100/'nmol-per-mg-dry-lipid-wt'!AE$370</f>
        <v>0.94148690702662829</v>
      </c>
      <c r="AF102" s="19">
        <f>'nmol-per-mg-dry-lipid-wt'!AF102*100/'nmol-per-mg-dry-lipid-wt'!AF$370</f>
        <v>0.89114113979624021</v>
      </c>
      <c r="AG102" s="19">
        <f>'nmol-per-mg-dry-lipid-wt'!AG102*100/'nmol-per-mg-dry-lipid-wt'!AG$370</f>
        <v>1.0172387877855207</v>
      </c>
      <c r="AH102" s="19">
        <f>'nmol-per-mg-dry-lipid-wt'!AH102*100/'nmol-per-mg-dry-lipid-wt'!AH$370</f>
        <v>0.79178542810412311</v>
      </c>
      <c r="AI102" s="19">
        <f>'nmol-per-mg-dry-lipid-wt'!AI102*100/'nmol-per-mg-dry-lipid-wt'!AI$370</f>
        <v>0.91198488767423525</v>
      </c>
      <c r="AJ102" s="19">
        <f>'nmol-per-mg-dry-lipid-wt'!AJ102*100/'nmol-per-mg-dry-lipid-wt'!AJ$370</f>
        <v>0.76741184362310777</v>
      </c>
    </row>
    <row r="103" spans="1:36" x14ac:dyDescent="0.2">
      <c r="A103">
        <f>'imported summary from web'!A63</f>
        <v>794.6</v>
      </c>
      <c r="B103" t="str">
        <f>'imported summary from web'!B63</f>
        <v>C46H84O7PN</v>
      </c>
      <c r="C103" s="2" t="str">
        <f>'imported summary from web'!C63</f>
        <v>ePC(38:5)</v>
      </c>
      <c r="D103" s="69"/>
      <c r="E103" s="19" t="e">
        <f>'nmol-per-mg-dry-lipid-wt'!E103*100/'nmol-per-mg-dry-lipid-wt'!E$370</f>
        <v>#DIV/0!</v>
      </c>
      <c r="F103" s="19">
        <f>'nmol-per-mg-dry-lipid-wt'!F103*100/'nmol-per-mg-dry-lipid-wt'!F$370</f>
        <v>0.27350104887043458</v>
      </c>
      <c r="G103" s="19">
        <f>'nmol-per-mg-dry-lipid-wt'!G103*100/'nmol-per-mg-dry-lipid-wt'!G$370</f>
        <v>0.31509214153590853</v>
      </c>
      <c r="H103" s="19">
        <f>'nmol-per-mg-dry-lipid-wt'!H103*100/'nmol-per-mg-dry-lipid-wt'!H$370</f>
        <v>0.30531882309112751</v>
      </c>
      <c r="I103" s="19">
        <f>'nmol-per-mg-dry-lipid-wt'!I103*100/'nmol-per-mg-dry-lipid-wt'!I$370</f>
        <v>0.23560789355658474</v>
      </c>
      <c r="J103" s="19">
        <f>'nmol-per-mg-dry-lipid-wt'!J103*100/'nmol-per-mg-dry-lipid-wt'!J$370</f>
        <v>0.30740770263785527</v>
      </c>
      <c r="K103" s="19">
        <f>'nmol-per-mg-dry-lipid-wt'!K103*100/'nmol-per-mg-dry-lipid-wt'!K$370</f>
        <v>0.29387072004032488</v>
      </c>
      <c r="L103" s="19">
        <f>'nmol-per-mg-dry-lipid-wt'!L103*100/'nmol-per-mg-dry-lipid-wt'!L$370</f>
        <v>0.27235480421584507</v>
      </c>
      <c r="M103" s="19">
        <f t="shared" si="3"/>
        <v>0.29121107563134174</v>
      </c>
      <c r="N103" s="243">
        <f t="shared" si="4"/>
        <v>1.7677152011356858E-2</v>
      </c>
      <c r="O103" s="19">
        <f t="shared" si="5"/>
        <v>6.0702196758942041E-2</v>
      </c>
      <c r="P103" s="19">
        <f>'nmol-per-mg-dry-lipid-wt'!P103*100/'nmol-per-mg-dry-lipid-wt'!P$370</f>
        <v>0.28807262179715681</v>
      </c>
      <c r="Q103" s="19">
        <f>'nmol-per-mg-dry-lipid-wt'!Q103*100/'nmol-per-mg-dry-lipid-wt'!Q$370</f>
        <v>0.29535287463972204</v>
      </c>
      <c r="R103" s="19">
        <f>'nmol-per-mg-dry-lipid-wt'!R103*100/'nmol-per-mg-dry-lipid-wt'!R$370</f>
        <v>0.32285403587201889</v>
      </c>
      <c r="S103" s="19">
        <f>'nmol-per-mg-dry-lipid-wt'!S103*100/'nmol-per-mg-dry-lipid-wt'!S$370</f>
        <v>0.14682909329579097</v>
      </c>
      <c r="T103" s="19">
        <f>'nmol-per-mg-dry-lipid-wt'!T103*100/'nmol-per-mg-dry-lipid-wt'!T$370</f>
        <v>0.27350546622975053</v>
      </c>
      <c r="U103" s="19">
        <f>'nmol-per-mg-dry-lipid-wt'!U103*100/'nmol-per-mg-dry-lipid-wt'!U$370</f>
        <v>9.8898380492967355E-2</v>
      </c>
      <c r="V103" s="19">
        <f>'nmol-per-mg-dry-lipid-wt'!V103*100/'nmol-per-mg-dry-lipid-wt'!V$370</f>
        <v>0.29307300429778643</v>
      </c>
      <c r="W103" s="19">
        <f>'nmol-per-mg-dry-lipid-wt'!W103*100/'nmol-per-mg-dry-lipid-wt'!W$370</f>
        <v>0.19625493861535293</v>
      </c>
      <c r="X103" s="19">
        <f>'nmol-per-mg-dry-lipid-wt'!X103*100/'nmol-per-mg-dry-lipid-wt'!X$370</f>
        <v>0.29963850416557153</v>
      </c>
      <c r="Y103" s="19">
        <f>'nmol-per-mg-dry-lipid-wt'!Y103*100/'nmol-per-mg-dry-lipid-wt'!Y$370</f>
        <v>0.36890522939176251</v>
      </c>
      <c r="Z103" s="19">
        <f>'nmol-per-mg-dry-lipid-wt'!Z103*100/'nmol-per-mg-dry-lipid-wt'!Z$370</f>
        <v>0.13784577601205522</v>
      </c>
      <c r="AA103" s="19">
        <f>'nmol-per-mg-dry-lipid-wt'!AA103*100/'nmol-per-mg-dry-lipid-wt'!AA$370</f>
        <v>0.39181994502212142</v>
      </c>
      <c r="AB103" s="19">
        <f>'nmol-per-mg-dry-lipid-wt'!AB103*100/'nmol-per-mg-dry-lipid-wt'!AB$370</f>
        <v>0.11656237022773504</v>
      </c>
      <c r="AC103" s="19">
        <f>'nmol-per-mg-dry-lipid-wt'!AC103*100/'nmol-per-mg-dry-lipid-wt'!AC$370</f>
        <v>0.4078957066699177</v>
      </c>
      <c r="AD103" s="19">
        <f>'nmol-per-mg-dry-lipid-wt'!AD103*100/'nmol-per-mg-dry-lipid-wt'!AD$370</f>
        <v>0.24477773639433714</v>
      </c>
      <c r="AE103" s="19">
        <f>'nmol-per-mg-dry-lipid-wt'!AE103*100/'nmol-per-mg-dry-lipid-wt'!AE$370</f>
        <v>0.2567691564618077</v>
      </c>
      <c r="AF103" s="19">
        <f>'nmol-per-mg-dry-lipid-wt'!AF103*100/'nmol-per-mg-dry-lipid-wt'!AF$370</f>
        <v>0.27012715800073528</v>
      </c>
      <c r="AG103" s="19">
        <f>'nmol-per-mg-dry-lipid-wt'!AG103*100/'nmol-per-mg-dry-lipid-wt'!AG$370</f>
        <v>0.26114189775986496</v>
      </c>
      <c r="AH103" s="19">
        <f>'nmol-per-mg-dry-lipid-wt'!AH103*100/'nmol-per-mg-dry-lipid-wt'!AH$370</f>
        <v>0.1571708902229158</v>
      </c>
      <c r="AI103" s="19">
        <f>'nmol-per-mg-dry-lipid-wt'!AI103*100/'nmol-per-mg-dry-lipid-wt'!AI$370</f>
        <v>0.27440253257454866</v>
      </c>
      <c r="AJ103" s="19">
        <f>'nmol-per-mg-dry-lipid-wt'!AJ103*100/'nmol-per-mg-dry-lipid-wt'!AJ$370</f>
        <v>0.12790197393718464</v>
      </c>
    </row>
    <row r="104" spans="1:36" x14ac:dyDescent="0.2">
      <c r="A104">
        <f>'imported summary from web'!A64</f>
        <v>796.6</v>
      </c>
      <c r="B104" t="str">
        <f>'imported summary from web'!B64</f>
        <v>C46H86O7PN</v>
      </c>
      <c r="C104" s="2" t="str">
        <f>'imported summary from web'!C64</f>
        <v>ePC(38:4)</v>
      </c>
      <c r="D104" s="69"/>
      <c r="E104" s="19" t="e">
        <f>'nmol-per-mg-dry-lipid-wt'!E104*100/'nmol-per-mg-dry-lipid-wt'!E$370</f>
        <v>#DIV/0!</v>
      </c>
      <c r="F104" s="19">
        <f>'nmol-per-mg-dry-lipid-wt'!F104*100/'nmol-per-mg-dry-lipid-wt'!F$370</f>
        <v>0.12231574685594436</v>
      </c>
      <c r="G104" s="19">
        <f>'nmol-per-mg-dry-lipid-wt'!G104*100/'nmol-per-mg-dry-lipid-wt'!G$370</f>
        <v>9.1231058011613436E-2</v>
      </c>
      <c r="H104" s="19">
        <f>'nmol-per-mg-dry-lipid-wt'!H104*100/'nmol-per-mg-dry-lipid-wt'!H$370</f>
        <v>0.10328068830489995</v>
      </c>
      <c r="I104" s="19">
        <f>'nmol-per-mg-dry-lipid-wt'!I104*100/'nmol-per-mg-dry-lipid-wt'!I$370</f>
        <v>9.8925109153566032E-2</v>
      </c>
      <c r="J104" s="19">
        <f>'nmol-per-mg-dry-lipid-wt'!J104*100/'nmol-per-mg-dry-lipid-wt'!J$370</f>
        <v>0.1198101815409077</v>
      </c>
      <c r="K104" s="19">
        <f>'nmol-per-mg-dry-lipid-wt'!K104*100/'nmol-per-mg-dry-lipid-wt'!K$370</f>
        <v>9.106931167916317E-2</v>
      </c>
      <c r="L104" s="19">
        <f>'nmol-per-mg-dry-lipid-wt'!L104*100/'nmol-per-mg-dry-lipid-wt'!L$370</f>
        <v>0.11895956965749553</v>
      </c>
      <c r="M104" s="19">
        <f t="shared" si="3"/>
        <v>0.10994635429252214</v>
      </c>
      <c r="N104" s="243">
        <f t="shared" si="4"/>
        <v>1.635352984875061E-2</v>
      </c>
      <c r="O104" s="19">
        <f t="shared" si="5"/>
        <v>0.14874099240471927</v>
      </c>
      <c r="P104" s="19">
        <f>'nmol-per-mg-dry-lipid-wt'!P104*100/'nmol-per-mg-dry-lipid-wt'!P$370</f>
        <v>6.3394622272513482E-2</v>
      </c>
      <c r="Q104" s="19">
        <f>'nmol-per-mg-dry-lipid-wt'!Q104*100/'nmol-per-mg-dry-lipid-wt'!Q$370</f>
        <v>0.12354630050289023</v>
      </c>
      <c r="R104" s="19">
        <f>'nmol-per-mg-dry-lipid-wt'!R104*100/'nmol-per-mg-dry-lipid-wt'!R$370</f>
        <v>8.6641619796163222E-2</v>
      </c>
      <c r="S104" s="19">
        <f>'nmol-per-mg-dry-lipid-wt'!S104*100/'nmol-per-mg-dry-lipid-wt'!S$370</f>
        <v>9.1875514518418869E-2</v>
      </c>
      <c r="T104" s="19">
        <f>'nmol-per-mg-dry-lipid-wt'!T104*100/'nmol-per-mg-dry-lipid-wt'!T$370</f>
        <v>9.9565586390654826E-2</v>
      </c>
      <c r="U104" s="19">
        <f>'nmol-per-mg-dry-lipid-wt'!U104*100/'nmol-per-mg-dry-lipid-wt'!U$370</f>
        <v>4.8625037075708949E-2</v>
      </c>
      <c r="V104" s="19">
        <f>'nmol-per-mg-dry-lipid-wt'!V104*100/'nmol-per-mg-dry-lipid-wt'!V$370</f>
        <v>0.10197569447788474</v>
      </c>
      <c r="W104" s="19">
        <f>'nmol-per-mg-dry-lipid-wt'!W104*100/'nmol-per-mg-dry-lipid-wt'!W$370</f>
        <v>8.8507129179472899E-2</v>
      </c>
      <c r="X104" s="19">
        <f>'nmol-per-mg-dry-lipid-wt'!X104*100/'nmol-per-mg-dry-lipid-wt'!X$370</f>
        <v>5.9059183429735831E-2</v>
      </c>
      <c r="Y104" s="19">
        <f>'nmol-per-mg-dry-lipid-wt'!Y104*100/'nmol-per-mg-dry-lipid-wt'!Y$370</f>
        <v>0.12252415976185947</v>
      </c>
      <c r="Z104" s="19">
        <f>'nmol-per-mg-dry-lipid-wt'!Z104*100/'nmol-per-mg-dry-lipid-wt'!Z$370</f>
        <v>4.5948592004018414E-2</v>
      </c>
      <c r="AA104" s="19">
        <f>'nmol-per-mg-dry-lipid-wt'!AA104*100/'nmol-per-mg-dry-lipid-wt'!AA$370</f>
        <v>0.13533877328058783</v>
      </c>
      <c r="AB104" s="19">
        <f>'nmol-per-mg-dry-lipid-wt'!AB104*100/'nmol-per-mg-dry-lipid-wt'!AB$370</f>
        <v>3.3187897078730114E-2</v>
      </c>
      <c r="AC104" s="19">
        <f>'nmol-per-mg-dry-lipid-wt'!AC104*100/'nmol-per-mg-dry-lipid-wt'!AC$370</f>
        <v>0.14965301094824721</v>
      </c>
      <c r="AD104" s="19">
        <f>'nmol-per-mg-dry-lipid-wt'!AD104*100/'nmol-per-mg-dry-lipid-wt'!AD$370</f>
        <v>5.6615258757873904E-2</v>
      </c>
      <c r="AE104" s="19">
        <f>'nmol-per-mg-dry-lipid-wt'!AE104*100/'nmol-per-mg-dry-lipid-wt'!AE$370</f>
        <v>0.11503994465134754</v>
      </c>
      <c r="AF104" s="19">
        <f>'nmol-per-mg-dry-lipid-wt'!AF104*100/'nmol-per-mg-dry-lipid-wt'!AF$370</f>
        <v>8.8185841959002947E-2</v>
      </c>
      <c r="AG104" s="19">
        <f>'nmol-per-mg-dry-lipid-wt'!AG104*100/'nmol-per-mg-dry-lipid-wt'!AG$370</f>
        <v>9.9193434032816913E-2</v>
      </c>
      <c r="AH104" s="19">
        <f>'nmol-per-mg-dry-lipid-wt'!AH104*100/'nmol-per-mg-dry-lipid-wt'!AH$370</f>
        <v>5.2390296740971926E-2</v>
      </c>
      <c r="AI104" s="19">
        <f>'nmol-per-mg-dry-lipid-wt'!AI104*100/'nmol-per-mg-dry-lipid-wt'!AI$370</f>
        <v>0.10671209600121337</v>
      </c>
      <c r="AJ104" s="19">
        <f>'nmol-per-mg-dry-lipid-wt'!AJ104*100/'nmol-per-mg-dry-lipid-wt'!AJ$370</f>
        <v>8.3453770228517646E-2</v>
      </c>
    </row>
    <row r="105" spans="1:36" x14ac:dyDescent="0.2">
      <c r="A105">
        <f>'imported summary from web'!A65</f>
        <v>798.6</v>
      </c>
      <c r="B105" t="str">
        <f>'imported summary from web'!B65</f>
        <v>C46H88O7PN</v>
      </c>
      <c r="C105" s="2" t="str">
        <f>'imported summary from web'!C65</f>
        <v>ePC(38:3)</v>
      </c>
      <c r="D105" s="69"/>
      <c r="E105" s="19" t="e">
        <f>'nmol-per-mg-dry-lipid-wt'!E105*100/'nmol-per-mg-dry-lipid-wt'!E$370</f>
        <v>#DIV/0!</v>
      </c>
      <c r="F105" s="19">
        <f>'nmol-per-mg-dry-lipid-wt'!F105*100/'nmol-per-mg-dry-lipid-wt'!F$370</f>
        <v>0</v>
      </c>
      <c r="G105" s="19">
        <f>'nmol-per-mg-dry-lipid-wt'!G105*100/'nmol-per-mg-dry-lipid-wt'!G$370</f>
        <v>0</v>
      </c>
      <c r="H105" s="19">
        <f>'nmol-per-mg-dry-lipid-wt'!H105*100/'nmol-per-mg-dry-lipid-wt'!H$370</f>
        <v>0</v>
      </c>
      <c r="I105" s="19">
        <f>'nmol-per-mg-dry-lipid-wt'!I105*100/'nmol-per-mg-dry-lipid-wt'!I$370</f>
        <v>0</v>
      </c>
      <c r="J105" s="19">
        <f>'nmol-per-mg-dry-lipid-wt'!J105*100/'nmol-per-mg-dry-lipid-wt'!J$370</f>
        <v>0</v>
      </c>
      <c r="K105" s="19">
        <f>'nmol-per-mg-dry-lipid-wt'!K105*100/'nmol-per-mg-dry-lipid-wt'!K$370</f>
        <v>0</v>
      </c>
      <c r="L105" s="19">
        <f>'nmol-per-mg-dry-lipid-wt'!L105*100/'nmol-per-mg-dry-lipid-wt'!L$370</f>
        <v>0</v>
      </c>
      <c r="M105" s="19">
        <f t="shared" si="3"/>
        <v>0</v>
      </c>
      <c r="N105" s="243">
        <f t="shared" si="4"/>
        <v>0</v>
      </c>
      <c r="O105" s="19" t="e">
        <f t="shared" si="5"/>
        <v>#DIV/0!</v>
      </c>
      <c r="P105" s="19">
        <f>'nmol-per-mg-dry-lipid-wt'!P105*100/'nmol-per-mg-dry-lipid-wt'!P$370</f>
        <v>0</v>
      </c>
      <c r="Q105" s="19">
        <f>'nmol-per-mg-dry-lipid-wt'!Q105*100/'nmol-per-mg-dry-lipid-wt'!Q$370</f>
        <v>0</v>
      </c>
      <c r="R105" s="19">
        <f>'nmol-per-mg-dry-lipid-wt'!R105*100/'nmol-per-mg-dry-lipid-wt'!R$370</f>
        <v>0</v>
      </c>
      <c r="S105" s="19">
        <f>'nmol-per-mg-dry-lipid-wt'!S105*100/'nmol-per-mg-dry-lipid-wt'!S$370</f>
        <v>0</v>
      </c>
      <c r="T105" s="19">
        <f>'nmol-per-mg-dry-lipid-wt'!T105*100/'nmol-per-mg-dry-lipid-wt'!T$370</f>
        <v>0</v>
      </c>
      <c r="U105" s="19">
        <f>'nmol-per-mg-dry-lipid-wt'!U105*100/'nmol-per-mg-dry-lipid-wt'!U$370</f>
        <v>0</v>
      </c>
      <c r="V105" s="19">
        <f>'nmol-per-mg-dry-lipid-wt'!V105*100/'nmol-per-mg-dry-lipid-wt'!V$370</f>
        <v>0</v>
      </c>
      <c r="W105" s="19">
        <f>'nmol-per-mg-dry-lipid-wt'!W105*100/'nmol-per-mg-dry-lipid-wt'!W$370</f>
        <v>0</v>
      </c>
      <c r="X105" s="19">
        <f>'nmol-per-mg-dry-lipid-wt'!X105*100/'nmol-per-mg-dry-lipid-wt'!X$370</f>
        <v>0</v>
      </c>
      <c r="Y105" s="19">
        <f>'nmol-per-mg-dry-lipid-wt'!Y105*100/'nmol-per-mg-dry-lipid-wt'!Y$370</f>
        <v>0</v>
      </c>
      <c r="Z105" s="19">
        <f>'nmol-per-mg-dry-lipid-wt'!Z105*100/'nmol-per-mg-dry-lipid-wt'!Z$370</f>
        <v>0</v>
      </c>
      <c r="AA105" s="19">
        <f>'nmol-per-mg-dry-lipid-wt'!AA105*100/'nmol-per-mg-dry-lipid-wt'!AA$370</f>
        <v>0</v>
      </c>
      <c r="AB105" s="19">
        <f>'nmol-per-mg-dry-lipid-wt'!AB105*100/'nmol-per-mg-dry-lipid-wt'!AB$370</f>
        <v>0</v>
      </c>
      <c r="AC105" s="19">
        <f>'nmol-per-mg-dry-lipid-wt'!AC105*100/'nmol-per-mg-dry-lipid-wt'!AC$370</f>
        <v>0</v>
      </c>
      <c r="AD105" s="19">
        <f>'nmol-per-mg-dry-lipid-wt'!AD105*100/'nmol-per-mg-dry-lipid-wt'!AD$370</f>
        <v>0</v>
      </c>
      <c r="AE105" s="19">
        <f>'nmol-per-mg-dry-lipid-wt'!AE105*100/'nmol-per-mg-dry-lipid-wt'!AE$370</f>
        <v>0</v>
      </c>
      <c r="AF105" s="19">
        <f>'nmol-per-mg-dry-lipid-wt'!AF105*100/'nmol-per-mg-dry-lipid-wt'!AF$370</f>
        <v>0</v>
      </c>
      <c r="AG105" s="19">
        <f>'nmol-per-mg-dry-lipid-wt'!AG105*100/'nmol-per-mg-dry-lipid-wt'!AG$370</f>
        <v>0</v>
      </c>
      <c r="AH105" s="19">
        <f>'nmol-per-mg-dry-lipid-wt'!AH105*100/'nmol-per-mg-dry-lipid-wt'!AH$370</f>
        <v>0</v>
      </c>
      <c r="AI105" s="19">
        <f>'nmol-per-mg-dry-lipid-wt'!AI105*100/'nmol-per-mg-dry-lipid-wt'!AI$370</f>
        <v>0</v>
      </c>
      <c r="AJ105" s="19">
        <f>'nmol-per-mg-dry-lipid-wt'!AJ105*100/'nmol-per-mg-dry-lipid-wt'!AJ$370</f>
        <v>0</v>
      </c>
    </row>
    <row r="106" spans="1:36" x14ac:dyDescent="0.2">
      <c r="A106">
        <f>'imported summary from web'!A66</f>
        <v>800.6</v>
      </c>
      <c r="B106" t="str">
        <f>'imported summary from web'!B66</f>
        <v>C46H90O7PN</v>
      </c>
      <c r="C106" s="2" t="str">
        <f>'imported summary from web'!C66</f>
        <v>ePC(38:2)</v>
      </c>
      <c r="D106" s="69"/>
      <c r="E106" s="19" t="e">
        <f>'nmol-per-mg-dry-lipid-wt'!E106*100/'nmol-per-mg-dry-lipid-wt'!E$370</f>
        <v>#DIV/0!</v>
      </c>
      <c r="F106" s="19">
        <f>'nmol-per-mg-dry-lipid-wt'!F106*100/'nmol-per-mg-dry-lipid-wt'!F$370</f>
        <v>4.7102958416574844E-2</v>
      </c>
      <c r="G106" s="19">
        <f>'nmol-per-mg-dry-lipid-wt'!G106*100/'nmol-per-mg-dry-lipid-wt'!G$370</f>
        <v>0</v>
      </c>
      <c r="H106" s="19">
        <f>'nmol-per-mg-dry-lipid-wt'!H106*100/'nmol-per-mg-dry-lipid-wt'!H$370</f>
        <v>0</v>
      </c>
      <c r="I106" s="19">
        <f>'nmol-per-mg-dry-lipid-wt'!I106*100/'nmol-per-mg-dry-lipid-wt'!I$370</f>
        <v>4.2288596279387011E-2</v>
      </c>
      <c r="J106" s="19">
        <f>'nmol-per-mg-dry-lipid-wt'!J106*100/'nmol-per-mg-dry-lipid-wt'!J$370</f>
        <v>0</v>
      </c>
      <c r="K106" s="19">
        <f>'nmol-per-mg-dry-lipid-wt'!K106*100/'nmol-per-mg-dry-lipid-wt'!K$370</f>
        <v>0</v>
      </c>
      <c r="L106" s="19">
        <f>'nmol-per-mg-dry-lipid-wt'!L106*100/'nmol-per-mg-dry-lipid-wt'!L$370</f>
        <v>4.8522982360294224E-2</v>
      </c>
      <c r="M106" s="19">
        <f t="shared" si="3"/>
        <v>1.6174327453431409E-2</v>
      </c>
      <c r="N106" s="243">
        <f t="shared" si="4"/>
        <v>2.8014756927599336E-2</v>
      </c>
      <c r="O106" s="19">
        <f t="shared" si="5"/>
        <v>1.7320508075688774</v>
      </c>
      <c r="P106" s="19">
        <f>'nmol-per-mg-dry-lipid-wt'!P106*100/'nmol-per-mg-dry-lipid-wt'!P$370</f>
        <v>0</v>
      </c>
      <c r="Q106" s="19">
        <f>'nmol-per-mg-dry-lipid-wt'!Q106*100/'nmol-per-mg-dry-lipid-wt'!Q$370</f>
        <v>6.8529588560196947E-2</v>
      </c>
      <c r="R106" s="19">
        <f>'nmol-per-mg-dry-lipid-wt'!R106*100/'nmol-per-mg-dry-lipid-wt'!R$370</f>
        <v>0</v>
      </c>
      <c r="S106" s="19">
        <f>'nmol-per-mg-dry-lipid-wt'!S106*100/'nmol-per-mg-dry-lipid-wt'!S$370</f>
        <v>3.5204636404253961E-2</v>
      </c>
      <c r="T106" s="19">
        <f>'nmol-per-mg-dry-lipid-wt'!T106*100/'nmol-per-mg-dry-lipid-wt'!T$370</f>
        <v>5.997926891003303E-2</v>
      </c>
      <c r="U106" s="19">
        <f>'nmol-per-mg-dry-lipid-wt'!U106*100/'nmol-per-mg-dry-lipid-wt'!U$370</f>
        <v>3.3790280001763838E-2</v>
      </c>
      <c r="V106" s="19">
        <f>'nmol-per-mg-dry-lipid-wt'!V106*100/'nmol-per-mg-dry-lipid-wt'!V$370</f>
        <v>0</v>
      </c>
      <c r="W106" s="19">
        <f>'nmol-per-mg-dry-lipid-wt'!W106*100/'nmol-per-mg-dry-lipid-wt'!W$370</f>
        <v>0</v>
      </c>
      <c r="X106" s="19">
        <f>'nmol-per-mg-dry-lipid-wt'!X106*100/'nmol-per-mg-dry-lipid-wt'!X$370</f>
        <v>0</v>
      </c>
      <c r="Y106" s="19">
        <f>'nmol-per-mg-dry-lipid-wt'!Y106*100/'nmol-per-mg-dry-lipid-wt'!Y$370</f>
        <v>6.3883155089758503E-2</v>
      </c>
      <c r="Z106" s="19">
        <f>'nmol-per-mg-dry-lipid-wt'!Z106*100/'nmol-per-mg-dry-lipid-wt'!Z$370</f>
        <v>0</v>
      </c>
      <c r="AA106" s="19">
        <f>'nmol-per-mg-dry-lipid-wt'!AA106*100/'nmol-per-mg-dry-lipid-wt'!AA$370</f>
        <v>0</v>
      </c>
      <c r="AB106" s="19">
        <f>'nmol-per-mg-dry-lipid-wt'!AB106*100/'nmol-per-mg-dry-lipid-wt'!AB$370</f>
        <v>3.3187897078730114E-2</v>
      </c>
      <c r="AC106" s="19">
        <f>'nmol-per-mg-dry-lipid-wt'!AC106*100/'nmol-per-mg-dry-lipid-wt'!AC$370</f>
        <v>4.56259179720266E-2</v>
      </c>
      <c r="AD106" s="19">
        <f>'nmol-per-mg-dry-lipid-wt'!AD106*100/'nmol-per-mg-dry-lipid-wt'!AD$370</f>
        <v>2.9140206713611561E-2</v>
      </c>
      <c r="AE106" s="19">
        <f>'nmol-per-mg-dry-lipid-wt'!AE106*100/'nmol-per-mg-dry-lipid-wt'!AE$370</f>
        <v>0</v>
      </c>
      <c r="AF106" s="19">
        <f>'nmol-per-mg-dry-lipid-wt'!AF106*100/'nmol-per-mg-dry-lipid-wt'!AF$370</f>
        <v>0</v>
      </c>
      <c r="AG106" s="19">
        <f>'nmol-per-mg-dry-lipid-wt'!AG106*100/'nmol-per-mg-dry-lipid-wt'!AG$370</f>
        <v>4.7572361219820378E-2</v>
      </c>
      <c r="AH106" s="19">
        <f>'nmol-per-mg-dry-lipid-wt'!AH106*100/'nmol-per-mg-dry-lipid-wt'!AH$370</f>
        <v>4.0528342761883947E-2</v>
      </c>
      <c r="AI106" s="19">
        <f>'nmol-per-mg-dry-lipid-wt'!AI106*100/'nmol-per-mg-dry-lipid-wt'!AI$370</f>
        <v>0</v>
      </c>
      <c r="AJ106" s="19">
        <f>'nmol-per-mg-dry-lipid-wt'!AJ106*100/'nmol-per-mg-dry-lipid-wt'!AJ$370</f>
        <v>0</v>
      </c>
    </row>
    <row r="107" spans="1:36" x14ac:dyDescent="0.2">
      <c r="A107">
        <f>'imported summary from web'!A67</f>
        <v>802.7</v>
      </c>
      <c r="B107" t="str">
        <f>'imported summary from web'!B67</f>
        <v>C46H92O7PN</v>
      </c>
      <c r="C107" s="2" t="str">
        <f>'imported summary from web'!C67</f>
        <v>ePC(38:1)</v>
      </c>
      <c r="D107" s="69"/>
      <c r="E107" s="19" t="e">
        <f>'nmol-per-mg-dry-lipid-wt'!E107*100/'nmol-per-mg-dry-lipid-wt'!E$370</f>
        <v>#DIV/0!</v>
      </c>
      <c r="F107" s="19">
        <f>'nmol-per-mg-dry-lipid-wt'!F107*100/'nmol-per-mg-dry-lipid-wt'!F$370</f>
        <v>0.27426077400618593</v>
      </c>
      <c r="G107" s="19">
        <f>'nmol-per-mg-dry-lipid-wt'!G107*100/'nmol-per-mg-dry-lipid-wt'!G$370</f>
        <v>0.23306085408008811</v>
      </c>
      <c r="H107" s="19">
        <f>'nmol-per-mg-dry-lipid-wt'!H107*100/'nmol-per-mg-dry-lipid-wt'!H$370</f>
        <v>0.23596244846301959</v>
      </c>
      <c r="I107" s="19">
        <f>'nmol-per-mg-dry-lipid-wt'!I107*100/'nmol-per-mg-dry-lipid-wt'!I$370</f>
        <v>0.22956666551667235</v>
      </c>
      <c r="J107" s="19">
        <f>'nmol-per-mg-dry-lipid-wt'!J107*100/'nmol-per-mg-dry-lipid-wt'!J$370</f>
        <v>0.26090243480289765</v>
      </c>
      <c r="K107" s="19">
        <f>'nmol-per-mg-dry-lipid-wt'!K107*100/'nmol-per-mg-dry-lipid-wt'!K$370</f>
        <v>0.25790216836872254</v>
      </c>
      <c r="L107" s="19">
        <f>'nmol-per-mg-dry-lipid-wt'!L107*100/'nmol-per-mg-dry-lipid-wt'!L$370</f>
        <v>0.2402670255582311</v>
      </c>
      <c r="M107" s="19">
        <f t="shared" si="3"/>
        <v>0.25302387624328376</v>
      </c>
      <c r="N107" s="243">
        <f t="shared" si="4"/>
        <v>1.1149140290603397E-2</v>
      </c>
      <c r="O107" s="19">
        <f t="shared" si="5"/>
        <v>4.4063589792938916E-2</v>
      </c>
      <c r="P107" s="19">
        <f>'nmol-per-mg-dry-lipid-wt'!P107*100/'nmol-per-mg-dry-lipid-wt'!P$370</f>
        <v>0.2106938916704125</v>
      </c>
      <c r="Q107" s="19">
        <f>'nmol-per-mg-dry-lipid-wt'!Q107*100/'nmol-per-mg-dry-lipid-wt'!Q$370</f>
        <v>0.29342246369436437</v>
      </c>
      <c r="R107" s="19">
        <f>'nmol-per-mg-dry-lipid-wt'!R107*100/'nmol-per-mg-dry-lipid-wt'!R$370</f>
        <v>0.29093343910501135</v>
      </c>
      <c r="S107" s="19">
        <f>'nmol-per-mg-dry-lipid-wt'!S107*100/'nmol-per-mg-dry-lipid-wt'!S$370</f>
        <v>0.13995989594861943</v>
      </c>
      <c r="T107" s="19">
        <f>'nmol-per-mg-dry-lipid-wt'!T107*100/'nmol-per-mg-dry-lipid-wt'!T$370</f>
        <v>0.23151997799272739</v>
      </c>
      <c r="U107" s="19">
        <f>'nmol-per-mg-dry-lipid-wt'!U107*100/'nmol-per-mg-dry-lipid-wt'!U$370</f>
        <v>0.13433696683628066</v>
      </c>
      <c r="V107" s="19">
        <f>'nmol-per-mg-dry-lipid-wt'!V107*100/'nmol-per-mg-dry-lipid-wt'!V$370</f>
        <v>0.28107586377097643</v>
      </c>
      <c r="W107" s="19">
        <f>'nmol-per-mg-dry-lipid-wt'!W107*100/'nmol-per-mg-dry-lipid-wt'!W$370</f>
        <v>0.13949493185895187</v>
      </c>
      <c r="X107" s="19">
        <f>'nmol-per-mg-dry-lipid-wt'!X107*100/'nmol-per-mg-dry-lipid-wt'!X$370</f>
        <v>0.25360708178651259</v>
      </c>
      <c r="Y107" s="19">
        <f>'nmol-per-mg-dry-lipid-wt'!Y107*100/'nmol-per-mg-dry-lipid-wt'!Y$370</f>
        <v>0.30981997468426681</v>
      </c>
      <c r="Z107" s="19">
        <f>'nmol-per-mg-dry-lipid-wt'!Z107*100/'nmol-per-mg-dry-lipid-wt'!Z$370</f>
        <v>0.14175629448048235</v>
      </c>
      <c r="AA107" s="19">
        <f>'nmol-per-mg-dry-lipid-wt'!AA107*100/'nmol-per-mg-dry-lipid-wt'!AA$370</f>
        <v>0.23376697203010627</v>
      </c>
      <c r="AB107" s="19">
        <f>'nmol-per-mg-dry-lipid-wt'!AB107*100/'nmol-per-mg-dry-lipid-wt'!AB$370</f>
        <v>0.16836786810672838</v>
      </c>
      <c r="AC107" s="19">
        <f>'nmol-per-mg-dry-lipid-wt'!AC107*100/'nmol-per-mg-dry-lipid-wt'!AC$370</f>
        <v>0.35679467854124797</v>
      </c>
      <c r="AD107" s="19">
        <f>'nmol-per-mg-dry-lipid-wt'!AD107*100/'nmol-per-mg-dry-lipid-wt'!AD$370</f>
        <v>0.28307629378936949</v>
      </c>
      <c r="AE107" s="19">
        <f>'nmol-per-mg-dry-lipid-wt'!AE107*100/'nmol-per-mg-dry-lipid-wt'!AE$370</f>
        <v>0.25492851734738614</v>
      </c>
      <c r="AF107" s="19">
        <f>'nmol-per-mg-dry-lipid-wt'!AF107*100/'nmol-per-mg-dry-lipid-wt'!AF$370</f>
        <v>0.23485282121713413</v>
      </c>
      <c r="AG107" s="19">
        <f>'nmol-per-mg-dry-lipid-wt'!AG107*100/'nmol-per-mg-dry-lipid-wt'!AG$370</f>
        <v>0.2743002104376876</v>
      </c>
      <c r="AH107" s="19">
        <f>'nmol-per-mg-dry-lipid-wt'!AH107*100/'nmol-per-mg-dry-lipid-wt'!AH$370</f>
        <v>0.17595231735647177</v>
      </c>
      <c r="AI107" s="19">
        <f>'nmol-per-mg-dry-lipid-wt'!AI107*100/'nmol-per-mg-dry-lipid-wt'!AI$370</f>
        <v>0.183831762018897</v>
      </c>
      <c r="AJ107" s="19">
        <f>'nmol-per-mg-dry-lipid-wt'!AJ107*100/'nmol-per-mg-dry-lipid-wt'!AJ$370</f>
        <v>0.13697303591854526</v>
      </c>
    </row>
    <row r="108" spans="1:36" x14ac:dyDescent="0.2">
      <c r="A108">
        <f>'imported summary from web'!A68</f>
        <v>804.7</v>
      </c>
      <c r="B108" t="str">
        <f>'imported summary from web'!B68</f>
        <v>C46H94O7PN</v>
      </c>
      <c r="C108" s="2" t="str">
        <f>'imported summary from web'!C68</f>
        <v>ePC(38:0)</v>
      </c>
      <c r="D108" s="69" t="s">
        <v>122</v>
      </c>
      <c r="E108" s="19" t="e">
        <f>'nmol-per-mg-dry-lipid-wt'!E108*100/'nmol-per-mg-dry-lipid-wt'!E$370</f>
        <v>#DIV/0!</v>
      </c>
      <c r="F108" s="19">
        <f>'nmol-per-mg-dry-lipid-wt'!F108*100/'nmol-per-mg-dry-lipid-wt'!F$370</f>
        <v>1.7139399062547234</v>
      </c>
      <c r="G108" s="19">
        <f>'nmol-per-mg-dry-lipid-wt'!G108*100/'nmol-per-mg-dry-lipid-wt'!G$370</f>
        <v>1.6237595030974561</v>
      </c>
      <c r="H108" s="19">
        <f>'nmol-per-mg-dry-lipid-wt'!H108*100/'nmol-per-mg-dry-lipid-wt'!H$370</f>
        <v>1.7007389256631698</v>
      </c>
      <c r="I108" s="19">
        <f>'nmol-per-mg-dry-lipid-wt'!I108*100/'nmol-per-mg-dry-lipid-wt'!I$370</f>
        <v>1.699095386225371</v>
      </c>
      <c r="J108" s="19">
        <f>'nmol-per-mg-dry-lipid-wt'!J108*100/'nmol-per-mg-dry-lipid-wt'!J$370</f>
        <v>1.7498592304000993</v>
      </c>
      <c r="K108" s="19">
        <f>'nmol-per-mg-dry-lipid-wt'!K108*100/'nmol-per-mg-dry-lipid-wt'!K$370</f>
        <v>1.7494491302400592</v>
      </c>
      <c r="L108" s="19">
        <f>'nmol-per-mg-dry-lipid-wt'!L108*100/'nmol-per-mg-dry-lipid-wt'!L$370</f>
        <v>1.6951738676193111</v>
      </c>
      <c r="M108" s="19">
        <f t="shared" si="3"/>
        <v>1.7314940760864899</v>
      </c>
      <c r="N108" s="243">
        <f t="shared" si="4"/>
        <v>3.1454891556955161E-2</v>
      </c>
      <c r="O108" s="19">
        <f t="shared" si="5"/>
        <v>1.8166329294091076E-2</v>
      </c>
      <c r="P108" s="19">
        <f>'nmol-per-mg-dry-lipid-wt'!P108*100/'nmol-per-mg-dry-lipid-wt'!P$370</f>
        <v>1.6697024777951714</v>
      </c>
      <c r="Q108" s="19">
        <f>'nmol-per-mg-dry-lipid-wt'!Q108*100/'nmol-per-mg-dry-lipid-wt'!Q$370</f>
        <v>1.4362257433460992</v>
      </c>
      <c r="R108" s="19">
        <f>'nmol-per-mg-dry-lipid-wt'!R108*100/'nmol-per-mg-dry-lipid-wt'!R$370</f>
        <v>1.8714589875971257</v>
      </c>
      <c r="S108" s="19">
        <f>'nmol-per-mg-dry-lipid-wt'!S108*100/'nmol-per-mg-dry-lipid-wt'!S$370</f>
        <v>1.2982782986154142</v>
      </c>
      <c r="T108" s="19">
        <f>'nmol-per-mg-dry-lipid-wt'!T108*100/'nmol-per-mg-dry-lipid-wt'!T$370</f>
        <v>2.0081059231079057</v>
      </c>
      <c r="U108" s="19">
        <f>'nmol-per-mg-dry-lipid-wt'!U108*100/'nmol-per-mg-dry-lipid-wt'!U$370</f>
        <v>1.4735858693452133</v>
      </c>
      <c r="V108" s="19">
        <f>'nmol-per-mg-dry-lipid-wt'!V108*100/'nmol-per-mg-dry-lipid-wt'!V$370</f>
        <v>2.1029273466279759</v>
      </c>
      <c r="W108" s="19">
        <f>'nmol-per-mg-dry-lipid-wt'!W108*100/'nmol-per-mg-dry-lipid-wt'!W$370</f>
        <v>1.7028002026920328</v>
      </c>
      <c r="X108" s="19">
        <f>'nmol-per-mg-dry-lipid-wt'!X108*100/'nmol-per-mg-dry-lipid-wt'!X$370</f>
        <v>1.8134643382542415</v>
      </c>
      <c r="Y108" s="19">
        <f>'nmol-per-mg-dry-lipid-wt'!Y108*100/'nmol-per-mg-dry-lipid-wt'!Y$370</f>
        <v>2.1174733687053187</v>
      </c>
      <c r="Z108" s="19">
        <f>'nmol-per-mg-dry-lipid-wt'!Z108*100/'nmol-per-mg-dry-lipid-wt'!Z$370</f>
        <v>1.3931222043771538</v>
      </c>
      <c r="AA108" s="19">
        <f>'nmol-per-mg-dry-lipid-wt'!AA108*100/'nmol-per-mg-dry-lipid-wt'!AA$370</f>
        <v>1.269155908876002</v>
      </c>
      <c r="AB108" s="19">
        <f>'nmol-per-mg-dry-lipid-wt'!AB108*100/'nmol-per-mg-dry-lipid-wt'!AB$370</f>
        <v>1.3550375538974195</v>
      </c>
      <c r="AC108" s="19">
        <f>'nmol-per-mg-dry-lipid-wt'!AC108*100/'nmol-per-mg-dry-lipid-wt'!AC$370</f>
        <v>1.2154744547747884</v>
      </c>
      <c r="AD108" s="19">
        <f>'nmol-per-mg-dry-lipid-wt'!AD108*100/'nmol-per-mg-dry-lipid-wt'!AD$370</f>
        <v>1.8008647749011943</v>
      </c>
      <c r="AE108" s="19">
        <f>'nmol-per-mg-dry-lipid-wt'!AE108*100/'nmol-per-mg-dry-lipid-wt'!AE$370</f>
        <v>1.3832402944878033</v>
      </c>
      <c r="AF108" s="19">
        <f>'nmol-per-mg-dry-lipid-wt'!AF108*100/'nmol-per-mg-dry-lipid-wt'!AF$370</f>
        <v>2.1832957925007883</v>
      </c>
      <c r="AG108" s="19">
        <f>'nmol-per-mg-dry-lipid-wt'!AG108*100/'nmol-per-mg-dry-lipid-wt'!AG$370</f>
        <v>1.7460068745572366</v>
      </c>
      <c r="AH108" s="19">
        <f>'nmol-per-mg-dry-lipid-wt'!AH108*100/'nmol-per-mg-dry-lipid-wt'!AH$370</f>
        <v>1.3166768916787661</v>
      </c>
      <c r="AI108" s="19">
        <f>'nmol-per-mg-dry-lipid-wt'!AI108*100/'nmol-per-mg-dry-lipid-wt'!AI$370</f>
        <v>1.9369590534674024</v>
      </c>
      <c r="AJ108" s="19">
        <f>'nmol-per-mg-dry-lipid-wt'!AJ108*100/'nmol-per-mg-dry-lipid-wt'!AJ$370</f>
        <v>1.287183695155071</v>
      </c>
    </row>
    <row r="109" spans="1:36" x14ac:dyDescent="0.2">
      <c r="A109">
        <f>'imported summary from web'!A79</f>
        <v>820.6</v>
      </c>
      <c r="B109" t="str">
        <f>'imported summary from web'!B79</f>
        <v>C48H86O7PN</v>
      </c>
      <c r="C109" s="2" t="str">
        <f>'imported summary from web'!C79</f>
        <v>ePC(40:6)</v>
      </c>
      <c r="D109" s="69"/>
      <c r="E109" s="19" t="e">
        <f>'nmol-per-mg-dry-lipid-wt'!E109*100/'nmol-per-mg-dry-lipid-wt'!E$370</f>
        <v>#DIV/0!</v>
      </c>
      <c r="F109" s="19">
        <f>'nmol-per-mg-dry-lipid-wt'!F109*100/'nmol-per-mg-dry-lipid-wt'!F$370</f>
        <v>0.86912555529938096</v>
      </c>
      <c r="G109" s="19">
        <f>'nmol-per-mg-dry-lipid-wt'!G109*100/'nmol-per-mg-dry-lipid-wt'!G$370</f>
        <v>0.81954622701188873</v>
      </c>
      <c r="H109" s="19">
        <f>'nmol-per-mg-dry-lipid-wt'!H109*100/'nmol-per-mg-dry-lipid-wt'!H$370</f>
        <v>0.86243144102777747</v>
      </c>
      <c r="I109" s="19">
        <f>'nmol-per-mg-dry-lipid-wt'!I109*100/'nmol-per-mg-dry-lipid-wt'!I$370</f>
        <v>0.78913541271356091</v>
      </c>
      <c r="J109" s="19">
        <f>'nmol-per-mg-dry-lipid-wt'!J109*100/'nmol-per-mg-dry-lipid-wt'!J$370</f>
        <v>0.81660097418671274</v>
      </c>
      <c r="K109" s="19">
        <f>'nmol-per-mg-dry-lipid-wt'!K109*100/'nmol-per-mg-dry-lipid-wt'!K$370</f>
        <v>0.8800815834540977</v>
      </c>
      <c r="L109" s="19">
        <f>'nmol-per-mg-dry-lipid-wt'!L109*100/'nmol-per-mg-dry-lipid-wt'!L$370</f>
        <v>0.831934358854722</v>
      </c>
      <c r="M109" s="19">
        <f t="shared" si="3"/>
        <v>0.84287230549851078</v>
      </c>
      <c r="N109" s="243">
        <f t="shared" si="4"/>
        <v>3.3123646324436852E-2</v>
      </c>
      <c r="O109" s="19">
        <f t="shared" si="5"/>
        <v>3.9298534437961052E-2</v>
      </c>
      <c r="P109" s="19">
        <f>'nmol-per-mg-dry-lipid-wt'!P109*100/'nmol-per-mg-dry-lipid-wt'!P$370</f>
        <v>0.49317287032587703</v>
      </c>
      <c r="Q109" s="19">
        <f>'nmol-per-mg-dry-lipid-wt'!Q109*100/'nmol-per-mg-dry-lipid-wt'!Q$370</f>
        <v>0.84069396670326113</v>
      </c>
      <c r="R109" s="19">
        <f>'nmol-per-mg-dry-lipid-wt'!R109*100/'nmol-per-mg-dry-lipid-wt'!R$370</f>
        <v>0.99957068733257792</v>
      </c>
      <c r="S109" s="19">
        <f>'nmol-per-mg-dry-lipid-wt'!S109*100/'nmol-per-mg-dry-lipid-wt'!S$370</f>
        <v>0.32542822432225005</v>
      </c>
      <c r="T109" s="19">
        <f>'nmol-per-mg-dry-lipid-wt'!T109*100/'nmol-per-mg-dry-lipid-wt'!T$370</f>
        <v>0.91528364356710368</v>
      </c>
      <c r="U109" s="19">
        <f>'nmol-per-mg-dry-lipid-wt'!U109*100/'nmol-per-mg-dry-lipid-wt'!U$370</f>
        <v>0.30988159221129769</v>
      </c>
      <c r="V109" s="19">
        <f>'nmol-per-mg-dry-lipid-wt'!V109*100/'nmol-per-mg-dry-lipid-wt'!V$370</f>
        <v>0.94948797883610314</v>
      </c>
      <c r="W109" s="19">
        <f>'nmol-per-mg-dry-lipid-wt'!W109*100/'nmol-per-mg-dry-lipid-wt'!W$370</f>
        <v>0.63301838043579528</v>
      </c>
      <c r="X109" s="19">
        <f>'nmol-per-mg-dry-lipid-wt'!X109*100/'nmol-per-mg-dry-lipid-wt'!X$370</f>
        <v>0.85288409011765565</v>
      </c>
      <c r="Y109" s="19">
        <f>'nmol-per-mg-dry-lipid-wt'!Y109*100/'nmol-per-mg-dry-lipid-wt'!Y$370</f>
        <v>1.0633568847207644</v>
      </c>
      <c r="Z109" s="19">
        <f>'nmol-per-mg-dry-lipid-wt'!Z109*100/'nmol-per-mg-dry-lipid-wt'!Z$370</f>
        <v>0.28840073704649843</v>
      </c>
      <c r="AA109" s="19">
        <f>'nmol-per-mg-dry-lipid-wt'!AA109*100/'nmol-per-mg-dry-lipid-wt'!AA$370</f>
        <v>1.1196207607757724</v>
      </c>
      <c r="AB109" s="19">
        <f>'nmol-per-mg-dry-lipid-wt'!AB109*100/'nmol-per-mg-dry-lipid-wt'!AB$370</f>
        <v>0.32135597903063068</v>
      </c>
      <c r="AC109" s="19">
        <f>'nmol-per-mg-dry-lipid-wt'!AC109*100/'nmol-per-mg-dry-lipid-wt'!AC$370</f>
        <v>1.4764547055747812</v>
      </c>
      <c r="AD109" s="19">
        <f>'nmol-per-mg-dry-lipid-wt'!AD109*100/'nmol-per-mg-dry-lipid-wt'!AD$370</f>
        <v>0.67272248641708998</v>
      </c>
      <c r="AE109" s="19">
        <f>'nmol-per-mg-dry-lipid-wt'!AE109*100/'nmol-per-mg-dry-lipid-wt'!AE$370</f>
        <v>0.49237096310776751</v>
      </c>
      <c r="AF109" s="19">
        <f>'nmol-per-mg-dry-lipid-wt'!AF109*100/'nmol-per-mg-dry-lipid-wt'!AF$370</f>
        <v>0.69991710354829706</v>
      </c>
      <c r="AG109" s="19">
        <f>'nmol-per-mg-dry-lipid-wt'!AG109*100/'nmol-per-mg-dry-lipid-wt'!AG$370</f>
        <v>0.96055682548105381</v>
      </c>
      <c r="AH109" s="19">
        <f>'nmol-per-mg-dry-lipid-wt'!AH109*100/'nmol-per-mg-dry-lipid-wt'!AH$370</f>
        <v>0.32719223058984365</v>
      </c>
      <c r="AI109" s="19">
        <f>'nmol-per-mg-dry-lipid-wt'!AI109*100/'nmol-per-mg-dry-lipid-wt'!AI$370</f>
        <v>0.97744692975901315</v>
      </c>
      <c r="AJ109" s="19">
        <f>'nmol-per-mg-dry-lipid-wt'!AJ109*100/'nmol-per-mg-dry-lipid-wt'!AJ$370</f>
        <v>0.30025215158303631</v>
      </c>
    </row>
    <row r="110" spans="1:36" x14ac:dyDescent="0.2">
      <c r="A110">
        <f>'imported summary from web'!A80</f>
        <v>822.6</v>
      </c>
      <c r="B110" t="str">
        <f>'imported summary from web'!B80</f>
        <v>C48H88O7PN</v>
      </c>
      <c r="C110" s="2" t="str">
        <f>'imported summary from web'!C80</f>
        <v>ePC(40:5)</v>
      </c>
      <c r="D110" s="69"/>
      <c r="E110" s="19" t="e">
        <f>'nmol-per-mg-dry-lipid-wt'!E110*100/'nmol-per-mg-dry-lipid-wt'!E$370</f>
        <v>#DIV/0!</v>
      </c>
      <c r="F110" s="19">
        <f>'nmol-per-mg-dry-lipid-wt'!F110*100/'nmol-per-mg-dry-lipid-wt'!F$370</f>
        <v>0.25222874506940079</v>
      </c>
      <c r="G110" s="19">
        <f>'nmol-per-mg-dry-lipid-wt'!G110*100/'nmol-per-mg-dry-lipid-wt'!G$370</f>
        <v>0.24532721482114539</v>
      </c>
      <c r="H110" s="19">
        <f>'nmol-per-mg-dry-lipid-wt'!H110*100/'nmol-per-mg-dry-lipid-wt'!H$370</f>
        <v>0.25254766848278454</v>
      </c>
      <c r="I110" s="19">
        <f>'nmol-per-mg-dry-lipid-wt'!I110*100/'nmol-per-mg-dry-lipid-wt'!I$370</f>
        <v>0.20993267438695695</v>
      </c>
      <c r="J110" s="19">
        <f>'nmol-per-mg-dry-lipid-wt'!J110*100/'nmol-per-mg-dry-lipid-wt'!J$370</f>
        <v>0.25932598504578047</v>
      </c>
      <c r="K110" s="19">
        <f>'nmol-per-mg-dry-lipid-wt'!K110*100/'nmol-per-mg-dry-lipid-wt'!K$370</f>
        <v>0.25637159170184592</v>
      </c>
      <c r="L110" s="19">
        <f>'nmol-per-mg-dry-lipid-wt'!L110*100/'nmol-per-mg-dry-lipid-wt'!L$370</f>
        <v>0.2199186781168174</v>
      </c>
      <c r="M110" s="19">
        <f t="shared" si="3"/>
        <v>0.24520541828814793</v>
      </c>
      <c r="N110" s="243">
        <f t="shared" si="4"/>
        <v>2.1948725051286172E-2</v>
      </c>
      <c r="O110" s="19">
        <f t="shared" si="5"/>
        <v>8.9511582592736977E-2</v>
      </c>
      <c r="P110" s="19">
        <f>'nmol-per-mg-dry-lipid-wt'!P110*100/'nmol-per-mg-dry-lipid-wt'!P$370</f>
        <v>0.22840709495243824</v>
      </c>
      <c r="Q110" s="19">
        <f>'nmol-per-mg-dry-lipid-wt'!Q110*100/'nmol-per-mg-dry-lipid-wt'!Q$370</f>
        <v>0.2335797243882769</v>
      </c>
      <c r="R110" s="19">
        <f>'nmol-per-mg-dry-lipid-wt'!R110*100/'nmol-per-mg-dry-lipid-wt'!R$370</f>
        <v>0.24259653542925705</v>
      </c>
      <c r="S110" s="19">
        <f>'nmol-per-mg-dry-lipid-wt'!S110*100/'nmol-per-mg-dry-lipid-wt'!S$370</f>
        <v>0.1099071575547441</v>
      </c>
      <c r="T110" s="19">
        <f>'nmol-per-mg-dry-lipid-wt'!T110*100/'nmol-per-mg-dry-lipid-wt'!T$370</f>
        <v>0.2938984176591618</v>
      </c>
      <c r="U110" s="19">
        <f>'nmol-per-mg-dry-lipid-wt'!U110*100/'nmol-per-mg-dry-lipid-wt'!U$370</f>
        <v>7.8294551223599143E-2</v>
      </c>
      <c r="V110" s="19">
        <f>'nmol-per-mg-dry-lipid-wt'!V110*100/'nmol-per-mg-dry-lipid-wt'!V$370</f>
        <v>0.26907872324416648</v>
      </c>
      <c r="W110" s="19">
        <f>'nmol-per-mg-dry-lipid-wt'!W110*100/'nmol-per-mg-dry-lipid-wt'!W$370</f>
        <v>0.17220408829484404</v>
      </c>
      <c r="X110" s="19">
        <f>'nmol-per-mg-dry-lipid-wt'!X110*100/'nmol-per-mg-dry-lipid-wt'!X$370</f>
        <v>0.26489780803043267</v>
      </c>
      <c r="Y110" s="19">
        <f>'nmol-per-mg-dry-lipid-wt'!Y110*100/'nmol-per-mg-dry-lipid-wt'!Y$370</f>
        <v>0.30750987450021433</v>
      </c>
      <c r="Z110" s="19">
        <f>'nmol-per-mg-dry-lipid-wt'!Z110*100/'nmol-per-mg-dry-lipid-wt'!Z$370</f>
        <v>7.8210369368541963E-2</v>
      </c>
      <c r="AA110" s="19">
        <f>'nmol-per-mg-dry-lipid-wt'!AA110*100/'nmol-per-mg-dry-lipid-wt'!AA$370</f>
        <v>0.34260584564736218</v>
      </c>
      <c r="AB110" s="19">
        <f>'nmol-per-mg-dry-lipid-wt'!AB110*100/'nmol-per-mg-dry-lipid-wt'!AB$370</f>
        <v>6.9613637774897319E-2</v>
      </c>
      <c r="AC110" s="19">
        <f>'nmol-per-mg-dry-lipid-wt'!AC110*100/'nmol-per-mg-dry-lipid-wt'!AC$370</f>
        <v>0.36318230705733162</v>
      </c>
      <c r="AD110" s="19">
        <f>'nmol-per-mg-dry-lipid-wt'!AD110*100/'nmol-per-mg-dry-lipid-wt'!AD$370</f>
        <v>0.26392701509185335</v>
      </c>
      <c r="AE110" s="19">
        <f>'nmol-per-mg-dry-lipid-wt'!AE110*100/'nmol-per-mg-dry-lipid-wt'!AE$370</f>
        <v>0.19510774612868545</v>
      </c>
      <c r="AF110" s="19">
        <f>'nmol-per-mg-dry-lipid-wt'!AF110*100/'nmol-per-mg-dry-lipid-wt'!AF$370</f>
        <v>0.26919888598011421</v>
      </c>
      <c r="AG110" s="19">
        <f>'nmol-per-mg-dry-lipid-wt'!AG110*100/'nmol-per-mg-dry-lipid-wt'!AG$370</f>
        <v>0.2388739839973959</v>
      </c>
      <c r="AH110" s="19">
        <f>'nmol-per-mg-dry-lipid-wt'!AH110*100/'nmol-per-mg-dry-lipid-wt'!AH$370</f>
        <v>0.14432044007890385</v>
      </c>
      <c r="AI110" s="19">
        <f>'nmol-per-mg-dry-lipid-wt'!AI110*100/'nmol-per-mg-dry-lipid-wt'!AI$370</f>
        <v>0.30847866407073449</v>
      </c>
      <c r="AJ110" s="19">
        <f>'nmol-per-mg-dry-lipid-wt'!AJ110*100/'nmol-per-mg-dry-lipid-wt'!AJ$370</f>
        <v>0.10522431898378315</v>
      </c>
    </row>
    <row r="111" spans="1:36" x14ac:dyDescent="0.2">
      <c r="A111">
        <f>'imported summary from web'!A81</f>
        <v>824.6</v>
      </c>
      <c r="B111" t="str">
        <f>'imported summary from web'!B81</f>
        <v>C48H90O7PN</v>
      </c>
      <c r="C111" s="2" t="str">
        <f>'imported summary from web'!C81</f>
        <v>ePC(40:4)</v>
      </c>
      <c r="D111" s="69"/>
      <c r="E111" s="19" t="e">
        <f>'nmol-per-mg-dry-lipid-wt'!E111*100/'nmol-per-mg-dry-lipid-wt'!E$370</f>
        <v>#DIV/0!</v>
      </c>
      <c r="F111" s="19">
        <f>'nmol-per-mg-dry-lipid-wt'!F111*100/'nmol-per-mg-dry-lipid-wt'!F$370</f>
        <v>7.3693338167867106E-2</v>
      </c>
      <c r="G111" s="19">
        <f>'nmol-per-mg-dry-lipid-wt'!G111*100/'nmol-per-mg-dry-lipid-wt'!G$370</f>
        <v>8.1264639909504402E-2</v>
      </c>
      <c r="H111" s="19">
        <f>'nmol-per-mg-dry-lipid-wt'!H111*100/'nmol-per-mg-dry-lipid-wt'!H$370</f>
        <v>5.7294396431915286E-2</v>
      </c>
      <c r="I111" s="19">
        <f>'nmol-per-mg-dry-lipid-wt'!I111*100/'nmol-per-mg-dry-lipid-wt'!I$370</f>
        <v>7.3249889983938207E-2</v>
      </c>
      <c r="J111" s="19">
        <f>'nmol-per-mg-dry-lipid-wt'!J111*100/'nmol-per-mg-dry-lipid-wt'!J$370</f>
        <v>5.7540416134778033E-2</v>
      </c>
      <c r="K111" s="19">
        <f>'nmol-per-mg-dry-lipid-wt'!K111*100/'nmol-per-mg-dry-lipid-wt'!K$370</f>
        <v>7.6528833343834604E-2</v>
      </c>
      <c r="L111" s="19">
        <f>'nmol-per-mg-dry-lipid-wt'!L111*100/'nmol-per-mg-dry-lipid-wt'!L$370</f>
        <v>4.7740353612547547E-2</v>
      </c>
      <c r="M111" s="19">
        <f t="shared" si="3"/>
        <v>6.0603201030386737E-2</v>
      </c>
      <c r="N111" s="243">
        <f t="shared" si="4"/>
        <v>1.4636585318893771E-2</v>
      </c>
      <c r="O111" s="19">
        <f t="shared" si="5"/>
        <v>0.2415150531661672</v>
      </c>
      <c r="P111" s="19">
        <f>'nmol-per-mg-dry-lipid-wt'!P111*100/'nmol-per-mg-dry-lipid-wt'!P$370</f>
        <v>6.5259169986410931E-3</v>
      </c>
      <c r="Q111" s="19">
        <f>'nmol-per-mg-dry-lipid-wt'!Q111*100/'nmol-per-mg-dry-lipid-wt'!Q$370</f>
        <v>7.6251232341627576E-2</v>
      </c>
      <c r="R111" s="19">
        <f>'nmol-per-mg-dry-lipid-wt'!R111*100/'nmol-per-mg-dry-lipid-wt'!R$370</f>
        <v>2.2800426262148215E-2</v>
      </c>
      <c r="S111" s="19">
        <f>'nmol-per-mg-dry-lipid-wt'!S111*100/'nmol-per-mg-dry-lipid-wt'!S$370</f>
        <v>0.20435862107835229</v>
      </c>
      <c r="T111" s="19">
        <f>'nmol-per-mg-dry-lipid-wt'!T111*100/'nmol-per-mg-dry-lipid-wt'!T$370</f>
        <v>0.14514983076227994</v>
      </c>
      <c r="U111" s="19">
        <f>'nmol-per-mg-dry-lipid-wt'!U111*100/'nmol-per-mg-dry-lipid-wt'!U$370</f>
        <v>0.17636877854579172</v>
      </c>
      <c r="V111" s="19">
        <f>'nmol-per-mg-dry-lipid-wt'!V111*100/'nmol-per-mg-dry-lipid-wt'!V$370</f>
        <v>0</v>
      </c>
      <c r="W111" s="19">
        <f>'nmol-per-mg-dry-lipid-wt'!W111*100/'nmol-per-mg-dry-lipid-wt'!W$370</f>
        <v>0.27514172766662215</v>
      </c>
      <c r="X111" s="19">
        <f>'nmol-per-mg-dry-lipid-wt'!X111*100/'nmol-per-mg-dry-lipid-wt'!X$370</f>
        <v>5.0374009395951151E-2</v>
      </c>
      <c r="Y111" s="19">
        <f>'nmol-per-mg-dry-lipid-wt'!Y111*100/'nmol-per-mg-dry-lipid-wt'!Y$370</f>
        <v>8.6984156930283121E-2</v>
      </c>
      <c r="Z111" s="19">
        <f>'nmol-per-mg-dry-lipid-wt'!Z111*100/'nmol-per-mg-dry-lipid-wt'!Z$370</f>
        <v>0.15348784988576361</v>
      </c>
      <c r="AA111" s="19">
        <f>'nmol-per-mg-dry-lipid-wt'!AA111*100/'nmol-per-mg-dry-lipid-wt'!AA$370</f>
        <v>6.6249749158329693E-2</v>
      </c>
      <c r="AB111" s="19">
        <f>'nmol-per-mg-dry-lipid-wt'!AB111*100/'nmol-per-mg-dry-lipid-wt'!AB$370</f>
        <v>0.14408404097595023</v>
      </c>
      <c r="AC111" s="19">
        <f>'nmol-per-mg-dry-lipid-wt'!AC111*100/'nmol-per-mg-dry-lipid-wt'!AC$370</f>
        <v>5.0188509769229249E-2</v>
      </c>
      <c r="AD111" s="19">
        <f>'nmol-per-mg-dry-lipid-wt'!AD111*100/'nmol-per-mg-dry-lipid-wt'!AD$370</f>
        <v>8.3257733467461612E-3</v>
      </c>
      <c r="AE111" s="19">
        <f>'nmol-per-mg-dry-lipid-wt'!AE111*100/'nmol-per-mg-dry-lipid-wt'!AE$370</f>
        <v>2.8529906273534186E-2</v>
      </c>
      <c r="AF111" s="19">
        <f>'nmol-per-mg-dry-lipid-wt'!AF111*100/'nmol-per-mg-dry-lipid-wt'!AF$370</f>
        <v>0</v>
      </c>
      <c r="AG111" s="19">
        <f>'nmol-per-mg-dry-lipid-wt'!AG111*100/'nmol-per-mg-dry-lipid-wt'!AG$370</f>
        <v>5.5669784406172762E-2</v>
      </c>
      <c r="AH111" s="19">
        <f>'nmol-per-mg-dry-lipid-wt'!AH111*100/'nmol-per-mg-dry-lipid-wt'!AH$370</f>
        <v>0.19077975983033171</v>
      </c>
      <c r="AI111" s="19">
        <f>'nmol-per-mg-dry-lipid-wt'!AI111*100/'nmol-per-mg-dry-lipid-wt'!AI$370</f>
        <v>6.0081600269590717E-2</v>
      </c>
      <c r="AJ111" s="19">
        <f>'nmol-per-mg-dry-lipid-wt'!AJ111*100/'nmol-per-mg-dry-lipid-wt'!AJ$370</f>
        <v>0.19956336358993351</v>
      </c>
    </row>
    <row r="112" spans="1:36" x14ac:dyDescent="0.2">
      <c r="A112">
        <f>'imported summary from web'!A82</f>
        <v>826.7</v>
      </c>
      <c r="B112" t="str">
        <f>'imported summary from web'!B82</f>
        <v>C48H92O7PN</v>
      </c>
      <c r="C112" s="2" t="str">
        <f>'imported summary from web'!C82</f>
        <v>ePC(40:3)</v>
      </c>
      <c r="D112" s="69"/>
      <c r="E112" s="19" t="e">
        <f>'nmol-per-mg-dry-lipid-wt'!E112*100/'nmol-per-mg-dry-lipid-wt'!E$370</f>
        <v>#DIV/0!</v>
      </c>
      <c r="F112" s="19">
        <f>'nmol-per-mg-dry-lipid-wt'!F112*100/'nmol-per-mg-dry-lipid-wt'!F$370</f>
        <v>0.86912555529938107</v>
      </c>
      <c r="G112" s="19">
        <f>'nmol-per-mg-dry-lipid-wt'!G112*100/'nmol-per-mg-dry-lipid-wt'!G$370</f>
        <v>0.842545653401371</v>
      </c>
      <c r="H112" s="19">
        <f>'nmol-per-mg-dry-lipid-wt'!H112*100/'nmol-per-mg-dry-lipid-wt'!H$370</f>
        <v>0.82624550643919958</v>
      </c>
      <c r="I112" s="19">
        <f>'nmol-per-mg-dry-lipid-wt'!I112*100/'nmol-per-mg-dry-lipid-wt'!I$370</f>
        <v>0.8412410045578057</v>
      </c>
      <c r="J112" s="19">
        <f>'nmol-per-mg-dry-lipid-wt'!J112*100/'nmol-per-mg-dry-lipid-wt'!J$370</f>
        <v>0.878082514714284</v>
      </c>
      <c r="K112" s="19">
        <f>'nmol-per-mg-dry-lipid-wt'!K112*100/'nmol-per-mg-dry-lipid-wt'!K$370</f>
        <v>0.82957255344716696</v>
      </c>
      <c r="L112" s="19">
        <f>'nmol-per-mg-dry-lipid-wt'!L112*100/'nmol-per-mg-dry-lipid-wt'!L$370</f>
        <v>0.8601089937736025</v>
      </c>
      <c r="M112" s="19">
        <f t="shared" si="3"/>
        <v>0.85592135397835112</v>
      </c>
      <c r="N112" s="243">
        <f t="shared" si="4"/>
        <v>2.4524606639564649E-2</v>
      </c>
      <c r="O112" s="19">
        <f t="shared" si="5"/>
        <v>2.8652873918349454E-2</v>
      </c>
      <c r="P112" s="19">
        <f>'nmol-per-mg-dry-lipid-wt'!P112*100/'nmol-per-mg-dry-lipid-wt'!P$370</f>
        <v>0.96863253736972788</v>
      </c>
      <c r="Q112" s="19">
        <f>'nmol-per-mg-dry-lipid-wt'!Q112*100/'nmol-per-mg-dry-lipid-wt'!Q$370</f>
        <v>0.9188756099902462</v>
      </c>
      <c r="R112" s="19">
        <f>'nmol-per-mg-dry-lipid-wt'!R112*100/'nmol-per-mg-dry-lipid-wt'!R$370</f>
        <v>0.81351920903344854</v>
      </c>
      <c r="S112" s="19">
        <f>'nmol-per-mg-dry-lipid-wt'!S112*100/'nmol-per-mg-dry-lipid-wt'!S$370</f>
        <v>0.61651046190864245</v>
      </c>
      <c r="T112" s="19">
        <f>'nmol-per-mg-dry-lipid-wt'!T112*100/'nmol-per-mg-dry-lipid-wt'!T$370</f>
        <v>0.86490105768267589</v>
      </c>
      <c r="U112" s="19">
        <f>'nmol-per-mg-dry-lipid-wt'!U112*100/'nmol-per-mg-dry-lipid-wt'!U$370</f>
        <v>0.63871870735041392</v>
      </c>
      <c r="V112" s="19">
        <f>'nmol-per-mg-dry-lipid-wt'!V112*100/'nmol-per-mg-dry-lipid-wt'!V$370</f>
        <v>0.80038066086003656</v>
      </c>
      <c r="W112" s="19">
        <f>'nmol-per-mg-dry-lipid-wt'!W112*100/'nmol-per-mg-dry-lipid-wt'!W$370</f>
        <v>0.32709156435892156</v>
      </c>
      <c r="X112" s="19">
        <f>'nmol-per-mg-dry-lipid-wt'!X112*100/'nmol-per-mg-dry-lipid-wt'!X$370</f>
        <v>0.80077304591494736</v>
      </c>
      <c r="Y112" s="19">
        <f>'nmol-per-mg-dry-lipid-wt'!Y112*100/'nmol-per-mg-dry-lipid-wt'!Y$370</f>
        <v>0.89223177108672425</v>
      </c>
      <c r="Z112" s="19">
        <f>'nmol-per-mg-dry-lipid-wt'!Z112*100/'nmol-per-mg-dry-lipid-wt'!Z$370</f>
        <v>0.64914606575889833</v>
      </c>
      <c r="AA112" s="19">
        <f>'nmol-per-mg-dry-lipid-wt'!AA112*100/'nmol-per-mg-dry-lipid-wt'!AA$370</f>
        <v>0.81297906467150316</v>
      </c>
      <c r="AB112" s="19">
        <f>'nmol-per-mg-dry-lipid-wt'!AB112*100/'nmol-per-mg-dry-lipid-wt'!AB$370</f>
        <v>0.71475397854923639</v>
      </c>
      <c r="AC112" s="19">
        <f>'nmol-per-mg-dry-lipid-wt'!AC112*100/'nmol-per-mg-dry-lipid-wt'!AC$370</f>
        <v>1.0521336684349329</v>
      </c>
      <c r="AD112" s="19">
        <f>'nmol-per-mg-dry-lipid-wt'!AD112*100/'nmol-per-mg-dry-lipid-wt'!AD$370</f>
        <v>1.264684971370742</v>
      </c>
      <c r="AE112" s="19">
        <f>'nmol-per-mg-dry-lipid-wt'!AE112*100/'nmol-per-mg-dry-lipid-wt'!AE$370</f>
        <v>0.80988121034548677</v>
      </c>
      <c r="AF112" s="19">
        <f>'nmol-per-mg-dry-lipid-wt'!AF112*100/'nmol-per-mg-dry-lipid-wt'!AF$370</f>
        <v>1.1872599143743658</v>
      </c>
      <c r="AG112" s="19">
        <f>'nmol-per-mg-dry-lipid-wt'!AG112*100/'nmol-per-mg-dry-lipid-wt'!AG$370</f>
        <v>0.68423225924677822</v>
      </c>
      <c r="AH112" s="19">
        <f>'nmol-per-mg-dry-lipid-wt'!AH112*100/'nmol-per-mg-dry-lipid-wt'!AH$370</f>
        <v>0.71270573491020295</v>
      </c>
      <c r="AI112" s="19">
        <f>'nmol-per-mg-dry-lipid-wt'!AI112*100/'nmol-per-mg-dry-lipid-wt'!AI$370</f>
        <v>0.5577724681744094</v>
      </c>
      <c r="AJ112" s="19">
        <f>'nmol-per-mg-dry-lipid-wt'!AJ112*100/'nmol-per-mg-dry-lipid-wt'!AJ$370</f>
        <v>0.61592510853438553</v>
      </c>
    </row>
    <row r="113" spans="1:36" x14ac:dyDescent="0.2">
      <c r="A113">
        <f>'imported summary from web'!A83</f>
        <v>828.7</v>
      </c>
      <c r="B113" t="str">
        <f>'imported summary from web'!B83</f>
        <v>C48H94O7PN</v>
      </c>
      <c r="C113" s="2" t="str">
        <f>'imported summary from web'!C83</f>
        <v>ePC(40:2)</v>
      </c>
      <c r="D113" s="69"/>
      <c r="E113" s="19" t="e">
        <f>'nmol-per-mg-dry-lipid-wt'!E113*100/'nmol-per-mg-dry-lipid-wt'!E$370</f>
        <v>#DIV/0!</v>
      </c>
      <c r="F113" s="19">
        <f>'nmol-per-mg-dry-lipid-wt'!F113*100/'nmol-per-mg-dry-lipid-wt'!F$370</f>
        <v>0.48926298742377744</v>
      </c>
      <c r="G113" s="19">
        <f>'nmol-per-mg-dry-lipid-wt'!G113*100/'nmol-per-mg-dry-lipid-wt'!G$370</f>
        <v>0.45462199496543493</v>
      </c>
      <c r="H113" s="19">
        <f>'nmol-per-mg-dry-lipid-wt'!H113*100/'nmol-per-mg-dry-lipid-wt'!H$370</f>
        <v>0.46966327601425295</v>
      </c>
      <c r="I113" s="19">
        <f>'nmol-per-mg-dry-lipid-wt'!I113*100/'nmol-per-mg-dry-lipid-wt'!I$370</f>
        <v>0.47046063360818036</v>
      </c>
      <c r="J113" s="19">
        <f>'nmol-per-mg-dry-lipid-wt'!J113*100/'nmol-per-mg-dry-lipid-wt'!J$370</f>
        <v>0.5028874725203889</v>
      </c>
      <c r="K113" s="19">
        <f>'nmol-per-mg-dry-lipid-wt'!K113*100/'nmol-per-mg-dry-lipid-wt'!K$370</f>
        <v>0.47447876673177447</v>
      </c>
      <c r="L113" s="19">
        <f>'nmol-per-mg-dry-lipid-wt'!L113*100/'nmol-per-mg-dry-lipid-wt'!L$370</f>
        <v>0.468794619900262</v>
      </c>
      <c r="M113" s="19">
        <f t="shared" si="3"/>
        <v>0.48205361971747512</v>
      </c>
      <c r="N113" s="243">
        <f t="shared" si="4"/>
        <v>1.8265115610383006E-2</v>
      </c>
      <c r="O113" s="19">
        <f t="shared" si="5"/>
        <v>3.7890215659179022E-2</v>
      </c>
      <c r="P113" s="19">
        <f>'nmol-per-mg-dry-lipid-wt'!P113*100/'nmol-per-mg-dry-lipid-wt'!P$370</f>
        <v>0.46334010690351768</v>
      </c>
      <c r="Q113" s="19">
        <f>'nmol-per-mg-dry-lipid-wt'!Q113*100/'nmol-per-mg-dry-lipid-wt'!Q$370</f>
        <v>0.57236684529854631</v>
      </c>
      <c r="R113" s="19">
        <f>'nmol-per-mg-dry-lipid-wt'!R113*100/'nmol-per-mg-dry-lipid-wt'!R$370</f>
        <v>0.45874457639442212</v>
      </c>
      <c r="S113" s="19">
        <f>'nmol-per-mg-dry-lipid-wt'!S113*100/'nmol-per-mg-dry-lipid-wt'!S$370</f>
        <v>0.4370526812137871</v>
      </c>
      <c r="T113" s="19">
        <f>'nmol-per-mg-dry-lipid-wt'!T113*100/'nmol-per-mg-dry-lipid-wt'!T$370</f>
        <v>0.50982378573528075</v>
      </c>
      <c r="U113" s="19">
        <f>'nmol-per-mg-dry-lipid-wt'!U113*100/'nmol-per-mg-dry-lipid-wt'!U$370</f>
        <v>0.36509985465320449</v>
      </c>
      <c r="V113" s="19">
        <f>'nmol-per-mg-dry-lipid-wt'!V113*100/'nmol-per-mg-dry-lipid-wt'!V$370</f>
        <v>0.4233276728745804</v>
      </c>
      <c r="W113" s="19">
        <f>'nmol-per-mg-dry-lipid-wt'!W113*100/'nmol-per-mg-dry-lipid-wt'!W$370</f>
        <v>0.30496478206405336</v>
      </c>
      <c r="X113" s="19">
        <f>'nmol-per-mg-dry-lipid-wt'!X113*100/'nmol-per-mg-dry-lipid-wt'!X$370</f>
        <v>0.43165314947909855</v>
      </c>
      <c r="Y113" s="19">
        <f>'nmol-per-mg-dry-lipid-wt'!Y113*100/'nmol-per-mg-dry-lipid-wt'!Y$370</f>
        <v>0.59458424737227222</v>
      </c>
      <c r="Z113" s="19">
        <f>'nmol-per-mg-dry-lipid-wt'!Z113*100/'nmol-per-mg-dry-lipid-wt'!Z$370</f>
        <v>0.35683481024397268</v>
      </c>
      <c r="AA113" s="19">
        <f>'nmol-per-mg-dry-lipid-wt'!AA113*100/'nmol-per-mg-dry-lipid-wt'!AA$370</f>
        <v>0.41074844478164424</v>
      </c>
      <c r="AB113" s="19">
        <f>'nmol-per-mg-dry-lipid-wt'!AB113*100/'nmol-per-mg-dry-lipid-wt'!AB$370</f>
        <v>0.45086972372811396</v>
      </c>
      <c r="AC113" s="19">
        <f>'nmol-per-mg-dry-lipid-wt'!AC113*100/'nmol-per-mg-dry-lipid-wt'!AC$370</f>
        <v>0.4754220652685171</v>
      </c>
      <c r="AD113" s="19">
        <f>'nmol-per-mg-dry-lipid-wt'!AD113*100/'nmol-per-mg-dry-lipid-wt'!AD$370</f>
        <v>0.56615258757873888</v>
      </c>
      <c r="AE113" s="19">
        <f>'nmol-per-mg-dry-lipid-wt'!AE113*100/'nmol-per-mg-dry-lipid-wt'!AE$370</f>
        <v>0.48500840665008121</v>
      </c>
      <c r="AF113" s="19">
        <f>'nmol-per-mg-dry-lipid-wt'!AF113*100/'nmol-per-mg-dry-lipid-wt'!AF$370</f>
        <v>0.46692082637240501</v>
      </c>
      <c r="AG113" s="19">
        <f>'nmol-per-mg-dry-lipid-wt'!AG113*100/'nmol-per-mg-dry-lipid-wt'!AG$370</f>
        <v>0.60933109477301828</v>
      </c>
      <c r="AH113" s="19">
        <f>'nmol-per-mg-dry-lipid-wt'!AH113*100/'nmol-per-mg-dry-lipid-wt'!AH$370</f>
        <v>0.42900733557701548</v>
      </c>
      <c r="AI113" s="19">
        <f>'nmol-per-mg-dry-lipid-wt'!AI113*100/'nmol-per-mg-dry-lipid-wt'!AI$370</f>
        <v>0.41877772128207258</v>
      </c>
      <c r="AJ113" s="19">
        <f>'nmol-per-mg-dry-lipid-wt'!AJ113*100/'nmol-per-mg-dry-lipid-wt'!AJ$370</f>
        <v>0.4889302407953372</v>
      </c>
    </row>
    <row r="114" spans="1:36" s="2" customFormat="1" x14ac:dyDescent="0.2">
      <c r="A114" s="2" t="s">
        <v>5</v>
      </c>
      <c r="C114" s="2" t="s">
        <v>5</v>
      </c>
      <c r="D114" s="69"/>
      <c r="E114" s="20" t="e">
        <f>'nmol-per-mg-dry-lipid-wt'!E114*100/'nmol-per-mg-dry-lipid-wt'!E$370</f>
        <v>#DIV/0!</v>
      </c>
      <c r="F114" s="20">
        <f>'nmol-per-mg-dry-lipid-wt'!F114*100/'nmol-per-mg-dry-lipid-wt'!F$370</f>
        <v>7.2067526377359528</v>
      </c>
      <c r="G114" s="20">
        <f>'nmol-per-mg-dry-lipid-wt'!G114*100/'nmol-per-mg-dry-lipid-wt'!G$370</f>
        <v>6.9833924993931662</v>
      </c>
      <c r="H114" s="20">
        <f>'nmol-per-mg-dry-lipid-wt'!H114*100/'nmol-per-mg-dry-lipid-wt'!H$370</f>
        <v>7.0321332883803418</v>
      </c>
      <c r="I114" s="20">
        <f>'nmol-per-mg-dry-lipid-wt'!I114*100/'nmol-per-mg-dry-lipid-wt'!I$370</f>
        <v>6.9398607108494046</v>
      </c>
      <c r="J114" s="20">
        <f>'nmol-per-mg-dry-lipid-wt'!J114*100/'nmol-per-mg-dry-lipid-wt'!J$370</f>
        <v>7.2989623754526667</v>
      </c>
      <c r="K114" s="20">
        <f>'nmol-per-mg-dry-lipid-wt'!K114*100/'nmol-per-mg-dry-lipid-wt'!K$370</f>
        <v>7.1194773659769339</v>
      </c>
      <c r="L114" s="20">
        <f>'nmol-per-mg-dry-lipid-wt'!L114*100/'nmol-per-mg-dry-lipid-wt'!L$370</f>
        <v>7.0647897059092921</v>
      </c>
      <c r="M114" s="244">
        <f t="shared" si="3"/>
        <v>7.1610764824462976</v>
      </c>
      <c r="N114" s="245">
        <f t="shared" si="4"/>
        <v>0.12250336590698799</v>
      </c>
      <c r="O114" s="20">
        <f t="shared" si="5"/>
        <v>1.7106836689606136E-2</v>
      </c>
      <c r="P114" s="20">
        <f>'nmol-per-mg-dry-lipid-wt'!P114*100/'nmol-per-mg-dry-lipid-wt'!P$370</f>
        <v>6.3329363102527072</v>
      </c>
      <c r="Q114" s="20">
        <f>'nmol-per-mg-dry-lipid-wt'!Q114*100/'nmol-per-mg-dry-lipid-wt'!Q$370</f>
        <v>6.8770889928366659</v>
      </c>
      <c r="R114" s="20">
        <f>'nmol-per-mg-dry-lipid-wt'!R114*100/'nmol-per-mg-dry-lipid-wt'!R$370</f>
        <v>7.7585290484837977</v>
      </c>
      <c r="S114" s="20">
        <f>'nmol-per-mg-dry-lipid-wt'!S114*100/'nmol-per-mg-dry-lipid-wt'!S$370</f>
        <v>5.1656364050729726</v>
      </c>
      <c r="T114" s="20">
        <f>'nmol-per-mg-dry-lipid-wt'!T114*100/'nmol-per-mg-dry-lipid-wt'!T$370</f>
        <v>7.7985045436824949</v>
      </c>
      <c r="U114" s="20">
        <f>'nmol-per-mg-dry-lipid-wt'!U114*100/'nmol-per-mg-dry-lipid-wt'!U$370</f>
        <v>4.8460206441554003</v>
      </c>
      <c r="V114" s="20">
        <f>'nmol-per-mg-dry-lipid-wt'!V114*100/'nmol-per-mg-dry-lipid-wt'!V$370</f>
        <v>7.6584603491500509</v>
      </c>
      <c r="W114" s="20">
        <f>'nmol-per-mg-dry-lipid-wt'!W114*100/'nmol-per-mg-dry-lipid-wt'!W$370</f>
        <v>5.305617580704272</v>
      </c>
      <c r="X114" s="20">
        <f>'nmol-per-mg-dry-lipid-wt'!X114*100/'nmol-per-mg-dry-lipid-wt'!X$370</f>
        <v>7.523966265467668</v>
      </c>
      <c r="Y114" s="20">
        <f>'nmol-per-mg-dry-lipid-wt'!Y114*100/'nmol-per-mg-dry-lipid-wt'!Y$370</f>
        <v>8.5734925830753195</v>
      </c>
      <c r="Z114" s="20">
        <f>'nmol-per-mg-dry-lipid-wt'!Z114*100/'nmol-per-mg-dry-lipid-wt'!Z$370</f>
        <v>4.8813046782141258</v>
      </c>
      <c r="AA114" s="20">
        <f>'nmol-per-mg-dry-lipid-wt'!AA114*100/'nmol-per-mg-dry-lipid-wt'!AA$370</f>
        <v>7.4256504556607847</v>
      </c>
      <c r="AB114" s="20">
        <f>'nmol-per-mg-dry-lipid-wt'!AB114*100/'nmol-per-mg-dry-lipid-wt'!AB$370</f>
        <v>4.9563291173918174</v>
      </c>
      <c r="AC114" s="20">
        <f>'nmol-per-mg-dry-lipid-wt'!AC114*100/'nmol-per-mg-dry-lipid-wt'!AC$370</f>
        <v>8.4042940904472978</v>
      </c>
      <c r="AD114" s="20">
        <f>'nmol-per-mg-dry-lipid-wt'!AD114*100/'nmol-per-mg-dry-lipid-wt'!AD$370</f>
        <v>7.3158570397858522</v>
      </c>
      <c r="AE114" s="20">
        <f>'nmol-per-mg-dry-lipid-wt'!AE114*100/'nmol-per-mg-dry-lipid-wt'!AE$370</f>
        <v>6.0474198104320367</v>
      </c>
      <c r="AF114" s="20">
        <f>'nmol-per-mg-dry-lipid-wt'!AF114*100/'nmol-per-mg-dry-lipid-wt'!AF$370</f>
        <v>7.770565084619089</v>
      </c>
      <c r="AG114" s="20">
        <f>'nmol-per-mg-dry-lipid-wt'!AG114*100/'nmol-per-mg-dry-lipid-wt'!AG$370</f>
        <v>7.0204659025675324</v>
      </c>
      <c r="AH114" s="20">
        <f>'nmol-per-mg-dry-lipid-wt'!AH114*100/'nmol-per-mg-dry-lipid-wt'!AH$370</f>
        <v>5.2657190705501407</v>
      </c>
      <c r="AI114" s="20">
        <f>'nmol-per-mg-dry-lipid-wt'!AI114*100/'nmol-per-mg-dry-lipid-wt'!AI$370</f>
        <v>6.8475089501282804</v>
      </c>
      <c r="AJ114" s="20">
        <f>'nmol-per-mg-dry-lipid-wt'!AJ114*100/'nmol-per-mg-dry-lipid-wt'!AJ$370</f>
        <v>5.0816089219582175</v>
      </c>
    </row>
    <row r="115" spans="1:36" x14ac:dyDescent="0.2">
      <c r="A115">
        <f>'imported summary from web'!A114</f>
        <v>452.3</v>
      </c>
      <c r="B115" t="str">
        <f>'imported summary from web'!B114</f>
        <v>C21H42O7PN</v>
      </c>
      <c r="C115" s="2" t="str">
        <f>'imported summary from web'!C114</f>
        <v>LPE(16:1)</v>
      </c>
      <c r="D115" s="69"/>
      <c r="E115" s="19" t="e">
        <f>'nmol-per-mg-dry-lipid-wt'!E115*100/'nmol-per-mg-dry-lipid-wt'!E$370</f>
        <v>#DIV/0!</v>
      </c>
      <c r="F115" s="19">
        <f>'nmol-per-mg-dry-lipid-wt'!F115*100/'nmol-per-mg-dry-lipid-wt'!F$370</f>
        <v>0</v>
      </c>
      <c r="G115" s="19">
        <f>'nmol-per-mg-dry-lipid-wt'!G115*100/'nmol-per-mg-dry-lipid-wt'!G$370</f>
        <v>2.9429078968361236E-2</v>
      </c>
      <c r="H115" s="19">
        <f>'nmol-per-mg-dry-lipid-wt'!H115*100/'nmol-per-mg-dry-lipid-wt'!H$370</f>
        <v>1.4469365296842318E-2</v>
      </c>
      <c r="I115" s="19">
        <f>'nmol-per-mg-dry-lipid-wt'!I115*100/'nmol-per-mg-dry-lipid-wt'!I$370</f>
        <v>0</v>
      </c>
      <c r="J115" s="19">
        <f>'nmol-per-mg-dry-lipid-wt'!J115*100/'nmol-per-mg-dry-lipid-wt'!J$370</f>
        <v>1.5128680909104707E-2</v>
      </c>
      <c r="K115" s="19">
        <f>'nmol-per-mg-dry-lipid-wt'!K115*100/'nmol-per-mg-dry-lipid-wt'!K$370</f>
        <v>2.2032677440772648E-2</v>
      </c>
      <c r="L115" s="19">
        <f>'nmol-per-mg-dry-lipid-wt'!L115*100/'nmol-per-mg-dry-lipid-wt'!L$370</f>
        <v>0</v>
      </c>
      <c r="M115" s="19">
        <f t="shared" si="3"/>
        <v>1.2387119449959119E-2</v>
      </c>
      <c r="N115" s="243">
        <f t="shared" si="4"/>
        <v>1.1269287387762696E-2</v>
      </c>
      <c r="O115" s="19">
        <f t="shared" si="5"/>
        <v>0.90975851434127308</v>
      </c>
      <c r="P115" s="19">
        <f>'nmol-per-mg-dry-lipid-wt'!P115*100/'nmol-per-mg-dry-lipid-wt'!P$370</f>
        <v>2.3857952360785188E-2</v>
      </c>
      <c r="Q115" s="19">
        <f>'nmol-per-mg-dry-lipid-wt'!Q115*100/'nmol-per-mg-dry-lipid-wt'!Q$370</f>
        <v>6.1751775011983255E-3</v>
      </c>
      <c r="R115" s="19">
        <f>'nmol-per-mg-dry-lipid-wt'!R115*100/'nmol-per-mg-dry-lipid-wt'!R$370</f>
        <v>0</v>
      </c>
      <c r="S115" s="19">
        <f>'nmol-per-mg-dry-lipid-wt'!S115*100/'nmol-per-mg-dry-lipid-wt'!S$370</f>
        <v>6.3174747795654421E-2</v>
      </c>
      <c r="T115" s="19">
        <f>'nmol-per-mg-dry-lipid-wt'!T115*100/'nmol-per-mg-dry-lipid-wt'!T$370</f>
        <v>1.5349379687357159E-2</v>
      </c>
      <c r="U115" s="19">
        <f>'nmol-per-mg-dry-lipid-wt'!U115*100/'nmol-per-mg-dry-lipid-wt'!U$370</f>
        <v>0</v>
      </c>
      <c r="V115" s="19">
        <f>'nmol-per-mg-dry-lipid-wt'!V115*100/'nmol-per-mg-dry-lipid-wt'!V$370</f>
        <v>0</v>
      </c>
      <c r="W115" s="19">
        <f>'nmol-per-mg-dry-lipid-wt'!W115*100/'nmol-per-mg-dry-lipid-wt'!W$370</f>
        <v>5.2316541043201201E-2</v>
      </c>
      <c r="X115" s="19">
        <f>'nmol-per-mg-dry-lipid-wt'!X115*100/'nmol-per-mg-dry-lipid-wt'!X$370</f>
        <v>5.5565879810614331E-2</v>
      </c>
      <c r="Y115" s="19">
        <f>'nmol-per-mg-dry-lipid-wt'!Y115*100/'nmol-per-mg-dry-lipid-wt'!Y$370</f>
        <v>1.7905963317770439E-2</v>
      </c>
      <c r="Z115" s="19">
        <f>'nmol-per-mg-dry-lipid-wt'!Z115*100/'nmol-per-mg-dry-lipid-wt'!Z$370</f>
        <v>9.3819967669283456E-3</v>
      </c>
      <c r="AA115" s="19">
        <f>'nmol-per-mg-dry-lipid-wt'!AA115*100/'nmol-per-mg-dry-lipid-wt'!AA$370</f>
        <v>2.4220095959886213E-2</v>
      </c>
      <c r="AB115" s="19">
        <f>'nmol-per-mg-dry-lipid-wt'!AB115*100/'nmol-per-mg-dry-lipid-wt'!AB$370</f>
        <v>0</v>
      </c>
      <c r="AC115" s="19">
        <f>'nmol-per-mg-dry-lipid-wt'!AC115*100/'nmol-per-mg-dry-lipid-wt'!AC$370</f>
        <v>2.9190483281286779E-3</v>
      </c>
      <c r="AD115" s="19">
        <f>'nmol-per-mg-dry-lipid-wt'!AD115*100/'nmol-per-mg-dry-lipid-wt'!AD$370</f>
        <v>0</v>
      </c>
      <c r="AE115" s="19">
        <f>'nmol-per-mg-dry-lipid-wt'!AE115*100/'nmol-per-mg-dry-lipid-wt'!AE$370</f>
        <v>2.944003522808384E-2</v>
      </c>
      <c r="AF115" s="19">
        <f>'nmol-per-mg-dry-lipid-wt'!AF115*100/'nmol-per-mg-dry-lipid-wt'!AF$370</f>
        <v>6.8297179800952151E-2</v>
      </c>
      <c r="AG115" s="19">
        <f>'nmol-per-mg-dry-lipid-wt'!AG115*100/'nmol-per-mg-dry-lipid-wt'!AG$370</f>
        <v>6.4756970009798385E-3</v>
      </c>
      <c r="AH115" s="19">
        <f>'nmol-per-mg-dry-lipid-wt'!AH115*100/'nmol-per-mg-dry-lipid-wt'!AH$370</f>
        <v>9.4862795287278343E-3</v>
      </c>
      <c r="AI115" s="19">
        <f>'nmol-per-mg-dry-lipid-wt'!AI115*100/'nmol-per-mg-dry-lipid-wt'!AI$370</f>
        <v>0</v>
      </c>
      <c r="AJ115" s="19">
        <f>'nmol-per-mg-dry-lipid-wt'!AJ115*100/'nmol-per-mg-dry-lipid-wt'!AJ$370</f>
        <v>0</v>
      </c>
    </row>
    <row r="116" spans="1:36" x14ac:dyDescent="0.2">
      <c r="A116">
        <f>'imported summary from web'!A115</f>
        <v>454.3</v>
      </c>
      <c r="B116" t="str">
        <f>'imported summary from web'!B115</f>
        <v>C21H44O7PN</v>
      </c>
      <c r="C116" s="2" t="str">
        <f>'imported summary from web'!C115</f>
        <v>LPE(16:0)</v>
      </c>
      <c r="D116" s="69"/>
      <c r="E116" s="19" t="e">
        <f>'nmol-per-mg-dry-lipid-wt'!E116*100/'nmol-per-mg-dry-lipid-wt'!E$370</f>
        <v>#DIV/0!</v>
      </c>
      <c r="F116" s="19">
        <f>'nmol-per-mg-dry-lipid-wt'!F116*100/'nmol-per-mg-dry-lipid-wt'!F$370</f>
        <v>0.12961489059568052</v>
      </c>
      <c r="G116" s="19">
        <f>'nmol-per-mg-dry-lipid-wt'!G116*100/'nmol-per-mg-dry-lipid-wt'!G$370</f>
        <v>6.7032902094600583E-2</v>
      </c>
      <c r="H116" s="19">
        <f>'nmol-per-mg-dry-lipid-wt'!H116*100/'nmol-per-mg-dry-lipid-wt'!H$370</f>
        <v>0.11173565423672679</v>
      </c>
      <c r="I116" s="19">
        <f>'nmol-per-mg-dry-lipid-wt'!I116*100/'nmol-per-mg-dry-lipid-wt'!I$370</f>
        <v>9.7431420041420747E-2</v>
      </c>
      <c r="J116" s="19">
        <f>'nmol-per-mg-dry-lipid-wt'!J116*100/'nmol-per-mg-dry-lipid-wt'!J$370</f>
        <v>0.1571701850001434</v>
      </c>
      <c r="K116" s="19">
        <f>'nmol-per-mg-dry-lipid-wt'!K116*100/'nmol-per-mg-dry-lipid-wt'!K$370</f>
        <v>0.20645434787094372</v>
      </c>
      <c r="L116" s="19">
        <f>'nmol-per-mg-dry-lipid-wt'!L116*100/'nmol-per-mg-dry-lipid-wt'!L$370</f>
        <v>8.094796780798881E-2</v>
      </c>
      <c r="M116" s="19">
        <f t="shared" si="3"/>
        <v>0.14819083355969195</v>
      </c>
      <c r="N116" s="243">
        <f t="shared" si="4"/>
        <v>6.3233175021859184E-2</v>
      </c>
      <c r="O116" s="19">
        <f t="shared" si="5"/>
        <v>0.42670098752355401</v>
      </c>
      <c r="P116" s="19">
        <f>'nmol-per-mg-dry-lipid-wt'!P116*100/'nmol-per-mg-dry-lipid-wt'!P$370</f>
        <v>0.1888754561895494</v>
      </c>
      <c r="Q116" s="19">
        <f>'nmol-per-mg-dry-lipid-wt'!Q116*100/'nmol-per-mg-dry-lipid-wt'!Q$370</f>
        <v>0.16775898878255455</v>
      </c>
      <c r="R116" s="19">
        <f>'nmol-per-mg-dry-lipid-wt'!R116*100/'nmol-per-mg-dry-lipid-wt'!R$370</f>
        <v>2.1394594426832992E-2</v>
      </c>
      <c r="S116" s="19">
        <f>'nmol-per-mg-dry-lipid-wt'!S116*100/'nmol-per-mg-dry-lipid-wt'!S$370</f>
        <v>0.41841825713933445</v>
      </c>
      <c r="T116" s="19">
        <f>'nmol-per-mg-dry-lipid-wt'!T116*100/'nmol-per-mg-dry-lipid-wt'!T$370</f>
        <v>7.4188668488892967E-2</v>
      </c>
      <c r="U116" s="19">
        <f>'nmol-per-mg-dry-lipid-wt'!U116*100/'nmol-per-mg-dry-lipid-wt'!U$370</f>
        <v>0.26188017197833785</v>
      </c>
      <c r="V116" s="19">
        <f>'nmol-per-mg-dry-lipid-wt'!V116*100/'nmol-per-mg-dry-lipid-wt'!V$370</f>
        <v>7.766888231052349E-2</v>
      </c>
      <c r="W116" s="19">
        <f>'nmol-per-mg-dry-lipid-wt'!W116*100/'nmol-per-mg-dry-lipid-wt'!W$370</f>
        <v>3.7955137619577334E-2</v>
      </c>
      <c r="X116" s="19">
        <f>'nmol-per-mg-dry-lipid-wt'!X116*100/'nmol-per-mg-dry-lipid-wt'!X$370</f>
        <v>0.10650126963701077</v>
      </c>
      <c r="Y116" s="19">
        <f>'nmol-per-mg-dry-lipid-wt'!Y116*100/'nmol-per-mg-dry-lipid-wt'!Y$370</f>
        <v>8.7350784015790175E-2</v>
      </c>
      <c r="Z116" s="19">
        <f>'nmol-per-mg-dry-lipid-wt'!Z116*100/'nmol-per-mg-dry-lipid-wt'!Z$370</f>
        <v>0.23246503100278015</v>
      </c>
      <c r="AA116" s="19">
        <f>'nmol-per-mg-dry-lipid-wt'!AA116*100/'nmol-per-mg-dry-lipid-wt'!AA$370</f>
        <v>0.26137520223377197</v>
      </c>
      <c r="AB116" s="19">
        <f>'nmol-per-mg-dry-lipid-wt'!AB116*100/'nmol-per-mg-dry-lipid-wt'!AB$370</f>
        <v>0.13292143409755117</v>
      </c>
      <c r="AC116" s="19">
        <f>'nmol-per-mg-dry-lipid-wt'!AC116*100/'nmol-per-mg-dry-lipid-wt'!AC$370</f>
        <v>0.11773494923452335</v>
      </c>
      <c r="AD116" s="19">
        <f>'nmol-per-mg-dry-lipid-wt'!AD116*100/'nmol-per-mg-dry-lipid-wt'!AD$370</f>
        <v>5.9480937657246186E-2</v>
      </c>
      <c r="AE116" s="19">
        <f>'nmol-per-mg-dry-lipid-wt'!AE116*100/'nmol-per-mg-dry-lipid-wt'!AE$370</f>
        <v>0.15701352121644721</v>
      </c>
      <c r="AF116" s="19">
        <f>'nmol-per-mg-dry-lipid-wt'!AF116*100/'nmol-per-mg-dry-lipid-wt'!AF$370</f>
        <v>9.8981420001379942E-3</v>
      </c>
      <c r="AG116" s="19">
        <f>'nmol-per-mg-dry-lipid-wt'!AG116*100/'nmol-per-mg-dry-lipid-wt'!AG$370</f>
        <v>6.5836252843295029E-2</v>
      </c>
      <c r="AH116" s="19">
        <f>'nmol-per-mg-dry-lipid-wt'!AH116*100/'nmol-per-mg-dry-lipid-wt'!AH$370</f>
        <v>0.225562646571973</v>
      </c>
      <c r="AI116" s="19">
        <f>'nmol-per-mg-dry-lipid-wt'!AI116*100/'nmol-per-mg-dry-lipid-wt'!AI$370</f>
        <v>6.9802016411160656E-2</v>
      </c>
      <c r="AJ116" s="19">
        <f>'nmol-per-mg-dry-lipid-wt'!AJ116*100/'nmol-per-mg-dry-lipid-wt'!AJ$370</f>
        <v>0.41881714342386012</v>
      </c>
    </row>
    <row r="117" spans="1:36" x14ac:dyDescent="0.2">
      <c r="A117">
        <f>'imported summary from web'!A116</f>
        <v>476.3</v>
      </c>
      <c r="B117" t="str">
        <f>'imported summary from web'!B116</f>
        <v>C23H42O7PN</v>
      </c>
      <c r="C117" s="2" t="str">
        <f>'imported summary from web'!C116</f>
        <v>LPE(18:3)</v>
      </c>
      <c r="D117" s="69"/>
      <c r="E117" s="19" t="e">
        <f>'nmol-per-mg-dry-lipid-wt'!E117*100/'nmol-per-mg-dry-lipid-wt'!E$370</f>
        <v>#DIV/0!</v>
      </c>
      <c r="F117" s="19">
        <f>'nmol-per-mg-dry-lipid-wt'!F117*100/'nmol-per-mg-dry-lipid-wt'!F$370</f>
        <v>2.4302791986690092E-3</v>
      </c>
      <c r="G117" s="19">
        <f>'nmol-per-mg-dry-lipid-wt'!G117*100/'nmol-per-mg-dry-lipid-wt'!G$370</f>
        <v>1.4714539484180614E-2</v>
      </c>
      <c r="H117" s="19">
        <f>'nmol-per-mg-dry-lipid-wt'!H117*100/'nmol-per-mg-dry-lipid-wt'!H$370</f>
        <v>7.2346826484211597E-3</v>
      </c>
      <c r="I117" s="19">
        <f>'nmol-per-mg-dry-lipid-wt'!I117*100/'nmol-per-mg-dry-lipid-wt'!I$370</f>
        <v>0</v>
      </c>
      <c r="J117" s="19">
        <f>'nmol-per-mg-dry-lipid-wt'!J117*100/'nmol-per-mg-dry-lipid-wt'!J$370</f>
        <v>0</v>
      </c>
      <c r="K117" s="19">
        <f>'nmol-per-mg-dry-lipid-wt'!K117*100/'nmol-per-mg-dry-lipid-wt'!K$370</f>
        <v>4.1617279610348334E-2</v>
      </c>
      <c r="L117" s="19">
        <f>'nmol-per-mg-dry-lipid-wt'!L117*100/'nmol-per-mg-dry-lipid-wt'!L$370</f>
        <v>1.2517726980616829E-2</v>
      </c>
      <c r="M117" s="19">
        <f t="shared" si="3"/>
        <v>1.8045002196988388E-2</v>
      </c>
      <c r="N117" s="243">
        <f t="shared" si="4"/>
        <v>2.1352109240766241E-2</v>
      </c>
      <c r="O117" s="19">
        <f t="shared" si="5"/>
        <v>1.183269971800269</v>
      </c>
      <c r="P117" s="19">
        <f>'nmol-per-mg-dry-lipid-wt'!P117*100/'nmol-per-mg-dry-lipid-wt'!P$370</f>
        <v>8.9467321352944447E-3</v>
      </c>
      <c r="Q117" s="19">
        <f>'nmol-per-mg-dry-lipid-wt'!Q117*100/'nmol-per-mg-dry-lipid-wt'!Q$370</f>
        <v>3.0875887505991627E-3</v>
      </c>
      <c r="R117" s="19">
        <f>'nmol-per-mg-dry-lipid-wt'!R117*100/'nmol-per-mg-dry-lipid-wt'!R$370</f>
        <v>5.8348893891362712E-3</v>
      </c>
      <c r="S117" s="19">
        <f>'nmol-per-mg-dry-lipid-wt'!S117*100/'nmol-per-mg-dry-lipid-wt'!S$370</f>
        <v>4.3947650640455249E-2</v>
      </c>
      <c r="T117" s="19">
        <f>'nmol-per-mg-dry-lipid-wt'!T117*100/'nmol-per-mg-dry-lipid-wt'!T$370</f>
        <v>5.3722828905750072E-2</v>
      </c>
      <c r="U117" s="19">
        <f>'nmol-per-mg-dry-lipid-wt'!U117*100/'nmol-per-mg-dry-lipid-wt'!U$370</f>
        <v>2.6363775702517235E-3</v>
      </c>
      <c r="V117" s="19">
        <f>'nmol-per-mg-dry-lipid-wt'!V117*100/'nmol-per-mg-dry-lipid-wt'!V$370</f>
        <v>5.4825093395663646E-3</v>
      </c>
      <c r="W117" s="19">
        <f>'nmol-per-mg-dry-lipid-wt'!W117*100/'nmol-per-mg-dry-lipid-wt'!W$370</f>
        <v>0</v>
      </c>
      <c r="X117" s="19">
        <f>'nmol-per-mg-dry-lipid-wt'!X117*100/'nmol-per-mg-dry-lipid-wt'!X$370</f>
        <v>3.3339527886368597E-2</v>
      </c>
      <c r="Y117" s="19">
        <f>'nmol-per-mg-dry-lipid-wt'!Y117*100/'nmol-per-mg-dry-lipid-wt'!Y$370</f>
        <v>8.8108708389029143E-3</v>
      </c>
      <c r="Z117" s="19">
        <f>'nmol-per-mg-dry-lipid-wt'!Z117*100/'nmol-per-mg-dry-lipid-wt'!Z$370</f>
        <v>0</v>
      </c>
      <c r="AA117" s="19">
        <f>'nmol-per-mg-dry-lipid-wt'!AA117*100/'nmol-per-mg-dry-lipid-wt'!AA$370</f>
        <v>2.724760795487198E-2</v>
      </c>
      <c r="AB117" s="19">
        <f>'nmol-per-mg-dry-lipid-wt'!AB117*100/'nmol-per-mg-dry-lipid-wt'!AB$370</f>
        <v>2.5893785863159323E-3</v>
      </c>
      <c r="AC117" s="19">
        <f>'nmol-per-mg-dry-lipid-wt'!AC117*100/'nmol-per-mg-dry-lipid-wt'!AC$370</f>
        <v>3.2109531609415466E-2</v>
      </c>
      <c r="AD117" s="19">
        <f>'nmol-per-mg-dry-lipid-wt'!AD117*100/'nmol-per-mg-dry-lipid-wt'!AD$370</f>
        <v>3.1959906800908398E-2</v>
      </c>
      <c r="AE117" s="19">
        <f>'nmol-per-mg-dry-lipid-wt'!AE117*100/'nmol-per-mg-dry-lipid-wt'!AE$370</f>
        <v>3.5328042273700615E-2</v>
      </c>
      <c r="AF117" s="19">
        <f>'nmol-per-mg-dry-lipid-wt'!AF117*100/'nmol-per-mg-dry-lipid-wt'!AF$370</f>
        <v>4.1572196400579561E-2</v>
      </c>
      <c r="AG117" s="19">
        <f>'nmol-per-mg-dry-lipid-wt'!AG117*100/'nmol-per-mg-dry-lipid-wt'!AG$370</f>
        <v>3.2378485004899192E-3</v>
      </c>
      <c r="AH117" s="19">
        <f>'nmol-per-mg-dry-lipid-wt'!AH117*100/'nmol-per-mg-dry-lipid-wt'!AH$370</f>
        <v>0</v>
      </c>
      <c r="AI117" s="19">
        <f>'nmol-per-mg-dry-lipid-wt'!AI117*100/'nmol-per-mg-dry-lipid-wt'!AI$370</f>
        <v>2.8685760168970134E-2</v>
      </c>
      <c r="AJ117" s="19">
        <f>'nmol-per-mg-dry-lipid-wt'!AJ117*100/'nmol-per-mg-dry-lipid-wt'!AJ$370</f>
        <v>2.9017354047842499E-2</v>
      </c>
    </row>
    <row r="118" spans="1:36" x14ac:dyDescent="0.2">
      <c r="A118">
        <f>'imported summary from web'!A117</f>
        <v>478.3</v>
      </c>
      <c r="B118" t="str">
        <f>'imported summary from web'!B117</f>
        <v>C23H44O7PN</v>
      </c>
      <c r="C118" s="2" t="str">
        <f>'imported summary from web'!C117</f>
        <v>LPE(18:2)</v>
      </c>
      <c r="D118" s="69"/>
      <c r="E118" s="19" t="e">
        <f>'nmol-per-mg-dry-lipid-wt'!E118*100/'nmol-per-mg-dry-lipid-wt'!E$370</f>
        <v>#DIV/0!</v>
      </c>
      <c r="F118" s="19">
        <f>'nmol-per-mg-dry-lipid-wt'!F118*100/'nmol-per-mg-dry-lipid-wt'!F$370</f>
        <v>2.7543164251582097E-2</v>
      </c>
      <c r="G118" s="19">
        <f>'nmol-per-mg-dry-lipid-wt'!G118*100/'nmol-per-mg-dry-lipid-wt'!G$370</f>
        <v>0</v>
      </c>
      <c r="H118" s="19">
        <f>'nmol-per-mg-dry-lipid-wt'!H118*100/'nmol-per-mg-dry-lipid-wt'!H$370</f>
        <v>3.9388827752515211E-2</v>
      </c>
      <c r="I118" s="19">
        <f>'nmol-per-mg-dry-lipid-wt'!I118*100/'nmol-per-mg-dry-lipid-wt'!I$370</f>
        <v>1.2883493559196135E-2</v>
      </c>
      <c r="J118" s="19">
        <f>'nmol-per-mg-dry-lipid-wt'!J118*100/'nmol-per-mg-dry-lipid-wt'!J$370</f>
        <v>0</v>
      </c>
      <c r="K118" s="19">
        <f>'nmol-per-mg-dry-lipid-wt'!K118*100/'nmol-per-mg-dry-lipid-wt'!K$370</f>
        <v>3.2641003615959483E-3</v>
      </c>
      <c r="L118" s="19">
        <f>'nmol-per-mg-dry-lipid-wt'!L118*100/'nmol-per-mg-dry-lipid-wt'!L$370</f>
        <v>2.5869969093274776E-2</v>
      </c>
      <c r="M118" s="19">
        <f t="shared" si="3"/>
        <v>9.7113564849569071E-3</v>
      </c>
      <c r="N118" s="243">
        <f t="shared" si="4"/>
        <v>1.4088618060757757E-2</v>
      </c>
      <c r="O118" s="19">
        <f t="shared" si="5"/>
        <v>1.450736370617361</v>
      </c>
      <c r="P118" s="19">
        <f>'nmol-per-mg-dry-lipid-wt'!P118*100/'nmol-per-mg-dry-lipid-wt'!P$370</f>
        <v>5.1692230115034571E-2</v>
      </c>
      <c r="Q118" s="19">
        <f>'nmol-per-mg-dry-lipid-wt'!Q118*100/'nmol-per-mg-dry-lipid-wt'!Q$370</f>
        <v>4.7343027509187154E-2</v>
      </c>
      <c r="R118" s="19">
        <f>'nmol-per-mg-dry-lipid-wt'!R118*100/'nmol-per-mg-dry-lipid-wt'!R$370</f>
        <v>2.1394594426832992E-2</v>
      </c>
      <c r="S118" s="19">
        <f>'nmol-per-mg-dry-lipid-wt'!S118*100/'nmol-per-mg-dry-lipid-wt'!S$370</f>
        <v>3.1129585870322465E-2</v>
      </c>
      <c r="T118" s="19">
        <f>'nmol-per-mg-dry-lipid-wt'!T118*100/'nmol-per-mg-dry-lipid-wt'!T$370</f>
        <v>0</v>
      </c>
      <c r="U118" s="19">
        <f>'nmol-per-mg-dry-lipid-wt'!U118*100/'nmol-per-mg-dry-lipid-wt'!U$370</f>
        <v>2.1969813085431035E-2</v>
      </c>
      <c r="V118" s="19">
        <f>'nmol-per-mg-dry-lipid-wt'!V118*100/'nmol-per-mg-dry-lipid-wt'!V$370</f>
        <v>4.477382627312531E-2</v>
      </c>
      <c r="W118" s="19">
        <f>'nmol-per-mg-dry-lipid-wt'!W118*100/'nmol-per-mg-dry-lipid-wt'!W$370</f>
        <v>2.5645363256471172E-2</v>
      </c>
      <c r="X118" s="19">
        <f>'nmol-per-mg-dry-lipid-wt'!X118*100/'nmol-per-mg-dry-lipid-wt'!X$370</f>
        <v>0</v>
      </c>
      <c r="Y118" s="19">
        <f>'nmol-per-mg-dry-lipid-wt'!Y118*100/'nmol-per-mg-dry-lipid-wt'!Y$370</f>
        <v>1.1463606145239275E-2</v>
      </c>
      <c r="Z118" s="19">
        <f>'nmol-per-mg-dry-lipid-wt'!Z118*100/'nmol-per-mg-dry-lipid-wt'!Z$370</f>
        <v>0</v>
      </c>
      <c r="AA118" s="19">
        <f>'nmol-per-mg-dry-lipid-wt'!AA118*100/'nmol-per-mg-dry-lipid-wt'!AA$370</f>
        <v>0</v>
      </c>
      <c r="AB118" s="19">
        <f>'nmol-per-mg-dry-lipid-wt'!AB118*100/'nmol-per-mg-dry-lipid-wt'!AB$370</f>
        <v>1.6399397713334232E-2</v>
      </c>
      <c r="AC118" s="19">
        <f>'nmol-per-mg-dry-lipid-wt'!AC118*100/'nmol-per-mg-dry-lipid-wt'!AC$370</f>
        <v>6.811112765633582E-3</v>
      </c>
      <c r="AD118" s="19">
        <f>'nmol-per-mg-dry-lipid-wt'!AD118*100/'nmol-per-mg-dry-lipid-wt'!AD$370</f>
        <v>1.4204403022625958E-2</v>
      </c>
      <c r="AE118" s="19">
        <f>'nmol-per-mg-dry-lipid-wt'!AE118*100/'nmol-per-mg-dry-lipid-wt'!AE$370</f>
        <v>9.8133450760279472E-3</v>
      </c>
      <c r="AF118" s="19">
        <f>'nmol-per-mg-dry-lipid-wt'!AF118*100/'nmol-per-mg-dry-lipid-wt'!AF$370</f>
        <v>6.3348108800883166E-2</v>
      </c>
      <c r="AG118" s="19">
        <f>'nmol-per-mg-dry-lipid-wt'!AG118*100/'nmol-per-mg-dry-lipid-wt'!AG$370</f>
        <v>0</v>
      </c>
      <c r="AH118" s="19">
        <f>'nmol-per-mg-dry-lipid-wt'!AH118*100/'nmol-per-mg-dry-lipid-wt'!AH$370</f>
        <v>1.0540310587475373E-2</v>
      </c>
      <c r="AI118" s="19">
        <f>'nmol-per-mg-dry-lipid-wt'!AI118*100/'nmol-per-mg-dry-lipid-wt'!AI$370</f>
        <v>6.6933440394263636E-3</v>
      </c>
      <c r="AJ118" s="19">
        <f>'nmol-per-mg-dry-lipid-wt'!AJ118*100/'nmol-per-mg-dry-lipid-wt'!AJ$370</f>
        <v>2.127939296841783E-2</v>
      </c>
    </row>
    <row r="119" spans="1:36" x14ac:dyDescent="0.2">
      <c r="A119">
        <f>'imported summary from web'!A118</f>
        <v>480.3</v>
      </c>
      <c r="B119" t="str">
        <f>'imported summary from web'!B118</f>
        <v>C23H46O7PN</v>
      </c>
      <c r="C119" s="2" t="str">
        <f>'imported summary from web'!C118</f>
        <v>LPE(18:1)</v>
      </c>
      <c r="D119" s="69"/>
      <c r="E119" s="19" t="e">
        <f>'nmol-per-mg-dry-lipid-wt'!E119*100/'nmol-per-mg-dry-lipid-wt'!E$370</f>
        <v>#DIV/0!</v>
      </c>
      <c r="F119" s="19">
        <f>'nmol-per-mg-dry-lipid-wt'!F119*100/'nmol-per-mg-dry-lipid-wt'!F$370</f>
        <v>6.2377166099171238E-2</v>
      </c>
      <c r="G119" s="19">
        <f>'nmol-per-mg-dry-lipid-wt'!G119*100/'nmol-per-mg-dry-lipid-wt'!G$370</f>
        <v>5.3135837026207791E-2</v>
      </c>
      <c r="H119" s="19">
        <f>'nmol-per-mg-dry-lipid-wt'!H119*100/'nmol-per-mg-dry-lipid-wt'!H$370</f>
        <v>1.8488633434854084E-2</v>
      </c>
      <c r="I119" s="19">
        <f>'nmol-per-mg-dry-lipid-wt'!I119*100/'nmol-per-mg-dry-lipid-wt'!I$370</f>
        <v>0.12480884385471251</v>
      </c>
      <c r="J119" s="19">
        <f>'nmol-per-mg-dry-lipid-wt'!J119*100/'nmol-per-mg-dry-lipid-wt'!J$370</f>
        <v>0.13531764590921438</v>
      </c>
      <c r="K119" s="19">
        <f>'nmol-per-mg-dry-lipid-wt'!K119*100/'nmol-per-mg-dry-lipid-wt'!K$370</f>
        <v>0.14606849118141865</v>
      </c>
      <c r="L119" s="19">
        <f>'nmol-per-mg-dry-lipid-wt'!L119*100/'nmol-per-mg-dry-lipid-wt'!L$370</f>
        <v>4.4229301998179461E-2</v>
      </c>
      <c r="M119" s="19">
        <f t="shared" si="3"/>
        <v>0.10853847969627084</v>
      </c>
      <c r="N119" s="243">
        <f t="shared" si="4"/>
        <v>5.5952193171226405E-2</v>
      </c>
      <c r="O119" s="19">
        <f t="shared" si="5"/>
        <v>0.51550559145291597</v>
      </c>
      <c r="P119" s="19">
        <f>'nmol-per-mg-dry-lipid-wt'!P119*100/'nmol-per-mg-dry-lipid-wt'!P$370</f>
        <v>1.0934894832026554E-2</v>
      </c>
      <c r="Q119" s="19">
        <f>'nmol-per-mg-dry-lipid-wt'!Q119*100/'nmol-per-mg-dry-lipid-wt'!Q$370</f>
        <v>0.11938676502316765</v>
      </c>
      <c r="R119" s="19">
        <f>'nmol-per-mg-dry-lipid-wt'!R119*100/'nmol-per-mg-dry-lipid-wt'!R$370</f>
        <v>6.3211301715642931E-2</v>
      </c>
      <c r="S119" s="19">
        <f>'nmol-per-mg-dry-lipid-wt'!S119*100/'nmol-per-mg-dry-lipid-wt'!S$370</f>
        <v>0.31221143475823421</v>
      </c>
      <c r="T119" s="19">
        <f>'nmol-per-mg-dry-lipid-wt'!T119*100/'nmol-per-mg-dry-lipid-wt'!T$370</f>
        <v>6.7793093619160791E-2</v>
      </c>
      <c r="U119" s="19">
        <f>'nmol-per-mg-dry-lipid-wt'!U119*100/'nmol-per-mg-dry-lipid-wt'!U$370</f>
        <v>0.14412197384042755</v>
      </c>
      <c r="V119" s="19">
        <f>'nmol-per-mg-dry-lipid-wt'!V119*100/'nmol-per-mg-dry-lipid-wt'!V$370</f>
        <v>1.0051267122538343E-2</v>
      </c>
      <c r="W119" s="19">
        <f>'nmol-per-mg-dry-lipid-wt'!W119*100/'nmol-per-mg-dry-lipid-wt'!W$370</f>
        <v>0.2236275675964286</v>
      </c>
      <c r="X119" s="19">
        <f>'nmol-per-mg-dry-lipid-wt'!X119*100/'nmol-per-mg-dry-lipid-wt'!X$370</f>
        <v>5.4639781813770764E-2</v>
      </c>
      <c r="Y119" s="19">
        <f>'nmol-per-mg-dry-lipid-wt'!Y119*100/'nmol-per-mg-dry-lipid-wt'!Y$370</f>
        <v>0.13434209515660572</v>
      </c>
      <c r="Z119" s="19">
        <f>'nmol-per-mg-dry-lipid-wt'!Z119*100/'nmol-per-mg-dry-lipid-wt'!Z$370</f>
        <v>0.21161614929849495</v>
      </c>
      <c r="AA119" s="19">
        <f>'nmol-per-mg-dry-lipid-wt'!AA119*100/'nmol-per-mg-dry-lipid-wt'!AA$370</f>
        <v>2.0183413299905287E-3</v>
      </c>
      <c r="AB119" s="19">
        <f>'nmol-per-mg-dry-lipid-wt'!AB119*100/'nmol-per-mg-dry-lipid-wt'!AB$370</f>
        <v>0.43415247630563797</v>
      </c>
      <c r="AC119" s="19">
        <f>'nmol-per-mg-dry-lipid-wt'!AC119*100/'nmol-per-mg-dry-lipid-wt'!AC$370</f>
        <v>2.8217467171910551E-2</v>
      </c>
      <c r="AD119" s="19">
        <f>'nmol-per-mg-dry-lipid-wt'!AD119*100/'nmol-per-mg-dry-lipid-wt'!AD$370</f>
        <v>6.5695363979645066E-2</v>
      </c>
      <c r="AE119" s="19">
        <f>'nmol-per-mg-dry-lipid-wt'!AE119*100/'nmol-per-mg-dry-lipid-wt'!AE$370</f>
        <v>3.7290711288906195E-2</v>
      </c>
      <c r="AF119" s="19">
        <f>'nmol-per-mg-dry-lipid-wt'!AF119*100/'nmol-per-mg-dry-lipid-wt'!AF$370</f>
        <v>8.2154578601145348E-2</v>
      </c>
      <c r="AG119" s="19">
        <f>'nmol-per-mg-dry-lipid-wt'!AG119*100/'nmol-per-mg-dry-lipid-wt'!AG$370</f>
        <v>7.9866929678751364E-2</v>
      </c>
      <c r="AH119" s="19">
        <f>'nmol-per-mg-dry-lipid-wt'!AH119*100/'nmol-per-mg-dry-lipid-wt'!AH$370</f>
        <v>0.29618272750805796</v>
      </c>
      <c r="AI119" s="19">
        <f>'nmol-per-mg-dry-lipid-wt'!AI119*100/'nmol-per-mg-dry-lipid-wt'!AI$370</f>
        <v>1.625526409574975E-2</v>
      </c>
      <c r="AJ119" s="19">
        <f>'nmol-per-mg-dry-lipid-wt'!AJ119*100/'nmol-per-mg-dry-lipid-wt'!AJ$370</f>
        <v>0.21376117481910639</v>
      </c>
    </row>
    <row r="120" spans="1:36" x14ac:dyDescent="0.2">
      <c r="A120">
        <f>'imported summary from web'!A119</f>
        <v>500.3</v>
      </c>
      <c r="B120" t="str">
        <f>'imported summary from web'!B119</f>
        <v>C25H42O7PN</v>
      </c>
      <c r="C120" s="2" t="str">
        <f>'imported summary from web'!C119</f>
        <v>LPE(20:5)</v>
      </c>
      <c r="D120" s="69"/>
      <c r="E120" s="19" t="e">
        <f>'nmol-per-mg-dry-lipid-wt'!E120*100/'nmol-per-mg-dry-lipid-wt'!E$370</f>
        <v>#DIV/0!</v>
      </c>
      <c r="F120" s="19">
        <f>'nmol-per-mg-dry-lipid-wt'!F120*100/'nmol-per-mg-dry-lipid-wt'!F$370</f>
        <v>7.2908375960070264E-3</v>
      </c>
      <c r="G120" s="19">
        <f>'nmol-per-mg-dry-lipid-wt'!G120*100/'nmol-per-mg-dry-lipid-wt'!G$370</f>
        <v>2.9429078968361229E-2</v>
      </c>
      <c r="H120" s="19">
        <f>'nmol-per-mg-dry-lipid-wt'!H120*100/'nmol-per-mg-dry-lipid-wt'!H$370</f>
        <v>3.8584974124912859E-2</v>
      </c>
      <c r="I120" s="19">
        <f>'nmol-per-mg-dry-lipid-wt'!I120*100/'nmol-per-mg-dry-lipid-wt'!I$370</f>
        <v>2.415655042349275E-2</v>
      </c>
      <c r="J120" s="19">
        <f>'nmol-per-mg-dry-lipid-wt'!J120*100/'nmol-per-mg-dry-lipid-wt'!J$370</f>
        <v>1.0085787272736476E-2</v>
      </c>
      <c r="K120" s="19">
        <f>'nmol-per-mg-dry-lipid-wt'!K120*100/'nmol-per-mg-dry-lipid-wt'!K$370</f>
        <v>3.1824978525560495E-2</v>
      </c>
      <c r="L120" s="19">
        <f>'nmol-per-mg-dry-lipid-wt'!L120*100/'nmol-per-mg-dry-lipid-wt'!L$370</f>
        <v>1.5021272376740195E-2</v>
      </c>
      <c r="M120" s="19">
        <f t="shared" si="3"/>
        <v>1.8977346058345723E-2</v>
      </c>
      <c r="N120" s="243">
        <f t="shared" si="4"/>
        <v>1.1396753849778188E-2</v>
      </c>
      <c r="O120" s="19">
        <f t="shared" si="5"/>
        <v>0.60054518765368692</v>
      </c>
      <c r="P120" s="19">
        <f>'nmol-per-mg-dry-lipid-wt'!P120*100/'nmol-per-mg-dry-lipid-wt'!P$370</f>
        <v>3.8769172586275928E-2</v>
      </c>
      <c r="Q120" s="19">
        <f>'nmol-per-mg-dry-lipid-wt'!Q120*100/'nmol-per-mg-dry-lipid-wt'!Q$370</f>
        <v>6.1751775011983256E-2</v>
      </c>
      <c r="R120" s="19">
        <f>'nmol-per-mg-dry-lipid-wt'!R120*100/'nmol-per-mg-dry-lipid-wt'!R$370</f>
        <v>0.10502800900445287</v>
      </c>
      <c r="S120" s="19">
        <f>'nmol-per-mg-dry-lipid-wt'!S120*100/'nmol-per-mg-dry-lipid-wt'!S$370</f>
        <v>4.9441106970512155E-2</v>
      </c>
      <c r="T120" s="19">
        <f>'nmol-per-mg-dry-lipid-wt'!T120*100/'nmol-per-mg-dry-lipid-wt'!T$370</f>
        <v>3.8373449218392919E-2</v>
      </c>
      <c r="U120" s="19">
        <f>'nmol-per-mg-dry-lipid-wt'!U120*100/'nmol-per-mg-dry-lipid-wt'!U$370</f>
        <v>9.7545970099313747E-2</v>
      </c>
      <c r="V120" s="19">
        <f>'nmol-per-mg-dry-lipid-wt'!V120*100/'nmol-per-mg-dry-lipid-wt'!V$370</f>
        <v>0</v>
      </c>
      <c r="W120" s="19">
        <f>'nmol-per-mg-dry-lipid-wt'!W120*100/'nmol-per-mg-dry-lipid-wt'!W$370</f>
        <v>5.8471428224754256E-2</v>
      </c>
      <c r="X120" s="19">
        <f>'nmol-per-mg-dry-lipid-wt'!X120*100/'nmol-per-mg-dry-lipid-wt'!X$370</f>
        <v>2.7782939905307163E-3</v>
      </c>
      <c r="Y120" s="19">
        <f>'nmol-per-mg-dry-lipid-wt'!Y120*100/'nmol-per-mg-dry-lipid-wt'!Y$370</f>
        <v>2.6148390876744133E-2</v>
      </c>
      <c r="Z120" s="19">
        <f>'nmol-per-mg-dry-lipid-wt'!Z120*100/'nmol-per-mg-dry-lipid-wt'!Z$370</f>
        <v>1.8763993533856695E-2</v>
      </c>
      <c r="AA120" s="19">
        <f>'nmol-per-mg-dry-lipid-wt'!AA120*100/'nmol-per-mg-dry-lipid-wt'!AA$370</f>
        <v>7.5687799874644399E-2</v>
      </c>
      <c r="AB120" s="19">
        <f>'nmol-per-mg-dry-lipid-wt'!AB120*100/'nmol-per-mg-dry-lipid-wt'!AB$370</f>
        <v>3.107254303579118E-2</v>
      </c>
      <c r="AC120" s="19">
        <f>'nmol-per-mg-dry-lipid-wt'!AC120*100/'nmol-per-mg-dry-lipid-wt'!AC$370</f>
        <v>2.3352386625029423E-2</v>
      </c>
      <c r="AD120" s="19">
        <f>'nmol-per-mg-dry-lipid-wt'!AD120*100/'nmol-per-mg-dry-lipid-wt'!AD$370</f>
        <v>1.8643278967196565E-2</v>
      </c>
      <c r="AE120" s="19">
        <f>'nmol-per-mg-dry-lipid-wt'!AE120*100/'nmol-per-mg-dry-lipid-wt'!AE$370</f>
        <v>4.416005284212577E-2</v>
      </c>
      <c r="AF120" s="19">
        <f>'nmol-per-mg-dry-lipid-wt'!AF120*100/'nmol-per-mg-dry-lipid-wt'!AF$370</f>
        <v>1.1877770400165589E-2</v>
      </c>
      <c r="AG120" s="19">
        <f>'nmol-per-mg-dry-lipid-wt'!AG120*100/'nmol-per-mg-dry-lipid-wt'!AG$370</f>
        <v>1.2951394001959677E-2</v>
      </c>
      <c r="AH120" s="19">
        <f>'nmol-per-mg-dry-lipid-wt'!AH120*100/'nmol-per-mg-dry-lipid-wt'!AH$370</f>
        <v>6.0079770348609611E-2</v>
      </c>
      <c r="AI120" s="19">
        <f>'nmol-per-mg-dry-lipid-wt'!AI120*100/'nmol-per-mg-dry-lipid-wt'!AI$370</f>
        <v>0</v>
      </c>
      <c r="AJ120" s="19">
        <f>'nmol-per-mg-dry-lipid-wt'!AJ120*100/'nmol-per-mg-dry-lipid-wt'!AJ$370</f>
        <v>1.450867702392125E-2</v>
      </c>
    </row>
    <row r="121" spans="1:36" x14ac:dyDescent="0.2">
      <c r="A121">
        <f>'imported summary from web'!A120</f>
        <v>502.3</v>
      </c>
      <c r="B121" t="str">
        <f>'imported summary from web'!B120</f>
        <v>C25H44O7PN</v>
      </c>
      <c r="C121" s="2" t="str">
        <f>'imported summary from web'!C120</f>
        <v>LPE(20:4)</v>
      </c>
      <c r="D121" s="69"/>
      <c r="E121" s="19" t="e">
        <f>'nmol-per-mg-dry-lipid-wt'!E121*100/'nmol-per-mg-dry-lipid-wt'!E$370</f>
        <v>#DIV/0!</v>
      </c>
      <c r="F121" s="19">
        <f>'nmol-per-mg-dry-lipid-wt'!F121*100/'nmol-per-mg-dry-lipid-wt'!F$370</f>
        <v>8.1009306622300214E-4</v>
      </c>
      <c r="G121" s="19">
        <f>'nmol-per-mg-dry-lipid-wt'!G121*100/'nmol-per-mg-dry-lipid-wt'!G$370</f>
        <v>1.5532013899968423E-2</v>
      </c>
      <c r="H121" s="19">
        <f>'nmol-per-mg-dry-lipid-wt'!H121*100/'nmol-per-mg-dry-lipid-wt'!H$370</f>
        <v>8.0385362760235029E-4</v>
      </c>
      <c r="I121" s="19">
        <f>'nmol-per-mg-dry-lipid-wt'!I121*100/'nmol-per-mg-dry-lipid-wt'!I$370</f>
        <v>0</v>
      </c>
      <c r="J121" s="19">
        <f>'nmol-per-mg-dry-lipid-wt'!J121*100/'nmol-per-mg-dry-lipid-wt'!J$370</f>
        <v>0</v>
      </c>
      <c r="K121" s="19">
        <f>'nmol-per-mg-dry-lipid-wt'!K121*100/'nmol-per-mg-dry-lipid-wt'!K$370</f>
        <v>1.3056401446383793E-2</v>
      </c>
      <c r="L121" s="19">
        <f>'nmol-per-mg-dry-lipid-wt'!L121*100/'nmol-per-mg-dry-lipid-wt'!L$370</f>
        <v>0</v>
      </c>
      <c r="M121" s="19">
        <f t="shared" si="3"/>
        <v>4.3521338154612647E-3</v>
      </c>
      <c r="N121" s="243">
        <f t="shared" si="4"/>
        <v>7.538116889717502E-3</v>
      </c>
      <c r="O121" s="19">
        <f t="shared" si="5"/>
        <v>1.7320508075688772</v>
      </c>
      <c r="P121" s="19">
        <f>'nmol-per-mg-dry-lipid-wt'!P121*100/'nmol-per-mg-dry-lipid-wt'!P$370</f>
        <v>1.5905301573856796E-2</v>
      </c>
      <c r="Q121" s="19">
        <f>'nmol-per-mg-dry-lipid-wt'!Q121*100/'nmol-per-mg-dry-lipid-wt'!Q$370</f>
        <v>0</v>
      </c>
      <c r="R121" s="19">
        <f>'nmol-per-mg-dry-lipid-wt'!R121*100/'nmol-per-mg-dry-lipid-wt'!R$370</f>
        <v>1.2642260343128583E-2</v>
      </c>
      <c r="S121" s="19">
        <f>'nmol-per-mg-dry-lipid-wt'!S121*100/'nmol-per-mg-dry-lipid-wt'!S$370</f>
        <v>9.1557605500948327E-4</v>
      </c>
      <c r="T121" s="19">
        <f>'nmol-per-mg-dry-lipid-wt'!T121*100/'nmol-per-mg-dry-lipid-wt'!T$370</f>
        <v>3.5815219270500048E-2</v>
      </c>
      <c r="U121" s="19">
        <f>'nmol-per-mg-dry-lipid-wt'!U121*100/'nmol-per-mg-dry-lipid-wt'!U$370</f>
        <v>0</v>
      </c>
      <c r="V121" s="19">
        <f>'nmol-per-mg-dry-lipid-wt'!V121*100/'nmol-per-mg-dry-lipid-wt'!V$370</f>
        <v>0</v>
      </c>
      <c r="W121" s="19">
        <f>'nmol-per-mg-dry-lipid-wt'!W121*100/'nmol-per-mg-dry-lipid-wt'!W$370</f>
        <v>0</v>
      </c>
      <c r="X121" s="19">
        <f>'nmol-per-mg-dry-lipid-wt'!X121*100/'nmol-per-mg-dry-lipid-wt'!X$370</f>
        <v>1.2039273958966434E-2</v>
      </c>
      <c r="Y121" s="19">
        <f>'nmol-per-mg-dry-lipid-wt'!Y121*100/'nmol-per-mg-dry-lipid-wt'!Y$370</f>
        <v>4.6422867860886324E-3</v>
      </c>
      <c r="Z121" s="19">
        <f>'nmol-per-mg-dry-lipid-wt'!Z121*100/'nmol-per-mg-dry-lipid-wt'!Z$370</f>
        <v>1.0424440852142607E-2</v>
      </c>
      <c r="AA121" s="19">
        <f>'nmol-per-mg-dry-lipid-wt'!AA121*100/'nmol-per-mg-dry-lipid-wt'!AA$370</f>
        <v>0</v>
      </c>
      <c r="AB121" s="19">
        <f>'nmol-per-mg-dry-lipid-wt'!AB121*100/'nmol-per-mg-dry-lipid-wt'!AB$370</f>
        <v>8.6312619543864311E-4</v>
      </c>
      <c r="AC121" s="19">
        <f>'nmol-per-mg-dry-lipid-wt'!AC121*100/'nmol-per-mg-dry-lipid-wt'!AC$370</f>
        <v>9.7301610937622492E-4</v>
      </c>
      <c r="AD121" s="19">
        <f>'nmol-per-mg-dry-lipid-wt'!AD121*100/'nmol-per-mg-dry-lipid-wt'!AD$370</f>
        <v>3.5511007556564896E-2</v>
      </c>
      <c r="AE121" s="19">
        <f>'nmol-per-mg-dry-lipid-wt'!AE121*100/'nmol-per-mg-dry-lipid-wt'!AE$370</f>
        <v>0</v>
      </c>
      <c r="AF121" s="19">
        <f>'nmol-per-mg-dry-lipid-wt'!AF121*100/'nmol-per-mg-dry-lipid-wt'!AF$370</f>
        <v>9.8981420001379838E-4</v>
      </c>
      <c r="AG121" s="19">
        <f>'nmol-per-mg-dry-lipid-wt'!AG121*100/'nmol-per-mg-dry-lipid-wt'!AG$370</f>
        <v>1.0792828334966384E-3</v>
      </c>
      <c r="AH121" s="19">
        <f>'nmol-per-mg-dry-lipid-wt'!AH121*100/'nmol-per-mg-dry-lipid-wt'!AH$370</f>
        <v>1.6864496939960595E-2</v>
      </c>
      <c r="AI121" s="19">
        <f>'nmol-per-mg-dry-lipid-wt'!AI121*100/'nmol-per-mg-dry-lipid-wt'!AI$370</f>
        <v>9.5619200563233763E-3</v>
      </c>
      <c r="AJ121" s="19">
        <f>'nmol-per-mg-dry-lipid-wt'!AJ121*100/'nmol-per-mg-dry-lipid-wt'!AJ$370</f>
        <v>5.3198482421044579E-2</v>
      </c>
    </row>
    <row r="122" spans="1:36" x14ac:dyDescent="0.2">
      <c r="A122">
        <f>'imported summary from web'!A121</f>
        <v>504.3</v>
      </c>
      <c r="B122" t="str">
        <f>'imported summary from web'!B121</f>
        <v>C25H46O7PN</v>
      </c>
      <c r="C122" s="2" t="str">
        <f>'imported summary from web'!C121</f>
        <v>LPE(20:3)</v>
      </c>
      <c r="D122" s="69"/>
      <c r="E122" s="19" t="e">
        <f>'nmol-per-mg-dry-lipid-wt'!E122*100/'nmol-per-mg-dry-lipid-wt'!E$370</f>
        <v>#DIV/0!</v>
      </c>
      <c r="F122" s="19">
        <f>'nmol-per-mg-dry-lipid-wt'!F122*100/'nmol-per-mg-dry-lipid-wt'!F$370</f>
        <v>0</v>
      </c>
      <c r="G122" s="19">
        <f>'nmol-per-mg-dry-lipid-wt'!G122*100/'nmol-per-mg-dry-lipid-wt'!G$370</f>
        <v>0</v>
      </c>
      <c r="H122" s="19">
        <f>'nmol-per-mg-dry-lipid-wt'!H122*100/'nmol-per-mg-dry-lipid-wt'!H$370</f>
        <v>2.0096340690058785E-2</v>
      </c>
      <c r="I122" s="19">
        <f>'nmol-per-mg-dry-lipid-wt'!I122*100/'nmol-per-mg-dry-lipid-wt'!I$370</f>
        <v>0</v>
      </c>
      <c r="J122" s="19">
        <f>'nmol-per-mg-dry-lipid-wt'!J122*100/'nmol-per-mg-dry-lipid-wt'!J$370</f>
        <v>0</v>
      </c>
      <c r="K122" s="19">
        <f>'nmol-per-mg-dry-lipid-wt'!K122*100/'nmol-per-mg-dry-lipid-wt'!K$370</f>
        <v>0</v>
      </c>
      <c r="L122" s="19">
        <f>'nmol-per-mg-dry-lipid-wt'!L122*100/'nmol-per-mg-dry-lipid-wt'!L$370</f>
        <v>3.3380605281644882E-3</v>
      </c>
      <c r="M122" s="19">
        <f t="shared" si="3"/>
        <v>1.112686842721496E-3</v>
      </c>
      <c r="N122" s="243">
        <f t="shared" si="4"/>
        <v>1.9272301445070316E-3</v>
      </c>
      <c r="O122" s="19">
        <f t="shared" si="5"/>
        <v>1.7320508075688774</v>
      </c>
      <c r="P122" s="19">
        <f>'nmol-per-mg-dry-lipid-wt'!P122*100/'nmol-per-mg-dry-lipid-wt'!P$370</f>
        <v>2.485203370915124E-2</v>
      </c>
      <c r="Q122" s="19">
        <f>'nmol-per-mg-dry-lipid-wt'!Q122*100/'nmol-per-mg-dry-lipid-wt'!Q$370</f>
        <v>0.12453274627416623</v>
      </c>
      <c r="R122" s="19">
        <f>'nmol-per-mg-dry-lipid-wt'!R122*100/'nmol-per-mg-dry-lipid-wt'!R$370</f>
        <v>9.1413267096468243E-2</v>
      </c>
      <c r="S122" s="19">
        <f>'nmol-per-mg-dry-lipid-wt'!S122*100/'nmol-per-mg-dry-lipid-wt'!S$370</f>
        <v>0</v>
      </c>
      <c r="T122" s="19">
        <f>'nmol-per-mg-dry-lipid-wt'!T122*100/'nmol-per-mg-dry-lipid-wt'!T$370</f>
        <v>0</v>
      </c>
      <c r="U122" s="19">
        <f>'nmol-per-mg-dry-lipid-wt'!U122*100/'nmol-per-mg-dry-lipid-wt'!U$370</f>
        <v>7.4697364490465504E-2</v>
      </c>
      <c r="V122" s="19">
        <f>'nmol-per-mg-dry-lipid-wt'!V122*100/'nmol-per-mg-dry-lipid-wt'!V$370</f>
        <v>6.9445118301173947E-2</v>
      </c>
      <c r="W122" s="19">
        <f>'nmol-per-mg-dry-lipid-wt'!W122*100/'nmol-per-mg-dry-lipid-wt'!W$370</f>
        <v>1.0258145302588475E-2</v>
      </c>
      <c r="X122" s="19">
        <f>'nmol-per-mg-dry-lipid-wt'!X122*100/'nmol-per-mg-dry-lipid-wt'!X$370</f>
        <v>5.3713683816927184E-2</v>
      </c>
      <c r="Y122" s="19">
        <f>'nmol-per-mg-dry-lipid-wt'!Y122*100/'nmol-per-mg-dry-lipid-wt'!Y$370</f>
        <v>3.7896218661948023E-4</v>
      </c>
      <c r="Z122" s="19">
        <f>'nmol-per-mg-dry-lipid-wt'!Z122*100/'nmol-per-mg-dry-lipid-wt'!Z$370</f>
        <v>6.9843753709355472E-2</v>
      </c>
      <c r="AA122" s="19">
        <f>'nmol-per-mg-dry-lipid-wt'!AA122*100/'nmol-per-mg-dry-lipid-wt'!AA$370</f>
        <v>1.9174242634909917E-2</v>
      </c>
      <c r="AB122" s="19">
        <f>'nmol-per-mg-dry-lipid-wt'!AB122*100/'nmol-per-mg-dry-lipid-wt'!AB$370</f>
        <v>3.4525047817545759E-3</v>
      </c>
      <c r="AC122" s="19">
        <f>'nmol-per-mg-dry-lipid-wt'!AC122*100/'nmol-per-mg-dry-lipid-wt'!AC$370</f>
        <v>4.1839692703177715E-2</v>
      </c>
      <c r="AD122" s="19">
        <f>'nmol-per-mg-dry-lipid-wt'!AD122*100/'nmol-per-mg-dry-lipid-wt'!AD$370</f>
        <v>0</v>
      </c>
      <c r="AE122" s="19">
        <f>'nmol-per-mg-dry-lipid-wt'!AE122*100/'nmol-per-mg-dry-lipid-wt'!AE$370</f>
        <v>2.1589359167261492E-2</v>
      </c>
      <c r="AF122" s="19">
        <f>'nmol-per-mg-dry-lipid-wt'!AF122*100/'nmol-per-mg-dry-lipid-wt'!AF$370</f>
        <v>7.2256436601007334E-2</v>
      </c>
      <c r="AG122" s="19">
        <f>'nmol-per-mg-dry-lipid-wt'!AG122*100/'nmol-per-mg-dry-lipid-wt'!AG$370</f>
        <v>0</v>
      </c>
      <c r="AH122" s="19">
        <f>'nmol-per-mg-dry-lipid-wt'!AH122*100/'nmol-per-mg-dry-lipid-wt'!AH$370</f>
        <v>1.3702403763717978E-2</v>
      </c>
      <c r="AI122" s="19">
        <f>'nmol-per-mg-dry-lipid-wt'!AI122*100/'nmol-per-mg-dry-lipid-wt'!AI$370</f>
        <v>0</v>
      </c>
      <c r="AJ122" s="19">
        <f>'nmol-per-mg-dry-lipid-wt'!AJ122*100/'nmol-per-mg-dry-lipid-wt'!AJ$370</f>
        <v>0</v>
      </c>
    </row>
    <row r="123" spans="1:36" x14ac:dyDescent="0.2">
      <c r="A123">
        <f>'imported summary from web'!A122</f>
        <v>506.3</v>
      </c>
      <c r="B123" t="str">
        <f>'imported summary from web'!B122</f>
        <v>C25H48O7PN</v>
      </c>
      <c r="C123" s="2" t="str">
        <f>'imported summary from web'!C122</f>
        <v>LPE(20:2)</v>
      </c>
      <c r="D123" s="69"/>
      <c r="E123" s="19" t="e">
        <f>'nmol-per-mg-dry-lipid-wt'!E123*100/'nmol-per-mg-dry-lipid-wt'!E$370</f>
        <v>#DIV/0!</v>
      </c>
      <c r="F123" s="19">
        <f>'nmol-per-mg-dry-lipid-wt'!F123*100/'nmol-per-mg-dry-lipid-wt'!F$370</f>
        <v>1.5391768258237055E-2</v>
      </c>
      <c r="G123" s="19">
        <f>'nmol-per-mg-dry-lipid-wt'!G123*100/'nmol-per-mg-dry-lipid-wt'!G$370</f>
        <v>0</v>
      </c>
      <c r="H123" s="19">
        <f>'nmol-per-mg-dry-lipid-wt'!H123*100/'nmol-per-mg-dry-lipid-wt'!H$370</f>
        <v>0</v>
      </c>
      <c r="I123" s="19">
        <f>'nmol-per-mg-dry-lipid-wt'!I123*100/'nmol-per-mg-dry-lipid-wt'!I$370</f>
        <v>2.0130458686243954E-2</v>
      </c>
      <c r="J123" s="19">
        <f>'nmol-per-mg-dry-lipid-wt'!J123*100/'nmol-per-mg-dry-lipid-wt'!J$370</f>
        <v>1.5969163181832748E-2</v>
      </c>
      <c r="K123" s="19">
        <f>'nmol-per-mg-dry-lipid-wt'!K123*100/'nmol-per-mg-dry-lipid-wt'!K$370</f>
        <v>0</v>
      </c>
      <c r="L123" s="19">
        <f>'nmol-per-mg-dry-lipid-wt'!L123*100/'nmol-per-mg-dry-lipid-wt'!L$370</f>
        <v>3.3380605281644882E-3</v>
      </c>
      <c r="M123" s="19">
        <f t="shared" si="3"/>
        <v>6.4357412366657452E-3</v>
      </c>
      <c r="N123" s="243">
        <f t="shared" si="4"/>
        <v>8.4231978791232433E-3</v>
      </c>
      <c r="O123" s="19">
        <f t="shared" si="5"/>
        <v>1.3088154991587524</v>
      </c>
      <c r="P123" s="19">
        <f>'nmol-per-mg-dry-lipid-wt'!P123*100/'nmol-per-mg-dry-lipid-wt'!P$370</f>
        <v>2.7834277754249383E-2</v>
      </c>
      <c r="Q123" s="19">
        <f>'nmol-per-mg-dry-lipid-wt'!Q123*100/'nmol-per-mg-dry-lipid-wt'!Q$370</f>
        <v>0</v>
      </c>
      <c r="R123" s="19">
        <f>'nmol-per-mg-dry-lipid-wt'!R123*100/'nmol-per-mg-dry-lipid-wt'!R$370</f>
        <v>2.7229483815969263E-2</v>
      </c>
      <c r="S123" s="19">
        <f>'nmol-per-mg-dry-lipid-wt'!S123*100/'nmol-per-mg-dry-lipid-wt'!S$370</f>
        <v>3.6623042200379374E-2</v>
      </c>
      <c r="T123" s="19">
        <f>'nmol-per-mg-dry-lipid-wt'!T123*100/'nmol-per-mg-dry-lipid-wt'!T$370</f>
        <v>3.9652564192339347E-2</v>
      </c>
      <c r="U123" s="19">
        <f>'nmol-per-mg-dry-lipid-wt'!U123*100/'nmol-per-mg-dry-lipid-wt'!U$370</f>
        <v>5.0969966358199982E-2</v>
      </c>
      <c r="V123" s="19">
        <f>'nmol-per-mg-dry-lipid-wt'!V123*100/'nmol-per-mg-dry-lipid-wt'!V$370</f>
        <v>3.3808807593992581E-2</v>
      </c>
      <c r="W123" s="19">
        <f>'nmol-per-mg-dry-lipid-wt'!W123*100/'nmol-per-mg-dry-lipid-wt'!W$370</f>
        <v>7.1807017118119274E-3</v>
      </c>
      <c r="X123" s="19">
        <f>'nmol-per-mg-dry-lipid-wt'!X123*100/'nmol-per-mg-dry-lipid-wt'!X$370</f>
        <v>3.7043919873742887E-3</v>
      </c>
      <c r="Y123" s="19">
        <f>'nmol-per-mg-dry-lipid-wt'!Y123*100/'nmol-per-mg-dry-lipid-wt'!Y$370</f>
        <v>3.5054002262301914E-3</v>
      </c>
      <c r="Z123" s="19">
        <f>'nmol-per-mg-dry-lipid-wt'!Z123*100/'nmol-per-mg-dry-lipid-wt'!Z$370</f>
        <v>0</v>
      </c>
      <c r="AA123" s="19">
        <f>'nmol-per-mg-dry-lipid-wt'!AA123*100/'nmol-per-mg-dry-lipid-wt'!AA$370</f>
        <v>0</v>
      </c>
      <c r="AB123" s="19">
        <f>'nmol-per-mg-dry-lipid-wt'!AB123*100/'nmol-per-mg-dry-lipid-wt'!AB$370</f>
        <v>3.4525047817545756E-2</v>
      </c>
      <c r="AC123" s="19">
        <f>'nmol-per-mg-dry-lipid-wt'!AC123*100/'nmol-per-mg-dry-lipid-wt'!AC$370</f>
        <v>0</v>
      </c>
      <c r="AD123" s="19">
        <f>'nmol-per-mg-dry-lipid-wt'!AD123*100/'nmol-per-mg-dry-lipid-wt'!AD$370</f>
        <v>8.8777518891412239E-3</v>
      </c>
      <c r="AE123" s="19">
        <f>'nmol-per-mg-dry-lipid-wt'!AE123*100/'nmol-per-mg-dry-lipid-wt'!AE$370</f>
        <v>0</v>
      </c>
      <c r="AF123" s="19">
        <f>'nmol-per-mg-dry-lipid-wt'!AF123*100/'nmol-per-mg-dry-lipid-wt'!AF$370</f>
        <v>0</v>
      </c>
      <c r="AG123" s="19">
        <f>'nmol-per-mg-dry-lipid-wt'!AG123*100/'nmol-per-mg-dry-lipid-wt'!AG$370</f>
        <v>0</v>
      </c>
      <c r="AH123" s="19">
        <f>'nmol-per-mg-dry-lipid-wt'!AH123*100/'nmol-per-mg-dry-lipid-wt'!AH$370</f>
        <v>0</v>
      </c>
      <c r="AI123" s="19">
        <f>'nmol-per-mg-dry-lipid-wt'!AI123*100/'nmol-per-mg-dry-lipid-wt'!AI$370</f>
        <v>0</v>
      </c>
      <c r="AJ123" s="19">
        <f>'nmol-per-mg-dry-lipid-wt'!AJ123*100/'nmol-per-mg-dry-lipid-wt'!AJ$370</f>
        <v>0</v>
      </c>
    </row>
    <row r="124" spans="1:36" x14ac:dyDescent="0.2">
      <c r="A124">
        <f>'imported summary from web'!A123</f>
        <v>508.3</v>
      </c>
      <c r="B124" t="str">
        <f>'imported summary from web'!B123</f>
        <v>C25H50O7PN</v>
      </c>
      <c r="C124" s="2" t="str">
        <f>'imported summary from web'!C123</f>
        <v>LPE(20:1)</v>
      </c>
      <c r="D124" s="69"/>
      <c r="E124" s="19" t="e">
        <f>'nmol-per-mg-dry-lipid-wt'!E124*100/'nmol-per-mg-dry-lipid-wt'!E$370</f>
        <v>#DIV/0!</v>
      </c>
      <c r="F124" s="19">
        <f>'nmol-per-mg-dry-lipid-wt'!F124*100/'nmol-per-mg-dry-lipid-wt'!F$370</f>
        <v>2.2682605854244097E-2</v>
      </c>
      <c r="G124" s="19">
        <f>'nmol-per-mg-dry-lipid-wt'!G124*100/'nmol-per-mg-dry-lipid-wt'!G$370</f>
        <v>0</v>
      </c>
      <c r="H124" s="19">
        <f>'nmol-per-mg-dry-lipid-wt'!H124*100/'nmol-per-mg-dry-lipid-wt'!H$370</f>
        <v>0</v>
      </c>
      <c r="I124" s="19">
        <f>'nmol-per-mg-dry-lipid-wt'!I124*100/'nmol-per-mg-dry-lipid-wt'!I$370</f>
        <v>5.153397423678454E-2</v>
      </c>
      <c r="J124" s="19">
        <f>'nmol-per-mg-dry-lipid-wt'!J124*100/'nmol-per-mg-dry-lipid-wt'!J$370</f>
        <v>8.404822727280406E-4</v>
      </c>
      <c r="K124" s="19">
        <f>'nmol-per-mg-dry-lipid-wt'!K124*100/'nmol-per-mg-dry-lipid-wt'!K$370</f>
        <v>3.0192928344762518E-2</v>
      </c>
      <c r="L124" s="19">
        <f>'nmol-per-mg-dry-lipid-wt'!L124*100/'nmol-per-mg-dry-lipid-wt'!L$370</f>
        <v>0</v>
      </c>
      <c r="M124" s="19">
        <f t="shared" si="3"/>
        <v>1.0344470205830186E-2</v>
      </c>
      <c r="N124" s="243">
        <f t="shared" si="4"/>
        <v>1.7194405208741721E-2</v>
      </c>
      <c r="O124" s="19">
        <f t="shared" si="5"/>
        <v>1.6621832599073931</v>
      </c>
      <c r="P124" s="19">
        <f>'nmol-per-mg-dry-lipid-wt'!P124*100/'nmol-per-mg-dry-lipid-wt'!P$370</f>
        <v>9.9408134836605081E-4</v>
      </c>
      <c r="Q124" s="19">
        <f>'nmol-per-mg-dry-lipid-wt'!Q124*100/'nmol-per-mg-dry-lipid-wt'!Q$370</f>
        <v>0</v>
      </c>
      <c r="R124" s="19">
        <f>'nmol-per-mg-dry-lipid-wt'!R124*100/'nmol-per-mg-dry-lipid-wt'!R$370</f>
        <v>2.1394594426832992E-2</v>
      </c>
      <c r="S124" s="19">
        <f>'nmol-per-mg-dry-lipid-wt'!S124*100/'nmol-per-mg-dry-lipid-wt'!S$370</f>
        <v>9.1557605500948566E-4</v>
      </c>
      <c r="T124" s="19">
        <f>'nmol-per-mg-dry-lipid-wt'!T124*100/'nmol-per-mg-dry-lipid-wt'!T$370</f>
        <v>8.953804817625019E-3</v>
      </c>
      <c r="U124" s="19">
        <f>'nmol-per-mg-dry-lipid-wt'!U124*100/'nmol-per-mg-dry-lipid-wt'!U$370</f>
        <v>0</v>
      </c>
      <c r="V124" s="19">
        <f>'nmol-per-mg-dry-lipid-wt'!V124*100/'nmol-per-mg-dry-lipid-wt'!V$370</f>
        <v>6.3962608961607628E-3</v>
      </c>
      <c r="W124" s="19">
        <f>'nmol-per-mg-dry-lipid-wt'!W124*100/'nmol-per-mg-dry-lipid-wt'!W$370</f>
        <v>2.5645363256471165E-2</v>
      </c>
      <c r="X124" s="19">
        <f>'nmol-per-mg-dry-lipid-wt'!X124*100/'nmol-per-mg-dry-lipid-wt'!X$370</f>
        <v>1.7595861940027869E-2</v>
      </c>
      <c r="Y124" s="19">
        <f>'nmol-per-mg-dry-lipid-wt'!Y124*100/'nmol-per-mg-dry-lipid-wt'!Y$370</f>
        <v>2.0842920264071415E-2</v>
      </c>
      <c r="Z124" s="19">
        <f>'nmol-per-mg-dry-lipid-wt'!Z124*100/'nmol-per-mg-dry-lipid-wt'!Z$370</f>
        <v>7.2971085964998296E-3</v>
      </c>
      <c r="AA124" s="19">
        <f>'nmol-per-mg-dry-lipid-wt'!AA124*100/'nmol-per-mg-dry-lipid-wt'!AA$370</f>
        <v>1.3119218644938365E-2</v>
      </c>
      <c r="AB124" s="19">
        <f>'nmol-per-mg-dry-lipid-wt'!AB124*100/'nmol-per-mg-dry-lipid-wt'!AB$370</f>
        <v>0</v>
      </c>
      <c r="AC124" s="19">
        <f>'nmol-per-mg-dry-lipid-wt'!AC124*100/'nmol-per-mg-dry-lipid-wt'!AC$370</f>
        <v>0</v>
      </c>
      <c r="AD124" s="19">
        <f>'nmol-per-mg-dry-lipid-wt'!AD124*100/'nmol-per-mg-dry-lipid-wt'!AD$370</f>
        <v>6.2144263223988579E-3</v>
      </c>
      <c r="AE124" s="19">
        <f>'nmol-per-mg-dry-lipid-wt'!AE124*100/'nmol-per-mg-dry-lipid-wt'!AE$370</f>
        <v>2.4533362690069869E-2</v>
      </c>
      <c r="AF124" s="19">
        <f>'nmol-per-mg-dry-lipid-wt'!AF124*100/'nmol-per-mg-dry-lipid-wt'!AF$370</f>
        <v>0</v>
      </c>
      <c r="AG124" s="19">
        <f>'nmol-per-mg-dry-lipid-wt'!AG124*100/'nmol-per-mg-dry-lipid-wt'!AG$370</f>
        <v>1.0792828334966408E-3</v>
      </c>
      <c r="AH124" s="19">
        <f>'nmol-per-mg-dry-lipid-wt'!AH124*100/'nmol-per-mg-dry-lipid-wt'!AH$370</f>
        <v>1.0540310587475385E-3</v>
      </c>
      <c r="AI124" s="19">
        <f>'nmol-per-mg-dry-lipid-wt'!AI124*100/'nmol-per-mg-dry-lipid-wt'!AI$370</f>
        <v>0</v>
      </c>
      <c r="AJ124" s="19">
        <f>'nmol-per-mg-dry-lipid-wt'!AJ124*100/'nmol-per-mg-dry-lipid-wt'!AJ$370</f>
        <v>0</v>
      </c>
    </row>
    <row r="125" spans="1:36" x14ac:dyDescent="0.2">
      <c r="A125">
        <f>'imported summary from web'!A124</f>
        <v>510.3</v>
      </c>
      <c r="B125" t="str">
        <f>'imported summary from web'!B124</f>
        <v>C25H52O7PN</v>
      </c>
      <c r="C125" s="2" t="str">
        <f>'imported summary from web'!C124</f>
        <v>LPE(20:0)</v>
      </c>
      <c r="D125" s="69"/>
      <c r="E125" s="19" t="e">
        <f>'nmol-per-mg-dry-lipid-wt'!E125*100/'nmol-per-mg-dry-lipid-wt'!E$370</f>
        <v>#DIV/0!</v>
      </c>
      <c r="F125" s="19">
        <f>'nmol-per-mg-dry-lipid-wt'!F125*100/'nmol-per-mg-dry-lipid-wt'!F$370</f>
        <v>0</v>
      </c>
      <c r="G125" s="19">
        <f>'nmol-per-mg-dry-lipid-wt'!G125*100/'nmol-per-mg-dry-lipid-wt'!G$370</f>
        <v>3.5151399878875902E-2</v>
      </c>
      <c r="H125" s="19">
        <f>'nmol-per-mg-dry-lipid-wt'!H125*100/'nmol-per-mg-dry-lipid-wt'!H$370</f>
        <v>5.6269753932164544E-3</v>
      </c>
      <c r="I125" s="19">
        <f>'nmol-per-mg-dry-lipid-wt'!I125*100/'nmol-per-mg-dry-lipid-wt'!I$370</f>
        <v>2.7377423813291758E-2</v>
      </c>
      <c r="J125" s="19">
        <f>'nmol-per-mg-dry-lipid-wt'!J125*100/'nmol-per-mg-dry-lipid-wt'!J$370</f>
        <v>0</v>
      </c>
      <c r="K125" s="19">
        <f>'nmol-per-mg-dry-lipid-wt'!K125*100/'nmol-per-mg-dry-lipid-wt'!K$370</f>
        <v>0</v>
      </c>
      <c r="L125" s="19">
        <f>'nmol-per-mg-dry-lipid-wt'!L125*100/'nmol-per-mg-dry-lipid-wt'!L$370</f>
        <v>0</v>
      </c>
      <c r="M125" s="19">
        <f t="shared" si="3"/>
        <v>0</v>
      </c>
      <c r="N125" s="243">
        <f t="shared" si="4"/>
        <v>0</v>
      </c>
      <c r="O125" s="19" t="e">
        <f t="shared" si="5"/>
        <v>#DIV/0!</v>
      </c>
      <c r="P125" s="19">
        <f>'nmol-per-mg-dry-lipid-wt'!P125*100/'nmol-per-mg-dry-lipid-wt'!P$370</f>
        <v>2.1869789664053087E-2</v>
      </c>
      <c r="Q125" s="19">
        <f>'nmol-per-mg-dry-lipid-wt'!Q125*100/'nmol-per-mg-dry-lipid-wt'!Q$370</f>
        <v>3.8080261257389642E-2</v>
      </c>
      <c r="R125" s="19">
        <f>'nmol-per-mg-dry-lipid-wt'!R125*100/'nmol-per-mg-dry-lipid-wt'!R$370</f>
        <v>0</v>
      </c>
      <c r="S125" s="19">
        <f>'nmol-per-mg-dry-lipid-wt'!S125*100/'nmol-per-mg-dry-lipid-wt'!S$370</f>
        <v>8.3317421005863063E-2</v>
      </c>
      <c r="T125" s="19">
        <f>'nmol-per-mg-dry-lipid-wt'!T125*100/'nmol-per-mg-dry-lipid-wt'!T$370</f>
        <v>0</v>
      </c>
      <c r="U125" s="19">
        <f>'nmol-per-mg-dry-lipid-wt'!U125*100/'nmol-per-mg-dry-lipid-wt'!U$370</f>
        <v>0</v>
      </c>
      <c r="V125" s="19">
        <f>'nmol-per-mg-dry-lipid-wt'!V125*100/'nmol-per-mg-dry-lipid-wt'!V$370</f>
        <v>0</v>
      </c>
      <c r="W125" s="19">
        <f>'nmol-per-mg-dry-lipid-wt'!W125*100/'nmol-per-mg-dry-lipid-wt'!W$370</f>
        <v>0.1302784453428735</v>
      </c>
      <c r="X125" s="19">
        <f>'nmol-per-mg-dry-lipid-wt'!X125*100/'nmol-per-mg-dry-lipid-wt'!X$370</f>
        <v>0</v>
      </c>
      <c r="Y125" s="19">
        <f>'nmol-per-mg-dry-lipid-wt'!Y125*100/'nmol-per-mg-dry-lipid-wt'!Y$370</f>
        <v>1.0042497945416227E-2</v>
      </c>
      <c r="Z125" s="19">
        <f>'nmol-per-mg-dry-lipid-wt'!Z125*100/'nmol-per-mg-dry-lipid-wt'!Z$370</f>
        <v>0</v>
      </c>
      <c r="AA125" s="19">
        <f>'nmol-per-mg-dry-lipid-wt'!AA125*100/'nmol-per-mg-dry-lipid-wt'!AA$370</f>
        <v>3.4311802609838779E-2</v>
      </c>
      <c r="AB125" s="19">
        <f>'nmol-per-mg-dry-lipid-wt'!AB125*100/'nmol-per-mg-dry-lipid-wt'!AB$370</f>
        <v>0</v>
      </c>
      <c r="AC125" s="19">
        <f>'nmol-per-mg-dry-lipid-wt'!AC125*100/'nmol-per-mg-dry-lipid-wt'!AC$370</f>
        <v>0</v>
      </c>
      <c r="AD125" s="19">
        <f>'nmol-per-mg-dry-lipid-wt'!AD125*100/'nmol-per-mg-dry-lipid-wt'!AD$370</f>
        <v>0</v>
      </c>
      <c r="AE125" s="19">
        <f>'nmol-per-mg-dry-lipid-wt'!AE125*100/'nmol-per-mg-dry-lipid-wt'!AE$370</f>
        <v>2.1589359167261488E-2</v>
      </c>
      <c r="AF125" s="19">
        <f>'nmol-per-mg-dry-lipid-wt'!AF125*100/'nmol-per-mg-dry-lipid-wt'!AF$370</f>
        <v>0</v>
      </c>
      <c r="AG125" s="19">
        <f>'nmol-per-mg-dry-lipid-wt'!AG125*100/'nmol-per-mg-dry-lipid-wt'!AG$370</f>
        <v>0</v>
      </c>
      <c r="AH125" s="19">
        <f>'nmol-per-mg-dry-lipid-wt'!AH125*100/'nmol-per-mg-dry-lipid-wt'!AH$370</f>
        <v>0</v>
      </c>
      <c r="AI125" s="19">
        <f>'nmol-per-mg-dry-lipid-wt'!AI125*100/'nmol-per-mg-dry-lipid-wt'!AI$370</f>
        <v>0</v>
      </c>
      <c r="AJ125" s="19">
        <f>'nmol-per-mg-dry-lipid-wt'!AJ125*100/'nmol-per-mg-dry-lipid-wt'!AJ$370</f>
        <v>0</v>
      </c>
    </row>
    <row r="126" spans="1:36" x14ac:dyDescent="0.2">
      <c r="A126">
        <f>'imported summary from web'!A125</f>
        <v>526.29999999999995</v>
      </c>
      <c r="B126" t="str">
        <f>'imported summary from web'!B125</f>
        <v>C27H44O7PN</v>
      </c>
      <c r="C126" s="2" t="str">
        <f>'imported summary from web'!C125</f>
        <v>LPE(22:6)</v>
      </c>
      <c r="D126" s="69"/>
      <c r="E126" s="19" t="e">
        <f>'nmol-per-mg-dry-lipid-wt'!E126*100/'nmol-per-mg-dry-lipid-wt'!E$370</f>
        <v>#DIV/0!</v>
      </c>
      <c r="F126" s="19">
        <f>'nmol-per-mg-dry-lipid-wt'!F126*100/'nmol-per-mg-dry-lipid-wt'!F$370</f>
        <v>0.45770258241599676</v>
      </c>
      <c r="G126" s="19">
        <f>'nmol-per-mg-dry-lipid-wt'!G126*100/'nmol-per-mg-dry-lipid-wt'!G$370</f>
        <v>0.65070963496709811</v>
      </c>
      <c r="H126" s="19">
        <f>'nmol-per-mg-dry-lipid-wt'!H126*100/'nmol-per-mg-dry-lipid-wt'!H$370</f>
        <v>0.24678306367392186</v>
      </c>
      <c r="I126" s="19">
        <f>'nmol-per-mg-dry-lipid-wt'!I126*100/'nmol-per-mg-dry-lipid-wt'!I$370</f>
        <v>0.38489437008098443</v>
      </c>
      <c r="J126" s="19">
        <f>'nmol-per-mg-dry-lipid-wt'!J126*100/'nmol-per-mg-dry-lipid-wt'!J$370</f>
        <v>0.6614595486369671</v>
      </c>
      <c r="K126" s="19">
        <f>'nmol-per-mg-dry-lipid-wt'!K126*100/'nmol-per-mg-dry-lipid-wt'!K$370</f>
        <v>0.38761191793951894</v>
      </c>
      <c r="L126" s="19">
        <f>'nmol-per-mg-dry-lipid-wt'!L126*100/'nmol-per-mg-dry-lipid-wt'!L$370</f>
        <v>0.36384859756992921</v>
      </c>
      <c r="M126" s="19">
        <f t="shared" si="3"/>
        <v>0.47097335471547175</v>
      </c>
      <c r="N126" s="243">
        <f t="shared" si="4"/>
        <v>0.16539321752952904</v>
      </c>
      <c r="O126" s="19">
        <f t="shared" si="5"/>
        <v>0.35117319456309315</v>
      </c>
      <c r="P126" s="19">
        <f>'nmol-per-mg-dry-lipid-wt'!P126*100/'nmol-per-mg-dry-lipid-wt'!P$370</f>
        <v>0.22168014068562905</v>
      </c>
      <c r="Q126" s="19">
        <f>'nmol-per-mg-dry-lipid-wt'!Q126*100/'nmol-per-mg-dry-lipid-wt'!Q$370</f>
        <v>1.319429592756042</v>
      </c>
      <c r="R126" s="19">
        <f>'nmol-per-mg-dry-lipid-wt'!R126*100/'nmol-per-mg-dry-lipid-wt'!R$370</f>
        <v>0.16143193976610357</v>
      </c>
      <c r="S126" s="19">
        <f>'nmol-per-mg-dry-lipid-wt'!S126*100/'nmol-per-mg-dry-lipid-wt'!S$370</f>
        <v>0.71781162712743585</v>
      </c>
      <c r="T126" s="19">
        <f>'nmol-per-mg-dry-lipid-wt'!T126*100/'nmol-per-mg-dry-lipid-wt'!T$370</f>
        <v>0.2545438798153396</v>
      </c>
      <c r="U126" s="19">
        <f>'nmol-per-mg-dry-lipid-wt'!U126*100/'nmol-per-mg-dry-lipid-wt'!U$370</f>
        <v>0.74433726733440309</v>
      </c>
      <c r="V126" s="19">
        <f>'nmol-per-mg-dry-lipid-wt'!V126*100/'nmol-per-mg-dry-lipid-wt'!V$370</f>
        <v>0.12427021169683762</v>
      </c>
      <c r="W126" s="19">
        <f>'nmol-per-mg-dry-lipid-wt'!W126*100/'nmol-per-mg-dry-lipid-wt'!W$370</f>
        <v>0.35185438387878448</v>
      </c>
      <c r="X126" s="19">
        <f>'nmol-per-mg-dry-lipid-wt'!X126*100/'nmol-per-mg-dry-lipid-wt'!X$370</f>
        <v>0.25375085113513873</v>
      </c>
      <c r="Y126" s="19">
        <f>'nmol-per-mg-dry-lipid-wt'!Y126*100/'nmol-per-mg-dry-lipid-wt'!Y$370</f>
        <v>0.70269063453917113</v>
      </c>
      <c r="Z126" s="19">
        <f>'nmol-per-mg-dry-lipid-wt'!Z126*100/'nmol-per-mg-dry-lipid-wt'!Z$370</f>
        <v>0.83604015634183715</v>
      </c>
      <c r="AA126" s="19">
        <f>'nmol-per-mg-dry-lipid-wt'!AA126*100/'nmol-per-mg-dry-lipid-wt'!AA$370</f>
        <v>0.6216491296370793</v>
      </c>
      <c r="AB126" s="19">
        <f>'nmol-per-mg-dry-lipid-wt'!AB126*100/'nmol-per-mg-dry-lipid-wt'!AB$370</f>
        <v>0.88901998130180337</v>
      </c>
      <c r="AC126" s="19">
        <f>'nmol-per-mg-dry-lipid-wt'!AC126*100/'nmol-per-mg-dry-lipid-wt'!AC$370</f>
        <v>0.67819222823522951</v>
      </c>
      <c r="AD126" s="19">
        <f>'nmol-per-mg-dry-lipid-wt'!AD126*100/'nmol-per-mg-dry-lipid-wt'!AD$370</f>
        <v>0.47229640050231303</v>
      </c>
      <c r="AE126" s="19">
        <f>'nmol-per-mg-dry-lipid-wt'!AE126*100/'nmol-per-mg-dry-lipid-wt'!AE$370</f>
        <v>0.48085390872536937</v>
      </c>
      <c r="AF126" s="19">
        <f>'nmol-per-mg-dry-lipid-wt'!AF126*100/'nmol-per-mg-dry-lipid-wt'!AF$370</f>
        <v>0.33356738540465042</v>
      </c>
      <c r="AG126" s="19">
        <f>'nmol-per-mg-dry-lipid-wt'!AG126*100/'nmol-per-mg-dry-lipid-wt'!AG$370</f>
        <v>0.44142667890012566</v>
      </c>
      <c r="AH126" s="19">
        <f>'nmol-per-mg-dry-lipid-wt'!AH126*100/'nmol-per-mg-dry-lipid-wt'!AH$370</f>
        <v>0.79790151147188559</v>
      </c>
      <c r="AI126" s="19">
        <f>'nmol-per-mg-dry-lipid-wt'!AI126*100/'nmol-per-mg-dry-lipid-wt'!AI$370</f>
        <v>0.16446502496876211</v>
      </c>
      <c r="AJ126" s="19">
        <f>'nmol-per-mg-dry-lipid-wt'!AJ126*100/'nmol-per-mg-dry-lipid-wt'!AJ$370</f>
        <v>0.82796183549843949</v>
      </c>
    </row>
    <row r="127" spans="1:36" x14ac:dyDescent="0.2">
      <c r="A127">
        <f>'imported summary from web'!A126</f>
        <v>528.29999999999995</v>
      </c>
      <c r="B127" t="str">
        <f>'imported summary from web'!B126</f>
        <v>C27H46O7PN</v>
      </c>
      <c r="C127" s="2" t="str">
        <f>'imported summary from web'!C126</f>
        <v>LPE(22:5)</v>
      </c>
      <c r="D127" s="69"/>
      <c r="E127" s="19" t="e">
        <f>'nmol-per-mg-dry-lipid-wt'!E127*100/'nmol-per-mg-dry-lipid-wt'!E$370</f>
        <v>#DIV/0!</v>
      </c>
      <c r="F127" s="19">
        <f>'nmol-per-mg-dry-lipid-wt'!F127*100/'nmol-per-mg-dry-lipid-wt'!F$370</f>
        <v>0</v>
      </c>
      <c r="G127" s="19">
        <f>'nmol-per-mg-dry-lipid-wt'!G127*100/'nmol-per-mg-dry-lipid-wt'!G$370</f>
        <v>5.3953311441995604E-2</v>
      </c>
      <c r="H127" s="19">
        <f>'nmol-per-mg-dry-lipid-wt'!H127*100/'nmol-per-mg-dry-lipid-wt'!H$370</f>
        <v>0</v>
      </c>
      <c r="I127" s="19">
        <f>'nmol-per-mg-dry-lipid-wt'!I127*100/'nmol-per-mg-dry-lipid-wt'!I$370</f>
        <v>1.6909585296444919E-2</v>
      </c>
      <c r="J127" s="19">
        <f>'nmol-per-mg-dry-lipid-wt'!J127*100/'nmol-per-mg-dry-lipid-wt'!J$370</f>
        <v>0</v>
      </c>
      <c r="K127" s="19">
        <f>'nmol-per-mg-dry-lipid-wt'!K127*100/'nmol-per-mg-dry-lipid-wt'!K$370</f>
        <v>0</v>
      </c>
      <c r="L127" s="19">
        <f>'nmol-per-mg-dry-lipid-wt'!L127*100/'nmol-per-mg-dry-lipid-wt'!L$370</f>
        <v>6.7595725695330872E-2</v>
      </c>
      <c r="M127" s="19">
        <f t="shared" si="3"/>
        <v>2.2531908565110292E-2</v>
      </c>
      <c r="N127" s="243">
        <f t="shared" si="4"/>
        <v>3.902641042626738E-2</v>
      </c>
      <c r="O127" s="19">
        <f t="shared" si="5"/>
        <v>1.7320508075688772</v>
      </c>
      <c r="P127" s="19">
        <f>'nmol-per-mg-dry-lipid-wt'!P127*100/'nmol-per-mg-dry-lipid-wt'!P$370</f>
        <v>2.0875708315687035E-2</v>
      </c>
      <c r="Q127" s="19">
        <f>'nmol-per-mg-dry-lipid-wt'!Q127*100/'nmol-per-mg-dry-lipid-wt'!Q$370</f>
        <v>0</v>
      </c>
      <c r="R127" s="19">
        <f>'nmol-per-mg-dry-lipid-wt'!R127*100/'nmol-per-mg-dry-lipid-wt'!R$370</f>
        <v>8.4605896142475934E-2</v>
      </c>
      <c r="S127" s="19">
        <f>'nmol-per-mg-dry-lipid-wt'!S127*100/'nmol-per-mg-dry-lipid-wt'!S$370</f>
        <v>7.4161660455768247E-2</v>
      </c>
      <c r="T127" s="19">
        <f>'nmol-per-mg-dry-lipid-wt'!T127*100/'nmol-per-mg-dry-lipid-wt'!T$370</f>
        <v>0</v>
      </c>
      <c r="U127" s="19">
        <f>'nmol-per-mg-dry-lipid-wt'!U127*100/'nmol-per-mg-dry-lipid-wt'!U$370</f>
        <v>0</v>
      </c>
      <c r="V127" s="19">
        <f>'nmol-per-mg-dry-lipid-wt'!V127*100/'nmol-per-mg-dry-lipid-wt'!V$370</f>
        <v>0</v>
      </c>
      <c r="W127" s="19">
        <f>'nmol-per-mg-dry-lipid-wt'!W127*100/'nmol-per-mg-dry-lipid-wt'!W$370</f>
        <v>9.2323307723296208E-3</v>
      </c>
      <c r="X127" s="19">
        <f>'nmol-per-mg-dry-lipid-wt'!X127*100/'nmol-per-mg-dry-lipid-wt'!X$370</f>
        <v>3.056123389583788E-2</v>
      </c>
      <c r="Y127" s="19">
        <f>'nmol-per-mg-dry-lipid-wt'!Y127*100/'nmol-per-mg-dry-lipid-wt'!Y$370</f>
        <v>1.0800422318655184E-2</v>
      </c>
      <c r="Z127" s="19">
        <f>'nmol-per-mg-dry-lipid-wt'!Z127*100/'nmol-per-mg-dry-lipid-wt'!Z$370</f>
        <v>1.2509329022571129E-2</v>
      </c>
      <c r="AA127" s="19">
        <f>'nmol-per-mg-dry-lipid-wt'!AA127*100/'nmol-per-mg-dry-lipid-wt'!AA$370</f>
        <v>0.14532057575931726</v>
      </c>
      <c r="AB127" s="19">
        <f>'nmol-per-mg-dry-lipid-wt'!AB127*100/'nmol-per-mg-dry-lipid-wt'!AB$370</f>
        <v>2.8483164449475261E-2</v>
      </c>
      <c r="AC127" s="19">
        <f>'nmol-per-mg-dry-lipid-wt'!AC127*100/'nmol-per-mg-dry-lipid-wt'!AC$370</f>
        <v>0.10216669148450372</v>
      </c>
      <c r="AD127" s="19">
        <f>'nmol-per-mg-dry-lipid-wt'!AD127*100/'nmol-per-mg-dry-lipid-wt'!AD$370</f>
        <v>0</v>
      </c>
      <c r="AE127" s="19">
        <f>'nmol-per-mg-dry-lipid-wt'!AE127*100/'nmol-per-mg-dry-lipid-wt'!AE$370</f>
        <v>1.1776014091233539E-2</v>
      </c>
      <c r="AF127" s="19">
        <f>'nmol-per-mg-dry-lipid-wt'!AF127*100/'nmol-per-mg-dry-lipid-wt'!AF$370</f>
        <v>1.7816655600248386E-2</v>
      </c>
      <c r="AG127" s="19">
        <f>'nmol-per-mg-dry-lipid-wt'!AG127*100/'nmol-per-mg-dry-lipid-wt'!AG$370</f>
        <v>0</v>
      </c>
      <c r="AH127" s="19">
        <f>'nmol-per-mg-dry-lipid-wt'!AH127*100/'nmol-per-mg-dry-lipid-wt'!AH$370</f>
        <v>3.162093176242612E-2</v>
      </c>
      <c r="AI127" s="19">
        <f>'nmol-per-mg-dry-lipid-wt'!AI127*100/'nmol-per-mg-dry-lipid-wt'!AI$370</f>
        <v>2.2948608135176109E-2</v>
      </c>
      <c r="AJ127" s="19">
        <f>'nmol-per-mg-dry-lipid-wt'!AJ127*100/'nmol-per-mg-dry-lipid-wt'!AJ$370</f>
        <v>0</v>
      </c>
    </row>
    <row r="128" spans="1:36" s="2" customFormat="1" x14ac:dyDescent="0.2">
      <c r="A128" s="2" t="s">
        <v>6</v>
      </c>
      <c r="C128" s="2" t="s">
        <v>6</v>
      </c>
      <c r="D128" s="69"/>
      <c r="E128" s="20" t="e">
        <f>'nmol-per-mg-dry-lipid-wt'!E128*100/'nmol-per-mg-dry-lipid-wt'!E$370</f>
        <v>#DIV/0!</v>
      </c>
      <c r="F128" s="20">
        <f>'nmol-per-mg-dry-lipid-wt'!F128*100/'nmol-per-mg-dry-lipid-wt'!F$370</f>
        <v>0.72584338733581089</v>
      </c>
      <c r="G128" s="20">
        <f>'nmol-per-mg-dry-lipid-wt'!G128*100/'nmol-per-mg-dry-lipid-wt'!G$370</f>
        <v>0.9490877967296496</v>
      </c>
      <c r="H128" s="20">
        <f>'nmol-per-mg-dry-lipid-wt'!H128*100/'nmol-per-mg-dry-lipid-wt'!H$370</f>
        <v>0.50321237087907178</v>
      </c>
      <c r="I128" s="20">
        <f>'nmol-per-mg-dry-lipid-wt'!I128*100/'nmol-per-mg-dry-lipid-wt'!I$370</f>
        <v>0.76012611999257185</v>
      </c>
      <c r="J128" s="20">
        <f>'nmol-per-mg-dry-lipid-wt'!J128*100/'nmol-per-mg-dry-lipid-wt'!J$370</f>
        <v>0.99597149318272704</v>
      </c>
      <c r="K128" s="20">
        <f>'nmol-per-mg-dry-lipid-wt'!K128*100/'nmol-per-mg-dry-lipid-wt'!K$370</f>
        <v>0.882123122721305</v>
      </c>
      <c r="L128" s="20">
        <f>'nmol-per-mg-dry-lipid-wt'!L128*100/'nmol-per-mg-dry-lipid-wt'!L$370</f>
        <v>0.61670668257838912</v>
      </c>
      <c r="M128" s="244">
        <f t="shared" si="3"/>
        <v>0.83160043282747376</v>
      </c>
      <c r="N128" s="245">
        <f t="shared" si="4"/>
        <v>0.19461463404961907</v>
      </c>
      <c r="O128" s="20">
        <f t="shared" si="5"/>
        <v>0.23402420966511736</v>
      </c>
      <c r="P128" s="20">
        <f>'nmol-per-mg-dry-lipid-wt'!P128*100/'nmol-per-mg-dry-lipid-wt'!P$370</f>
        <v>0.65708777126995876</v>
      </c>
      <c r="Q128" s="20">
        <f>'nmol-per-mg-dry-lipid-wt'!Q128*100/'nmol-per-mg-dry-lipid-wt'!Q$370</f>
        <v>1.8875459228662876</v>
      </c>
      <c r="R128" s="20">
        <f>'nmol-per-mg-dry-lipid-wt'!R128*100/'nmol-per-mg-dry-lipid-wt'!R$370</f>
        <v>0.61558083055387669</v>
      </c>
      <c r="S128" s="20">
        <f>'nmol-per-mg-dry-lipid-wt'!S128*100/'nmol-per-mg-dry-lipid-wt'!S$370</f>
        <v>1.8320676860739786</v>
      </c>
      <c r="T128" s="20">
        <f>'nmol-per-mg-dry-lipid-wt'!T128*100/'nmol-per-mg-dry-lipid-wt'!T$370</f>
        <v>0.58839288801535805</v>
      </c>
      <c r="U128" s="20">
        <f>'nmol-per-mg-dry-lipid-wt'!U128*100/'nmol-per-mg-dry-lipid-wt'!U$370</f>
        <v>1.3981589047568306</v>
      </c>
      <c r="V128" s="20">
        <f>'nmol-per-mg-dry-lipid-wt'!V128*100/'nmol-per-mg-dry-lipid-wt'!V$370</f>
        <v>0.37189688353391837</v>
      </c>
      <c r="W128" s="20">
        <f>'nmol-per-mg-dry-lipid-wt'!W128*100/'nmol-per-mg-dry-lipid-wt'!W$370</f>
        <v>0.93246540800529165</v>
      </c>
      <c r="X128" s="20">
        <f>'nmol-per-mg-dry-lipid-wt'!X128*100/'nmol-per-mg-dry-lipid-wt'!X$370</f>
        <v>0.62419004987256765</v>
      </c>
      <c r="Y128" s="20">
        <f>'nmol-per-mg-dry-lipid-wt'!Y128*100/'nmol-per-mg-dry-lipid-wt'!Y$370</f>
        <v>1.038924834617305</v>
      </c>
      <c r="Z128" s="20">
        <f>'nmol-per-mg-dry-lipid-wt'!Z128*100/'nmol-per-mg-dry-lipid-wt'!Z$370</f>
        <v>1.4083419591244666</v>
      </c>
      <c r="AA128" s="20">
        <f>'nmol-per-mg-dry-lipid-wt'!AA128*100/'nmol-per-mg-dry-lipid-wt'!AA$370</f>
        <v>1.2241240166392486</v>
      </c>
      <c r="AB128" s="20">
        <f>'nmol-per-mg-dry-lipid-wt'!AB128*100/'nmol-per-mg-dry-lipid-wt'!AB$370</f>
        <v>1.573479054284648</v>
      </c>
      <c r="AC128" s="20">
        <f>'nmol-per-mg-dry-lipid-wt'!AC128*100/'nmol-per-mg-dry-lipid-wt'!AC$370</f>
        <v>1.0343161242669283</v>
      </c>
      <c r="AD128" s="20">
        <f>'nmol-per-mg-dry-lipid-wt'!AD128*100/'nmol-per-mg-dry-lipid-wt'!AD$370</f>
        <v>0.71288347669804031</v>
      </c>
      <c r="AE128" s="20">
        <f>'nmol-per-mg-dry-lipid-wt'!AE128*100/'nmol-per-mg-dry-lipid-wt'!AE$370</f>
        <v>0.87338771176648733</v>
      </c>
      <c r="AF128" s="20">
        <f>'nmol-per-mg-dry-lipid-wt'!AF128*100/'nmol-per-mg-dry-lipid-wt'!AF$370</f>
        <v>0.70177826780978381</v>
      </c>
      <c r="AG128" s="20">
        <f>'nmol-per-mg-dry-lipid-wt'!AG128*100/'nmol-per-mg-dry-lipid-wt'!AG$370</f>
        <v>0.61195336659259469</v>
      </c>
      <c r="AH128" s="20">
        <f>'nmol-per-mg-dry-lipid-wt'!AH128*100/'nmol-per-mg-dry-lipid-wt'!AH$370</f>
        <v>1.4629951095415816</v>
      </c>
      <c r="AI128" s="20">
        <f>'nmol-per-mg-dry-lipid-wt'!AI128*100/'nmol-per-mg-dry-lipid-wt'!AI$370</f>
        <v>0.31841193787556843</v>
      </c>
      <c r="AJ128" s="20">
        <f>'nmol-per-mg-dry-lipid-wt'!AJ128*100/'nmol-per-mg-dry-lipid-wt'!AJ$370</f>
        <v>1.5785440602026319</v>
      </c>
    </row>
    <row r="129" spans="1:36" x14ac:dyDescent="0.2">
      <c r="A129">
        <f>'imported summary from web'!A129</f>
        <v>634.4</v>
      </c>
      <c r="B129" t="str">
        <f>'imported summary from web'!B129</f>
        <v>C33H64O8PN</v>
      </c>
      <c r="C129" s="2" t="str">
        <f>'imported summary from web'!C129</f>
        <v>PE(28:1)</v>
      </c>
      <c r="D129" s="69"/>
      <c r="E129" s="19" t="e">
        <f>'nmol-per-mg-dry-lipid-wt'!E129*100/'nmol-per-mg-dry-lipid-wt'!E$370</f>
        <v>#DIV/0!</v>
      </c>
      <c r="F129" s="19">
        <f>'nmol-per-mg-dry-lipid-wt'!F129*100/'nmol-per-mg-dry-lipid-wt'!F$370</f>
        <v>0</v>
      </c>
      <c r="G129" s="19">
        <f>'nmol-per-mg-dry-lipid-wt'!G129*100/'nmol-per-mg-dry-lipid-wt'!G$370</f>
        <v>5.7418809379797785E-3</v>
      </c>
      <c r="H129" s="19">
        <f>'nmol-per-mg-dry-lipid-wt'!H129*100/'nmol-per-mg-dry-lipid-wt'!H$370</f>
        <v>0</v>
      </c>
      <c r="I129" s="19">
        <f>'nmol-per-mg-dry-lipid-wt'!I129*100/'nmol-per-mg-dry-lipid-wt'!I$370</f>
        <v>0</v>
      </c>
      <c r="J129" s="19">
        <f>'nmol-per-mg-dry-lipid-wt'!J129*100/'nmol-per-mg-dry-lipid-wt'!J$370</f>
        <v>0</v>
      </c>
      <c r="K129" s="19">
        <f>'nmol-per-mg-dry-lipid-wt'!K129*100/'nmol-per-mg-dry-lipid-wt'!K$370</f>
        <v>1.2609742159711831E-2</v>
      </c>
      <c r="L129" s="19">
        <f>'nmol-per-mg-dry-lipid-wt'!L129*100/'nmol-per-mg-dry-lipid-wt'!L$370</f>
        <v>0</v>
      </c>
      <c r="M129" s="19">
        <f t="shared" si="3"/>
        <v>4.20324738657061E-3</v>
      </c>
      <c r="N129" s="243">
        <f t="shared" si="4"/>
        <v>7.2802380303213987E-3</v>
      </c>
      <c r="O129" s="19">
        <f t="shared" si="5"/>
        <v>1.7320508075688774</v>
      </c>
      <c r="P129" s="19">
        <f>'nmol-per-mg-dry-lipid-wt'!P129*100/'nmol-per-mg-dry-lipid-wt'!P$370</f>
        <v>0</v>
      </c>
      <c r="Q129" s="19">
        <f>'nmol-per-mg-dry-lipid-wt'!Q129*100/'nmol-per-mg-dry-lipid-wt'!Q$370</f>
        <v>0</v>
      </c>
      <c r="R129" s="19">
        <f>'nmol-per-mg-dry-lipid-wt'!R129*100/'nmol-per-mg-dry-lipid-wt'!R$370</f>
        <v>1.9125791713403971E-2</v>
      </c>
      <c r="S129" s="19">
        <f>'nmol-per-mg-dry-lipid-wt'!S129*100/'nmol-per-mg-dry-lipid-wt'!S$370</f>
        <v>0</v>
      </c>
      <c r="T129" s="19">
        <f>'nmol-per-mg-dry-lipid-wt'!T129*100/'nmol-per-mg-dry-lipid-wt'!T$370</f>
        <v>0</v>
      </c>
      <c r="U129" s="19">
        <f>'nmol-per-mg-dry-lipid-wt'!U129*100/'nmol-per-mg-dry-lipid-wt'!U$370</f>
        <v>0</v>
      </c>
      <c r="V129" s="19">
        <f>'nmol-per-mg-dry-lipid-wt'!V129*100/'nmol-per-mg-dry-lipid-wt'!V$370</f>
        <v>0</v>
      </c>
      <c r="W129" s="19">
        <f>'nmol-per-mg-dry-lipid-wt'!W129*100/'nmol-per-mg-dry-lipid-wt'!W$370</f>
        <v>0</v>
      </c>
      <c r="X129" s="19">
        <f>'nmol-per-mg-dry-lipid-wt'!X129*100/'nmol-per-mg-dry-lipid-wt'!X$370</f>
        <v>0</v>
      </c>
      <c r="Y129" s="19">
        <f>'nmol-per-mg-dry-lipid-wt'!Y129*100/'nmol-per-mg-dry-lipid-wt'!Y$370</f>
        <v>0</v>
      </c>
      <c r="Z129" s="19">
        <f>'nmol-per-mg-dry-lipid-wt'!Z129*100/'nmol-per-mg-dry-lipid-wt'!Z$370</f>
        <v>0</v>
      </c>
      <c r="AA129" s="19">
        <f>'nmol-per-mg-dry-lipid-wt'!AA129*100/'nmol-per-mg-dry-lipid-wt'!AA$370</f>
        <v>0</v>
      </c>
      <c r="AB129" s="19">
        <f>'nmol-per-mg-dry-lipid-wt'!AB129*100/'nmol-per-mg-dry-lipid-wt'!AB$370</f>
        <v>0</v>
      </c>
      <c r="AC129" s="19">
        <f>'nmol-per-mg-dry-lipid-wt'!AC129*100/'nmol-per-mg-dry-lipid-wt'!AC$370</f>
        <v>0</v>
      </c>
      <c r="AD129" s="19">
        <f>'nmol-per-mg-dry-lipid-wt'!AD129*100/'nmol-per-mg-dry-lipid-wt'!AD$370</f>
        <v>0</v>
      </c>
      <c r="AE129" s="19">
        <f>'nmol-per-mg-dry-lipid-wt'!AE129*100/'nmol-per-mg-dry-lipid-wt'!AE$370</f>
        <v>0</v>
      </c>
      <c r="AF129" s="19">
        <f>'nmol-per-mg-dry-lipid-wt'!AF129*100/'nmol-per-mg-dry-lipid-wt'!AF$370</f>
        <v>0</v>
      </c>
      <c r="AG129" s="19">
        <f>'nmol-per-mg-dry-lipid-wt'!AG129*100/'nmol-per-mg-dry-lipid-wt'!AG$370</f>
        <v>0</v>
      </c>
      <c r="AH129" s="19">
        <f>'nmol-per-mg-dry-lipid-wt'!AH129*100/'nmol-per-mg-dry-lipid-wt'!AH$370</f>
        <v>0</v>
      </c>
      <c r="AI129" s="19">
        <f>'nmol-per-mg-dry-lipid-wt'!AI129*100/'nmol-per-mg-dry-lipid-wt'!AI$370</f>
        <v>6.7162232164756528E-3</v>
      </c>
      <c r="AJ129" s="19">
        <f>'nmol-per-mg-dry-lipid-wt'!AJ129*100/'nmol-per-mg-dry-lipid-wt'!AJ$370</f>
        <v>0</v>
      </c>
    </row>
    <row r="130" spans="1:36" x14ac:dyDescent="0.2">
      <c r="A130">
        <f>'imported summary from web'!A130</f>
        <v>636.5</v>
      </c>
      <c r="B130" t="str">
        <f>'imported summary from web'!B130</f>
        <v>C33H66O8PN</v>
      </c>
      <c r="C130" s="2" t="str">
        <f>'imported summary from web'!C130</f>
        <v>PE(28:0)</v>
      </c>
      <c r="D130" s="69"/>
      <c r="E130" s="19" t="e">
        <f>'nmol-per-mg-dry-lipid-wt'!E130*100/'nmol-per-mg-dry-lipid-wt'!E$370</f>
        <v>#DIV/0!</v>
      </c>
      <c r="F130" s="19">
        <f>'nmol-per-mg-dry-lipid-wt'!F130*100/'nmol-per-mg-dry-lipid-wt'!F$370</f>
        <v>0</v>
      </c>
      <c r="G130" s="19">
        <f>'nmol-per-mg-dry-lipid-wt'!G130*100/'nmol-per-mg-dry-lipid-wt'!G$370</f>
        <v>0</v>
      </c>
      <c r="H130" s="19">
        <f>'nmol-per-mg-dry-lipid-wt'!H130*100/'nmol-per-mg-dry-lipid-wt'!H$370</f>
        <v>0</v>
      </c>
      <c r="I130" s="19">
        <f>'nmol-per-mg-dry-lipid-wt'!I130*100/'nmol-per-mg-dry-lipid-wt'!I$370</f>
        <v>0</v>
      </c>
      <c r="J130" s="19">
        <f>'nmol-per-mg-dry-lipid-wt'!J130*100/'nmol-per-mg-dry-lipid-wt'!J$370</f>
        <v>0</v>
      </c>
      <c r="K130" s="19">
        <f>'nmol-per-mg-dry-lipid-wt'!K130*100/'nmol-per-mg-dry-lipid-wt'!K$370</f>
        <v>0</v>
      </c>
      <c r="L130" s="19">
        <f>'nmol-per-mg-dry-lipid-wt'!L130*100/'nmol-per-mg-dry-lipid-wt'!L$370</f>
        <v>4.6892589532650025E-3</v>
      </c>
      <c r="M130" s="19">
        <f t="shared" si="3"/>
        <v>1.5630863177550009E-3</v>
      </c>
      <c r="N130" s="243">
        <f t="shared" si="4"/>
        <v>2.7073449189674117E-3</v>
      </c>
      <c r="O130" s="19">
        <f t="shared" si="5"/>
        <v>1.732050807568877</v>
      </c>
      <c r="P130" s="19">
        <f>'nmol-per-mg-dry-lipid-wt'!P130*100/'nmol-per-mg-dry-lipid-wt'!P$370</f>
        <v>0</v>
      </c>
      <c r="Q130" s="19">
        <f>'nmol-per-mg-dry-lipid-wt'!Q130*100/'nmol-per-mg-dry-lipid-wt'!Q$370</f>
        <v>0</v>
      </c>
      <c r="R130" s="19">
        <f>'nmol-per-mg-dry-lipid-wt'!R130*100/'nmol-per-mg-dry-lipid-wt'!R$370</f>
        <v>1.3661279795288547E-2</v>
      </c>
      <c r="S130" s="19">
        <f>'nmol-per-mg-dry-lipid-wt'!S130*100/'nmol-per-mg-dry-lipid-wt'!S$370</f>
        <v>0</v>
      </c>
      <c r="T130" s="19">
        <f>'nmol-per-mg-dry-lipid-wt'!T130*100/'nmol-per-mg-dry-lipid-wt'!T$370</f>
        <v>7.1875285582455603E-3</v>
      </c>
      <c r="U130" s="19">
        <f>'nmol-per-mg-dry-lipid-wt'!U130*100/'nmol-per-mg-dry-lipid-wt'!U$370</f>
        <v>3.4566419291789524E-2</v>
      </c>
      <c r="V130" s="19">
        <f>'nmol-per-mg-dry-lipid-wt'!V130*100/'nmol-per-mg-dry-lipid-wt'!V$370</f>
        <v>0</v>
      </c>
      <c r="W130" s="19">
        <f>'nmol-per-mg-dry-lipid-wt'!W130*100/'nmol-per-mg-dry-lipid-wt'!W$370</f>
        <v>5.7641974192129998E-3</v>
      </c>
      <c r="X130" s="19">
        <f>'nmol-per-mg-dry-lipid-wt'!X130*100/'nmol-per-mg-dry-lipid-wt'!X$370</f>
        <v>0</v>
      </c>
      <c r="Y130" s="19">
        <f>'nmol-per-mg-dry-lipid-wt'!Y130*100/'nmol-per-mg-dry-lipid-wt'!Y$370</f>
        <v>0</v>
      </c>
      <c r="Z130" s="19">
        <f>'nmol-per-mg-dry-lipid-wt'!Z130*100/'nmol-per-mg-dry-lipid-wt'!Z$370</f>
        <v>0</v>
      </c>
      <c r="AA130" s="19">
        <f>'nmol-per-mg-dry-lipid-wt'!AA130*100/'nmol-per-mg-dry-lipid-wt'!AA$370</f>
        <v>0</v>
      </c>
      <c r="AB130" s="19">
        <f>'nmol-per-mg-dry-lipid-wt'!AB130*100/'nmol-per-mg-dry-lipid-wt'!AB$370</f>
        <v>0</v>
      </c>
      <c r="AC130" s="19">
        <f>'nmol-per-mg-dry-lipid-wt'!AC130*100/'nmol-per-mg-dry-lipid-wt'!AC$370</f>
        <v>9.5681522993554882E-3</v>
      </c>
      <c r="AD130" s="19">
        <f>'nmol-per-mg-dry-lipid-wt'!AD130*100/'nmol-per-mg-dry-lipid-wt'!AD$370</f>
        <v>0</v>
      </c>
      <c r="AE130" s="19">
        <f>'nmol-per-mg-dry-lipid-wt'!AE130*100/'nmol-per-mg-dry-lipid-wt'!AE$370</f>
        <v>0</v>
      </c>
      <c r="AF130" s="19">
        <f>'nmol-per-mg-dry-lipid-wt'!AF130*100/'nmol-per-mg-dry-lipid-wt'!AF$370</f>
        <v>0</v>
      </c>
      <c r="AG130" s="19">
        <f>'nmol-per-mg-dry-lipid-wt'!AG130*100/'nmol-per-mg-dry-lipid-wt'!AG$370</f>
        <v>0</v>
      </c>
      <c r="AH130" s="19">
        <f>'nmol-per-mg-dry-lipid-wt'!AH130*100/'nmol-per-mg-dry-lipid-wt'!AH$370</f>
        <v>1.0364812669764174E-2</v>
      </c>
      <c r="AI130" s="19">
        <f>'nmol-per-mg-dry-lipid-wt'!AI130*100/'nmol-per-mg-dry-lipid-wt'!AI$370</f>
        <v>0</v>
      </c>
      <c r="AJ130" s="19">
        <f>'nmol-per-mg-dry-lipid-wt'!AJ130*100/'nmol-per-mg-dry-lipid-wt'!AJ$370</f>
        <v>0</v>
      </c>
    </row>
    <row r="131" spans="1:36" x14ac:dyDescent="0.2">
      <c r="A131">
        <f>'imported summary from web'!A133</f>
        <v>662.5</v>
      </c>
      <c r="B131" t="str">
        <f>'imported summary from web'!B133</f>
        <v>C35H68O8PN</v>
      </c>
      <c r="C131" s="2" t="str">
        <f>'imported summary from web'!C133</f>
        <v>PE(30:1)</v>
      </c>
      <c r="D131" s="69"/>
      <c r="E131" s="19" t="e">
        <f>'nmol-per-mg-dry-lipid-wt'!E131*100/'nmol-per-mg-dry-lipid-wt'!E$370</f>
        <v>#DIV/0!</v>
      </c>
      <c r="F131" s="19">
        <f>'nmol-per-mg-dry-lipid-wt'!F131*100/'nmol-per-mg-dry-lipid-wt'!F$370</f>
        <v>0</v>
      </c>
      <c r="G131" s="19">
        <f>'nmol-per-mg-dry-lipid-wt'!G131*100/'nmol-per-mg-dry-lipid-wt'!G$370</f>
        <v>0</v>
      </c>
      <c r="H131" s="19">
        <f>'nmol-per-mg-dry-lipid-wt'!H131*100/'nmol-per-mg-dry-lipid-wt'!H$370</f>
        <v>0</v>
      </c>
      <c r="I131" s="19">
        <f>'nmol-per-mg-dry-lipid-wt'!I131*100/'nmol-per-mg-dry-lipid-wt'!I$370</f>
        <v>0</v>
      </c>
      <c r="J131" s="19">
        <f>'nmol-per-mg-dry-lipid-wt'!J131*100/'nmol-per-mg-dry-lipid-wt'!J$370</f>
        <v>7.0841837453756371E-3</v>
      </c>
      <c r="K131" s="19">
        <f>'nmol-per-mg-dry-lipid-wt'!K131*100/'nmol-per-mg-dry-lipid-wt'!K$370</f>
        <v>0</v>
      </c>
      <c r="L131" s="19">
        <f>'nmol-per-mg-dry-lipid-wt'!L131*100/'nmol-per-mg-dry-lipid-wt'!L$370</f>
        <v>0</v>
      </c>
      <c r="M131" s="19">
        <f t="shared" si="3"/>
        <v>2.3613945817918792E-3</v>
      </c>
      <c r="N131" s="243">
        <f t="shared" si="4"/>
        <v>4.0900553923813952E-3</v>
      </c>
      <c r="O131" s="19">
        <f t="shared" si="5"/>
        <v>1.7320508075688772</v>
      </c>
      <c r="P131" s="19">
        <f>'nmol-per-mg-dry-lipid-wt'!P131*100/'nmol-per-mg-dry-lipid-wt'!P$370</f>
        <v>0</v>
      </c>
      <c r="Q131" s="19">
        <f>'nmol-per-mg-dry-lipid-wt'!Q131*100/'nmol-per-mg-dry-lipid-wt'!Q$370</f>
        <v>0</v>
      </c>
      <c r="R131" s="19">
        <f>'nmol-per-mg-dry-lipid-wt'!R131*100/'nmol-per-mg-dry-lipid-wt'!R$370</f>
        <v>0</v>
      </c>
      <c r="S131" s="19">
        <f>'nmol-per-mg-dry-lipid-wt'!S131*100/'nmol-per-mg-dry-lipid-wt'!S$370</f>
        <v>0</v>
      </c>
      <c r="T131" s="19">
        <f>'nmol-per-mg-dry-lipid-wt'!T131*100/'nmol-per-mg-dry-lipid-wt'!T$370</f>
        <v>5.3906464186841748E-3</v>
      </c>
      <c r="U131" s="19">
        <f>'nmol-per-mg-dry-lipid-wt'!U131*100/'nmol-per-mg-dry-lipid-wt'!U$370</f>
        <v>0</v>
      </c>
      <c r="V131" s="19">
        <f>'nmol-per-mg-dry-lipid-wt'!V131*100/'nmol-per-mg-dry-lipid-wt'!V$370</f>
        <v>0</v>
      </c>
      <c r="W131" s="19">
        <f>'nmol-per-mg-dry-lipid-wt'!W131*100/'nmol-per-mg-dry-lipid-wt'!W$370</f>
        <v>0</v>
      </c>
      <c r="X131" s="19">
        <f>'nmol-per-mg-dry-lipid-wt'!X131*100/'nmol-per-mg-dry-lipid-wt'!X$370</f>
        <v>0</v>
      </c>
      <c r="Y131" s="19">
        <f>'nmol-per-mg-dry-lipid-wt'!Y131*100/'nmol-per-mg-dry-lipid-wt'!Y$370</f>
        <v>0</v>
      </c>
      <c r="Z131" s="19">
        <f>'nmol-per-mg-dry-lipid-wt'!Z131*100/'nmol-per-mg-dry-lipid-wt'!Z$370</f>
        <v>0</v>
      </c>
      <c r="AA131" s="19">
        <f>'nmol-per-mg-dry-lipid-wt'!AA131*100/'nmol-per-mg-dry-lipid-wt'!AA$370</f>
        <v>0</v>
      </c>
      <c r="AB131" s="19">
        <f>'nmol-per-mg-dry-lipid-wt'!AB131*100/'nmol-per-mg-dry-lipid-wt'!AB$370</f>
        <v>0</v>
      </c>
      <c r="AC131" s="19">
        <f>'nmol-per-mg-dry-lipid-wt'!AC131*100/'nmol-per-mg-dry-lipid-wt'!AC$370</f>
        <v>0</v>
      </c>
      <c r="AD131" s="19">
        <f>'nmol-per-mg-dry-lipid-wt'!AD131*100/'nmol-per-mg-dry-lipid-wt'!AD$370</f>
        <v>0</v>
      </c>
      <c r="AE131" s="19">
        <f>'nmol-per-mg-dry-lipid-wt'!AE131*100/'nmol-per-mg-dry-lipid-wt'!AE$370</f>
        <v>0</v>
      </c>
      <c r="AF131" s="19">
        <f>'nmol-per-mg-dry-lipid-wt'!AF131*100/'nmol-per-mg-dry-lipid-wt'!AF$370</f>
        <v>0</v>
      </c>
      <c r="AG131" s="19">
        <f>'nmol-per-mg-dry-lipid-wt'!AG131*100/'nmol-per-mg-dry-lipid-wt'!AG$370</f>
        <v>0</v>
      </c>
      <c r="AH131" s="19">
        <f>'nmol-per-mg-dry-lipid-wt'!AH131*100/'nmol-per-mg-dry-lipid-wt'!AH$370</f>
        <v>0</v>
      </c>
      <c r="AI131" s="19">
        <f>'nmol-per-mg-dry-lipid-wt'!AI131*100/'nmol-per-mg-dry-lipid-wt'!AI$370</f>
        <v>8.0594678597707831E-3</v>
      </c>
      <c r="AJ131" s="19">
        <f>'nmol-per-mg-dry-lipid-wt'!AJ131*100/'nmol-per-mg-dry-lipid-wt'!AJ$370</f>
        <v>0</v>
      </c>
    </row>
    <row r="132" spans="1:36" x14ac:dyDescent="0.2">
      <c r="A132">
        <f>'imported summary from web'!A134</f>
        <v>664.5</v>
      </c>
      <c r="B132" t="str">
        <f>'imported summary from web'!B134</f>
        <v>C35H70O8PN</v>
      </c>
      <c r="C132" s="2" t="str">
        <f>'imported summary from web'!C134</f>
        <v>PE(30:0)</v>
      </c>
      <c r="D132" s="69"/>
      <c r="E132" s="19" t="e">
        <f>'nmol-per-mg-dry-lipid-wt'!E132*100/'nmol-per-mg-dry-lipid-wt'!E$370</f>
        <v>#DIV/0!</v>
      </c>
      <c r="F132" s="19">
        <f>'nmol-per-mg-dry-lipid-wt'!F132*100/'nmol-per-mg-dry-lipid-wt'!F$370</f>
        <v>0</v>
      </c>
      <c r="G132" s="19">
        <f>'nmol-per-mg-dry-lipid-wt'!G132*100/'nmol-per-mg-dry-lipid-wt'!G$370</f>
        <v>0</v>
      </c>
      <c r="H132" s="19">
        <f>'nmol-per-mg-dry-lipid-wt'!H132*100/'nmol-per-mg-dry-lipid-wt'!H$370</f>
        <v>0</v>
      </c>
      <c r="I132" s="19">
        <f>'nmol-per-mg-dry-lipid-wt'!I132*100/'nmol-per-mg-dry-lipid-wt'!I$370</f>
        <v>4.5246361631294764E-3</v>
      </c>
      <c r="J132" s="19">
        <f>'nmol-per-mg-dry-lipid-wt'!J132*100/'nmol-per-mg-dry-lipid-wt'!J$370</f>
        <v>0</v>
      </c>
      <c r="K132" s="19">
        <f>'nmol-per-mg-dry-lipid-wt'!K132*100/'nmol-per-mg-dry-lipid-wt'!K$370</f>
        <v>0</v>
      </c>
      <c r="L132" s="19">
        <f>'nmol-per-mg-dry-lipid-wt'!L132*100/'nmol-per-mg-dry-lipid-wt'!L$370</f>
        <v>0</v>
      </c>
      <c r="M132" s="19">
        <f t="shared" si="3"/>
        <v>0</v>
      </c>
      <c r="N132" s="243">
        <f t="shared" si="4"/>
        <v>0</v>
      </c>
      <c r="O132" s="19" t="e">
        <f t="shared" si="5"/>
        <v>#DIV/0!</v>
      </c>
      <c r="P132" s="19">
        <f>'nmol-per-mg-dry-lipid-wt'!P132*100/'nmol-per-mg-dry-lipid-wt'!P$370</f>
        <v>0</v>
      </c>
      <c r="Q132" s="19">
        <f>'nmol-per-mg-dry-lipid-wt'!Q132*100/'nmol-per-mg-dry-lipid-wt'!Q$370</f>
        <v>0</v>
      </c>
      <c r="R132" s="19">
        <f>'nmol-per-mg-dry-lipid-wt'!R132*100/'nmol-per-mg-dry-lipid-wt'!R$370</f>
        <v>2.5956431611048231E-2</v>
      </c>
      <c r="S132" s="19">
        <f>'nmol-per-mg-dry-lipid-wt'!S132*100/'nmol-per-mg-dry-lipid-wt'!S$370</f>
        <v>0</v>
      </c>
      <c r="T132" s="19">
        <f>'nmol-per-mg-dry-lipid-wt'!T132*100/'nmol-per-mg-dry-lipid-wt'!T$370</f>
        <v>0</v>
      </c>
      <c r="U132" s="19">
        <f>'nmol-per-mg-dry-lipid-wt'!U132*100/'nmol-per-mg-dry-lipid-wt'!U$370</f>
        <v>0</v>
      </c>
      <c r="V132" s="19">
        <f>'nmol-per-mg-dry-lipid-wt'!V132*100/'nmol-per-mg-dry-lipid-wt'!V$370</f>
        <v>0</v>
      </c>
      <c r="W132" s="19">
        <f>'nmol-per-mg-dry-lipid-wt'!W132*100/'nmol-per-mg-dry-lipid-wt'!W$370</f>
        <v>0</v>
      </c>
      <c r="X132" s="19">
        <f>'nmol-per-mg-dry-lipid-wt'!X132*100/'nmol-per-mg-dry-lipid-wt'!X$370</f>
        <v>0</v>
      </c>
      <c r="Y132" s="19">
        <f>'nmol-per-mg-dry-lipid-wt'!Y132*100/'nmol-per-mg-dry-lipid-wt'!Y$370</f>
        <v>0</v>
      </c>
      <c r="Z132" s="19">
        <f>'nmol-per-mg-dry-lipid-wt'!Z132*100/'nmol-per-mg-dry-lipid-wt'!Z$370</f>
        <v>0</v>
      </c>
      <c r="AA132" s="19">
        <f>'nmol-per-mg-dry-lipid-wt'!AA132*100/'nmol-per-mg-dry-lipid-wt'!AA$370</f>
        <v>0</v>
      </c>
      <c r="AB132" s="19">
        <f>'nmol-per-mg-dry-lipid-wt'!AB132*100/'nmol-per-mg-dry-lipid-wt'!AB$370</f>
        <v>0</v>
      </c>
      <c r="AC132" s="19">
        <f>'nmol-per-mg-dry-lipid-wt'!AC132*100/'nmol-per-mg-dry-lipid-wt'!AC$370</f>
        <v>0</v>
      </c>
      <c r="AD132" s="19">
        <f>'nmol-per-mg-dry-lipid-wt'!AD132*100/'nmol-per-mg-dry-lipid-wt'!AD$370</f>
        <v>0</v>
      </c>
      <c r="AE132" s="19">
        <f>'nmol-per-mg-dry-lipid-wt'!AE132*100/'nmol-per-mg-dry-lipid-wt'!AE$370</f>
        <v>0</v>
      </c>
      <c r="AF132" s="19">
        <f>'nmol-per-mg-dry-lipid-wt'!AF132*100/'nmol-per-mg-dry-lipid-wt'!AF$370</f>
        <v>0</v>
      </c>
      <c r="AG132" s="19">
        <f>'nmol-per-mg-dry-lipid-wt'!AG132*100/'nmol-per-mg-dry-lipid-wt'!AG$370</f>
        <v>0</v>
      </c>
      <c r="AH132" s="19">
        <f>'nmol-per-mg-dry-lipid-wt'!AH132*100/'nmol-per-mg-dry-lipid-wt'!AH$370</f>
        <v>0</v>
      </c>
      <c r="AI132" s="19">
        <f>'nmol-per-mg-dry-lipid-wt'!AI132*100/'nmol-per-mg-dry-lipid-wt'!AI$370</f>
        <v>1.7462180362836702E-2</v>
      </c>
      <c r="AJ132" s="19">
        <f>'nmol-per-mg-dry-lipid-wt'!AJ132*100/'nmol-per-mg-dry-lipid-wt'!AJ$370</f>
        <v>0</v>
      </c>
    </row>
    <row r="133" spans="1:36" x14ac:dyDescent="0.2">
      <c r="A133">
        <f>'imported summary from web'!A140</f>
        <v>688.5</v>
      </c>
      <c r="B133" t="str">
        <f>'imported summary from web'!B140</f>
        <v>C37H70O8PN</v>
      </c>
      <c r="C133" s="2" t="str">
        <f>'imported summary from web'!C140</f>
        <v>PE(32:2)</v>
      </c>
      <c r="D133" s="69"/>
      <c r="E133" s="19" t="e">
        <f>'nmol-per-mg-dry-lipid-wt'!E133*100/'nmol-per-mg-dry-lipid-wt'!E$370</f>
        <v>#DIV/0!</v>
      </c>
      <c r="F133" s="19">
        <f>'nmol-per-mg-dry-lipid-wt'!F133*100/'nmol-per-mg-dry-lipid-wt'!F$370</f>
        <v>0</v>
      </c>
      <c r="G133" s="19">
        <f>'nmol-per-mg-dry-lipid-wt'!G133*100/'nmol-per-mg-dry-lipid-wt'!G$370</f>
        <v>0</v>
      </c>
      <c r="H133" s="19">
        <f>'nmol-per-mg-dry-lipid-wt'!H133*100/'nmol-per-mg-dry-lipid-wt'!H$370</f>
        <v>0</v>
      </c>
      <c r="I133" s="19">
        <f>'nmol-per-mg-dry-lipid-wt'!I133*100/'nmol-per-mg-dry-lipid-wt'!I$370</f>
        <v>5.6557952039118465E-3</v>
      </c>
      <c r="J133" s="19">
        <f>'nmol-per-mg-dry-lipid-wt'!J133*100/'nmol-per-mg-dry-lipid-wt'!J$370</f>
        <v>0</v>
      </c>
      <c r="K133" s="19">
        <f>'nmol-per-mg-dry-lipid-wt'!K133*100/'nmol-per-mg-dry-lipid-wt'!K$370</f>
        <v>0</v>
      </c>
      <c r="L133" s="19">
        <f>'nmol-per-mg-dry-lipid-wt'!L133*100/'nmol-per-mg-dry-lipid-wt'!L$370</f>
        <v>0</v>
      </c>
      <c r="M133" s="19">
        <f t="shared" si="3"/>
        <v>0</v>
      </c>
      <c r="N133" s="243">
        <f t="shared" si="4"/>
        <v>0</v>
      </c>
      <c r="O133" s="19" t="e">
        <f t="shared" si="5"/>
        <v>#DIV/0!</v>
      </c>
      <c r="P133" s="19">
        <f>'nmol-per-mg-dry-lipid-wt'!P133*100/'nmol-per-mg-dry-lipid-wt'!P$370</f>
        <v>0</v>
      </c>
      <c r="Q133" s="19">
        <f>'nmol-per-mg-dry-lipid-wt'!Q133*100/'nmol-per-mg-dry-lipid-wt'!Q$370</f>
        <v>0</v>
      </c>
      <c r="R133" s="19">
        <f>'nmol-per-mg-dry-lipid-wt'!R133*100/'nmol-per-mg-dry-lipid-wt'!R$370</f>
        <v>0</v>
      </c>
      <c r="S133" s="19">
        <f>'nmol-per-mg-dry-lipid-wt'!S133*100/'nmol-per-mg-dry-lipid-wt'!S$370</f>
        <v>0</v>
      </c>
      <c r="T133" s="19">
        <f>'nmol-per-mg-dry-lipid-wt'!T133*100/'nmol-per-mg-dry-lipid-wt'!T$370</f>
        <v>0</v>
      </c>
      <c r="U133" s="19">
        <f>'nmol-per-mg-dry-lipid-wt'!U133*100/'nmol-per-mg-dry-lipid-wt'!U$370</f>
        <v>0</v>
      </c>
      <c r="V133" s="19">
        <f>'nmol-per-mg-dry-lipid-wt'!V133*100/'nmol-per-mg-dry-lipid-wt'!V$370</f>
        <v>0</v>
      </c>
      <c r="W133" s="19">
        <f>'nmol-per-mg-dry-lipid-wt'!W133*100/'nmol-per-mg-dry-lipid-wt'!W$370</f>
        <v>0</v>
      </c>
      <c r="X133" s="19">
        <f>'nmol-per-mg-dry-lipid-wt'!X133*100/'nmol-per-mg-dry-lipid-wt'!X$370</f>
        <v>0</v>
      </c>
      <c r="Y133" s="19">
        <f>'nmol-per-mg-dry-lipid-wt'!Y133*100/'nmol-per-mg-dry-lipid-wt'!Y$370</f>
        <v>0</v>
      </c>
      <c r="Z133" s="19">
        <f>'nmol-per-mg-dry-lipid-wt'!Z133*100/'nmol-per-mg-dry-lipid-wt'!Z$370</f>
        <v>0</v>
      </c>
      <c r="AA133" s="19">
        <f>'nmol-per-mg-dry-lipid-wt'!AA133*100/'nmol-per-mg-dry-lipid-wt'!AA$370</f>
        <v>0</v>
      </c>
      <c r="AB133" s="19">
        <f>'nmol-per-mg-dry-lipid-wt'!AB133*100/'nmol-per-mg-dry-lipid-wt'!AB$370</f>
        <v>0</v>
      </c>
      <c r="AC133" s="19">
        <f>'nmol-per-mg-dry-lipid-wt'!AC133*100/'nmol-per-mg-dry-lipid-wt'!AC$370</f>
        <v>0</v>
      </c>
      <c r="AD133" s="19">
        <f>'nmol-per-mg-dry-lipid-wt'!AD133*100/'nmol-per-mg-dry-lipid-wt'!AD$370</f>
        <v>0</v>
      </c>
      <c r="AE133" s="19">
        <f>'nmol-per-mg-dry-lipid-wt'!AE133*100/'nmol-per-mg-dry-lipid-wt'!AE$370</f>
        <v>0</v>
      </c>
      <c r="AF133" s="19">
        <f>'nmol-per-mg-dry-lipid-wt'!AF133*100/'nmol-per-mg-dry-lipid-wt'!AF$370</f>
        <v>0</v>
      </c>
      <c r="AG133" s="19">
        <f>'nmol-per-mg-dry-lipid-wt'!AG133*100/'nmol-per-mg-dry-lipid-wt'!AG$370</f>
        <v>0</v>
      </c>
      <c r="AH133" s="19">
        <f>'nmol-per-mg-dry-lipid-wt'!AH133*100/'nmol-per-mg-dry-lipid-wt'!AH$370</f>
        <v>0</v>
      </c>
      <c r="AI133" s="19">
        <f>'nmol-per-mg-dry-lipid-wt'!AI133*100/'nmol-per-mg-dry-lipid-wt'!AI$370</f>
        <v>0</v>
      </c>
      <c r="AJ133" s="19">
        <f>'nmol-per-mg-dry-lipid-wt'!AJ133*100/'nmol-per-mg-dry-lipid-wt'!AJ$370</f>
        <v>2.7175438376233242E-3</v>
      </c>
    </row>
    <row r="134" spans="1:36" x14ac:dyDescent="0.2">
      <c r="A134">
        <f>'imported summary from web'!A142</f>
        <v>690.5</v>
      </c>
      <c r="B134" t="str">
        <f>'imported summary from web'!B142</f>
        <v>C37H72O8PN</v>
      </c>
      <c r="C134" s="2" t="str">
        <f>'imported summary from web'!C142</f>
        <v>PE(32:1)</v>
      </c>
      <c r="D134" s="69"/>
      <c r="E134" s="19" t="e">
        <f>'nmol-per-mg-dry-lipid-wt'!E134*100/'nmol-per-mg-dry-lipid-wt'!E$370</f>
        <v>#DIV/0!</v>
      </c>
      <c r="F134" s="19">
        <f>'nmol-per-mg-dry-lipid-wt'!F134*100/'nmol-per-mg-dry-lipid-wt'!F$370</f>
        <v>0</v>
      </c>
      <c r="G134" s="19">
        <f>'nmol-per-mg-dry-lipid-wt'!G134*100/'nmol-per-mg-dry-lipid-wt'!G$370</f>
        <v>3.4451285627878679E-3</v>
      </c>
      <c r="H134" s="19">
        <f>'nmol-per-mg-dry-lipid-wt'!H134*100/'nmol-per-mg-dry-lipid-wt'!H$370</f>
        <v>3.3877257064792799E-3</v>
      </c>
      <c r="I134" s="19">
        <f>'nmol-per-mg-dry-lipid-wt'!I134*100/'nmol-per-mg-dry-lipid-wt'!I$370</f>
        <v>1.3573908489388432E-2</v>
      </c>
      <c r="J134" s="19">
        <f>'nmol-per-mg-dry-lipid-wt'!J134*100/'nmol-per-mg-dry-lipid-wt'!J$370</f>
        <v>0</v>
      </c>
      <c r="K134" s="19">
        <f>'nmol-per-mg-dry-lipid-wt'!K134*100/'nmol-per-mg-dry-lipid-wt'!K$370</f>
        <v>5.1585308835184779E-2</v>
      </c>
      <c r="L134" s="19">
        <f>'nmol-per-mg-dry-lipid-wt'!L134*100/'nmol-per-mg-dry-lipid-wt'!L$370</f>
        <v>0</v>
      </c>
      <c r="M134" s="19">
        <f t="shared" ref="M134:M197" si="6">AVERAGE(J134:L134)</f>
        <v>1.7195102945061592E-2</v>
      </c>
      <c r="N134" s="243">
        <f t="shared" ref="N134:N197" si="7">STDEV(J134:L134)</f>
        <v>2.9782791942223913E-2</v>
      </c>
      <c r="O134" s="19">
        <f t="shared" ref="O134:O197" si="8">N134/M134</f>
        <v>1.7320508075688774</v>
      </c>
      <c r="P134" s="19">
        <f>'nmol-per-mg-dry-lipid-wt'!P134*100/'nmol-per-mg-dry-lipid-wt'!P$370</f>
        <v>6.2841196877520933E-2</v>
      </c>
      <c r="Q134" s="19">
        <f>'nmol-per-mg-dry-lipid-wt'!Q134*100/'nmol-per-mg-dry-lipid-wt'!Q$370</f>
        <v>0</v>
      </c>
      <c r="R134" s="19">
        <f>'nmol-per-mg-dry-lipid-wt'!R134*100/'nmol-per-mg-dry-lipid-wt'!R$370</f>
        <v>4.0983839385865632E-3</v>
      </c>
      <c r="S134" s="19">
        <f>'nmol-per-mg-dry-lipid-wt'!S134*100/'nmol-per-mg-dry-lipid-wt'!S$370</f>
        <v>0</v>
      </c>
      <c r="T134" s="19">
        <f>'nmol-per-mg-dry-lipid-wt'!T134*100/'nmol-per-mg-dry-lipid-wt'!T$370</f>
        <v>0</v>
      </c>
      <c r="U134" s="19">
        <f>'nmol-per-mg-dry-lipid-wt'!U134*100/'nmol-per-mg-dry-lipid-wt'!U$370</f>
        <v>8.8885078178887314E-2</v>
      </c>
      <c r="V134" s="19">
        <f>'nmol-per-mg-dry-lipid-wt'!V134*100/'nmol-per-mg-dry-lipid-wt'!V$370</f>
        <v>5.0061371756153286E-2</v>
      </c>
      <c r="W134" s="19">
        <f>'nmol-per-mg-dry-lipid-wt'!W134*100/'nmol-per-mg-dry-lipid-wt'!W$370</f>
        <v>3.0262036450868258E-2</v>
      </c>
      <c r="X134" s="19">
        <f>'nmol-per-mg-dry-lipid-wt'!X134*100/'nmol-per-mg-dry-lipid-wt'!X$370</f>
        <v>0</v>
      </c>
      <c r="Y134" s="19">
        <f>'nmol-per-mg-dry-lipid-wt'!Y134*100/'nmol-per-mg-dry-lipid-wt'!Y$370</f>
        <v>7.5861382125155669E-3</v>
      </c>
      <c r="Z134" s="19">
        <f>'nmol-per-mg-dry-lipid-wt'!Z134*100/'nmol-per-mg-dry-lipid-wt'!Z$370</f>
        <v>0</v>
      </c>
      <c r="AA134" s="19">
        <f>'nmol-per-mg-dry-lipid-wt'!AA134*100/'nmol-per-mg-dry-lipid-wt'!AA$370</f>
        <v>4.253004883770244E-3</v>
      </c>
      <c r="AB134" s="19">
        <f>'nmol-per-mg-dry-lipid-wt'!AB134*100/'nmol-per-mg-dry-lipid-wt'!AB$370</f>
        <v>0</v>
      </c>
      <c r="AC134" s="19">
        <f>'nmol-per-mg-dry-lipid-wt'!AC134*100/'nmol-per-mg-dry-lipid-wt'!AC$370</f>
        <v>0</v>
      </c>
      <c r="AD134" s="19">
        <f>'nmol-per-mg-dry-lipid-wt'!AD134*100/'nmol-per-mg-dry-lipid-wt'!AD$370</f>
        <v>0</v>
      </c>
      <c r="AE134" s="19">
        <f>'nmol-per-mg-dry-lipid-wt'!AE134*100/'nmol-per-mg-dry-lipid-wt'!AE$370</f>
        <v>0</v>
      </c>
      <c r="AF134" s="19">
        <f>'nmol-per-mg-dry-lipid-wt'!AF134*100/'nmol-per-mg-dry-lipid-wt'!AF$370</f>
        <v>0</v>
      </c>
      <c r="AG134" s="19">
        <f>'nmol-per-mg-dry-lipid-wt'!AG134*100/'nmol-per-mg-dry-lipid-wt'!AG$370</f>
        <v>1.3645447656325291E-2</v>
      </c>
      <c r="AH134" s="19">
        <f>'nmol-per-mg-dry-lipid-wt'!AH134*100/'nmol-per-mg-dry-lipid-wt'!AH$370</f>
        <v>0</v>
      </c>
      <c r="AI134" s="19">
        <f>'nmol-per-mg-dry-lipid-wt'!AI134*100/'nmol-per-mg-dry-lipid-wt'!AI$370</f>
        <v>0</v>
      </c>
      <c r="AJ134" s="19">
        <f>'nmol-per-mg-dry-lipid-wt'!AJ134*100/'nmol-per-mg-dry-lipid-wt'!AJ$370</f>
        <v>0</v>
      </c>
    </row>
    <row r="135" spans="1:36" x14ac:dyDescent="0.2">
      <c r="A135">
        <f>'imported summary from web'!A143</f>
        <v>692.5</v>
      </c>
      <c r="B135" t="str">
        <f>'imported summary from web'!B143</f>
        <v>C37H74O8PN</v>
      </c>
      <c r="C135" s="2" t="str">
        <f>'imported summary from web'!C143</f>
        <v>PE(32:0)</v>
      </c>
      <c r="D135" s="69"/>
      <c r="E135" s="19" t="e">
        <f>'nmol-per-mg-dry-lipid-wt'!E135*100/'nmol-per-mg-dry-lipid-wt'!E$370</f>
        <v>#DIV/0!</v>
      </c>
      <c r="F135" s="19">
        <f>'nmol-per-mg-dry-lipid-wt'!F135*100/'nmol-per-mg-dry-lipid-wt'!F$370</f>
        <v>1.2518076724145677E-2</v>
      </c>
      <c r="G135" s="19">
        <f>'nmol-per-mg-dry-lipid-wt'!G135*100/'nmol-per-mg-dry-lipid-wt'!G$370</f>
        <v>0</v>
      </c>
      <c r="H135" s="19">
        <f>'nmol-per-mg-dry-lipid-wt'!H135*100/'nmol-per-mg-dry-lipid-wt'!H$370</f>
        <v>4.629891798855016E-2</v>
      </c>
      <c r="I135" s="19">
        <f>'nmol-per-mg-dry-lipid-wt'!I135*100/'nmol-per-mg-dry-lipid-wt'!I$370</f>
        <v>9.0492723262589527E-3</v>
      </c>
      <c r="J135" s="19">
        <f>'nmol-per-mg-dry-lipid-wt'!J135*100/'nmol-per-mg-dry-lipid-wt'!J$370</f>
        <v>0</v>
      </c>
      <c r="K135" s="19">
        <f>'nmol-per-mg-dry-lipid-wt'!K135*100/'nmol-per-mg-dry-lipid-wt'!K$370</f>
        <v>2.2926803926748788E-2</v>
      </c>
      <c r="L135" s="19">
        <f>'nmol-per-mg-dry-lipid-wt'!L135*100/'nmol-per-mg-dry-lipid-wt'!L$370</f>
        <v>9.3785179065300102E-3</v>
      </c>
      <c r="M135" s="19">
        <f t="shared" si="6"/>
        <v>1.0768440611092932E-2</v>
      </c>
      <c r="N135" s="243">
        <f t="shared" si="7"/>
        <v>1.1526426090397253E-2</v>
      </c>
      <c r="O135" s="19">
        <f t="shared" si="8"/>
        <v>1.0703895305438649</v>
      </c>
      <c r="P135" s="19">
        <f>'nmol-per-mg-dry-lipid-wt'!P135*100/'nmol-per-mg-dry-lipid-wt'!P$370</f>
        <v>0</v>
      </c>
      <c r="Q135" s="19">
        <f>'nmol-per-mg-dry-lipid-wt'!Q135*100/'nmol-per-mg-dry-lipid-wt'!Q$370</f>
        <v>7.2289997293272498E-2</v>
      </c>
      <c r="R135" s="19">
        <f>'nmol-per-mg-dry-lipid-wt'!R135*100/'nmol-per-mg-dry-lipid-wt'!R$370</f>
        <v>2.7322559590577094E-3</v>
      </c>
      <c r="S135" s="19">
        <f>'nmol-per-mg-dry-lipid-wt'!S135*100/'nmol-per-mg-dry-lipid-wt'!S$370</f>
        <v>1.4148067402720227E-2</v>
      </c>
      <c r="T135" s="19">
        <f>'nmol-per-mg-dry-lipid-wt'!T135*100/'nmol-per-mg-dry-lipid-wt'!T$370</f>
        <v>3.0546996372543645E-2</v>
      </c>
      <c r="U135" s="19">
        <f>'nmol-per-mg-dry-lipid-wt'!U135*100/'nmol-per-mg-dry-lipid-wt'!U$370</f>
        <v>0</v>
      </c>
      <c r="V135" s="19">
        <f>'nmol-per-mg-dry-lipid-wt'!V135*100/'nmol-per-mg-dry-lipid-wt'!V$370</f>
        <v>0</v>
      </c>
      <c r="W135" s="19">
        <f>'nmol-per-mg-dry-lipid-wt'!W135*100/'nmol-per-mg-dry-lipid-wt'!W$370</f>
        <v>0</v>
      </c>
      <c r="X135" s="19">
        <f>'nmol-per-mg-dry-lipid-wt'!X135*100/'nmol-per-mg-dry-lipid-wt'!X$370</f>
        <v>1.821356623500903E-2</v>
      </c>
      <c r="Y135" s="19">
        <f>'nmol-per-mg-dry-lipid-wt'!Y135*100/'nmol-per-mg-dry-lipid-wt'!Y$370</f>
        <v>0</v>
      </c>
      <c r="Z135" s="19">
        <f>'nmol-per-mg-dry-lipid-wt'!Z135*100/'nmol-per-mg-dry-lipid-wt'!Z$370</f>
        <v>1.610851343313649E-2</v>
      </c>
      <c r="AA135" s="19">
        <f>'nmol-per-mg-dry-lipid-wt'!AA135*100/'nmol-per-mg-dry-lipid-wt'!AA$370</f>
        <v>0</v>
      </c>
      <c r="AB135" s="19">
        <f>'nmol-per-mg-dry-lipid-wt'!AB135*100/'nmol-per-mg-dry-lipid-wt'!AB$370</f>
        <v>1.3337578591428877E-2</v>
      </c>
      <c r="AC135" s="19">
        <f>'nmol-per-mg-dry-lipid-wt'!AC135*100/'nmol-per-mg-dry-lipid-wt'!AC$370</f>
        <v>0</v>
      </c>
      <c r="AD135" s="19">
        <f>'nmol-per-mg-dry-lipid-wt'!AD135*100/'nmol-per-mg-dry-lipid-wt'!AD$370</f>
        <v>5.8615283559099146E-2</v>
      </c>
      <c r="AE135" s="19">
        <f>'nmol-per-mg-dry-lipid-wt'!AE135*100/'nmol-per-mg-dry-lipid-wt'!AE$370</f>
        <v>0</v>
      </c>
      <c r="AF135" s="19">
        <f>'nmol-per-mg-dry-lipid-wt'!AF135*100/'nmol-per-mg-dry-lipid-wt'!AF$370</f>
        <v>0</v>
      </c>
      <c r="AG135" s="19">
        <f>'nmol-per-mg-dry-lipid-wt'!AG135*100/'nmol-per-mg-dry-lipid-wt'!AG$370</f>
        <v>0</v>
      </c>
      <c r="AH135" s="19">
        <f>'nmol-per-mg-dry-lipid-wt'!AH135*100/'nmol-per-mg-dry-lipid-wt'!AH$370</f>
        <v>1.6287562766772273E-2</v>
      </c>
      <c r="AI135" s="19">
        <f>'nmol-per-mg-dry-lipid-wt'!AI135*100/'nmol-per-mg-dry-lipid-wt'!AI$370</f>
        <v>1.8805425006131832E-2</v>
      </c>
      <c r="AJ135" s="19">
        <f>'nmol-per-mg-dry-lipid-wt'!AJ135*100/'nmol-per-mg-dry-lipid-wt'!AJ$370</f>
        <v>0</v>
      </c>
    </row>
    <row r="136" spans="1:36" x14ac:dyDescent="0.2">
      <c r="A136">
        <f>'imported summary from web'!A149</f>
        <v>712.5</v>
      </c>
      <c r="B136" t="str">
        <f>'imported summary from web'!B149</f>
        <v>C39H70O8PN</v>
      </c>
      <c r="C136" s="2" t="str">
        <f>'imported summary from web'!C149</f>
        <v>PE(34:4)</v>
      </c>
      <c r="D136" s="69"/>
      <c r="E136" s="19" t="e">
        <f>'nmol-per-mg-dry-lipid-wt'!E136*100/'nmol-per-mg-dry-lipid-wt'!E$370</f>
        <v>#DIV/0!</v>
      </c>
      <c r="F136" s="19">
        <f>'nmol-per-mg-dry-lipid-wt'!F136*100/'nmol-per-mg-dry-lipid-wt'!F$370</f>
        <v>0</v>
      </c>
      <c r="G136" s="19">
        <f>'nmol-per-mg-dry-lipid-wt'!G136*100/'nmol-per-mg-dry-lipid-wt'!G$370</f>
        <v>0</v>
      </c>
      <c r="H136" s="19">
        <f>'nmol-per-mg-dry-lipid-wt'!H136*100/'nmol-per-mg-dry-lipid-wt'!H$370</f>
        <v>0</v>
      </c>
      <c r="I136" s="19">
        <f>'nmol-per-mg-dry-lipid-wt'!I136*100/'nmol-per-mg-dry-lipid-wt'!I$370</f>
        <v>0</v>
      </c>
      <c r="J136" s="19">
        <f>'nmol-per-mg-dry-lipid-wt'!J136*100/'nmol-per-mg-dry-lipid-wt'!J$370</f>
        <v>0</v>
      </c>
      <c r="K136" s="19">
        <f>'nmol-per-mg-dry-lipid-wt'!K136*100/'nmol-per-mg-dry-lipid-wt'!K$370</f>
        <v>1.1463401963374394E-2</v>
      </c>
      <c r="L136" s="19">
        <f>'nmol-per-mg-dry-lipid-wt'!L136*100/'nmol-per-mg-dry-lipid-wt'!L$370</f>
        <v>8.2062031682137576E-3</v>
      </c>
      <c r="M136" s="19">
        <f t="shared" si="6"/>
        <v>6.5565350438627169E-3</v>
      </c>
      <c r="N136" s="243">
        <f t="shared" si="7"/>
        <v>5.9070677864613086E-3</v>
      </c>
      <c r="O136" s="19">
        <f t="shared" si="8"/>
        <v>0.90094352381913279</v>
      </c>
      <c r="P136" s="19">
        <f>'nmol-per-mg-dry-lipid-wt'!P136*100/'nmol-per-mg-dry-lipid-wt'!P$370</f>
        <v>0</v>
      </c>
      <c r="Q136" s="19">
        <f>'nmol-per-mg-dry-lipid-wt'!Q136*100/'nmol-per-mg-dry-lipid-wt'!Q$370</f>
        <v>0</v>
      </c>
      <c r="R136" s="19">
        <f>'nmol-per-mg-dry-lipid-wt'!R136*100/'nmol-per-mg-dry-lipid-wt'!R$370</f>
        <v>0</v>
      </c>
      <c r="S136" s="19">
        <f>'nmol-per-mg-dry-lipid-wt'!S136*100/'nmol-per-mg-dry-lipid-wt'!S$370</f>
        <v>0</v>
      </c>
      <c r="T136" s="19">
        <f>'nmol-per-mg-dry-lipid-wt'!T136*100/'nmol-per-mg-dry-lipid-wt'!T$370</f>
        <v>0</v>
      </c>
      <c r="U136" s="19">
        <f>'nmol-per-mg-dry-lipid-wt'!U136*100/'nmol-per-mg-dry-lipid-wt'!U$370</f>
        <v>0</v>
      </c>
      <c r="V136" s="19">
        <f>'nmol-per-mg-dry-lipid-wt'!V136*100/'nmol-per-mg-dry-lipid-wt'!V$370</f>
        <v>0</v>
      </c>
      <c r="W136" s="19">
        <f>'nmol-per-mg-dry-lipid-wt'!W136*100/'nmol-per-mg-dry-lipid-wt'!W$370</f>
        <v>0</v>
      </c>
      <c r="X136" s="19">
        <f>'nmol-per-mg-dry-lipid-wt'!X136*100/'nmol-per-mg-dry-lipid-wt'!X$370</f>
        <v>0</v>
      </c>
      <c r="Y136" s="19">
        <f>'nmol-per-mg-dry-lipid-wt'!Y136*100/'nmol-per-mg-dry-lipid-wt'!Y$370</f>
        <v>5.3236057631688167E-3</v>
      </c>
      <c r="Z136" s="19">
        <f>'nmol-per-mg-dry-lipid-wt'!Z136*100/'nmol-per-mg-dry-lipid-wt'!Z$370</f>
        <v>0</v>
      </c>
      <c r="AA136" s="19">
        <f>'nmol-per-mg-dry-lipid-wt'!AA136*100/'nmol-per-mg-dry-lipid-wt'!AA$370</f>
        <v>0</v>
      </c>
      <c r="AB136" s="19">
        <f>'nmol-per-mg-dry-lipid-wt'!AB136*100/'nmol-per-mg-dry-lipid-wt'!AB$370</f>
        <v>0</v>
      </c>
      <c r="AC136" s="19">
        <f>'nmol-per-mg-dry-lipid-wt'!AC136*100/'nmol-per-mg-dry-lipid-wt'!AC$370</f>
        <v>1.366878899907927E-3</v>
      </c>
      <c r="AD136" s="19">
        <f>'nmol-per-mg-dry-lipid-wt'!AD136*100/'nmol-per-mg-dry-lipid-wt'!AD$370</f>
        <v>0</v>
      </c>
      <c r="AE136" s="19">
        <f>'nmol-per-mg-dry-lipid-wt'!AE136*100/'nmol-per-mg-dry-lipid-wt'!AE$370</f>
        <v>0</v>
      </c>
      <c r="AF136" s="19">
        <f>'nmol-per-mg-dry-lipid-wt'!AF136*100/'nmol-per-mg-dry-lipid-wt'!AF$370</f>
        <v>0</v>
      </c>
      <c r="AG136" s="19">
        <f>'nmol-per-mg-dry-lipid-wt'!AG136*100/'nmol-per-mg-dry-lipid-wt'!AG$370</f>
        <v>0</v>
      </c>
      <c r="AH136" s="19">
        <f>'nmol-per-mg-dry-lipid-wt'!AH136*100/'nmol-per-mg-dry-lipid-wt'!AH$370</f>
        <v>0</v>
      </c>
      <c r="AI136" s="19">
        <f>'nmol-per-mg-dry-lipid-wt'!AI136*100/'nmol-per-mg-dry-lipid-wt'!AI$370</f>
        <v>0</v>
      </c>
      <c r="AJ136" s="19">
        <f>'nmol-per-mg-dry-lipid-wt'!AJ136*100/'nmol-per-mg-dry-lipid-wt'!AJ$370</f>
        <v>0</v>
      </c>
    </row>
    <row r="137" spans="1:36" x14ac:dyDescent="0.2">
      <c r="A137">
        <f>'imported summary from web'!A150</f>
        <v>714.5</v>
      </c>
      <c r="B137" t="str">
        <f>'imported summary from web'!B150</f>
        <v>C39H72O8PN</v>
      </c>
      <c r="C137" s="2" t="str">
        <f>'imported summary from web'!C150</f>
        <v>PE(34:3)</v>
      </c>
      <c r="D137" s="69"/>
      <c r="E137" s="19" t="e">
        <f>'nmol-per-mg-dry-lipid-wt'!E137*100/'nmol-per-mg-dry-lipid-wt'!E$370</f>
        <v>#DIV/0!</v>
      </c>
      <c r="F137" s="19">
        <f>'nmol-per-mg-dry-lipid-wt'!F137*100/'nmol-per-mg-dry-lipid-wt'!F$370</f>
        <v>0</v>
      </c>
      <c r="G137" s="19">
        <f>'nmol-per-mg-dry-lipid-wt'!G137*100/'nmol-per-mg-dry-lipid-wt'!G$370</f>
        <v>1.9522395189131243E-2</v>
      </c>
      <c r="H137" s="19">
        <f>'nmol-per-mg-dry-lipid-wt'!H137*100/'nmol-per-mg-dry-lipid-wt'!H$370</f>
        <v>0</v>
      </c>
      <c r="I137" s="19">
        <f>'nmol-per-mg-dry-lipid-wt'!I137*100/'nmol-per-mg-dry-lipid-wt'!I$370</f>
        <v>0</v>
      </c>
      <c r="J137" s="19">
        <f>'nmol-per-mg-dry-lipid-wt'!J137*100/'nmol-per-mg-dry-lipid-wt'!J$370</f>
        <v>0</v>
      </c>
      <c r="K137" s="19">
        <f>'nmol-per-mg-dry-lipid-wt'!K137*100/'nmol-per-mg-dry-lipid-wt'!K$370</f>
        <v>0</v>
      </c>
      <c r="L137" s="19">
        <f>'nmol-per-mg-dry-lipid-wt'!L137*100/'nmol-per-mg-dry-lipid-wt'!L$370</f>
        <v>0</v>
      </c>
      <c r="M137" s="19">
        <f t="shared" si="6"/>
        <v>0</v>
      </c>
      <c r="N137" s="243">
        <f t="shared" si="7"/>
        <v>0</v>
      </c>
      <c r="O137" s="19" t="e">
        <f t="shared" si="8"/>
        <v>#DIV/0!</v>
      </c>
      <c r="P137" s="19">
        <f>'nmol-per-mg-dry-lipid-wt'!P137*100/'nmol-per-mg-dry-lipid-wt'!P$370</f>
        <v>0</v>
      </c>
      <c r="Q137" s="19">
        <f>'nmol-per-mg-dry-lipid-wt'!Q137*100/'nmol-per-mg-dry-lipid-wt'!Q$370</f>
        <v>4.192819843009804E-2</v>
      </c>
      <c r="R137" s="19">
        <f>'nmol-per-mg-dry-lipid-wt'!R137*100/'nmol-per-mg-dry-lipid-wt'!R$370</f>
        <v>1.0929023836230829E-2</v>
      </c>
      <c r="S137" s="19">
        <f>'nmol-per-mg-dry-lipid-wt'!S137*100/'nmol-per-mg-dry-lipid-wt'!S$370</f>
        <v>0</v>
      </c>
      <c r="T137" s="19">
        <f>'nmol-per-mg-dry-lipid-wt'!T137*100/'nmol-per-mg-dry-lipid-wt'!T$370</f>
        <v>1.9765703535175302E-2</v>
      </c>
      <c r="U137" s="19">
        <f>'nmol-per-mg-dry-lipid-wt'!U137*100/'nmol-per-mg-dry-lipid-wt'!U$370</f>
        <v>9.8761197976541433E-3</v>
      </c>
      <c r="V137" s="19">
        <f>'nmol-per-mg-dry-lipid-wt'!V137*100/'nmol-per-mg-dry-lipid-wt'!V$370</f>
        <v>0</v>
      </c>
      <c r="W137" s="19">
        <f>'nmol-per-mg-dry-lipid-wt'!W137*100/'nmol-per-mg-dry-lipid-wt'!W$370</f>
        <v>0</v>
      </c>
      <c r="X137" s="19">
        <f>'nmol-per-mg-dry-lipid-wt'!X137*100/'nmol-per-mg-dry-lipid-wt'!X$370</f>
        <v>0</v>
      </c>
      <c r="Y137" s="19">
        <f>'nmol-per-mg-dry-lipid-wt'!Y137*100/'nmol-per-mg-dry-lipid-wt'!Y$370</f>
        <v>1.5039186280951909E-2</v>
      </c>
      <c r="Z137" s="19">
        <f>'nmol-per-mg-dry-lipid-wt'!Z137*100/'nmol-per-mg-dry-lipid-wt'!Z$370</f>
        <v>0</v>
      </c>
      <c r="AA137" s="19">
        <f>'nmol-per-mg-dry-lipid-wt'!AA137*100/'nmol-per-mg-dry-lipid-wt'!AA$370</f>
        <v>2.8353365891801608E-3</v>
      </c>
      <c r="AB137" s="19">
        <f>'nmol-per-mg-dry-lipid-wt'!AB137*100/'nmol-per-mg-dry-lipid-wt'!AB$370</f>
        <v>0</v>
      </c>
      <c r="AC137" s="19">
        <f>'nmol-per-mg-dry-lipid-wt'!AC137*100/'nmol-per-mg-dry-lipid-wt'!AC$370</f>
        <v>0</v>
      </c>
      <c r="AD137" s="19">
        <f>'nmol-per-mg-dry-lipid-wt'!AD137*100/'nmol-per-mg-dry-lipid-wt'!AD$370</f>
        <v>0</v>
      </c>
      <c r="AE137" s="19">
        <f>'nmol-per-mg-dry-lipid-wt'!AE137*100/'nmol-per-mg-dry-lipid-wt'!AE$370</f>
        <v>2.7571289298667571E-3</v>
      </c>
      <c r="AF137" s="19">
        <f>'nmol-per-mg-dry-lipid-wt'!AF137*100/'nmol-per-mg-dry-lipid-wt'!AF$370</f>
        <v>0</v>
      </c>
      <c r="AG137" s="19">
        <f>'nmol-per-mg-dry-lipid-wt'!AG137*100/'nmol-per-mg-dry-lipid-wt'!AG$370</f>
        <v>0</v>
      </c>
      <c r="AH137" s="19">
        <f>'nmol-per-mg-dry-lipid-wt'!AH137*100/'nmol-per-mg-dry-lipid-wt'!AH$370</f>
        <v>2.0729625339528348E-2</v>
      </c>
      <c r="AI137" s="19">
        <f>'nmol-per-mg-dry-lipid-wt'!AI137*100/'nmol-per-mg-dry-lipid-wt'!AI$370</f>
        <v>0</v>
      </c>
      <c r="AJ137" s="19">
        <f>'nmol-per-mg-dry-lipid-wt'!AJ137*100/'nmol-per-mg-dry-lipid-wt'!AJ$370</f>
        <v>0</v>
      </c>
    </row>
    <row r="138" spans="1:36" x14ac:dyDescent="0.2">
      <c r="A138">
        <f>'imported summary from web'!A151</f>
        <v>716.5</v>
      </c>
      <c r="B138" t="str">
        <f>'imported summary from web'!B151</f>
        <v>C39H74O8PN</v>
      </c>
      <c r="C138" s="2" t="str">
        <f>'imported summary from web'!C151</f>
        <v>PE(34:2)</v>
      </c>
      <c r="D138" s="69"/>
      <c r="E138" s="19" t="e">
        <f>'nmol-per-mg-dry-lipid-wt'!E138*100/'nmol-per-mg-dry-lipid-wt'!E$370</f>
        <v>#DIV/0!</v>
      </c>
      <c r="F138" s="19">
        <f>'nmol-per-mg-dry-lipid-wt'!F138*100/'nmol-per-mg-dry-lipid-wt'!F$370</f>
        <v>2.5036153448291354E-2</v>
      </c>
      <c r="G138" s="19">
        <f>'nmol-per-mg-dry-lipid-wt'!G138*100/'nmol-per-mg-dry-lipid-wt'!G$370</f>
        <v>0</v>
      </c>
      <c r="H138" s="19">
        <f>'nmol-per-mg-dry-lipid-wt'!H138*100/'nmol-per-mg-dry-lipid-wt'!H$370</f>
        <v>0</v>
      </c>
      <c r="I138" s="19">
        <f>'nmol-per-mg-dry-lipid-wt'!I138*100/'nmol-per-mg-dry-lipid-wt'!I$370</f>
        <v>0</v>
      </c>
      <c r="J138" s="19">
        <f>'nmol-per-mg-dry-lipid-wt'!J138*100/'nmol-per-mg-dry-lipid-wt'!J$370</f>
        <v>0</v>
      </c>
      <c r="K138" s="19">
        <f>'nmol-per-mg-dry-lipid-wt'!K138*100/'nmol-per-mg-dry-lipid-wt'!K$370</f>
        <v>1.1463401963374394E-3</v>
      </c>
      <c r="L138" s="19">
        <f>'nmol-per-mg-dry-lipid-wt'!L138*100/'nmol-per-mg-dry-lipid-wt'!L$370</f>
        <v>1.524009159811127E-2</v>
      </c>
      <c r="M138" s="19">
        <f t="shared" si="6"/>
        <v>5.462143931482903E-3</v>
      </c>
      <c r="N138" s="243">
        <f t="shared" si="7"/>
        <v>8.4873269873339437E-3</v>
      </c>
      <c r="O138" s="19">
        <f t="shared" si="8"/>
        <v>1.5538453570244426</v>
      </c>
      <c r="P138" s="19">
        <f>'nmol-per-mg-dry-lipid-wt'!P138*100/'nmol-per-mg-dry-lipid-wt'!P$370</f>
        <v>1.3964710417226876E-2</v>
      </c>
      <c r="Q138" s="19">
        <f>'nmol-per-mg-dry-lipid-wt'!Q138*100/'nmol-per-mg-dry-lipid-wt'!Q$370</f>
        <v>5.7831997834617999E-3</v>
      </c>
      <c r="R138" s="19">
        <f>'nmol-per-mg-dry-lipid-wt'!R138*100/'nmol-per-mg-dry-lipid-wt'!R$370</f>
        <v>3.8251583426807942E-2</v>
      </c>
      <c r="S138" s="19">
        <f>'nmol-per-mg-dry-lipid-wt'!S138*100/'nmol-per-mg-dry-lipid-wt'!S$370</f>
        <v>0</v>
      </c>
      <c r="T138" s="19">
        <f>'nmol-per-mg-dry-lipid-wt'!T138*100/'nmol-per-mg-dry-lipid-wt'!T$370</f>
        <v>0</v>
      </c>
      <c r="U138" s="19">
        <f>'nmol-per-mg-dry-lipid-wt'!U138*100/'nmol-per-mg-dry-lipid-wt'!U$370</f>
        <v>0</v>
      </c>
      <c r="V138" s="19">
        <f>'nmol-per-mg-dry-lipid-wt'!V138*100/'nmol-per-mg-dry-lipid-wt'!V$370</f>
        <v>0</v>
      </c>
      <c r="W138" s="19">
        <f>'nmol-per-mg-dry-lipid-wt'!W138*100/'nmol-per-mg-dry-lipid-wt'!W$370</f>
        <v>1.8733641612442259E-2</v>
      </c>
      <c r="X138" s="19">
        <f>'nmol-per-mg-dry-lipid-wt'!X138*100/'nmol-per-mg-dry-lipid-wt'!X$370</f>
        <v>0</v>
      </c>
      <c r="Y138" s="19">
        <f>'nmol-per-mg-dry-lipid-wt'!Y138*100/'nmol-per-mg-dry-lipid-wt'!Y$370</f>
        <v>2.6085668239527203E-2</v>
      </c>
      <c r="Z138" s="19">
        <f>'nmol-per-mg-dry-lipid-wt'!Z138*100/'nmol-per-mg-dry-lipid-wt'!Z$370</f>
        <v>0</v>
      </c>
      <c r="AA138" s="19">
        <f>'nmol-per-mg-dry-lipid-wt'!AA138*100/'nmol-per-mg-dry-lipid-wt'!AA$370</f>
        <v>6.0959736667373511E-2</v>
      </c>
      <c r="AB138" s="19">
        <f>'nmol-per-mg-dry-lipid-wt'!AB138*100/'nmol-per-mg-dry-lipid-wt'!AB$370</f>
        <v>4.8500285787014107E-3</v>
      </c>
      <c r="AC138" s="19">
        <f>'nmol-per-mg-dry-lipid-wt'!AC138*100/'nmol-per-mg-dry-lipid-wt'!AC$370</f>
        <v>9.5681522993554882E-3</v>
      </c>
      <c r="AD138" s="19">
        <f>'nmol-per-mg-dry-lipid-wt'!AD138*100/'nmol-per-mg-dry-lipid-wt'!AD$370</f>
        <v>0</v>
      </c>
      <c r="AE138" s="19">
        <f>'nmol-per-mg-dry-lipid-wt'!AE138*100/'nmol-per-mg-dry-lipid-wt'!AE$370</f>
        <v>2.6192724833734207E-2</v>
      </c>
      <c r="AF138" s="19">
        <f>'nmol-per-mg-dry-lipid-wt'!AF138*100/'nmol-per-mg-dry-lipid-wt'!AF$370</f>
        <v>1.3904766136867457E-2</v>
      </c>
      <c r="AG138" s="19">
        <f>'nmol-per-mg-dry-lipid-wt'!AG138*100/'nmol-per-mg-dry-lipid-wt'!AG$370</f>
        <v>0</v>
      </c>
      <c r="AH138" s="19">
        <f>'nmol-per-mg-dry-lipid-wt'!AH138*100/'nmol-per-mg-dry-lipid-wt'!AH$370</f>
        <v>1.036481266976417E-2</v>
      </c>
      <c r="AI138" s="19">
        <f>'nmol-per-mg-dry-lipid-wt'!AI138*100/'nmol-per-mg-dry-lipid-wt'!AI$370</f>
        <v>1.3432446432951306E-2</v>
      </c>
      <c r="AJ138" s="19">
        <f>'nmol-per-mg-dry-lipid-wt'!AJ138*100/'nmol-per-mg-dry-lipid-wt'!AJ$370</f>
        <v>5.4350876752466502E-3</v>
      </c>
    </row>
    <row r="139" spans="1:36" x14ac:dyDescent="0.2">
      <c r="A139">
        <f>'imported summary from web'!A152</f>
        <v>718.5</v>
      </c>
      <c r="B139" t="str">
        <f>'imported summary from web'!B152</f>
        <v>C39H76O8PN</v>
      </c>
      <c r="C139" s="2" t="str">
        <f>'imported summary from web'!C152</f>
        <v>PE(34:1)</v>
      </c>
      <c r="D139" s="69"/>
      <c r="E139" s="19" t="e">
        <f>'nmol-per-mg-dry-lipid-wt'!E139*100/'nmol-per-mg-dry-lipid-wt'!E$370</f>
        <v>#DIV/0!</v>
      </c>
      <c r="F139" s="19">
        <f>'nmol-per-mg-dry-lipid-wt'!F139*100/'nmol-per-mg-dry-lipid-wt'!F$370</f>
        <v>9.6730592868398427E-2</v>
      </c>
      <c r="G139" s="19">
        <f>'nmol-per-mg-dry-lipid-wt'!G139*100/'nmol-per-mg-dry-lipid-wt'!G$370</f>
        <v>9.7611975945656265E-2</v>
      </c>
      <c r="H139" s="19">
        <f>'nmol-per-mg-dry-lipid-wt'!H139*100/'nmol-per-mg-dry-lipid-wt'!H$370</f>
        <v>9.5985561683579607E-2</v>
      </c>
      <c r="I139" s="19">
        <f>'nmol-per-mg-dry-lipid-wt'!I139*100/'nmol-per-mg-dry-lipid-wt'!I$370</f>
        <v>0.15723110666874932</v>
      </c>
      <c r="J139" s="19">
        <f>'nmol-per-mg-dry-lipid-wt'!J139*100/'nmol-per-mg-dry-lipid-wt'!J$370</f>
        <v>7.9106718490027941E-2</v>
      </c>
      <c r="K139" s="19">
        <f>'nmol-per-mg-dry-lipid-wt'!K139*100/'nmol-per-mg-dry-lipid-wt'!K$370</f>
        <v>6.6487731387571469E-2</v>
      </c>
      <c r="L139" s="19">
        <f>'nmol-per-mg-dry-lipid-wt'!L139*100/'nmol-per-mg-dry-lipid-wt'!L$370</f>
        <v>0.13833313912131767</v>
      </c>
      <c r="M139" s="19">
        <f t="shared" si="6"/>
        <v>9.4642529666305694E-2</v>
      </c>
      <c r="N139" s="243">
        <f t="shared" si="7"/>
        <v>3.8359636661284696E-2</v>
      </c>
      <c r="O139" s="19">
        <f t="shared" si="8"/>
        <v>0.40531077092438877</v>
      </c>
      <c r="P139" s="19">
        <f>'nmol-per-mg-dry-lipid-wt'!P139*100/'nmol-per-mg-dry-lipid-wt'!P$370</f>
        <v>0.1480259304226049</v>
      </c>
      <c r="Q139" s="19">
        <f>'nmol-per-mg-dry-lipid-wt'!Q139*100/'nmol-per-mg-dry-lipid-wt'!Q$370</f>
        <v>9.2531196535388799E-2</v>
      </c>
      <c r="R139" s="19">
        <f>'nmol-per-mg-dry-lipid-wt'!R139*100/'nmol-per-mg-dry-lipid-wt'!R$370</f>
        <v>0.1653014855229914</v>
      </c>
      <c r="S139" s="19">
        <f>'nmol-per-mg-dry-lipid-wt'!S139*100/'nmol-per-mg-dry-lipid-wt'!S$370</f>
        <v>3.2154698642545984E-2</v>
      </c>
      <c r="T139" s="19">
        <f>'nmol-per-mg-dry-lipid-wt'!T139*100/'nmol-per-mg-dry-lipid-wt'!T$370</f>
        <v>6.109399274508729E-2</v>
      </c>
      <c r="U139" s="19">
        <f>'nmol-per-mg-dry-lipid-wt'!U139*100/'nmol-per-mg-dry-lipid-wt'!U$370</f>
        <v>0.15307985686363929</v>
      </c>
      <c r="V139" s="19">
        <f>'nmol-per-mg-dry-lipid-wt'!V139*100/'nmol-per-mg-dry-lipid-wt'!V$370</f>
        <v>0.13221336643291765</v>
      </c>
      <c r="W139" s="19">
        <f>'nmol-per-mg-dry-lipid-wt'!W139*100/'nmol-per-mg-dry-lipid-wt'!W$370</f>
        <v>8.358086257858853E-2</v>
      </c>
      <c r="X139" s="19">
        <f>'nmol-per-mg-dry-lipid-wt'!X139*100/'nmol-per-mg-dry-lipid-wt'!X$370</f>
        <v>7.5456202973608819E-2</v>
      </c>
      <c r="Y139" s="19">
        <f>'nmol-per-mg-dry-lipid-wt'!Y139*100/'nmol-per-mg-dry-lipid-wt'!Y$370</f>
        <v>7.0404686217907589E-2</v>
      </c>
      <c r="Z139" s="19">
        <f>'nmol-per-mg-dry-lipid-wt'!Z139*100/'nmol-per-mg-dry-lipid-wt'!Z$370</f>
        <v>7.6149336229372491E-2</v>
      </c>
      <c r="AA139" s="19">
        <f>'nmol-per-mg-dry-lipid-wt'!AA139*100/'nmol-per-mg-dry-lipid-wt'!AA$370</f>
        <v>4.8200722016062757E-2</v>
      </c>
      <c r="AB139" s="19">
        <f>'nmol-per-mg-dry-lipid-wt'!AB139*100/'nmol-per-mg-dry-lipid-wt'!AB$370</f>
        <v>7.0325414391170432E-2</v>
      </c>
      <c r="AC139" s="19">
        <f>'nmol-per-mg-dry-lipid-wt'!AC139*100/'nmol-per-mg-dry-lipid-wt'!AC$370</f>
        <v>6.2876429395764641E-2</v>
      </c>
      <c r="AD139" s="19">
        <f>'nmol-per-mg-dry-lipid-wt'!AD139*100/'nmol-per-mg-dry-lipid-wt'!AD$370</f>
        <v>0.1060063638834772</v>
      </c>
      <c r="AE139" s="19">
        <f>'nmol-per-mg-dry-lipid-wt'!AE139*100/'nmol-per-mg-dry-lipid-wt'!AE$370</f>
        <v>5.5142578597335179E-2</v>
      </c>
      <c r="AF139" s="19">
        <f>'nmol-per-mg-dry-lipid-wt'!AF139*100/'nmol-per-mg-dry-lipid-wt'!AF$370</f>
        <v>5.5619064547469829E-2</v>
      </c>
      <c r="AG139" s="19">
        <f>'nmol-per-mg-dry-lipid-wt'!AG139*100/'nmol-per-mg-dry-lipid-wt'!AG$370</f>
        <v>1.5161608507028105E-2</v>
      </c>
      <c r="AH139" s="19">
        <f>'nmol-per-mg-dry-lipid-wt'!AH139*100/'nmol-per-mg-dry-lipid-wt'!AH$370</f>
        <v>4.5901313251812757E-2</v>
      </c>
      <c r="AI139" s="19">
        <f>'nmol-per-mg-dry-lipid-wt'!AI139*100/'nmol-per-mg-dry-lipid-wt'!AI$370</f>
        <v>4.1640583942149041E-2</v>
      </c>
      <c r="AJ139" s="19">
        <f>'nmol-per-mg-dry-lipid-wt'!AJ139*100/'nmol-per-mg-dry-lipid-wt'!AJ$370</f>
        <v>2.1740350700986601E-2</v>
      </c>
    </row>
    <row r="140" spans="1:36" x14ac:dyDescent="0.2">
      <c r="A140">
        <f>'imported summary from web'!A153</f>
        <v>720.5</v>
      </c>
      <c r="B140" t="str">
        <f>'imported summary from web'!B153</f>
        <v>C39H78O8PN</v>
      </c>
      <c r="C140" s="2" t="str">
        <f>'imported summary from web'!C153</f>
        <v>PE(34:0)</v>
      </c>
      <c r="D140" s="69"/>
      <c r="E140" s="19" t="e">
        <f>'nmol-per-mg-dry-lipid-wt'!E140*100/'nmol-per-mg-dry-lipid-wt'!E$370</f>
        <v>#DIV/0!</v>
      </c>
      <c r="F140" s="19">
        <f>'nmol-per-mg-dry-lipid-wt'!F140*100/'nmol-per-mg-dry-lipid-wt'!F$370</f>
        <v>2.6174160423213681E-2</v>
      </c>
      <c r="G140" s="19">
        <f>'nmol-per-mg-dry-lipid-wt'!G140*100/'nmol-per-mg-dry-lipid-wt'!G$370</f>
        <v>0</v>
      </c>
      <c r="H140" s="19">
        <f>'nmol-per-mg-dry-lipid-wt'!H140*100/'nmol-per-mg-dry-lipid-wt'!H$370</f>
        <v>1.242166092375736E-2</v>
      </c>
      <c r="I140" s="19">
        <f>'nmol-per-mg-dry-lipid-wt'!I140*100/'nmol-per-mg-dry-lipid-wt'!I$370</f>
        <v>2.2623180815647383E-2</v>
      </c>
      <c r="J140" s="19">
        <f>'nmol-per-mg-dry-lipid-wt'!J140*100/'nmol-per-mg-dry-lipid-wt'!J$370</f>
        <v>3.0698129563294426E-2</v>
      </c>
      <c r="K140" s="19">
        <f>'nmol-per-mg-dry-lipid-wt'!K140*100/'nmol-per-mg-dry-lipid-wt'!K$370</f>
        <v>1.6048762748724153E-2</v>
      </c>
      <c r="L140" s="19">
        <f>'nmol-per-mg-dry-lipid-wt'!L140*100/'nmol-per-mg-dry-lipid-wt'!L$370</f>
        <v>0</v>
      </c>
      <c r="M140" s="19">
        <f t="shared" si="6"/>
        <v>1.5582297437339526E-2</v>
      </c>
      <c r="N140" s="243">
        <f t="shared" si="7"/>
        <v>1.5354379899111743E-2</v>
      </c>
      <c r="O140" s="19">
        <f t="shared" si="8"/>
        <v>0.98537330331780026</v>
      </c>
      <c r="P140" s="19">
        <f>'nmol-per-mg-dry-lipid-wt'!P140*100/'nmol-per-mg-dry-lipid-wt'!P$370</f>
        <v>0</v>
      </c>
      <c r="Q140" s="19">
        <f>'nmol-per-mg-dry-lipid-wt'!Q140*100/'nmol-per-mg-dry-lipid-wt'!Q$370</f>
        <v>1.5903799404519949E-2</v>
      </c>
      <c r="R140" s="19">
        <f>'nmol-per-mg-dry-lipid-wt'!R140*100/'nmol-per-mg-dry-lipid-wt'!R$370</f>
        <v>0</v>
      </c>
      <c r="S140" s="19">
        <f>'nmol-per-mg-dry-lipid-wt'!S140*100/'nmol-per-mg-dry-lipid-wt'!S$370</f>
        <v>0</v>
      </c>
      <c r="T140" s="19">
        <f>'nmol-per-mg-dry-lipid-wt'!T140*100/'nmol-per-mg-dry-lipid-wt'!T$370</f>
        <v>8.984410697806958E-3</v>
      </c>
      <c r="U140" s="19">
        <f>'nmol-per-mg-dry-lipid-wt'!U140*100/'nmol-per-mg-dry-lipid-wt'!U$370</f>
        <v>0</v>
      </c>
      <c r="V140" s="19">
        <f>'nmol-per-mg-dry-lipid-wt'!V140*100/'nmol-per-mg-dry-lipid-wt'!V$370</f>
        <v>2.5672498336488866E-3</v>
      </c>
      <c r="W140" s="19">
        <f>'nmol-per-mg-dry-lipid-wt'!W140*100/'nmol-per-mg-dry-lipid-wt'!W$370</f>
        <v>2.8820987096065009E-2</v>
      </c>
      <c r="X140" s="19">
        <f>'nmol-per-mg-dry-lipid-wt'!X140*100/'nmol-per-mg-dry-lipid-wt'!X$370</f>
        <v>0</v>
      </c>
      <c r="Y140" s="19">
        <f>'nmol-per-mg-dry-lipid-wt'!Y140*100/'nmol-per-mg-dry-lipid-wt'!Y$370</f>
        <v>0</v>
      </c>
      <c r="Z140" s="19">
        <f>'nmol-per-mg-dry-lipid-wt'!Z140*100/'nmol-per-mg-dry-lipid-wt'!Z$370</f>
        <v>3.8074668114686246E-2</v>
      </c>
      <c r="AA140" s="19">
        <f>'nmol-per-mg-dry-lipid-wt'!AA140*100/'nmol-per-mg-dry-lipid-wt'!AA$370</f>
        <v>0</v>
      </c>
      <c r="AB140" s="19">
        <f>'nmol-per-mg-dry-lipid-wt'!AB140*100/'nmol-per-mg-dry-lipid-wt'!AB$370</f>
        <v>2.0612621459480986E-2</v>
      </c>
      <c r="AC140" s="19">
        <f>'nmol-per-mg-dry-lipid-wt'!AC140*100/'nmol-per-mg-dry-lipid-wt'!AC$370</f>
        <v>0</v>
      </c>
      <c r="AD140" s="19">
        <f>'nmol-per-mg-dry-lipid-wt'!AD140*100/'nmol-per-mg-dry-lipid-wt'!AD$370</f>
        <v>2.120127277669543E-2</v>
      </c>
      <c r="AE140" s="19">
        <f>'nmol-per-mg-dry-lipid-wt'!AE140*100/'nmol-per-mg-dry-lipid-wt'!AE$370</f>
        <v>0</v>
      </c>
      <c r="AF140" s="19">
        <f>'nmol-per-mg-dry-lipid-wt'!AF140*100/'nmol-per-mg-dry-lipid-wt'!AF$370</f>
        <v>0</v>
      </c>
      <c r="AG140" s="19">
        <f>'nmol-per-mg-dry-lipid-wt'!AG140*100/'nmol-per-mg-dry-lipid-wt'!AG$370</f>
        <v>0</v>
      </c>
      <c r="AH140" s="19">
        <f>'nmol-per-mg-dry-lipid-wt'!AH140*100/'nmol-per-mg-dry-lipid-wt'!AH$370</f>
        <v>3.8497875630552639E-2</v>
      </c>
      <c r="AI140" s="19">
        <f>'nmol-per-mg-dry-lipid-wt'!AI140*100/'nmol-per-mg-dry-lipid-wt'!AI$370</f>
        <v>0</v>
      </c>
      <c r="AJ140" s="19">
        <f>'nmol-per-mg-dry-lipid-wt'!AJ140*100/'nmol-per-mg-dry-lipid-wt'!AJ$370</f>
        <v>6.7938595940583123E-3</v>
      </c>
    </row>
    <row r="141" spans="1:36" x14ac:dyDescent="0.2">
      <c r="A141">
        <f>'imported summary from web'!A160</f>
        <v>736.5</v>
      </c>
      <c r="B141" t="str">
        <f>'imported summary from web'!B160</f>
        <v>C41H70O8PN</v>
      </c>
      <c r="C141" s="2" t="str">
        <f>'imported summary from web'!C160</f>
        <v>PE(36:6)</v>
      </c>
      <c r="D141" s="69"/>
      <c r="E141" s="19" t="e">
        <f>'nmol-per-mg-dry-lipid-wt'!E141*100/'nmol-per-mg-dry-lipid-wt'!E$370</f>
        <v>#DIV/0!</v>
      </c>
      <c r="F141" s="19">
        <f>'nmol-per-mg-dry-lipid-wt'!F141*100/'nmol-per-mg-dry-lipid-wt'!F$370</f>
        <v>0.13883685094052481</v>
      </c>
      <c r="G141" s="19">
        <f>'nmol-per-mg-dry-lipid-wt'!G141*100/'nmol-per-mg-dry-lipid-wt'!G$370</f>
        <v>0.15043728057507022</v>
      </c>
      <c r="H141" s="19">
        <f>'nmol-per-mg-dry-lipid-wt'!H141*100/'nmol-per-mg-dry-lipid-wt'!H$370</f>
        <v>0.15470614059588714</v>
      </c>
      <c r="I141" s="19">
        <f>'nmol-per-mg-dry-lipid-wt'!I141*100/'nmol-per-mg-dry-lipid-wt'!I$370</f>
        <v>0.16175574283187877</v>
      </c>
      <c r="J141" s="19">
        <f>'nmol-per-mg-dry-lipid-wt'!J141*100/'nmol-per-mg-dry-lipid-wt'!J$370</f>
        <v>0.11570833450780206</v>
      </c>
      <c r="K141" s="19">
        <f>'nmol-per-mg-dry-lipid-wt'!K141*100/'nmol-per-mg-dry-lipid-wt'!K$370</f>
        <v>9.514623629600745E-2</v>
      </c>
      <c r="L141" s="19">
        <f>'nmol-per-mg-dry-lipid-wt'!L141*100/'nmol-per-mg-dry-lipid-wt'!L$370</f>
        <v>0.11488684435499262</v>
      </c>
      <c r="M141" s="19">
        <f t="shared" si="6"/>
        <v>0.10858047171960071</v>
      </c>
      <c r="N141" s="243">
        <f t="shared" si="7"/>
        <v>1.1641637452703409E-2</v>
      </c>
      <c r="O141" s="19">
        <f t="shared" si="8"/>
        <v>0.10721667780894238</v>
      </c>
      <c r="P141" s="19">
        <f>'nmol-per-mg-dry-lipid-wt'!P141*100/'nmol-per-mg-dry-lipid-wt'!P$370</f>
        <v>7.401296521130242E-2</v>
      </c>
      <c r="Q141" s="19">
        <f>'nmol-per-mg-dry-lipid-wt'!Q141*100/'nmol-per-mg-dry-lipid-wt'!Q$370</f>
        <v>0.17638759339558494</v>
      </c>
      <c r="R141" s="19">
        <f>'nmol-per-mg-dry-lipid-wt'!R141*100/'nmol-per-mg-dry-lipid-wt'!R$370</f>
        <v>0.17896276531827995</v>
      </c>
      <c r="S141" s="19">
        <f>'nmol-per-mg-dry-lipid-wt'!S141*100/'nmol-per-mg-dry-lipid-wt'!S$370</f>
        <v>4.8875141936669864E-2</v>
      </c>
      <c r="T141" s="19">
        <f>'nmol-per-mg-dry-lipid-wt'!T141*100/'nmol-per-mg-dry-lipid-wt'!T$370</f>
        <v>0</v>
      </c>
      <c r="U141" s="19">
        <f>'nmol-per-mg-dry-lipid-wt'!U141*100/'nmol-per-mg-dry-lipid-wt'!U$370</f>
        <v>0.13579664721774451</v>
      </c>
      <c r="V141" s="19">
        <f>'nmol-per-mg-dry-lipid-wt'!V141*100/'nmol-per-mg-dry-lipid-wt'!V$370</f>
        <v>0.18355836310589538</v>
      </c>
      <c r="W141" s="19">
        <f>'nmol-per-mg-dry-lipid-wt'!W141*100/'nmol-per-mg-dry-lipid-wt'!W$370</f>
        <v>3.7467283224884511E-2</v>
      </c>
      <c r="X141" s="19">
        <f>'nmol-per-mg-dry-lipid-wt'!X141*100/'nmol-per-mg-dry-lipid-wt'!X$370</f>
        <v>0.15871822004793584</v>
      </c>
      <c r="Y141" s="19">
        <f>'nmol-per-mg-dry-lipid-wt'!Y141*100/'nmol-per-mg-dry-lipid-wt'!Y$370</f>
        <v>0.12723417773973472</v>
      </c>
      <c r="Z141" s="19">
        <f>'nmol-per-mg-dry-lipid-wt'!Z141*100/'nmol-per-mg-dry-lipid-wt'!Z$370</f>
        <v>4.2467899050996211E-2</v>
      </c>
      <c r="AA141" s="19">
        <f>'nmol-per-mg-dry-lipid-wt'!AA141*100/'nmol-per-mg-dry-lipid-wt'!AA$370</f>
        <v>0.11766646845097677</v>
      </c>
      <c r="AB141" s="19">
        <f>'nmol-per-mg-dry-lipid-wt'!AB141*100/'nmol-per-mg-dry-lipid-wt'!AB$370</f>
        <v>0.10427561444208033</v>
      </c>
      <c r="AC141" s="19">
        <f>'nmol-per-mg-dry-lipid-wt'!AC141*100/'nmol-per-mg-dry-lipid-wt'!AC$370</f>
        <v>0.19956431938655739</v>
      </c>
      <c r="AD141" s="19">
        <f>'nmol-per-mg-dry-lipid-wt'!AD141*100/'nmol-per-mg-dry-lipid-wt'!AD$370</f>
        <v>0.18956432129751216</v>
      </c>
      <c r="AE141" s="19">
        <f>'nmol-per-mg-dry-lipid-wt'!AE141*100/'nmol-per-mg-dry-lipid-wt'!AE$370</f>
        <v>0.15991347793227206</v>
      </c>
      <c r="AF141" s="19">
        <f>'nmol-per-mg-dry-lipid-wt'!AF141*100/'nmol-per-mg-dry-lipid-wt'!AF$370</f>
        <v>0.19466672591614448</v>
      </c>
      <c r="AG141" s="19">
        <f>'nmol-per-mg-dry-lipid-wt'!AG141*100/'nmol-per-mg-dry-lipid-wt'!AG$370</f>
        <v>0.28503823993212835</v>
      </c>
      <c r="AH141" s="19">
        <f>'nmol-per-mg-dry-lipid-wt'!AH141*100/'nmol-per-mg-dry-lipid-wt'!AH$370</f>
        <v>2.5171687912284413E-2</v>
      </c>
      <c r="AI141" s="19">
        <f>'nmol-per-mg-dry-lipid-wt'!AI141*100/'nmol-per-mg-dry-lipid-wt'!AI$370</f>
        <v>0.10342983753372505</v>
      </c>
      <c r="AJ141" s="19">
        <f>'nmol-per-mg-dry-lipid-wt'!AJ141*100/'nmol-per-mg-dry-lipid-wt'!AJ$370</f>
        <v>3.1251754132668237E-2</v>
      </c>
    </row>
    <row r="142" spans="1:36" x14ac:dyDescent="0.2">
      <c r="A142">
        <f>'imported summary from web'!A161</f>
        <v>738.5</v>
      </c>
      <c r="B142" t="str">
        <f>'imported summary from web'!B161</f>
        <v>C41H72O8PN</v>
      </c>
      <c r="C142" s="2" t="str">
        <f>'imported summary from web'!C161</f>
        <v>PE(36:5)</v>
      </c>
      <c r="D142" s="69"/>
      <c r="E142" s="19" t="e">
        <f>'nmol-per-mg-dry-lipid-wt'!E142*100/'nmol-per-mg-dry-lipid-wt'!E$370</f>
        <v>#DIV/0!</v>
      </c>
      <c r="F142" s="19">
        <f>'nmol-per-mg-dry-lipid-wt'!F142*100/'nmol-per-mg-dry-lipid-wt'!F$370</f>
        <v>0.49958506199090463</v>
      </c>
      <c r="G142" s="19">
        <f>'nmol-per-mg-dry-lipid-wt'!G142*100/'nmol-per-mg-dry-lipid-wt'!G$370</f>
        <v>0.47313098928953368</v>
      </c>
      <c r="H142" s="19">
        <f>'nmol-per-mg-dry-lipid-wt'!H142*100/'nmol-per-mg-dry-lipid-wt'!H$370</f>
        <v>0.39749314956023551</v>
      </c>
      <c r="I142" s="19">
        <f>'nmol-per-mg-dry-lipid-wt'!I142*100/'nmol-per-mg-dry-lipid-wt'!I$370</f>
        <v>0.39816798235539397</v>
      </c>
      <c r="J142" s="19">
        <f>'nmol-per-mg-dry-lipid-wt'!J142*100/'nmol-per-mg-dry-lipid-wt'!J$370</f>
        <v>0.44394218137687319</v>
      </c>
      <c r="K142" s="19">
        <f>'nmol-per-mg-dry-lipid-wt'!K142*100/'nmol-per-mg-dry-lipid-wt'!K$370</f>
        <v>0.41726783146682789</v>
      </c>
      <c r="L142" s="19">
        <f>'nmol-per-mg-dry-lipid-wt'!L142*100/'nmol-per-mg-dry-lipid-wt'!L$370</f>
        <v>0.62367144078424563</v>
      </c>
      <c r="M142" s="19">
        <f t="shared" si="6"/>
        <v>0.4949604845426489</v>
      </c>
      <c r="N142" s="243">
        <f t="shared" si="7"/>
        <v>0.11226202798921181</v>
      </c>
      <c r="O142" s="19">
        <f t="shared" si="8"/>
        <v>0.2268100818046993</v>
      </c>
      <c r="P142" s="19">
        <f>'nmol-per-mg-dry-lipid-wt'!P142*100/'nmol-per-mg-dry-lipid-wt'!P$370</f>
        <v>0.44547426230953735</v>
      </c>
      <c r="Q142" s="19">
        <f>'nmol-per-mg-dry-lipid-wt'!Q142*100/'nmol-per-mg-dry-lipid-wt'!Q$370</f>
        <v>0.74747857201243761</v>
      </c>
      <c r="R142" s="19">
        <f>'nmol-per-mg-dry-lipid-wt'!R142*100/'nmol-per-mg-dry-lipid-wt'!R$370</f>
        <v>0.41940128971535823</v>
      </c>
      <c r="S142" s="19">
        <f>'nmol-per-mg-dry-lipid-wt'!S142*100/'nmol-per-mg-dry-lipid-wt'!S$370</f>
        <v>0.89261443431707632</v>
      </c>
      <c r="T142" s="19">
        <f>'nmol-per-mg-dry-lipid-wt'!T142*100/'nmol-per-mg-dry-lipid-wt'!T$370</f>
        <v>0.37375148502876943</v>
      </c>
      <c r="U142" s="19">
        <f>'nmol-per-mg-dry-lipid-wt'!U142*100/'nmol-per-mg-dry-lipid-wt'!U$370</f>
        <v>0.71972223025404602</v>
      </c>
      <c r="V142" s="19">
        <f>'nmol-per-mg-dry-lipid-wt'!V142*100/'nmol-per-mg-dry-lipid-wt'!V$370</f>
        <v>0.44028334647078404</v>
      </c>
      <c r="W142" s="19">
        <f>'nmol-per-mg-dry-lipid-wt'!W142*100/'nmol-per-mg-dry-lipid-wt'!W$370</f>
        <v>0.74934566449769036</v>
      </c>
      <c r="X142" s="19">
        <f>'nmol-per-mg-dry-lipid-wt'!X142*100/'nmol-per-mg-dry-lipid-wt'!X$370</f>
        <v>0.344756789448385</v>
      </c>
      <c r="Y142" s="19">
        <f>'nmol-per-mg-dry-lipid-wt'!Y142*100/'nmol-per-mg-dry-lipid-wt'!Y$370</f>
        <v>0.40060133367845346</v>
      </c>
      <c r="Z142" s="19">
        <f>'nmol-per-mg-dry-lipid-wt'!Z142*100/'nmol-per-mg-dry-lipid-wt'!Z$370</f>
        <v>0.74392043854848533</v>
      </c>
      <c r="AA142" s="19">
        <f>'nmol-per-mg-dry-lipid-wt'!AA142*100/'nmol-per-mg-dry-lipid-wt'!AA$370</f>
        <v>0.55430830318472191</v>
      </c>
      <c r="AB142" s="19">
        <f>'nmol-per-mg-dry-lipid-wt'!AB142*100/'nmol-per-mg-dry-lipid-wt'!AB$370</f>
        <v>0.39042730058546354</v>
      </c>
      <c r="AC142" s="19">
        <f>'nmol-per-mg-dry-lipid-wt'!AC142*100/'nmol-per-mg-dry-lipid-wt'!AC$370</f>
        <v>0.73128021145074107</v>
      </c>
      <c r="AD142" s="19">
        <f>'nmol-per-mg-dry-lipid-wt'!AD142*100/'nmol-per-mg-dry-lipid-wt'!AD$370</f>
        <v>0.40531845014270679</v>
      </c>
      <c r="AE142" s="19">
        <f>'nmol-per-mg-dry-lipid-wt'!AE142*100/'nmol-per-mg-dry-lipid-wt'!AE$370</f>
        <v>0.70858213497575717</v>
      </c>
      <c r="AF142" s="19">
        <f>'nmol-per-mg-dry-lipid-wt'!AF142*100/'nmol-per-mg-dry-lipid-wt'!AF$370</f>
        <v>0.58121922452105967</v>
      </c>
      <c r="AG142" s="19">
        <f>'nmol-per-mg-dry-lipid-wt'!AG142*100/'nmol-per-mg-dry-lipid-wt'!AG$370</f>
        <v>0.47000986371787118</v>
      </c>
      <c r="AH142" s="19">
        <f>'nmol-per-mg-dry-lipid-wt'!AH142*100/'nmol-per-mg-dry-lipid-wt'!AH$370</f>
        <v>0.76995751261105305</v>
      </c>
      <c r="AI142" s="19">
        <f>'nmol-per-mg-dry-lipid-wt'!AI142*100/'nmol-per-mg-dry-lipid-wt'!AI$370</f>
        <v>0.51714918766862528</v>
      </c>
      <c r="AJ142" s="19">
        <f>'nmol-per-mg-dry-lipid-wt'!AJ142*100/'nmol-per-mg-dry-lipid-wt'!AJ$370</f>
        <v>0.44567718937022532</v>
      </c>
    </row>
    <row r="143" spans="1:36" x14ac:dyDescent="0.2">
      <c r="A143">
        <f>'imported summary from web'!A162</f>
        <v>740.5</v>
      </c>
      <c r="B143" t="str">
        <f>'imported summary from web'!B162</f>
        <v>C41H74O8PN</v>
      </c>
      <c r="C143" s="2" t="str">
        <f>'imported summary from web'!C162</f>
        <v>PE(36:4)</v>
      </c>
      <c r="D143" s="69"/>
      <c r="E143" s="19" t="e">
        <f>'nmol-per-mg-dry-lipid-wt'!E143*100/'nmol-per-mg-dry-lipid-wt'!E$370</f>
        <v>#DIV/0!</v>
      </c>
      <c r="F143" s="19">
        <f>'nmol-per-mg-dry-lipid-wt'!F143*100/'nmol-per-mg-dry-lipid-wt'!F$370</f>
        <v>7.8522481269641051E-2</v>
      </c>
      <c r="G143" s="19">
        <f>'nmol-per-mg-dry-lipid-wt'!G143*100/'nmol-per-mg-dry-lipid-wt'!G$370</f>
        <v>4.1341542753454398E-2</v>
      </c>
      <c r="H143" s="19">
        <f>'nmol-per-mg-dry-lipid-wt'!H143*100/'nmol-per-mg-dry-lipid-wt'!H$370</f>
        <v>8.4693142661981982E-2</v>
      </c>
      <c r="I143" s="19">
        <f>'nmol-per-mg-dry-lipid-wt'!I143*100/'nmol-per-mg-dry-lipid-wt'!I$370</f>
        <v>0.13234560777153717</v>
      </c>
      <c r="J143" s="19">
        <f>'nmol-per-mg-dry-lipid-wt'!J143*100/'nmol-per-mg-dry-lipid-wt'!J$370</f>
        <v>9.2094388689883303E-2</v>
      </c>
      <c r="K143" s="19">
        <f>'nmol-per-mg-dry-lipid-wt'!K143*100/'nmol-per-mg-dry-lipid-wt'!K$370</f>
        <v>0.10660963825938187</v>
      </c>
      <c r="L143" s="19">
        <f>'nmol-per-mg-dry-lipid-wt'!L143*100/'nmol-per-mg-dry-lipid-wt'!L$370</f>
        <v>1.4067776859795012E-2</v>
      </c>
      <c r="M143" s="19">
        <f t="shared" si="6"/>
        <v>7.0923934603020058E-2</v>
      </c>
      <c r="N143" s="243">
        <f t="shared" si="7"/>
        <v>4.977087624814408E-2</v>
      </c>
      <c r="O143" s="19">
        <f t="shared" si="8"/>
        <v>0.70175007247870247</v>
      </c>
      <c r="P143" s="19">
        <f>'nmol-per-mg-dry-lipid-wt'!P143*100/'nmol-per-mg-dry-lipid-wt'!P$370</f>
        <v>8.7977675628529317E-2</v>
      </c>
      <c r="Q143" s="19">
        <f>'nmol-per-mg-dry-lipid-wt'!Q143*100/'nmol-per-mg-dry-lipid-wt'!Q$370</f>
        <v>1.3012199512789053E-2</v>
      </c>
      <c r="R143" s="19">
        <f>'nmol-per-mg-dry-lipid-wt'!R143*100/'nmol-per-mg-dry-lipid-wt'!R$370</f>
        <v>0.13934505391194313</v>
      </c>
      <c r="S143" s="19">
        <f>'nmol-per-mg-dry-lipid-wt'!S143*100/'nmol-per-mg-dry-lipid-wt'!S$370</f>
        <v>0</v>
      </c>
      <c r="T143" s="19">
        <f>'nmol-per-mg-dry-lipid-wt'!T143*100/'nmol-per-mg-dry-lipid-wt'!T$370</f>
        <v>4.8515817768157582E-2</v>
      </c>
      <c r="U143" s="19">
        <f>'nmol-per-mg-dry-lipid-wt'!U143*100/'nmol-per-mg-dry-lipid-wt'!U$370</f>
        <v>2.2221269544721835E-2</v>
      </c>
      <c r="V143" s="19">
        <f>'nmol-per-mg-dry-lipid-wt'!V143*100/'nmol-per-mg-dry-lipid-wt'!V$370</f>
        <v>4.6210497005679953E-2</v>
      </c>
      <c r="W143" s="19">
        <f>'nmol-per-mg-dry-lipid-wt'!W143*100/'nmol-per-mg-dry-lipid-wt'!W$370</f>
        <v>4.3231480644097514E-2</v>
      </c>
      <c r="X143" s="19">
        <f>'nmol-per-mg-dry-lipid-wt'!X143*100/'nmol-per-mg-dry-lipid-wt'!X$370</f>
        <v>2.3417442302154458E-2</v>
      </c>
      <c r="Y143" s="19">
        <f>'nmol-per-mg-dry-lipid-wt'!Y143*100/'nmol-per-mg-dry-lipid-wt'!Y$370</f>
        <v>6.3483998725788138E-2</v>
      </c>
      <c r="Z143" s="19">
        <f>'nmol-per-mg-dry-lipid-wt'!Z143*100/'nmol-per-mg-dry-lipid-wt'!Z$370</f>
        <v>4.3932309363099505E-2</v>
      </c>
      <c r="AA143" s="19">
        <f>'nmol-per-mg-dry-lipid-wt'!AA143*100/'nmol-per-mg-dry-lipid-wt'!AA$370</f>
        <v>4.6783053721472671E-2</v>
      </c>
      <c r="AB143" s="19">
        <f>'nmol-per-mg-dry-lipid-wt'!AB143*100/'nmol-per-mg-dry-lipid-wt'!AB$370</f>
        <v>8.7300514416625369E-2</v>
      </c>
      <c r="AC143" s="19">
        <f>'nmol-per-mg-dry-lipid-wt'!AC143*100/'nmol-per-mg-dry-lipid-wt'!AC$370</f>
        <v>9.4314644093646996E-2</v>
      </c>
      <c r="AD143" s="19">
        <f>'nmol-per-mg-dry-lipid-wt'!AD143*100/'nmol-per-mg-dry-lipid-wt'!AD$370</f>
        <v>5.2379615095365199E-2</v>
      </c>
      <c r="AE143" s="19">
        <f>'nmol-per-mg-dry-lipid-wt'!AE143*100/'nmol-per-mg-dry-lipid-wt'!AE$370</f>
        <v>5.7899707527201943E-2</v>
      </c>
      <c r="AF143" s="19">
        <f>'nmol-per-mg-dry-lipid-wt'!AF143*100/'nmol-per-mg-dry-lipid-wt'!AF$370</f>
        <v>0</v>
      </c>
      <c r="AG143" s="19">
        <f>'nmol-per-mg-dry-lipid-wt'!AG143*100/'nmol-per-mg-dry-lipid-wt'!AG$370</f>
        <v>0.19558474974066253</v>
      </c>
      <c r="AH143" s="19">
        <f>'nmol-per-mg-dry-lipid-wt'!AH143*100/'nmol-per-mg-dry-lipid-wt'!AH$370</f>
        <v>4.4420625727560727E-3</v>
      </c>
      <c r="AI143" s="19">
        <f>'nmol-per-mg-dry-lipid-wt'!AI143*100/'nmol-per-mg-dry-lipid-wt'!AI$370</f>
        <v>2.0148669649426958E-2</v>
      </c>
      <c r="AJ143" s="19">
        <f>'nmol-per-mg-dry-lipid-wt'!AJ143*100/'nmol-per-mg-dry-lipid-wt'!AJ$370</f>
        <v>6.5221052102959781E-2</v>
      </c>
    </row>
    <row r="144" spans="1:36" x14ac:dyDescent="0.2">
      <c r="A144">
        <f>'imported summary from web'!A163</f>
        <v>742.5</v>
      </c>
      <c r="B144" t="str">
        <f>'imported summary from web'!B163</f>
        <v>C41H76O8PN</v>
      </c>
      <c r="C144" s="2" t="str">
        <f>'imported summary from web'!C163</f>
        <v>PE(36:3)</v>
      </c>
      <c r="D144" s="69"/>
      <c r="E144" s="19" t="e">
        <f>'nmol-per-mg-dry-lipid-wt'!E144*100/'nmol-per-mg-dry-lipid-wt'!E$370</f>
        <v>#DIV/0!</v>
      </c>
      <c r="F144" s="19">
        <f>'nmol-per-mg-dry-lipid-wt'!F144*100/'nmol-per-mg-dry-lipid-wt'!F$370</f>
        <v>0</v>
      </c>
      <c r="G144" s="19">
        <f>'nmol-per-mg-dry-lipid-wt'!G144*100/'nmol-per-mg-dry-lipid-wt'!G$370</f>
        <v>3.1006157065090811E-2</v>
      </c>
      <c r="H144" s="19">
        <f>'nmol-per-mg-dry-lipid-wt'!H144*100/'nmol-per-mg-dry-lipid-wt'!H$370</f>
        <v>0</v>
      </c>
      <c r="I144" s="19">
        <f>'nmol-per-mg-dry-lipid-wt'!I144*100/'nmol-per-mg-dry-lipid-wt'!I$370</f>
        <v>6.7869542446942155E-2</v>
      </c>
      <c r="J144" s="19">
        <f>'nmol-per-mg-dry-lipid-wt'!J144*100/'nmol-per-mg-dry-lipid-wt'!J$370</f>
        <v>1.4168367490751269E-2</v>
      </c>
      <c r="K144" s="19">
        <f>'nmol-per-mg-dry-lipid-wt'!K144*100/'nmol-per-mg-dry-lipid-wt'!K$370</f>
        <v>2.4073144123086223E-2</v>
      </c>
      <c r="L144" s="19">
        <f>'nmol-per-mg-dry-lipid-wt'!L144*100/'nmol-per-mg-dry-lipid-wt'!L$370</f>
        <v>7.0338884298975076E-3</v>
      </c>
      <c r="M144" s="19">
        <f t="shared" si="6"/>
        <v>1.5091800014578334E-2</v>
      </c>
      <c r="N144" s="243">
        <f t="shared" si="7"/>
        <v>8.557079195847854E-3</v>
      </c>
      <c r="O144" s="19">
        <f t="shared" si="8"/>
        <v>0.56700189424600844</v>
      </c>
      <c r="P144" s="19">
        <f>'nmol-per-mg-dry-lipid-wt'!P144*100/'nmol-per-mg-dry-lipid-wt'!P$370</f>
        <v>0</v>
      </c>
      <c r="Q144" s="19">
        <f>'nmol-per-mg-dry-lipid-wt'!Q144*100/'nmol-per-mg-dry-lipid-wt'!Q$370</f>
        <v>4.3373998375963478E-3</v>
      </c>
      <c r="R144" s="19">
        <f>'nmol-per-mg-dry-lipid-wt'!R144*100/'nmol-per-mg-dry-lipid-wt'!R$370</f>
        <v>2.4590303631519383E-2</v>
      </c>
      <c r="S144" s="19">
        <f>'nmol-per-mg-dry-lipid-wt'!S144*100/'nmol-per-mg-dry-lipid-wt'!S$370</f>
        <v>7.7171276742110341E-3</v>
      </c>
      <c r="T144" s="19">
        <f>'nmol-per-mg-dry-lipid-wt'!T144*100/'nmol-per-mg-dry-lipid-wt'!T$370</f>
        <v>0</v>
      </c>
      <c r="U144" s="19">
        <f>'nmol-per-mg-dry-lipid-wt'!U144*100/'nmol-per-mg-dry-lipid-wt'!U$370</f>
        <v>0</v>
      </c>
      <c r="V144" s="19">
        <f>'nmol-per-mg-dry-lipid-wt'!V144*100/'nmol-per-mg-dry-lipid-wt'!V$370</f>
        <v>2.6956123253313303E-2</v>
      </c>
      <c r="W144" s="19">
        <f>'nmol-per-mg-dry-lipid-wt'!W144*100/'nmol-per-mg-dry-lipid-wt'!W$370</f>
        <v>3.458518451527802E-2</v>
      </c>
      <c r="X144" s="19">
        <f>'nmol-per-mg-dry-lipid-wt'!X144*100/'nmol-per-mg-dry-lipid-wt'!X$370</f>
        <v>0</v>
      </c>
      <c r="Y144" s="19">
        <f>'nmol-per-mg-dry-lipid-wt'!Y144*100/'nmol-per-mg-dry-lipid-wt'!Y$370</f>
        <v>1.1978112967129839E-2</v>
      </c>
      <c r="Z144" s="19">
        <f>'nmol-per-mg-dry-lipid-wt'!Z144*100/'nmol-per-mg-dry-lipid-wt'!Z$370</f>
        <v>0</v>
      </c>
      <c r="AA144" s="19">
        <f>'nmol-per-mg-dry-lipid-wt'!AA144*100/'nmol-per-mg-dry-lipid-wt'!AA$370</f>
        <v>0</v>
      </c>
      <c r="AB144" s="19">
        <f>'nmol-per-mg-dry-lipid-wt'!AB144*100/'nmol-per-mg-dry-lipid-wt'!AB$370</f>
        <v>7.2750428680521159E-2</v>
      </c>
      <c r="AC144" s="19">
        <f>'nmol-per-mg-dry-lipid-wt'!AC144*100/'nmol-per-mg-dry-lipid-wt'!AC$370</f>
        <v>4.5107003696961585E-2</v>
      </c>
      <c r="AD144" s="19">
        <f>'nmol-per-mg-dry-lipid-wt'!AD144*100/'nmol-per-mg-dry-lipid-wt'!AD$370</f>
        <v>0</v>
      </c>
      <c r="AE144" s="19">
        <f>'nmol-per-mg-dry-lipid-wt'!AE144*100/'nmol-per-mg-dry-lipid-wt'!AE$370</f>
        <v>2.4814160368800832E-2</v>
      </c>
      <c r="AF144" s="19">
        <f>'nmol-per-mg-dry-lipid-wt'!AF144*100/'nmol-per-mg-dry-lipid-wt'!AF$370</f>
        <v>0</v>
      </c>
      <c r="AG144" s="19">
        <f>'nmol-per-mg-dry-lipid-wt'!AG144*100/'nmol-per-mg-dry-lipid-wt'!AG$370</f>
        <v>8.6421168490060152E-2</v>
      </c>
      <c r="AH144" s="19">
        <f>'nmol-per-mg-dry-lipid-wt'!AH144*100/'nmol-per-mg-dry-lipid-wt'!AH$370</f>
        <v>0</v>
      </c>
      <c r="AI144" s="19">
        <f>'nmol-per-mg-dry-lipid-wt'!AI144*100/'nmol-per-mg-dry-lipid-wt'!AI$370</f>
        <v>0</v>
      </c>
      <c r="AJ144" s="19">
        <f>'nmol-per-mg-dry-lipid-wt'!AJ144*100/'nmol-per-mg-dry-lipid-wt'!AJ$370</f>
        <v>0</v>
      </c>
    </row>
    <row r="145" spans="1:36" x14ac:dyDescent="0.2">
      <c r="A145">
        <f>'imported summary from web'!A164</f>
        <v>744.5</v>
      </c>
      <c r="B145" t="str">
        <f>'imported summary from web'!B164</f>
        <v>C41H78O8PN</v>
      </c>
      <c r="C145" s="2" t="str">
        <f>'imported summary from web'!C164</f>
        <v>PE(36:2)</v>
      </c>
      <c r="D145" s="69"/>
      <c r="E145" s="19" t="e">
        <f>'nmol-per-mg-dry-lipid-wt'!E145*100/'nmol-per-mg-dry-lipid-wt'!E$370</f>
        <v>#DIV/0!</v>
      </c>
      <c r="F145" s="19">
        <f>'nmol-per-mg-dry-lipid-wt'!F145*100/'nmol-per-mg-dry-lipid-wt'!F$370</f>
        <v>5.9176362695961375E-2</v>
      </c>
      <c r="G145" s="19">
        <f>'nmol-per-mg-dry-lipid-wt'!G145*100/'nmol-per-mg-dry-lipid-wt'!G$370</f>
        <v>0.12172787588517131</v>
      </c>
      <c r="H145" s="19">
        <f>'nmol-per-mg-dry-lipid-wt'!H145*100/'nmol-per-mg-dry-lipid-wt'!H$370</f>
        <v>8.5822384564141721E-2</v>
      </c>
      <c r="I145" s="19">
        <f>'nmol-per-mg-dry-lipid-wt'!I145*100/'nmol-per-mg-dry-lipid-wt'!I$370</f>
        <v>0.13687024393466668</v>
      </c>
      <c r="J145" s="19">
        <f>'nmol-per-mg-dry-lipid-wt'!J145*100/'nmol-per-mg-dry-lipid-wt'!J$370</f>
        <v>3.3059524145086311E-2</v>
      </c>
      <c r="K145" s="19">
        <f>'nmol-per-mg-dry-lipid-wt'!K145*100/'nmol-per-mg-dry-lipid-wt'!K$370</f>
        <v>8.0243813743620745E-2</v>
      </c>
      <c r="L145" s="19">
        <f>'nmol-per-mg-dry-lipid-wt'!L145*100/'nmol-per-mg-dry-lipid-wt'!L$370</f>
        <v>3.6341756887803799E-2</v>
      </c>
      <c r="M145" s="19">
        <f t="shared" si="6"/>
        <v>4.9881698258836954E-2</v>
      </c>
      <c r="N145" s="243">
        <f t="shared" si="7"/>
        <v>2.6345527238562746E-2</v>
      </c>
      <c r="O145" s="19">
        <f t="shared" si="8"/>
        <v>0.52816019017346549</v>
      </c>
      <c r="P145" s="19">
        <f>'nmol-per-mg-dry-lipid-wt'!P145*100/'nmol-per-mg-dry-lipid-wt'!P$370</f>
        <v>4.3290602293403313E-2</v>
      </c>
      <c r="Q145" s="19">
        <f>'nmol-per-mg-dry-lipid-wt'!Q145*100/'nmol-per-mg-dry-lipid-wt'!Q$370</f>
        <v>9.2531196535388799E-2</v>
      </c>
      <c r="R145" s="19">
        <f>'nmol-per-mg-dry-lipid-wt'!R145*100/'nmol-per-mg-dry-lipid-wt'!R$370</f>
        <v>0.14480956583005858</v>
      </c>
      <c r="S145" s="19">
        <f>'nmol-per-mg-dry-lipid-wt'!S145*100/'nmol-per-mg-dry-lipid-wt'!S$370</f>
        <v>7.8457464687812159E-2</v>
      </c>
      <c r="T145" s="19">
        <f>'nmol-per-mg-dry-lipid-wt'!T145*100/'nmol-per-mg-dry-lipid-wt'!T$370</f>
        <v>1.7968821395613916E-2</v>
      </c>
      <c r="U145" s="19">
        <f>'nmol-per-mg-dry-lipid-wt'!U145*100/'nmol-per-mg-dry-lipid-wt'!U$370</f>
        <v>1.2345149747067685E-2</v>
      </c>
      <c r="V145" s="19">
        <f>'nmol-per-mg-dry-lipid-wt'!V145*100/'nmol-per-mg-dry-lipid-wt'!V$370</f>
        <v>4.74941219225044E-2</v>
      </c>
      <c r="W145" s="19">
        <f>'nmol-per-mg-dry-lipid-wt'!W145*100/'nmol-per-mg-dry-lipid-wt'!W$370</f>
        <v>1.8733641612442259E-2</v>
      </c>
      <c r="X145" s="19">
        <f>'nmol-per-mg-dry-lipid-wt'!X145*100/'nmol-per-mg-dry-lipid-wt'!X$370</f>
        <v>6.3747481822531565E-2</v>
      </c>
      <c r="Y145" s="19">
        <f>'nmol-per-mg-dry-lipid-wt'!Y145*100/'nmol-per-mg-dry-lipid-wt'!Y$370</f>
        <v>8.5177692210701067E-2</v>
      </c>
      <c r="Z145" s="19">
        <f>'nmol-per-mg-dry-lipid-wt'!Z145*100/'nmol-per-mg-dry-lipid-wt'!Z$370</f>
        <v>2.343056499365307E-2</v>
      </c>
      <c r="AA145" s="19">
        <f>'nmol-per-mg-dry-lipid-wt'!AA145*100/'nmol-per-mg-dry-lipid-wt'!AA$370</f>
        <v>0.12900781480769741</v>
      </c>
      <c r="AB145" s="19">
        <f>'nmol-per-mg-dry-lipid-wt'!AB145*100/'nmol-per-mg-dry-lipid-wt'!AB$370</f>
        <v>5.5775328655066216E-2</v>
      </c>
      <c r="AC145" s="19">
        <f>'nmol-per-mg-dry-lipid-wt'!AC145*100/'nmol-per-mg-dry-lipid-wt'!AC$370</f>
        <v>3.8272609197421967E-2</v>
      </c>
      <c r="AD145" s="19">
        <f>'nmol-per-mg-dry-lipid-wt'!AD145*100/'nmol-per-mg-dry-lipid-wt'!AD$370</f>
        <v>6.1109550944592715E-2</v>
      </c>
      <c r="AE145" s="19">
        <f>'nmol-per-mg-dry-lipid-wt'!AE145*100/'nmol-per-mg-dry-lipid-wt'!AE$370</f>
        <v>3.4464111623334487E-2</v>
      </c>
      <c r="AF145" s="19">
        <f>'nmol-per-mg-dry-lipid-wt'!AF145*100/'nmol-per-mg-dry-lipid-wt'!AF$370</f>
        <v>0.10567622264019265</v>
      </c>
      <c r="AG145" s="19">
        <f>'nmol-per-mg-dry-lipid-wt'!AG145*100/'nmol-per-mg-dry-lipid-wt'!AG$370</f>
        <v>4.2452503819678689E-2</v>
      </c>
      <c r="AH145" s="19">
        <f>'nmol-per-mg-dry-lipid-wt'!AH145*100/'nmol-per-mg-dry-lipid-wt'!AH$370</f>
        <v>4.1459250679056696E-2</v>
      </c>
      <c r="AI145" s="19">
        <f>'nmol-per-mg-dry-lipid-wt'!AI145*100/'nmol-per-mg-dry-lipid-wt'!AI$370</f>
        <v>7.3878455381232194E-2</v>
      </c>
      <c r="AJ145" s="19">
        <f>'nmol-per-mg-dry-lipid-wt'!AJ145*100/'nmol-per-mg-dry-lipid-wt'!AJ$370</f>
        <v>1.766403494455162E-2</v>
      </c>
    </row>
    <row r="146" spans="1:36" x14ac:dyDescent="0.2">
      <c r="A146">
        <f>'imported summary from web'!A165</f>
        <v>746.6</v>
      </c>
      <c r="B146" t="str">
        <f>'imported summary from web'!B165</f>
        <v>C41H80O8PN</v>
      </c>
      <c r="C146" s="2" t="str">
        <f>'imported summary from web'!C165</f>
        <v>PE(36:1)</v>
      </c>
      <c r="D146" s="69"/>
      <c r="E146" s="19" t="e">
        <f>'nmol-per-mg-dry-lipid-wt'!E146*100/'nmol-per-mg-dry-lipid-wt'!E$370</f>
        <v>#DIV/0!</v>
      </c>
      <c r="F146" s="19">
        <f>'nmol-per-mg-dry-lipid-wt'!F146*100/'nmol-per-mg-dry-lipid-wt'!F$370</f>
        <v>5.1210313871505035E-2</v>
      </c>
      <c r="G146" s="19">
        <f>'nmol-per-mg-dry-lipid-wt'!G146*100/'nmol-per-mg-dry-lipid-wt'!G$370</f>
        <v>0.10679898544642388</v>
      </c>
      <c r="H146" s="19">
        <f>'nmol-per-mg-dry-lipid-wt'!H146*100/'nmol-per-mg-dry-lipid-wt'!H$370</f>
        <v>0.12195812543325406</v>
      </c>
      <c r="I146" s="19">
        <f>'nmol-per-mg-dry-lipid-wt'!I146*100/'nmol-per-mg-dry-lipid-wt'!I$370</f>
        <v>0.1323456077715372</v>
      </c>
      <c r="J146" s="19">
        <f>'nmol-per-mg-dry-lipid-wt'!J146*100/'nmol-per-mg-dry-lipid-wt'!J$370</f>
        <v>6.0215561835692911E-2</v>
      </c>
      <c r="K146" s="19">
        <f>'nmol-per-mg-dry-lipid-wt'!K146*100/'nmol-per-mg-dry-lipid-wt'!K$370</f>
        <v>5.5024329424197084E-2</v>
      </c>
      <c r="L146" s="19">
        <f>'nmol-per-mg-dry-lipid-wt'!L146*100/'nmol-per-mg-dry-lipid-wt'!L$370</f>
        <v>0.11605915909330887</v>
      </c>
      <c r="M146" s="19">
        <f t="shared" si="6"/>
        <v>7.7099683451066284E-2</v>
      </c>
      <c r="N146" s="243">
        <f t="shared" si="7"/>
        <v>3.3839588948839379E-2</v>
      </c>
      <c r="O146" s="19">
        <f t="shared" si="8"/>
        <v>0.43890697645103471</v>
      </c>
      <c r="P146" s="19">
        <f>'nmol-per-mg-dry-lipid-wt'!P146*100/'nmol-per-mg-dry-lipid-wt'!P$370</f>
        <v>5.0272957502016734E-2</v>
      </c>
      <c r="Q146" s="19">
        <f>'nmol-per-mg-dry-lipid-wt'!Q146*100/'nmol-per-mg-dry-lipid-wt'!Q$370</f>
        <v>8.6747996751926973E-2</v>
      </c>
      <c r="R146" s="19">
        <f>'nmol-per-mg-dry-lipid-wt'!R146*100/'nmol-per-mg-dry-lipid-wt'!R$370</f>
        <v>0.11475475028042378</v>
      </c>
      <c r="S146" s="19">
        <f>'nmol-per-mg-dry-lipid-wt'!S146*100/'nmol-per-mg-dry-lipid-wt'!S$370</f>
        <v>3.0868510696844126E-2</v>
      </c>
      <c r="T146" s="19">
        <f>'nmol-per-mg-dry-lipid-wt'!T146*100/'nmol-per-mg-dry-lipid-wt'!T$370</f>
        <v>0.123984867629736</v>
      </c>
      <c r="U146" s="19">
        <f>'nmol-per-mg-dry-lipid-wt'!U146*100/'nmol-per-mg-dry-lipid-wt'!U$370</f>
        <v>3.7035449241203056E-2</v>
      </c>
      <c r="V146" s="19">
        <f>'nmol-per-mg-dry-lipid-wt'!V146*100/'nmol-per-mg-dry-lipid-wt'!V$370</f>
        <v>0.16558761427035321</v>
      </c>
      <c r="W146" s="19">
        <f>'nmol-per-mg-dry-lipid-wt'!W146*100/'nmol-per-mg-dry-lipid-wt'!W$370</f>
        <v>7.7816665159375548E-2</v>
      </c>
      <c r="X146" s="19">
        <f>'nmol-per-mg-dry-lipid-wt'!X146*100/'nmol-per-mg-dry-lipid-wt'!X$370</f>
        <v>0.101475583309336</v>
      </c>
      <c r="Y146" s="19">
        <f>'nmol-per-mg-dry-lipid-wt'!Y146*100/'nmol-per-mg-dry-lipid-wt'!Y$370</f>
        <v>7.5861382125155627E-2</v>
      </c>
      <c r="Z146" s="19">
        <f>'nmol-per-mg-dry-lipid-wt'!Z146*100/'nmol-per-mg-dry-lipid-wt'!Z$370</f>
        <v>0.10543754247143881</v>
      </c>
      <c r="AA146" s="19">
        <f>'nmol-per-mg-dry-lipid-wt'!AA146*100/'nmol-per-mg-dry-lipid-wt'!AA$370</f>
        <v>2.1265024418851218E-2</v>
      </c>
      <c r="AB146" s="19">
        <f>'nmol-per-mg-dry-lipid-wt'!AB146*100/'nmol-per-mg-dry-lipid-wt'!AB$370</f>
        <v>0.10912564302078172</v>
      </c>
      <c r="AC146" s="19">
        <f>'nmol-per-mg-dry-lipid-wt'!AC146*100/'nmol-per-mg-dry-lipid-wt'!AC$370</f>
        <v>0.10251591749309451</v>
      </c>
      <c r="AD146" s="19">
        <f>'nmol-per-mg-dry-lipid-wt'!AD146*100/'nmol-per-mg-dry-lipid-wt'!AD$370</f>
        <v>7.482802156480739E-2</v>
      </c>
      <c r="AE146" s="19">
        <f>'nmol-per-mg-dry-lipid-wt'!AE146*100/'nmol-per-mg-dry-lipid-wt'!AE$370</f>
        <v>0.11579941505440386</v>
      </c>
      <c r="AF146" s="19">
        <f>'nmol-per-mg-dry-lipid-wt'!AF146*100/'nmol-per-mg-dry-lipid-wt'!AF$370</f>
        <v>0.10845717586756617</v>
      </c>
      <c r="AG146" s="19">
        <f>'nmol-per-mg-dry-lipid-wt'!AG146*100/'nmol-per-mg-dry-lipid-wt'!AG$370</f>
        <v>5.4581790625301163E-2</v>
      </c>
      <c r="AH146" s="19">
        <f>'nmol-per-mg-dry-lipid-wt'!AH146*100/'nmol-per-mg-dry-lipid-wt'!AH$370</f>
        <v>0.11105156431890184</v>
      </c>
      <c r="AI146" s="19">
        <f>'nmol-per-mg-dry-lipid-wt'!AI146*100/'nmol-per-mg-dry-lipid-wt'!AI$370</f>
        <v>0.1410406875459887</v>
      </c>
      <c r="AJ146" s="19">
        <f>'nmol-per-mg-dry-lipid-wt'!AJ146*100/'nmol-per-mg-dry-lipid-wt'!AJ$370</f>
        <v>0.13044210420591959</v>
      </c>
    </row>
    <row r="147" spans="1:36" x14ac:dyDescent="0.2">
      <c r="A147">
        <f>'imported summary from web'!A166</f>
        <v>748.6</v>
      </c>
      <c r="B147" t="str">
        <f>'imported summary from web'!B166</f>
        <v>C41H82O8PN</v>
      </c>
      <c r="C147" s="2" t="str">
        <f>'imported summary from web'!C166</f>
        <v>PE(36:0)</v>
      </c>
      <c r="D147" s="69" t="s">
        <v>123</v>
      </c>
      <c r="E147" s="19" t="e">
        <f>'nmol-per-mg-dry-lipid-wt'!E147*100/'nmol-per-mg-dry-lipid-wt'!E$370</f>
        <v>#DIV/0!</v>
      </c>
      <c r="F147" s="19">
        <f>'nmol-per-mg-dry-lipid-wt'!F147*100/'nmol-per-mg-dry-lipid-wt'!F$370</f>
        <v>0.10583464866777707</v>
      </c>
      <c r="G147" s="19">
        <f>'nmol-per-mg-dry-lipid-wt'!G147*100/'nmol-per-mg-dry-lipid-wt'!G$370</f>
        <v>0.11024411400921175</v>
      </c>
      <c r="H147" s="19">
        <f>'nmol-per-mg-dry-lipid-wt'!H147*100/'nmol-per-mg-dry-lipid-wt'!H$370</f>
        <v>0.13550902825917116</v>
      </c>
      <c r="I147" s="19">
        <f>'nmol-per-mg-dry-lipid-wt'!I147*100/'nmol-per-mg-dry-lipid-wt'!I$370</f>
        <v>0.17646081036204958</v>
      </c>
      <c r="J147" s="19">
        <f>'nmol-per-mg-dry-lipid-wt'!J147*100/'nmol-per-mg-dry-lipid-wt'!J$370</f>
        <v>0.10980484805332236</v>
      </c>
      <c r="K147" s="19">
        <f>'nmol-per-mg-dry-lipid-wt'!K147*100/'nmol-per-mg-dry-lipid-wt'!K$370</f>
        <v>0.12380474120444344</v>
      </c>
      <c r="L147" s="19">
        <f>'nmol-per-mg-dry-lipid-wt'!L147*100/'nmol-per-mg-dry-lipid-wt'!L$370</f>
        <v>0.12660999173815515</v>
      </c>
      <c r="M147" s="19">
        <f t="shared" si="6"/>
        <v>0.120073193665307</v>
      </c>
      <c r="N147" s="243">
        <f t="shared" si="7"/>
        <v>9.0025856754932035E-3</v>
      </c>
      <c r="O147" s="19">
        <f t="shared" si="8"/>
        <v>7.4975816005919557E-2</v>
      </c>
      <c r="P147" s="19">
        <f>'nmol-per-mg-dry-lipid-wt'!P147*100/'nmol-per-mg-dry-lipid-wt'!P$370</f>
        <v>0.1131141543795377</v>
      </c>
      <c r="Q147" s="19">
        <f>'nmol-per-mg-dry-lipid-wt'!Q147*100/'nmol-per-mg-dry-lipid-wt'!Q$370</f>
        <v>0.11277239577750513</v>
      </c>
      <c r="R147" s="19">
        <f>'nmol-per-mg-dry-lipid-wt'!R147*100/'nmol-per-mg-dry-lipid-wt'!R$370</f>
        <v>0.26229657206954005</v>
      </c>
      <c r="S147" s="19">
        <f>'nmol-per-mg-dry-lipid-wt'!S147*100/'nmol-per-mg-dry-lipid-wt'!S$370</f>
        <v>4.244420220816069E-2</v>
      </c>
      <c r="T147" s="19">
        <f>'nmol-per-mg-dry-lipid-wt'!T147*100/'nmol-per-mg-dry-lipid-wt'!T$370</f>
        <v>0.12937551404842018</v>
      </c>
      <c r="U147" s="19">
        <f>'nmol-per-mg-dry-lipid-wt'!U147*100/'nmol-per-mg-dry-lipid-wt'!U$370</f>
        <v>3.3331904317082744E-2</v>
      </c>
      <c r="V147" s="19">
        <f>'nmol-per-mg-dry-lipid-wt'!V147*100/'nmol-per-mg-dry-lipid-wt'!V$370</f>
        <v>0.1039736182627799</v>
      </c>
      <c r="W147" s="19">
        <f>'nmol-per-mg-dry-lipid-wt'!W147*100/'nmol-per-mg-dry-lipid-wt'!W$370</f>
        <v>0.16860277451198027</v>
      </c>
      <c r="X147" s="19">
        <f>'nmol-per-mg-dry-lipid-wt'!X147*100/'nmol-per-mg-dry-lipid-wt'!X$370</f>
        <v>0.14440756086328585</v>
      </c>
      <c r="Y147" s="19">
        <f>'nmol-per-mg-dry-lipid-wt'!Y147*100/'nmol-per-mg-dry-lipid-wt'!Y$370</f>
        <v>7.7458463854106277E-2</v>
      </c>
      <c r="Z147" s="19">
        <f>'nmol-per-mg-dry-lipid-wt'!Z147*100/'nmol-per-mg-dry-lipid-wt'!Z$370</f>
        <v>0.14936985183453835</v>
      </c>
      <c r="AA147" s="19">
        <f>'nmol-per-mg-dry-lipid-wt'!AA147*100/'nmol-per-mg-dry-lipid-wt'!AA$370</f>
        <v>0.17012019535080974</v>
      </c>
      <c r="AB147" s="19">
        <f>'nmol-per-mg-dry-lipid-wt'!AB147*100/'nmol-per-mg-dry-lipid-wt'!AB$370</f>
        <v>5.0925300076364796E-2</v>
      </c>
      <c r="AC147" s="19">
        <f>'nmol-per-mg-dry-lipid-wt'!AC147*100/'nmol-per-mg-dry-lipid-wt'!AC$370</f>
        <v>0.14352228449033236</v>
      </c>
      <c r="AD147" s="19">
        <f>'nmol-per-mg-dry-lipid-wt'!AD147*100/'nmol-per-mg-dry-lipid-wt'!AD$370</f>
        <v>0.15339744420785523</v>
      </c>
      <c r="AE147" s="19">
        <f>'nmol-per-mg-dry-lipid-wt'!AE147*100/'nmol-per-mg-dry-lipid-wt'!AE$370</f>
        <v>0.10752802826480361</v>
      </c>
      <c r="AF147" s="19">
        <f>'nmol-per-mg-dry-lipid-wt'!AF147*100/'nmol-per-mg-dry-lipid-wt'!AF$370</f>
        <v>0.16685719364240947</v>
      </c>
      <c r="AG147" s="19">
        <f>'nmol-per-mg-dry-lipid-wt'!AG147*100/'nmol-per-mg-dry-lipid-wt'!AG$370</f>
        <v>7.7324203385843338E-2</v>
      </c>
      <c r="AH147" s="19">
        <f>'nmol-per-mg-dry-lipid-wt'!AH147*100/'nmol-per-mg-dry-lipid-wt'!AH$370</f>
        <v>0.10660950174614579</v>
      </c>
      <c r="AI147" s="19">
        <f>'nmol-per-mg-dry-lipid-wt'!AI147*100/'nmol-per-mg-dry-lipid-wt'!AI$370</f>
        <v>1.2089201789656171E-2</v>
      </c>
      <c r="AJ147" s="19">
        <f>'nmol-per-mg-dry-lipid-wt'!AJ147*100/'nmol-per-mg-dry-lipid-wt'!AJ$370</f>
        <v>6.11447363465248E-2</v>
      </c>
    </row>
    <row r="148" spans="1:36" x14ac:dyDescent="0.2">
      <c r="A148">
        <f>'imported summary from web'!A174</f>
        <v>764.5</v>
      </c>
      <c r="B148" t="str">
        <f>'imported summary from web'!B174</f>
        <v>C43H74O8PN</v>
      </c>
      <c r="C148" s="2" t="str">
        <f>'imported summary from web'!C174</f>
        <v>PE(38:6)</v>
      </c>
      <c r="D148" s="69"/>
      <c r="E148" s="19" t="e">
        <f>'nmol-per-mg-dry-lipid-wt'!E148*100/'nmol-per-mg-dry-lipid-wt'!E$370</f>
        <v>#DIV/0!</v>
      </c>
      <c r="F148" s="19">
        <f>'nmol-per-mg-dry-lipid-wt'!F148*100/'nmol-per-mg-dry-lipid-wt'!F$370</f>
        <v>9.9666650863698028</v>
      </c>
      <c r="G148" s="19">
        <f>'nmol-per-mg-dry-lipid-wt'!G148*100/'nmol-per-mg-dry-lipid-wt'!G$370</f>
        <v>9.7611975945656262</v>
      </c>
      <c r="H148" s="19">
        <f>'nmol-per-mg-dry-lipid-wt'!H148*100/'nmol-per-mg-dry-lipid-wt'!H$370</f>
        <v>9.9949200760160348</v>
      </c>
      <c r="I148" s="19">
        <f>'nmol-per-mg-dry-lipid-wt'!I148*100/'nmol-per-mg-dry-lipid-wt'!I$370</f>
        <v>9.9236582647837253</v>
      </c>
      <c r="J148" s="19">
        <f>'nmol-per-mg-dry-lipid-wt'!J148*100/'nmol-per-mg-dry-lipid-wt'!J$370</f>
        <v>8.9095417571007598</v>
      </c>
      <c r="K148" s="19">
        <f>'nmol-per-mg-dry-lipid-wt'!K148*100/'nmol-per-mg-dry-lipid-wt'!K$370</f>
        <v>10.166891201316748</v>
      </c>
      <c r="L148" s="19">
        <f>'nmol-per-mg-dry-lipid-wt'!L148*100/'nmol-per-mg-dry-lipid-wt'!L$370</f>
        <v>9.7009044595669796</v>
      </c>
      <c r="M148" s="19">
        <f t="shared" si="6"/>
        <v>9.5924458059948279</v>
      </c>
      <c r="N148" s="243">
        <f t="shared" si="7"/>
        <v>0.63565270853554645</v>
      </c>
      <c r="O148" s="19">
        <f t="shared" si="8"/>
        <v>6.6265968178657139E-2</v>
      </c>
      <c r="P148" s="19">
        <f>'nmol-per-mg-dry-lipid-wt'!P148*100/'nmol-per-mg-dry-lipid-wt'!P$370</f>
        <v>11.191318928365616</v>
      </c>
      <c r="Q148" s="19">
        <f>'nmol-per-mg-dry-lipid-wt'!Q148*100/'nmol-per-mg-dry-lipid-wt'!Q$370</f>
        <v>9.7996320330760192</v>
      </c>
      <c r="R148" s="19">
        <f>'nmol-per-mg-dry-lipid-wt'!R148*100/'nmol-per-mg-dry-lipid-wt'!R$370</f>
        <v>8.620267550827073</v>
      </c>
      <c r="S148" s="19">
        <f>'nmol-per-mg-dry-lipid-wt'!S148*100/'nmol-per-mg-dry-lipid-wt'!S$370</f>
        <v>11.156394241017754</v>
      </c>
      <c r="T148" s="19">
        <f>'nmol-per-mg-dry-lipid-wt'!T148*100/'nmol-per-mg-dry-lipid-wt'!T$370</f>
        <v>7.8344061284876645</v>
      </c>
      <c r="U148" s="19">
        <f>'nmol-per-mg-dry-lipid-wt'!U148*100/'nmol-per-mg-dry-lipid-wt'!U$370</f>
        <v>11.611847852091865</v>
      </c>
      <c r="V148" s="19">
        <f>'nmol-per-mg-dry-lipid-wt'!V148*100/'nmol-per-mg-dry-lipid-wt'!V$370</f>
        <v>10.4294524491986</v>
      </c>
      <c r="W148" s="19">
        <f>'nmol-per-mg-dry-lipid-wt'!W148*100/'nmol-per-mg-dry-lipid-wt'!W$370</f>
        <v>9.2529779071916725</v>
      </c>
      <c r="X148" s="19">
        <f>'nmol-per-mg-dry-lipid-wt'!X148*100/'nmol-per-mg-dry-lipid-wt'!X$370</f>
        <v>7.9437168164975072</v>
      </c>
      <c r="Y148" s="19">
        <f>'nmol-per-mg-dry-lipid-wt'!Y148*100/'nmol-per-mg-dry-lipid-wt'!Y$370</f>
        <v>5.6006994431417558</v>
      </c>
      <c r="Z148" s="19">
        <f>'nmol-per-mg-dry-lipid-wt'!Z148*100/'nmol-per-mg-dry-lipid-wt'!Z$370</f>
        <v>9.613853698958275</v>
      </c>
      <c r="AA148" s="19">
        <f>'nmol-per-mg-dry-lipid-wt'!AA148*100/'nmol-per-mg-dry-lipid-wt'!AA$370</f>
        <v>9.5451606274750187</v>
      </c>
      <c r="AB148" s="19">
        <f>'nmol-per-mg-dry-lipid-wt'!AB148*100/'nmol-per-mg-dry-lipid-wt'!AB$370</f>
        <v>8.8767648061682571</v>
      </c>
      <c r="AC148" s="19">
        <f>'nmol-per-mg-dry-lipid-wt'!AC148*100/'nmol-per-mg-dry-lipid-wt'!AC$370</f>
        <v>10.400581549399417</v>
      </c>
      <c r="AD148" s="19">
        <f>'nmol-per-mg-dry-lipid-wt'!AD148*100/'nmol-per-mg-dry-lipid-wt'!AD$370</f>
        <v>7.6449295365378251</v>
      </c>
      <c r="AE148" s="19">
        <f>'nmol-per-mg-dry-lipid-wt'!AE148*100/'nmol-per-mg-dry-lipid-wt'!AE$370</f>
        <v>10.696281683418093</v>
      </c>
      <c r="AF148" s="19">
        <f>'nmol-per-mg-dry-lipid-wt'!AF148*100/'nmol-per-mg-dry-lipid-wt'!AF$370</f>
        <v>6.946821161978983</v>
      </c>
      <c r="AG148" s="19">
        <f>'nmol-per-mg-dry-lipid-wt'!AG148*100/'nmol-per-mg-dry-lipid-wt'!AG$370</f>
        <v>10.35386244944949</v>
      </c>
      <c r="AH148" s="19">
        <f>'nmol-per-mg-dry-lipid-wt'!AH148*100/'nmol-per-mg-dry-lipid-wt'!AH$370</f>
        <v>9.6141040949683987</v>
      </c>
      <c r="AI148" s="19">
        <f>'nmol-per-mg-dry-lipid-wt'!AI148*100/'nmol-per-mg-dry-lipid-wt'!AI$370</f>
        <v>9.5921099977705282</v>
      </c>
      <c r="AJ148" s="19">
        <f>'nmol-per-mg-dry-lipid-wt'!AJ148*100/'nmol-per-mg-dry-lipid-wt'!AJ$370</f>
        <v>8.9203376469985649</v>
      </c>
    </row>
    <row r="149" spans="1:36" x14ac:dyDescent="0.2">
      <c r="A149">
        <f>'imported summary from web'!A175</f>
        <v>766.5</v>
      </c>
      <c r="B149" t="str">
        <f>'imported summary from web'!B175</f>
        <v>C43H76O8PN</v>
      </c>
      <c r="C149" s="2" t="str">
        <f>'imported summary from web'!C175</f>
        <v>PE(38:5)</v>
      </c>
      <c r="D149" s="69"/>
      <c r="E149" s="19" t="e">
        <f>'nmol-per-mg-dry-lipid-wt'!E149*100/'nmol-per-mg-dry-lipid-wt'!E$370</f>
        <v>#DIV/0!</v>
      </c>
      <c r="F149" s="19">
        <f>'nmol-per-mg-dry-lipid-wt'!F149*100/'nmol-per-mg-dry-lipid-wt'!F$370</f>
        <v>0.55534740376209923</v>
      </c>
      <c r="G149" s="19">
        <f>'nmol-per-mg-dry-lipid-wt'!G149*100/'nmol-per-mg-dry-lipid-wt'!G$370</f>
        <v>0.47772449403991757</v>
      </c>
      <c r="H149" s="19">
        <f>'nmol-per-mg-dry-lipid-wt'!H149*100/'nmol-per-mg-dry-lipid-wt'!H$370</f>
        <v>0.65608954515482065</v>
      </c>
      <c r="I149" s="19">
        <f>'nmol-per-mg-dry-lipid-wt'!I149*100/'nmol-per-mg-dry-lipid-wt'!I$370</f>
        <v>0.62666210859343241</v>
      </c>
      <c r="J149" s="19">
        <f>'nmol-per-mg-dry-lipid-wt'!J149*100/'nmol-per-mg-dry-lipid-wt'!J$370</f>
        <v>0.29635502001488084</v>
      </c>
      <c r="K149" s="19">
        <f>'nmol-per-mg-dry-lipid-wt'!K149*100/'nmol-per-mg-dry-lipid-wt'!K$370</f>
        <v>0.53534087168958422</v>
      </c>
      <c r="L149" s="19">
        <f>'nmol-per-mg-dry-lipid-wt'!L149*100/'nmol-per-mg-dry-lipid-wt'!L$370</f>
        <v>0.49119987535450932</v>
      </c>
      <c r="M149" s="19">
        <f t="shared" si="6"/>
        <v>0.44096525568632478</v>
      </c>
      <c r="N149" s="243">
        <f t="shared" si="7"/>
        <v>0.12716602173959934</v>
      </c>
      <c r="O149" s="19">
        <f t="shared" si="8"/>
        <v>0.28838104612499749</v>
      </c>
      <c r="P149" s="19">
        <f>'nmol-per-mg-dry-lipid-wt'!P149*100/'nmol-per-mg-dry-lipid-wt'!P$370</f>
        <v>0.4678177989771003</v>
      </c>
      <c r="Q149" s="19">
        <f>'nmol-per-mg-dry-lipid-wt'!Q149*100/'nmol-per-mg-dry-lipid-wt'!Q$370</f>
        <v>0.7315747726079177</v>
      </c>
      <c r="R149" s="19">
        <f>'nmol-per-mg-dry-lipid-wt'!R149*100/'nmol-per-mg-dry-lipid-wt'!R$370</f>
        <v>0.32650458710739622</v>
      </c>
      <c r="S149" s="19">
        <f>'nmol-per-mg-dry-lipid-wt'!S149*100/'nmol-per-mg-dry-lipid-wt'!S$370</f>
        <v>0.751133760289874</v>
      </c>
      <c r="T149" s="19">
        <f>'nmol-per-mg-dry-lipid-wt'!T149*100/'nmol-per-mg-dry-lipid-wt'!T$370</f>
        <v>0.34320448865622583</v>
      </c>
      <c r="U149" s="19">
        <f>'nmol-per-mg-dry-lipid-wt'!U149*100/'nmol-per-mg-dry-lipid-wt'!U$370</f>
        <v>0.47281923531269221</v>
      </c>
      <c r="V149" s="19">
        <f>'nmol-per-mg-dry-lipid-wt'!V149*100/'nmol-per-mg-dry-lipid-wt'!V$370</f>
        <v>0.29908460562009537</v>
      </c>
      <c r="W149" s="19">
        <f>'nmol-per-mg-dry-lipid-wt'!W149*100/'nmol-per-mg-dry-lipid-wt'!W$370</f>
        <v>0.67729319675752797</v>
      </c>
      <c r="X149" s="19">
        <f>'nmol-per-mg-dry-lipid-wt'!X149*100/'nmol-per-mg-dry-lipid-wt'!X$370</f>
        <v>0.45143624882486655</v>
      </c>
      <c r="Y149" s="19">
        <f>'nmol-per-mg-dry-lipid-wt'!Y149*100/'nmol-per-mg-dry-lipid-wt'!Y$370</f>
        <v>0.46222207038713259</v>
      </c>
      <c r="Z149" s="19">
        <f>'nmol-per-mg-dry-lipid-wt'!Z149*100/'nmol-per-mg-dry-lipid-wt'!Z$370</f>
        <v>0.95625993380346619</v>
      </c>
      <c r="AA149" s="19">
        <f>'nmol-per-mg-dry-lipid-wt'!AA149*100/'nmol-per-mg-dry-lipid-wt'!AA$370</f>
        <v>0.48767789333898809</v>
      </c>
      <c r="AB149" s="19">
        <f>'nmol-per-mg-dry-lipid-wt'!AB149*100/'nmol-per-mg-dry-lipid-wt'!AB$370</f>
        <v>0.56987835799741593</v>
      </c>
      <c r="AC149" s="19">
        <f>'nmol-per-mg-dry-lipid-wt'!AC149*100/'nmol-per-mg-dry-lipid-wt'!AC$370</f>
        <v>0.7326470903506489</v>
      </c>
      <c r="AD149" s="19">
        <f>'nmol-per-mg-dry-lipid-wt'!AD149*100/'nmol-per-mg-dry-lipid-wt'!AD$370</f>
        <v>0.49261780863498222</v>
      </c>
      <c r="AE149" s="19">
        <f>'nmol-per-mg-dry-lipid-wt'!AE149*100/'nmol-per-mg-dry-lipid-wt'!AE$370</f>
        <v>0.44527632217348162</v>
      </c>
      <c r="AF149" s="19">
        <f>'nmol-per-mg-dry-lipid-wt'!AF149*100/'nmol-per-mg-dry-lipid-wt'!AF$370</f>
        <v>0.62849542938640912</v>
      </c>
      <c r="AG149" s="19">
        <f>'nmol-per-mg-dry-lipid-wt'!AG149*100/'nmol-per-mg-dry-lipid-wt'!AG$370</f>
        <v>0.44423512925592329</v>
      </c>
      <c r="AH149" s="19">
        <f>'nmol-per-mg-dry-lipid-wt'!AH149*100/'nmol-per-mg-dry-lipid-wt'!AH$370</f>
        <v>0.75811201241703685</v>
      </c>
      <c r="AI149" s="19">
        <f>'nmol-per-mg-dry-lipid-wt'!AI149*100/'nmol-per-mg-dry-lipid-wt'!AI$370</f>
        <v>0.38954094655558785</v>
      </c>
      <c r="AJ149" s="19">
        <f>'nmol-per-mg-dry-lipid-wt'!AJ149*100/'nmol-per-mg-dry-lipid-wt'!AJ$370</f>
        <v>0.70384385394444116</v>
      </c>
    </row>
    <row r="150" spans="1:36" x14ac:dyDescent="0.2">
      <c r="A150">
        <f>'imported summary from web'!A176</f>
        <v>768.5</v>
      </c>
      <c r="B150" t="str">
        <f>'imported summary from web'!B176</f>
        <v>C43H78O8PN</v>
      </c>
      <c r="C150" s="2" t="str">
        <f>'imported summary from web'!C176</f>
        <v>PE(38:4)</v>
      </c>
      <c r="D150" s="69"/>
      <c r="E150" s="19" t="e">
        <f>'nmol-per-mg-dry-lipid-wt'!E150*100/'nmol-per-mg-dry-lipid-wt'!E$370</f>
        <v>#DIV/0!</v>
      </c>
      <c r="F150" s="19">
        <f>'nmol-per-mg-dry-lipid-wt'!F150*100/'nmol-per-mg-dry-lipid-wt'!F$370</f>
        <v>0.1991512206114085</v>
      </c>
      <c r="G150" s="19">
        <f>'nmol-per-mg-dry-lipid-wt'!G150*100/'nmol-per-mg-dry-lipid-wt'!G$370</f>
        <v>0.28709404689898893</v>
      </c>
      <c r="H150" s="19">
        <f>'nmol-per-mg-dry-lipid-wt'!H150*100/'nmol-per-mg-dry-lipid-wt'!H$370</f>
        <v>0.19761733287795799</v>
      </c>
      <c r="I150" s="19">
        <f>'nmol-per-mg-dry-lipid-wt'!I150*100/'nmol-per-mg-dry-lipid-wt'!I$370</f>
        <v>0.28618323731793938</v>
      </c>
      <c r="J150" s="19">
        <f>'nmol-per-mg-dry-lipid-wt'!J150*100/'nmol-per-mg-dry-lipid-wt'!J$370</f>
        <v>0.18182738279797467</v>
      </c>
      <c r="K150" s="19">
        <f>'nmol-per-mg-dry-lipid-wt'!K150*100/'nmol-per-mg-dry-lipid-wt'!K$370</f>
        <v>0.25907288437226134</v>
      </c>
      <c r="L150" s="19">
        <f>'nmol-per-mg-dry-lipid-wt'!L150*100/'nmol-per-mg-dry-lipid-wt'!L$370</f>
        <v>0.32473118251360156</v>
      </c>
      <c r="M150" s="19">
        <f t="shared" si="6"/>
        <v>0.25521048322794587</v>
      </c>
      <c r="N150" s="243">
        <f t="shared" si="7"/>
        <v>7.1530151686129598E-2</v>
      </c>
      <c r="O150" s="19">
        <f t="shared" si="8"/>
        <v>0.28027904959625483</v>
      </c>
      <c r="P150" s="19">
        <f>'nmol-per-mg-dry-lipid-wt'!P150*100/'nmol-per-mg-dry-lipid-wt'!P$370</f>
        <v>0.29884480292865506</v>
      </c>
      <c r="Q150" s="19">
        <f>'nmol-per-mg-dry-lipid-wt'!Q150*100/'nmol-per-mg-dry-lipid-wt'!Q$370</f>
        <v>0.2660271900392428</v>
      </c>
      <c r="R150" s="19">
        <f>'nmol-per-mg-dry-lipid-wt'!R150*100/'nmol-per-mg-dry-lipid-wt'!R$370</f>
        <v>0.20628532490885704</v>
      </c>
      <c r="S150" s="19">
        <f>'nmol-per-mg-dry-lipid-wt'!S150*100/'nmol-per-mg-dry-lipid-wt'!S$370</f>
        <v>0.21350719898650525</v>
      </c>
      <c r="T150" s="19">
        <f>'nmol-per-mg-dry-lipid-wt'!T150*100/'nmol-per-mg-dry-lipid-wt'!T$370</f>
        <v>0.19046950679350749</v>
      </c>
      <c r="U150" s="19">
        <f>'nmol-per-mg-dry-lipid-wt'!U150*100/'nmol-per-mg-dry-lipid-wt'!U$370</f>
        <v>0.33085001322141394</v>
      </c>
      <c r="V150" s="19">
        <f>'nmol-per-mg-dry-lipid-wt'!V150*100/'nmol-per-mg-dry-lipid-wt'!V$370</f>
        <v>0.2631431079490108</v>
      </c>
      <c r="W150" s="19">
        <f>'nmol-per-mg-dry-lipid-wt'!W150*100/'nmol-per-mg-dry-lipid-wt'!W$370</f>
        <v>0.48995678063310527</v>
      </c>
      <c r="X150" s="19">
        <f>'nmol-per-mg-dry-lipid-wt'!X150*100/'nmol-per-mg-dry-lipid-wt'!X$370</f>
        <v>0.2627957413908445</v>
      </c>
      <c r="Y150" s="19">
        <f>'nmol-per-mg-dry-lipid-wt'!Y150*100/'nmol-per-mg-dry-lipid-wt'!Y$370</f>
        <v>0.20495882188199949</v>
      </c>
      <c r="Z150" s="19">
        <f>'nmol-per-mg-dry-lipid-wt'!Z150*100/'nmol-per-mg-dry-lipid-wt'!Z$370</f>
        <v>0.23869888087284066</v>
      </c>
      <c r="AA150" s="19">
        <f>'nmol-per-mg-dry-lipid-wt'!AA150*100/'nmol-per-mg-dry-lipid-wt'!AA$370</f>
        <v>0.25659796132080481</v>
      </c>
      <c r="AB150" s="19">
        <f>'nmol-per-mg-dry-lipid-wt'!AB150*100/'nmol-per-mg-dry-lipid-wt'!AB$370</f>
        <v>0.2267388360542909</v>
      </c>
      <c r="AC150" s="19">
        <f>'nmol-per-mg-dry-lipid-wt'!AC150*100/'nmol-per-mg-dry-lipid-wt'!AC$370</f>
        <v>0.19819744048664942</v>
      </c>
      <c r="AD150" s="19">
        <f>'nmol-per-mg-dry-lipid-wt'!AD150*100/'nmol-per-mg-dry-lipid-wt'!AD$370</f>
        <v>0.2406968027001305</v>
      </c>
      <c r="AE150" s="19">
        <f>'nmol-per-mg-dry-lipid-wt'!AE150*100/'nmol-per-mg-dry-lipid-wt'!AE$370</f>
        <v>0.17094199365173909</v>
      </c>
      <c r="AF150" s="19">
        <f>'nmol-per-mg-dry-lipid-wt'!AF150*100/'nmol-per-mg-dry-lipid-wt'!AF$370</f>
        <v>0.11819051216337341</v>
      </c>
      <c r="AG150" s="19">
        <f>'nmol-per-mg-dry-lipid-wt'!AG150*100/'nmol-per-mg-dry-lipid-wt'!AG$370</f>
        <v>0.26077966632088334</v>
      </c>
      <c r="AH150" s="19">
        <f>'nmol-per-mg-dry-lipid-wt'!AH150*100/'nmol-per-mg-dry-lipid-wt'!AH$370</f>
        <v>0.35684569334473792</v>
      </c>
      <c r="AI150" s="19">
        <f>'nmol-per-mg-dry-lipid-wt'!AI150*100/'nmol-per-mg-dry-lipid-wt'!AI$370</f>
        <v>0.1585028679088254</v>
      </c>
      <c r="AJ150" s="19">
        <f>'nmol-per-mg-dry-lipid-wt'!AJ150*100/'nmol-per-mg-dry-lipid-wt'!AJ$370</f>
        <v>0.18071666520195107</v>
      </c>
    </row>
    <row r="151" spans="1:36" x14ac:dyDescent="0.2">
      <c r="A151">
        <f>'imported summary from web'!A177</f>
        <v>770.6</v>
      </c>
      <c r="B151" t="str">
        <f>'imported summary from web'!B177</f>
        <v>C43H80O8PN</v>
      </c>
      <c r="C151" s="2" t="str">
        <f>'imported summary from web'!C177</f>
        <v>PE(38:3)</v>
      </c>
      <c r="D151" s="69"/>
      <c r="E151" s="19" t="e">
        <f>'nmol-per-mg-dry-lipid-wt'!E151*100/'nmol-per-mg-dry-lipid-wt'!E$370</f>
        <v>#DIV/0!</v>
      </c>
      <c r="F151" s="19">
        <f>'nmol-per-mg-dry-lipid-wt'!F151*100/'nmol-per-mg-dry-lipid-wt'!F$370</f>
        <v>0</v>
      </c>
      <c r="G151" s="19">
        <f>'nmol-per-mg-dry-lipid-wt'!G151*100/'nmol-per-mg-dry-lipid-wt'!G$370</f>
        <v>4.4786671316242276E-2</v>
      </c>
      <c r="H151" s="19">
        <f>'nmol-per-mg-dry-lipid-wt'!H151*100/'nmol-per-mg-dry-lipid-wt'!H$370</f>
        <v>1.355090282591712E-2</v>
      </c>
      <c r="I151" s="19">
        <f>'nmol-per-mg-dry-lipid-wt'!I151*100/'nmol-per-mg-dry-lipid-wt'!I$370</f>
        <v>0</v>
      </c>
      <c r="J151" s="19">
        <f>'nmol-per-mg-dry-lipid-wt'!J151*100/'nmol-per-mg-dry-lipid-wt'!J$370</f>
        <v>1.7710459363439096E-2</v>
      </c>
      <c r="K151" s="19">
        <f>'nmol-per-mg-dry-lipid-wt'!K151*100/'nmol-per-mg-dry-lipid-wt'!K$370</f>
        <v>3.7829226479135503E-2</v>
      </c>
      <c r="L151" s="19">
        <f>'nmol-per-mg-dry-lipid-wt'!L151*100/'nmol-per-mg-dry-lipid-wt'!L$370</f>
        <v>0</v>
      </c>
      <c r="M151" s="19">
        <f t="shared" si="6"/>
        <v>1.8513228614191534E-2</v>
      </c>
      <c r="N151" s="243">
        <f t="shared" si="7"/>
        <v>1.8927385526133735E-2</v>
      </c>
      <c r="O151" s="19">
        <f t="shared" si="8"/>
        <v>1.0223708635901965</v>
      </c>
      <c r="P151" s="19">
        <f>'nmol-per-mg-dry-lipid-wt'!P151*100/'nmol-per-mg-dry-lipid-wt'!P$370</f>
        <v>0.12149298062987381</v>
      </c>
      <c r="Q151" s="19">
        <f>'nmol-per-mg-dry-lipid-wt'!Q151*100/'nmol-per-mg-dry-lipid-wt'!Q$370</f>
        <v>2.1686999187981754E-2</v>
      </c>
      <c r="R151" s="19">
        <f>'nmol-per-mg-dry-lipid-wt'!R151*100/'nmol-per-mg-dry-lipid-wt'!R$370</f>
        <v>2.4590303631519379E-2</v>
      </c>
      <c r="S151" s="19">
        <f>'nmol-per-mg-dry-lipid-wt'!S151*100/'nmol-per-mg-dry-lipid-wt'!S$370</f>
        <v>7.7171276742110341E-3</v>
      </c>
      <c r="T151" s="19">
        <f>'nmol-per-mg-dry-lipid-wt'!T151*100/'nmol-per-mg-dry-lipid-wt'!T$370</f>
        <v>4.8515817768157561E-2</v>
      </c>
      <c r="U151" s="19">
        <f>'nmol-per-mg-dry-lipid-wt'!U151*100/'nmol-per-mg-dry-lipid-wt'!U$370</f>
        <v>0</v>
      </c>
      <c r="V151" s="19">
        <f>'nmol-per-mg-dry-lipid-wt'!V151*100/'nmol-per-mg-dry-lipid-wt'!V$370</f>
        <v>0</v>
      </c>
      <c r="W151" s="19">
        <f>'nmol-per-mg-dry-lipid-wt'!W151*100/'nmol-per-mg-dry-lipid-wt'!W$370</f>
        <v>0</v>
      </c>
      <c r="X151" s="19">
        <f>'nmol-per-mg-dry-lipid-wt'!X151*100/'nmol-per-mg-dry-lipid-wt'!X$370</f>
        <v>1.1708721151077227E-2</v>
      </c>
      <c r="Y151" s="19">
        <f>'nmol-per-mg-dry-lipid-wt'!Y151*100/'nmol-per-mg-dry-lipid-wt'!Y$370</f>
        <v>2.1959873773071369E-2</v>
      </c>
      <c r="Z151" s="19">
        <f>'nmol-per-mg-dry-lipid-wt'!Z151*100/'nmol-per-mg-dry-lipid-wt'!Z$370</f>
        <v>0</v>
      </c>
      <c r="AA151" s="19">
        <f>'nmol-per-mg-dry-lipid-wt'!AA151*100/'nmol-per-mg-dry-lipid-wt'!AA$370</f>
        <v>8.5060097675404879E-3</v>
      </c>
      <c r="AB151" s="19">
        <f>'nmol-per-mg-dry-lipid-wt'!AB151*100/'nmol-per-mg-dry-lipid-wt'!AB$370</f>
        <v>2.1825128604156342E-2</v>
      </c>
      <c r="AC151" s="19">
        <f>'nmol-per-mg-dry-lipid-wt'!AC151*100/'nmol-per-mg-dry-lipid-wt'!AC$370</f>
        <v>4.5107003696961599E-2</v>
      </c>
      <c r="AD151" s="19">
        <f>'nmol-per-mg-dry-lipid-wt'!AD151*100/'nmol-per-mg-dry-lipid-wt'!AD$370</f>
        <v>3.3672609704163331E-2</v>
      </c>
      <c r="AE151" s="19">
        <f>'nmol-per-mg-dry-lipid-wt'!AE151*100/'nmol-per-mg-dry-lipid-wt'!AE$370</f>
        <v>0</v>
      </c>
      <c r="AF151" s="19">
        <f>'nmol-per-mg-dry-lipid-wt'!AF151*100/'nmol-per-mg-dry-lipid-wt'!AF$370</f>
        <v>4.5885728251662615E-2</v>
      </c>
      <c r="AG151" s="19">
        <f>'nmol-per-mg-dry-lipid-wt'!AG151*100/'nmol-per-mg-dry-lipid-wt'!AG$370</f>
        <v>9.0969651042168611E-3</v>
      </c>
      <c r="AH151" s="19">
        <f>'nmol-per-mg-dry-lipid-wt'!AH151*100/'nmol-per-mg-dry-lipid-wt'!AH$370</f>
        <v>0</v>
      </c>
      <c r="AI151" s="19">
        <f>'nmol-per-mg-dry-lipid-wt'!AI151*100/'nmol-per-mg-dry-lipid-wt'!AI$370</f>
        <v>2.0148669649426961E-2</v>
      </c>
      <c r="AJ151" s="19">
        <f>'nmol-per-mg-dry-lipid-wt'!AJ151*100/'nmol-per-mg-dry-lipid-wt'!AJ$370</f>
        <v>1.2228947269304961E-2</v>
      </c>
    </row>
    <row r="152" spans="1:36" x14ac:dyDescent="0.2">
      <c r="A152">
        <f>'imported summary from web'!A178</f>
        <v>772.6</v>
      </c>
      <c r="B152" t="str">
        <f>'imported summary from web'!B178</f>
        <v>C43H82O8PN</v>
      </c>
      <c r="C152" s="2" t="str">
        <f>'imported summary from web'!C178</f>
        <v>PE(38:2)</v>
      </c>
      <c r="D152" s="69"/>
      <c r="E152" s="19" t="e">
        <f>'nmol-per-mg-dry-lipid-wt'!E152*100/'nmol-per-mg-dry-lipid-wt'!E$370</f>
        <v>#DIV/0!</v>
      </c>
      <c r="F152" s="19">
        <f>'nmol-per-mg-dry-lipid-wt'!F152*100/'nmol-per-mg-dry-lipid-wt'!F$370</f>
        <v>2.1622132523524348E-2</v>
      </c>
      <c r="G152" s="19">
        <f>'nmol-per-mg-dry-lipid-wt'!G152*100/'nmol-per-mg-dry-lipid-wt'!G$370</f>
        <v>1.1483761875959559E-3</v>
      </c>
      <c r="H152" s="19">
        <f>'nmol-per-mg-dry-lipid-wt'!H152*100/'nmol-per-mg-dry-lipid-wt'!H$370</f>
        <v>1.8067870434556155E-2</v>
      </c>
      <c r="I152" s="19">
        <f>'nmol-per-mg-dry-lipid-wt'!I152*100/'nmol-per-mg-dry-lipid-wt'!I$370</f>
        <v>1.47050675301708E-2</v>
      </c>
      <c r="J152" s="19">
        <f>'nmol-per-mg-dry-lipid-wt'!J152*100/'nmol-per-mg-dry-lipid-wt'!J$370</f>
        <v>1.1806972908959396E-2</v>
      </c>
      <c r="K152" s="19">
        <f>'nmol-per-mg-dry-lipid-wt'!K152*100/'nmol-per-mg-dry-lipid-wt'!K$370</f>
        <v>2.8658504908435984E-2</v>
      </c>
      <c r="L152" s="19">
        <f>'nmol-per-mg-dry-lipid-wt'!L152*100/'nmol-per-mg-dry-lipid-wt'!L$370</f>
        <v>6.447731060739384E-2</v>
      </c>
      <c r="M152" s="19">
        <f t="shared" si="6"/>
        <v>3.4980929474929735E-2</v>
      </c>
      <c r="N152" s="243">
        <f t="shared" si="7"/>
        <v>2.6898343956757532E-2</v>
      </c>
      <c r="O152" s="19">
        <f t="shared" si="8"/>
        <v>0.76894308872024508</v>
      </c>
      <c r="P152" s="19">
        <f>'nmol-per-mg-dry-lipid-wt'!P152*100/'nmol-per-mg-dry-lipid-wt'!P$370</f>
        <v>2.2343536667562995E-2</v>
      </c>
      <c r="Q152" s="19">
        <f>'nmol-per-mg-dry-lipid-wt'!Q152*100/'nmol-per-mg-dry-lipid-wt'!Q$370</f>
        <v>4.0482398484232608E-2</v>
      </c>
      <c r="R152" s="19">
        <f>'nmol-per-mg-dry-lipid-wt'!R152*100/'nmol-per-mg-dry-lipid-wt'!R$370</f>
        <v>3.0054815549634802E-2</v>
      </c>
      <c r="S152" s="19">
        <f>'nmol-per-mg-dry-lipid-wt'!S152*100/'nmol-per-mg-dry-lipid-wt'!S$370</f>
        <v>2.4437570968334939E-2</v>
      </c>
      <c r="T152" s="19">
        <f>'nmol-per-mg-dry-lipid-wt'!T152*100/'nmol-per-mg-dry-lipid-wt'!T$370</f>
        <v>2.8750114232982262E-2</v>
      </c>
      <c r="U152" s="19">
        <f>'nmol-per-mg-dry-lipid-wt'!U152*100/'nmol-per-mg-dry-lipid-wt'!U$370</f>
        <v>0</v>
      </c>
      <c r="V152" s="19">
        <f>'nmol-per-mg-dry-lipid-wt'!V152*100/'nmol-per-mg-dry-lipid-wt'!V$370</f>
        <v>4.3643247172031059E-2</v>
      </c>
      <c r="W152" s="19">
        <f>'nmol-per-mg-dry-lipid-wt'!W152*100/'nmol-per-mg-dry-lipid-wt'!W$370</f>
        <v>5.3318826127720279E-2</v>
      </c>
      <c r="X152" s="19">
        <f>'nmol-per-mg-dry-lipid-wt'!X152*100/'nmol-per-mg-dry-lipid-wt'!X$370</f>
        <v>6.3747481822531565E-2</v>
      </c>
      <c r="Y152" s="19">
        <f>'nmol-per-mg-dry-lipid-wt'!Y152*100/'nmol-per-mg-dry-lipid-wt'!Y$370</f>
        <v>3.5668158613231075E-2</v>
      </c>
      <c r="Z152" s="19">
        <f>'nmol-per-mg-dry-lipid-wt'!Z152*100/'nmol-per-mg-dry-lipid-wt'!Z$370</f>
        <v>1.0250872184723219E-2</v>
      </c>
      <c r="AA152" s="19">
        <f>'nmol-per-mg-dry-lipid-wt'!AA152*100/'nmol-per-mg-dry-lipid-wt'!AA$370</f>
        <v>3.1188702480981791E-2</v>
      </c>
      <c r="AB152" s="19">
        <f>'nmol-per-mg-dry-lipid-wt'!AB152*100/'nmol-per-mg-dry-lipid-wt'!AB$370</f>
        <v>8.4875500127274649E-3</v>
      </c>
      <c r="AC152" s="19">
        <f>'nmol-per-mg-dry-lipid-wt'!AC152*100/'nmol-per-mg-dry-lipid-wt'!AC$370</f>
        <v>0</v>
      </c>
      <c r="AD152" s="19">
        <f>'nmol-per-mg-dry-lipid-wt'!AD152*100/'nmol-per-mg-dry-lipid-wt'!AD$370</f>
        <v>0</v>
      </c>
      <c r="AE152" s="19">
        <f>'nmol-per-mg-dry-lipid-wt'!AE152*100/'nmol-per-mg-dry-lipid-wt'!AE$370</f>
        <v>8.4092432360936151E-2</v>
      </c>
      <c r="AF152" s="19">
        <f>'nmol-per-mg-dry-lipid-wt'!AF152*100/'nmol-per-mg-dry-lipid-wt'!AF$370</f>
        <v>3.8933345183228898E-2</v>
      </c>
      <c r="AG152" s="19">
        <f>'nmol-per-mg-dry-lipid-wt'!AG152*100/'nmol-per-mg-dry-lipid-wt'!AG$370</f>
        <v>2.8807056163353394E-2</v>
      </c>
      <c r="AH152" s="19">
        <f>'nmol-per-mg-dry-lipid-wt'!AH152*100/'nmol-per-mg-dry-lipid-wt'!AH$370</f>
        <v>5.0343375824568826E-2</v>
      </c>
      <c r="AI152" s="19">
        <f>'nmol-per-mg-dry-lipid-wt'!AI152*100/'nmol-per-mg-dry-lipid-wt'!AI$370</f>
        <v>0</v>
      </c>
      <c r="AJ152" s="19">
        <f>'nmol-per-mg-dry-lipid-wt'!AJ152*100/'nmol-per-mg-dry-lipid-wt'!AJ$370</f>
        <v>0</v>
      </c>
    </row>
    <row r="153" spans="1:36" x14ac:dyDescent="0.2">
      <c r="A153">
        <f>'imported summary from web'!A180</f>
        <v>774.6</v>
      </c>
      <c r="B153" t="str">
        <f>'imported summary from web'!B180</f>
        <v>C43H84O8PN</v>
      </c>
      <c r="C153" s="2" t="str">
        <f>'imported summary from web'!C180</f>
        <v>PE(38:1)</v>
      </c>
      <c r="D153" s="69"/>
      <c r="E153" s="19" t="e">
        <f>'nmol-per-mg-dry-lipid-wt'!E153*100/'nmol-per-mg-dry-lipid-wt'!E$370</f>
        <v>#DIV/0!</v>
      </c>
      <c r="F153" s="19">
        <f>'nmol-per-mg-dry-lipid-wt'!F153*100/'nmol-per-mg-dry-lipid-wt'!F$370</f>
        <v>7.3970453369951714E-2</v>
      </c>
      <c r="G153" s="19">
        <f>'nmol-per-mg-dry-lipid-wt'!G153*100/'nmol-per-mg-dry-lipid-wt'!G$370</f>
        <v>0.12632138063555515</v>
      </c>
      <c r="H153" s="19">
        <f>'nmol-per-mg-dry-lipid-wt'!H153*100/'nmol-per-mg-dry-lipid-wt'!H$370</f>
        <v>0.12760433494405285</v>
      </c>
      <c r="I153" s="19">
        <f>'nmol-per-mg-dry-lipid-wt'!I153*100/'nmol-per-mg-dry-lipid-wt'!I$370</f>
        <v>0.1549687885871846</v>
      </c>
      <c r="J153" s="19">
        <f>'nmol-per-mg-dry-lipid-wt'!J153*100/'nmol-per-mg-dry-lipid-wt'!J$370</f>
        <v>8.0287415780923868E-2</v>
      </c>
      <c r="K153" s="19">
        <f>'nmol-per-mg-dry-lipid-wt'!K153*100/'nmol-per-mg-dry-lipid-wt'!K$370</f>
        <v>0.10890231865205674</v>
      </c>
      <c r="L153" s="19">
        <f>'nmol-per-mg-dry-lipid-wt'!L153*100/'nmol-per-mg-dry-lipid-wt'!L$370</f>
        <v>9.0268234850351375E-2</v>
      </c>
      <c r="M153" s="19">
        <f t="shared" si="6"/>
        <v>9.3152656427777328E-2</v>
      </c>
      <c r="N153" s="243">
        <f t="shared" si="7"/>
        <v>1.4523879731612064E-2</v>
      </c>
      <c r="O153" s="19">
        <f t="shared" si="8"/>
        <v>0.15591482077457072</v>
      </c>
      <c r="P153" s="19">
        <f>'nmol-per-mg-dry-lipid-wt'!P153*100/'nmol-per-mg-dry-lipid-wt'!P$370</f>
        <v>0.1242859227133192</v>
      </c>
      <c r="Q153" s="19">
        <f>'nmol-per-mg-dry-lipid-wt'!Q153*100/'nmol-per-mg-dry-lipid-wt'!Q$370</f>
        <v>0.12000139550683235</v>
      </c>
      <c r="R153" s="19">
        <f>'nmol-per-mg-dry-lipid-wt'!R153*100/'nmol-per-mg-dry-lipid-wt'!R$370</f>
        <v>4.7814479283509896E-2</v>
      </c>
      <c r="S153" s="19">
        <f>'nmol-per-mg-dry-lipid-wt'!S153*100/'nmol-per-mg-dry-lipid-wt'!S$370</f>
        <v>5.6592269610880909E-2</v>
      </c>
      <c r="T153" s="19">
        <f>'nmol-per-mg-dry-lipid-wt'!T153*100/'nmol-per-mg-dry-lipid-wt'!T$370</f>
        <v>3.5937642791227832E-2</v>
      </c>
      <c r="U153" s="19">
        <f>'nmol-per-mg-dry-lipid-wt'!U153*100/'nmol-per-mg-dry-lipid-wt'!U$370</f>
        <v>0.13579664721774451</v>
      </c>
      <c r="V153" s="19">
        <f>'nmol-per-mg-dry-lipid-wt'!V153*100/'nmol-per-mg-dry-lipid-wt'!V$370</f>
        <v>0.24132148436299533</v>
      </c>
      <c r="W153" s="19">
        <f>'nmol-per-mg-dry-lipid-wt'!W153*100/'nmol-per-mg-dry-lipid-wt'!W$370</f>
        <v>0.11960709644866981</v>
      </c>
      <c r="X153" s="19">
        <f>'nmol-per-mg-dry-lipid-wt'!X153*100/'nmol-per-mg-dry-lipid-wt'!X$370</f>
        <v>8.0660079040754243E-2</v>
      </c>
      <c r="Y153" s="19">
        <f>'nmol-per-mg-dry-lipid-wt'!Y153*100/'nmol-per-mg-dry-lipid-wt'!Y$370</f>
        <v>9.6889624889672482E-2</v>
      </c>
      <c r="Z153" s="19">
        <f>'nmol-per-mg-dry-lipid-wt'!Z153*100/'nmol-per-mg-dry-lipid-wt'!Z$370</f>
        <v>9.9579901223025527E-2</v>
      </c>
      <c r="AA153" s="19">
        <f>'nmol-per-mg-dry-lipid-wt'!AA153*100/'nmol-per-mg-dry-lipid-wt'!AA$370</f>
        <v>8.7895434264585057E-2</v>
      </c>
      <c r="AB153" s="19">
        <f>'nmol-per-mg-dry-lipid-wt'!AB153*100/'nmol-per-mg-dry-lipid-wt'!AB$370</f>
        <v>0.13337578591428875</v>
      </c>
      <c r="AC153" s="19">
        <f>'nmol-per-mg-dry-lipid-wt'!AC153*100/'nmol-per-mg-dry-lipid-wt'!AC$370</f>
        <v>1.9136304598710976E-2</v>
      </c>
      <c r="AD153" s="19">
        <f>'nmol-per-mg-dry-lipid-wt'!AD153*100/'nmol-per-mg-dry-lipid-wt'!AD$370</f>
        <v>6.6098085715579888E-2</v>
      </c>
      <c r="AE153" s="19">
        <f>'nmol-per-mg-dry-lipid-wt'!AE153*100/'nmol-per-mg-dry-lipid-wt'!AE$370</f>
        <v>3.9978369483068016E-2</v>
      </c>
      <c r="AF153" s="19">
        <f>'nmol-per-mg-dry-lipid-wt'!AF153*100/'nmol-per-mg-dry-lipid-wt'!AF$370</f>
        <v>0.1904952960750842</v>
      </c>
      <c r="AG153" s="19">
        <f>'nmol-per-mg-dry-lipid-wt'!AG153*100/'nmol-per-mg-dry-lipid-wt'!AG$370</f>
        <v>1.6677769357730913E-2</v>
      </c>
      <c r="AH153" s="19">
        <f>'nmol-per-mg-dry-lipid-wt'!AH153*100/'nmol-per-mg-dry-lipid-wt'!AH$370</f>
        <v>9.6244689076381632E-2</v>
      </c>
      <c r="AI153" s="19">
        <f>'nmol-per-mg-dry-lipid-wt'!AI153*100/'nmol-per-mg-dry-lipid-wt'!AI$370</f>
        <v>5.910276430498574E-2</v>
      </c>
      <c r="AJ153" s="19">
        <f>'nmol-per-mg-dry-lipid-wt'!AJ153*100/'nmol-per-mg-dry-lipid-wt'!AJ$370</f>
        <v>9.6472806235628039E-2</v>
      </c>
    </row>
    <row r="154" spans="1:36" x14ac:dyDescent="0.2">
      <c r="A154">
        <f>'imported summary from web'!A181</f>
        <v>776.6</v>
      </c>
      <c r="B154" t="str">
        <f>'imported summary from web'!B181</f>
        <v>C43H86O8PN</v>
      </c>
      <c r="C154" s="2" t="str">
        <f>'imported summary from web'!C181</f>
        <v>PE(38:0)</v>
      </c>
      <c r="D154" s="69" t="s">
        <v>124</v>
      </c>
      <c r="E154" s="19" t="e">
        <f>'nmol-per-mg-dry-lipid-wt'!E154*100/'nmol-per-mg-dry-lipid-wt'!E$370</f>
        <v>#DIV/0!</v>
      </c>
      <c r="F154" s="19">
        <f>'nmol-per-mg-dry-lipid-wt'!F154*100/'nmol-per-mg-dry-lipid-wt'!F$370</f>
        <v>0.28905377163027285</v>
      </c>
      <c r="G154" s="19">
        <f>'nmol-per-mg-dry-lipid-wt'!G154*100/'nmol-per-mg-dry-lipid-wt'!G$370</f>
        <v>0.23312036608197897</v>
      </c>
      <c r="H154" s="19">
        <f>'nmol-per-mg-dry-lipid-wt'!H154*100/'nmol-per-mg-dry-lipid-wt'!H$370</f>
        <v>0.30715379738745469</v>
      </c>
      <c r="I154" s="19">
        <f>'nmol-per-mg-dry-lipid-wt'!I154*100/'nmol-per-mg-dry-lipid-wt'!I$370</f>
        <v>0.40608609564087056</v>
      </c>
      <c r="J154" s="19">
        <f>'nmol-per-mg-dry-lipid-wt'!J154*100/'nmol-per-mg-dry-lipid-wt'!J$370</f>
        <v>0.3140654793783198</v>
      </c>
      <c r="K154" s="19">
        <f>'nmol-per-mg-dry-lipid-wt'!K154*100/'nmol-per-mg-dry-lipid-wt'!K$370</f>
        <v>0.32212159517082045</v>
      </c>
      <c r="L154" s="19">
        <f>'nmol-per-mg-dry-lipid-wt'!L154*100/'nmol-per-mg-dry-lipid-wt'!L$370</f>
        <v>0.28370016667253278</v>
      </c>
      <c r="M154" s="19">
        <f t="shared" si="6"/>
        <v>0.30662908040722431</v>
      </c>
      <c r="N154" s="243">
        <f t="shared" si="7"/>
        <v>2.0261455135434873E-2</v>
      </c>
      <c r="O154" s="19">
        <f t="shared" si="8"/>
        <v>6.6078061182345396E-2</v>
      </c>
      <c r="P154" s="19">
        <f>'nmol-per-mg-dry-lipid-wt'!P154*100/'nmol-per-mg-dry-lipid-wt'!P$370</f>
        <v>0.384029536473739</v>
      </c>
      <c r="Q154" s="19">
        <f>'nmol-per-mg-dry-lipid-wt'!Q154*100/'nmol-per-mg-dry-lipid-wt'!Q$370</f>
        <v>0.30217218868587903</v>
      </c>
      <c r="R154" s="19">
        <f>'nmol-per-mg-dry-lipid-wt'!R154*100/'nmol-per-mg-dry-lipid-wt'!R$370</f>
        <v>0.26912721196718431</v>
      </c>
      <c r="S154" s="19">
        <f>'nmol-per-mg-dry-lipid-wt'!S154*100/'nmol-per-mg-dry-lipid-wt'!S$370</f>
        <v>0.45016578099564364</v>
      </c>
      <c r="T154" s="19">
        <f>'nmol-per-mg-dry-lipid-wt'!T154*100/'nmol-per-mg-dry-lipid-wt'!T$370</f>
        <v>0.20304768177043725</v>
      </c>
      <c r="U154" s="19">
        <f>'nmol-per-mg-dry-lipid-wt'!U154*100/'nmol-per-mg-dry-lipid-wt'!U$370</f>
        <v>0.38393415713380491</v>
      </c>
      <c r="V154" s="19">
        <f>'nmol-per-mg-dry-lipid-wt'!V154*100/'nmol-per-mg-dry-lipid-wt'!V$370</f>
        <v>0.36840035112861513</v>
      </c>
      <c r="W154" s="19">
        <f>'nmol-per-mg-dry-lipid-wt'!W154*100/'nmol-per-mg-dry-lipid-wt'!W$370</f>
        <v>0.26227098257419162</v>
      </c>
      <c r="X154" s="19">
        <f>'nmol-per-mg-dry-lipid-wt'!X154*100/'nmol-per-mg-dry-lipid-wt'!X$370</f>
        <v>0.27580543155870807</v>
      </c>
      <c r="Y154" s="19">
        <f>'nmol-per-mg-dry-lipid-wt'!Y154*100/'nmol-per-mg-dry-lipid-wt'!Y$370</f>
        <v>0.21746929542544621</v>
      </c>
      <c r="Z154" s="19">
        <f>'nmol-per-mg-dry-lipid-wt'!Z154*100/'nmol-per-mg-dry-lipid-wt'!Z$370</f>
        <v>0.424678990509962</v>
      </c>
      <c r="AA154" s="19">
        <f>'nmol-per-mg-dry-lipid-wt'!AA154*100/'nmol-per-mg-dry-lipid-wt'!AA$370</f>
        <v>0.24525661496408416</v>
      </c>
      <c r="AB154" s="19">
        <f>'nmol-per-mg-dry-lipid-wt'!AB154*100/'nmol-per-mg-dry-lipid-wt'!AB$370</f>
        <v>0.29342672901143524</v>
      </c>
      <c r="AC154" s="19">
        <f>'nmol-per-mg-dry-lipid-wt'!AC154*100/'nmol-per-mg-dry-lipid-wt'!AC$370</f>
        <v>0.29387896348020431</v>
      </c>
      <c r="AD154" s="19">
        <f>'nmol-per-mg-dry-lipid-wt'!AD154*100/'nmol-per-mg-dry-lipid-wt'!AD$370</f>
        <v>0.3018063536447233</v>
      </c>
      <c r="AE154" s="19">
        <f>'nmol-per-mg-dry-lipid-wt'!AE154*100/'nmol-per-mg-dry-lipid-wt'!AE$370</f>
        <v>0.34188398730347819</v>
      </c>
      <c r="AF154" s="19">
        <f>'nmol-per-mg-dry-lipid-wt'!AF154*100/'nmol-per-mg-dry-lipid-wt'!AF$370</f>
        <v>0.29478104210159012</v>
      </c>
      <c r="AG154" s="19">
        <f>'nmol-per-mg-dry-lipid-wt'!AG154*100/'nmol-per-mg-dry-lipid-wt'!AG$370</f>
        <v>0.29868368758845359</v>
      </c>
      <c r="AH154" s="19">
        <f>'nmol-per-mg-dry-lipid-wt'!AH154*100/'nmol-per-mg-dry-lipid-wt'!AH$370</f>
        <v>0.24283275397733203</v>
      </c>
      <c r="AI154" s="19">
        <f>'nmol-per-mg-dry-lipid-wt'!AI154*100/'nmol-per-mg-dry-lipid-wt'!AI$370</f>
        <v>0.11148930539349583</v>
      </c>
      <c r="AJ154" s="19">
        <f>'nmol-per-mg-dry-lipid-wt'!AJ154*100/'nmol-per-mg-dry-lipid-wt'!AJ$370</f>
        <v>0.2676780680058975</v>
      </c>
    </row>
    <row r="155" spans="1:36" x14ac:dyDescent="0.2">
      <c r="A155">
        <f>'imported summary from web'!A187</f>
        <v>788.5</v>
      </c>
      <c r="B155" t="str">
        <f>'imported summary from web'!B187</f>
        <v>C45H74O8PN</v>
      </c>
      <c r="C155" s="2" t="str">
        <f>'imported summary from web'!C187</f>
        <v>PE(40:8)</v>
      </c>
      <c r="D155" s="69"/>
      <c r="E155" s="19" t="e">
        <f>'nmol-per-mg-dry-lipid-wt'!E155*100/'nmol-per-mg-dry-lipid-wt'!E$370</f>
        <v>#DIV/0!</v>
      </c>
      <c r="F155" s="19">
        <f>'nmol-per-mg-dry-lipid-wt'!F155*100/'nmol-per-mg-dry-lipid-wt'!F$370</f>
        <v>0.43358065744540936</v>
      </c>
      <c r="G155" s="19">
        <f>'nmol-per-mg-dry-lipid-wt'!G155*100/'nmol-per-mg-dry-lipid-wt'!G$370</f>
        <v>0.32039695633927179</v>
      </c>
      <c r="H155" s="19">
        <f>'nmol-per-mg-dry-lipid-wt'!H155*100/'nmol-per-mg-dry-lipid-wt'!H$370</f>
        <v>0.37603755341920003</v>
      </c>
      <c r="I155" s="19">
        <f>'nmol-per-mg-dry-lipid-wt'!I155*100/'nmol-per-mg-dry-lipid-wt'!I$370</f>
        <v>0.31898684950062806</v>
      </c>
      <c r="J155" s="19">
        <f>'nmol-per-mg-dry-lipid-wt'!J155*100/'nmol-per-mg-dry-lipid-wt'!J$370</f>
        <v>0.40379847348641135</v>
      </c>
      <c r="K155" s="19">
        <f>'nmol-per-mg-dry-lipid-wt'!K155*100/'nmol-per-mg-dry-lipid-wt'!K$370</f>
        <v>0.33702401772320711</v>
      </c>
      <c r="L155" s="19">
        <f>'nmol-per-mg-dry-lipid-wt'!L155*100/'nmol-per-mg-dry-lipid-wt'!L$370</f>
        <v>0.38686386364436309</v>
      </c>
      <c r="M155" s="19">
        <f t="shared" si="6"/>
        <v>0.37589545161799381</v>
      </c>
      <c r="N155" s="243">
        <f t="shared" si="7"/>
        <v>3.4712195730077069E-2</v>
      </c>
      <c r="O155" s="19">
        <f t="shared" si="8"/>
        <v>9.2345346507021753E-2</v>
      </c>
      <c r="P155" s="19">
        <f>'nmol-per-mg-dry-lipid-wt'!P155*100/'nmol-per-mg-dry-lipid-wt'!P$370</f>
        <v>0.41894131251680633</v>
      </c>
      <c r="Q155" s="19">
        <f>'nmol-per-mg-dry-lipid-wt'!Q155*100/'nmol-per-mg-dry-lipid-wt'!Q$370</f>
        <v>0.36867898619568973</v>
      </c>
      <c r="R155" s="19">
        <f>'nmol-per-mg-dry-lipid-wt'!R155*100/'nmol-per-mg-dry-lipid-wt'!R$370</f>
        <v>0.36885455447279075</v>
      </c>
      <c r="S155" s="19">
        <f>'nmol-per-mg-dry-lipid-wt'!S155*100/'nmol-per-mg-dry-lipid-wt'!S$370</f>
        <v>0.48617904347529517</v>
      </c>
      <c r="T155" s="19">
        <f>'nmol-per-mg-dry-lipid-wt'!T155*100/'nmol-per-mg-dry-lipid-wt'!T$370</f>
        <v>0.37195460288920806</v>
      </c>
      <c r="U155" s="19">
        <f>'nmol-per-mg-dry-lipid-wt'!U155*100/'nmol-per-mg-dry-lipid-wt'!U$370</f>
        <v>0.4888679299838804</v>
      </c>
      <c r="V155" s="19">
        <f>'nmol-per-mg-dry-lipid-wt'!V155*100/'nmol-per-mg-dry-lipid-wt'!V$370</f>
        <v>0.48906109331011294</v>
      </c>
      <c r="W155" s="19">
        <f>'nmol-per-mg-dry-lipid-wt'!W155*100/'nmol-per-mg-dry-lipid-wt'!W$370</f>
        <v>0.37179073353923869</v>
      </c>
      <c r="X155" s="19">
        <f>'nmol-per-mg-dry-lipid-wt'!X155*100/'nmol-per-mg-dry-lipid-wt'!X$370</f>
        <v>0.3629703556833942</v>
      </c>
      <c r="Y155" s="19">
        <f>'nmol-per-mg-dry-lipid-wt'!Y155*100/'nmol-per-mg-dry-lipid-wt'!Y$370</f>
        <v>0.29905355374600834</v>
      </c>
      <c r="Z155" s="19">
        <f>'nmol-per-mg-dry-lipid-wt'!Z155*100/'nmol-per-mg-dry-lipid-wt'!Z$370</f>
        <v>0.28995324179645682</v>
      </c>
      <c r="AA155" s="19">
        <f>'nmol-per-mg-dry-lipid-wt'!AA155*100/'nmol-per-mg-dry-lipid-wt'!AA$370</f>
        <v>0.29771034186391715</v>
      </c>
      <c r="AB155" s="19">
        <f>'nmol-per-mg-dry-lipid-wt'!AB155*100/'nmol-per-mg-dry-lipid-wt'!AB$370</f>
        <v>0.67657898672884687</v>
      </c>
      <c r="AC155" s="19">
        <f>'nmol-per-mg-dry-lipid-wt'!AC155*100/'nmol-per-mg-dry-lipid-wt'!AC$370</f>
        <v>0.27064202218176964</v>
      </c>
      <c r="AD155" s="19">
        <f>'nmol-per-mg-dry-lipid-wt'!AD155*100/'nmol-per-mg-dry-lipid-wt'!AD$370</f>
        <v>0.49012354124948859</v>
      </c>
      <c r="AE155" s="19">
        <f>'nmol-per-mg-dry-lipid-wt'!AE155*100/'nmol-per-mg-dry-lipid-wt'!AE$370</f>
        <v>0.38461948571641302</v>
      </c>
      <c r="AF155" s="19">
        <f>'nmol-per-mg-dry-lipid-wt'!AF155*100/'nmol-per-mg-dry-lipid-wt'!AF$370</f>
        <v>0.37960011553648165</v>
      </c>
      <c r="AG155" s="19">
        <f>'nmol-per-mg-dry-lipid-wt'!AG155*100/'nmol-per-mg-dry-lipid-wt'!AG$370</f>
        <v>0.17284233698012036</v>
      </c>
      <c r="AH155" s="19">
        <f>'nmol-per-mg-dry-lipid-wt'!AH155*100/'nmol-per-mg-dry-lipid-wt'!AH$370</f>
        <v>0.36424913096599815</v>
      </c>
      <c r="AI155" s="19">
        <f>'nmol-per-mg-dry-lipid-wt'!AI155*100/'nmol-per-mg-dry-lipid-wt'!AI$370</f>
        <v>0.17730829291495728</v>
      </c>
      <c r="AJ155" s="19">
        <f>'nmol-per-mg-dry-lipid-wt'!AJ155*100/'nmol-per-mg-dry-lipid-wt'!AJ$370</f>
        <v>0.63590525800385789</v>
      </c>
    </row>
    <row r="156" spans="1:36" x14ac:dyDescent="0.2">
      <c r="A156">
        <f>'imported summary from web'!A188</f>
        <v>790.5</v>
      </c>
      <c r="B156" t="str">
        <f>'imported summary from web'!B188</f>
        <v>C45H76O8PN</v>
      </c>
      <c r="C156" s="2" t="str">
        <f>'imported summary from web'!C188</f>
        <v>PE(40:7)</v>
      </c>
      <c r="D156" s="69"/>
      <c r="E156" s="19" t="e">
        <f>'nmol-per-mg-dry-lipid-wt'!E156*100/'nmol-per-mg-dry-lipid-wt'!E$370</f>
        <v>#DIV/0!</v>
      </c>
      <c r="F156" s="19">
        <f>'nmol-per-mg-dry-lipid-wt'!F156*100/'nmol-per-mg-dry-lipid-wt'!F$370</f>
        <v>9.1848542945981571</v>
      </c>
      <c r="G156" s="19">
        <f>'nmol-per-mg-dry-lipid-wt'!G156*100/'nmol-per-mg-dry-lipid-wt'!G$370</f>
        <v>8.3245789838830841</v>
      </c>
      <c r="H156" s="19">
        <f>'nmol-per-mg-dry-lipid-wt'!H156*100/'nmol-per-mg-dry-lipid-wt'!H$370</f>
        <v>9.1513763751026929</v>
      </c>
      <c r="I156" s="19">
        <f>'nmol-per-mg-dry-lipid-wt'!I156*100/'nmol-per-mg-dry-lipid-wt'!I$370</f>
        <v>9.5877040296713592</v>
      </c>
      <c r="J156" s="19">
        <f>'nmol-per-mg-dry-lipid-wt'!J156*100/'nmol-per-mg-dry-lipid-wt'!J$370</f>
        <v>7.8646246546578542</v>
      </c>
      <c r="K156" s="19">
        <f>'nmol-per-mg-dry-lipid-wt'!K156*100/'nmol-per-mg-dry-lipid-wt'!K$370</f>
        <v>8.6984294098084884</v>
      </c>
      <c r="L156" s="19">
        <f>'nmol-per-mg-dry-lipid-wt'!L156*100/'nmol-per-mg-dry-lipid-wt'!L$370</f>
        <v>8.6704398045869944</v>
      </c>
      <c r="M156" s="19">
        <f t="shared" si="6"/>
        <v>8.411164623017779</v>
      </c>
      <c r="N156" s="243">
        <f t="shared" si="7"/>
        <v>0.47352434706281415</v>
      </c>
      <c r="O156" s="19">
        <f t="shared" si="8"/>
        <v>5.629712034965758E-2</v>
      </c>
      <c r="P156" s="19">
        <f>'nmol-per-mg-dry-lipid-wt'!P156*100/'nmol-per-mg-dry-lipid-wt'!P$370</f>
        <v>10.169102125824612</v>
      </c>
      <c r="Q156" s="19">
        <f>'nmol-per-mg-dry-lipid-wt'!Q156*100/'nmol-per-mg-dry-lipid-wt'!Q$370</f>
        <v>6.0217567745296003</v>
      </c>
      <c r="R156" s="19">
        <f>'nmol-per-mg-dry-lipid-wt'!R156*100/'nmol-per-mg-dry-lipid-wt'!R$370</f>
        <v>9.9071601075432518</v>
      </c>
      <c r="S156" s="19">
        <f>'nmol-per-mg-dry-lipid-wt'!S156*100/'nmol-per-mg-dry-lipid-wt'!S$370</f>
        <v>8.331925512256511</v>
      </c>
      <c r="T156" s="19">
        <f>'nmol-per-mg-dry-lipid-wt'!T156*100/'nmol-per-mg-dry-lipid-wt'!T$370</f>
        <v>5.6943195002700504</v>
      </c>
      <c r="U156" s="19">
        <f>'nmol-per-mg-dry-lipid-wt'!U156*100/'nmol-per-mg-dry-lipid-wt'!U$370</f>
        <v>6.7787217261148651</v>
      </c>
      <c r="V156" s="19">
        <f>'nmol-per-mg-dry-lipid-wt'!V156*100/'nmol-per-mg-dry-lipid-wt'!V$370</f>
        <v>8.2151994676764364</v>
      </c>
      <c r="W156" s="19">
        <f>'nmol-per-mg-dry-lipid-wt'!W156*100/'nmol-per-mg-dry-lipid-wt'!W$370</f>
        <v>8.4964269959199665</v>
      </c>
      <c r="X156" s="19">
        <f>'nmol-per-mg-dry-lipid-wt'!X156*100/'nmol-per-mg-dry-lipid-wt'!X$370</f>
        <v>10.316684303115824</v>
      </c>
      <c r="Y156" s="19">
        <f>'nmol-per-mg-dry-lipid-wt'!Y156*100/'nmol-per-mg-dry-lipid-wt'!Y$370</f>
        <v>7.75276707290275</v>
      </c>
      <c r="Z156" s="19">
        <f>'nmol-per-mg-dry-lipid-wt'!Z156*100/'nmol-per-mg-dry-lipid-wt'!Z$370</f>
        <v>6.8724775947008663</v>
      </c>
      <c r="AA156" s="19">
        <f>'nmol-per-mg-dry-lipid-wt'!AA156*100/'nmol-per-mg-dry-lipid-wt'!AA$370</f>
        <v>7.2740560195417077</v>
      </c>
      <c r="AB156" s="19">
        <f>'nmol-per-mg-dry-lipid-wt'!AB156*100/'nmol-per-mg-dry-lipid-wt'!AB$370</f>
        <v>8.5021000984635737</v>
      </c>
      <c r="AC156" s="19">
        <f>'nmol-per-mg-dry-lipid-wt'!AC156*100/'nmol-per-mg-dry-lipid-wt'!AC$370</f>
        <v>7.4276199420996774</v>
      </c>
      <c r="AD156" s="19">
        <f>'nmol-per-mg-dry-lipid-wt'!AD156*100/'nmol-per-mg-dry-lipid-wt'!AD$370</f>
        <v>10.724102623929648</v>
      </c>
      <c r="AE156" s="19">
        <f>'nmol-per-mg-dry-lipid-wt'!AE156*100/'nmol-per-mg-dry-lipid-wt'!AE$370</f>
        <v>7.7268538259515918</v>
      </c>
      <c r="AF156" s="19">
        <f>'nmol-per-mg-dry-lipid-wt'!AF156*100/'nmol-per-mg-dry-lipid-wt'!AF$370</f>
        <v>10.684422299568952</v>
      </c>
      <c r="AG156" s="19">
        <f>'nmol-per-mg-dry-lipid-wt'!AG156*100/'nmol-per-mg-dry-lipid-wt'!AG$370</f>
        <v>7.97955455724889</v>
      </c>
      <c r="AH156" s="19">
        <f>'nmol-per-mg-dry-lipid-wt'!AH156*100/'nmol-per-mg-dry-lipid-wt'!AH$370</f>
        <v>7.7395536892653336</v>
      </c>
      <c r="AI156" s="19">
        <f>'nmol-per-mg-dry-lipid-wt'!AI156*100/'nmol-per-mg-dry-lipid-wt'!AI$370</f>
        <v>8.8667578903911579</v>
      </c>
      <c r="AJ156" s="19">
        <f>'nmol-per-mg-dry-lipid-wt'!AJ156*100/'nmol-per-mg-dry-lipid-wt'!AJ$370</f>
        <v>8.0969218641986966</v>
      </c>
    </row>
    <row r="157" spans="1:36" x14ac:dyDescent="0.2">
      <c r="A157">
        <f>'imported summary from web'!A189</f>
        <v>792.5</v>
      </c>
      <c r="B157" t="str">
        <f>'imported summary from web'!B189</f>
        <v>C45H78O8PN</v>
      </c>
      <c r="C157" s="2" t="str">
        <f>'imported summary from web'!C189</f>
        <v>PE(40:6)</v>
      </c>
      <c r="D157" s="69"/>
      <c r="E157" s="19" t="e">
        <f>'nmol-per-mg-dry-lipid-wt'!E157*100/'nmol-per-mg-dry-lipid-wt'!E$370</f>
        <v>#DIV/0!</v>
      </c>
      <c r="F157" s="19">
        <f>'nmol-per-mg-dry-lipid-wt'!F157*100/'nmol-per-mg-dry-lipid-wt'!F$370</f>
        <v>4.9275702014137064</v>
      </c>
      <c r="G157" s="19">
        <f>'nmol-per-mg-dry-lipid-wt'!G157*100/'nmol-per-mg-dry-lipid-wt'!G$370</f>
        <v>4.5797242361326722</v>
      </c>
      <c r="H157" s="19">
        <f>'nmol-per-mg-dry-lipid-wt'!H157*100/'nmol-per-mg-dry-lipid-wt'!H$370</f>
        <v>5.0861055273275584</v>
      </c>
      <c r="I157" s="19">
        <f>'nmol-per-mg-dry-lipid-wt'!I157*100/'nmol-per-mg-dry-lipid-wt'!I$370</f>
        <v>4.7180643591032609</v>
      </c>
      <c r="J157" s="19">
        <f>'nmol-per-mg-dry-lipid-wt'!J157*100/'nmol-per-mg-dry-lipid-wt'!J$370</f>
        <v>4.8998937572181482</v>
      </c>
      <c r="K157" s="19">
        <f>'nmol-per-mg-dry-lipid-wt'!K157*100/'nmol-per-mg-dry-lipid-wt'!K$370</f>
        <v>4.5303364559255597</v>
      </c>
      <c r="L157" s="19">
        <f>'nmol-per-mg-dry-lipid-wt'!L157*100/'nmol-per-mg-dry-lipid-wt'!L$370</f>
        <v>4.8193858892181094</v>
      </c>
      <c r="M157" s="19">
        <f t="shared" si="6"/>
        <v>4.7498720341206058</v>
      </c>
      <c r="N157" s="243">
        <f t="shared" si="7"/>
        <v>0.1943380605351222</v>
      </c>
      <c r="O157" s="19">
        <f t="shared" si="8"/>
        <v>4.0914378143052876E-2</v>
      </c>
      <c r="P157" s="19">
        <f>'nmol-per-mg-dry-lipid-wt'!P157*100/'nmol-per-mg-dry-lipid-wt'!P$370</f>
        <v>4.39609083934302</v>
      </c>
      <c r="Q157" s="19">
        <f>'nmol-per-mg-dry-lipid-wt'!Q157*100/'nmol-per-mg-dry-lipid-wt'!Q$370</f>
        <v>3.6491990633643954</v>
      </c>
      <c r="R157" s="19">
        <f>'nmol-per-mg-dry-lipid-wt'!R157*100/'nmol-per-mg-dry-lipid-wt'!R$370</f>
        <v>5.907137383482767</v>
      </c>
      <c r="S157" s="19">
        <f>'nmol-per-mg-dry-lipid-wt'!S157*100/'nmol-per-mg-dry-lipid-wt'!S$370</f>
        <v>3.593609120290937</v>
      </c>
      <c r="T157" s="19">
        <f>'nmol-per-mg-dry-lipid-wt'!T157*100/'nmol-per-mg-dry-lipid-wt'!T$370</f>
        <v>3.1930595620005926</v>
      </c>
      <c r="U157" s="19">
        <f>'nmol-per-mg-dry-lipid-wt'!U157*100/'nmol-per-mg-dry-lipid-wt'!U$370</f>
        <v>3.5121951030407565</v>
      </c>
      <c r="V157" s="19">
        <f>'nmol-per-mg-dry-lipid-wt'!V157*100/'nmol-per-mg-dry-lipid-wt'!V$370</f>
        <v>5.4618240210880051</v>
      </c>
      <c r="W157" s="19">
        <f>'nmol-per-mg-dry-lipid-wt'!W157*100/'nmol-per-mg-dry-lipid-wt'!W$370</f>
        <v>3.4253743163673271</v>
      </c>
      <c r="X157" s="19">
        <f>'nmol-per-mg-dry-lipid-wt'!X157*100/'nmol-per-mg-dry-lipid-wt'!X$370</f>
        <v>6.9562813327566602</v>
      </c>
      <c r="Y157" s="19">
        <f>'nmol-per-mg-dry-lipid-wt'!Y157*100/'nmol-per-mg-dry-lipid-wt'!Y$370</f>
        <v>3.4977420765459919</v>
      </c>
      <c r="Z157" s="19">
        <f>'nmol-per-mg-dry-lipid-wt'!Z157*100/'nmol-per-mg-dry-lipid-wt'!Z$370</f>
        <v>3.4106116168886258</v>
      </c>
      <c r="AA157" s="19">
        <f>'nmol-per-mg-dry-lipid-wt'!AA157*100/'nmol-per-mg-dry-lipid-wt'!AA$370</f>
        <v>4.0715433420627143</v>
      </c>
      <c r="AB157" s="19">
        <f>'nmol-per-mg-dry-lipid-wt'!AB157*100/'nmol-per-mg-dry-lipid-wt'!AB$370</f>
        <v>3.6350964197367062</v>
      </c>
      <c r="AC157" s="19">
        <f>'nmol-per-mg-dry-lipid-wt'!AC157*100/'nmol-per-mg-dry-lipid-wt'!AC$370</f>
        <v>4.7376022670808764</v>
      </c>
      <c r="AD157" s="19">
        <f>'nmol-per-mg-dry-lipid-wt'!AD157*100/'nmol-per-mg-dry-lipid-wt'!AD$370</f>
        <v>5.553486333801458</v>
      </c>
      <c r="AE157" s="19">
        <f>'nmol-per-mg-dry-lipid-wt'!AE157*100/'nmol-per-mg-dry-lipid-wt'!AE$370</f>
        <v>4.4720631242438822</v>
      </c>
      <c r="AF157" s="19">
        <f>'nmol-per-mg-dry-lipid-wt'!AF157*100/'nmol-per-mg-dry-lipid-wt'!AF$370</f>
        <v>3.9559059659387916</v>
      </c>
      <c r="AG157" s="19">
        <f>'nmol-per-mg-dry-lipid-wt'!AG157*100/'nmol-per-mg-dry-lipid-wt'!AG$370</f>
        <v>4.3817048585311209</v>
      </c>
      <c r="AH157" s="19">
        <f>'nmol-per-mg-dry-lipid-wt'!AH157*100/'nmol-per-mg-dry-lipid-wt'!AH$370</f>
        <v>3.390774430537137</v>
      </c>
      <c r="AI157" s="19">
        <f>'nmol-per-mg-dry-lipid-wt'!AI157*100/'nmol-per-mg-dry-lipid-wt'!AI$370</f>
        <v>4.3212180174804349</v>
      </c>
      <c r="AJ157" s="19">
        <f>'nmol-per-mg-dry-lipid-wt'!AJ157*100/'nmol-per-mg-dry-lipid-wt'!AJ$370</f>
        <v>3.7393403205696951</v>
      </c>
    </row>
    <row r="158" spans="1:36" x14ac:dyDescent="0.2">
      <c r="A158">
        <f>'imported summary from web'!A190</f>
        <v>794.6</v>
      </c>
      <c r="B158" t="str">
        <f>'imported summary from web'!B190</f>
        <v>C45H80O8PN</v>
      </c>
      <c r="C158" s="2" t="str">
        <f>'imported summary from web'!C190</f>
        <v>PE(40:5)</v>
      </c>
      <c r="D158" s="69"/>
      <c r="E158" s="19" t="e">
        <f>'nmol-per-mg-dry-lipid-wt'!E158*100/'nmol-per-mg-dry-lipid-wt'!E$370</f>
        <v>#DIV/0!</v>
      </c>
      <c r="F158" s="19">
        <f>'nmol-per-mg-dry-lipid-wt'!F158*100/'nmol-per-mg-dry-lipid-wt'!F$370</f>
        <v>0.12973279514114613</v>
      </c>
      <c r="G158" s="19">
        <f>'nmol-per-mg-dry-lipid-wt'!G158*100/'nmol-per-mg-dry-lipid-wt'!G$370</f>
        <v>0</v>
      </c>
      <c r="H158" s="19">
        <f>'nmol-per-mg-dry-lipid-wt'!H158*100/'nmol-per-mg-dry-lipid-wt'!H$370</f>
        <v>6.7754514129585594E-2</v>
      </c>
      <c r="I158" s="19">
        <f>'nmol-per-mg-dry-lipid-wt'!I158*100/'nmol-per-mg-dry-lipid-wt'!I$370</f>
        <v>0</v>
      </c>
      <c r="J158" s="19">
        <f>'nmol-per-mg-dry-lipid-wt'!J158*100/'nmol-per-mg-dry-lipid-wt'!J$370</f>
        <v>0</v>
      </c>
      <c r="K158" s="19">
        <f>'nmol-per-mg-dry-lipid-wt'!K158*100/'nmol-per-mg-dry-lipid-wt'!K$370</f>
        <v>9.6292576492344892E-2</v>
      </c>
      <c r="L158" s="19">
        <f>'nmol-per-mg-dry-lipid-wt'!L158*100/'nmol-per-mg-dry-lipid-wt'!L$370</f>
        <v>7.7372772728872594E-2</v>
      </c>
      <c r="M158" s="19">
        <f t="shared" si="6"/>
        <v>5.7888449740405828E-2</v>
      </c>
      <c r="N158" s="243">
        <f t="shared" si="7"/>
        <v>5.1017587199148236E-2</v>
      </c>
      <c r="O158" s="19">
        <f t="shared" si="8"/>
        <v>0.88130857585461009</v>
      </c>
      <c r="P158" s="19">
        <f>'nmol-per-mg-dry-lipid-wt'!P158*100/'nmol-per-mg-dry-lipid-wt'!P$370</f>
        <v>2.0947065625840314E-2</v>
      </c>
      <c r="Q158" s="19">
        <f>'nmol-per-mg-dry-lipid-wt'!Q158*100/'nmol-per-mg-dry-lipid-wt'!Q$370</f>
        <v>0.11277239577750509</v>
      </c>
      <c r="R158" s="19">
        <f>'nmol-per-mg-dry-lipid-wt'!R158*100/'nmol-per-mg-dry-lipid-wt'!R$370</f>
        <v>0.13524666997335658</v>
      </c>
      <c r="S158" s="19">
        <f>'nmol-per-mg-dry-lipid-wt'!S158*100/'nmol-per-mg-dry-lipid-wt'!S$370</f>
        <v>1.1575691511316549E-2</v>
      </c>
      <c r="T158" s="19">
        <f>'nmol-per-mg-dry-lipid-wt'!T158*100/'nmol-per-mg-dry-lipid-wt'!T$370</f>
        <v>0</v>
      </c>
      <c r="U158" s="19">
        <f>'nmol-per-mg-dry-lipid-wt'!U158*100/'nmol-per-mg-dry-lipid-wt'!U$370</f>
        <v>4.4442539089443657E-2</v>
      </c>
      <c r="V158" s="19">
        <f>'nmol-per-mg-dry-lipid-wt'!V158*100/'nmol-per-mg-dry-lipid-wt'!V$370</f>
        <v>0</v>
      </c>
      <c r="W158" s="19">
        <f>'nmol-per-mg-dry-lipid-wt'!W158*100/'nmol-per-mg-dry-lipid-wt'!W$370</f>
        <v>0.10375555354583403</v>
      </c>
      <c r="X158" s="19">
        <f>'nmol-per-mg-dry-lipid-wt'!X158*100/'nmol-per-mg-dry-lipid-wt'!X$370</f>
        <v>0.10537849035969508</v>
      </c>
      <c r="Y158" s="19">
        <f>'nmol-per-mg-dry-lipid-wt'!Y158*100/'nmol-per-mg-dry-lipid-wt'!Y$370</f>
        <v>6.6278891751451768E-2</v>
      </c>
      <c r="Z158" s="19">
        <f>'nmol-per-mg-dry-lipid-wt'!Z158*100/'nmol-per-mg-dry-lipid-wt'!Z$370</f>
        <v>0</v>
      </c>
      <c r="AA158" s="19">
        <f>'nmol-per-mg-dry-lipid-wt'!AA158*100/'nmol-per-mg-dry-lipid-wt'!AA$370</f>
        <v>2.9771034186391709E-2</v>
      </c>
      <c r="AB158" s="19">
        <f>'nmol-per-mg-dry-lipid-wt'!AB158*100/'nmol-per-mg-dry-lipid-wt'!AB$370</f>
        <v>0.20370120030545921</v>
      </c>
      <c r="AC158" s="19">
        <f>'nmol-per-mg-dry-lipid-wt'!AC158*100/'nmol-per-mg-dry-lipid-wt'!AC$370</f>
        <v>0.11071719089254212</v>
      </c>
      <c r="AD158" s="19">
        <f>'nmol-per-mg-dry-lipid-wt'!AD158*100/'nmol-per-mg-dry-lipid-wt'!AD$370</f>
        <v>3.7414010782403709E-2</v>
      </c>
      <c r="AE158" s="19">
        <f>'nmol-per-mg-dry-lipid-wt'!AE158*100/'nmol-per-mg-dry-lipid-wt'!AE$370</f>
        <v>0</v>
      </c>
      <c r="AF158" s="19">
        <f>'nmol-per-mg-dry-lipid-wt'!AF158*100/'nmol-per-mg-dry-lipid-wt'!AF$370</f>
        <v>2.9200008887421657E-2</v>
      </c>
      <c r="AG158" s="19">
        <f>'nmol-per-mg-dry-lipid-wt'!AG158*100/'nmol-per-mg-dry-lipid-wt'!AG$370</f>
        <v>0</v>
      </c>
      <c r="AH158" s="19">
        <f>'nmol-per-mg-dry-lipid-wt'!AH158*100/'nmol-per-mg-dry-lipid-wt'!AH$370</f>
        <v>0.11993568946441403</v>
      </c>
      <c r="AI158" s="19">
        <f>'nmol-per-mg-dry-lipid-wt'!AI158*100/'nmol-per-mg-dry-lipid-wt'!AI$370</f>
        <v>0.35461658582991457</v>
      </c>
      <c r="AJ158" s="19">
        <f>'nmol-per-mg-dry-lipid-wt'!AJ158*100/'nmol-per-mg-dry-lipid-wt'!AJ$370</f>
        <v>0</v>
      </c>
    </row>
    <row r="159" spans="1:36" x14ac:dyDescent="0.2">
      <c r="A159">
        <f>'imported summary from web'!A191</f>
        <v>796.6</v>
      </c>
      <c r="B159" t="str">
        <f>'imported summary from web'!B191</f>
        <v>C45H82O8PN</v>
      </c>
      <c r="C159" s="2" t="str">
        <f>'imported summary from web'!C191</f>
        <v>PE(40:4)</v>
      </c>
      <c r="D159" s="69"/>
      <c r="E159" s="19" t="e">
        <f>'nmol-per-mg-dry-lipid-wt'!E159*100/'nmol-per-mg-dry-lipid-wt'!E$370</f>
        <v>#DIV/0!</v>
      </c>
      <c r="F159" s="19">
        <f>'nmol-per-mg-dry-lipid-wt'!F159*100/'nmol-per-mg-dry-lipid-wt'!F$370</f>
        <v>0</v>
      </c>
      <c r="G159" s="19">
        <f>'nmol-per-mg-dry-lipid-wt'!G159*100/'nmol-per-mg-dry-lipid-wt'!G$370</f>
        <v>7.0050947443353301E-2</v>
      </c>
      <c r="H159" s="19">
        <f>'nmol-per-mg-dry-lipid-wt'!H159*100/'nmol-per-mg-dry-lipid-wt'!H$370</f>
        <v>2.1455596141035437E-2</v>
      </c>
      <c r="I159" s="19">
        <f>'nmol-per-mg-dry-lipid-wt'!I159*100/'nmol-per-mg-dry-lipid-wt'!I$370</f>
        <v>0</v>
      </c>
      <c r="J159" s="19">
        <f>'nmol-per-mg-dry-lipid-wt'!J159*100/'nmol-per-mg-dry-lipid-wt'!J$370</f>
        <v>2.5975340399710667E-2</v>
      </c>
      <c r="K159" s="19">
        <f>'nmol-per-mg-dry-lipid-wt'!K159*100/'nmol-per-mg-dry-lipid-wt'!K$370</f>
        <v>8.0243813743620732E-3</v>
      </c>
      <c r="L159" s="19">
        <f>'nmol-per-mg-dry-lipid-wt'!L159*100/'nmol-per-mg-dry-lipid-wt'!L$370</f>
        <v>3.6341756887803799E-2</v>
      </c>
      <c r="M159" s="19">
        <f t="shared" si="6"/>
        <v>2.3447159553958846E-2</v>
      </c>
      <c r="N159" s="243">
        <f t="shared" si="7"/>
        <v>1.4326975004652485E-2</v>
      </c>
      <c r="O159" s="19">
        <f t="shared" si="8"/>
        <v>0.61103243536522533</v>
      </c>
      <c r="P159" s="19">
        <f>'nmol-per-mg-dry-lipid-wt'!P159*100/'nmol-per-mg-dry-lipid-wt'!P$370</f>
        <v>4.7480015418571359E-2</v>
      </c>
      <c r="Q159" s="19">
        <f>'nmol-per-mg-dry-lipid-wt'!Q159*100/'nmol-per-mg-dry-lipid-wt'!Q$370</f>
        <v>9.2531196535388799E-2</v>
      </c>
      <c r="R159" s="19">
        <f>'nmol-per-mg-dry-lipid-wt'!R159*100/'nmol-per-mg-dry-lipid-wt'!R$370</f>
        <v>4.2349967365394502E-2</v>
      </c>
      <c r="S159" s="19">
        <f>'nmol-per-mg-dry-lipid-wt'!S159*100/'nmol-per-mg-dry-lipid-wt'!S$370</f>
        <v>0</v>
      </c>
      <c r="T159" s="19">
        <f>'nmol-per-mg-dry-lipid-wt'!T159*100/'nmol-per-mg-dry-lipid-wt'!T$370</f>
        <v>1.7968821395613914E-3</v>
      </c>
      <c r="U159" s="19">
        <f>'nmol-per-mg-dry-lipid-wt'!U159*100/'nmol-per-mg-dry-lipid-wt'!U$370</f>
        <v>2.3455784519428601E-2</v>
      </c>
      <c r="V159" s="19">
        <f>'nmol-per-mg-dry-lipid-wt'!V159*100/'nmol-per-mg-dry-lipid-wt'!V$370</f>
        <v>0</v>
      </c>
      <c r="W159" s="19">
        <f>'nmol-per-mg-dry-lipid-wt'!W159*100/'nmol-per-mg-dry-lipid-wt'!W$370</f>
        <v>7.4934566449769022E-2</v>
      </c>
      <c r="X159" s="19">
        <f>'nmol-per-mg-dry-lipid-wt'!X159*100/'nmol-per-mg-dry-lipid-wt'!X$370</f>
        <v>0.10277655232612234</v>
      </c>
      <c r="Y159" s="19">
        <f>'nmol-per-mg-dry-lipid-wt'!Y159*100/'nmol-per-mg-dry-lipid-wt'!Y$370</f>
        <v>6.8009063624481655E-2</v>
      </c>
      <c r="Z159" s="19">
        <f>'nmol-per-mg-dry-lipid-wt'!Z159*100/'nmol-per-mg-dry-lipid-wt'!Z$370</f>
        <v>0</v>
      </c>
      <c r="AA159" s="19">
        <f>'nmol-per-mg-dry-lipid-wt'!AA159*100/'nmol-per-mg-dry-lipid-wt'!AA$370</f>
        <v>0</v>
      </c>
      <c r="AB159" s="19">
        <f>'nmol-per-mg-dry-lipid-wt'!AB159*100/'nmol-per-mg-dry-lipid-wt'!AB$370</f>
        <v>1.9400114314805639E-2</v>
      </c>
      <c r="AC159" s="19">
        <f>'nmol-per-mg-dry-lipid-wt'!AC159*100/'nmol-per-mg-dry-lipid-wt'!AC$370</f>
        <v>1.366878899907927E-3</v>
      </c>
      <c r="AD159" s="19">
        <f>'nmol-per-mg-dry-lipid-wt'!AD159*100/'nmol-per-mg-dry-lipid-wt'!AD$370</f>
        <v>2.3695540162189017E-2</v>
      </c>
      <c r="AE159" s="19">
        <f>'nmol-per-mg-dry-lipid-wt'!AE159*100/'nmol-per-mg-dry-lipid-wt'!AE$370</f>
        <v>6.3413965386935459E-2</v>
      </c>
      <c r="AF159" s="19">
        <f>'nmol-per-mg-dry-lipid-wt'!AF159*100/'nmol-per-mg-dry-lipid-wt'!AF$370</f>
        <v>3.4761915342168638E-2</v>
      </c>
      <c r="AG159" s="19">
        <f>'nmol-per-mg-dry-lipid-wt'!AG159*100/'nmol-per-mg-dry-lipid-wt'!AG$370</f>
        <v>0</v>
      </c>
      <c r="AH159" s="19">
        <f>'nmol-per-mg-dry-lipid-wt'!AH159*100/'nmol-per-mg-dry-lipid-wt'!AH$370</f>
        <v>1.9248937815276326E-2</v>
      </c>
      <c r="AI159" s="19">
        <f>'nmol-per-mg-dry-lipid-wt'!AI159*100/'nmol-per-mg-dry-lipid-wt'!AI$370</f>
        <v>0</v>
      </c>
      <c r="AJ159" s="19">
        <f>'nmol-per-mg-dry-lipid-wt'!AJ159*100/'nmol-per-mg-dry-lipid-wt'!AJ$370</f>
        <v>2.1740350700986597E-2</v>
      </c>
    </row>
    <row r="160" spans="1:36" x14ac:dyDescent="0.2">
      <c r="A160">
        <f>'imported summary from web'!A192</f>
        <v>798.6</v>
      </c>
      <c r="B160" t="str">
        <f>'imported summary from web'!B192</f>
        <v>C45H84O8PN</v>
      </c>
      <c r="C160" s="2" t="str">
        <f>'imported summary from web'!C192</f>
        <v>PE(40:3)</v>
      </c>
      <c r="D160" s="69"/>
      <c r="E160" s="19" t="e">
        <f>'nmol-per-mg-dry-lipid-wt'!E160*100/'nmol-per-mg-dry-lipid-wt'!E$370</f>
        <v>#DIV/0!</v>
      </c>
      <c r="F160" s="19">
        <f>'nmol-per-mg-dry-lipid-wt'!F160*100/'nmol-per-mg-dry-lipid-wt'!F$370</f>
        <v>3.0726188322903018E-2</v>
      </c>
      <c r="G160" s="19">
        <f>'nmol-per-mg-dry-lipid-wt'!G160*100/'nmol-per-mg-dry-lipid-wt'!G$370</f>
        <v>0</v>
      </c>
      <c r="H160" s="19">
        <f>'nmol-per-mg-dry-lipid-wt'!H160*100/'nmol-per-mg-dry-lipid-wt'!H$370</f>
        <v>0</v>
      </c>
      <c r="I160" s="19">
        <f>'nmol-per-mg-dry-lipid-wt'!I160*100/'nmol-per-mg-dry-lipid-wt'!I$370</f>
        <v>3.3934771223471077E-2</v>
      </c>
      <c r="J160" s="19">
        <f>'nmol-per-mg-dry-lipid-wt'!J160*100/'nmol-per-mg-dry-lipid-wt'!J$370</f>
        <v>0</v>
      </c>
      <c r="K160" s="19">
        <f>'nmol-per-mg-dry-lipid-wt'!K160*100/'nmol-per-mg-dry-lipid-wt'!K$370</f>
        <v>1.7195102945061592E-2</v>
      </c>
      <c r="L160" s="19">
        <f>'nmol-per-mg-dry-lipid-wt'!L160*100/'nmol-per-mg-dry-lipid-wt'!L$370</f>
        <v>0</v>
      </c>
      <c r="M160" s="19">
        <f t="shared" si="6"/>
        <v>5.731700981687197E-3</v>
      </c>
      <c r="N160" s="243">
        <f t="shared" si="7"/>
        <v>9.9275973140746359E-3</v>
      </c>
      <c r="O160" s="19">
        <f t="shared" si="8"/>
        <v>1.7320508075688772</v>
      </c>
      <c r="P160" s="19">
        <f>'nmol-per-mg-dry-lipid-wt'!P160*100/'nmol-per-mg-dry-lipid-wt'!P$370</f>
        <v>0</v>
      </c>
      <c r="Q160" s="19">
        <f>'nmol-per-mg-dry-lipid-wt'!Q160*100/'nmol-per-mg-dry-lipid-wt'!Q$370</f>
        <v>6.9398397401541606E-2</v>
      </c>
      <c r="R160" s="19">
        <f>'nmol-per-mg-dry-lipid-wt'!R160*100/'nmol-per-mg-dry-lipid-wt'!R$370</f>
        <v>8.1967678771731264E-3</v>
      </c>
      <c r="S160" s="19">
        <f>'nmol-per-mg-dry-lipid-wt'!S160*100/'nmol-per-mg-dry-lipid-wt'!S$370</f>
        <v>3.4727074533949645E-2</v>
      </c>
      <c r="T160" s="19">
        <f>'nmol-per-mg-dry-lipid-wt'!T160*100/'nmol-per-mg-dry-lipid-wt'!T$370</f>
        <v>0</v>
      </c>
      <c r="U160" s="19">
        <f>'nmol-per-mg-dry-lipid-wt'!U160*100/'nmol-per-mg-dry-lipid-wt'!U$370</f>
        <v>0</v>
      </c>
      <c r="V160" s="19">
        <f>'nmol-per-mg-dry-lipid-wt'!V160*100/'nmol-per-mg-dry-lipid-wt'!V$370</f>
        <v>0</v>
      </c>
      <c r="W160" s="19">
        <f>'nmol-per-mg-dry-lipid-wt'!W160*100/'nmol-per-mg-dry-lipid-wt'!W$370</f>
        <v>0</v>
      </c>
      <c r="X160" s="19">
        <f>'nmol-per-mg-dry-lipid-wt'!X160*100/'nmol-per-mg-dry-lipid-wt'!X$370</f>
        <v>0</v>
      </c>
      <c r="Y160" s="19">
        <f>'nmol-per-mg-dry-lipid-wt'!Y160*100/'nmol-per-mg-dry-lipid-wt'!Y$370</f>
        <v>1.7567899018457098E-2</v>
      </c>
      <c r="Z160" s="19">
        <f>'nmol-per-mg-dry-lipid-wt'!Z160*100/'nmol-per-mg-dry-lipid-wt'!Z$370</f>
        <v>1.3179692808929852E-2</v>
      </c>
      <c r="AA160" s="19">
        <f>'nmol-per-mg-dry-lipid-wt'!AA160*100/'nmol-per-mg-dry-lipid-wt'!AA$370</f>
        <v>2.9771034186391709E-2</v>
      </c>
      <c r="AB160" s="19">
        <f>'nmol-per-mg-dry-lipid-wt'!AB160*100/'nmol-per-mg-dry-lipid-wt'!AB$370</f>
        <v>0</v>
      </c>
      <c r="AC160" s="19">
        <f>'nmol-per-mg-dry-lipid-wt'!AC160*100/'nmol-per-mg-dry-lipid-wt'!AC$370</f>
        <v>2.0503183498618908E-2</v>
      </c>
      <c r="AD160" s="19">
        <f>'nmol-per-mg-dry-lipid-wt'!AD160*100/'nmol-per-mg-dry-lipid-wt'!AD$370</f>
        <v>4.4896812938884444E-2</v>
      </c>
      <c r="AE160" s="19">
        <f>'nmol-per-mg-dry-lipid-wt'!AE160*100/'nmol-per-mg-dry-lipid-wt'!AE$370</f>
        <v>1.6542773579200552E-2</v>
      </c>
      <c r="AF160" s="19">
        <f>'nmol-per-mg-dry-lipid-wt'!AF160*100/'nmol-per-mg-dry-lipid-wt'!AF$370</f>
        <v>7.0914307298024018E-2</v>
      </c>
      <c r="AG160" s="19">
        <f>'nmol-per-mg-dry-lipid-wt'!AG160*100/'nmol-per-mg-dry-lipid-wt'!AG$370</f>
        <v>0.14555144166746978</v>
      </c>
      <c r="AH160" s="19">
        <f>'nmol-per-mg-dry-lipid-wt'!AH160*100/'nmol-per-mg-dry-lipid-wt'!AH$370</f>
        <v>0</v>
      </c>
      <c r="AI160" s="19">
        <f>'nmol-per-mg-dry-lipid-wt'!AI160*100/'nmol-per-mg-dry-lipid-wt'!AI$370</f>
        <v>4.0297339298853922E-2</v>
      </c>
      <c r="AJ160" s="19">
        <f>'nmol-per-mg-dry-lipid-wt'!AJ160*100/'nmol-per-mg-dry-lipid-wt'!AJ$370</f>
        <v>4.8915789077219843E-2</v>
      </c>
    </row>
    <row r="161" spans="1:36" x14ac:dyDescent="0.2">
      <c r="A161">
        <f>'imported summary from web'!A193</f>
        <v>800.6</v>
      </c>
      <c r="B161" t="str">
        <f>'imported summary from web'!B193</f>
        <v>C45H86O8PN</v>
      </c>
      <c r="C161" s="2" t="str">
        <f>'imported summary from web'!C193</f>
        <v>PE(40:2)</v>
      </c>
      <c r="D161" s="69"/>
      <c r="E161" s="19" t="e">
        <f>'nmol-per-mg-dry-lipid-wt'!E161*100/'nmol-per-mg-dry-lipid-wt'!E$370</f>
        <v>#DIV/0!</v>
      </c>
      <c r="F161" s="19">
        <f>'nmol-per-mg-dry-lipid-wt'!F161*100/'nmol-per-mg-dry-lipid-wt'!F$370</f>
        <v>0</v>
      </c>
      <c r="G161" s="19">
        <f>'nmol-per-mg-dry-lipid-wt'!G161*100/'nmol-per-mg-dry-lipid-wt'!G$370</f>
        <v>0</v>
      </c>
      <c r="H161" s="19">
        <f>'nmol-per-mg-dry-lipid-wt'!H161*100/'nmol-per-mg-dry-lipid-wt'!H$370</f>
        <v>0</v>
      </c>
      <c r="I161" s="19">
        <f>'nmol-per-mg-dry-lipid-wt'!I161*100/'nmol-per-mg-dry-lipid-wt'!I$370</f>
        <v>1.0180431367041319E-2</v>
      </c>
      <c r="J161" s="19">
        <f>'nmol-per-mg-dry-lipid-wt'!J161*100/'nmol-per-mg-dry-lipid-wt'!J$370</f>
        <v>0</v>
      </c>
      <c r="K161" s="19">
        <f>'nmol-per-mg-dry-lipid-wt'!K161*100/'nmol-per-mg-dry-lipid-wt'!K$370</f>
        <v>0</v>
      </c>
      <c r="L161" s="19">
        <f>'nmol-per-mg-dry-lipid-wt'!L161*100/'nmol-per-mg-dry-lipid-wt'!L$370</f>
        <v>0</v>
      </c>
      <c r="M161" s="19">
        <f t="shared" si="6"/>
        <v>0</v>
      </c>
      <c r="N161" s="243">
        <f t="shared" si="7"/>
        <v>0</v>
      </c>
      <c r="O161" s="19" t="e">
        <f t="shared" si="8"/>
        <v>#DIV/0!</v>
      </c>
      <c r="P161" s="19">
        <f>'nmol-per-mg-dry-lipid-wt'!P161*100/'nmol-per-mg-dry-lipid-wt'!P$370</f>
        <v>0</v>
      </c>
      <c r="Q161" s="19">
        <f>'nmol-per-mg-dry-lipid-wt'!Q161*100/'nmol-per-mg-dry-lipid-wt'!Q$370</f>
        <v>2.1686999187981754E-2</v>
      </c>
      <c r="R161" s="19">
        <f>'nmol-per-mg-dry-lipid-wt'!R161*100/'nmol-per-mg-dry-lipid-wt'!R$370</f>
        <v>0</v>
      </c>
      <c r="S161" s="19">
        <f>'nmol-per-mg-dry-lipid-wt'!S161*100/'nmol-per-mg-dry-lipid-wt'!S$370</f>
        <v>0</v>
      </c>
      <c r="T161" s="19">
        <f>'nmol-per-mg-dry-lipid-wt'!T161*100/'nmol-per-mg-dry-lipid-wt'!T$370</f>
        <v>0</v>
      </c>
      <c r="U161" s="19">
        <f>'nmol-per-mg-dry-lipid-wt'!U161*100/'nmol-per-mg-dry-lipid-wt'!U$370</f>
        <v>0</v>
      </c>
      <c r="V161" s="19">
        <f>'nmol-per-mg-dry-lipid-wt'!V161*100/'nmol-per-mg-dry-lipid-wt'!V$370</f>
        <v>0</v>
      </c>
      <c r="W161" s="19">
        <f>'nmol-per-mg-dry-lipid-wt'!W161*100/'nmol-per-mg-dry-lipid-wt'!W$370</f>
        <v>2.5938888386458508E-2</v>
      </c>
      <c r="X161" s="19">
        <f>'nmol-per-mg-dry-lipid-wt'!X161*100/'nmol-per-mg-dry-lipid-wt'!X$370</f>
        <v>0</v>
      </c>
      <c r="Y161" s="19">
        <f>'nmol-per-mg-dry-lipid-wt'!Y161*100/'nmol-per-mg-dry-lipid-wt'!Y$370</f>
        <v>9.9817608059415315E-3</v>
      </c>
      <c r="Z161" s="19">
        <f>'nmol-per-mg-dry-lipid-wt'!Z161*100/'nmol-per-mg-dry-lipid-wt'!Z$370</f>
        <v>0</v>
      </c>
      <c r="AA161" s="19">
        <f>'nmol-per-mg-dry-lipid-wt'!AA161*100/'nmol-per-mg-dry-lipid-wt'!AA$370</f>
        <v>0</v>
      </c>
      <c r="AB161" s="19">
        <f>'nmol-per-mg-dry-lipid-wt'!AB161*100/'nmol-per-mg-dry-lipid-wt'!AB$370</f>
        <v>0</v>
      </c>
      <c r="AC161" s="19">
        <f>'nmol-per-mg-dry-lipid-wt'!AC161*100/'nmol-per-mg-dry-lipid-wt'!AC$370</f>
        <v>4.1006366997237816E-2</v>
      </c>
      <c r="AD161" s="19">
        <f>'nmol-per-mg-dry-lipid-wt'!AD161*100/'nmol-per-mg-dry-lipid-wt'!AD$370</f>
        <v>2.2448406469442222E-2</v>
      </c>
      <c r="AE161" s="19">
        <f>'nmol-per-mg-dry-lipid-wt'!AE161*100/'nmol-per-mg-dry-lipid-wt'!AE$370</f>
        <v>3.3085547158401105E-2</v>
      </c>
      <c r="AF161" s="19">
        <f>'nmol-per-mg-dry-lipid-wt'!AF161*100/'nmol-per-mg-dry-lipid-wt'!AF$370</f>
        <v>0</v>
      </c>
      <c r="AG161" s="19">
        <f>'nmol-per-mg-dry-lipid-wt'!AG161*100/'nmol-per-mg-dry-lipid-wt'!AG$370</f>
        <v>2.7290895312650582E-2</v>
      </c>
      <c r="AH161" s="19">
        <f>'nmol-per-mg-dry-lipid-wt'!AH161*100/'nmol-per-mg-dry-lipid-wt'!AH$370</f>
        <v>0</v>
      </c>
      <c r="AI161" s="19">
        <f>'nmol-per-mg-dry-lipid-wt'!AI161*100/'nmol-per-mg-dry-lipid-wt'!AI$370</f>
        <v>0</v>
      </c>
      <c r="AJ161" s="19">
        <f>'nmol-per-mg-dry-lipid-wt'!AJ161*100/'nmol-per-mg-dry-lipid-wt'!AJ$370</f>
        <v>0</v>
      </c>
    </row>
    <row r="162" spans="1:36" x14ac:dyDescent="0.2">
      <c r="A162">
        <f>'imported summary from web'!A194</f>
        <v>812.5</v>
      </c>
      <c r="B162" t="str">
        <f>'imported summary from web'!B194</f>
        <v>C47H74O8PN</v>
      </c>
      <c r="C162" s="2" t="str">
        <f>'imported summary from web'!C194</f>
        <v>PE(42:10)</v>
      </c>
      <c r="D162" s="69"/>
      <c r="E162" s="19" t="e">
        <f>'nmol-per-mg-dry-lipid-wt'!E162*100/'nmol-per-mg-dry-lipid-wt'!E$370</f>
        <v>#DIV/0!</v>
      </c>
      <c r="F162" s="19">
        <f>'nmol-per-mg-dry-lipid-wt'!F162*100/'nmol-per-mg-dry-lipid-wt'!F$370</f>
        <v>0.84098715446760486</v>
      </c>
      <c r="G162" s="19">
        <f>'nmol-per-mg-dry-lipid-wt'!G162*100/'nmol-per-mg-dry-lipid-wt'!G$370</f>
        <v>0.90032693107522932</v>
      </c>
      <c r="H162" s="19">
        <f>'nmol-per-mg-dry-lipid-wt'!H162*100/'nmol-per-mg-dry-lipid-wt'!H$370</f>
        <v>0.83112203998958312</v>
      </c>
      <c r="I162" s="19">
        <f>'nmol-per-mg-dry-lipid-wt'!I162*100/'nmol-per-mg-dry-lipid-wt'!I$370</f>
        <v>0.99202647876613759</v>
      </c>
      <c r="J162" s="19">
        <f>'nmol-per-mg-dry-lipid-wt'!J162*100/'nmol-per-mg-dry-lipid-wt'!J$370</f>
        <v>0.92920876793510443</v>
      </c>
      <c r="K162" s="19">
        <f>'nmol-per-mg-dry-lipid-wt'!K162*100/'nmol-per-mg-dry-lipid-wt'!K$370</f>
        <v>1.001901331598922</v>
      </c>
      <c r="L162" s="19">
        <f>'nmol-per-mg-dry-lipid-wt'!L162*100/'nmol-per-mg-dry-lipid-wt'!L$370</f>
        <v>0.88392531269045338</v>
      </c>
      <c r="M162" s="19">
        <f t="shared" si="6"/>
        <v>0.93834513740815995</v>
      </c>
      <c r="N162" s="243">
        <f t="shared" si="7"/>
        <v>5.9516301924212103E-2</v>
      </c>
      <c r="O162" s="19">
        <f t="shared" si="8"/>
        <v>6.342687733066367E-2</v>
      </c>
      <c r="P162" s="19">
        <f>'nmol-per-mg-dry-lipid-wt'!P162*100/'nmol-per-mg-dry-lipid-wt'!P$370</f>
        <v>0.88955205357735201</v>
      </c>
      <c r="Q162" s="19">
        <f>'nmol-per-mg-dry-lipid-wt'!Q162*100/'nmol-per-mg-dry-lipid-wt'!Q$370</f>
        <v>0.84723876827715383</v>
      </c>
      <c r="R162" s="19">
        <f>'nmol-per-mg-dry-lipid-wt'!R162*100/'nmol-per-mg-dry-lipid-wt'!R$370</f>
        <v>1.0464540323191025</v>
      </c>
      <c r="S162" s="19">
        <f>'nmol-per-mg-dry-lipid-wt'!S162*100/'nmol-per-mg-dry-lipid-wt'!S$370</f>
        <v>0.84631166827181015</v>
      </c>
      <c r="T162" s="19">
        <f>'nmol-per-mg-dry-lipid-wt'!T162*100/'nmol-per-mg-dry-lipid-wt'!T$370</f>
        <v>0.5624241096827155</v>
      </c>
      <c r="U162" s="19">
        <f>'nmol-per-mg-dry-lipid-wt'!U162*100/'nmol-per-mg-dry-lipid-wt'!U$370</f>
        <v>0.95304556047362532</v>
      </c>
      <c r="V162" s="19">
        <f>'nmol-per-mg-dry-lipid-wt'!V162*100/'nmol-per-mg-dry-lipid-wt'!V$370</f>
        <v>0.95630056303421029</v>
      </c>
      <c r="W162" s="19">
        <f>'nmol-per-mg-dry-lipid-wt'!W162*100/'nmol-per-mg-dry-lipid-wt'!W$370</f>
        <v>1.2854160244844997</v>
      </c>
      <c r="X162" s="19">
        <f>'nmol-per-mg-dry-lipid-wt'!X162*100/'nmol-per-mg-dry-lipid-wt'!X$370</f>
        <v>0.92238703290152846</v>
      </c>
      <c r="Y162" s="19">
        <f>'nmol-per-mg-dry-lipid-wt'!Y162*100/'nmol-per-mg-dry-lipid-wt'!Y$370</f>
        <v>0.73159652200347469</v>
      </c>
      <c r="Z162" s="19">
        <f>'nmol-per-mg-dry-lipid-wt'!Z162*100/'nmol-per-mg-dry-lipid-wt'!Z$370</f>
        <v>0.77467305510265472</v>
      </c>
      <c r="AA162" s="19">
        <f>'nmol-per-mg-dry-lipid-wt'!AA162*100/'nmol-per-mg-dry-lipid-wt'!AA$370</f>
        <v>0.69040445946536977</v>
      </c>
      <c r="AB162" s="19">
        <f>'nmol-per-mg-dry-lipid-wt'!AB162*100/'nmol-per-mg-dry-lipid-wt'!AB$370</f>
        <v>1.2707074876197697</v>
      </c>
      <c r="AC162" s="19">
        <f>'nmol-per-mg-dry-lipid-wt'!AC162*100/'nmol-per-mg-dry-lipid-wt'!AC$370</f>
        <v>0.9691171400347206</v>
      </c>
      <c r="AD162" s="19">
        <f>'nmol-per-mg-dry-lipid-wt'!AD162*100/'nmol-per-mg-dry-lipid-wt'!AD$370</f>
        <v>0.91789039786163751</v>
      </c>
      <c r="AE162" s="19">
        <f>'nmol-per-mg-dry-lipid-wt'!AE162*100/'nmol-per-mg-dry-lipid-wt'!AE$370</f>
        <v>0.98980928582216643</v>
      </c>
      <c r="AF162" s="19">
        <f>'nmol-per-mg-dry-lipid-wt'!AF162*100/'nmol-per-mg-dry-lipid-wt'!AF$370</f>
        <v>1.127676533699951</v>
      </c>
      <c r="AG162" s="19">
        <f>'nmol-per-mg-dry-lipid-wt'!AG162*100/'nmol-per-mg-dry-lipid-wt'!AG$370</f>
        <v>0.71107943897961789</v>
      </c>
      <c r="AH162" s="19">
        <f>'nmol-per-mg-dry-lipid-wt'!AH162*100/'nmol-per-mg-dry-lipid-wt'!AH$370</f>
        <v>0.8943352646482231</v>
      </c>
      <c r="AI162" s="19">
        <f>'nmol-per-mg-dry-lipid-wt'!AI162*100/'nmol-per-mg-dry-lipid-wt'!AI$370</f>
        <v>0.79923056276060289</v>
      </c>
      <c r="AJ162" s="19">
        <f>'nmol-per-mg-dry-lipid-wt'!AJ162*100/'nmol-per-mg-dry-lipid-wt'!AJ$370</f>
        <v>0.90222455409094393</v>
      </c>
    </row>
    <row r="163" spans="1:36" x14ac:dyDescent="0.2">
      <c r="A163">
        <f>'imported summary from web'!A195</f>
        <v>814.5</v>
      </c>
      <c r="B163" t="str">
        <f>'imported summary from web'!B195</f>
        <v>C47H76O8PN</v>
      </c>
      <c r="C163" s="2" t="str">
        <f>'imported summary from web'!C195</f>
        <v>PE(42:9)</v>
      </c>
      <c r="D163" s="69"/>
      <c r="E163" s="19" t="e">
        <f>'nmol-per-mg-dry-lipid-wt'!E163*100/'nmol-per-mg-dry-lipid-wt'!E$370</f>
        <v>#DIV/0!</v>
      </c>
      <c r="F163" s="19">
        <f>'nmol-per-mg-dry-lipid-wt'!F163*100/'nmol-per-mg-dry-lipid-wt'!F$370</f>
        <v>0.25377555540768054</v>
      </c>
      <c r="G163" s="19">
        <f>'nmol-per-mg-dry-lipid-wt'!G163*100/'nmol-per-mg-dry-lipid-wt'!G$370</f>
        <v>0.3318807182152313</v>
      </c>
      <c r="H163" s="19">
        <f>'nmol-per-mg-dry-lipid-wt'!H163*100/'nmol-per-mg-dry-lipid-wt'!H$370</f>
        <v>0.24165776706218861</v>
      </c>
      <c r="I163" s="19">
        <f>'nmol-per-mg-dry-lipid-wt'!I163*100/'nmol-per-mg-dry-lipid-wt'!I$370</f>
        <v>0.27600280595089804</v>
      </c>
      <c r="J163" s="19">
        <f>'nmol-per-mg-dry-lipid-wt'!J163*100/'nmol-per-mg-dry-lipid-wt'!J$370</f>
        <v>0.34830570081430223</v>
      </c>
      <c r="K163" s="19">
        <f>'nmol-per-mg-dry-lipid-wt'!K163*100/'nmol-per-mg-dry-lipid-wt'!K$370</f>
        <v>0.49636530501411125</v>
      </c>
      <c r="L163" s="19">
        <f>'nmol-per-mg-dry-lipid-wt'!L163*100/'nmol-per-mg-dry-lipid-wt'!L$370</f>
        <v>0.3493497920182429</v>
      </c>
      <c r="M163" s="19">
        <f t="shared" si="6"/>
        <v>0.39800693261555214</v>
      </c>
      <c r="N163" s="243">
        <f t="shared" si="7"/>
        <v>8.5182448880510561E-2</v>
      </c>
      <c r="O163" s="19">
        <f t="shared" si="8"/>
        <v>0.21402252548899961</v>
      </c>
      <c r="P163" s="19">
        <f>'nmol-per-mg-dry-lipid-wt'!P163*100/'nmol-per-mg-dry-lipid-wt'!P$370</f>
        <v>0.39520130480752058</v>
      </c>
      <c r="Q163" s="19">
        <f>'nmol-per-mg-dry-lipid-wt'!Q163*100/'nmol-per-mg-dry-lipid-wt'!Q$370</f>
        <v>0.3701247861415552</v>
      </c>
      <c r="R163" s="19">
        <f>'nmol-per-mg-dry-lipid-wt'!R163*100/'nmol-per-mg-dry-lipid-wt'!R$370</f>
        <v>0.44808997728546429</v>
      </c>
      <c r="S163" s="19">
        <f>'nmol-per-mg-dry-lipid-wt'!S163*100/'nmol-per-mg-dry-lipid-wt'!S$370</f>
        <v>0.17878012445255559</v>
      </c>
      <c r="T163" s="19">
        <f>'nmol-per-mg-dry-lipid-wt'!T163*100/'nmol-per-mg-dry-lipid-wt'!T$370</f>
        <v>0.2928917887485068</v>
      </c>
      <c r="U163" s="19">
        <f>'nmol-per-mg-dry-lipid-wt'!U163*100/'nmol-per-mg-dry-lipid-wt'!U$370</f>
        <v>0.21233657564956421</v>
      </c>
      <c r="V163" s="19">
        <f>'nmol-per-mg-dry-lipid-wt'!V163*100/'nmol-per-mg-dry-lipid-wt'!V$370</f>
        <v>0.54425696473356389</v>
      </c>
      <c r="W163" s="19">
        <f>'nmol-per-mg-dry-lipid-wt'!W163*100/'nmol-per-mg-dry-lipid-wt'!W$370</f>
        <v>0.57209659385689049</v>
      </c>
      <c r="X163" s="19">
        <f>'nmol-per-mg-dry-lipid-wt'!X163*100/'nmol-per-mg-dry-lipid-wt'!X$370</f>
        <v>0.47355272211023464</v>
      </c>
      <c r="Y163" s="19">
        <f>'nmol-per-mg-dry-lipid-wt'!Y163*100/'nmol-per-mg-dry-lipid-wt'!Y$370</f>
        <v>0.23210921127416043</v>
      </c>
      <c r="Z163" s="19">
        <f>'nmol-per-mg-dry-lipid-wt'!Z163*100/'nmol-per-mg-dry-lipid-wt'!Z$370</f>
        <v>0.26945149742701036</v>
      </c>
      <c r="AA163" s="19">
        <f>'nmol-per-mg-dry-lipid-wt'!AA163*100/'nmol-per-mg-dry-lipid-wt'!AA$370</f>
        <v>0.34591106387997983</v>
      </c>
      <c r="AB163" s="19">
        <f>'nmol-per-mg-dry-lipid-wt'!AB163*100/'nmol-per-mg-dry-lipid-wt'!AB$370</f>
        <v>0.2449264432244212</v>
      </c>
      <c r="AC163" s="19">
        <f>'nmol-per-mg-dry-lipid-wt'!AC163*100/'nmol-per-mg-dry-lipid-wt'!AC$370</f>
        <v>0.68207257105405572</v>
      </c>
      <c r="AD163" s="19">
        <f>'nmol-per-mg-dry-lipid-wt'!AD163*100/'nmol-per-mg-dry-lipid-wt'!AD$370</f>
        <v>0.46143946631631244</v>
      </c>
      <c r="AE163" s="19">
        <f>'nmol-per-mg-dry-lipid-wt'!AE163*100/'nmol-per-mg-dry-lipid-wt'!AE$370</f>
        <v>0.31155556907494375</v>
      </c>
      <c r="AF163" s="19">
        <f>'nmol-per-mg-dry-lipid-wt'!AF163*100/'nmol-per-mg-dry-lipid-wt'!AF$370</f>
        <v>0.36847630262698755</v>
      </c>
      <c r="AG163" s="19">
        <f>'nmol-per-mg-dry-lipid-wt'!AG163*100/'nmol-per-mg-dry-lipid-wt'!AG$370</f>
        <v>0.38358869522781092</v>
      </c>
      <c r="AH163" s="19">
        <f>'nmol-per-mg-dry-lipid-wt'!AH163*100/'nmol-per-mg-dry-lipid-wt'!AH$370</f>
        <v>0.25023619159859223</v>
      </c>
      <c r="AI163" s="19">
        <f>'nmol-per-mg-dry-lipid-wt'!AI163*100/'nmol-per-mg-dry-lipid-wt'!AI$370</f>
        <v>0.50505998587896905</v>
      </c>
      <c r="AJ163" s="19">
        <f>'nmol-per-mg-dry-lipid-wt'!AJ163*100/'nmol-per-mg-dry-lipid-wt'!AJ$370</f>
        <v>0.13995350763760123</v>
      </c>
    </row>
    <row r="164" spans="1:36" x14ac:dyDescent="0.2">
      <c r="A164">
        <f>'imported summary from web'!A196</f>
        <v>816.5</v>
      </c>
      <c r="B164" t="str">
        <f>'imported summary from web'!B196</f>
        <v>C47H78O8PN</v>
      </c>
      <c r="C164" s="2" t="str">
        <f>'imported summary from web'!C196</f>
        <v>PE(42:8)</v>
      </c>
      <c r="D164" s="69"/>
      <c r="E164" s="19" t="e">
        <f>'nmol-per-mg-dry-lipid-wt'!E164*100/'nmol-per-mg-dry-lipid-wt'!E$370</f>
        <v>#DIV/0!</v>
      </c>
      <c r="F164" s="19">
        <f>'nmol-per-mg-dry-lipid-wt'!F164*100/'nmol-per-mg-dry-lipid-wt'!F$370</f>
        <v>4.7796292946738039E-2</v>
      </c>
      <c r="G164" s="19">
        <f>'nmol-per-mg-dry-lipid-wt'!G164*100/'nmol-per-mg-dry-lipid-wt'!G$370</f>
        <v>4.4786671316242282E-2</v>
      </c>
      <c r="H164" s="19">
        <f>'nmol-per-mg-dry-lipid-wt'!H164*100/'nmol-per-mg-dry-lipid-wt'!H$370</f>
        <v>6.7754514129585566E-2</v>
      </c>
      <c r="I164" s="19">
        <f>'nmol-per-mg-dry-lipid-wt'!I164*100/'nmol-per-mg-dry-lipid-wt'!I$370</f>
        <v>4.0721725468165278E-2</v>
      </c>
      <c r="J164" s="19">
        <f>'nmol-per-mg-dry-lipid-wt'!J164*100/'nmol-per-mg-dry-lipid-wt'!J$370</f>
        <v>6.7299745581068576E-2</v>
      </c>
      <c r="K164" s="19">
        <f>'nmol-per-mg-dry-lipid-wt'!K164*100/'nmol-per-mg-dry-lipid-wt'!K$370</f>
        <v>6.1902370602221736E-2</v>
      </c>
      <c r="L164" s="19">
        <f>'nmol-per-mg-dry-lipid-wt'!L164*100/'nmol-per-mg-dry-lipid-wt'!L$370</f>
        <v>5.2754163224231321E-2</v>
      </c>
      <c r="M164" s="19">
        <f t="shared" si="6"/>
        <v>6.0652093135840544E-2</v>
      </c>
      <c r="N164" s="243">
        <f t="shared" si="7"/>
        <v>7.3529508928109428E-3</v>
      </c>
      <c r="O164" s="19">
        <f t="shared" si="8"/>
        <v>0.12123160986946939</v>
      </c>
      <c r="P164" s="19">
        <f>'nmol-per-mg-dry-lipid-wt'!P164*100/'nmol-per-mg-dry-lipid-wt'!P$370</f>
        <v>1.2568239375504189E-2</v>
      </c>
      <c r="Q164" s="19">
        <f>'nmol-per-mg-dry-lipid-wt'!Q164*100/'nmol-per-mg-dry-lipid-wt'!Q$370</f>
        <v>3.0361798863174454E-2</v>
      </c>
      <c r="R164" s="19">
        <f>'nmol-per-mg-dry-lipid-wt'!R164*100/'nmol-per-mg-dry-lipid-wt'!R$370</f>
        <v>0.11475475028042378</v>
      </c>
      <c r="S164" s="19">
        <f>'nmol-per-mg-dry-lipid-wt'!S164*100/'nmol-per-mg-dry-lipid-wt'!S$370</f>
        <v>0.10032265976474344</v>
      </c>
      <c r="T164" s="19">
        <f>'nmol-per-mg-dry-lipid-wt'!T164*100/'nmol-per-mg-dry-lipid-wt'!T$370</f>
        <v>3.2343878512105045E-2</v>
      </c>
      <c r="U164" s="19">
        <f>'nmol-per-mg-dry-lipid-wt'!U164*100/'nmol-per-mg-dry-lipid-wt'!U$370</f>
        <v>0.16665952158541378</v>
      </c>
      <c r="V164" s="19">
        <f>'nmol-per-mg-dry-lipid-wt'!V164*100/'nmol-per-mg-dry-lipid-wt'!V$370</f>
        <v>2.6956123253313313E-2</v>
      </c>
      <c r="W164" s="19">
        <f>'nmol-per-mg-dry-lipid-wt'!W164*100/'nmol-per-mg-dry-lipid-wt'!W$370</f>
        <v>9.0786109352604796E-2</v>
      </c>
      <c r="X164" s="19">
        <f>'nmol-per-mg-dry-lipid-wt'!X164*100/'nmol-per-mg-dry-lipid-wt'!X$370</f>
        <v>6.6349419856104278E-2</v>
      </c>
      <c r="Y164" s="19">
        <f>'nmol-per-mg-dry-lipid-wt'!Y164*100/'nmol-per-mg-dry-lipid-wt'!Y$370</f>
        <v>0.10500812367850491</v>
      </c>
      <c r="Z164" s="19">
        <f>'nmol-per-mg-dry-lipid-wt'!Z164*100/'nmol-per-mg-dry-lipid-wt'!Z$370</f>
        <v>8.3471387789889107E-2</v>
      </c>
      <c r="AA164" s="19">
        <f>'nmol-per-mg-dry-lipid-wt'!AA164*100/'nmol-per-mg-dry-lipid-wt'!AA$370</f>
        <v>8.5060097675404862E-3</v>
      </c>
      <c r="AB164" s="19">
        <f>'nmol-per-mg-dry-lipid-wt'!AB164*100/'nmol-per-mg-dry-lipid-wt'!AB$370</f>
        <v>0</v>
      </c>
      <c r="AC164" s="19">
        <f>'nmol-per-mg-dry-lipid-wt'!AC164*100/'nmol-per-mg-dry-lipid-wt'!AC$370</f>
        <v>0</v>
      </c>
      <c r="AD164" s="19">
        <f>'nmol-per-mg-dry-lipid-wt'!AD164*100/'nmol-per-mg-dry-lipid-wt'!AD$370</f>
        <v>1.1224203234721114E-2</v>
      </c>
      <c r="AE164" s="19">
        <f>'nmol-per-mg-dry-lipid-wt'!AE164*100/'nmol-per-mg-dry-lipid-wt'!AE$370</f>
        <v>4.1356933948001389E-3</v>
      </c>
      <c r="AF164" s="19">
        <f>'nmol-per-mg-dry-lipid-wt'!AF164*100/'nmol-per-mg-dry-lipid-wt'!AF$370</f>
        <v>6.2571447615903567E-2</v>
      </c>
      <c r="AG164" s="19">
        <f>'nmol-per-mg-dry-lipid-wt'!AG164*100/'nmol-per-mg-dry-lipid-wt'!AG$370</f>
        <v>0</v>
      </c>
      <c r="AH164" s="19">
        <f>'nmol-per-mg-dry-lipid-wt'!AH164*100/'nmol-per-mg-dry-lipid-wt'!AH$370</f>
        <v>8.8841251455121454E-3</v>
      </c>
      <c r="AI164" s="19">
        <f>'nmol-per-mg-dry-lipid-wt'!AI164*100/'nmol-per-mg-dry-lipid-wt'!AI$370</f>
        <v>4.4327073228739307E-2</v>
      </c>
      <c r="AJ164" s="19">
        <f>'nmol-per-mg-dry-lipid-wt'!AJ164*100/'nmol-per-mg-dry-lipid-wt'!AJ$370</f>
        <v>4.4839473320784855E-2</v>
      </c>
    </row>
    <row r="165" spans="1:36" x14ac:dyDescent="0.2">
      <c r="A165">
        <f>'imported summary from web'!A197</f>
        <v>818.6</v>
      </c>
      <c r="B165" t="str">
        <f>'imported summary from web'!B197</f>
        <v>C47H80O8PN</v>
      </c>
      <c r="C165" s="2" t="str">
        <f>'imported summary from web'!C197</f>
        <v>PE(42:7)</v>
      </c>
      <c r="D165" s="69"/>
      <c r="E165" s="19" t="e">
        <f>'nmol-per-mg-dry-lipid-wt'!E165*100/'nmol-per-mg-dry-lipid-wt'!E$370</f>
        <v>#DIV/0!</v>
      </c>
      <c r="F165" s="19">
        <f>'nmol-per-mg-dry-lipid-wt'!F165*100/'nmol-per-mg-dry-lipid-wt'!F$370</f>
        <v>0.93885575431092561</v>
      </c>
      <c r="G165" s="19">
        <f>'nmol-per-mg-dry-lipid-wt'!G165*100/'nmol-per-mg-dry-lipid-wt'!G$370</f>
        <v>0.73381238387381598</v>
      </c>
      <c r="H165" s="19">
        <f>'nmol-per-mg-dry-lipid-wt'!H165*100/'nmol-per-mg-dry-lipid-wt'!H$370</f>
        <v>0.95195092352067778</v>
      </c>
      <c r="I165" s="19">
        <f>'nmol-per-mg-dry-lipid-wt'!I165*100/'nmol-per-mg-dry-lipid-wt'!I$370</f>
        <v>0.97053445699127305</v>
      </c>
      <c r="J165" s="19">
        <f>'nmol-per-mg-dry-lipid-wt'!J165*100/'nmol-per-mg-dry-lipid-wt'!J$370</f>
        <v>0.80759694697282269</v>
      </c>
      <c r="K165" s="19">
        <f>'nmol-per-mg-dry-lipid-wt'!K165*100/'nmol-per-mg-dry-lipid-wt'!K$370</f>
        <v>1.0213891149366585</v>
      </c>
      <c r="L165" s="19">
        <f>'nmol-per-mg-dry-lipid-wt'!L165*100/'nmol-per-mg-dry-lipid-wt'!L$370</f>
        <v>0.92847327274647129</v>
      </c>
      <c r="M165" s="19">
        <f t="shared" si="6"/>
        <v>0.9191531115519842</v>
      </c>
      <c r="N165" s="243">
        <f t="shared" si="7"/>
        <v>0.107200381641987</v>
      </c>
      <c r="O165" s="19">
        <f t="shared" si="8"/>
        <v>0.11662951503365945</v>
      </c>
      <c r="P165" s="19">
        <f>'nmol-per-mg-dry-lipid-wt'!P165*100/'nmol-per-mg-dry-lipid-wt'!P$370</f>
        <v>1.1018156519192004</v>
      </c>
      <c r="Q165" s="19">
        <f>'nmol-per-mg-dry-lipid-wt'!Q165*100/'nmol-per-mg-dry-lipid-wt'!Q$370</f>
        <v>0.75470757174176506</v>
      </c>
      <c r="R165" s="19">
        <f>'nmol-per-mg-dry-lipid-wt'!R165*100/'nmol-per-mg-dry-lipid-wt'!R$370</f>
        <v>0.91803800224339027</v>
      </c>
      <c r="S165" s="19">
        <f>'nmol-per-mg-dry-lipid-wt'!S165*100/'nmol-per-mg-dry-lipid-wt'!S$370</f>
        <v>0.55949175638029991</v>
      </c>
      <c r="T165" s="19">
        <f>'nmol-per-mg-dry-lipid-wt'!T165*100/'nmol-per-mg-dry-lipid-wt'!T$370</f>
        <v>1.0511760516434139</v>
      </c>
      <c r="U165" s="19">
        <f>'nmol-per-mg-dry-lipid-wt'!U165*100/'nmol-per-mg-dry-lipid-wt'!U$370</f>
        <v>0.6444168167969333</v>
      </c>
      <c r="V165" s="19">
        <f>'nmol-per-mg-dry-lipid-wt'!V165*100/'nmol-per-mg-dry-lipid-wt'!V$370</f>
        <v>0.88955206735933923</v>
      </c>
      <c r="W165" s="19">
        <f>'nmol-per-mg-dry-lipid-wt'!W165*100/'nmol-per-mg-dry-lipid-wt'!W$370</f>
        <v>1.1413110890041744</v>
      </c>
      <c r="X165" s="19">
        <f>'nmol-per-mg-dry-lipid-wt'!X165*100/'nmol-per-mg-dry-lipid-wt'!X$370</f>
        <v>0.87034827223007394</v>
      </c>
      <c r="Y165" s="19">
        <f>'nmol-per-mg-dry-lipid-wt'!Y165*100/'nmol-per-mg-dry-lipid-wt'!Y$370</f>
        <v>1.0049636779421935</v>
      </c>
      <c r="Z165" s="19">
        <f>'nmol-per-mg-dry-lipid-wt'!Z165*100/'nmol-per-mg-dry-lipid-wt'!Z$370</f>
        <v>0.63262525482863285</v>
      </c>
      <c r="AA165" s="19">
        <f>'nmol-per-mg-dry-lipid-wt'!AA165*100/'nmol-per-mg-dry-lipid-wt'!AA$370</f>
        <v>0.55289063489013179</v>
      </c>
      <c r="AB165" s="19">
        <f>'nmol-per-mg-dry-lipid-wt'!AB165*100/'nmol-per-mg-dry-lipid-wt'!AB$370</f>
        <v>0.4910653935935177</v>
      </c>
      <c r="AC165" s="19">
        <f>'nmol-per-mg-dry-lipid-wt'!AC165*100/'nmol-per-mg-dry-lipid-wt'!AC$370</f>
        <v>1.0415617217298405</v>
      </c>
      <c r="AD165" s="19">
        <f>'nmol-per-mg-dry-lipid-wt'!AD165*100/'nmol-per-mg-dry-lipid-wt'!AD$370</f>
        <v>1.1299031256285923</v>
      </c>
      <c r="AE165" s="19">
        <f>'nmol-per-mg-dry-lipid-wt'!AE165*100/'nmol-per-mg-dry-lipid-wt'!AE$370</f>
        <v>0.59140415545641989</v>
      </c>
      <c r="AF165" s="19">
        <f>'nmol-per-mg-dry-lipid-wt'!AF165*100/'nmol-per-mg-dry-lipid-wt'!AF$370</f>
        <v>1.2764575313644326</v>
      </c>
      <c r="AG165" s="19">
        <f>'nmol-per-mg-dry-lipid-wt'!AG165*100/'nmol-per-mg-dry-lipid-wt'!AG$370</f>
        <v>0.70956327812891495</v>
      </c>
      <c r="AH165" s="19">
        <f>'nmol-per-mg-dry-lipid-wt'!AH165*100/'nmol-per-mg-dry-lipid-wt'!AH$370</f>
        <v>0.58635225960380188</v>
      </c>
      <c r="AI165" s="19">
        <f>'nmol-per-mg-dry-lipid-wt'!AI165*100/'nmol-per-mg-dry-lipid-wt'!AI$370</f>
        <v>0.80594678597707836</v>
      </c>
      <c r="AJ165" s="19">
        <f>'nmol-per-mg-dry-lipid-wt'!AJ165*100/'nmol-per-mg-dry-lipid-wt'!AJ$370</f>
        <v>0.59106578468307314</v>
      </c>
    </row>
    <row r="166" spans="1:36" x14ac:dyDescent="0.2">
      <c r="A166">
        <f>'imported summary from web'!A198</f>
        <v>820.6</v>
      </c>
      <c r="B166" t="str">
        <f>'imported summary from web'!B198</f>
        <v>C47H82O8PN</v>
      </c>
      <c r="C166" s="2" t="str">
        <f>'imported summary from web'!C198</f>
        <v>PE(42:6)</v>
      </c>
      <c r="D166" s="69"/>
      <c r="E166" s="19" t="e">
        <f>'nmol-per-mg-dry-lipid-wt'!E166*100/'nmol-per-mg-dry-lipid-wt'!E$370</f>
        <v>#DIV/0!</v>
      </c>
      <c r="F166" s="19">
        <f>'nmol-per-mg-dry-lipid-wt'!F166*100/'nmol-per-mg-dry-lipid-wt'!F$370</f>
        <v>0</v>
      </c>
      <c r="G166" s="19">
        <f>'nmol-per-mg-dry-lipid-wt'!G166*100/'nmol-per-mg-dry-lipid-wt'!G$370</f>
        <v>9.8760352133252211E-2</v>
      </c>
      <c r="H166" s="19">
        <f>'nmol-per-mg-dry-lipid-wt'!H166*100/'nmol-per-mg-dry-lipid-wt'!H$370</f>
        <v>0.14115523776996997</v>
      </c>
      <c r="I166" s="19">
        <f>'nmol-per-mg-dry-lipid-wt'!I166*100/'nmol-per-mg-dry-lipid-wt'!I$370</f>
        <v>5.6557952039118446E-2</v>
      </c>
      <c r="J166" s="19">
        <f>'nmol-per-mg-dry-lipid-wt'!J166*100/'nmol-per-mg-dry-lipid-wt'!J$370</f>
        <v>8.7371599526299512E-2</v>
      </c>
      <c r="K166" s="19">
        <f>'nmol-per-mg-dry-lipid-wt'!K166*100/'nmol-per-mg-dry-lipid-wt'!K$370</f>
        <v>3.3243865693785749E-2</v>
      </c>
      <c r="L166" s="19">
        <f>'nmol-per-mg-dry-lipid-wt'!L166*100/'nmol-per-mg-dry-lipid-wt'!L$370</f>
        <v>9.3785179065300109E-2</v>
      </c>
      <c r="M166" s="19">
        <f t="shared" si="6"/>
        <v>7.146688142846179E-2</v>
      </c>
      <c r="N166" s="243">
        <f t="shared" si="7"/>
        <v>3.3257069917774509E-2</v>
      </c>
      <c r="O166" s="19">
        <f t="shared" si="8"/>
        <v>0.4653493933559249</v>
      </c>
      <c r="P166" s="19">
        <f>'nmol-per-mg-dry-lipid-wt'!P166*100/'nmol-per-mg-dry-lipid-wt'!P$370</f>
        <v>1.955059458411763E-2</v>
      </c>
      <c r="Q166" s="19">
        <f>'nmol-per-mg-dry-lipid-wt'!Q166*100/'nmol-per-mg-dry-lipid-wt'!Q$370</f>
        <v>0</v>
      </c>
      <c r="R166" s="19">
        <f>'nmol-per-mg-dry-lipid-wt'!R166*100/'nmol-per-mg-dry-lipid-wt'!R$370</f>
        <v>0.12978215805524115</v>
      </c>
      <c r="S166" s="19">
        <f>'nmol-per-mg-dry-lipid-wt'!S166*100/'nmol-per-mg-dry-lipid-wt'!S$370</f>
        <v>0</v>
      </c>
      <c r="T166" s="19">
        <f>'nmol-per-mg-dry-lipid-wt'!T166*100/'nmol-per-mg-dry-lipid-wt'!T$370</f>
        <v>0</v>
      </c>
      <c r="U166" s="19">
        <f>'nmol-per-mg-dry-lipid-wt'!U166*100/'nmol-per-mg-dry-lipid-wt'!U$370</f>
        <v>7.2836383507699345E-2</v>
      </c>
      <c r="V166" s="19">
        <f>'nmol-per-mg-dry-lipid-wt'!V166*100/'nmol-per-mg-dry-lipid-wt'!V$370</f>
        <v>0</v>
      </c>
      <c r="W166" s="19">
        <f>'nmol-per-mg-dry-lipid-wt'!W166*100/'nmol-per-mg-dry-lipid-wt'!W$370</f>
        <v>5.0436727418113766E-2</v>
      </c>
      <c r="X166" s="19">
        <f>'nmol-per-mg-dry-lipid-wt'!X166*100/'nmol-per-mg-dry-lipid-wt'!X$370</f>
        <v>4.9436822637881621E-2</v>
      </c>
      <c r="Y166" s="19">
        <f>'nmol-per-mg-dry-lipid-wt'!Y166*100/'nmol-per-mg-dry-lipid-wt'!Y$370</f>
        <v>5.6164040801431024E-2</v>
      </c>
      <c r="Z166" s="19">
        <f>'nmol-per-mg-dry-lipid-wt'!Z166*100/'nmol-per-mg-dry-lipid-wt'!Z$370</f>
        <v>7.3220515605165867E-3</v>
      </c>
      <c r="AA166" s="19">
        <f>'nmol-per-mg-dry-lipid-wt'!AA166*100/'nmol-per-mg-dry-lipid-wt'!AA$370</f>
        <v>0.11341346356720651</v>
      </c>
      <c r="AB166" s="19">
        <f>'nmol-per-mg-dry-lipid-wt'!AB166*100/'nmol-per-mg-dry-lipid-wt'!AB$370</f>
        <v>6.062535723376763E-3</v>
      </c>
      <c r="AC166" s="19">
        <f>'nmol-per-mg-dry-lipid-wt'!AC166*100/'nmol-per-mg-dry-lipid-wt'!AC$370</f>
        <v>5.1941398196501211E-2</v>
      </c>
      <c r="AD166" s="19">
        <f>'nmol-per-mg-dry-lipid-wt'!AD166*100/'nmol-per-mg-dry-lipid-wt'!AD$370</f>
        <v>8.4805091106781721E-2</v>
      </c>
      <c r="AE166" s="19">
        <f>'nmol-per-mg-dry-lipid-wt'!AE166*100/'nmol-per-mg-dry-lipid-wt'!AE$370</f>
        <v>8.960669022066968E-2</v>
      </c>
      <c r="AF166" s="19">
        <f>'nmol-per-mg-dry-lipid-wt'!AF166*100/'nmol-per-mg-dry-lipid-wt'!AF$370</f>
        <v>7.369526052539753E-2</v>
      </c>
      <c r="AG166" s="19">
        <f>'nmol-per-mg-dry-lipid-wt'!AG166*100/'nmol-per-mg-dry-lipid-wt'!AG$370</f>
        <v>3.03232170140562E-2</v>
      </c>
      <c r="AH166" s="19">
        <f>'nmol-per-mg-dry-lipid-wt'!AH166*100/'nmol-per-mg-dry-lipid-wt'!AH$370</f>
        <v>2.0729625339528348E-2</v>
      </c>
      <c r="AI166" s="19">
        <f>'nmol-per-mg-dry-lipid-wt'!AI166*100/'nmol-per-mg-dry-lipid-wt'!AI$370</f>
        <v>3.0894626795787999E-2</v>
      </c>
      <c r="AJ166" s="19">
        <f>'nmol-per-mg-dry-lipid-wt'!AJ166*100/'nmol-per-mg-dry-lipid-wt'!AJ$370</f>
        <v>0</v>
      </c>
    </row>
    <row r="167" spans="1:36" x14ac:dyDescent="0.2">
      <c r="A167">
        <f>'imported summary from web'!A199</f>
        <v>822.6</v>
      </c>
      <c r="B167" t="str">
        <f>'imported summary from web'!B199</f>
        <v>C47H84O8PN</v>
      </c>
      <c r="C167" s="2" t="str">
        <f>'imported summary from web'!C199</f>
        <v>PE(42:5)</v>
      </c>
      <c r="D167" s="69"/>
      <c r="E167" s="19" t="e">
        <f>'nmol-per-mg-dry-lipid-wt'!E167*100/'nmol-per-mg-dry-lipid-wt'!E$370</f>
        <v>#DIV/0!</v>
      </c>
      <c r="F167" s="19">
        <f>'nmol-per-mg-dry-lipid-wt'!F167*100/'nmol-per-mg-dry-lipid-wt'!F$370</f>
        <v>0</v>
      </c>
      <c r="G167" s="19">
        <f>'nmol-per-mg-dry-lipid-wt'!G167*100/'nmol-per-mg-dry-lipid-wt'!G$370</f>
        <v>0</v>
      </c>
      <c r="H167" s="19">
        <f>'nmol-per-mg-dry-lipid-wt'!H167*100/'nmol-per-mg-dry-lipid-wt'!H$370</f>
        <v>0</v>
      </c>
      <c r="I167" s="19">
        <f>'nmol-per-mg-dry-lipid-wt'!I167*100/'nmol-per-mg-dry-lipid-wt'!I$370</f>
        <v>0</v>
      </c>
      <c r="J167" s="19">
        <f>'nmol-per-mg-dry-lipid-wt'!J167*100/'nmol-per-mg-dry-lipid-wt'!J$370</f>
        <v>0</v>
      </c>
      <c r="K167" s="19">
        <f>'nmol-per-mg-dry-lipid-wt'!K167*100/'nmol-per-mg-dry-lipid-wt'!K$370</f>
        <v>0</v>
      </c>
      <c r="L167" s="19">
        <f>'nmol-per-mg-dry-lipid-wt'!L167*100/'nmol-per-mg-dry-lipid-wt'!L$370</f>
        <v>0</v>
      </c>
      <c r="M167" s="19">
        <f t="shared" si="6"/>
        <v>0</v>
      </c>
      <c r="N167" s="243">
        <f t="shared" si="7"/>
        <v>0</v>
      </c>
      <c r="O167" s="19" t="e">
        <f t="shared" si="8"/>
        <v>#DIV/0!</v>
      </c>
      <c r="P167" s="19">
        <f>'nmol-per-mg-dry-lipid-wt'!P167*100/'nmol-per-mg-dry-lipid-wt'!P$370</f>
        <v>2.5136478751008367E-2</v>
      </c>
      <c r="Q167" s="19">
        <f>'nmol-per-mg-dry-lipid-wt'!Q167*100/'nmol-per-mg-dry-lipid-wt'!Q$370</f>
        <v>3.9036598538367148E-2</v>
      </c>
      <c r="R167" s="19">
        <f>'nmol-per-mg-dry-lipid-wt'!R167*100/'nmol-per-mg-dry-lipid-wt'!R$370</f>
        <v>0</v>
      </c>
      <c r="S167" s="19">
        <f>'nmol-per-mg-dry-lipid-wt'!S167*100/'nmol-per-mg-dry-lipid-wt'!S$370</f>
        <v>1.5434255348422068E-2</v>
      </c>
      <c r="T167" s="19">
        <f>'nmol-per-mg-dry-lipid-wt'!T167*100/'nmol-per-mg-dry-lipid-wt'!T$370</f>
        <v>0</v>
      </c>
      <c r="U167" s="19">
        <f>'nmol-per-mg-dry-lipid-wt'!U167*100/'nmol-per-mg-dry-lipid-wt'!U$370</f>
        <v>0</v>
      </c>
      <c r="V167" s="19">
        <f>'nmol-per-mg-dry-lipid-wt'!V167*100/'nmol-per-mg-dry-lipid-wt'!V$370</f>
        <v>0</v>
      </c>
      <c r="W167" s="19">
        <f>'nmol-per-mg-dry-lipid-wt'!W167*100/'nmol-per-mg-dry-lipid-wt'!W$370</f>
        <v>5.1877776772917016E-2</v>
      </c>
      <c r="X167" s="19">
        <f>'nmol-per-mg-dry-lipid-wt'!X167*100/'nmol-per-mg-dry-lipid-wt'!X$370</f>
        <v>0</v>
      </c>
      <c r="Y167" s="19">
        <f>'nmol-per-mg-dry-lipid-wt'!Y167*100/'nmol-per-mg-dry-lipid-wt'!Y$370</f>
        <v>5.1905156190895953E-3</v>
      </c>
      <c r="Z167" s="19">
        <f>'nmol-per-mg-dry-lipid-wt'!Z167*100/'nmol-per-mg-dry-lipid-wt'!Z$370</f>
        <v>0</v>
      </c>
      <c r="AA167" s="19">
        <f>'nmol-per-mg-dry-lipid-wt'!AA167*100/'nmol-per-mg-dry-lipid-wt'!AA$370</f>
        <v>0</v>
      </c>
      <c r="AB167" s="19">
        <f>'nmol-per-mg-dry-lipid-wt'!AB167*100/'nmol-per-mg-dry-lipid-wt'!AB$370</f>
        <v>2.1825128604156342E-2</v>
      </c>
      <c r="AC167" s="19">
        <f>'nmol-per-mg-dry-lipid-wt'!AC167*100/'nmol-per-mg-dry-lipid-wt'!AC$370</f>
        <v>0</v>
      </c>
      <c r="AD167" s="19">
        <f>'nmol-per-mg-dry-lipid-wt'!AD167*100/'nmol-per-mg-dry-lipid-wt'!AD$370</f>
        <v>0</v>
      </c>
      <c r="AE167" s="19">
        <f>'nmol-per-mg-dry-lipid-wt'!AE167*100/'nmol-per-mg-dry-lipid-wt'!AE$370</f>
        <v>1.6542773579200552E-2</v>
      </c>
      <c r="AF167" s="19">
        <f>'nmol-per-mg-dry-lipid-wt'!AF167*100/'nmol-per-mg-dry-lipid-wt'!AF$370</f>
        <v>0</v>
      </c>
      <c r="AG167" s="19">
        <f>'nmol-per-mg-dry-lipid-wt'!AG167*100/'nmol-per-mg-dry-lipid-wt'!AG$370</f>
        <v>1.3645447656325291E-2</v>
      </c>
      <c r="AH167" s="19">
        <f>'nmol-per-mg-dry-lipid-wt'!AH167*100/'nmol-per-mg-dry-lipid-wt'!AH$370</f>
        <v>0</v>
      </c>
      <c r="AI167" s="19">
        <f>'nmol-per-mg-dry-lipid-wt'!AI167*100/'nmol-per-mg-dry-lipid-wt'!AI$370</f>
        <v>2.4178403579312349E-2</v>
      </c>
      <c r="AJ167" s="19">
        <f>'nmol-per-mg-dry-lipid-wt'!AJ167*100/'nmol-per-mg-dry-lipid-wt'!AJ$370</f>
        <v>5.2992104833654838E-2</v>
      </c>
    </row>
    <row r="168" spans="1:36" x14ac:dyDescent="0.2">
      <c r="A168">
        <f>'imported summary from web'!A200</f>
        <v>824.6</v>
      </c>
      <c r="B168" t="str">
        <f>'imported summary from web'!B200</f>
        <v>C47H86O8PN</v>
      </c>
      <c r="C168" s="2" t="str">
        <f>'imported summary from web'!C200</f>
        <v>PE(42:4)</v>
      </c>
      <c r="D168" s="69"/>
      <c r="E168" s="19" t="e">
        <f>'nmol-per-mg-dry-lipid-wt'!E168*100/'nmol-per-mg-dry-lipid-wt'!E$370</f>
        <v>#DIV/0!</v>
      </c>
      <c r="F168" s="19">
        <f>'nmol-per-mg-dry-lipid-wt'!F168*100/'nmol-per-mg-dry-lipid-wt'!F$370</f>
        <v>0</v>
      </c>
      <c r="G168" s="19">
        <f>'nmol-per-mg-dry-lipid-wt'!G168*100/'nmol-per-mg-dry-lipid-wt'!G$370</f>
        <v>0</v>
      </c>
      <c r="H168" s="19">
        <f>'nmol-per-mg-dry-lipid-wt'!H168*100/'nmol-per-mg-dry-lipid-wt'!H$370</f>
        <v>0</v>
      </c>
      <c r="I168" s="19">
        <f>'nmol-per-mg-dry-lipid-wt'!I168*100/'nmol-per-mg-dry-lipid-wt'!I$370</f>
        <v>1.0180431367041319E-2</v>
      </c>
      <c r="J168" s="19">
        <f>'nmol-per-mg-dry-lipid-wt'!J168*100/'nmol-per-mg-dry-lipid-wt'!J$370</f>
        <v>0</v>
      </c>
      <c r="K168" s="19">
        <f>'nmol-per-mg-dry-lipid-wt'!K168*100/'nmol-per-mg-dry-lipid-wt'!K$370</f>
        <v>0</v>
      </c>
      <c r="L168" s="19">
        <f>'nmol-per-mg-dry-lipid-wt'!L168*100/'nmol-per-mg-dry-lipid-wt'!L$370</f>
        <v>0</v>
      </c>
      <c r="M168" s="19">
        <f t="shared" si="6"/>
        <v>0</v>
      </c>
      <c r="N168" s="243">
        <f t="shared" si="7"/>
        <v>0</v>
      </c>
      <c r="O168" s="19" t="e">
        <f t="shared" si="8"/>
        <v>#DIV/0!</v>
      </c>
      <c r="P168" s="19">
        <f>'nmol-per-mg-dry-lipid-wt'!P168*100/'nmol-per-mg-dry-lipid-wt'!P$370</f>
        <v>7.9598849378193198E-2</v>
      </c>
      <c r="Q168" s="19">
        <f>'nmol-per-mg-dry-lipid-wt'!Q168*100/'nmol-per-mg-dry-lipid-wt'!Q$370</f>
        <v>9.5422796427119719E-2</v>
      </c>
      <c r="R168" s="19">
        <f>'nmol-per-mg-dry-lipid-wt'!R168*100/'nmol-per-mg-dry-lipid-wt'!R$370</f>
        <v>0</v>
      </c>
      <c r="S168" s="19">
        <f>'nmol-per-mg-dry-lipid-wt'!S168*100/'nmol-per-mg-dry-lipid-wt'!S$370</f>
        <v>2.3151383022633098E-2</v>
      </c>
      <c r="T168" s="19">
        <f>'nmol-per-mg-dry-lipid-wt'!T168*100/'nmol-per-mg-dry-lipid-wt'!T$370</f>
        <v>0</v>
      </c>
      <c r="U168" s="19">
        <f>'nmol-per-mg-dry-lipid-wt'!U168*100/'nmol-per-mg-dry-lipid-wt'!U$370</f>
        <v>7.4070898482406111E-2</v>
      </c>
      <c r="V168" s="19">
        <f>'nmol-per-mg-dry-lipid-wt'!V168*100/'nmol-per-mg-dry-lipid-wt'!V$370</f>
        <v>0</v>
      </c>
      <c r="W168" s="19">
        <f>'nmol-per-mg-dry-lipid-wt'!W168*100/'nmol-per-mg-dry-lipid-wt'!W$370</f>
        <v>0</v>
      </c>
      <c r="X168" s="19">
        <f>'nmol-per-mg-dry-lipid-wt'!X168*100/'nmol-per-mg-dry-lipid-wt'!X$370</f>
        <v>0</v>
      </c>
      <c r="Y168" s="19">
        <f>'nmol-per-mg-dry-lipid-wt'!Y168*100/'nmol-per-mg-dry-lipid-wt'!Y$370</f>
        <v>1.1179572102654517E-2</v>
      </c>
      <c r="Z168" s="19">
        <f>'nmol-per-mg-dry-lipid-wt'!Z168*100/'nmol-per-mg-dry-lipid-wt'!Z$370</f>
        <v>3.5145847490479609E-2</v>
      </c>
      <c r="AA168" s="19">
        <f>'nmol-per-mg-dry-lipid-wt'!AA168*100/'nmol-per-mg-dry-lipid-wt'!AA$370</f>
        <v>0</v>
      </c>
      <c r="AB168" s="19">
        <f>'nmol-per-mg-dry-lipid-wt'!AB168*100/'nmol-per-mg-dry-lipid-wt'!AB$370</f>
        <v>0</v>
      </c>
      <c r="AC168" s="19">
        <f>'nmol-per-mg-dry-lipid-wt'!AC168*100/'nmol-per-mg-dry-lipid-wt'!AC$370</f>
        <v>0</v>
      </c>
      <c r="AD168" s="19">
        <f>'nmol-per-mg-dry-lipid-wt'!AD168*100/'nmol-per-mg-dry-lipid-wt'!AD$370</f>
        <v>3.7414010782403709E-2</v>
      </c>
      <c r="AE168" s="19">
        <f>'nmol-per-mg-dry-lipid-wt'!AE168*100/'nmol-per-mg-dry-lipid-wt'!AE$370</f>
        <v>0</v>
      </c>
      <c r="AF168" s="19">
        <f>'nmol-per-mg-dry-lipid-wt'!AF168*100/'nmol-per-mg-dry-lipid-wt'!AF$370</f>
        <v>0</v>
      </c>
      <c r="AG168" s="19">
        <f>'nmol-per-mg-dry-lipid-wt'!AG168*100/'nmol-per-mg-dry-lipid-wt'!AG$370</f>
        <v>0</v>
      </c>
      <c r="AH168" s="19">
        <f>'nmol-per-mg-dry-lipid-wt'!AH168*100/'nmol-per-mg-dry-lipid-wt'!AH$370</f>
        <v>7.9957126309609328E-2</v>
      </c>
      <c r="AI168" s="19">
        <f>'nmol-per-mg-dry-lipid-wt'!AI168*100/'nmol-per-mg-dry-lipid-wt'!AI$370</f>
        <v>0</v>
      </c>
      <c r="AJ168" s="19">
        <f>'nmol-per-mg-dry-lipid-wt'!AJ168*100/'nmol-per-mg-dry-lipid-wt'!AJ$370</f>
        <v>0</v>
      </c>
    </row>
    <row r="169" spans="1:36" x14ac:dyDescent="0.2">
      <c r="A169">
        <f>'imported summary from web'!A201</f>
        <v>826.6</v>
      </c>
      <c r="B169" t="str">
        <f>'imported summary from web'!B201</f>
        <v>C47H88O8PN</v>
      </c>
      <c r="C169" s="2" t="str">
        <f>'imported summary from web'!C201</f>
        <v>PE(42:3)</v>
      </c>
      <c r="D169" s="69"/>
      <c r="E169" s="19" t="e">
        <f>'nmol-per-mg-dry-lipid-wt'!E169*100/'nmol-per-mg-dry-lipid-wt'!E$370</f>
        <v>#DIV/0!</v>
      </c>
      <c r="F169" s="19">
        <f>'nmol-per-mg-dry-lipid-wt'!F169*100/'nmol-per-mg-dry-lipid-wt'!F$370</f>
        <v>0</v>
      </c>
      <c r="G169" s="19">
        <f>'nmol-per-mg-dry-lipid-wt'!G169*100/'nmol-per-mg-dry-lipid-wt'!G$370</f>
        <v>0</v>
      </c>
      <c r="H169" s="19">
        <f>'nmol-per-mg-dry-lipid-wt'!H169*100/'nmol-per-mg-dry-lipid-wt'!H$370</f>
        <v>0</v>
      </c>
      <c r="I169" s="19">
        <f>'nmol-per-mg-dry-lipid-wt'!I169*100/'nmol-per-mg-dry-lipid-wt'!I$370</f>
        <v>0</v>
      </c>
      <c r="J169" s="19">
        <f>'nmol-per-mg-dry-lipid-wt'!J169*100/'nmol-per-mg-dry-lipid-wt'!J$370</f>
        <v>2.2433248527022873E-2</v>
      </c>
      <c r="K169" s="19">
        <f>'nmol-per-mg-dry-lipid-wt'!K169*100/'nmol-per-mg-dry-lipid-wt'!K$370</f>
        <v>0</v>
      </c>
      <c r="L169" s="19">
        <f>'nmol-per-mg-dry-lipid-wt'!L169*100/'nmol-per-mg-dry-lipid-wt'!L$370</f>
        <v>4.6892589532650424E-3</v>
      </c>
      <c r="M169" s="19">
        <f t="shared" si="6"/>
        <v>9.0408358267626381E-3</v>
      </c>
      <c r="N169" s="243">
        <f t="shared" si="7"/>
        <v>1.1832786055416654E-2</v>
      </c>
      <c r="O169" s="19">
        <f t="shared" si="8"/>
        <v>1.3088154991587502</v>
      </c>
      <c r="P169" s="19">
        <f>'nmol-per-mg-dry-lipid-wt'!P169*100/'nmol-per-mg-dry-lipid-wt'!P$370</f>
        <v>0</v>
      </c>
      <c r="Q169" s="19">
        <f>'nmol-per-mg-dry-lipid-wt'!Q169*100/'nmol-per-mg-dry-lipid-wt'!Q$370</f>
        <v>0</v>
      </c>
      <c r="R169" s="19">
        <f>'nmol-per-mg-dry-lipid-wt'!R169*100/'nmol-per-mg-dry-lipid-wt'!R$370</f>
        <v>0</v>
      </c>
      <c r="S169" s="19">
        <f>'nmol-per-mg-dry-lipid-wt'!S169*100/'nmol-per-mg-dry-lipid-wt'!S$370</f>
        <v>0</v>
      </c>
      <c r="T169" s="19">
        <f>'nmol-per-mg-dry-lipid-wt'!T169*100/'nmol-per-mg-dry-lipid-wt'!T$370</f>
        <v>0.20664144604956003</v>
      </c>
      <c r="U169" s="19">
        <f>'nmol-per-mg-dry-lipid-wt'!U169*100/'nmol-per-mg-dry-lipid-wt'!U$370</f>
        <v>0</v>
      </c>
      <c r="V169" s="19">
        <f>'nmol-per-mg-dry-lipid-wt'!V169*100/'nmol-per-mg-dry-lipid-wt'!V$370</f>
        <v>1.2836249168244618E-3</v>
      </c>
      <c r="W169" s="19">
        <f>'nmol-per-mg-dry-lipid-wt'!W169*100/'nmol-per-mg-dry-lipid-wt'!W$370</f>
        <v>0</v>
      </c>
      <c r="X169" s="19">
        <f>'nmol-per-mg-dry-lipid-wt'!X169*100/'nmol-per-mg-dry-lipid-wt'!X$370</f>
        <v>0</v>
      </c>
      <c r="Y169" s="19">
        <f>'nmol-per-mg-dry-lipid-wt'!Y169*100/'nmol-per-mg-dry-lipid-wt'!Y$370</f>
        <v>0</v>
      </c>
      <c r="Z169" s="19">
        <f>'nmol-per-mg-dry-lipid-wt'!Z169*100/'nmol-per-mg-dry-lipid-wt'!Z$370</f>
        <v>0</v>
      </c>
      <c r="AA169" s="19">
        <f>'nmol-per-mg-dry-lipid-wt'!AA169*100/'nmol-per-mg-dry-lipid-wt'!AA$370</f>
        <v>0</v>
      </c>
      <c r="AB169" s="19">
        <f>'nmol-per-mg-dry-lipid-wt'!AB169*100/'nmol-per-mg-dry-lipid-wt'!AB$370</f>
        <v>0</v>
      </c>
      <c r="AC169" s="19">
        <f>'nmol-per-mg-dry-lipid-wt'!AC169*100/'nmol-per-mg-dry-lipid-wt'!AC$370</f>
        <v>0</v>
      </c>
      <c r="AD169" s="19">
        <f>'nmol-per-mg-dry-lipid-wt'!AD169*100/'nmol-per-mg-dry-lipid-wt'!AD$370</f>
        <v>0</v>
      </c>
      <c r="AE169" s="19">
        <f>'nmol-per-mg-dry-lipid-wt'!AE169*100/'nmol-per-mg-dry-lipid-wt'!AE$370</f>
        <v>7.9956738966136032E-2</v>
      </c>
      <c r="AF169" s="19">
        <f>'nmol-per-mg-dry-lipid-wt'!AF169*100/'nmol-per-mg-dry-lipid-wt'!AF$370</f>
        <v>0</v>
      </c>
      <c r="AG169" s="19">
        <f>'nmol-per-mg-dry-lipid-wt'!AG169*100/'nmol-per-mg-dry-lipid-wt'!AG$370</f>
        <v>0.12887367230973887</v>
      </c>
      <c r="AH169" s="19">
        <f>'nmol-per-mg-dry-lipid-wt'!AH169*100/'nmol-per-mg-dry-lipid-wt'!AH$370</f>
        <v>0</v>
      </c>
      <c r="AI169" s="19">
        <f>'nmol-per-mg-dry-lipid-wt'!AI169*100/'nmol-per-mg-dry-lipid-wt'!AI$370</f>
        <v>0</v>
      </c>
      <c r="AJ169" s="19">
        <f>'nmol-per-mg-dry-lipid-wt'!AJ169*100/'nmol-per-mg-dry-lipid-wt'!AJ$370</f>
        <v>0</v>
      </c>
    </row>
    <row r="170" spans="1:36" x14ac:dyDescent="0.2">
      <c r="A170">
        <f>'imported summary from web'!A202</f>
        <v>828.6</v>
      </c>
      <c r="B170" t="str">
        <f>'imported summary from web'!B202</f>
        <v>C47H90O8PN</v>
      </c>
      <c r="C170" s="2" t="str">
        <f>'imported summary from web'!C202</f>
        <v>PE(42:2)</v>
      </c>
      <c r="D170" s="69"/>
      <c r="E170" s="19" t="e">
        <f>'nmol-per-mg-dry-lipid-wt'!E170*100/'nmol-per-mg-dry-lipid-wt'!E$370</f>
        <v>#DIV/0!</v>
      </c>
      <c r="F170" s="19">
        <f>'nmol-per-mg-dry-lipid-wt'!F170*100/'nmol-per-mg-dry-lipid-wt'!F$370</f>
        <v>0</v>
      </c>
      <c r="G170" s="19">
        <f>'nmol-per-mg-dry-lipid-wt'!G170*100/'nmol-per-mg-dry-lipid-wt'!G$370</f>
        <v>0</v>
      </c>
      <c r="H170" s="19">
        <f>'nmol-per-mg-dry-lipid-wt'!H170*100/'nmol-per-mg-dry-lipid-wt'!H$370</f>
        <v>0</v>
      </c>
      <c r="I170" s="19">
        <f>'nmol-per-mg-dry-lipid-wt'!I170*100/'nmol-per-mg-dry-lipid-wt'!I$370</f>
        <v>0</v>
      </c>
      <c r="J170" s="19">
        <f>'nmol-per-mg-dry-lipid-wt'!J170*100/'nmol-per-mg-dry-lipid-wt'!J$370</f>
        <v>0</v>
      </c>
      <c r="K170" s="19">
        <f>'nmol-per-mg-dry-lipid-wt'!K170*100/'nmol-per-mg-dry-lipid-wt'!K$370</f>
        <v>0</v>
      </c>
      <c r="L170" s="19">
        <f>'nmol-per-mg-dry-lipid-wt'!L170*100/'nmol-per-mg-dry-lipid-wt'!L$370</f>
        <v>0</v>
      </c>
      <c r="M170" s="19">
        <f t="shared" si="6"/>
        <v>0</v>
      </c>
      <c r="N170" s="243">
        <f t="shared" si="7"/>
        <v>0</v>
      </c>
      <c r="O170" s="19" t="e">
        <f t="shared" si="8"/>
        <v>#DIV/0!</v>
      </c>
      <c r="P170" s="19">
        <f>'nmol-per-mg-dry-lipid-wt'!P170*100/'nmol-per-mg-dry-lipid-wt'!P$370</f>
        <v>0</v>
      </c>
      <c r="Q170" s="19">
        <f>'nmol-per-mg-dry-lipid-wt'!Q170*100/'nmol-per-mg-dry-lipid-wt'!Q$370</f>
        <v>0</v>
      </c>
      <c r="R170" s="19">
        <f>'nmol-per-mg-dry-lipid-wt'!R170*100/'nmol-per-mg-dry-lipid-wt'!R$370</f>
        <v>0</v>
      </c>
      <c r="S170" s="19">
        <f>'nmol-per-mg-dry-lipid-wt'!S170*100/'nmol-per-mg-dry-lipid-wt'!S$370</f>
        <v>0</v>
      </c>
      <c r="T170" s="19">
        <f>'nmol-per-mg-dry-lipid-wt'!T170*100/'nmol-per-mg-dry-lipid-wt'!T$370</f>
        <v>0</v>
      </c>
      <c r="U170" s="19">
        <f>'nmol-per-mg-dry-lipid-wt'!U170*100/'nmol-per-mg-dry-lipid-wt'!U$370</f>
        <v>0</v>
      </c>
      <c r="V170" s="19">
        <f>'nmol-per-mg-dry-lipid-wt'!V170*100/'nmol-per-mg-dry-lipid-wt'!V$370</f>
        <v>0</v>
      </c>
      <c r="W170" s="19">
        <f>'nmol-per-mg-dry-lipid-wt'!W170*100/'nmol-per-mg-dry-lipid-wt'!W$370</f>
        <v>0</v>
      </c>
      <c r="X170" s="19">
        <f>'nmol-per-mg-dry-lipid-wt'!X170*100/'nmol-per-mg-dry-lipid-wt'!X$370</f>
        <v>0</v>
      </c>
      <c r="Y170" s="19">
        <f>'nmol-per-mg-dry-lipid-wt'!Y170*100/'nmol-per-mg-dry-lipid-wt'!Y$370</f>
        <v>0</v>
      </c>
      <c r="Z170" s="19">
        <f>'nmol-per-mg-dry-lipid-wt'!Z170*100/'nmol-per-mg-dry-lipid-wt'!Z$370</f>
        <v>0</v>
      </c>
      <c r="AA170" s="19">
        <f>'nmol-per-mg-dry-lipid-wt'!AA170*100/'nmol-per-mg-dry-lipid-wt'!AA$370</f>
        <v>0</v>
      </c>
      <c r="AB170" s="19">
        <f>'nmol-per-mg-dry-lipid-wt'!AB170*100/'nmol-per-mg-dry-lipid-wt'!AB$370</f>
        <v>0</v>
      </c>
      <c r="AC170" s="19">
        <f>'nmol-per-mg-dry-lipid-wt'!AC170*100/'nmol-per-mg-dry-lipid-wt'!AC$370</f>
        <v>0</v>
      </c>
      <c r="AD170" s="19">
        <f>'nmol-per-mg-dry-lipid-wt'!AD170*100/'nmol-per-mg-dry-lipid-wt'!AD$370</f>
        <v>0</v>
      </c>
      <c r="AE170" s="19">
        <f>'nmol-per-mg-dry-lipid-wt'!AE170*100/'nmol-per-mg-dry-lipid-wt'!AE$370</f>
        <v>0</v>
      </c>
      <c r="AF170" s="19">
        <f>'nmol-per-mg-dry-lipid-wt'!AF170*100/'nmol-per-mg-dry-lipid-wt'!AF$370</f>
        <v>0</v>
      </c>
      <c r="AG170" s="19">
        <f>'nmol-per-mg-dry-lipid-wt'!AG170*100/'nmol-per-mg-dry-lipid-wt'!AG$370</f>
        <v>0</v>
      </c>
      <c r="AH170" s="19">
        <f>'nmol-per-mg-dry-lipid-wt'!AH170*100/'nmol-per-mg-dry-lipid-wt'!AH$370</f>
        <v>0</v>
      </c>
      <c r="AI170" s="19">
        <f>'nmol-per-mg-dry-lipid-wt'!AI170*100/'nmol-per-mg-dry-lipid-wt'!AI$370</f>
        <v>0</v>
      </c>
      <c r="AJ170" s="19">
        <f>'nmol-per-mg-dry-lipid-wt'!AJ170*100/'nmol-per-mg-dry-lipid-wt'!AJ$370</f>
        <v>0</v>
      </c>
    </row>
    <row r="171" spans="1:36" x14ac:dyDescent="0.2">
      <c r="A171">
        <f>'imported summary from web'!A203</f>
        <v>836.5</v>
      </c>
      <c r="B171" t="str">
        <f>'imported summary from web'!B203</f>
        <v>C49H74O8PN</v>
      </c>
      <c r="C171" s="2" t="str">
        <f>'imported summary from web'!C203</f>
        <v>PE(44:12)</v>
      </c>
      <c r="D171" s="69"/>
      <c r="E171" s="19" t="e">
        <f>'nmol-per-mg-dry-lipid-wt'!E171*100/'nmol-per-mg-dry-lipid-wt'!E$370</f>
        <v>#DIV/0!</v>
      </c>
      <c r="F171" s="19">
        <f>'nmol-per-mg-dry-lipid-wt'!F171*100/'nmol-per-mg-dry-lipid-wt'!F$370</f>
        <v>2.7289407258637572</v>
      </c>
      <c r="G171" s="19">
        <f>'nmol-per-mg-dry-lipid-wt'!G171*100/'nmol-per-mg-dry-lipid-wt'!G$370</f>
        <v>2.5849947982784967</v>
      </c>
      <c r="H171" s="19">
        <f>'nmol-per-mg-dry-lipid-wt'!H171*100/'nmol-per-mg-dry-lipid-wt'!H$370</f>
        <v>2.928124252300258</v>
      </c>
      <c r="I171" s="19">
        <f>'nmol-per-mg-dry-lipid-wt'!I171*100/'nmol-per-mg-dry-lipid-wt'!I$370</f>
        <v>2.5089107524552947</v>
      </c>
      <c r="J171" s="19">
        <f>'nmol-per-mg-dry-lipid-wt'!J171*100/'nmol-per-mg-dry-lipid-wt'!J$370</f>
        <v>2.5054396512811836</v>
      </c>
      <c r="K171" s="19">
        <f>'nmol-per-mg-dry-lipid-wt'!K171*100/'nmol-per-mg-dry-lipid-wt'!K$370</f>
        <v>2.9965332732260674</v>
      </c>
      <c r="L171" s="19">
        <f>'nmol-per-mg-dry-lipid-wt'!L171*100/'nmol-per-mg-dry-lipid-wt'!L$370</f>
        <v>2.4700671536323417</v>
      </c>
      <c r="M171" s="19">
        <f t="shared" si="6"/>
        <v>2.6573466927131979</v>
      </c>
      <c r="N171" s="243">
        <f t="shared" si="7"/>
        <v>0.29427615550276831</v>
      </c>
      <c r="O171" s="19">
        <f t="shared" si="8"/>
        <v>0.11074059561355434</v>
      </c>
      <c r="P171" s="19">
        <f>'nmol-per-mg-dry-lipid-wt'!P171*100/'nmol-per-mg-dry-lipid-wt'!P$370</f>
        <v>2.7077573499002914</v>
      </c>
      <c r="Q171" s="19">
        <f>'nmol-per-mg-dry-lipid-wt'!Q171*100/'nmol-per-mg-dry-lipid-wt'!Q$370</f>
        <v>2.7773816960075295</v>
      </c>
      <c r="R171" s="19">
        <f>'nmol-per-mg-dry-lipid-wt'!R171*100/'nmol-per-mg-dry-lipid-wt'!R$370</f>
        <v>2.4440029553771208</v>
      </c>
      <c r="S171" s="19">
        <f>'nmol-per-mg-dry-lipid-wt'!S171*100/'nmol-per-mg-dry-lipid-wt'!S$370</f>
        <v>4.2418478449246653</v>
      </c>
      <c r="T171" s="19">
        <f>'nmol-per-mg-dry-lipid-wt'!T171*100/'nmol-per-mg-dry-lipid-wt'!T$370</f>
        <v>2.071805106914284</v>
      </c>
      <c r="U171" s="19">
        <f>'nmol-per-mg-dry-lipid-wt'!U171*100/'nmol-per-mg-dry-lipid-wt'!U$370</f>
        <v>4.5751124962632836</v>
      </c>
      <c r="V171" s="19">
        <f>'nmol-per-mg-dry-lipid-wt'!V171*100/'nmol-per-mg-dry-lipid-wt'!V$370</f>
        <v>2.9472028090289215</v>
      </c>
      <c r="W171" s="19">
        <f>'nmol-per-mg-dry-lipid-wt'!W171*100/'nmol-per-mg-dry-lipid-wt'!W$370</f>
        <v>3.6458548676522247</v>
      </c>
      <c r="X171" s="19">
        <f>'nmol-per-mg-dry-lipid-wt'!X171*100/'nmol-per-mg-dry-lipid-wt'!X$370</f>
        <v>2.9518986990882481</v>
      </c>
      <c r="Y171" s="19">
        <f>'nmol-per-mg-dry-lipid-wt'!Y171*100/'nmol-per-mg-dry-lipid-wt'!Y$370</f>
        <v>1.4315175897160948</v>
      </c>
      <c r="Z171" s="19">
        <f>'nmol-per-mg-dry-lipid-wt'!Z171*100/'nmol-per-mg-dry-lipid-wt'!Z$370</f>
        <v>3.393038693143386</v>
      </c>
      <c r="AA171" s="19">
        <f>'nmol-per-mg-dry-lipid-wt'!AA171*100/'nmol-per-mg-dry-lipid-wt'!AA$370</f>
        <v>2.3193053299493736</v>
      </c>
      <c r="AB171" s="19">
        <f>'nmol-per-mg-dry-lipid-wt'!AB171*100/'nmol-per-mg-dry-lipid-wt'!AB$370</f>
        <v>3.8897229201185306</v>
      </c>
      <c r="AC171" s="19">
        <f>'nmol-per-mg-dry-lipid-wt'!AC171*100/'nmol-per-mg-dry-lipid-wt'!AC$370</f>
        <v>1.9573705846681515</v>
      </c>
      <c r="AD171" s="19">
        <f>'nmol-per-mg-dry-lipid-wt'!AD171*100/'nmol-per-mg-dry-lipid-wt'!AD$370</f>
        <v>2.5528826690526794</v>
      </c>
      <c r="AE171" s="19">
        <f>'nmol-per-mg-dry-lipid-wt'!AE171*100/'nmol-per-mg-dry-lipid-wt'!AE$370</f>
        <v>2.4827946013450162</v>
      </c>
      <c r="AF171" s="19">
        <f>'nmol-per-mg-dry-lipid-wt'!AF171*100/'nmol-per-mg-dry-lipid-wt'!AF$370</f>
        <v>2.3165340384021182</v>
      </c>
      <c r="AG171" s="19">
        <f>'nmol-per-mg-dry-lipid-wt'!AG171*100/'nmol-per-mg-dry-lipid-wt'!AG$370</f>
        <v>2.1665938556543156</v>
      </c>
      <c r="AH171" s="19">
        <f>'nmol-per-mg-dry-lipid-wt'!AH171*100/'nmol-per-mg-dry-lipid-wt'!AH$370</f>
        <v>3.7061608732028186</v>
      </c>
      <c r="AI171" s="19">
        <f>'nmol-per-mg-dry-lipid-wt'!AI171*100/'nmol-per-mg-dry-lipid-wt'!AI$370</f>
        <v>2.088745420323928</v>
      </c>
      <c r="AJ171" s="19">
        <f>'nmol-per-mg-dry-lipid-wt'!AJ171*100/'nmol-per-mg-dry-lipid-wt'!AJ$370</f>
        <v>4.420085051894338</v>
      </c>
    </row>
    <row r="172" spans="1:36" x14ac:dyDescent="0.2">
      <c r="A172">
        <f>'imported summary from web'!A204</f>
        <v>838.5</v>
      </c>
      <c r="B172" t="str">
        <f>'imported summary from web'!B204</f>
        <v>C49H76O8PN</v>
      </c>
      <c r="C172" s="2" t="str">
        <f>'imported summary from web'!C204</f>
        <v>PE(44:11)</v>
      </c>
      <c r="D172" s="69"/>
      <c r="E172" s="19" t="e">
        <f>'nmol-per-mg-dry-lipid-wt'!E172*100/'nmol-per-mg-dry-lipid-wt'!E$370</f>
        <v>#DIV/0!</v>
      </c>
      <c r="F172" s="19">
        <f>'nmol-per-mg-dry-lipid-wt'!F172*100/'nmol-per-mg-dry-lipid-wt'!F$370</f>
        <v>0.27539768793120489</v>
      </c>
      <c r="G172" s="19">
        <f>'nmol-per-mg-dry-lipid-wt'!G172*100/'nmol-per-mg-dry-lipid-wt'!G$370</f>
        <v>0.39159627997022095</v>
      </c>
      <c r="H172" s="19">
        <f>'nmol-per-mg-dry-lipid-wt'!H172*100/'nmol-per-mg-dry-lipid-wt'!H$370</f>
        <v>0.25633791179026549</v>
      </c>
      <c r="I172" s="19">
        <f>'nmol-per-mg-dry-lipid-wt'!I172*100/'nmol-per-mg-dry-lipid-wt'!I$370</f>
        <v>0.39929914139617634</v>
      </c>
      <c r="J172" s="19">
        <f>'nmol-per-mg-dry-lipid-wt'!J172*100/'nmol-per-mg-dry-lipid-wt'!J$370</f>
        <v>0.21842899881574879</v>
      </c>
      <c r="K172" s="19">
        <f>'nmol-per-mg-dry-lipid-wt'!K172*100/'nmol-per-mg-dry-lipid-wt'!K$370</f>
        <v>0.38402396577304215</v>
      </c>
      <c r="L172" s="19">
        <f>'nmol-per-mg-dry-lipid-wt'!L172*100/'nmol-per-mg-dry-lipid-wt'!L$370</f>
        <v>0.32590349725191792</v>
      </c>
      <c r="M172" s="19">
        <f t="shared" si="6"/>
        <v>0.30945215394690295</v>
      </c>
      <c r="N172" s="243">
        <f t="shared" si="7"/>
        <v>8.4014333853226222E-2</v>
      </c>
      <c r="O172" s="19">
        <f t="shared" si="8"/>
        <v>0.27149377628065158</v>
      </c>
      <c r="P172" s="19">
        <f>'nmol-per-mg-dry-lipid-wt'!P172*100/'nmol-per-mg-dry-lipid-wt'!P$370</f>
        <v>0.29186244772004172</v>
      </c>
      <c r="Q172" s="19">
        <f>'nmol-per-mg-dry-lipid-wt'!Q172*100/'nmol-per-mg-dry-lipid-wt'!Q$370</f>
        <v>0.21542419193395201</v>
      </c>
      <c r="R172" s="19">
        <f>'nmol-per-mg-dry-lipid-wt'!R172*100/'nmol-per-mg-dry-lipid-wt'!R$370</f>
        <v>0.25683206015142468</v>
      </c>
      <c r="S172" s="19">
        <f>'nmol-per-mg-dry-lipid-wt'!S172*100/'nmol-per-mg-dry-lipid-wt'!S$370</f>
        <v>0.38071163192774432</v>
      </c>
      <c r="T172" s="19">
        <f>'nmol-per-mg-dry-lipid-wt'!T172*100/'nmol-per-mg-dry-lipid-wt'!T$370</f>
        <v>0.62351810242780281</v>
      </c>
      <c r="U172" s="19">
        <f>'nmol-per-mg-dry-lipid-wt'!U172*100/'nmol-per-mg-dry-lipid-wt'!U$370</f>
        <v>0.4283766962232487</v>
      </c>
      <c r="V172" s="19">
        <f>'nmol-per-mg-dry-lipid-wt'!V172*100/'nmol-per-mg-dry-lipid-wt'!V$370</f>
        <v>0.50318096739518181</v>
      </c>
      <c r="W172" s="19">
        <f>'nmol-per-mg-dry-lipid-wt'!W172*100/'nmol-per-mg-dry-lipid-wt'!W$370</f>
        <v>0.36170338805561592</v>
      </c>
      <c r="X172" s="19">
        <f>'nmol-per-mg-dry-lipid-wt'!X172*100/'nmol-per-mg-dry-lipid-wt'!X$370</f>
        <v>0.28751415270978525</v>
      </c>
      <c r="Y172" s="19">
        <f>'nmol-per-mg-dry-lipid-wt'!Y172*100/'nmol-per-mg-dry-lipid-wt'!Y$370</f>
        <v>0.21946564758663448</v>
      </c>
      <c r="Z172" s="19">
        <f>'nmol-per-mg-dry-lipid-wt'!Z172*100/'nmol-per-mg-dry-lipid-wt'!Z$370</f>
        <v>0.50375714736354116</v>
      </c>
      <c r="AA172" s="19">
        <f>'nmol-per-mg-dry-lipid-wt'!AA172*100/'nmol-per-mg-dry-lipid-wt'!AA$370</f>
        <v>0.17295553193998991</v>
      </c>
      <c r="AB172" s="19">
        <f>'nmol-per-mg-dry-lipid-wt'!AB172*100/'nmol-per-mg-dry-lipid-wt'!AB$370</f>
        <v>0.35162707195585224</v>
      </c>
      <c r="AC172" s="19">
        <f>'nmol-per-mg-dry-lipid-wt'!AC172*100/'nmol-per-mg-dry-lipid-wt'!AC$370</f>
        <v>7.2444581695120136E-2</v>
      </c>
      <c r="AD172" s="19">
        <f>'nmol-per-mg-dry-lipid-wt'!AD172*100/'nmol-per-mg-dry-lipid-wt'!AD$370</f>
        <v>0.39159997952249215</v>
      </c>
      <c r="AE172" s="19">
        <f>'nmol-per-mg-dry-lipid-wt'!AE172*100/'nmol-per-mg-dry-lipid-wt'!AE$370</f>
        <v>0.32120552032947747</v>
      </c>
      <c r="AF172" s="19">
        <f>'nmol-per-mg-dry-lipid-wt'!AF172*100/'nmol-per-mg-dry-lipid-wt'!AF$370</f>
        <v>0.41575250749233705</v>
      </c>
      <c r="AG172" s="19">
        <f>'nmol-per-mg-dry-lipid-wt'!AG172*100/'nmol-per-mg-dry-lipid-wt'!AG$370</f>
        <v>0.62617443134026052</v>
      </c>
      <c r="AH172" s="19">
        <f>'nmol-per-mg-dry-lipid-wt'!AH172*100/'nmol-per-mg-dry-lipid-wt'!AH$370</f>
        <v>0.47826207033340401</v>
      </c>
      <c r="AI172" s="19">
        <f>'nmol-per-mg-dry-lipid-wt'!AI172*100/'nmol-per-mg-dry-lipid-wt'!AI$370</f>
        <v>0.26058946079925538</v>
      </c>
      <c r="AJ172" s="19">
        <f>'nmol-per-mg-dry-lipid-wt'!AJ172*100/'nmol-per-mg-dry-lipid-wt'!AJ$370</f>
        <v>0.42257806675042714</v>
      </c>
    </row>
    <row r="173" spans="1:36" x14ac:dyDescent="0.2">
      <c r="A173">
        <f>'imported summary from web'!A205</f>
        <v>840.5</v>
      </c>
      <c r="B173" t="str">
        <f>'imported summary from web'!B205</f>
        <v>C49H78O8PN</v>
      </c>
      <c r="C173" s="2" t="str">
        <f>'imported summary from web'!C205</f>
        <v>PE(44:10)</v>
      </c>
      <c r="D173" s="69"/>
      <c r="E173" s="19" t="e">
        <f>'nmol-per-mg-dry-lipid-wt'!E173*100/'nmol-per-mg-dry-lipid-wt'!E$370</f>
        <v>#DIV/0!</v>
      </c>
      <c r="F173" s="19">
        <f>'nmol-per-mg-dry-lipid-wt'!F173*100/'nmol-per-mg-dry-lipid-wt'!F$370</f>
        <v>7.2832446395029393E-2</v>
      </c>
      <c r="G173" s="19">
        <f>'nmol-per-mg-dry-lipid-wt'!G173*100/'nmol-per-mg-dry-lipid-wt'!G$370</f>
        <v>6.6605818880565423E-2</v>
      </c>
      <c r="H173" s="19">
        <f>'nmol-per-mg-dry-lipid-wt'!H173*100/'nmol-per-mg-dry-lipid-wt'!H$370</f>
        <v>8.2434658857662463E-2</v>
      </c>
      <c r="I173" s="19">
        <f>'nmol-per-mg-dry-lipid-wt'!I173*100/'nmol-per-mg-dry-lipid-wt'!I$370</f>
        <v>4.5246361631294765E-2</v>
      </c>
      <c r="J173" s="19">
        <f>'nmol-per-mg-dry-lipid-wt'!J173*100/'nmol-per-mg-dry-lipid-wt'!J$370</f>
        <v>6.4938350999276681E-2</v>
      </c>
      <c r="K173" s="19">
        <f>'nmol-per-mg-dry-lipid-wt'!K173*100/'nmol-per-mg-dry-lipid-wt'!K$370</f>
        <v>0.10087793727769465</v>
      </c>
      <c r="L173" s="19">
        <f>'nmol-per-mg-dry-lipid-wt'!L173*100/'nmol-per-mg-dry-lipid-wt'!L$370</f>
        <v>6.7994254822342559E-2</v>
      </c>
      <c r="M173" s="19">
        <f t="shared" si="6"/>
        <v>7.7936847699771286E-2</v>
      </c>
      <c r="N173" s="243">
        <f t="shared" si="7"/>
        <v>1.9926234724871771E-2</v>
      </c>
      <c r="O173" s="19">
        <f t="shared" si="8"/>
        <v>0.25567155091557864</v>
      </c>
      <c r="P173" s="19">
        <f>'nmol-per-mg-dry-lipid-wt'!P173*100/'nmol-per-mg-dry-lipid-wt'!P$370</f>
        <v>0.21505654042529387</v>
      </c>
      <c r="Q173" s="19">
        <f>'nmol-per-mg-dry-lipid-wt'!Q173*100/'nmol-per-mg-dry-lipid-wt'!Q$370</f>
        <v>4.9157198159425292E-2</v>
      </c>
      <c r="R173" s="19">
        <f>'nmol-per-mg-dry-lipid-wt'!R173*100/'nmol-per-mg-dry-lipid-wt'!R$370</f>
        <v>0.20218694097027048</v>
      </c>
      <c r="S173" s="19">
        <f>'nmol-per-mg-dry-lipid-wt'!S173*100/'nmol-per-mg-dry-lipid-wt'!S$370</f>
        <v>0.10546741154755079</v>
      </c>
      <c r="T173" s="19">
        <f>'nmol-per-mg-dry-lipid-wt'!T173*100/'nmol-per-mg-dry-lipid-wt'!T$370</f>
        <v>2.3359467814298082E-2</v>
      </c>
      <c r="U173" s="19">
        <f>'nmol-per-mg-dry-lipid-wt'!U173*100/'nmol-per-mg-dry-lipid-wt'!U$370</f>
        <v>7.9008958381233188E-2</v>
      </c>
      <c r="V173" s="19">
        <f>'nmol-per-mg-dry-lipid-wt'!V173*100/'nmol-per-mg-dry-lipid-wt'!V$370</f>
        <v>1.6687123918717763E-2</v>
      </c>
      <c r="W173" s="19">
        <f>'nmol-per-mg-dry-lipid-wt'!W173*100/'nmol-per-mg-dry-lipid-wt'!W$370</f>
        <v>0.10951975096504706</v>
      </c>
      <c r="X173" s="19">
        <f>'nmol-per-mg-dry-lipid-wt'!X173*100/'nmol-per-mg-dry-lipid-wt'!X$370</f>
        <v>7.5456202973608819E-2</v>
      </c>
      <c r="Y173" s="19">
        <f>'nmol-per-mg-dry-lipid-wt'!Y173*100/'nmol-per-mg-dry-lipid-wt'!Y$370</f>
        <v>0.10873464771272311</v>
      </c>
      <c r="Z173" s="19">
        <f>'nmol-per-mg-dry-lipid-wt'!Z173*100/'nmol-per-mg-dry-lipid-wt'!Z$370</f>
        <v>4.9789950611512764E-2</v>
      </c>
      <c r="AA173" s="19">
        <f>'nmol-per-mg-dry-lipid-wt'!AA173*100/'nmol-per-mg-dry-lipid-wt'!AA$370</f>
        <v>6.0959736667373511E-2</v>
      </c>
      <c r="AB173" s="19">
        <f>'nmol-per-mg-dry-lipid-wt'!AB173*100/'nmol-per-mg-dry-lipid-wt'!AB$370</f>
        <v>3.0312678616883824E-2</v>
      </c>
      <c r="AC173" s="19">
        <f>'nmol-per-mg-dry-lipid-wt'!AC173*100/'nmol-per-mg-dry-lipid-wt'!AC$370</f>
        <v>7.9278976194659762E-2</v>
      </c>
      <c r="AD173" s="19">
        <f>'nmol-per-mg-dry-lipid-wt'!AD173*100/'nmol-per-mg-dry-lipid-wt'!AD$370</f>
        <v>0.15838597897884241</v>
      </c>
      <c r="AE173" s="19">
        <f>'nmol-per-mg-dry-lipid-wt'!AE173*100/'nmol-per-mg-dry-lipid-wt'!AE$370</f>
        <v>0</v>
      </c>
      <c r="AF173" s="19">
        <f>'nmol-per-mg-dry-lipid-wt'!AF173*100/'nmol-per-mg-dry-lipid-wt'!AF$370</f>
        <v>7.2304783911710788E-2</v>
      </c>
      <c r="AG173" s="19">
        <f>'nmol-per-mg-dry-lipid-wt'!AG173*100/'nmol-per-mg-dry-lipid-wt'!AG$370</f>
        <v>7.4291881684437677E-2</v>
      </c>
      <c r="AH173" s="19">
        <f>'nmol-per-mg-dry-lipid-wt'!AH173*100/'nmol-per-mg-dry-lipid-wt'!AH$370</f>
        <v>0</v>
      </c>
      <c r="AI173" s="19">
        <f>'nmol-per-mg-dry-lipid-wt'!AI173*100/'nmol-per-mg-dry-lipid-wt'!AI$370</f>
        <v>0.10611632682031531</v>
      </c>
      <c r="AJ173" s="19">
        <f>'nmol-per-mg-dry-lipid-wt'!AJ173*100/'nmol-per-mg-dry-lipid-wt'!AJ$370</f>
        <v>8.2885087047511435E-2</v>
      </c>
    </row>
    <row r="174" spans="1:36" x14ac:dyDescent="0.2">
      <c r="A174">
        <f>'imported summary from web'!A206</f>
        <v>842.6</v>
      </c>
      <c r="B174" t="str">
        <f>'imported summary from web'!B206</f>
        <v>C49H80O8PN</v>
      </c>
      <c r="C174" s="2" t="str">
        <f>'imported summary from web'!C206</f>
        <v>PE(44:9)</v>
      </c>
      <c r="D174" s="69"/>
      <c r="E174" s="19" t="e">
        <f>'nmol-per-mg-dry-lipid-wt'!E174*100/'nmol-per-mg-dry-lipid-wt'!E$370</f>
        <v>#DIV/0!</v>
      </c>
      <c r="F174" s="19">
        <f>'nmol-per-mg-dry-lipid-wt'!F174*100/'nmol-per-mg-dry-lipid-wt'!F$370</f>
        <v>0</v>
      </c>
      <c r="G174" s="19">
        <f>'nmol-per-mg-dry-lipid-wt'!G174*100/'nmol-per-mg-dry-lipid-wt'!G$370</f>
        <v>0</v>
      </c>
      <c r="H174" s="19">
        <f>'nmol-per-mg-dry-lipid-wt'!H174*100/'nmol-per-mg-dry-lipid-wt'!H$370</f>
        <v>0</v>
      </c>
      <c r="I174" s="19">
        <f>'nmol-per-mg-dry-lipid-wt'!I174*100/'nmol-per-mg-dry-lipid-wt'!I$370</f>
        <v>0</v>
      </c>
      <c r="J174" s="19">
        <f>'nmol-per-mg-dry-lipid-wt'!J174*100/'nmol-per-mg-dry-lipid-wt'!J$370</f>
        <v>3.5420918726878185E-3</v>
      </c>
      <c r="K174" s="19">
        <f>'nmol-per-mg-dry-lipid-wt'!K174*100/'nmol-per-mg-dry-lipid-wt'!K$370</f>
        <v>0</v>
      </c>
      <c r="L174" s="19">
        <f>'nmol-per-mg-dry-lipid-wt'!L174*100/'nmol-per-mg-dry-lipid-wt'!L$370</f>
        <v>0</v>
      </c>
      <c r="M174" s="19">
        <f t="shared" si="6"/>
        <v>1.1806972908959396E-3</v>
      </c>
      <c r="N174" s="243">
        <f t="shared" si="7"/>
        <v>2.0450276961906976E-3</v>
      </c>
      <c r="O174" s="19">
        <f t="shared" si="8"/>
        <v>1.7320508075688772</v>
      </c>
      <c r="P174" s="19">
        <f>'nmol-per-mg-dry-lipid-wt'!P174*100/'nmol-per-mg-dry-lipid-wt'!P$370</f>
        <v>0</v>
      </c>
      <c r="Q174" s="19">
        <f>'nmol-per-mg-dry-lipid-wt'!Q174*100/'nmol-per-mg-dry-lipid-wt'!Q$370</f>
        <v>0</v>
      </c>
      <c r="R174" s="19">
        <f>'nmol-per-mg-dry-lipid-wt'!R174*100/'nmol-per-mg-dry-lipid-wt'!R$370</f>
        <v>0</v>
      </c>
      <c r="S174" s="19">
        <f>'nmol-per-mg-dry-lipid-wt'!S174*100/'nmol-per-mg-dry-lipid-wt'!S$370</f>
        <v>0</v>
      </c>
      <c r="T174" s="19">
        <f>'nmol-per-mg-dry-lipid-wt'!T174*100/'nmol-per-mg-dry-lipid-wt'!T$370</f>
        <v>3.2343878512105038E-2</v>
      </c>
      <c r="U174" s="19">
        <f>'nmol-per-mg-dry-lipid-wt'!U174*100/'nmol-per-mg-dry-lipid-wt'!U$370</f>
        <v>0</v>
      </c>
      <c r="V174" s="19">
        <f>'nmol-per-mg-dry-lipid-wt'!V174*100/'nmol-per-mg-dry-lipid-wt'!V$370</f>
        <v>0</v>
      </c>
      <c r="W174" s="19">
        <f>'nmol-per-mg-dry-lipid-wt'!W174*100/'nmol-per-mg-dry-lipid-wt'!W$370</f>
        <v>0</v>
      </c>
      <c r="X174" s="19">
        <f>'nmol-per-mg-dry-lipid-wt'!X174*100/'nmol-per-mg-dry-lipid-wt'!X$370</f>
        <v>0</v>
      </c>
      <c r="Y174" s="19">
        <f>'nmol-per-mg-dry-lipid-wt'!Y174*100/'nmol-per-mg-dry-lipid-wt'!Y$370</f>
        <v>0</v>
      </c>
      <c r="Z174" s="19">
        <f>'nmol-per-mg-dry-lipid-wt'!Z174*100/'nmol-per-mg-dry-lipid-wt'!Z$370</f>
        <v>0</v>
      </c>
      <c r="AA174" s="19">
        <f>'nmol-per-mg-dry-lipid-wt'!AA174*100/'nmol-per-mg-dry-lipid-wt'!AA$370</f>
        <v>0</v>
      </c>
      <c r="AB174" s="19">
        <f>'nmol-per-mg-dry-lipid-wt'!AB174*100/'nmol-per-mg-dry-lipid-wt'!AB$370</f>
        <v>0</v>
      </c>
      <c r="AC174" s="19">
        <f>'nmol-per-mg-dry-lipid-wt'!AC174*100/'nmol-per-mg-dry-lipid-wt'!AC$370</f>
        <v>2.4603820198342684E-2</v>
      </c>
      <c r="AD174" s="19">
        <f>'nmol-per-mg-dry-lipid-wt'!AD174*100/'nmol-per-mg-dry-lipid-wt'!AD$370</f>
        <v>0</v>
      </c>
      <c r="AE174" s="19">
        <f>'nmol-per-mg-dry-lipid-wt'!AE174*100/'nmol-per-mg-dry-lipid-wt'!AE$370</f>
        <v>1.6542773579200552E-2</v>
      </c>
      <c r="AF174" s="19">
        <f>'nmol-per-mg-dry-lipid-wt'!AF174*100/'nmol-per-mg-dry-lipid-wt'!AF$370</f>
        <v>0</v>
      </c>
      <c r="AG174" s="19">
        <f>'nmol-per-mg-dry-lipid-wt'!AG174*100/'nmol-per-mg-dry-lipid-wt'!AG$370</f>
        <v>0</v>
      </c>
      <c r="AH174" s="19">
        <f>'nmol-per-mg-dry-lipid-wt'!AH174*100/'nmol-per-mg-dry-lipid-wt'!AH$370</f>
        <v>0</v>
      </c>
      <c r="AI174" s="19">
        <f>'nmol-per-mg-dry-lipid-wt'!AI174*100/'nmol-per-mg-dry-lipid-wt'!AI$370</f>
        <v>0</v>
      </c>
      <c r="AJ174" s="19">
        <f>'nmol-per-mg-dry-lipid-wt'!AJ174*100/'nmol-per-mg-dry-lipid-wt'!AJ$370</f>
        <v>0</v>
      </c>
    </row>
    <row r="175" spans="1:36" x14ac:dyDescent="0.2">
      <c r="A175">
        <f>'imported summary from web'!A207</f>
        <v>844.6</v>
      </c>
      <c r="B175" t="str">
        <f>'imported summary from web'!B207</f>
        <v>C49H82O8PN</v>
      </c>
      <c r="C175" s="2" t="str">
        <f>'imported summary from web'!C207</f>
        <v>PE(44:8)</v>
      </c>
      <c r="D175" s="69"/>
      <c r="E175" s="19" t="e">
        <f>'nmol-per-mg-dry-lipid-wt'!E175*100/'nmol-per-mg-dry-lipid-wt'!E$370</f>
        <v>#DIV/0!</v>
      </c>
      <c r="F175" s="19">
        <f>'nmol-per-mg-dry-lipid-wt'!F175*100/'nmol-per-mg-dry-lipid-wt'!F$370</f>
        <v>0</v>
      </c>
      <c r="G175" s="19">
        <f>'nmol-per-mg-dry-lipid-wt'!G175*100/'nmol-per-mg-dry-lipid-wt'!G$370</f>
        <v>0</v>
      </c>
      <c r="H175" s="19">
        <f>'nmol-per-mg-dry-lipid-wt'!H175*100/'nmol-per-mg-dry-lipid-wt'!H$370</f>
        <v>9.0339352172780791E-3</v>
      </c>
      <c r="I175" s="19">
        <f>'nmol-per-mg-dry-lipid-wt'!I175*100/'nmol-per-mg-dry-lipid-wt'!I$370</f>
        <v>0</v>
      </c>
      <c r="J175" s="19">
        <f>'nmol-per-mg-dry-lipid-wt'!J175*100/'nmol-per-mg-dry-lipid-wt'!J$370</f>
        <v>0</v>
      </c>
      <c r="K175" s="19">
        <f>'nmol-per-mg-dry-lipid-wt'!K175*100/'nmol-per-mg-dry-lipid-wt'!K$370</f>
        <v>0</v>
      </c>
      <c r="L175" s="19">
        <f>'nmol-per-mg-dry-lipid-wt'!L175*100/'nmol-per-mg-dry-lipid-wt'!L$370</f>
        <v>0</v>
      </c>
      <c r="M175" s="19">
        <f t="shared" si="6"/>
        <v>0</v>
      </c>
      <c r="N175" s="243">
        <f t="shared" si="7"/>
        <v>0</v>
      </c>
      <c r="O175" s="19" t="e">
        <f t="shared" si="8"/>
        <v>#DIV/0!</v>
      </c>
      <c r="P175" s="19">
        <f>'nmol-per-mg-dry-lipid-wt'!P175*100/'nmol-per-mg-dry-lipid-wt'!P$370</f>
        <v>0</v>
      </c>
      <c r="Q175" s="19">
        <f>'nmol-per-mg-dry-lipid-wt'!Q175*100/'nmol-per-mg-dry-lipid-wt'!Q$370</f>
        <v>0</v>
      </c>
      <c r="R175" s="19">
        <f>'nmol-per-mg-dry-lipid-wt'!R175*100/'nmol-per-mg-dry-lipid-wt'!R$370</f>
        <v>0</v>
      </c>
      <c r="S175" s="19">
        <f>'nmol-per-mg-dry-lipid-wt'!S175*100/'nmol-per-mg-dry-lipid-wt'!S$370</f>
        <v>0</v>
      </c>
      <c r="T175" s="19">
        <f>'nmol-per-mg-dry-lipid-wt'!T175*100/'nmol-per-mg-dry-lipid-wt'!T$370</f>
        <v>0</v>
      </c>
      <c r="U175" s="19">
        <f>'nmol-per-mg-dry-lipid-wt'!U175*100/'nmol-per-mg-dry-lipid-wt'!U$370</f>
        <v>0</v>
      </c>
      <c r="V175" s="19">
        <f>'nmol-per-mg-dry-lipid-wt'!V175*100/'nmol-per-mg-dry-lipid-wt'!V$370</f>
        <v>0</v>
      </c>
      <c r="W175" s="19">
        <f>'nmol-per-mg-dry-lipid-wt'!W175*100/'nmol-per-mg-dry-lipid-wt'!W$370</f>
        <v>0</v>
      </c>
      <c r="X175" s="19">
        <f>'nmol-per-mg-dry-lipid-wt'!X175*100/'nmol-per-mg-dry-lipid-wt'!X$370</f>
        <v>0</v>
      </c>
      <c r="Y175" s="19">
        <f>'nmol-per-mg-dry-lipid-wt'!Y175*100/'nmol-per-mg-dry-lipid-wt'!Y$370</f>
        <v>0</v>
      </c>
      <c r="Z175" s="19">
        <f>'nmol-per-mg-dry-lipid-wt'!Z175*100/'nmol-per-mg-dry-lipid-wt'!Z$370</f>
        <v>0</v>
      </c>
      <c r="AA175" s="19">
        <f>'nmol-per-mg-dry-lipid-wt'!AA175*100/'nmol-per-mg-dry-lipid-wt'!AA$370</f>
        <v>0</v>
      </c>
      <c r="AB175" s="19">
        <f>'nmol-per-mg-dry-lipid-wt'!AB175*100/'nmol-per-mg-dry-lipid-wt'!AB$370</f>
        <v>0</v>
      </c>
      <c r="AC175" s="19">
        <f>'nmol-per-mg-dry-lipid-wt'!AC175*100/'nmol-per-mg-dry-lipid-wt'!AC$370</f>
        <v>0</v>
      </c>
      <c r="AD175" s="19">
        <f>'nmol-per-mg-dry-lipid-wt'!AD175*100/'nmol-per-mg-dry-lipid-wt'!AD$370</f>
        <v>0</v>
      </c>
      <c r="AE175" s="19">
        <f>'nmol-per-mg-dry-lipid-wt'!AE175*100/'nmol-per-mg-dry-lipid-wt'!AE$370</f>
        <v>0</v>
      </c>
      <c r="AF175" s="19">
        <f>'nmol-per-mg-dry-lipid-wt'!AF175*100/'nmol-per-mg-dry-lipid-wt'!AF$370</f>
        <v>0</v>
      </c>
      <c r="AG175" s="19">
        <f>'nmol-per-mg-dry-lipid-wt'!AG175*100/'nmol-per-mg-dry-lipid-wt'!AG$370</f>
        <v>0</v>
      </c>
      <c r="AH175" s="19">
        <f>'nmol-per-mg-dry-lipid-wt'!AH175*100/'nmol-per-mg-dry-lipid-wt'!AH$370</f>
        <v>0</v>
      </c>
      <c r="AI175" s="19">
        <f>'nmol-per-mg-dry-lipid-wt'!AI175*100/'nmol-per-mg-dry-lipid-wt'!AI$370</f>
        <v>0</v>
      </c>
      <c r="AJ175" s="19">
        <f>'nmol-per-mg-dry-lipid-wt'!AJ175*100/'nmol-per-mg-dry-lipid-wt'!AJ$370</f>
        <v>0</v>
      </c>
    </row>
    <row r="176" spans="1:36" x14ac:dyDescent="0.2">
      <c r="A176">
        <f>'imported summary from web'!A208</f>
        <v>846.6</v>
      </c>
      <c r="B176" t="str">
        <f>'imported summary from web'!B208</f>
        <v>C49H84O8PN</v>
      </c>
      <c r="C176" s="2" t="str">
        <f>'imported summary from web'!C208</f>
        <v>PE(44:7)</v>
      </c>
      <c r="D176" s="69"/>
      <c r="E176" s="19" t="e">
        <f>'nmol-per-mg-dry-lipid-wt'!E176*100/'nmol-per-mg-dry-lipid-wt'!E$370</f>
        <v>#DIV/0!</v>
      </c>
      <c r="F176" s="19">
        <f>'nmol-per-mg-dry-lipid-wt'!F176*100/'nmol-per-mg-dry-lipid-wt'!F$370</f>
        <v>0</v>
      </c>
      <c r="G176" s="19">
        <f>'nmol-per-mg-dry-lipid-wt'!G176*100/'nmol-per-mg-dry-lipid-wt'!G$370</f>
        <v>0</v>
      </c>
      <c r="H176" s="19">
        <f>'nmol-per-mg-dry-lipid-wt'!H176*100/'nmol-per-mg-dry-lipid-wt'!H$370</f>
        <v>0</v>
      </c>
      <c r="I176" s="19">
        <f>'nmol-per-mg-dry-lipid-wt'!I176*100/'nmol-per-mg-dry-lipid-wt'!I$370</f>
        <v>0</v>
      </c>
      <c r="J176" s="19">
        <f>'nmol-per-mg-dry-lipid-wt'!J176*100/'nmol-per-mg-dry-lipid-wt'!J$370</f>
        <v>0</v>
      </c>
      <c r="K176" s="19">
        <f>'nmol-per-mg-dry-lipid-wt'!K176*100/'nmol-per-mg-dry-lipid-wt'!K$370</f>
        <v>0</v>
      </c>
      <c r="L176" s="19">
        <f>'nmol-per-mg-dry-lipid-wt'!L176*100/'nmol-per-mg-dry-lipid-wt'!L$370</f>
        <v>0</v>
      </c>
      <c r="M176" s="19">
        <f t="shared" si="6"/>
        <v>0</v>
      </c>
      <c r="N176" s="243">
        <f t="shared" si="7"/>
        <v>0</v>
      </c>
      <c r="O176" s="19" t="e">
        <f t="shared" si="8"/>
        <v>#DIV/0!</v>
      </c>
      <c r="P176" s="19">
        <f>'nmol-per-mg-dry-lipid-wt'!P176*100/'nmol-per-mg-dry-lipid-wt'!P$370</f>
        <v>0</v>
      </c>
      <c r="Q176" s="19">
        <f>'nmol-per-mg-dry-lipid-wt'!Q176*100/'nmol-per-mg-dry-lipid-wt'!Q$370</f>
        <v>0</v>
      </c>
      <c r="R176" s="19">
        <f>'nmol-per-mg-dry-lipid-wt'!R176*100/'nmol-per-mg-dry-lipid-wt'!R$370</f>
        <v>0</v>
      </c>
      <c r="S176" s="19">
        <f>'nmol-per-mg-dry-lipid-wt'!S176*100/'nmol-per-mg-dry-lipid-wt'!S$370</f>
        <v>0</v>
      </c>
      <c r="T176" s="19">
        <f>'nmol-per-mg-dry-lipid-wt'!T176*100/'nmol-per-mg-dry-lipid-wt'!T$370</f>
        <v>3.9531407070350605E-2</v>
      </c>
      <c r="U176" s="19">
        <f>'nmol-per-mg-dry-lipid-wt'!U176*100/'nmol-per-mg-dry-lipid-wt'!U$370</f>
        <v>0</v>
      </c>
      <c r="V176" s="19">
        <f>'nmol-per-mg-dry-lipid-wt'!V176*100/'nmol-per-mg-dry-lipid-wt'!V$370</f>
        <v>0</v>
      </c>
      <c r="W176" s="19">
        <f>'nmol-per-mg-dry-lipid-wt'!W176*100/'nmol-per-mg-dry-lipid-wt'!W$370</f>
        <v>0</v>
      </c>
      <c r="X176" s="19">
        <f>'nmol-per-mg-dry-lipid-wt'!X176*100/'nmol-per-mg-dry-lipid-wt'!X$370</f>
        <v>0</v>
      </c>
      <c r="Y176" s="19">
        <f>'nmol-per-mg-dry-lipid-wt'!Y176*100/'nmol-per-mg-dry-lipid-wt'!Y$370</f>
        <v>0</v>
      </c>
      <c r="Z176" s="19">
        <f>'nmol-per-mg-dry-lipid-wt'!Z176*100/'nmol-per-mg-dry-lipid-wt'!Z$370</f>
        <v>0</v>
      </c>
      <c r="AA176" s="19">
        <f>'nmol-per-mg-dry-lipid-wt'!AA176*100/'nmol-per-mg-dry-lipid-wt'!AA$370</f>
        <v>0</v>
      </c>
      <c r="AB176" s="19">
        <f>'nmol-per-mg-dry-lipid-wt'!AB176*100/'nmol-per-mg-dry-lipid-wt'!AB$370</f>
        <v>0</v>
      </c>
      <c r="AC176" s="19">
        <f>'nmol-per-mg-dry-lipid-wt'!AC176*100/'nmol-per-mg-dry-lipid-wt'!AC$370</f>
        <v>0</v>
      </c>
      <c r="AD176" s="19">
        <f>'nmol-per-mg-dry-lipid-wt'!AD176*100/'nmol-per-mg-dry-lipid-wt'!AD$370</f>
        <v>0</v>
      </c>
      <c r="AE176" s="19">
        <f>'nmol-per-mg-dry-lipid-wt'!AE176*100/'nmol-per-mg-dry-lipid-wt'!AE$370</f>
        <v>2.6192724833734207E-2</v>
      </c>
      <c r="AF176" s="19">
        <f>'nmol-per-mg-dry-lipid-wt'!AF176*100/'nmol-per-mg-dry-lipid-wt'!AF$370</f>
        <v>0</v>
      </c>
      <c r="AG176" s="19">
        <f>'nmol-per-mg-dry-lipid-wt'!AG176*100/'nmol-per-mg-dry-lipid-wt'!AG$370</f>
        <v>0</v>
      </c>
      <c r="AH176" s="19">
        <f>'nmol-per-mg-dry-lipid-wt'!AH176*100/'nmol-per-mg-dry-lipid-wt'!AH$370</f>
        <v>0</v>
      </c>
      <c r="AI176" s="19">
        <f>'nmol-per-mg-dry-lipid-wt'!AI176*100/'nmol-per-mg-dry-lipid-wt'!AI$370</f>
        <v>0</v>
      </c>
      <c r="AJ176" s="19">
        <f>'nmol-per-mg-dry-lipid-wt'!AJ176*100/'nmol-per-mg-dry-lipid-wt'!AJ$370</f>
        <v>0</v>
      </c>
    </row>
    <row r="177" spans="1:36" x14ac:dyDescent="0.2">
      <c r="A177">
        <f>'imported summary from web'!A209</f>
        <v>848.6</v>
      </c>
      <c r="B177" t="str">
        <f>'imported summary from web'!B209</f>
        <v>C49H86O8PN</v>
      </c>
      <c r="C177" s="2" t="str">
        <f>'imported summary from web'!C209</f>
        <v>PE(44:6)</v>
      </c>
      <c r="D177" s="69"/>
      <c r="E177" s="19" t="e">
        <f>'nmol-per-mg-dry-lipid-wt'!E177*100/'nmol-per-mg-dry-lipid-wt'!E$370</f>
        <v>#DIV/0!</v>
      </c>
      <c r="F177" s="19">
        <f>'nmol-per-mg-dry-lipid-wt'!F177*100/'nmol-per-mg-dry-lipid-wt'!F$370</f>
        <v>0</v>
      </c>
      <c r="G177" s="19">
        <f>'nmol-per-mg-dry-lipid-wt'!G177*100/'nmol-per-mg-dry-lipid-wt'!G$370</f>
        <v>0</v>
      </c>
      <c r="H177" s="19">
        <f>'nmol-per-mg-dry-lipid-wt'!H177*100/'nmol-per-mg-dry-lipid-wt'!H$370</f>
        <v>0</v>
      </c>
      <c r="I177" s="19">
        <f>'nmol-per-mg-dry-lipid-wt'!I177*100/'nmol-per-mg-dry-lipid-wt'!I$370</f>
        <v>0</v>
      </c>
      <c r="J177" s="19">
        <f>'nmol-per-mg-dry-lipid-wt'!J177*100/'nmol-per-mg-dry-lipid-wt'!J$370</f>
        <v>0</v>
      </c>
      <c r="K177" s="19">
        <f>'nmol-per-mg-dry-lipid-wt'!K177*100/'nmol-per-mg-dry-lipid-wt'!K$370</f>
        <v>0</v>
      </c>
      <c r="L177" s="19">
        <f>'nmol-per-mg-dry-lipid-wt'!L177*100/'nmol-per-mg-dry-lipid-wt'!L$370</f>
        <v>0</v>
      </c>
      <c r="M177" s="19">
        <f t="shared" si="6"/>
        <v>0</v>
      </c>
      <c r="N177" s="243">
        <f t="shared" si="7"/>
        <v>0</v>
      </c>
      <c r="O177" s="19" t="e">
        <f t="shared" si="8"/>
        <v>#DIV/0!</v>
      </c>
      <c r="P177" s="19">
        <f>'nmol-per-mg-dry-lipid-wt'!P177*100/'nmol-per-mg-dry-lipid-wt'!P$370</f>
        <v>4.1894131251680629E-3</v>
      </c>
      <c r="Q177" s="19">
        <f>'nmol-per-mg-dry-lipid-wt'!Q177*100/'nmol-per-mg-dry-lipid-wt'!Q$370</f>
        <v>0</v>
      </c>
      <c r="R177" s="19">
        <f>'nmol-per-mg-dry-lipid-wt'!R177*100/'nmol-per-mg-dry-lipid-wt'!R$370</f>
        <v>0</v>
      </c>
      <c r="S177" s="19">
        <f>'nmol-per-mg-dry-lipid-wt'!S177*100/'nmol-per-mg-dry-lipid-wt'!S$370</f>
        <v>0</v>
      </c>
      <c r="T177" s="19">
        <f>'nmol-per-mg-dry-lipid-wt'!T177*100/'nmol-per-mg-dry-lipid-wt'!T$370</f>
        <v>0</v>
      </c>
      <c r="U177" s="19">
        <f>'nmol-per-mg-dry-lipid-wt'!U177*100/'nmol-per-mg-dry-lipid-wt'!U$370</f>
        <v>0</v>
      </c>
      <c r="V177" s="19">
        <f>'nmol-per-mg-dry-lipid-wt'!V177*100/'nmol-per-mg-dry-lipid-wt'!V$370</f>
        <v>0</v>
      </c>
      <c r="W177" s="19">
        <f>'nmol-per-mg-dry-lipid-wt'!W177*100/'nmol-per-mg-dry-lipid-wt'!W$370</f>
        <v>0</v>
      </c>
      <c r="X177" s="19">
        <f>'nmol-per-mg-dry-lipid-wt'!X177*100/'nmol-per-mg-dry-lipid-wt'!X$370</f>
        <v>0</v>
      </c>
      <c r="Y177" s="19">
        <f>'nmol-per-mg-dry-lipid-wt'!Y177*100/'nmol-per-mg-dry-lipid-wt'!Y$370</f>
        <v>0</v>
      </c>
      <c r="Z177" s="19">
        <f>'nmol-per-mg-dry-lipid-wt'!Z177*100/'nmol-per-mg-dry-lipid-wt'!Z$370</f>
        <v>0</v>
      </c>
      <c r="AA177" s="19">
        <f>'nmol-per-mg-dry-lipid-wt'!AA177*100/'nmol-per-mg-dry-lipid-wt'!AA$370</f>
        <v>0</v>
      </c>
      <c r="AB177" s="19">
        <f>'nmol-per-mg-dry-lipid-wt'!AB177*100/'nmol-per-mg-dry-lipid-wt'!AB$370</f>
        <v>0</v>
      </c>
      <c r="AC177" s="19">
        <f>'nmol-per-mg-dry-lipid-wt'!AC177*100/'nmol-per-mg-dry-lipid-wt'!AC$370</f>
        <v>6.1509550495856741E-2</v>
      </c>
      <c r="AD177" s="19">
        <f>'nmol-per-mg-dry-lipid-wt'!AD177*100/'nmol-per-mg-dry-lipid-wt'!AD$370</f>
        <v>0</v>
      </c>
      <c r="AE177" s="19">
        <f>'nmol-per-mg-dry-lipid-wt'!AE177*100/'nmol-per-mg-dry-lipid-wt'!AE$370</f>
        <v>0</v>
      </c>
      <c r="AF177" s="19">
        <f>'nmol-per-mg-dry-lipid-wt'!AF177*100/'nmol-per-mg-dry-lipid-wt'!AF$370</f>
        <v>0</v>
      </c>
      <c r="AG177" s="19">
        <f>'nmol-per-mg-dry-lipid-wt'!AG177*100/'nmol-per-mg-dry-lipid-wt'!AG$370</f>
        <v>0</v>
      </c>
      <c r="AH177" s="19">
        <f>'nmol-per-mg-dry-lipid-wt'!AH177*100/'nmol-per-mg-dry-lipid-wt'!AH$370</f>
        <v>0</v>
      </c>
      <c r="AI177" s="19">
        <f>'nmol-per-mg-dry-lipid-wt'!AI177*100/'nmol-per-mg-dry-lipid-wt'!AI$370</f>
        <v>0</v>
      </c>
      <c r="AJ177" s="19">
        <f>'nmol-per-mg-dry-lipid-wt'!AJ177*100/'nmol-per-mg-dry-lipid-wt'!AJ$370</f>
        <v>0</v>
      </c>
    </row>
    <row r="178" spans="1:36" x14ac:dyDescent="0.2">
      <c r="A178">
        <f>'imported summary from web'!A210</f>
        <v>850.6</v>
      </c>
      <c r="B178" t="str">
        <f>'imported summary from web'!B210</f>
        <v>C49H88O8PN</v>
      </c>
      <c r="C178" s="2" t="str">
        <f>'imported summary from web'!C210</f>
        <v>PE(44:5)</v>
      </c>
      <c r="D178" s="69"/>
      <c r="E178" s="19" t="e">
        <f>'nmol-per-mg-dry-lipid-wt'!E178*100/'nmol-per-mg-dry-lipid-wt'!E$370</f>
        <v>#DIV/0!</v>
      </c>
      <c r="F178" s="19">
        <f>'nmol-per-mg-dry-lipid-wt'!F178*100/'nmol-per-mg-dry-lipid-wt'!F$370</f>
        <v>0</v>
      </c>
      <c r="G178" s="19">
        <f>'nmol-per-mg-dry-lipid-wt'!G178*100/'nmol-per-mg-dry-lipid-wt'!G$370</f>
        <v>0</v>
      </c>
      <c r="H178" s="19">
        <f>'nmol-per-mg-dry-lipid-wt'!H178*100/'nmol-per-mg-dry-lipid-wt'!H$370</f>
        <v>0</v>
      </c>
      <c r="I178" s="19">
        <f>'nmol-per-mg-dry-lipid-wt'!I178*100/'nmol-per-mg-dry-lipid-wt'!I$370</f>
        <v>0</v>
      </c>
      <c r="J178" s="19">
        <f>'nmol-per-mg-dry-lipid-wt'!J178*100/'nmol-per-mg-dry-lipid-wt'!J$370</f>
        <v>0</v>
      </c>
      <c r="K178" s="19">
        <f>'nmol-per-mg-dry-lipid-wt'!K178*100/'nmol-per-mg-dry-lipid-wt'!K$370</f>
        <v>0</v>
      </c>
      <c r="L178" s="19">
        <f>'nmol-per-mg-dry-lipid-wt'!L178*100/'nmol-per-mg-dry-lipid-wt'!L$370</f>
        <v>0</v>
      </c>
      <c r="M178" s="19">
        <f t="shared" si="6"/>
        <v>0</v>
      </c>
      <c r="N178" s="243">
        <f t="shared" si="7"/>
        <v>0</v>
      </c>
      <c r="O178" s="19" t="e">
        <f t="shared" si="8"/>
        <v>#DIV/0!</v>
      </c>
      <c r="P178" s="19">
        <f>'nmol-per-mg-dry-lipid-wt'!P178*100/'nmol-per-mg-dry-lipid-wt'!P$370</f>
        <v>0</v>
      </c>
      <c r="Q178" s="19">
        <f>'nmol-per-mg-dry-lipid-wt'!Q178*100/'nmol-per-mg-dry-lipid-wt'!Q$370</f>
        <v>0</v>
      </c>
      <c r="R178" s="19">
        <f>'nmol-per-mg-dry-lipid-wt'!R178*100/'nmol-per-mg-dry-lipid-wt'!R$370</f>
        <v>0</v>
      </c>
      <c r="S178" s="19">
        <f>'nmol-per-mg-dry-lipid-wt'!S178*100/'nmol-per-mg-dry-lipid-wt'!S$370</f>
        <v>0</v>
      </c>
      <c r="T178" s="19">
        <f>'nmol-per-mg-dry-lipid-wt'!T178*100/'nmol-per-mg-dry-lipid-wt'!T$370</f>
        <v>0</v>
      </c>
      <c r="U178" s="19">
        <f>'nmol-per-mg-dry-lipid-wt'!U178*100/'nmol-per-mg-dry-lipid-wt'!U$370</f>
        <v>0</v>
      </c>
      <c r="V178" s="19">
        <f>'nmol-per-mg-dry-lipid-wt'!V178*100/'nmol-per-mg-dry-lipid-wt'!V$370</f>
        <v>0</v>
      </c>
      <c r="W178" s="19">
        <f>'nmol-per-mg-dry-lipid-wt'!W178*100/'nmol-per-mg-dry-lipid-wt'!W$370</f>
        <v>0</v>
      </c>
      <c r="X178" s="19">
        <f>'nmol-per-mg-dry-lipid-wt'!X178*100/'nmol-per-mg-dry-lipid-wt'!X$370</f>
        <v>0</v>
      </c>
      <c r="Y178" s="19">
        <f>'nmol-per-mg-dry-lipid-wt'!Y178*100/'nmol-per-mg-dry-lipid-wt'!Y$370</f>
        <v>0</v>
      </c>
      <c r="Z178" s="19">
        <f>'nmol-per-mg-dry-lipid-wt'!Z178*100/'nmol-per-mg-dry-lipid-wt'!Z$370</f>
        <v>4.3932309363099512E-3</v>
      </c>
      <c r="AA178" s="19">
        <f>'nmol-per-mg-dry-lipid-wt'!AA178*100/'nmol-per-mg-dry-lipid-wt'!AA$370</f>
        <v>0</v>
      </c>
      <c r="AB178" s="19">
        <f>'nmol-per-mg-dry-lipid-wt'!AB178*100/'nmol-per-mg-dry-lipid-wt'!AB$370</f>
        <v>0</v>
      </c>
      <c r="AC178" s="19">
        <f>'nmol-per-mg-dry-lipid-wt'!AC178*100/'nmol-per-mg-dry-lipid-wt'!AC$370</f>
        <v>0</v>
      </c>
      <c r="AD178" s="19">
        <f>'nmol-per-mg-dry-lipid-wt'!AD178*100/'nmol-per-mg-dry-lipid-wt'!AD$370</f>
        <v>0</v>
      </c>
      <c r="AE178" s="19">
        <f>'nmol-per-mg-dry-lipid-wt'!AE178*100/'nmol-per-mg-dry-lipid-wt'!AE$370</f>
        <v>0</v>
      </c>
      <c r="AF178" s="19">
        <f>'nmol-per-mg-dry-lipid-wt'!AF178*100/'nmol-per-mg-dry-lipid-wt'!AF$370</f>
        <v>0</v>
      </c>
      <c r="AG178" s="19">
        <f>'nmol-per-mg-dry-lipid-wt'!AG178*100/'nmol-per-mg-dry-lipid-wt'!AG$370</f>
        <v>0</v>
      </c>
      <c r="AH178" s="19">
        <f>'nmol-per-mg-dry-lipid-wt'!AH178*100/'nmol-per-mg-dry-lipid-wt'!AH$370</f>
        <v>0</v>
      </c>
      <c r="AI178" s="19">
        <f>'nmol-per-mg-dry-lipid-wt'!AI178*100/'nmol-per-mg-dry-lipid-wt'!AI$370</f>
        <v>0</v>
      </c>
      <c r="AJ178" s="19">
        <f>'nmol-per-mg-dry-lipid-wt'!AJ178*100/'nmol-per-mg-dry-lipid-wt'!AJ$370</f>
        <v>0</v>
      </c>
    </row>
    <row r="179" spans="1:36" x14ac:dyDescent="0.2">
      <c r="A179">
        <f>'imported summary from web'!A211</f>
        <v>852.6</v>
      </c>
      <c r="B179" t="str">
        <f>'imported summary from web'!B211</f>
        <v>C49H90O8PN</v>
      </c>
      <c r="C179" s="2" t="str">
        <f>'imported summary from web'!C211</f>
        <v>PE(44:4)</v>
      </c>
      <c r="D179" s="69"/>
      <c r="E179" s="19" t="e">
        <f>'nmol-per-mg-dry-lipid-wt'!E179*100/'nmol-per-mg-dry-lipid-wt'!E$370</f>
        <v>#DIV/0!</v>
      </c>
      <c r="F179" s="19">
        <f>'nmol-per-mg-dry-lipid-wt'!F179*100/'nmol-per-mg-dry-lipid-wt'!F$370</f>
        <v>0</v>
      </c>
      <c r="G179" s="19">
        <f>'nmol-per-mg-dry-lipid-wt'!G179*100/'nmol-per-mg-dry-lipid-wt'!G$370</f>
        <v>0</v>
      </c>
      <c r="H179" s="19">
        <f>'nmol-per-mg-dry-lipid-wt'!H179*100/'nmol-per-mg-dry-lipid-wt'!H$370</f>
        <v>0</v>
      </c>
      <c r="I179" s="19">
        <f>'nmol-per-mg-dry-lipid-wt'!I179*100/'nmol-per-mg-dry-lipid-wt'!I$370</f>
        <v>0</v>
      </c>
      <c r="J179" s="19">
        <f>'nmol-per-mg-dry-lipid-wt'!J179*100/'nmol-per-mg-dry-lipid-wt'!J$370</f>
        <v>0</v>
      </c>
      <c r="K179" s="19">
        <f>'nmol-per-mg-dry-lipid-wt'!K179*100/'nmol-per-mg-dry-lipid-wt'!K$370</f>
        <v>1.0317061767036952E-2</v>
      </c>
      <c r="L179" s="19">
        <f>'nmol-per-mg-dry-lipid-wt'!L179*100/'nmol-per-mg-dry-lipid-wt'!L$370</f>
        <v>0</v>
      </c>
      <c r="M179" s="19">
        <f t="shared" si="6"/>
        <v>3.4390205890123173E-3</v>
      </c>
      <c r="N179" s="243">
        <f t="shared" si="7"/>
        <v>5.9565583884447805E-3</v>
      </c>
      <c r="O179" s="19">
        <f t="shared" si="8"/>
        <v>1.7320508075688774</v>
      </c>
      <c r="P179" s="19">
        <f>'nmol-per-mg-dry-lipid-wt'!P179*100/'nmol-per-mg-dry-lipid-wt'!P$370</f>
        <v>0</v>
      </c>
      <c r="Q179" s="19">
        <f>'nmol-per-mg-dry-lipid-wt'!Q179*100/'nmol-per-mg-dry-lipid-wt'!Q$370</f>
        <v>0</v>
      </c>
      <c r="R179" s="19">
        <f>'nmol-per-mg-dry-lipid-wt'!R179*100/'nmol-per-mg-dry-lipid-wt'!R$370</f>
        <v>0</v>
      </c>
      <c r="S179" s="19">
        <f>'nmol-per-mg-dry-lipid-wt'!S179*100/'nmol-per-mg-dry-lipid-wt'!S$370</f>
        <v>0</v>
      </c>
      <c r="T179" s="19">
        <f>'nmol-per-mg-dry-lipid-wt'!T179*100/'nmol-per-mg-dry-lipid-wt'!T$370</f>
        <v>0</v>
      </c>
      <c r="U179" s="19">
        <f>'nmol-per-mg-dry-lipid-wt'!U179*100/'nmol-per-mg-dry-lipid-wt'!U$370</f>
        <v>0</v>
      </c>
      <c r="V179" s="19">
        <f>'nmol-per-mg-dry-lipid-wt'!V179*100/'nmol-per-mg-dry-lipid-wt'!V$370</f>
        <v>0</v>
      </c>
      <c r="W179" s="19">
        <f>'nmol-per-mg-dry-lipid-wt'!W179*100/'nmol-per-mg-dry-lipid-wt'!W$370</f>
        <v>0</v>
      </c>
      <c r="X179" s="19">
        <f>'nmol-per-mg-dry-lipid-wt'!X179*100/'nmol-per-mg-dry-lipid-wt'!X$370</f>
        <v>0</v>
      </c>
      <c r="Y179" s="19">
        <f>'nmol-per-mg-dry-lipid-wt'!Y179*100/'nmol-per-mg-dry-lipid-wt'!Y$370</f>
        <v>0</v>
      </c>
      <c r="Z179" s="19">
        <f>'nmol-per-mg-dry-lipid-wt'!Z179*100/'nmol-per-mg-dry-lipid-wt'!Z$370</f>
        <v>0</v>
      </c>
      <c r="AA179" s="19">
        <f>'nmol-per-mg-dry-lipid-wt'!AA179*100/'nmol-per-mg-dry-lipid-wt'!AA$370</f>
        <v>0</v>
      </c>
      <c r="AB179" s="19">
        <f>'nmol-per-mg-dry-lipid-wt'!AB179*100/'nmol-per-mg-dry-lipid-wt'!AB$370</f>
        <v>0</v>
      </c>
      <c r="AC179" s="19">
        <f>'nmol-per-mg-dry-lipid-wt'!AC179*100/'nmol-per-mg-dry-lipid-wt'!AC$370</f>
        <v>0</v>
      </c>
      <c r="AD179" s="19">
        <f>'nmol-per-mg-dry-lipid-wt'!AD179*100/'nmol-per-mg-dry-lipid-wt'!AD$370</f>
        <v>0</v>
      </c>
      <c r="AE179" s="19">
        <f>'nmol-per-mg-dry-lipid-wt'!AE179*100/'nmol-per-mg-dry-lipid-wt'!AE$370</f>
        <v>0</v>
      </c>
      <c r="AF179" s="19">
        <f>'nmol-per-mg-dry-lipid-wt'!AF179*100/'nmol-per-mg-dry-lipid-wt'!AF$370</f>
        <v>0</v>
      </c>
      <c r="AG179" s="19">
        <f>'nmol-per-mg-dry-lipid-wt'!AG179*100/'nmol-per-mg-dry-lipid-wt'!AG$370</f>
        <v>0</v>
      </c>
      <c r="AH179" s="19">
        <f>'nmol-per-mg-dry-lipid-wt'!AH179*100/'nmol-per-mg-dry-lipid-wt'!AH$370</f>
        <v>0</v>
      </c>
      <c r="AI179" s="19">
        <f>'nmol-per-mg-dry-lipid-wt'!AI179*100/'nmol-per-mg-dry-lipid-wt'!AI$370</f>
        <v>0</v>
      </c>
      <c r="AJ179" s="19">
        <f>'nmol-per-mg-dry-lipid-wt'!AJ179*100/'nmol-per-mg-dry-lipid-wt'!AJ$370</f>
        <v>0</v>
      </c>
    </row>
    <row r="180" spans="1:36" x14ac:dyDescent="0.2">
      <c r="A180">
        <f>'imported summary from web'!A212</f>
        <v>854.7</v>
      </c>
      <c r="B180" t="str">
        <f>'imported summary from web'!B212</f>
        <v>C49H92O8PN</v>
      </c>
      <c r="C180" s="2" t="str">
        <f>'imported summary from web'!C212</f>
        <v>PE(44:3)</v>
      </c>
      <c r="D180" s="69"/>
      <c r="E180" s="19" t="e">
        <f>'nmol-per-mg-dry-lipid-wt'!E180*100/'nmol-per-mg-dry-lipid-wt'!E$370</f>
        <v>#DIV/0!</v>
      </c>
      <c r="F180" s="19">
        <f>'nmol-per-mg-dry-lipid-wt'!F180*100/'nmol-per-mg-dry-lipid-wt'!F$370</f>
        <v>0</v>
      </c>
      <c r="G180" s="19">
        <f>'nmol-per-mg-dry-lipid-wt'!G180*100/'nmol-per-mg-dry-lipid-wt'!G$370</f>
        <v>0</v>
      </c>
      <c r="H180" s="19">
        <f>'nmol-per-mg-dry-lipid-wt'!H180*100/'nmol-per-mg-dry-lipid-wt'!H$370</f>
        <v>0</v>
      </c>
      <c r="I180" s="19">
        <f>'nmol-per-mg-dry-lipid-wt'!I180*100/'nmol-per-mg-dry-lipid-wt'!I$370</f>
        <v>0</v>
      </c>
      <c r="J180" s="19">
        <f>'nmol-per-mg-dry-lipid-wt'!J180*100/'nmol-per-mg-dry-lipid-wt'!J$370</f>
        <v>0</v>
      </c>
      <c r="K180" s="19">
        <f>'nmol-per-mg-dry-lipid-wt'!K180*100/'nmol-per-mg-dry-lipid-wt'!K$370</f>
        <v>0</v>
      </c>
      <c r="L180" s="19">
        <f>'nmol-per-mg-dry-lipid-wt'!L180*100/'nmol-per-mg-dry-lipid-wt'!L$370</f>
        <v>0</v>
      </c>
      <c r="M180" s="19">
        <f t="shared" si="6"/>
        <v>0</v>
      </c>
      <c r="N180" s="243">
        <f t="shared" si="7"/>
        <v>0</v>
      </c>
      <c r="O180" s="19" t="e">
        <f t="shared" si="8"/>
        <v>#DIV/0!</v>
      </c>
      <c r="P180" s="19">
        <f>'nmol-per-mg-dry-lipid-wt'!P180*100/'nmol-per-mg-dry-lipid-wt'!P$370</f>
        <v>0</v>
      </c>
      <c r="Q180" s="19">
        <f>'nmol-per-mg-dry-lipid-wt'!Q180*100/'nmol-per-mg-dry-lipid-wt'!Q$370</f>
        <v>4.3373998375963507E-2</v>
      </c>
      <c r="R180" s="19">
        <f>'nmol-per-mg-dry-lipid-wt'!R180*100/'nmol-per-mg-dry-lipid-wt'!R$370</f>
        <v>0</v>
      </c>
      <c r="S180" s="19">
        <f>'nmol-per-mg-dry-lipid-wt'!S180*100/'nmol-per-mg-dry-lipid-wt'!S$370</f>
        <v>0</v>
      </c>
      <c r="T180" s="19">
        <f>'nmol-per-mg-dry-lipid-wt'!T180*100/'nmol-per-mg-dry-lipid-wt'!T$370</f>
        <v>0</v>
      </c>
      <c r="U180" s="19">
        <f>'nmol-per-mg-dry-lipid-wt'!U180*100/'nmol-per-mg-dry-lipid-wt'!U$370</f>
        <v>0</v>
      </c>
      <c r="V180" s="19">
        <f>'nmol-per-mg-dry-lipid-wt'!V180*100/'nmol-per-mg-dry-lipid-wt'!V$370</f>
        <v>0</v>
      </c>
      <c r="W180" s="19">
        <f>'nmol-per-mg-dry-lipid-wt'!W180*100/'nmol-per-mg-dry-lipid-wt'!W$370</f>
        <v>0</v>
      </c>
      <c r="X180" s="19">
        <f>'nmol-per-mg-dry-lipid-wt'!X180*100/'nmol-per-mg-dry-lipid-wt'!X$370</f>
        <v>0</v>
      </c>
      <c r="Y180" s="19">
        <f>'nmol-per-mg-dry-lipid-wt'!Y180*100/'nmol-per-mg-dry-lipid-wt'!Y$370</f>
        <v>0</v>
      </c>
      <c r="Z180" s="19">
        <f>'nmol-per-mg-dry-lipid-wt'!Z180*100/'nmol-per-mg-dry-lipid-wt'!Z$370</f>
        <v>0</v>
      </c>
      <c r="AA180" s="19">
        <f>'nmol-per-mg-dry-lipid-wt'!AA180*100/'nmol-per-mg-dry-lipid-wt'!AA$370</f>
        <v>0</v>
      </c>
      <c r="AB180" s="19">
        <f>'nmol-per-mg-dry-lipid-wt'!AB180*100/'nmol-per-mg-dry-lipid-wt'!AB$370</f>
        <v>0</v>
      </c>
      <c r="AC180" s="19">
        <f>'nmol-per-mg-dry-lipid-wt'!AC180*100/'nmol-per-mg-dry-lipid-wt'!AC$370</f>
        <v>0</v>
      </c>
      <c r="AD180" s="19">
        <f>'nmol-per-mg-dry-lipid-wt'!AD180*100/'nmol-per-mg-dry-lipid-wt'!AD$370</f>
        <v>0</v>
      </c>
      <c r="AE180" s="19">
        <f>'nmol-per-mg-dry-lipid-wt'!AE180*100/'nmol-per-mg-dry-lipid-wt'!AE$370</f>
        <v>0</v>
      </c>
      <c r="AF180" s="19">
        <f>'nmol-per-mg-dry-lipid-wt'!AF180*100/'nmol-per-mg-dry-lipid-wt'!AF$370</f>
        <v>0</v>
      </c>
      <c r="AG180" s="19">
        <f>'nmol-per-mg-dry-lipid-wt'!AG180*100/'nmol-per-mg-dry-lipid-wt'!AG$370</f>
        <v>0</v>
      </c>
      <c r="AH180" s="19">
        <f>'nmol-per-mg-dry-lipid-wt'!AH180*100/'nmol-per-mg-dry-lipid-wt'!AH$370</f>
        <v>0</v>
      </c>
      <c r="AI180" s="19">
        <f>'nmol-per-mg-dry-lipid-wt'!AI180*100/'nmol-per-mg-dry-lipid-wt'!AI$370</f>
        <v>0</v>
      </c>
      <c r="AJ180" s="19">
        <f>'nmol-per-mg-dry-lipid-wt'!AJ180*100/'nmol-per-mg-dry-lipid-wt'!AJ$370</f>
        <v>0</v>
      </c>
    </row>
    <row r="181" spans="1:36" x14ac:dyDescent="0.2">
      <c r="A181">
        <f>'imported summary from web'!A213</f>
        <v>856.7</v>
      </c>
      <c r="B181" t="str">
        <f>'imported summary from web'!B213</f>
        <v>C49H94O8PN</v>
      </c>
      <c r="C181" s="2" t="str">
        <f>'imported summary from web'!C213</f>
        <v>PE(44:2)</v>
      </c>
      <c r="D181" s="69"/>
      <c r="E181" s="19" t="e">
        <f>'nmol-per-mg-dry-lipid-wt'!E181*100/'nmol-per-mg-dry-lipid-wt'!E$370</f>
        <v>#DIV/0!</v>
      </c>
      <c r="F181" s="19">
        <f>'nmol-per-mg-dry-lipid-wt'!F181*100/'nmol-per-mg-dry-lipid-wt'!F$370</f>
        <v>0</v>
      </c>
      <c r="G181" s="19">
        <f>'nmol-per-mg-dry-lipid-wt'!G181*100/'nmol-per-mg-dry-lipid-wt'!G$370</f>
        <v>0</v>
      </c>
      <c r="H181" s="19">
        <f>'nmol-per-mg-dry-lipid-wt'!H181*100/'nmol-per-mg-dry-lipid-wt'!H$370</f>
        <v>0</v>
      </c>
      <c r="I181" s="19">
        <f>'nmol-per-mg-dry-lipid-wt'!I181*100/'nmol-per-mg-dry-lipid-wt'!I$370</f>
        <v>0</v>
      </c>
      <c r="J181" s="19">
        <f>'nmol-per-mg-dry-lipid-wt'!J181*100/'nmol-per-mg-dry-lipid-wt'!J$370</f>
        <v>0</v>
      </c>
      <c r="K181" s="19">
        <f>'nmol-per-mg-dry-lipid-wt'!K181*100/'nmol-per-mg-dry-lipid-wt'!K$370</f>
        <v>0</v>
      </c>
      <c r="L181" s="19">
        <f>'nmol-per-mg-dry-lipid-wt'!L181*100/'nmol-per-mg-dry-lipid-wt'!L$370</f>
        <v>0</v>
      </c>
      <c r="M181" s="19">
        <f t="shared" si="6"/>
        <v>0</v>
      </c>
      <c r="N181" s="243">
        <f t="shared" si="7"/>
        <v>0</v>
      </c>
      <c r="O181" s="19" t="e">
        <f t="shared" si="8"/>
        <v>#DIV/0!</v>
      </c>
      <c r="P181" s="19">
        <f>'nmol-per-mg-dry-lipid-wt'!P181*100/'nmol-per-mg-dry-lipid-wt'!P$370</f>
        <v>0</v>
      </c>
      <c r="Q181" s="19">
        <f>'nmol-per-mg-dry-lipid-wt'!Q181*100/'nmol-per-mg-dry-lipid-wt'!Q$370</f>
        <v>0</v>
      </c>
      <c r="R181" s="19">
        <f>'nmol-per-mg-dry-lipid-wt'!R181*100/'nmol-per-mg-dry-lipid-wt'!R$370</f>
        <v>0</v>
      </c>
      <c r="S181" s="19">
        <f>'nmol-per-mg-dry-lipid-wt'!S181*100/'nmol-per-mg-dry-lipid-wt'!S$370</f>
        <v>0</v>
      </c>
      <c r="T181" s="19">
        <f>'nmol-per-mg-dry-lipid-wt'!T181*100/'nmol-per-mg-dry-lipid-wt'!T$370</f>
        <v>0</v>
      </c>
      <c r="U181" s="19">
        <f>'nmol-per-mg-dry-lipid-wt'!U181*100/'nmol-per-mg-dry-lipid-wt'!U$370</f>
        <v>0</v>
      </c>
      <c r="V181" s="19">
        <f>'nmol-per-mg-dry-lipid-wt'!V181*100/'nmol-per-mg-dry-lipid-wt'!V$370</f>
        <v>0</v>
      </c>
      <c r="W181" s="19">
        <f>'nmol-per-mg-dry-lipid-wt'!W181*100/'nmol-per-mg-dry-lipid-wt'!W$370</f>
        <v>0</v>
      </c>
      <c r="X181" s="19">
        <f>'nmol-per-mg-dry-lipid-wt'!X181*100/'nmol-per-mg-dry-lipid-wt'!X$370</f>
        <v>2.7320349352513526E-2</v>
      </c>
      <c r="Y181" s="19">
        <f>'nmol-per-mg-dry-lipid-wt'!Y181*100/'nmol-per-mg-dry-lipid-wt'!Y$370</f>
        <v>0</v>
      </c>
      <c r="Z181" s="19">
        <f>'nmol-per-mg-dry-lipid-wt'!Z181*100/'nmol-per-mg-dry-lipid-wt'!Z$370</f>
        <v>0</v>
      </c>
      <c r="AA181" s="19">
        <f>'nmol-per-mg-dry-lipid-wt'!AA181*100/'nmol-per-mg-dry-lipid-wt'!AA$370</f>
        <v>0</v>
      </c>
      <c r="AB181" s="19">
        <f>'nmol-per-mg-dry-lipid-wt'!AB181*100/'nmol-per-mg-dry-lipid-wt'!AB$370</f>
        <v>0</v>
      </c>
      <c r="AC181" s="19">
        <f>'nmol-per-mg-dry-lipid-wt'!AC181*100/'nmol-per-mg-dry-lipid-wt'!AC$370</f>
        <v>0</v>
      </c>
      <c r="AD181" s="19">
        <f>'nmol-per-mg-dry-lipid-wt'!AD181*100/'nmol-per-mg-dry-lipid-wt'!AD$370</f>
        <v>0</v>
      </c>
      <c r="AE181" s="19">
        <f>'nmol-per-mg-dry-lipid-wt'!AE181*100/'nmol-per-mg-dry-lipid-wt'!AE$370</f>
        <v>0</v>
      </c>
      <c r="AF181" s="19">
        <f>'nmol-per-mg-dry-lipid-wt'!AF181*100/'nmol-per-mg-dry-lipid-wt'!AF$370</f>
        <v>0</v>
      </c>
      <c r="AG181" s="19">
        <f>'nmol-per-mg-dry-lipid-wt'!AG181*100/'nmol-per-mg-dry-lipid-wt'!AG$370</f>
        <v>0</v>
      </c>
      <c r="AH181" s="19">
        <f>'nmol-per-mg-dry-lipid-wt'!AH181*100/'nmol-per-mg-dry-lipid-wt'!AH$370</f>
        <v>0</v>
      </c>
      <c r="AI181" s="19">
        <f>'nmol-per-mg-dry-lipid-wt'!AI181*100/'nmol-per-mg-dry-lipid-wt'!AI$370</f>
        <v>0</v>
      </c>
      <c r="AJ181" s="19">
        <f>'nmol-per-mg-dry-lipid-wt'!AJ181*100/'nmol-per-mg-dry-lipid-wt'!AJ$370</f>
        <v>0</v>
      </c>
    </row>
    <row r="182" spans="1:36" s="2" customFormat="1" x14ac:dyDescent="0.2">
      <c r="A182" s="2" t="s">
        <v>7</v>
      </c>
      <c r="C182" s="2" t="s">
        <v>7</v>
      </c>
      <c r="D182" s="69"/>
      <c r="E182" s="20" t="e">
        <f>'nmol-per-mg-dry-lipid-wt'!E182*100/'nmol-per-mg-dry-lipid-wt'!E$370</f>
        <v>#DIV/0!</v>
      </c>
      <c r="F182" s="20">
        <f>'nmol-per-mg-dry-lipid-wt'!F182*100/'nmol-per-mg-dry-lipid-wt'!F$370</f>
        <v>32.064484525411693</v>
      </c>
      <c r="G182" s="20">
        <f>'nmol-per-mg-dry-lipid-wt'!G182*100/'nmol-per-mg-dry-lipid-wt'!G$370</f>
        <v>30.53991633292685</v>
      </c>
      <c r="H182" s="20">
        <f>'nmol-per-mg-dry-lipid-wt'!H182*100/'nmol-per-mg-dry-lipid-wt'!H$370</f>
        <v>32.665580503775374</v>
      </c>
      <c r="I182" s="20">
        <f>'nmol-per-mg-dry-lipid-wt'!I182*100/'nmol-per-mg-dry-lipid-wt'!I$370</f>
        <v>32.799087546525577</v>
      </c>
      <c r="J182" s="20">
        <f>'nmol-per-mg-dry-lipid-wt'!J182*100/'nmol-per-mg-dry-lipid-wt'!J$370</f>
        <v>29.046334053331005</v>
      </c>
      <c r="K182" s="20">
        <f>'nmol-per-mg-dry-lipid-wt'!K182*100/'nmol-per-mg-dry-lipid-wt'!K$370</f>
        <v>32.337110598482816</v>
      </c>
      <c r="L182" s="20">
        <f>'nmol-per-mg-dry-lipid-wt'!L182*100/'nmol-per-mg-dry-lipid-wt'!L$370</f>
        <v>31.337145269931728</v>
      </c>
      <c r="M182" s="244">
        <f t="shared" si="6"/>
        <v>30.906863307248514</v>
      </c>
      <c r="N182" s="245">
        <f t="shared" si="7"/>
        <v>1.6870564581804042</v>
      </c>
      <c r="O182" s="20">
        <f t="shared" si="8"/>
        <v>5.458517227740619E-2</v>
      </c>
      <c r="P182" s="20">
        <f>'nmol-per-mg-dry-lipid-wt'!P182*100/'nmol-per-mg-dry-lipid-wt'!P$370</f>
        <v>34.443958244090091</v>
      </c>
      <c r="Q182" s="20">
        <f>'nmol-per-mg-dry-lipid-wt'!Q182*100/'nmol-per-mg-dry-lipid-wt'!Q$370</f>
        <v>28.30153394031619</v>
      </c>
      <c r="R182" s="20">
        <f>'nmol-per-mg-dry-lipid-wt'!R182*100/'nmol-per-mg-dry-lipid-wt'!R$370</f>
        <v>33.017947137232888</v>
      </c>
      <c r="S182" s="20">
        <f>'nmol-per-mg-dry-lipid-wt'!S182*100/'nmol-per-mg-dry-lipid-wt'!S$370</f>
        <v>32.716762774817681</v>
      </c>
      <c r="T182" s="20">
        <f>'nmol-per-mg-dry-lipid-wt'!T182*100/'nmol-per-mg-dry-lipid-wt'!T$370</f>
        <v>23.708062949372998</v>
      </c>
      <c r="U182" s="20">
        <f>'nmol-per-mg-dry-lipid-wt'!U182*100/'nmol-per-mg-dry-lipid-wt'!U$370</f>
        <v>32.235655019543145</v>
      </c>
      <c r="V182" s="20">
        <f>'nmol-per-mg-dry-lipid-wt'!V182*100/'nmol-per-mg-dry-lipid-wt'!V$370</f>
        <v>32.895455743460012</v>
      </c>
      <c r="W182" s="20">
        <f>'nmol-per-mg-dry-lipid-wt'!W182*100/'nmol-per-mg-dry-lipid-wt'!W$370</f>
        <v>31.959592590826492</v>
      </c>
      <c r="X182" s="20">
        <f>'nmol-per-mg-dry-lipid-wt'!X182*100/'nmol-per-mg-dry-lipid-wt'!X$370</f>
        <v>33.588418075390209</v>
      </c>
      <c r="Y182" s="20">
        <f>'nmol-per-mg-dry-lipid-wt'!Y182*100/'nmol-per-mg-dry-lipid-wt'!Y$370</f>
        <v>23.223431600959493</v>
      </c>
      <c r="Z182" s="20">
        <f>'nmol-per-mg-dry-lipid-wt'!Z182*100/'nmol-per-mg-dry-lipid-wt'!Z$370</f>
        <v>28.922103664040524</v>
      </c>
      <c r="AA182" s="20">
        <f>'nmol-per-mg-dry-lipid-wt'!AA182*100/'nmol-per-mg-dry-lipid-wt'!AA$370</f>
        <v>27.784880905671006</v>
      </c>
      <c r="AB182" s="20">
        <f>'nmol-per-mg-dry-lipid-wt'!AB182*100/'nmol-per-mg-dry-lipid-wt'!AB$370</f>
        <v>30.45332944566616</v>
      </c>
      <c r="AC182" s="20">
        <f>'nmol-per-mg-dry-lipid-wt'!AC182*100/'nmol-per-mg-dry-lipid-wt'!AC$370</f>
        <v>30.676863150633618</v>
      </c>
      <c r="AD182" s="20">
        <f>'nmol-per-mg-dry-lipid-wt'!AD182*100/'nmol-per-mg-dry-lipid-wt'!AD$370</f>
        <v>32.543953712227484</v>
      </c>
      <c r="AE182" s="20">
        <f>'nmol-per-mg-dry-lipid-wt'!AE182*100/'nmol-per-mg-dry-lipid-wt'!AE$370</f>
        <v>30.697873505136499</v>
      </c>
      <c r="AF182" s="20">
        <f>'nmol-per-mg-dry-lipid-wt'!AF182*100/'nmol-per-mg-dry-lipid-wt'!AF$370</f>
        <v>30.358275906622723</v>
      </c>
      <c r="AG182" s="20">
        <f>'nmol-per-mg-dry-lipid-wt'!AG182*100/'nmol-per-mg-dry-lipid-wt'!AG$370</f>
        <v>30.203440306850688</v>
      </c>
      <c r="AH182" s="20">
        <f>'nmol-per-mg-dry-lipid-wt'!AH182*100/'nmol-per-mg-dry-lipid-wt'!AH$370</f>
        <v>29.9779996160065</v>
      </c>
      <c r="AI182" s="20">
        <f>'nmol-per-mg-dry-lipid-wt'!AI182*100/'nmol-per-mg-dry-lipid-wt'!AI$370</f>
        <v>29.730033690051119</v>
      </c>
      <c r="AJ182" s="20">
        <f>'nmol-per-mg-dry-lipid-wt'!AJ182*100/'nmol-per-mg-dry-lipid-wt'!AJ$370</f>
        <v>30.168812913375348</v>
      </c>
    </row>
    <row r="183" spans="1:36" x14ac:dyDescent="0.2">
      <c r="A183">
        <f>'imported summary from web'!A131</f>
        <v>659.5</v>
      </c>
      <c r="B183" t="str">
        <f>'imported summary from web'!B131</f>
        <v>C36H71O6PN2</v>
      </c>
      <c r="C183" s="2" t="str">
        <f>'imported summary from web'!C131</f>
        <v>PE-Cer(16:1)</v>
      </c>
      <c r="D183" s="69"/>
      <c r="E183" s="19" t="e">
        <f>'nmol-per-mg-dry-lipid-wt'!E183*100/'nmol-per-mg-dry-lipid-wt'!E$370</f>
        <v>#DIV/0!</v>
      </c>
      <c r="F183" s="19">
        <f>'nmol-per-mg-dry-lipid-wt'!F183*100/'nmol-per-mg-dry-lipid-wt'!F$370</f>
        <v>0</v>
      </c>
      <c r="G183" s="19">
        <f>'nmol-per-mg-dry-lipid-wt'!G183*100/'nmol-per-mg-dry-lipid-wt'!G$370</f>
        <v>2.2967523751919118E-3</v>
      </c>
      <c r="H183" s="19">
        <f>'nmol-per-mg-dry-lipid-wt'!H183*100/'nmol-per-mg-dry-lipid-wt'!H$370</f>
        <v>5.6462095107987992E-3</v>
      </c>
      <c r="I183" s="19">
        <f>'nmol-per-mg-dry-lipid-wt'!I183*100/'nmol-per-mg-dry-lipid-wt'!I$370</f>
        <v>0</v>
      </c>
      <c r="J183" s="19">
        <f>'nmol-per-mg-dry-lipid-wt'!J183*100/'nmol-per-mg-dry-lipid-wt'!J$370</f>
        <v>0</v>
      </c>
      <c r="K183" s="19">
        <f>'nmol-per-mg-dry-lipid-wt'!K183*100/'nmol-per-mg-dry-lipid-wt'!K$370</f>
        <v>0</v>
      </c>
      <c r="L183" s="19">
        <f>'nmol-per-mg-dry-lipid-wt'!L183*100/'nmol-per-mg-dry-lipid-wt'!L$370</f>
        <v>0</v>
      </c>
      <c r="M183" s="19">
        <f t="shared" si="6"/>
        <v>0</v>
      </c>
      <c r="N183" s="243">
        <f t="shared" si="7"/>
        <v>0</v>
      </c>
      <c r="O183" s="19" t="e">
        <f t="shared" si="8"/>
        <v>#DIV/0!</v>
      </c>
      <c r="P183" s="19">
        <f>'nmol-per-mg-dry-lipid-wt'!P183*100/'nmol-per-mg-dry-lipid-wt'!P$370</f>
        <v>0</v>
      </c>
      <c r="Q183" s="19">
        <f>'nmol-per-mg-dry-lipid-wt'!Q183*100/'nmol-per-mg-dry-lipid-wt'!Q$370</f>
        <v>0</v>
      </c>
      <c r="R183" s="19">
        <f>'nmol-per-mg-dry-lipid-wt'!R183*100/'nmol-per-mg-dry-lipid-wt'!R$370</f>
        <v>0</v>
      </c>
      <c r="S183" s="19">
        <f>'nmol-per-mg-dry-lipid-wt'!S183*100/'nmol-per-mg-dry-lipid-wt'!S$370</f>
        <v>0</v>
      </c>
      <c r="T183" s="19">
        <f>'nmol-per-mg-dry-lipid-wt'!T183*100/'nmol-per-mg-dry-lipid-wt'!T$370</f>
        <v>0</v>
      </c>
      <c r="U183" s="19">
        <f>'nmol-per-mg-dry-lipid-wt'!U183*100/'nmol-per-mg-dry-lipid-wt'!U$370</f>
        <v>0</v>
      </c>
      <c r="V183" s="19">
        <f>'nmol-per-mg-dry-lipid-wt'!V183*100/'nmol-per-mg-dry-lipid-wt'!V$370</f>
        <v>0</v>
      </c>
      <c r="W183" s="19">
        <f>'nmol-per-mg-dry-lipid-wt'!W183*100/'nmol-per-mg-dry-lipid-wt'!W$370</f>
        <v>0</v>
      </c>
      <c r="X183" s="19">
        <f>'nmol-per-mg-dry-lipid-wt'!X183*100/'nmol-per-mg-dry-lipid-wt'!X$370</f>
        <v>0</v>
      </c>
      <c r="Y183" s="19">
        <f>'nmol-per-mg-dry-lipid-wt'!Y183*100/'nmol-per-mg-dry-lipid-wt'!Y$370</f>
        <v>0</v>
      </c>
      <c r="Z183" s="19">
        <f>'nmol-per-mg-dry-lipid-wt'!Z183*100/'nmol-per-mg-dry-lipid-wt'!Z$370</f>
        <v>0</v>
      </c>
      <c r="AA183" s="19">
        <f>'nmol-per-mg-dry-lipid-wt'!AA183*100/'nmol-per-mg-dry-lipid-wt'!AA$370</f>
        <v>0</v>
      </c>
      <c r="AB183" s="19">
        <f>'nmol-per-mg-dry-lipid-wt'!AB183*100/'nmol-per-mg-dry-lipid-wt'!AB$370</f>
        <v>0</v>
      </c>
      <c r="AC183" s="19">
        <f>'nmol-per-mg-dry-lipid-wt'!AC183*100/'nmol-per-mg-dry-lipid-wt'!AC$370</f>
        <v>0</v>
      </c>
      <c r="AD183" s="19">
        <f>'nmol-per-mg-dry-lipid-wt'!AD183*100/'nmol-per-mg-dry-lipid-wt'!AD$370</f>
        <v>0</v>
      </c>
      <c r="AE183" s="19">
        <f>'nmol-per-mg-dry-lipid-wt'!AE183*100/'nmol-per-mg-dry-lipid-wt'!AE$370</f>
        <v>0</v>
      </c>
      <c r="AF183" s="19">
        <f>'nmol-per-mg-dry-lipid-wt'!AF183*100/'nmol-per-mg-dry-lipid-wt'!AF$370</f>
        <v>2.7809532273734916E-3</v>
      </c>
      <c r="AG183" s="19">
        <f>'nmol-per-mg-dry-lipid-wt'!AG183*100/'nmol-per-mg-dry-lipid-wt'!AG$370</f>
        <v>0</v>
      </c>
      <c r="AH183" s="19">
        <f>'nmol-per-mg-dry-lipid-wt'!AH183*100/'nmol-per-mg-dry-lipid-wt'!AH$370</f>
        <v>0</v>
      </c>
      <c r="AI183" s="19">
        <f>'nmol-per-mg-dry-lipid-wt'!AI183*100/'nmol-per-mg-dry-lipid-wt'!AI$370</f>
        <v>0</v>
      </c>
      <c r="AJ183" s="19">
        <f>'nmol-per-mg-dry-lipid-wt'!AJ183*100/'nmol-per-mg-dry-lipid-wt'!AJ$370</f>
        <v>0</v>
      </c>
    </row>
    <row r="184" spans="1:36" x14ac:dyDescent="0.2">
      <c r="A184">
        <f>'imported summary from web'!A132</f>
        <v>661.5</v>
      </c>
      <c r="B184" t="str">
        <f>'imported summary from web'!B132</f>
        <v>C36H73O6PN2</v>
      </c>
      <c r="C184" s="2" t="str">
        <f>'imported summary from web'!C132</f>
        <v>PE-Cer(16:0)</v>
      </c>
      <c r="D184" s="69"/>
      <c r="E184" s="19" t="e">
        <f>'nmol-per-mg-dry-lipid-wt'!E184*100/'nmol-per-mg-dry-lipid-wt'!E$370</f>
        <v>#DIV/0!</v>
      </c>
      <c r="F184" s="19">
        <f>'nmol-per-mg-dry-lipid-wt'!F184*100/'nmol-per-mg-dry-lipid-wt'!F$370</f>
        <v>0</v>
      </c>
      <c r="G184" s="19">
        <f>'nmol-per-mg-dry-lipid-wt'!G184*100/'nmol-per-mg-dry-lipid-wt'!G$370</f>
        <v>0</v>
      </c>
      <c r="H184" s="19">
        <f>'nmol-per-mg-dry-lipid-wt'!H184*100/'nmol-per-mg-dry-lipid-wt'!H$370</f>
        <v>0</v>
      </c>
      <c r="I184" s="19">
        <f>'nmol-per-mg-dry-lipid-wt'!I184*100/'nmol-per-mg-dry-lipid-wt'!I$370</f>
        <v>0</v>
      </c>
      <c r="J184" s="19">
        <f>'nmol-per-mg-dry-lipid-wt'!J184*100/'nmol-per-mg-dry-lipid-wt'!J$370</f>
        <v>0</v>
      </c>
      <c r="K184" s="19">
        <f>'nmol-per-mg-dry-lipid-wt'!K184*100/'nmol-per-mg-dry-lipid-wt'!K$370</f>
        <v>0</v>
      </c>
      <c r="L184" s="19">
        <f>'nmol-per-mg-dry-lipid-wt'!L184*100/'nmol-per-mg-dry-lipid-wt'!L$370</f>
        <v>0</v>
      </c>
      <c r="M184" s="19">
        <f t="shared" si="6"/>
        <v>0</v>
      </c>
      <c r="N184" s="243">
        <f t="shared" si="7"/>
        <v>0</v>
      </c>
      <c r="O184" s="19" t="e">
        <f t="shared" si="8"/>
        <v>#DIV/0!</v>
      </c>
      <c r="P184" s="19">
        <f>'nmol-per-mg-dry-lipid-wt'!P184*100/'nmol-per-mg-dry-lipid-wt'!P$370</f>
        <v>0</v>
      </c>
      <c r="Q184" s="19">
        <f>'nmol-per-mg-dry-lipid-wt'!Q184*100/'nmol-per-mg-dry-lipid-wt'!Q$370</f>
        <v>0</v>
      </c>
      <c r="R184" s="19">
        <f>'nmol-per-mg-dry-lipid-wt'!R184*100/'nmol-per-mg-dry-lipid-wt'!R$370</f>
        <v>0</v>
      </c>
      <c r="S184" s="19">
        <f>'nmol-per-mg-dry-lipid-wt'!S184*100/'nmol-per-mg-dry-lipid-wt'!S$370</f>
        <v>0</v>
      </c>
      <c r="T184" s="19">
        <f>'nmol-per-mg-dry-lipid-wt'!T184*100/'nmol-per-mg-dry-lipid-wt'!T$370</f>
        <v>0</v>
      </c>
      <c r="U184" s="19">
        <f>'nmol-per-mg-dry-lipid-wt'!U184*100/'nmol-per-mg-dry-lipid-wt'!U$370</f>
        <v>0</v>
      </c>
      <c r="V184" s="19">
        <f>'nmol-per-mg-dry-lipid-wt'!V184*100/'nmol-per-mg-dry-lipid-wt'!V$370</f>
        <v>0</v>
      </c>
      <c r="W184" s="19">
        <f>'nmol-per-mg-dry-lipid-wt'!W184*100/'nmol-per-mg-dry-lipid-wt'!W$370</f>
        <v>0</v>
      </c>
      <c r="X184" s="19">
        <f>'nmol-per-mg-dry-lipid-wt'!X184*100/'nmol-per-mg-dry-lipid-wt'!X$370</f>
        <v>0</v>
      </c>
      <c r="Y184" s="19">
        <f>'nmol-per-mg-dry-lipid-wt'!Y184*100/'nmol-per-mg-dry-lipid-wt'!Y$370</f>
        <v>0</v>
      </c>
      <c r="Z184" s="19">
        <f>'nmol-per-mg-dry-lipid-wt'!Z184*100/'nmol-per-mg-dry-lipid-wt'!Z$370</f>
        <v>0</v>
      </c>
      <c r="AA184" s="19">
        <f>'nmol-per-mg-dry-lipid-wt'!AA184*100/'nmol-per-mg-dry-lipid-wt'!AA$370</f>
        <v>0</v>
      </c>
      <c r="AB184" s="19">
        <f>'nmol-per-mg-dry-lipid-wt'!AB184*100/'nmol-per-mg-dry-lipid-wt'!AB$370</f>
        <v>0</v>
      </c>
      <c r="AC184" s="19">
        <f>'nmol-per-mg-dry-lipid-wt'!AC184*100/'nmol-per-mg-dry-lipid-wt'!AC$370</f>
        <v>0</v>
      </c>
      <c r="AD184" s="19">
        <f>'nmol-per-mg-dry-lipid-wt'!AD184*100/'nmol-per-mg-dry-lipid-wt'!AD$370</f>
        <v>0</v>
      </c>
      <c r="AE184" s="19">
        <f>'nmol-per-mg-dry-lipid-wt'!AE184*100/'nmol-per-mg-dry-lipid-wt'!AE$370</f>
        <v>0</v>
      </c>
      <c r="AF184" s="19">
        <f>'nmol-per-mg-dry-lipid-wt'!AF184*100/'nmol-per-mg-dry-lipid-wt'!AF$370</f>
        <v>0</v>
      </c>
      <c r="AG184" s="19">
        <f>'nmol-per-mg-dry-lipid-wt'!AG184*100/'nmol-per-mg-dry-lipid-wt'!AG$370</f>
        <v>0</v>
      </c>
      <c r="AH184" s="19">
        <f>'nmol-per-mg-dry-lipid-wt'!AH184*100/'nmol-per-mg-dry-lipid-wt'!AH$370</f>
        <v>0</v>
      </c>
      <c r="AI184" s="19">
        <f>'nmol-per-mg-dry-lipid-wt'!AI184*100/'nmol-per-mg-dry-lipid-wt'!AI$370</f>
        <v>0</v>
      </c>
      <c r="AJ184" s="19">
        <f>'nmol-per-mg-dry-lipid-wt'!AJ184*100/'nmol-per-mg-dry-lipid-wt'!AJ$370</f>
        <v>0</v>
      </c>
    </row>
    <row r="185" spans="1:36" x14ac:dyDescent="0.2">
      <c r="A185">
        <f>'imported summary from web'!A139</f>
        <v>687.5</v>
      </c>
      <c r="B185" t="str">
        <f>'imported summary from web'!B139</f>
        <v>C38H75O6PN2</v>
      </c>
      <c r="C185" s="2" t="str">
        <f>'imported summary from web'!C139</f>
        <v>PE-Cer(18:1)</v>
      </c>
      <c r="D185" s="69"/>
      <c r="E185" s="19" t="e">
        <f>'nmol-per-mg-dry-lipid-wt'!E185*100/'nmol-per-mg-dry-lipid-wt'!E$370</f>
        <v>#DIV/0!</v>
      </c>
      <c r="F185" s="19">
        <f>'nmol-per-mg-dry-lipid-wt'!F185*100/'nmol-per-mg-dry-lipid-wt'!F$370</f>
        <v>0</v>
      </c>
      <c r="G185" s="19">
        <f>'nmol-per-mg-dry-lipid-wt'!G185*100/'nmol-per-mg-dry-lipid-wt'!G$370</f>
        <v>0</v>
      </c>
      <c r="H185" s="19">
        <f>'nmol-per-mg-dry-lipid-wt'!H185*100/'nmol-per-mg-dry-lipid-wt'!H$370</f>
        <v>0</v>
      </c>
      <c r="I185" s="19">
        <f>'nmol-per-mg-dry-lipid-wt'!I185*100/'nmol-per-mg-dry-lipid-wt'!I$370</f>
        <v>0</v>
      </c>
      <c r="J185" s="19">
        <f>'nmol-per-mg-dry-lipid-wt'!J185*100/'nmol-per-mg-dry-lipid-wt'!J$370</f>
        <v>0</v>
      </c>
      <c r="K185" s="19">
        <f>'nmol-per-mg-dry-lipid-wt'!K185*100/'nmol-per-mg-dry-lipid-wt'!K$370</f>
        <v>0</v>
      </c>
      <c r="L185" s="19">
        <f>'nmol-per-mg-dry-lipid-wt'!L185*100/'nmol-per-mg-dry-lipid-wt'!L$370</f>
        <v>0</v>
      </c>
      <c r="M185" s="19">
        <f t="shared" si="6"/>
        <v>0</v>
      </c>
      <c r="N185" s="243">
        <f t="shared" si="7"/>
        <v>0</v>
      </c>
      <c r="O185" s="19" t="e">
        <f t="shared" si="8"/>
        <v>#DIV/0!</v>
      </c>
      <c r="P185" s="19">
        <f>'nmol-per-mg-dry-lipid-wt'!P185*100/'nmol-per-mg-dry-lipid-wt'!P$370</f>
        <v>0</v>
      </c>
      <c r="Q185" s="19">
        <f>'nmol-per-mg-dry-lipid-wt'!Q185*100/'nmol-per-mg-dry-lipid-wt'!Q$370</f>
        <v>0</v>
      </c>
      <c r="R185" s="19">
        <f>'nmol-per-mg-dry-lipid-wt'!R185*100/'nmol-per-mg-dry-lipid-wt'!R$370</f>
        <v>0</v>
      </c>
      <c r="S185" s="19">
        <f>'nmol-per-mg-dry-lipid-wt'!S185*100/'nmol-per-mg-dry-lipid-wt'!S$370</f>
        <v>0</v>
      </c>
      <c r="T185" s="19">
        <f>'nmol-per-mg-dry-lipid-wt'!T185*100/'nmol-per-mg-dry-lipid-wt'!T$370</f>
        <v>0</v>
      </c>
      <c r="U185" s="19">
        <f>'nmol-per-mg-dry-lipid-wt'!U185*100/'nmol-per-mg-dry-lipid-wt'!U$370</f>
        <v>0</v>
      </c>
      <c r="V185" s="19">
        <f>'nmol-per-mg-dry-lipid-wt'!V185*100/'nmol-per-mg-dry-lipid-wt'!V$370</f>
        <v>0</v>
      </c>
      <c r="W185" s="19">
        <f>'nmol-per-mg-dry-lipid-wt'!W185*100/'nmol-per-mg-dry-lipid-wt'!W$370</f>
        <v>0</v>
      </c>
      <c r="X185" s="19">
        <f>'nmol-per-mg-dry-lipid-wt'!X185*100/'nmol-per-mg-dry-lipid-wt'!X$370</f>
        <v>0</v>
      </c>
      <c r="Y185" s="19">
        <f>'nmol-per-mg-dry-lipid-wt'!Y185*100/'nmol-per-mg-dry-lipid-wt'!Y$370</f>
        <v>0</v>
      </c>
      <c r="Z185" s="19">
        <f>'nmol-per-mg-dry-lipid-wt'!Z185*100/'nmol-per-mg-dry-lipid-wt'!Z$370</f>
        <v>1.3179692808929852E-2</v>
      </c>
      <c r="AA185" s="19">
        <f>'nmol-per-mg-dry-lipid-wt'!AA185*100/'nmol-per-mg-dry-lipid-wt'!AA$370</f>
        <v>0</v>
      </c>
      <c r="AB185" s="19">
        <f>'nmol-per-mg-dry-lipid-wt'!AB185*100/'nmol-per-mg-dry-lipid-wt'!AB$370</f>
        <v>0</v>
      </c>
      <c r="AC185" s="19">
        <f>'nmol-per-mg-dry-lipid-wt'!AC185*100/'nmol-per-mg-dry-lipid-wt'!AC$370</f>
        <v>0</v>
      </c>
      <c r="AD185" s="19">
        <f>'nmol-per-mg-dry-lipid-wt'!AD185*100/'nmol-per-mg-dry-lipid-wt'!AD$370</f>
        <v>0</v>
      </c>
      <c r="AE185" s="19">
        <f>'nmol-per-mg-dry-lipid-wt'!AE185*100/'nmol-per-mg-dry-lipid-wt'!AE$370</f>
        <v>0</v>
      </c>
      <c r="AF185" s="19">
        <f>'nmol-per-mg-dry-lipid-wt'!AF185*100/'nmol-per-mg-dry-lipid-wt'!AF$370</f>
        <v>0</v>
      </c>
      <c r="AG185" s="19">
        <f>'nmol-per-mg-dry-lipid-wt'!AG185*100/'nmol-per-mg-dry-lipid-wt'!AG$370</f>
        <v>0</v>
      </c>
      <c r="AH185" s="19">
        <f>'nmol-per-mg-dry-lipid-wt'!AH185*100/'nmol-per-mg-dry-lipid-wt'!AH$370</f>
        <v>0</v>
      </c>
      <c r="AI185" s="19">
        <f>'nmol-per-mg-dry-lipid-wt'!AI185*100/'nmol-per-mg-dry-lipid-wt'!AI$370</f>
        <v>0</v>
      </c>
      <c r="AJ185" s="19">
        <f>'nmol-per-mg-dry-lipid-wt'!AJ185*100/'nmol-per-mg-dry-lipid-wt'!AJ$370</f>
        <v>0</v>
      </c>
    </row>
    <row r="186" spans="1:36" x14ac:dyDescent="0.2">
      <c r="A186">
        <f>'imported summary from web'!A141</f>
        <v>689.5</v>
      </c>
      <c r="B186" t="str">
        <f>'imported summary from web'!B141</f>
        <v>C38H77O6PN2</v>
      </c>
      <c r="C186" s="2" t="str">
        <f>'imported summary from web'!C141</f>
        <v>PE-Cer(18:0)</v>
      </c>
      <c r="D186" s="69"/>
      <c r="E186" s="19" t="e">
        <f>'nmol-per-mg-dry-lipid-wt'!E186*100/'nmol-per-mg-dry-lipid-wt'!E$370</f>
        <v>#DIV/0!</v>
      </c>
      <c r="F186" s="19">
        <f>'nmol-per-mg-dry-lipid-wt'!F186*100/'nmol-per-mg-dry-lipid-wt'!F$370</f>
        <v>0</v>
      </c>
      <c r="G186" s="19">
        <f>'nmol-per-mg-dry-lipid-wt'!G186*100/'nmol-per-mg-dry-lipid-wt'!G$370</f>
        <v>0</v>
      </c>
      <c r="H186" s="19">
        <f>'nmol-per-mg-dry-lipid-wt'!H186*100/'nmol-per-mg-dry-lipid-wt'!H$370</f>
        <v>0</v>
      </c>
      <c r="I186" s="19">
        <f>'nmol-per-mg-dry-lipid-wt'!I186*100/'nmol-per-mg-dry-lipid-wt'!I$370</f>
        <v>0</v>
      </c>
      <c r="J186" s="19">
        <f>'nmol-per-mg-dry-lipid-wt'!J186*100/'nmol-per-mg-dry-lipid-wt'!J$370</f>
        <v>0</v>
      </c>
      <c r="K186" s="19">
        <f>'nmol-per-mg-dry-lipid-wt'!K186*100/'nmol-per-mg-dry-lipid-wt'!K$370</f>
        <v>5.731700981687197E-3</v>
      </c>
      <c r="L186" s="19">
        <f>'nmol-per-mg-dry-lipid-wt'!L186*100/'nmol-per-mg-dry-lipid-wt'!L$370</f>
        <v>0</v>
      </c>
      <c r="M186" s="19">
        <f t="shared" si="6"/>
        <v>1.9105669938957323E-3</v>
      </c>
      <c r="N186" s="243">
        <f t="shared" si="7"/>
        <v>3.3091991046915454E-3</v>
      </c>
      <c r="O186" s="19">
        <f t="shared" si="8"/>
        <v>1.7320508075688774</v>
      </c>
      <c r="P186" s="19">
        <f>'nmol-per-mg-dry-lipid-wt'!P186*100/'nmol-per-mg-dry-lipid-wt'!P$370</f>
        <v>0</v>
      </c>
      <c r="Q186" s="19">
        <f>'nmol-per-mg-dry-lipid-wt'!Q186*100/'nmol-per-mg-dry-lipid-wt'!Q$370</f>
        <v>0</v>
      </c>
      <c r="R186" s="19">
        <f>'nmol-per-mg-dry-lipid-wt'!R186*100/'nmol-per-mg-dry-lipid-wt'!R$370</f>
        <v>2.7322559590577094E-3</v>
      </c>
      <c r="S186" s="19">
        <f>'nmol-per-mg-dry-lipid-wt'!S186*100/'nmol-per-mg-dry-lipid-wt'!S$370</f>
        <v>0</v>
      </c>
      <c r="T186" s="19">
        <f>'nmol-per-mg-dry-lipid-wt'!T186*100/'nmol-per-mg-dry-lipid-wt'!T$370</f>
        <v>0</v>
      </c>
      <c r="U186" s="19">
        <f>'nmol-per-mg-dry-lipid-wt'!U186*100/'nmol-per-mg-dry-lipid-wt'!U$370</f>
        <v>0</v>
      </c>
      <c r="V186" s="19">
        <f>'nmol-per-mg-dry-lipid-wt'!V186*100/'nmol-per-mg-dry-lipid-wt'!V$370</f>
        <v>0</v>
      </c>
      <c r="W186" s="19">
        <f>'nmol-per-mg-dry-lipid-wt'!W186*100/'nmol-per-mg-dry-lipid-wt'!W$370</f>
        <v>0</v>
      </c>
      <c r="X186" s="19">
        <f>'nmol-per-mg-dry-lipid-wt'!X186*100/'nmol-per-mg-dry-lipid-wt'!X$370</f>
        <v>0</v>
      </c>
      <c r="Y186" s="19">
        <f>'nmol-per-mg-dry-lipid-wt'!Y186*100/'nmol-per-mg-dry-lipid-wt'!Y$370</f>
        <v>0</v>
      </c>
      <c r="Z186" s="19">
        <f>'nmol-per-mg-dry-lipid-wt'!Z186*100/'nmol-per-mg-dry-lipid-wt'!Z$370</f>
        <v>0</v>
      </c>
      <c r="AA186" s="19">
        <f>'nmol-per-mg-dry-lipid-wt'!AA186*100/'nmol-per-mg-dry-lipid-wt'!AA$370</f>
        <v>0</v>
      </c>
      <c r="AB186" s="19">
        <f>'nmol-per-mg-dry-lipid-wt'!AB186*100/'nmol-per-mg-dry-lipid-wt'!AB$370</f>
        <v>0</v>
      </c>
      <c r="AC186" s="19">
        <f>'nmol-per-mg-dry-lipid-wt'!AC186*100/'nmol-per-mg-dry-lipid-wt'!AC$370</f>
        <v>0</v>
      </c>
      <c r="AD186" s="19">
        <f>'nmol-per-mg-dry-lipid-wt'!AD186*100/'nmol-per-mg-dry-lipid-wt'!AD$370</f>
        <v>0</v>
      </c>
      <c r="AE186" s="19">
        <f>'nmol-per-mg-dry-lipid-wt'!AE186*100/'nmol-per-mg-dry-lipid-wt'!AE$370</f>
        <v>0</v>
      </c>
      <c r="AF186" s="19">
        <f>'nmol-per-mg-dry-lipid-wt'!AF186*100/'nmol-per-mg-dry-lipid-wt'!AF$370</f>
        <v>0</v>
      </c>
      <c r="AG186" s="19">
        <f>'nmol-per-mg-dry-lipid-wt'!AG186*100/'nmol-per-mg-dry-lipid-wt'!AG$370</f>
        <v>0</v>
      </c>
      <c r="AH186" s="19">
        <f>'nmol-per-mg-dry-lipid-wt'!AH186*100/'nmol-per-mg-dry-lipid-wt'!AH$370</f>
        <v>0</v>
      </c>
      <c r="AI186" s="19">
        <f>'nmol-per-mg-dry-lipid-wt'!AI186*100/'nmol-per-mg-dry-lipid-wt'!AI$370</f>
        <v>0</v>
      </c>
      <c r="AJ186" s="19">
        <f>'nmol-per-mg-dry-lipid-wt'!AJ186*100/'nmol-per-mg-dry-lipid-wt'!AJ$370</f>
        <v>0</v>
      </c>
    </row>
    <row r="187" spans="1:36" x14ac:dyDescent="0.2">
      <c r="A187">
        <f>'imported summary from web'!A179</f>
        <v>773.6</v>
      </c>
      <c r="B187" t="str">
        <f>'imported summary from web'!B179</f>
        <v>C44H89O6PN2</v>
      </c>
      <c r="C187" s="2" t="str">
        <f>'imported summary from web'!C179</f>
        <v>PE-Cer(24:0)</v>
      </c>
      <c r="D187" s="69"/>
      <c r="E187" s="19" t="e">
        <f>'nmol-per-mg-dry-lipid-wt'!E187*100/'nmol-per-mg-dry-lipid-wt'!E$370</f>
        <v>#DIV/0!</v>
      </c>
      <c r="F187" s="19">
        <f>'nmol-per-mg-dry-lipid-wt'!F187*100/'nmol-per-mg-dry-lipid-wt'!F$370</f>
        <v>0</v>
      </c>
      <c r="G187" s="19">
        <f>'nmol-per-mg-dry-lipid-wt'!G187*100/'nmol-per-mg-dry-lipid-wt'!G$370</f>
        <v>0</v>
      </c>
      <c r="H187" s="19">
        <f>'nmol-per-mg-dry-lipid-wt'!H187*100/'nmol-per-mg-dry-lipid-wt'!H$370</f>
        <v>1.0163177119437835E-2</v>
      </c>
      <c r="I187" s="19">
        <f>'nmol-per-mg-dry-lipid-wt'!I187*100/'nmol-per-mg-dry-lipid-wt'!I$370</f>
        <v>0</v>
      </c>
      <c r="J187" s="19">
        <f>'nmol-per-mg-dry-lipid-wt'!J187*100/'nmol-per-mg-dry-lipid-wt'!J$370</f>
        <v>0</v>
      </c>
      <c r="K187" s="19">
        <f>'nmol-per-mg-dry-lipid-wt'!K187*100/'nmol-per-mg-dry-lipid-wt'!K$370</f>
        <v>0</v>
      </c>
      <c r="L187" s="19">
        <f>'nmol-per-mg-dry-lipid-wt'!L187*100/'nmol-per-mg-dry-lipid-wt'!L$370</f>
        <v>0</v>
      </c>
      <c r="M187" s="19">
        <f t="shared" si="6"/>
        <v>0</v>
      </c>
      <c r="N187" s="243">
        <f t="shared" si="7"/>
        <v>0</v>
      </c>
      <c r="O187" s="19" t="e">
        <f t="shared" si="8"/>
        <v>#DIV/0!</v>
      </c>
      <c r="P187" s="19">
        <f>'nmol-per-mg-dry-lipid-wt'!P187*100/'nmol-per-mg-dry-lipid-wt'!P$370</f>
        <v>0</v>
      </c>
      <c r="Q187" s="19">
        <f>'nmol-per-mg-dry-lipid-wt'!Q187*100/'nmol-per-mg-dry-lipid-wt'!Q$370</f>
        <v>1.3012199512789048E-2</v>
      </c>
      <c r="R187" s="19">
        <f>'nmol-per-mg-dry-lipid-wt'!R187*100/'nmol-per-mg-dry-lipid-wt'!R$370</f>
        <v>0</v>
      </c>
      <c r="S187" s="19">
        <f>'nmol-per-mg-dry-lipid-wt'!S187*100/'nmol-per-mg-dry-lipid-wt'!S$370</f>
        <v>0</v>
      </c>
      <c r="T187" s="19">
        <f>'nmol-per-mg-dry-lipid-wt'!T187*100/'nmol-per-mg-dry-lipid-wt'!T$370</f>
        <v>0</v>
      </c>
      <c r="U187" s="19">
        <f>'nmol-per-mg-dry-lipid-wt'!U187*100/'nmol-per-mg-dry-lipid-wt'!U$370</f>
        <v>0</v>
      </c>
      <c r="V187" s="19">
        <f>'nmol-per-mg-dry-lipid-wt'!V187*100/'nmol-per-mg-dry-lipid-wt'!V$370</f>
        <v>0</v>
      </c>
      <c r="W187" s="19">
        <f>'nmol-per-mg-dry-lipid-wt'!W187*100/'nmol-per-mg-dry-lipid-wt'!W$370</f>
        <v>0</v>
      </c>
      <c r="X187" s="19">
        <f>'nmol-per-mg-dry-lipid-wt'!X187*100/'nmol-per-mg-dry-lipid-wt'!X$370</f>
        <v>0</v>
      </c>
      <c r="Y187" s="19">
        <f>'nmol-per-mg-dry-lipid-wt'!Y187*100/'nmol-per-mg-dry-lipid-wt'!Y$370</f>
        <v>0</v>
      </c>
      <c r="Z187" s="19">
        <f>'nmol-per-mg-dry-lipid-wt'!Z187*100/'nmol-per-mg-dry-lipid-wt'!Z$370</f>
        <v>0</v>
      </c>
      <c r="AA187" s="19">
        <f>'nmol-per-mg-dry-lipid-wt'!AA187*100/'nmol-per-mg-dry-lipid-wt'!AA$370</f>
        <v>0</v>
      </c>
      <c r="AB187" s="19">
        <f>'nmol-per-mg-dry-lipid-wt'!AB187*100/'nmol-per-mg-dry-lipid-wt'!AB$370</f>
        <v>0</v>
      </c>
      <c r="AC187" s="19">
        <f>'nmol-per-mg-dry-lipid-wt'!AC187*100/'nmol-per-mg-dry-lipid-wt'!AC$370</f>
        <v>0</v>
      </c>
      <c r="AD187" s="19">
        <f>'nmol-per-mg-dry-lipid-wt'!AD187*100/'nmol-per-mg-dry-lipid-wt'!AD$370</f>
        <v>0</v>
      </c>
      <c r="AE187" s="19">
        <f>'nmol-per-mg-dry-lipid-wt'!AE187*100/'nmol-per-mg-dry-lipid-wt'!AE$370</f>
        <v>0</v>
      </c>
      <c r="AF187" s="19">
        <f>'nmol-per-mg-dry-lipid-wt'!AF187*100/'nmol-per-mg-dry-lipid-wt'!AF$370</f>
        <v>0</v>
      </c>
      <c r="AG187" s="19">
        <f>'nmol-per-mg-dry-lipid-wt'!AG187*100/'nmol-per-mg-dry-lipid-wt'!AG$370</f>
        <v>0</v>
      </c>
      <c r="AH187" s="19">
        <f>'nmol-per-mg-dry-lipid-wt'!AH187*100/'nmol-per-mg-dry-lipid-wt'!AH$370</f>
        <v>0</v>
      </c>
      <c r="AI187" s="19">
        <f>'nmol-per-mg-dry-lipid-wt'!AI187*100/'nmol-per-mg-dry-lipid-wt'!AI$370</f>
        <v>0</v>
      </c>
      <c r="AJ187" s="19">
        <f>'nmol-per-mg-dry-lipid-wt'!AJ187*100/'nmol-per-mg-dry-lipid-wt'!AJ$370</f>
        <v>0</v>
      </c>
    </row>
    <row r="188" spans="1:36" s="2" customFormat="1" x14ac:dyDescent="0.2">
      <c r="A188" s="2" t="s">
        <v>40</v>
      </c>
      <c r="C188" s="2" t="s">
        <v>40</v>
      </c>
      <c r="D188" s="69"/>
      <c r="E188" s="20" t="e">
        <f>'nmol-per-mg-dry-lipid-wt'!E188*100/'nmol-per-mg-dry-lipid-wt'!E$370</f>
        <v>#DIV/0!</v>
      </c>
      <c r="F188" s="20">
        <f>'nmol-per-mg-dry-lipid-wt'!F188*100/'nmol-per-mg-dry-lipid-wt'!F$370</f>
        <v>0</v>
      </c>
      <c r="G188" s="20">
        <f>'nmol-per-mg-dry-lipid-wt'!G188*100/'nmol-per-mg-dry-lipid-wt'!G$370</f>
        <v>2.2967523751919118E-3</v>
      </c>
      <c r="H188" s="20">
        <f>'nmol-per-mg-dry-lipid-wt'!H188*100/'nmol-per-mg-dry-lipid-wt'!H$370</f>
        <v>1.5809386630236639E-2</v>
      </c>
      <c r="I188" s="20">
        <f>'nmol-per-mg-dry-lipid-wt'!I188*100/'nmol-per-mg-dry-lipid-wt'!I$370</f>
        <v>0</v>
      </c>
      <c r="J188" s="20">
        <f>'nmol-per-mg-dry-lipid-wt'!J188*100/'nmol-per-mg-dry-lipid-wt'!J$370</f>
        <v>0</v>
      </c>
      <c r="K188" s="20">
        <f>'nmol-per-mg-dry-lipid-wt'!K188*100/'nmol-per-mg-dry-lipid-wt'!K$370</f>
        <v>5.731700981687197E-3</v>
      </c>
      <c r="L188" s="20">
        <f>'nmol-per-mg-dry-lipid-wt'!L188*100/'nmol-per-mg-dry-lipid-wt'!L$370</f>
        <v>0</v>
      </c>
      <c r="M188" s="244">
        <f t="shared" si="6"/>
        <v>1.9105669938957323E-3</v>
      </c>
      <c r="N188" s="245">
        <f t="shared" si="7"/>
        <v>3.3091991046915454E-3</v>
      </c>
      <c r="O188" s="20">
        <f t="shared" si="8"/>
        <v>1.7320508075688774</v>
      </c>
      <c r="P188" s="20">
        <f>'nmol-per-mg-dry-lipid-wt'!P188*100/'nmol-per-mg-dry-lipid-wt'!P$370</f>
        <v>0</v>
      </c>
      <c r="Q188" s="20">
        <f>'nmol-per-mg-dry-lipid-wt'!Q188*100/'nmol-per-mg-dry-lipid-wt'!Q$370</f>
        <v>1.3012199512789048E-2</v>
      </c>
      <c r="R188" s="20">
        <f>'nmol-per-mg-dry-lipid-wt'!R188*100/'nmol-per-mg-dry-lipid-wt'!R$370</f>
        <v>2.7322559590577094E-3</v>
      </c>
      <c r="S188" s="20">
        <f>'nmol-per-mg-dry-lipid-wt'!S188*100/'nmol-per-mg-dry-lipid-wt'!S$370</f>
        <v>0</v>
      </c>
      <c r="T188" s="20">
        <f>'nmol-per-mg-dry-lipid-wt'!T188*100/'nmol-per-mg-dry-lipid-wt'!T$370</f>
        <v>0</v>
      </c>
      <c r="U188" s="20">
        <f>'nmol-per-mg-dry-lipid-wt'!U188*100/'nmol-per-mg-dry-lipid-wt'!U$370</f>
        <v>0</v>
      </c>
      <c r="V188" s="20">
        <f>'nmol-per-mg-dry-lipid-wt'!V188*100/'nmol-per-mg-dry-lipid-wt'!V$370</f>
        <v>0</v>
      </c>
      <c r="W188" s="20">
        <f>'nmol-per-mg-dry-lipid-wt'!W188*100/'nmol-per-mg-dry-lipid-wt'!W$370</f>
        <v>0</v>
      </c>
      <c r="X188" s="20">
        <f>'nmol-per-mg-dry-lipid-wt'!X188*100/'nmol-per-mg-dry-lipid-wt'!X$370</f>
        <v>0</v>
      </c>
      <c r="Y188" s="20">
        <f>'nmol-per-mg-dry-lipid-wt'!Y188*100/'nmol-per-mg-dry-lipid-wt'!Y$370</f>
        <v>0</v>
      </c>
      <c r="Z188" s="20">
        <f>'nmol-per-mg-dry-lipid-wt'!Z188*100/'nmol-per-mg-dry-lipid-wt'!Z$370</f>
        <v>1.3179692808929852E-2</v>
      </c>
      <c r="AA188" s="20">
        <f>'nmol-per-mg-dry-lipid-wt'!AA188*100/'nmol-per-mg-dry-lipid-wt'!AA$370</f>
        <v>0</v>
      </c>
      <c r="AB188" s="20">
        <f>'nmol-per-mg-dry-lipid-wt'!AB188*100/'nmol-per-mg-dry-lipid-wt'!AB$370</f>
        <v>0</v>
      </c>
      <c r="AC188" s="20">
        <f>'nmol-per-mg-dry-lipid-wt'!AC188*100/'nmol-per-mg-dry-lipid-wt'!AC$370</f>
        <v>0</v>
      </c>
      <c r="AD188" s="20">
        <f>'nmol-per-mg-dry-lipid-wt'!AD188*100/'nmol-per-mg-dry-lipid-wt'!AD$370</f>
        <v>0</v>
      </c>
      <c r="AE188" s="20">
        <f>'nmol-per-mg-dry-lipid-wt'!AE188*100/'nmol-per-mg-dry-lipid-wt'!AE$370</f>
        <v>0</v>
      </c>
      <c r="AF188" s="20">
        <f>'nmol-per-mg-dry-lipid-wt'!AF188*100/'nmol-per-mg-dry-lipid-wt'!AF$370</f>
        <v>2.7809532273734916E-3</v>
      </c>
      <c r="AG188" s="20">
        <f>'nmol-per-mg-dry-lipid-wt'!AG188*100/'nmol-per-mg-dry-lipid-wt'!AG$370</f>
        <v>0</v>
      </c>
      <c r="AH188" s="20">
        <f>'nmol-per-mg-dry-lipid-wt'!AH188*100/'nmol-per-mg-dry-lipid-wt'!AH$370</f>
        <v>0</v>
      </c>
      <c r="AI188" s="20">
        <f>'nmol-per-mg-dry-lipid-wt'!AI188*100/'nmol-per-mg-dry-lipid-wt'!AI$370</f>
        <v>0</v>
      </c>
      <c r="AJ188" s="20">
        <f>'nmol-per-mg-dry-lipid-wt'!AJ188*100/'nmol-per-mg-dry-lipid-wt'!AJ$370</f>
        <v>0</v>
      </c>
    </row>
    <row r="189" spans="1:36" x14ac:dyDescent="0.2">
      <c r="A189">
        <f>'imported summary from web'!A135</f>
        <v>672.5</v>
      </c>
      <c r="B189" t="str">
        <f>'imported summary from web'!B135</f>
        <v>C37H70O7PN</v>
      </c>
      <c r="C189" s="2" t="str">
        <f>'imported summary from web'!C135</f>
        <v>ePE(32:3)</v>
      </c>
      <c r="D189" s="69"/>
      <c r="E189" s="19" t="e">
        <f>'nmol-per-mg-dry-lipid-wt'!E189*100/'nmol-per-mg-dry-lipid-wt'!E$370</f>
        <v>#DIV/0!</v>
      </c>
      <c r="F189" s="19">
        <f>'nmol-per-mg-dry-lipid-wt'!F189*100/'nmol-per-mg-dry-lipid-wt'!F$370</f>
        <v>1.1380069749223323E-3</v>
      </c>
      <c r="G189" s="19">
        <f>'nmol-per-mg-dry-lipid-wt'!G189*100/'nmol-per-mg-dry-lipid-wt'!G$370</f>
        <v>0</v>
      </c>
      <c r="H189" s="19">
        <f>'nmol-per-mg-dry-lipid-wt'!H189*100/'nmol-per-mg-dry-lipid-wt'!H$370</f>
        <v>0</v>
      </c>
      <c r="I189" s="19">
        <f>'nmol-per-mg-dry-lipid-wt'!I189*100/'nmol-per-mg-dry-lipid-wt'!I$370</f>
        <v>0</v>
      </c>
      <c r="J189" s="19">
        <f>'nmol-per-mg-dry-lipid-wt'!J189*100/'nmol-per-mg-dry-lipid-wt'!J$370</f>
        <v>0</v>
      </c>
      <c r="K189" s="19">
        <f>'nmol-per-mg-dry-lipid-wt'!K189*100/'nmol-per-mg-dry-lipid-wt'!K$370</f>
        <v>0</v>
      </c>
      <c r="L189" s="19">
        <f>'nmol-per-mg-dry-lipid-wt'!L189*100/'nmol-per-mg-dry-lipid-wt'!L$370</f>
        <v>0</v>
      </c>
      <c r="M189" s="19">
        <f t="shared" si="6"/>
        <v>0</v>
      </c>
      <c r="N189" s="243">
        <f t="shared" si="7"/>
        <v>0</v>
      </c>
      <c r="O189" s="19" t="e">
        <f t="shared" si="8"/>
        <v>#DIV/0!</v>
      </c>
      <c r="P189" s="19">
        <f>'nmol-per-mg-dry-lipid-wt'!P189*100/'nmol-per-mg-dry-lipid-wt'!P$370</f>
        <v>5.5858841668907496E-3</v>
      </c>
      <c r="Q189" s="19">
        <f>'nmol-per-mg-dry-lipid-wt'!Q189*100/'nmol-per-mg-dry-lipid-wt'!Q$370</f>
        <v>2.3132799133847207E-2</v>
      </c>
      <c r="R189" s="19">
        <f>'nmol-per-mg-dry-lipid-wt'!R189*100/'nmol-per-mg-dry-lipid-wt'!R$370</f>
        <v>0</v>
      </c>
      <c r="S189" s="19">
        <f>'nmol-per-mg-dry-lipid-wt'!S189*100/'nmol-per-mg-dry-lipid-wt'!S$370</f>
        <v>8.6174592362023211E-2</v>
      </c>
      <c r="T189" s="19">
        <f>'nmol-per-mg-dry-lipid-wt'!T189*100/'nmol-per-mg-dry-lipid-wt'!T$370</f>
        <v>0</v>
      </c>
      <c r="U189" s="19">
        <f>'nmol-per-mg-dry-lipid-wt'!U189*100/'nmol-per-mg-dry-lipid-wt'!U$370</f>
        <v>1.2345149747067666E-3</v>
      </c>
      <c r="V189" s="19">
        <f>'nmol-per-mg-dry-lipid-wt'!V189*100/'nmol-per-mg-dry-lipid-wt'!V$370</f>
        <v>0</v>
      </c>
      <c r="W189" s="19">
        <f>'nmol-per-mg-dry-lipid-wt'!W189*100/'nmol-per-mg-dry-lipid-wt'!W$370</f>
        <v>5.7641974192130024E-3</v>
      </c>
      <c r="X189" s="19">
        <f>'nmol-per-mg-dry-lipid-wt'!X189*100/'nmol-per-mg-dry-lipid-wt'!X$370</f>
        <v>0</v>
      </c>
      <c r="Y189" s="19">
        <f>'nmol-per-mg-dry-lipid-wt'!Y189*100/'nmol-per-mg-dry-lipid-wt'!Y$370</f>
        <v>1.3708284840159707E-2</v>
      </c>
      <c r="Z189" s="19">
        <f>'nmol-per-mg-dry-lipid-wt'!Z189*100/'nmol-per-mg-dry-lipid-wt'!Z$370</f>
        <v>0</v>
      </c>
      <c r="AA189" s="19">
        <f>'nmol-per-mg-dry-lipid-wt'!AA189*100/'nmol-per-mg-dry-lipid-wt'!AA$370</f>
        <v>5.6706731783603258E-3</v>
      </c>
      <c r="AB189" s="19">
        <f>'nmol-per-mg-dry-lipid-wt'!AB189*100/'nmol-per-mg-dry-lipid-wt'!AB$370</f>
        <v>8.4875500127274701E-3</v>
      </c>
      <c r="AC189" s="19">
        <f>'nmol-per-mg-dry-lipid-wt'!AC189*100/'nmol-per-mg-dry-lipid-wt'!AC$370</f>
        <v>0</v>
      </c>
      <c r="AD189" s="19">
        <f>'nmol-per-mg-dry-lipid-wt'!AD189*100/'nmol-per-mg-dry-lipid-wt'!AD$370</f>
        <v>3.1178342318669758E-2</v>
      </c>
      <c r="AE189" s="19">
        <f>'nmol-per-mg-dry-lipid-wt'!AE189*100/'nmol-per-mg-dry-lipid-wt'!AE$370</f>
        <v>1.3785644649333791E-2</v>
      </c>
      <c r="AF189" s="19">
        <f>'nmol-per-mg-dry-lipid-wt'!AF189*100/'nmol-per-mg-dry-lipid-wt'!AF$370</f>
        <v>0</v>
      </c>
      <c r="AG189" s="19">
        <f>'nmol-per-mg-dry-lipid-wt'!AG189*100/'nmol-per-mg-dry-lipid-wt'!AG$370</f>
        <v>0</v>
      </c>
      <c r="AH189" s="19">
        <f>'nmol-per-mg-dry-lipid-wt'!AH189*100/'nmol-per-mg-dry-lipid-wt'!AH$370</f>
        <v>1.9248937815276337E-2</v>
      </c>
      <c r="AI189" s="19">
        <f>'nmol-per-mg-dry-lipid-wt'!AI189*100/'nmol-per-mg-dry-lipid-wt'!AI$370</f>
        <v>9.4027125030659159E-3</v>
      </c>
      <c r="AJ189" s="19">
        <f>'nmol-per-mg-dry-lipid-wt'!AJ189*100/'nmol-per-mg-dry-lipid-wt'!AJ$370</f>
        <v>0</v>
      </c>
    </row>
    <row r="190" spans="1:36" x14ac:dyDescent="0.2">
      <c r="A190">
        <f>'imported summary from web'!A136</f>
        <v>674.5</v>
      </c>
      <c r="B190" t="str">
        <f>'imported summary from web'!B136</f>
        <v>C37H72O7PN</v>
      </c>
      <c r="C190" s="2" t="str">
        <f>'imported summary from web'!C136</f>
        <v>ePE(32:2)</v>
      </c>
      <c r="D190" s="69"/>
      <c r="E190" s="19" t="e">
        <f>'nmol-per-mg-dry-lipid-wt'!E190*100/'nmol-per-mg-dry-lipid-wt'!E$370</f>
        <v>#DIV/0!</v>
      </c>
      <c r="F190" s="19">
        <f>'nmol-per-mg-dry-lipid-wt'!F190*100/'nmol-per-mg-dry-lipid-wt'!F$370</f>
        <v>0</v>
      </c>
      <c r="G190" s="19">
        <f>'nmol-per-mg-dry-lipid-wt'!G190*100/'nmol-per-mg-dry-lipid-wt'!G$370</f>
        <v>0</v>
      </c>
      <c r="H190" s="19">
        <f>'nmol-per-mg-dry-lipid-wt'!H190*100/'nmol-per-mg-dry-lipid-wt'!H$370</f>
        <v>0</v>
      </c>
      <c r="I190" s="19">
        <f>'nmol-per-mg-dry-lipid-wt'!I190*100/'nmol-per-mg-dry-lipid-wt'!I$370</f>
        <v>5.5426792998336076E-2</v>
      </c>
      <c r="J190" s="19">
        <f>'nmol-per-mg-dry-lipid-wt'!J190*100/'nmol-per-mg-dry-lipid-wt'!J$370</f>
        <v>0</v>
      </c>
      <c r="K190" s="19">
        <f>'nmol-per-mg-dry-lipid-wt'!K190*100/'nmol-per-mg-dry-lipid-wt'!K$370</f>
        <v>0</v>
      </c>
      <c r="L190" s="19">
        <f>'nmol-per-mg-dry-lipid-wt'!L190*100/'nmol-per-mg-dry-lipid-wt'!L$370</f>
        <v>0</v>
      </c>
      <c r="M190" s="19">
        <f t="shared" si="6"/>
        <v>0</v>
      </c>
      <c r="N190" s="243">
        <f t="shared" si="7"/>
        <v>0</v>
      </c>
      <c r="O190" s="19" t="e">
        <f t="shared" si="8"/>
        <v>#DIV/0!</v>
      </c>
      <c r="P190" s="19">
        <f>'nmol-per-mg-dry-lipid-wt'!P190*100/'nmol-per-mg-dry-lipid-wt'!P$370</f>
        <v>0</v>
      </c>
      <c r="Q190" s="19">
        <f>'nmol-per-mg-dry-lipid-wt'!Q190*100/'nmol-per-mg-dry-lipid-wt'!Q$370</f>
        <v>0</v>
      </c>
      <c r="R190" s="19">
        <f>'nmol-per-mg-dry-lipid-wt'!R190*100/'nmol-per-mg-dry-lipid-wt'!R$370</f>
        <v>5.8743503119740755E-2</v>
      </c>
      <c r="S190" s="19">
        <f>'nmol-per-mg-dry-lipid-wt'!S190*100/'nmol-per-mg-dry-lipid-wt'!S$370</f>
        <v>0</v>
      </c>
      <c r="T190" s="19">
        <f>'nmol-per-mg-dry-lipid-wt'!T190*100/'nmol-per-mg-dry-lipid-wt'!T$370</f>
        <v>0</v>
      </c>
      <c r="U190" s="19">
        <f>'nmol-per-mg-dry-lipid-wt'!U190*100/'nmol-per-mg-dry-lipid-wt'!U$370</f>
        <v>1.9752239595308294E-2</v>
      </c>
      <c r="V190" s="19">
        <f>'nmol-per-mg-dry-lipid-wt'!V190*100/'nmol-per-mg-dry-lipid-wt'!V$370</f>
        <v>5.1344996672977733E-3</v>
      </c>
      <c r="W190" s="19">
        <f>'nmol-per-mg-dry-lipid-wt'!W190*100/'nmol-per-mg-dry-lipid-wt'!W$370</f>
        <v>0</v>
      </c>
      <c r="X190" s="19">
        <f>'nmol-per-mg-dry-lipid-wt'!X190*100/'nmol-per-mg-dry-lipid-wt'!X$370</f>
        <v>0</v>
      </c>
      <c r="Y190" s="19">
        <f>'nmol-per-mg-dry-lipid-wt'!Y190*100/'nmol-per-mg-dry-lipid-wt'!Y$370</f>
        <v>0</v>
      </c>
      <c r="Z190" s="19">
        <f>'nmol-per-mg-dry-lipid-wt'!Z190*100/'nmol-per-mg-dry-lipid-wt'!Z$370</f>
        <v>0</v>
      </c>
      <c r="AA190" s="19">
        <f>'nmol-per-mg-dry-lipid-wt'!AA190*100/'nmol-per-mg-dry-lipid-wt'!AA$370</f>
        <v>1.4176682945900815E-3</v>
      </c>
      <c r="AB190" s="19">
        <f>'nmol-per-mg-dry-lipid-wt'!AB190*100/'nmol-per-mg-dry-lipid-wt'!AB$370</f>
        <v>0</v>
      </c>
      <c r="AC190" s="19">
        <f>'nmol-per-mg-dry-lipid-wt'!AC190*100/'nmol-per-mg-dry-lipid-wt'!AC$370</f>
        <v>1.366878899907927E-3</v>
      </c>
      <c r="AD190" s="19">
        <f>'nmol-per-mg-dry-lipid-wt'!AD190*100/'nmol-per-mg-dry-lipid-wt'!AD$370</f>
        <v>0</v>
      </c>
      <c r="AE190" s="19">
        <f>'nmol-per-mg-dry-lipid-wt'!AE190*100/'nmol-per-mg-dry-lipid-wt'!AE$370</f>
        <v>0</v>
      </c>
      <c r="AF190" s="19">
        <f>'nmol-per-mg-dry-lipid-wt'!AF190*100/'nmol-per-mg-dry-lipid-wt'!AF$370</f>
        <v>0</v>
      </c>
      <c r="AG190" s="19">
        <f>'nmol-per-mg-dry-lipid-wt'!AG190*100/'nmol-per-mg-dry-lipid-wt'!AG$370</f>
        <v>0</v>
      </c>
      <c r="AH190" s="19">
        <f>'nmol-per-mg-dry-lipid-wt'!AH190*100/'nmol-per-mg-dry-lipid-wt'!AH$370</f>
        <v>0</v>
      </c>
      <c r="AI190" s="19">
        <f>'nmol-per-mg-dry-lipid-wt'!AI190*100/'nmol-per-mg-dry-lipid-wt'!AI$370</f>
        <v>0</v>
      </c>
      <c r="AJ190" s="19">
        <f>'nmol-per-mg-dry-lipid-wt'!AJ190*100/'nmol-per-mg-dry-lipid-wt'!AJ$370</f>
        <v>1.3587719188116625E-3</v>
      </c>
    </row>
    <row r="191" spans="1:36" x14ac:dyDescent="0.2">
      <c r="A191">
        <f>'imported summary from web'!A137</f>
        <v>676.5</v>
      </c>
      <c r="B191" t="str">
        <f>'imported summary from web'!B137</f>
        <v>C37H74O7PN</v>
      </c>
      <c r="C191" s="2" t="str">
        <f>'imported summary from web'!C137</f>
        <v>ePE(32:1)</v>
      </c>
      <c r="D191" s="69"/>
      <c r="E191" s="19" t="e">
        <f>'nmol-per-mg-dry-lipid-wt'!E191*100/'nmol-per-mg-dry-lipid-wt'!E$370</f>
        <v>#DIV/0!</v>
      </c>
      <c r="F191" s="19">
        <f>'nmol-per-mg-dry-lipid-wt'!F191*100/'nmol-per-mg-dry-lipid-wt'!F$370</f>
        <v>6.8280418495340056E-3</v>
      </c>
      <c r="G191" s="19">
        <f>'nmol-per-mg-dry-lipid-wt'!G191*100/'nmol-per-mg-dry-lipid-wt'!G$370</f>
        <v>2.411589993951507E-2</v>
      </c>
      <c r="H191" s="19">
        <f>'nmol-per-mg-dry-lipid-wt'!H191*100/'nmol-per-mg-dry-lipid-wt'!H$370</f>
        <v>0</v>
      </c>
      <c r="I191" s="19">
        <f>'nmol-per-mg-dry-lipid-wt'!I191*100/'nmol-per-mg-dry-lipid-wt'!I$370</f>
        <v>0</v>
      </c>
      <c r="J191" s="19">
        <f>'nmol-per-mg-dry-lipid-wt'!J191*100/'nmol-per-mg-dry-lipid-wt'!J$370</f>
        <v>0</v>
      </c>
      <c r="K191" s="19">
        <f>'nmol-per-mg-dry-lipid-wt'!K191*100/'nmol-per-mg-dry-lipid-wt'!K$370</f>
        <v>0</v>
      </c>
      <c r="L191" s="19">
        <f>'nmol-per-mg-dry-lipid-wt'!L191*100/'nmol-per-mg-dry-lipid-wt'!L$370</f>
        <v>0</v>
      </c>
      <c r="M191" s="19">
        <f t="shared" si="6"/>
        <v>0</v>
      </c>
      <c r="N191" s="243">
        <f t="shared" si="7"/>
        <v>0</v>
      </c>
      <c r="O191" s="19" t="e">
        <f t="shared" si="8"/>
        <v>#DIV/0!</v>
      </c>
      <c r="P191" s="19">
        <f>'nmol-per-mg-dry-lipid-wt'!P191*100/'nmol-per-mg-dry-lipid-wt'!P$370</f>
        <v>0</v>
      </c>
      <c r="Q191" s="19">
        <f>'nmol-per-mg-dry-lipid-wt'!Q191*100/'nmol-per-mg-dry-lipid-wt'!Q$370</f>
        <v>0</v>
      </c>
      <c r="R191" s="19">
        <f>'nmol-per-mg-dry-lipid-wt'!R191*100/'nmol-per-mg-dry-lipid-wt'!R$370</f>
        <v>0</v>
      </c>
      <c r="S191" s="19">
        <f>'nmol-per-mg-dry-lipid-wt'!S191*100/'nmol-per-mg-dry-lipid-wt'!S$370</f>
        <v>0</v>
      </c>
      <c r="T191" s="19">
        <f>'nmol-per-mg-dry-lipid-wt'!T191*100/'nmol-per-mg-dry-lipid-wt'!T$370</f>
        <v>2.6953232093420872E-2</v>
      </c>
      <c r="U191" s="19">
        <f>'nmol-per-mg-dry-lipid-wt'!U191*100/'nmol-per-mg-dry-lipid-wt'!U$370</f>
        <v>0</v>
      </c>
      <c r="V191" s="19">
        <f>'nmol-per-mg-dry-lipid-wt'!V191*100/'nmol-per-mg-dry-lipid-wt'!V$370</f>
        <v>0</v>
      </c>
      <c r="W191" s="19">
        <f>'nmol-per-mg-dry-lipid-wt'!W191*100/'nmol-per-mg-dry-lipid-wt'!W$370</f>
        <v>0</v>
      </c>
      <c r="X191" s="19">
        <f>'nmol-per-mg-dry-lipid-wt'!X191*100/'nmol-per-mg-dry-lipid-wt'!X$370</f>
        <v>0</v>
      </c>
      <c r="Y191" s="19">
        <f>'nmol-per-mg-dry-lipid-wt'!Y191*100/'nmol-per-mg-dry-lipid-wt'!Y$370</f>
        <v>0</v>
      </c>
      <c r="Z191" s="19">
        <f>'nmol-per-mg-dry-lipid-wt'!Z191*100/'nmol-per-mg-dry-lipid-wt'!Z$370</f>
        <v>0</v>
      </c>
      <c r="AA191" s="19">
        <f>'nmol-per-mg-dry-lipid-wt'!AA191*100/'nmol-per-mg-dry-lipid-wt'!AA$370</f>
        <v>4.253004883770244E-3</v>
      </c>
      <c r="AB191" s="19">
        <f>'nmol-per-mg-dry-lipid-wt'!AB191*100/'nmol-per-mg-dry-lipid-wt'!AB$370</f>
        <v>0</v>
      </c>
      <c r="AC191" s="19">
        <f>'nmol-per-mg-dry-lipid-wt'!AC191*100/'nmol-per-mg-dry-lipid-wt'!AC$370</f>
        <v>1.6402546798895128E-2</v>
      </c>
      <c r="AD191" s="19">
        <f>'nmol-per-mg-dry-lipid-wt'!AD191*100/'nmol-per-mg-dry-lipid-wt'!AD$370</f>
        <v>0</v>
      </c>
      <c r="AE191" s="19">
        <f>'nmol-per-mg-dry-lipid-wt'!AE191*100/'nmol-per-mg-dry-lipid-wt'!AE$370</f>
        <v>0</v>
      </c>
      <c r="AF191" s="19">
        <f>'nmol-per-mg-dry-lipid-wt'!AF191*100/'nmol-per-mg-dry-lipid-wt'!AF$370</f>
        <v>0</v>
      </c>
      <c r="AG191" s="19">
        <f>'nmol-per-mg-dry-lipid-wt'!AG191*100/'nmol-per-mg-dry-lipid-wt'!AG$370</f>
        <v>1.3645447656325291E-2</v>
      </c>
      <c r="AH191" s="19">
        <f>'nmol-per-mg-dry-lipid-wt'!AH191*100/'nmol-per-mg-dry-lipid-wt'!AH$370</f>
        <v>0</v>
      </c>
      <c r="AI191" s="19">
        <f>'nmol-per-mg-dry-lipid-wt'!AI191*100/'nmol-per-mg-dry-lipid-wt'!AI$370</f>
        <v>0</v>
      </c>
      <c r="AJ191" s="19">
        <f>'nmol-per-mg-dry-lipid-wt'!AJ191*100/'nmol-per-mg-dry-lipid-wt'!AJ$370</f>
        <v>4.0763157564349881E-3</v>
      </c>
    </row>
    <row r="192" spans="1:36" x14ac:dyDescent="0.2">
      <c r="A192">
        <f>'imported summary from web'!A138</f>
        <v>678.5</v>
      </c>
      <c r="B192" t="str">
        <f>'imported summary from web'!B138</f>
        <v>C37H76O7PN</v>
      </c>
      <c r="C192" s="2" t="str">
        <f>'imported summary from web'!C138</f>
        <v>ePE(32:0)</v>
      </c>
      <c r="D192" s="69"/>
      <c r="E192" s="19" t="e">
        <f>'nmol-per-mg-dry-lipid-wt'!E192*100/'nmol-per-mg-dry-lipid-wt'!E$370</f>
        <v>#DIV/0!</v>
      </c>
      <c r="F192" s="19">
        <f>'nmol-per-mg-dry-lipid-wt'!F192*100/'nmol-per-mg-dry-lipid-wt'!F$370</f>
        <v>0</v>
      </c>
      <c r="G192" s="19">
        <f>'nmol-per-mg-dry-lipid-wt'!G192*100/'nmol-per-mg-dry-lipid-wt'!G$370</f>
        <v>1.2632138063555516E-2</v>
      </c>
      <c r="H192" s="19">
        <f>'nmol-per-mg-dry-lipid-wt'!H192*100/'nmol-per-mg-dry-lipid-wt'!H$370</f>
        <v>0</v>
      </c>
      <c r="I192" s="19">
        <f>'nmol-per-mg-dry-lipid-wt'!I192*100/'nmol-per-mg-dry-lipid-wt'!I$370</f>
        <v>0</v>
      </c>
      <c r="J192" s="19">
        <f>'nmol-per-mg-dry-lipid-wt'!J192*100/'nmol-per-mg-dry-lipid-wt'!J$370</f>
        <v>0</v>
      </c>
      <c r="K192" s="19">
        <f>'nmol-per-mg-dry-lipid-wt'!K192*100/'nmol-per-mg-dry-lipid-wt'!K$370</f>
        <v>0</v>
      </c>
      <c r="L192" s="19">
        <f>'nmol-per-mg-dry-lipid-wt'!L192*100/'nmol-per-mg-dry-lipid-wt'!L$370</f>
        <v>1.6412406336427522E-2</v>
      </c>
      <c r="M192" s="19">
        <f t="shared" si="6"/>
        <v>5.4708021121425074E-3</v>
      </c>
      <c r="N192" s="243">
        <f t="shared" si="7"/>
        <v>9.4757072163859507E-3</v>
      </c>
      <c r="O192" s="19">
        <f t="shared" si="8"/>
        <v>1.7320508075688774</v>
      </c>
      <c r="P192" s="19">
        <f>'nmol-per-mg-dry-lipid-wt'!P192*100/'nmol-per-mg-dry-lipid-wt'!P$370</f>
        <v>0</v>
      </c>
      <c r="Q192" s="19">
        <f>'nmol-per-mg-dry-lipid-wt'!Q192*100/'nmol-per-mg-dry-lipid-wt'!Q$370</f>
        <v>2.8915998917309E-3</v>
      </c>
      <c r="R192" s="19">
        <f>'nmol-per-mg-dry-lipid-wt'!R192*100/'nmol-per-mg-dry-lipid-wt'!R$370</f>
        <v>0</v>
      </c>
      <c r="S192" s="19">
        <f>'nmol-per-mg-dry-lipid-wt'!S192*100/'nmol-per-mg-dry-lipid-wt'!S$370</f>
        <v>0</v>
      </c>
      <c r="T192" s="19">
        <f>'nmol-per-mg-dry-lipid-wt'!T192*100/'nmol-per-mg-dry-lipid-wt'!T$370</f>
        <v>0</v>
      </c>
      <c r="U192" s="19">
        <f>'nmol-per-mg-dry-lipid-wt'!U192*100/'nmol-per-mg-dry-lipid-wt'!U$370</f>
        <v>0</v>
      </c>
      <c r="V192" s="19">
        <f>'nmol-per-mg-dry-lipid-wt'!V192*100/'nmol-per-mg-dry-lipid-wt'!V$370</f>
        <v>0</v>
      </c>
      <c r="W192" s="19">
        <f>'nmol-per-mg-dry-lipid-wt'!W192*100/'nmol-per-mg-dry-lipid-wt'!W$370</f>
        <v>0</v>
      </c>
      <c r="X192" s="19">
        <f>'nmol-per-mg-dry-lipid-wt'!X192*100/'nmol-per-mg-dry-lipid-wt'!X$370</f>
        <v>0</v>
      </c>
      <c r="Y192" s="19">
        <f>'nmol-per-mg-dry-lipid-wt'!Y192*100/'nmol-per-mg-dry-lipid-wt'!Y$370</f>
        <v>0</v>
      </c>
      <c r="Z192" s="19">
        <f>'nmol-per-mg-dry-lipid-wt'!Z192*100/'nmol-per-mg-dry-lipid-wt'!Z$370</f>
        <v>0</v>
      </c>
      <c r="AA192" s="19">
        <f>'nmol-per-mg-dry-lipid-wt'!AA192*100/'nmol-per-mg-dry-lipid-wt'!AA$370</f>
        <v>0</v>
      </c>
      <c r="AB192" s="19">
        <f>'nmol-per-mg-dry-lipid-wt'!AB192*100/'nmol-per-mg-dry-lipid-wt'!AB$370</f>
        <v>2.4250142893507054E-3</v>
      </c>
      <c r="AC192" s="19">
        <f>'nmol-per-mg-dry-lipid-wt'!AC192*100/'nmol-per-mg-dry-lipid-wt'!AC$370</f>
        <v>0</v>
      </c>
      <c r="AD192" s="19">
        <f>'nmol-per-mg-dry-lipid-wt'!AD192*100/'nmol-per-mg-dry-lipid-wt'!AD$370</f>
        <v>0</v>
      </c>
      <c r="AE192" s="19">
        <f>'nmol-per-mg-dry-lipid-wt'!AE192*100/'nmol-per-mg-dry-lipid-wt'!AE$370</f>
        <v>6.8928223246668974E-3</v>
      </c>
      <c r="AF192" s="19">
        <f>'nmol-per-mg-dry-lipid-wt'!AF192*100/'nmol-per-mg-dry-lipid-wt'!AF$370</f>
        <v>0</v>
      </c>
      <c r="AG192" s="19">
        <f>'nmol-per-mg-dry-lipid-wt'!AG192*100/'nmol-per-mg-dry-lipid-wt'!AG$370</f>
        <v>1.6677769357730909E-2</v>
      </c>
      <c r="AH192" s="19">
        <f>'nmol-per-mg-dry-lipid-wt'!AH192*100/'nmol-per-mg-dry-lipid-wt'!AH$370</f>
        <v>0</v>
      </c>
      <c r="AI192" s="19">
        <f>'nmol-per-mg-dry-lipid-wt'!AI192*100/'nmol-per-mg-dry-lipid-wt'!AI$370</f>
        <v>0</v>
      </c>
      <c r="AJ192" s="19">
        <f>'nmol-per-mg-dry-lipid-wt'!AJ192*100/'nmol-per-mg-dry-lipid-wt'!AJ$370</f>
        <v>0</v>
      </c>
    </row>
    <row r="193" spans="1:36" x14ac:dyDescent="0.2">
      <c r="A193">
        <f>'imported summary from web'!A144</f>
        <v>698.5</v>
      </c>
      <c r="B193" t="str">
        <f>'imported summary from web'!B144</f>
        <v>C39H72O7PN</v>
      </c>
      <c r="C193" s="2" t="str">
        <f>'imported summary from web'!C144</f>
        <v>ePE(34:4)</v>
      </c>
      <c r="D193" s="69"/>
      <c r="E193" s="19" t="e">
        <f>'nmol-per-mg-dry-lipid-wt'!E193*100/'nmol-per-mg-dry-lipid-wt'!E$370</f>
        <v>#DIV/0!</v>
      </c>
      <c r="F193" s="19">
        <f>'nmol-per-mg-dry-lipid-wt'!F193*100/'nmol-per-mg-dry-lipid-wt'!F$370</f>
        <v>0</v>
      </c>
      <c r="G193" s="19">
        <f>'nmol-per-mg-dry-lipid-wt'!G193*100/'nmol-per-mg-dry-lipid-wt'!G$370</f>
        <v>0</v>
      </c>
      <c r="H193" s="19">
        <f>'nmol-per-mg-dry-lipid-wt'!H193*100/'nmol-per-mg-dry-lipid-wt'!H$370</f>
        <v>1.0163177119437835E-2</v>
      </c>
      <c r="I193" s="19">
        <f>'nmol-per-mg-dry-lipid-wt'!I193*100/'nmol-per-mg-dry-lipid-wt'!I$370</f>
        <v>1.0180431367041319E-2</v>
      </c>
      <c r="J193" s="19">
        <f>'nmol-per-mg-dry-lipid-wt'!J193*100/'nmol-per-mg-dry-lipid-wt'!J$370</f>
        <v>0</v>
      </c>
      <c r="K193" s="19">
        <f>'nmol-per-mg-dry-lipid-wt'!K193*100/'nmol-per-mg-dry-lipid-wt'!K$370</f>
        <v>0</v>
      </c>
      <c r="L193" s="19">
        <f>'nmol-per-mg-dry-lipid-wt'!L193*100/'nmol-per-mg-dry-lipid-wt'!L$370</f>
        <v>0</v>
      </c>
      <c r="M193" s="19">
        <f t="shared" si="6"/>
        <v>0</v>
      </c>
      <c r="N193" s="243">
        <f t="shared" si="7"/>
        <v>0</v>
      </c>
      <c r="O193" s="19" t="e">
        <f t="shared" si="8"/>
        <v>#DIV/0!</v>
      </c>
      <c r="P193" s="19">
        <f>'nmol-per-mg-dry-lipid-wt'!P193*100/'nmol-per-mg-dry-lipid-wt'!P$370</f>
        <v>0</v>
      </c>
      <c r="Q193" s="19">
        <f>'nmol-per-mg-dry-lipid-wt'!Q193*100/'nmol-per-mg-dry-lipid-wt'!Q$370</f>
        <v>0</v>
      </c>
      <c r="R193" s="19">
        <f>'nmol-per-mg-dry-lipid-wt'!R193*100/'nmol-per-mg-dry-lipid-wt'!R$370</f>
        <v>0</v>
      </c>
      <c r="S193" s="19">
        <f>'nmol-per-mg-dry-lipid-wt'!S193*100/'nmol-per-mg-dry-lipid-wt'!S$370</f>
        <v>0</v>
      </c>
      <c r="T193" s="19">
        <f>'nmol-per-mg-dry-lipid-wt'!T193*100/'nmol-per-mg-dry-lipid-wt'!T$370</f>
        <v>0</v>
      </c>
      <c r="U193" s="19">
        <f>'nmol-per-mg-dry-lipid-wt'!U193*100/'nmol-per-mg-dry-lipid-wt'!U$370</f>
        <v>0</v>
      </c>
      <c r="V193" s="19">
        <f>'nmol-per-mg-dry-lipid-wt'!V193*100/'nmol-per-mg-dry-lipid-wt'!V$370</f>
        <v>0</v>
      </c>
      <c r="W193" s="19">
        <f>'nmol-per-mg-dry-lipid-wt'!W193*100/'nmol-per-mg-dry-lipid-wt'!W$370</f>
        <v>0</v>
      </c>
      <c r="X193" s="19">
        <f>'nmol-per-mg-dry-lipid-wt'!X193*100/'nmol-per-mg-dry-lipid-wt'!X$370</f>
        <v>0</v>
      </c>
      <c r="Y193" s="19">
        <f>'nmol-per-mg-dry-lipid-wt'!Y193*100/'nmol-per-mg-dry-lipid-wt'!Y$370</f>
        <v>0</v>
      </c>
      <c r="Z193" s="19">
        <f>'nmol-per-mg-dry-lipid-wt'!Z193*100/'nmol-per-mg-dry-lipid-wt'!Z$370</f>
        <v>0</v>
      </c>
      <c r="AA193" s="19">
        <f>'nmol-per-mg-dry-lipid-wt'!AA193*100/'nmol-per-mg-dry-lipid-wt'!AA$370</f>
        <v>4.253004883770245E-2</v>
      </c>
      <c r="AB193" s="19">
        <f>'nmol-per-mg-dry-lipid-wt'!AB193*100/'nmol-per-mg-dry-lipid-wt'!AB$370</f>
        <v>0</v>
      </c>
      <c r="AC193" s="19">
        <f>'nmol-per-mg-dry-lipid-wt'!AC193*100/'nmol-per-mg-dry-lipid-wt'!AC$370</f>
        <v>0</v>
      </c>
      <c r="AD193" s="19">
        <f>'nmol-per-mg-dry-lipid-wt'!AD193*100/'nmol-per-mg-dry-lipid-wt'!AD$370</f>
        <v>0</v>
      </c>
      <c r="AE193" s="19">
        <f>'nmol-per-mg-dry-lipid-wt'!AE193*100/'nmol-per-mg-dry-lipid-wt'!AE$370</f>
        <v>0</v>
      </c>
      <c r="AF193" s="19">
        <f>'nmol-per-mg-dry-lipid-wt'!AF193*100/'nmol-per-mg-dry-lipid-wt'!AF$370</f>
        <v>0</v>
      </c>
      <c r="AG193" s="19">
        <f>'nmol-per-mg-dry-lipid-wt'!AG193*100/'nmol-per-mg-dry-lipid-wt'!AG$370</f>
        <v>0</v>
      </c>
      <c r="AH193" s="19">
        <f>'nmol-per-mg-dry-lipid-wt'!AH193*100/'nmol-per-mg-dry-lipid-wt'!AH$370</f>
        <v>0</v>
      </c>
      <c r="AI193" s="19">
        <f>'nmol-per-mg-dry-lipid-wt'!AI193*100/'nmol-per-mg-dry-lipid-wt'!AI$370</f>
        <v>0</v>
      </c>
      <c r="AJ193" s="19">
        <f>'nmol-per-mg-dry-lipid-wt'!AJ193*100/'nmol-per-mg-dry-lipid-wt'!AJ$370</f>
        <v>0</v>
      </c>
    </row>
    <row r="194" spans="1:36" x14ac:dyDescent="0.2">
      <c r="A194">
        <f>'imported summary from web'!A145</f>
        <v>700.5</v>
      </c>
      <c r="B194" t="str">
        <f>'imported summary from web'!B145</f>
        <v>C39H74O7PN</v>
      </c>
      <c r="C194" s="2" t="str">
        <f>'imported summary from web'!C145</f>
        <v>ePE(34:3)</v>
      </c>
      <c r="D194" s="69"/>
      <c r="E194" s="19" t="e">
        <f>'nmol-per-mg-dry-lipid-wt'!E194*100/'nmol-per-mg-dry-lipid-wt'!E$370</f>
        <v>#DIV/0!</v>
      </c>
      <c r="F194" s="19">
        <f>'nmol-per-mg-dry-lipid-wt'!F194*100/'nmol-per-mg-dry-lipid-wt'!F$370</f>
        <v>0</v>
      </c>
      <c r="G194" s="19">
        <f>'nmol-per-mg-dry-lipid-wt'!G194*100/'nmol-per-mg-dry-lipid-wt'!G$370</f>
        <v>2.2967523751919118E-3</v>
      </c>
      <c r="H194" s="19">
        <f>'nmol-per-mg-dry-lipid-wt'!H194*100/'nmol-per-mg-dry-lipid-wt'!H$370</f>
        <v>0</v>
      </c>
      <c r="I194" s="19">
        <f>'nmol-per-mg-dry-lipid-wt'!I194*100/'nmol-per-mg-dry-lipid-wt'!I$370</f>
        <v>0</v>
      </c>
      <c r="J194" s="19">
        <f>'nmol-per-mg-dry-lipid-wt'!J194*100/'nmol-per-mg-dry-lipid-wt'!J$370</f>
        <v>0</v>
      </c>
      <c r="K194" s="19">
        <f>'nmol-per-mg-dry-lipid-wt'!K194*100/'nmol-per-mg-dry-lipid-wt'!K$370</f>
        <v>0</v>
      </c>
      <c r="L194" s="19">
        <f>'nmol-per-mg-dry-lipid-wt'!L194*100/'nmol-per-mg-dry-lipid-wt'!L$370</f>
        <v>0</v>
      </c>
      <c r="M194" s="19">
        <f t="shared" si="6"/>
        <v>0</v>
      </c>
      <c r="N194" s="243">
        <f t="shared" si="7"/>
        <v>0</v>
      </c>
      <c r="O194" s="19" t="e">
        <f t="shared" si="8"/>
        <v>#DIV/0!</v>
      </c>
      <c r="P194" s="19">
        <f>'nmol-per-mg-dry-lipid-wt'!P194*100/'nmol-per-mg-dry-lipid-wt'!P$370</f>
        <v>0</v>
      </c>
      <c r="Q194" s="19">
        <f>'nmol-per-mg-dry-lipid-wt'!Q194*100/'nmol-per-mg-dry-lipid-wt'!Q$370</f>
        <v>2.8915998917309001E-2</v>
      </c>
      <c r="R194" s="19">
        <f>'nmol-per-mg-dry-lipid-wt'!R194*100/'nmol-per-mg-dry-lipid-wt'!R$370</f>
        <v>0</v>
      </c>
      <c r="S194" s="19">
        <f>'nmol-per-mg-dry-lipid-wt'!S194*100/'nmol-per-mg-dry-lipid-wt'!S$370</f>
        <v>0</v>
      </c>
      <c r="T194" s="19">
        <f>'nmol-per-mg-dry-lipid-wt'!T194*100/'nmol-per-mg-dry-lipid-wt'!T$370</f>
        <v>0</v>
      </c>
      <c r="U194" s="19">
        <f>'nmol-per-mg-dry-lipid-wt'!U194*100/'nmol-per-mg-dry-lipid-wt'!U$370</f>
        <v>0</v>
      </c>
      <c r="V194" s="19">
        <f>'nmol-per-mg-dry-lipid-wt'!V194*100/'nmol-per-mg-dry-lipid-wt'!V$370</f>
        <v>0</v>
      </c>
      <c r="W194" s="19">
        <f>'nmol-per-mg-dry-lipid-wt'!W194*100/'nmol-per-mg-dry-lipid-wt'!W$370</f>
        <v>0</v>
      </c>
      <c r="X194" s="19">
        <f>'nmol-per-mg-dry-lipid-wt'!X194*100/'nmol-per-mg-dry-lipid-wt'!X$370</f>
        <v>0</v>
      </c>
      <c r="Y194" s="19">
        <f>'nmol-per-mg-dry-lipid-wt'!Y194*100/'nmol-per-mg-dry-lipid-wt'!Y$370</f>
        <v>0</v>
      </c>
      <c r="Z194" s="19">
        <f>'nmol-per-mg-dry-lipid-wt'!Z194*100/'nmol-per-mg-dry-lipid-wt'!Z$370</f>
        <v>0</v>
      </c>
      <c r="AA194" s="19">
        <f>'nmol-per-mg-dry-lipid-wt'!AA194*100/'nmol-per-mg-dry-lipid-wt'!AA$370</f>
        <v>0</v>
      </c>
      <c r="AB194" s="19">
        <f>'nmol-per-mg-dry-lipid-wt'!AB194*100/'nmol-per-mg-dry-lipid-wt'!AB$370</f>
        <v>0</v>
      </c>
      <c r="AC194" s="19">
        <f>'nmol-per-mg-dry-lipid-wt'!AC194*100/'nmol-per-mg-dry-lipid-wt'!AC$370</f>
        <v>0</v>
      </c>
      <c r="AD194" s="19">
        <f>'nmol-per-mg-dry-lipid-wt'!AD194*100/'nmol-per-mg-dry-lipid-wt'!AD$370</f>
        <v>0</v>
      </c>
      <c r="AE194" s="19">
        <f>'nmol-per-mg-dry-lipid-wt'!AE194*100/'nmol-per-mg-dry-lipid-wt'!AE$370</f>
        <v>0</v>
      </c>
      <c r="AF194" s="19">
        <f>'nmol-per-mg-dry-lipid-wt'!AF194*100/'nmol-per-mg-dry-lipid-wt'!AF$370</f>
        <v>0</v>
      </c>
      <c r="AG194" s="19">
        <f>'nmol-per-mg-dry-lipid-wt'!AG194*100/'nmol-per-mg-dry-lipid-wt'!AG$370</f>
        <v>3.0323217014056204E-3</v>
      </c>
      <c r="AH194" s="19">
        <f>'nmol-per-mg-dry-lipid-wt'!AH194*100/'nmol-per-mg-dry-lipid-wt'!AH$370</f>
        <v>0</v>
      </c>
      <c r="AI194" s="19">
        <f>'nmol-per-mg-dry-lipid-wt'!AI194*100/'nmol-per-mg-dry-lipid-wt'!AI$370</f>
        <v>0</v>
      </c>
      <c r="AJ194" s="19">
        <f>'nmol-per-mg-dry-lipid-wt'!AJ194*100/'nmol-per-mg-dry-lipid-wt'!AJ$370</f>
        <v>0</v>
      </c>
    </row>
    <row r="195" spans="1:36" x14ac:dyDescent="0.2">
      <c r="A195">
        <f>'imported summary from web'!A146</f>
        <v>702.5</v>
      </c>
      <c r="B195" t="str">
        <f>'imported summary from web'!B146</f>
        <v>C39H76O7PN</v>
      </c>
      <c r="C195" s="2" t="str">
        <f>'imported summary from web'!C146</f>
        <v>ePE(34:2)</v>
      </c>
      <c r="D195" s="69"/>
      <c r="E195" s="19" t="e">
        <f>'nmol-per-mg-dry-lipid-wt'!E195*100/'nmol-per-mg-dry-lipid-wt'!E$370</f>
        <v>#DIV/0!</v>
      </c>
      <c r="F195" s="19">
        <f>'nmol-per-mg-dry-lipid-wt'!F195*100/'nmol-per-mg-dry-lipid-wt'!F$370</f>
        <v>0</v>
      </c>
      <c r="G195" s="19">
        <f>'nmol-per-mg-dry-lipid-wt'!G195*100/'nmol-per-mg-dry-lipid-wt'!G$370</f>
        <v>0</v>
      </c>
      <c r="H195" s="19">
        <f>'nmol-per-mg-dry-lipid-wt'!H195*100/'nmol-per-mg-dry-lipid-wt'!H$370</f>
        <v>0</v>
      </c>
      <c r="I195" s="19">
        <f>'nmol-per-mg-dry-lipid-wt'!I195*100/'nmol-per-mg-dry-lipid-wt'!I$370</f>
        <v>0</v>
      </c>
      <c r="J195" s="19">
        <f>'nmol-per-mg-dry-lipid-wt'!J195*100/'nmol-per-mg-dry-lipid-wt'!J$370</f>
        <v>0</v>
      </c>
      <c r="K195" s="19">
        <f>'nmol-per-mg-dry-lipid-wt'!K195*100/'nmol-per-mg-dry-lipid-wt'!K$370</f>
        <v>0</v>
      </c>
      <c r="L195" s="19">
        <f>'nmol-per-mg-dry-lipid-wt'!L195*100/'nmol-per-mg-dry-lipid-wt'!L$370</f>
        <v>0</v>
      </c>
      <c r="M195" s="19">
        <f t="shared" si="6"/>
        <v>0</v>
      </c>
      <c r="N195" s="243">
        <f t="shared" si="7"/>
        <v>0</v>
      </c>
      <c r="O195" s="19" t="e">
        <f t="shared" si="8"/>
        <v>#DIV/0!</v>
      </c>
      <c r="P195" s="19">
        <f>'nmol-per-mg-dry-lipid-wt'!P195*100/'nmol-per-mg-dry-lipid-wt'!P$370</f>
        <v>5.3065899585462123E-2</v>
      </c>
      <c r="Q195" s="19">
        <f>'nmol-per-mg-dry-lipid-wt'!Q195*100/'nmol-per-mg-dry-lipid-wt'!Q$370</f>
        <v>2.8915998917309E-3</v>
      </c>
      <c r="R195" s="19">
        <f>'nmol-per-mg-dry-lipid-wt'!R195*100/'nmol-per-mg-dry-lipid-wt'!R$370</f>
        <v>2.7322559590577094E-2</v>
      </c>
      <c r="S195" s="19">
        <f>'nmol-per-mg-dry-lipid-wt'!S195*100/'nmol-per-mg-dry-lipid-wt'!S$370</f>
        <v>0</v>
      </c>
      <c r="T195" s="19">
        <f>'nmol-per-mg-dry-lipid-wt'!T195*100/'nmol-per-mg-dry-lipid-wt'!T$370</f>
        <v>0</v>
      </c>
      <c r="U195" s="19">
        <f>'nmol-per-mg-dry-lipid-wt'!U195*100/'nmol-per-mg-dry-lipid-wt'!U$370</f>
        <v>0</v>
      </c>
      <c r="V195" s="19">
        <f>'nmol-per-mg-dry-lipid-wt'!V195*100/'nmol-per-mg-dry-lipid-wt'!V$370</f>
        <v>0</v>
      </c>
      <c r="W195" s="19">
        <f>'nmol-per-mg-dry-lipid-wt'!W195*100/'nmol-per-mg-dry-lipid-wt'!W$370</f>
        <v>0</v>
      </c>
      <c r="X195" s="19">
        <f>'nmol-per-mg-dry-lipid-wt'!X195*100/'nmol-per-mg-dry-lipid-wt'!X$370</f>
        <v>0</v>
      </c>
      <c r="Y195" s="19">
        <f>'nmol-per-mg-dry-lipid-wt'!Y195*100/'nmol-per-mg-dry-lipid-wt'!Y$370</f>
        <v>0</v>
      </c>
      <c r="Z195" s="19">
        <f>'nmol-per-mg-dry-lipid-wt'!Z195*100/'nmol-per-mg-dry-lipid-wt'!Z$370</f>
        <v>0</v>
      </c>
      <c r="AA195" s="19">
        <f>'nmol-per-mg-dry-lipid-wt'!AA195*100/'nmol-per-mg-dry-lipid-wt'!AA$370</f>
        <v>2.8353365891801629E-3</v>
      </c>
      <c r="AB195" s="19">
        <f>'nmol-per-mg-dry-lipid-wt'!AB195*100/'nmol-per-mg-dry-lipid-wt'!AB$370</f>
        <v>0</v>
      </c>
      <c r="AC195" s="19">
        <f>'nmol-per-mg-dry-lipid-wt'!AC195*100/'nmol-per-mg-dry-lipid-wt'!AC$370</f>
        <v>0</v>
      </c>
      <c r="AD195" s="19">
        <f>'nmol-per-mg-dry-lipid-wt'!AD195*100/'nmol-per-mg-dry-lipid-wt'!AD$370</f>
        <v>0</v>
      </c>
      <c r="AE195" s="19">
        <f>'nmol-per-mg-dry-lipid-wt'!AE195*100/'nmol-per-mg-dry-lipid-wt'!AE$370</f>
        <v>0</v>
      </c>
      <c r="AF195" s="19">
        <f>'nmol-per-mg-dry-lipid-wt'!AF195*100/'nmol-per-mg-dry-lipid-wt'!AF$370</f>
        <v>0</v>
      </c>
      <c r="AG195" s="19">
        <f>'nmol-per-mg-dry-lipid-wt'!AG195*100/'nmol-per-mg-dry-lipid-wt'!AG$370</f>
        <v>0</v>
      </c>
      <c r="AH195" s="19">
        <f>'nmol-per-mg-dry-lipid-wt'!AH195*100/'nmol-per-mg-dry-lipid-wt'!AH$370</f>
        <v>0</v>
      </c>
      <c r="AI195" s="19">
        <f>'nmol-per-mg-dry-lipid-wt'!AI195*100/'nmol-per-mg-dry-lipid-wt'!AI$370</f>
        <v>1.8805425006131825E-2</v>
      </c>
      <c r="AJ195" s="19">
        <f>'nmol-per-mg-dry-lipid-wt'!AJ195*100/'nmol-per-mg-dry-lipid-wt'!AJ$370</f>
        <v>0</v>
      </c>
    </row>
    <row r="196" spans="1:36" x14ac:dyDescent="0.2">
      <c r="A196">
        <f>'imported summary from web'!A147</f>
        <v>704.6</v>
      </c>
      <c r="B196" t="str">
        <f>'imported summary from web'!B147</f>
        <v>C39H78O7PN</v>
      </c>
      <c r="C196" s="2" t="str">
        <f>'imported summary from web'!C147</f>
        <v>ePE(34:1)</v>
      </c>
      <c r="D196" s="69"/>
      <c r="E196" s="19" t="e">
        <f>'nmol-per-mg-dry-lipid-wt'!E196*100/'nmol-per-mg-dry-lipid-wt'!E$370</f>
        <v>#DIV/0!</v>
      </c>
      <c r="F196" s="19">
        <f>'nmol-per-mg-dry-lipid-wt'!F196*100/'nmol-per-mg-dry-lipid-wt'!F$370</f>
        <v>0</v>
      </c>
      <c r="G196" s="19">
        <f>'nmol-per-mg-dry-lipid-wt'!G196*100/'nmol-per-mg-dry-lipid-wt'!G$370</f>
        <v>4.5935047503838236E-3</v>
      </c>
      <c r="H196" s="19">
        <f>'nmol-per-mg-dry-lipid-wt'!H196*100/'nmol-per-mg-dry-lipid-wt'!H$370</f>
        <v>0</v>
      </c>
      <c r="I196" s="19">
        <f>'nmol-per-mg-dry-lipid-wt'!I196*100/'nmol-per-mg-dry-lipid-wt'!I$370</f>
        <v>0</v>
      </c>
      <c r="J196" s="19">
        <f>'nmol-per-mg-dry-lipid-wt'!J196*100/'nmol-per-mg-dry-lipid-wt'!J$370</f>
        <v>8.2648810362715742E-3</v>
      </c>
      <c r="K196" s="19">
        <f>'nmol-per-mg-dry-lipid-wt'!K196*100/'nmol-per-mg-dry-lipid-wt'!K$370</f>
        <v>1.1463401963374394E-3</v>
      </c>
      <c r="L196" s="19">
        <f>'nmol-per-mg-dry-lipid-wt'!L196*100/'nmol-per-mg-dry-lipid-wt'!L$370</f>
        <v>1.1723147383162514E-2</v>
      </c>
      <c r="M196" s="19">
        <f t="shared" si="6"/>
        <v>7.0447895385905082E-3</v>
      </c>
      <c r="N196" s="243">
        <f t="shared" si="7"/>
        <v>5.3929287046885635E-3</v>
      </c>
      <c r="O196" s="19">
        <f t="shared" si="8"/>
        <v>0.76552020115672015</v>
      </c>
      <c r="P196" s="19">
        <f>'nmol-per-mg-dry-lipid-wt'!P196*100/'nmol-per-mg-dry-lipid-wt'!P$370</f>
        <v>0</v>
      </c>
      <c r="Q196" s="19">
        <f>'nmol-per-mg-dry-lipid-wt'!Q196*100/'nmol-per-mg-dry-lipid-wt'!Q$370</f>
        <v>1.4457999458654501E-2</v>
      </c>
      <c r="R196" s="19">
        <f>'nmol-per-mg-dry-lipid-wt'!R196*100/'nmol-per-mg-dry-lipid-wt'!R$370</f>
        <v>0</v>
      </c>
      <c r="S196" s="19">
        <f>'nmol-per-mg-dry-lipid-wt'!S196*100/'nmol-per-mg-dry-lipid-wt'!S$370</f>
        <v>0</v>
      </c>
      <c r="T196" s="19">
        <f>'nmol-per-mg-dry-lipid-wt'!T196*100/'nmol-per-mg-dry-lipid-wt'!T$370</f>
        <v>5.0312699907718972E-2</v>
      </c>
      <c r="U196" s="19">
        <f>'nmol-per-mg-dry-lipid-wt'!U196*100/'nmol-per-mg-dry-lipid-wt'!U$370</f>
        <v>0</v>
      </c>
      <c r="V196" s="19">
        <f>'nmol-per-mg-dry-lipid-wt'!V196*100/'nmol-per-mg-dry-lipid-wt'!V$370</f>
        <v>0</v>
      </c>
      <c r="W196" s="19">
        <f>'nmol-per-mg-dry-lipid-wt'!W196*100/'nmol-per-mg-dry-lipid-wt'!W$370</f>
        <v>1.4410493548032506E-3</v>
      </c>
      <c r="X196" s="19">
        <f>'nmol-per-mg-dry-lipid-wt'!X196*100/'nmol-per-mg-dry-lipid-wt'!X$370</f>
        <v>5.2038760671454347E-3</v>
      </c>
      <c r="Y196" s="19">
        <f>'nmol-per-mg-dry-lipid-wt'!Y196*100/'nmol-per-mg-dry-lipid-wt'!Y$370</f>
        <v>0</v>
      </c>
      <c r="Z196" s="19">
        <f>'nmol-per-mg-dry-lipid-wt'!Z196*100/'nmol-per-mg-dry-lipid-wt'!Z$370</f>
        <v>1.0250872184723219E-2</v>
      </c>
      <c r="AA196" s="19">
        <f>'nmol-per-mg-dry-lipid-wt'!AA196*100/'nmol-per-mg-dry-lipid-wt'!AA$370</f>
        <v>0</v>
      </c>
      <c r="AB196" s="19">
        <f>'nmol-per-mg-dry-lipid-wt'!AB196*100/'nmol-per-mg-dry-lipid-wt'!AB$370</f>
        <v>0</v>
      </c>
      <c r="AC196" s="19">
        <f>'nmol-per-mg-dry-lipid-wt'!AC196*100/'nmol-per-mg-dry-lipid-wt'!AC$370</f>
        <v>0</v>
      </c>
      <c r="AD196" s="19">
        <f>'nmol-per-mg-dry-lipid-wt'!AD196*100/'nmol-per-mg-dry-lipid-wt'!AD$370</f>
        <v>0</v>
      </c>
      <c r="AE196" s="19">
        <f>'nmol-per-mg-dry-lipid-wt'!AE196*100/'nmol-per-mg-dry-lipid-wt'!AE$370</f>
        <v>5.5142578597335177E-3</v>
      </c>
      <c r="AF196" s="19">
        <f>'nmol-per-mg-dry-lipid-wt'!AF196*100/'nmol-per-mg-dry-lipid-wt'!AF$370</f>
        <v>9.7333362958072177E-3</v>
      </c>
      <c r="AG196" s="19">
        <f>'nmol-per-mg-dry-lipid-wt'!AG196*100/'nmol-per-mg-dry-lipid-wt'!AG$370</f>
        <v>6.5194916580220835E-2</v>
      </c>
      <c r="AH196" s="19">
        <f>'nmol-per-mg-dry-lipid-wt'!AH196*100/'nmol-per-mg-dry-lipid-wt'!AH$370</f>
        <v>0</v>
      </c>
      <c r="AI196" s="19">
        <f>'nmol-per-mg-dry-lipid-wt'!AI196*100/'nmol-per-mg-dry-lipid-wt'!AI$370</f>
        <v>0</v>
      </c>
      <c r="AJ196" s="19">
        <f>'nmol-per-mg-dry-lipid-wt'!AJ196*100/'nmol-per-mg-dry-lipid-wt'!AJ$370</f>
        <v>0</v>
      </c>
    </row>
    <row r="197" spans="1:36" x14ac:dyDescent="0.2">
      <c r="A197">
        <f>'imported summary from web'!A148</f>
        <v>706.6</v>
      </c>
      <c r="B197" t="str">
        <f>'imported summary from web'!B148</f>
        <v>C39H80O7PN</v>
      </c>
      <c r="C197" s="2" t="str">
        <f>'imported summary from web'!C148</f>
        <v>ePE(34:0)</v>
      </c>
      <c r="D197" s="69"/>
      <c r="E197" s="19" t="e">
        <f>'nmol-per-mg-dry-lipid-wt'!E197*100/'nmol-per-mg-dry-lipid-wt'!E$370</f>
        <v>#DIV/0!</v>
      </c>
      <c r="F197" s="19">
        <f>'nmol-per-mg-dry-lipid-wt'!F197*100/'nmol-per-mg-dry-lipid-wt'!F$370</f>
        <v>0</v>
      </c>
      <c r="G197" s="19">
        <f>'nmol-per-mg-dry-lipid-wt'!G197*100/'nmol-per-mg-dry-lipid-wt'!G$370</f>
        <v>0</v>
      </c>
      <c r="H197" s="19">
        <f>'nmol-per-mg-dry-lipid-wt'!H197*100/'nmol-per-mg-dry-lipid-wt'!H$370</f>
        <v>0</v>
      </c>
      <c r="I197" s="19">
        <f>'nmol-per-mg-dry-lipid-wt'!I197*100/'nmol-per-mg-dry-lipid-wt'!I$370</f>
        <v>0</v>
      </c>
      <c r="J197" s="19">
        <f>'nmol-per-mg-dry-lipid-wt'!J197*100/'nmol-per-mg-dry-lipid-wt'!J$370</f>
        <v>2.1252551236126908E-2</v>
      </c>
      <c r="K197" s="19">
        <f>'nmol-per-mg-dry-lipid-wt'!K197*100/'nmol-per-mg-dry-lipid-wt'!K$370</f>
        <v>0</v>
      </c>
      <c r="L197" s="19">
        <f>'nmol-per-mg-dry-lipid-wt'!L197*100/'nmol-per-mg-dry-lipid-wt'!L$370</f>
        <v>3.5169442149487538E-3</v>
      </c>
      <c r="M197" s="19">
        <f t="shared" si="6"/>
        <v>8.2564984836918879E-3</v>
      </c>
      <c r="N197" s="243">
        <f t="shared" si="7"/>
        <v>1.1391455767847267E-2</v>
      </c>
      <c r="O197" s="19">
        <f t="shared" si="8"/>
        <v>1.3796957378902812</v>
      </c>
      <c r="P197" s="19">
        <f>'nmol-per-mg-dry-lipid-wt'!P197*100/'nmol-per-mg-dry-lipid-wt'!P$370</f>
        <v>0</v>
      </c>
      <c r="Q197" s="19">
        <f>'nmol-per-mg-dry-lipid-wt'!Q197*100/'nmol-per-mg-dry-lipid-wt'!Q$370</f>
        <v>3.0361798863174451E-2</v>
      </c>
      <c r="R197" s="19">
        <f>'nmol-per-mg-dry-lipid-wt'!R197*100/'nmol-per-mg-dry-lipid-wt'!R$370</f>
        <v>0</v>
      </c>
      <c r="S197" s="19">
        <f>'nmol-per-mg-dry-lipid-wt'!S197*100/'nmol-per-mg-dry-lipid-wt'!S$370</f>
        <v>3.858563837105517E-3</v>
      </c>
      <c r="T197" s="19">
        <f>'nmol-per-mg-dry-lipid-wt'!T197*100/'nmol-per-mg-dry-lipid-wt'!T$370</f>
        <v>3.2343878512105038E-2</v>
      </c>
      <c r="U197" s="19">
        <f>'nmol-per-mg-dry-lipid-wt'!U197*100/'nmol-per-mg-dry-lipid-wt'!U$370</f>
        <v>0</v>
      </c>
      <c r="V197" s="19">
        <f>'nmol-per-mg-dry-lipid-wt'!V197*100/'nmol-per-mg-dry-lipid-wt'!V$370</f>
        <v>0</v>
      </c>
      <c r="W197" s="19">
        <f>'nmol-per-mg-dry-lipid-wt'!W197*100/'nmol-per-mg-dry-lipid-wt'!W$370</f>
        <v>0</v>
      </c>
      <c r="X197" s="19">
        <f>'nmol-per-mg-dry-lipid-wt'!X197*100/'nmol-per-mg-dry-lipid-wt'!X$370</f>
        <v>0</v>
      </c>
      <c r="Y197" s="19">
        <f>'nmol-per-mg-dry-lipid-wt'!Y197*100/'nmol-per-mg-dry-lipid-wt'!Y$370</f>
        <v>0</v>
      </c>
      <c r="Z197" s="19">
        <f>'nmol-per-mg-dry-lipid-wt'!Z197*100/'nmol-per-mg-dry-lipid-wt'!Z$370</f>
        <v>9.2257849662508967E-2</v>
      </c>
      <c r="AA197" s="19">
        <f>'nmol-per-mg-dry-lipid-wt'!AA197*100/'nmol-per-mg-dry-lipid-wt'!AA$370</f>
        <v>0</v>
      </c>
      <c r="AB197" s="19">
        <f>'nmol-per-mg-dry-lipid-wt'!AB197*100/'nmol-per-mg-dry-lipid-wt'!AB$370</f>
        <v>0</v>
      </c>
      <c r="AC197" s="19">
        <f>'nmol-per-mg-dry-lipid-wt'!AC197*100/'nmol-per-mg-dry-lipid-wt'!AC$370</f>
        <v>0</v>
      </c>
      <c r="AD197" s="19">
        <f>'nmol-per-mg-dry-lipid-wt'!AD197*100/'nmol-per-mg-dry-lipid-wt'!AD$370</f>
        <v>0</v>
      </c>
      <c r="AE197" s="19">
        <f>'nmol-per-mg-dry-lipid-wt'!AE197*100/'nmol-per-mg-dry-lipid-wt'!AE$370</f>
        <v>8.2713867896002762E-3</v>
      </c>
      <c r="AF197" s="19">
        <f>'nmol-per-mg-dry-lipid-wt'!AF197*100/'nmol-per-mg-dry-lipid-wt'!AF$370</f>
        <v>0</v>
      </c>
      <c r="AG197" s="19">
        <f>'nmol-per-mg-dry-lipid-wt'!AG197*100/'nmol-per-mg-dry-lipid-wt'!AG$370</f>
        <v>0</v>
      </c>
      <c r="AH197" s="19">
        <f>'nmol-per-mg-dry-lipid-wt'!AH197*100/'nmol-per-mg-dry-lipid-wt'!AH$370</f>
        <v>0</v>
      </c>
      <c r="AI197" s="19">
        <f>'nmol-per-mg-dry-lipid-wt'!AI197*100/'nmol-per-mg-dry-lipid-wt'!AI$370</f>
        <v>0</v>
      </c>
      <c r="AJ197" s="19">
        <f>'nmol-per-mg-dry-lipid-wt'!AJ197*100/'nmol-per-mg-dry-lipid-wt'!AJ$370</f>
        <v>0</v>
      </c>
    </row>
    <row r="198" spans="1:36" x14ac:dyDescent="0.2">
      <c r="A198">
        <f>'imported summary from web'!A154</f>
        <v>724.5</v>
      </c>
      <c r="B198" t="str">
        <f>'imported summary from web'!B154</f>
        <v>C41H74O7PN</v>
      </c>
      <c r="C198" s="2" t="str">
        <f>'imported summary from web'!C154</f>
        <v>ePE(36:5)</v>
      </c>
      <c r="D198" s="69"/>
      <c r="E198" s="19" t="e">
        <f>'nmol-per-mg-dry-lipid-wt'!E198*100/'nmol-per-mg-dry-lipid-wt'!E$370</f>
        <v>#DIV/0!</v>
      </c>
      <c r="F198" s="19">
        <f>'nmol-per-mg-dry-lipid-wt'!F198*100/'nmol-per-mg-dry-lipid-wt'!F$370</f>
        <v>0</v>
      </c>
      <c r="G198" s="19">
        <f>'nmol-per-mg-dry-lipid-wt'!G198*100/'nmol-per-mg-dry-lipid-wt'!G$370</f>
        <v>2.2967523751919118E-3</v>
      </c>
      <c r="H198" s="19">
        <f>'nmol-per-mg-dry-lipid-wt'!H198*100/'nmol-per-mg-dry-lipid-wt'!H$370</f>
        <v>0</v>
      </c>
      <c r="I198" s="19">
        <f>'nmol-per-mg-dry-lipid-wt'!I198*100/'nmol-per-mg-dry-lipid-wt'!I$370</f>
        <v>5.6557952039118457E-3</v>
      </c>
      <c r="J198" s="19">
        <f>'nmol-per-mg-dry-lipid-wt'!J198*100/'nmol-per-mg-dry-lipid-wt'!J$370</f>
        <v>9.4455783271675149E-3</v>
      </c>
      <c r="K198" s="19">
        <f>'nmol-per-mg-dry-lipid-wt'!K198*100/'nmol-per-mg-dry-lipid-wt'!K$370</f>
        <v>0</v>
      </c>
      <c r="L198" s="19">
        <f>'nmol-per-mg-dry-lipid-wt'!L198*100/'nmol-per-mg-dry-lipid-wt'!L$370</f>
        <v>0</v>
      </c>
      <c r="M198" s="19">
        <f t="shared" ref="M198:M261" si="9">AVERAGE(J198:L198)</f>
        <v>3.1485261090558382E-3</v>
      </c>
      <c r="N198" s="243">
        <f t="shared" ref="N198:N261" si="10">STDEV(J198:L198)</f>
        <v>5.4534071898418596E-3</v>
      </c>
      <c r="O198" s="19">
        <f t="shared" ref="O198:O261" si="11">N198/M198</f>
        <v>1.7320508075688774</v>
      </c>
      <c r="P198" s="19">
        <f>'nmol-per-mg-dry-lipid-wt'!P198*100/'nmol-per-mg-dry-lipid-wt'!P$370</f>
        <v>0</v>
      </c>
      <c r="Q198" s="19">
        <f>'nmol-per-mg-dry-lipid-wt'!Q198*100/'nmol-per-mg-dry-lipid-wt'!Q$370</f>
        <v>0</v>
      </c>
      <c r="R198" s="19">
        <f>'nmol-per-mg-dry-lipid-wt'!R198*100/'nmol-per-mg-dry-lipid-wt'!R$370</f>
        <v>0</v>
      </c>
      <c r="S198" s="19">
        <f>'nmol-per-mg-dry-lipid-wt'!S198*100/'nmol-per-mg-dry-lipid-wt'!S$370</f>
        <v>0</v>
      </c>
      <c r="T198" s="19">
        <f>'nmol-per-mg-dry-lipid-wt'!T198*100/'nmol-per-mg-dry-lipid-wt'!T$370</f>
        <v>0</v>
      </c>
      <c r="U198" s="19">
        <f>'nmol-per-mg-dry-lipid-wt'!U198*100/'nmol-per-mg-dry-lipid-wt'!U$370</f>
        <v>1.3579664721774453E-2</v>
      </c>
      <c r="V198" s="19">
        <f>'nmol-per-mg-dry-lipid-wt'!V198*100/'nmol-per-mg-dry-lipid-wt'!V$370</f>
        <v>0</v>
      </c>
      <c r="W198" s="19">
        <f>'nmol-per-mg-dry-lipid-wt'!W198*100/'nmol-per-mg-dry-lipid-wt'!W$370</f>
        <v>0</v>
      </c>
      <c r="X198" s="19">
        <f>'nmol-per-mg-dry-lipid-wt'!X198*100/'nmol-per-mg-dry-lipid-wt'!X$370</f>
        <v>0</v>
      </c>
      <c r="Y198" s="19">
        <f>'nmol-per-mg-dry-lipid-wt'!Y198*100/'nmol-per-mg-dry-lipid-wt'!Y$370</f>
        <v>3.4603437460597308E-3</v>
      </c>
      <c r="Z198" s="19">
        <f>'nmol-per-mg-dry-lipid-wt'!Z198*100/'nmol-per-mg-dry-lipid-wt'!Z$370</f>
        <v>0</v>
      </c>
      <c r="AA198" s="19">
        <f>'nmol-per-mg-dry-lipid-wt'!AA198*100/'nmol-per-mg-dry-lipid-wt'!AA$370</f>
        <v>1.9847356124261147E-2</v>
      </c>
      <c r="AB198" s="19">
        <f>'nmol-per-mg-dry-lipid-wt'!AB198*100/'nmol-per-mg-dry-lipid-wt'!AB$370</f>
        <v>0</v>
      </c>
      <c r="AC198" s="19">
        <f>'nmol-per-mg-dry-lipid-wt'!AC198*100/'nmol-per-mg-dry-lipid-wt'!AC$370</f>
        <v>0</v>
      </c>
      <c r="AD198" s="19">
        <f>'nmol-per-mg-dry-lipid-wt'!AD198*100/'nmol-per-mg-dry-lipid-wt'!AD$370</f>
        <v>0</v>
      </c>
      <c r="AE198" s="19">
        <f>'nmol-per-mg-dry-lipid-wt'!AE198*100/'nmol-per-mg-dry-lipid-wt'!AE$370</f>
        <v>0</v>
      </c>
      <c r="AF198" s="19">
        <f>'nmol-per-mg-dry-lipid-wt'!AF198*100/'nmol-per-mg-dry-lipid-wt'!AF$370</f>
        <v>0</v>
      </c>
      <c r="AG198" s="19">
        <f>'nmol-per-mg-dry-lipid-wt'!AG198*100/'nmol-per-mg-dry-lipid-wt'!AG$370</f>
        <v>0</v>
      </c>
      <c r="AH198" s="19">
        <f>'nmol-per-mg-dry-lipid-wt'!AH198*100/'nmol-per-mg-dry-lipid-wt'!AH$370</f>
        <v>0</v>
      </c>
      <c r="AI198" s="19">
        <f>'nmol-per-mg-dry-lipid-wt'!AI198*100/'nmol-per-mg-dry-lipid-wt'!AI$370</f>
        <v>0</v>
      </c>
      <c r="AJ198" s="19">
        <f>'nmol-per-mg-dry-lipid-wt'!AJ198*100/'nmol-per-mg-dry-lipid-wt'!AJ$370</f>
        <v>0</v>
      </c>
    </row>
    <row r="199" spans="1:36" x14ac:dyDescent="0.2">
      <c r="A199">
        <f>'imported summary from web'!A155</f>
        <v>726.5</v>
      </c>
      <c r="B199" t="str">
        <f>'imported summary from web'!B155</f>
        <v>C41H76O7PN</v>
      </c>
      <c r="C199" s="2" t="str">
        <f>'imported summary from web'!C155</f>
        <v>ePE(36:4)</v>
      </c>
      <c r="D199" s="69"/>
      <c r="E199" s="19" t="e">
        <f>'nmol-per-mg-dry-lipid-wt'!E199*100/'nmol-per-mg-dry-lipid-wt'!E$370</f>
        <v>#DIV/0!</v>
      </c>
      <c r="F199" s="19">
        <f>'nmol-per-mg-dry-lipid-wt'!F199*100/'nmol-per-mg-dry-lipid-wt'!F$370</f>
        <v>0</v>
      </c>
      <c r="G199" s="19">
        <f>'nmol-per-mg-dry-lipid-wt'!G199*100/'nmol-per-mg-dry-lipid-wt'!G$370</f>
        <v>0</v>
      </c>
      <c r="H199" s="19">
        <f>'nmol-per-mg-dry-lipid-wt'!H199*100/'nmol-per-mg-dry-lipid-wt'!H$370</f>
        <v>0</v>
      </c>
      <c r="I199" s="19">
        <f>'nmol-per-mg-dry-lipid-wt'!I199*100/'nmol-per-mg-dry-lipid-wt'!I$370</f>
        <v>0</v>
      </c>
      <c r="J199" s="19">
        <f>'nmol-per-mg-dry-lipid-wt'!J199*100/'nmol-per-mg-dry-lipid-wt'!J$370</f>
        <v>0</v>
      </c>
      <c r="K199" s="19">
        <f>'nmol-per-mg-dry-lipid-wt'!K199*100/'nmol-per-mg-dry-lipid-wt'!K$370</f>
        <v>0</v>
      </c>
      <c r="L199" s="19">
        <f>'nmol-per-mg-dry-lipid-wt'!L199*100/'nmol-per-mg-dry-lipid-wt'!L$370</f>
        <v>0</v>
      </c>
      <c r="M199" s="19">
        <f t="shared" si="9"/>
        <v>0</v>
      </c>
      <c r="N199" s="243">
        <f t="shared" si="10"/>
        <v>0</v>
      </c>
      <c r="O199" s="19" t="e">
        <f t="shared" si="11"/>
        <v>#DIV/0!</v>
      </c>
      <c r="P199" s="19">
        <f>'nmol-per-mg-dry-lipid-wt'!P199*100/'nmol-per-mg-dry-lipid-wt'!P$370</f>
        <v>0</v>
      </c>
      <c r="Q199" s="19">
        <f>'nmol-per-mg-dry-lipid-wt'!Q199*100/'nmol-per-mg-dry-lipid-wt'!Q$370</f>
        <v>5.7831997834618095E-3</v>
      </c>
      <c r="R199" s="19">
        <f>'nmol-per-mg-dry-lipid-wt'!R199*100/'nmol-per-mg-dry-lipid-wt'!R$370</f>
        <v>0</v>
      </c>
      <c r="S199" s="19">
        <f>'nmol-per-mg-dry-lipid-wt'!S199*100/'nmol-per-mg-dry-lipid-wt'!S$370</f>
        <v>1.2861879457018386E-2</v>
      </c>
      <c r="T199" s="19">
        <f>'nmol-per-mg-dry-lipid-wt'!T199*100/'nmol-per-mg-dry-lipid-wt'!T$370</f>
        <v>0</v>
      </c>
      <c r="U199" s="19">
        <f>'nmol-per-mg-dry-lipid-wt'!U199*100/'nmol-per-mg-dry-lipid-wt'!U$370</f>
        <v>0</v>
      </c>
      <c r="V199" s="19">
        <f>'nmol-per-mg-dry-lipid-wt'!V199*100/'nmol-per-mg-dry-lipid-wt'!V$370</f>
        <v>0</v>
      </c>
      <c r="W199" s="19">
        <f>'nmol-per-mg-dry-lipid-wt'!W199*100/'nmol-per-mg-dry-lipid-wt'!W$370</f>
        <v>0</v>
      </c>
      <c r="X199" s="19">
        <f>'nmol-per-mg-dry-lipid-wt'!X199*100/'nmol-per-mg-dry-lipid-wt'!X$370</f>
        <v>0</v>
      </c>
      <c r="Y199" s="19">
        <f>'nmol-per-mg-dry-lipid-wt'!Y199*100/'nmol-per-mg-dry-lipid-wt'!Y$370</f>
        <v>0</v>
      </c>
      <c r="Z199" s="19">
        <f>'nmol-per-mg-dry-lipid-wt'!Z199*100/'nmol-per-mg-dry-lipid-wt'!Z$370</f>
        <v>0</v>
      </c>
      <c r="AA199" s="19">
        <f>'nmol-per-mg-dry-lipid-wt'!AA199*100/'nmol-per-mg-dry-lipid-wt'!AA$370</f>
        <v>5.6706731783603345E-3</v>
      </c>
      <c r="AB199" s="19">
        <f>'nmol-per-mg-dry-lipid-wt'!AB199*100/'nmol-per-mg-dry-lipid-wt'!AB$370</f>
        <v>0</v>
      </c>
      <c r="AC199" s="19">
        <f>'nmol-per-mg-dry-lipid-wt'!AC199*100/'nmol-per-mg-dry-lipid-wt'!AC$370</f>
        <v>0</v>
      </c>
      <c r="AD199" s="19">
        <f>'nmol-per-mg-dry-lipid-wt'!AD199*100/'nmol-per-mg-dry-lipid-wt'!AD$370</f>
        <v>0</v>
      </c>
      <c r="AE199" s="19">
        <f>'nmol-per-mg-dry-lipid-wt'!AE199*100/'nmol-per-mg-dry-lipid-wt'!AE$370</f>
        <v>1.3785644649333905E-3</v>
      </c>
      <c r="AF199" s="19">
        <f>'nmol-per-mg-dry-lipid-wt'!AF199*100/'nmol-per-mg-dry-lipid-wt'!AF$370</f>
        <v>0</v>
      </c>
      <c r="AG199" s="19">
        <f>'nmol-per-mg-dry-lipid-wt'!AG199*100/'nmol-per-mg-dry-lipid-wt'!AG$370</f>
        <v>1.0613125954919669E-2</v>
      </c>
      <c r="AH199" s="19">
        <f>'nmol-per-mg-dry-lipid-wt'!AH199*100/'nmol-per-mg-dry-lipid-wt'!AH$370</f>
        <v>0</v>
      </c>
      <c r="AI199" s="19">
        <f>'nmol-per-mg-dry-lipid-wt'!AI199*100/'nmol-per-mg-dry-lipid-wt'!AI$370</f>
        <v>0</v>
      </c>
      <c r="AJ199" s="19">
        <f>'nmol-per-mg-dry-lipid-wt'!AJ199*100/'nmol-per-mg-dry-lipid-wt'!AJ$370</f>
        <v>0</v>
      </c>
    </row>
    <row r="200" spans="1:36" x14ac:dyDescent="0.2">
      <c r="A200">
        <f>'imported summary from web'!A156</f>
        <v>728.6</v>
      </c>
      <c r="B200" t="str">
        <f>'imported summary from web'!B156</f>
        <v>C41H78O7PN</v>
      </c>
      <c r="C200" s="2" t="str">
        <f>'imported summary from web'!C156</f>
        <v>ePE(36:3)</v>
      </c>
      <c r="D200" s="69"/>
      <c r="E200" s="19" t="e">
        <f>'nmol-per-mg-dry-lipid-wt'!E200*100/'nmol-per-mg-dry-lipid-wt'!E$370</f>
        <v>#DIV/0!</v>
      </c>
      <c r="F200" s="19">
        <f>'nmol-per-mg-dry-lipid-wt'!F200*100/'nmol-per-mg-dry-lipid-wt'!F$370</f>
        <v>0</v>
      </c>
      <c r="G200" s="19">
        <f>'nmol-per-mg-dry-lipid-wt'!G200*100/'nmol-per-mg-dry-lipid-wt'!G$370</f>
        <v>0</v>
      </c>
      <c r="H200" s="19">
        <f>'nmol-per-mg-dry-lipid-wt'!H200*100/'nmol-per-mg-dry-lipid-wt'!H$370</f>
        <v>0</v>
      </c>
      <c r="I200" s="19">
        <f>'nmol-per-mg-dry-lipid-wt'!I200*100/'nmol-per-mg-dry-lipid-wt'!I$370</f>
        <v>7.9181132854765808E-3</v>
      </c>
      <c r="J200" s="19">
        <f>'nmol-per-mg-dry-lipid-wt'!J200*100/'nmol-per-mg-dry-lipid-wt'!J$370</f>
        <v>0</v>
      </c>
      <c r="K200" s="19">
        <f>'nmol-per-mg-dry-lipid-wt'!K200*100/'nmol-per-mg-dry-lipid-wt'!K$370</f>
        <v>0</v>
      </c>
      <c r="L200" s="19">
        <f>'nmol-per-mg-dry-lipid-wt'!L200*100/'nmol-per-mg-dry-lipid-wt'!L$370</f>
        <v>0</v>
      </c>
      <c r="M200" s="19">
        <f t="shared" si="9"/>
        <v>0</v>
      </c>
      <c r="N200" s="243">
        <f t="shared" si="10"/>
        <v>0</v>
      </c>
      <c r="O200" s="19" t="e">
        <f t="shared" si="11"/>
        <v>#DIV/0!</v>
      </c>
      <c r="P200" s="19">
        <f>'nmol-per-mg-dry-lipid-wt'!P200*100/'nmol-per-mg-dry-lipid-wt'!P$370</f>
        <v>0</v>
      </c>
      <c r="Q200" s="19">
        <f>'nmol-per-mg-dry-lipid-wt'!Q200*100/'nmol-per-mg-dry-lipid-wt'!Q$370</f>
        <v>0</v>
      </c>
      <c r="R200" s="19">
        <f>'nmol-per-mg-dry-lipid-wt'!R200*100/'nmol-per-mg-dry-lipid-wt'!R$370</f>
        <v>0</v>
      </c>
      <c r="S200" s="19">
        <f>'nmol-per-mg-dry-lipid-wt'!S200*100/'nmol-per-mg-dry-lipid-wt'!S$370</f>
        <v>0</v>
      </c>
      <c r="T200" s="19">
        <f>'nmol-per-mg-dry-lipid-wt'!T200*100/'nmol-per-mg-dry-lipid-wt'!T$370</f>
        <v>0</v>
      </c>
      <c r="U200" s="19">
        <f>'nmol-per-mg-dry-lipid-wt'!U200*100/'nmol-per-mg-dry-lipid-wt'!U$370</f>
        <v>0</v>
      </c>
      <c r="V200" s="19">
        <f>'nmol-per-mg-dry-lipid-wt'!V200*100/'nmol-per-mg-dry-lipid-wt'!V$370</f>
        <v>0</v>
      </c>
      <c r="W200" s="19">
        <f>'nmol-per-mg-dry-lipid-wt'!W200*100/'nmol-per-mg-dry-lipid-wt'!W$370</f>
        <v>0</v>
      </c>
      <c r="X200" s="19">
        <f>'nmol-per-mg-dry-lipid-wt'!X200*100/'nmol-per-mg-dry-lipid-wt'!X$370</f>
        <v>0</v>
      </c>
      <c r="Y200" s="19">
        <f>'nmol-per-mg-dry-lipid-wt'!Y200*100/'nmol-per-mg-dry-lipid-wt'!Y$370</f>
        <v>0</v>
      </c>
      <c r="Z200" s="19">
        <f>'nmol-per-mg-dry-lipid-wt'!Z200*100/'nmol-per-mg-dry-lipid-wt'!Z$370</f>
        <v>1.0250872184723215E-2</v>
      </c>
      <c r="AA200" s="19">
        <f>'nmol-per-mg-dry-lipid-wt'!AA200*100/'nmol-per-mg-dry-lipid-wt'!AA$370</f>
        <v>0</v>
      </c>
      <c r="AB200" s="19">
        <f>'nmol-per-mg-dry-lipid-wt'!AB200*100/'nmol-per-mg-dry-lipid-wt'!AB$370</f>
        <v>0</v>
      </c>
      <c r="AC200" s="19">
        <f>'nmol-per-mg-dry-lipid-wt'!AC200*100/'nmol-per-mg-dry-lipid-wt'!AC$370</f>
        <v>0</v>
      </c>
      <c r="AD200" s="19">
        <f>'nmol-per-mg-dry-lipid-wt'!AD200*100/'nmol-per-mg-dry-lipid-wt'!AD$370</f>
        <v>0</v>
      </c>
      <c r="AE200" s="19">
        <f>'nmol-per-mg-dry-lipid-wt'!AE200*100/'nmol-per-mg-dry-lipid-wt'!AE$370</f>
        <v>0</v>
      </c>
      <c r="AF200" s="19">
        <f>'nmol-per-mg-dry-lipid-wt'!AF200*100/'nmol-per-mg-dry-lipid-wt'!AF$370</f>
        <v>0</v>
      </c>
      <c r="AG200" s="19">
        <f>'nmol-per-mg-dry-lipid-wt'!AG200*100/'nmol-per-mg-dry-lipid-wt'!AG$370</f>
        <v>0</v>
      </c>
      <c r="AH200" s="19">
        <f>'nmol-per-mg-dry-lipid-wt'!AH200*100/'nmol-per-mg-dry-lipid-wt'!AH$370</f>
        <v>0</v>
      </c>
      <c r="AI200" s="19">
        <f>'nmol-per-mg-dry-lipid-wt'!AI200*100/'nmol-per-mg-dry-lipid-wt'!AI$370</f>
        <v>0</v>
      </c>
      <c r="AJ200" s="19">
        <f>'nmol-per-mg-dry-lipid-wt'!AJ200*100/'nmol-per-mg-dry-lipid-wt'!AJ$370</f>
        <v>0</v>
      </c>
    </row>
    <row r="201" spans="1:36" x14ac:dyDescent="0.2">
      <c r="A201">
        <f>'imported summary from web'!A157</f>
        <v>730.6</v>
      </c>
      <c r="B201" t="str">
        <f>'imported summary from web'!B157</f>
        <v>C41H80O7PN</v>
      </c>
      <c r="C201" s="2" t="str">
        <f>'imported summary from web'!C157</f>
        <v>ePE(36:2)</v>
      </c>
      <c r="D201" s="69"/>
      <c r="E201" s="19" t="e">
        <f>'nmol-per-mg-dry-lipid-wt'!E201*100/'nmol-per-mg-dry-lipid-wt'!E$370</f>
        <v>#DIV/0!</v>
      </c>
      <c r="F201" s="19">
        <f>'nmol-per-mg-dry-lipid-wt'!F201*100/'nmol-per-mg-dry-lipid-wt'!F$370</f>
        <v>0</v>
      </c>
      <c r="G201" s="19">
        <f>'nmol-per-mg-dry-lipid-wt'!G201*100/'nmol-per-mg-dry-lipid-wt'!G$370</f>
        <v>0</v>
      </c>
      <c r="H201" s="19">
        <f>'nmol-per-mg-dry-lipid-wt'!H201*100/'nmol-per-mg-dry-lipid-wt'!H$370</f>
        <v>0</v>
      </c>
      <c r="I201" s="19">
        <f>'nmol-per-mg-dry-lipid-wt'!I201*100/'nmol-per-mg-dry-lipid-wt'!I$370</f>
        <v>1.8098544652517898E-2</v>
      </c>
      <c r="J201" s="19">
        <f>'nmol-per-mg-dry-lipid-wt'!J201*100/'nmol-per-mg-dry-lipid-wt'!J$370</f>
        <v>0</v>
      </c>
      <c r="K201" s="19">
        <f>'nmol-per-mg-dry-lipid-wt'!K201*100/'nmol-per-mg-dry-lipid-wt'!K$370</f>
        <v>0</v>
      </c>
      <c r="L201" s="19">
        <f>'nmol-per-mg-dry-lipid-wt'!L201*100/'nmol-per-mg-dry-lipid-wt'!L$370</f>
        <v>0</v>
      </c>
      <c r="M201" s="19">
        <f t="shared" si="9"/>
        <v>0</v>
      </c>
      <c r="N201" s="243">
        <f t="shared" si="10"/>
        <v>0</v>
      </c>
      <c r="O201" s="19" t="e">
        <f t="shared" si="11"/>
        <v>#DIV/0!</v>
      </c>
      <c r="P201" s="19">
        <f>'nmol-per-mg-dry-lipid-wt'!P201*100/'nmol-per-mg-dry-lipid-wt'!P$370</f>
        <v>0</v>
      </c>
      <c r="Q201" s="19">
        <f>'nmol-per-mg-dry-lipid-wt'!Q201*100/'nmol-per-mg-dry-lipid-wt'!Q$370</f>
        <v>0</v>
      </c>
      <c r="R201" s="19">
        <f>'nmol-per-mg-dry-lipid-wt'!R201*100/'nmol-per-mg-dry-lipid-wt'!R$370</f>
        <v>9.5628958567019785E-3</v>
      </c>
      <c r="S201" s="19">
        <f>'nmol-per-mg-dry-lipid-wt'!S201*100/'nmol-per-mg-dry-lipid-wt'!S$370</f>
        <v>0</v>
      </c>
      <c r="T201" s="19">
        <f>'nmol-per-mg-dry-lipid-wt'!T201*100/'nmol-per-mg-dry-lipid-wt'!T$370</f>
        <v>0</v>
      </c>
      <c r="U201" s="19">
        <f>'nmol-per-mg-dry-lipid-wt'!U201*100/'nmol-per-mg-dry-lipid-wt'!U$370</f>
        <v>0</v>
      </c>
      <c r="V201" s="19">
        <f>'nmol-per-mg-dry-lipid-wt'!V201*100/'nmol-per-mg-dry-lipid-wt'!V$370</f>
        <v>0</v>
      </c>
      <c r="W201" s="19">
        <f>'nmol-per-mg-dry-lipid-wt'!W201*100/'nmol-per-mg-dry-lipid-wt'!W$370</f>
        <v>0</v>
      </c>
      <c r="X201" s="19">
        <f>'nmol-per-mg-dry-lipid-wt'!X201*100/'nmol-per-mg-dry-lipid-wt'!X$370</f>
        <v>0</v>
      </c>
      <c r="Y201" s="19">
        <f>'nmol-per-mg-dry-lipid-wt'!Y201*100/'nmol-per-mg-dry-lipid-wt'!Y$370</f>
        <v>7.7192283565947839E-3</v>
      </c>
      <c r="Z201" s="19">
        <f>'nmol-per-mg-dry-lipid-wt'!Z201*100/'nmol-per-mg-dry-lipid-wt'!Z$370</f>
        <v>0</v>
      </c>
      <c r="AA201" s="19">
        <f>'nmol-per-mg-dry-lipid-wt'!AA201*100/'nmol-per-mg-dry-lipid-wt'!AA$370</f>
        <v>0</v>
      </c>
      <c r="AB201" s="19">
        <f>'nmol-per-mg-dry-lipid-wt'!AB201*100/'nmol-per-mg-dry-lipid-wt'!AB$370</f>
        <v>0</v>
      </c>
      <c r="AC201" s="19">
        <f>'nmol-per-mg-dry-lipid-wt'!AC201*100/'nmol-per-mg-dry-lipid-wt'!AC$370</f>
        <v>0</v>
      </c>
      <c r="AD201" s="19">
        <f>'nmol-per-mg-dry-lipid-wt'!AD201*100/'nmol-per-mg-dry-lipid-wt'!AD$370</f>
        <v>0</v>
      </c>
      <c r="AE201" s="19">
        <f>'nmol-per-mg-dry-lipid-wt'!AE201*100/'nmol-per-mg-dry-lipid-wt'!AE$370</f>
        <v>0</v>
      </c>
      <c r="AF201" s="19">
        <f>'nmol-per-mg-dry-lipid-wt'!AF201*100/'nmol-per-mg-dry-lipid-wt'!AF$370</f>
        <v>0</v>
      </c>
      <c r="AG201" s="19">
        <f>'nmol-per-mg-dry-lipid-wt'!AG201*100/'nmol-per-mg-dry-lipid-wt'!AG$370</f>
        <v>0</v>
      </c>
      <c r="AH201" s="19">
        <f>'nmol-per-mg-dry-lipid-wt'!AH201*100/'nmol-per-mg-dry-lipid-wt'!AH$370</f>
        <v>0</v>
      </c>
      <c r="AI201" s="19">
        <f>'nmol-per-mg-dry-lipid-wt'!AI201*100/'nmol-per-mg-dry-lipid-wt'!AI$370</f>
        <v>0</v>
      </c>
      <c r="AJ201" s="19">
        <f>'nmol-per-mg-dry-lipid-wt'!AJ201*100/'nmol-per-mg-dry-lipid-wt'!AJ$370</f>
        <v>0</v>
      </c>
    </row>
    <row r="202" spans="1:36" x14ac:dyDescent="0.2">
      <c r="A202">
        <f>'imported summary from web'!A158</f>
        <v>732.6</v>
      </c>
      <c r="B202" t="str">
        <f>'imported summary from web'!B158</f>
        <v>C41H82O7PN</v>
      </c>
      <c r="C202" s="2" t="str">
        <f>'imported summary from web'!C158</f>
        <v>ePE(36:1)</v>
      </c>
      <c r="D202" s="69"/>
      <c r="E202" s="19" t="e">
        <f>'nmol-per-mg-dry-lipid-wt'!E202*100/'nmol-per-mg-dry-lipid-wt'!E$370</f>
        <v>#DIV/0!</v>
      </c>
      <c r="F202" s="19">
        <f>'nmol-per-mg-dry-lipid-wt'!F202*100/'nmol-per-mg-dry-lipid-wt'!F$370</f>
        <v>0</v>
      </c>
      <c r="G202" s="19">
        <f>'nmol-per-mg-dry-lipid-wt'!G202*100/'nmol-per-mg-dry-lipid-wt'!G$370</f>
        <v>0</v>
      </c>
      <c r="H202" s="19">
        <f>'nmol-per-mg-dry-lipid-wt'!H202*100/'nmol-per-mg-dry-lipid-wt'!H$370</f>
        <v>0</v>
      </c>
      <c r="I202" s="19">
        <f>'nmol-per-mg-dry-lipid-wt'!I202*100/'nmol-per-mg-dry-lipid-wt'!I$370</f>
        <v>1.6967385611735539E-2</v>
      </c>
      <c r="J202" s="19">
        <f>'nmol-per-mg-dry-lipid-wt'!J202*100/'nmol-per-mg-dry-lipid-wt'!J$370</f>
        <v>1.7710459363439096E-2</v>
      </c>
      <c r="K202" s="19">
        <f>'nmol-per-mg-dry-lipid-wt'!K202*100/'nmol-per-mg-dry-lipid-wt'!K$370</f>
        <v>3.4390205890123182E-3</v>
      </c>
      <c r="L202" s="19">
        <f>'nmol-per-mg-dry-lipid-wt'!L202*100/'nmol-per-mg-dry-lipid-wt'!L$370</f>
        <v>0</v>
      </c>
      <c r="M202" s="19">
        <f t="shared" si="9"/>
        <v>7.0498266508171384E-3</v>
      </c>
      <c r="N202" s="243">
        <f t="shared" si="10"/>
        <v>9.391141199448642E-3</v>
      </c>
      <c r="O202" s="19">
        <f t="shared" si="11"/>
        <v>1.3321095205029083</v>
      </c>
      <c r="P202" s="19">
        <f>'nmol-per-mg-dry-lipid-wt'!P202*100/'nmol-per-mg-dry-lipid-wt'!P$370</f>
        <v>0</v>
      </c>
      <c r="Q202" s="19">
        <f>'nmol-per-mg-dry-lipid-wt'!Q202*100/'nmol-per-mg-dry-lipid-wt'!Q$370</f>
        <v>0</v>
      </c>
      <c r="R202" s="19">
        <f>'nmol-per-mg-dry-lipid-wt'!R202*100/'nmol-per-mg-dry-lipid-wt'!R$370</f>
        <v>0</v>
      </c>
      <c r="S202" s="19">
        <f>'nmol-per-mg-dry-lipid-wt'!S202*100/'nmol-per-mg-dry-lipid-wt'!S$370</f>
        <v>0</v>
      </c>
      <c r="T202" s="19">
        <f>'nmol-per-mg-dry-lipid-wt'!T202*100/'nmol-per-mg-dry-lipid-wt'!T$370</f>
        <v>0</v>
      </c>
      <c r="U202" s="19">
        <f>'nmol-per-mg-dry-lipid-wt'!U202*100/'nmol-per-mg-dry-lipid-wt'!U$370</f>
        <v>2.9628359392962447E-2</v>
      </c>
      <c r="V202" s="19">
        <f>'nmol-per-mg-dry-lipid-wt'!V202*100/'nmol-per-mg-dry-lipid-wt'!V$370</f>
        <v>0</v>
      </c>
      <c r="W202" s="19">
        <f>'nmol-per-mg-dry-lipid-wt'!W202*100/'nmol-per-mg-dry-lipid-wt'!W$370</f>
        <v>0</v>
      </c>
      <c r="X202" s="19">
        <f>'nmol-per-mg-dry-lipid-wt'!X202*100/'nmol-per-mg-dry-lipid-wt'!X$370</f>
        <v>0</v>
      </c>
      <c r="Y202" s="19">
        <f>'nmol-per-mg-dry-lipid-wt'!Y202*100/'nmol-per-mg-dry-lipid-wt'!Y$370</f>
        <v>0</v>
      </c>
      <c r="Z202" s="19">
        <f>'nmol-per-mg-dry-lipid-wt'!Z202*100/'nmol-per-mg-dry-lipid-wt'!Z$370</f>
        <v>4.3932309363099512E-3</v>
      </c>
      <c r="AA202" s="19">
        <f>'nmol-per-mg-dry-lipid-wt'!AA202*100/'nmol-per-mg-dry-lipid-wt'!AA$370</f>
        <v>4.253004883770244E-3</v>
      </c>
      <c r="AB202" s="19">
        <f>'nmol-per-mg-dry-lipid-wt'!AB202*100/'nmol-per-mg-dry-lipid-wt'!AB$370</f>
        <v>0</v>
      </c>
      <c r="AC202" s="19">
        <f>'nmol-per-mg-dry-lipid-wt'!AC202*100/'nmol-per-mg-dry-lipid-wt'!AC$370</f>
        <v>0</v>
      </c>
      <c r="AD202" s="19">
        <f>'nmol-per-mg-dry-lipid-wt'!AD202*100/'nmol-per-mg-dry-lipid-wt'!AD$370</f>
        <v>2.6189807547682596E-2</v>
      </c>
      <c r="AE202" s="19">
        <f>'nmol-per-mg-dry-lipid-wt'!AE202*100/'nmol-per-mg-dry-lipid-wt'!AE$370</f>
        <v>6.203540092200209E-2</v>
      </c>
      <c r="AF202" s="19">
        <f>'nmol-per-mg-dry-lipid-wt'!AF202*100/'nmol-per-mg-dry-lipid-wt'!AF$370</f>
        <v>0</v>
      </c>
      <c r="AG202" s="19">
        <f>'nmol-per-mg-dry-lipid-wt'!AG202*100/'nmol-per-mg-dry-lipid-wt'!AG$370</f>
        <v>2.2742412760542154E-2</v>
      </c>
      <c r="AH202" s="19">
        <f>'nmol-per-mg-dry-lipid-wt'!AH202*100/'nmol-per-mg-dry-lipid-wt'!AH$370</f>
        <v>1.3326187718268222E-2</v>
      </c>
      <c r="AI202" s="19">
        <f>'nmol-per-mg-dry-lipid-wt'!AI202*100/'nmol-per-mg-dry-lipid-wt'!AI$370</f>
        <v>1.6118935719541566E-2</v>
      </c>
      <c r="AJ202" s="19">
        <f>'nmol-per-mg-dry-lipid-wt'!AJ202*100/'nmol-per-mg-dry-lipid-wt'!AJ$370</f>
        <v>0</v>
      </c>
    </row>
    <row r="203" spans="1:36" x14ac:dyDescent="0.2">
      <c r="A203">
        <f>'imported summary from web'!A159</f>
        <v>734.6</v>
      </c>
      <c r="B203" t="str">
        <f>'imported summary from web'!B159</f>
        <v>C41H84O7PN</v>
      </c>
      <c r="C203" s="2" t="str">
        <f>'imported summary from web'!C159</f>
        <v>ePE(36:0)</v>
      </c>
      <c r="D203" s="69"/>
      <c r="E203" s="19" t="e">
        <f>'nmol-per-mg-dry-lipid-wt'!E203*100/'nmol-per-mg-dry-lipid-wt'!E$370</f>
        <v>#DIV/0!</v>
      </c>
      <c r="F203" s="19">
        <f>'nmol-per-mg-dry-lipid-wt'!F203*100/'nmol-per-mg-dry-lipid-wt'!F$370</f>
        <v>5.6900348746116696E-3</v>
      </c>
      <c r="G203" s="19">
        <f>'nmol-per-mg-dry-lipid-wt'!G203*100/'nmol-per-mg-dry-lipid-wt'!G$370</f>
        <v>2.2967523751919123E-3</v>
      </c>
      <c r="H203" s="19">
        <f>'nmol-per-mg-dry-lipid-wt'!H203*100/'nmol-per-mg-dry-lipid-wt'!H$370</f>
        <v>0</v>
      </c>
      <c r="I203" s="19">
        <f>'nmol-per-mg-dry-lipid-wt'!I203*100/'nmol-per-mg-dry-lipid-wt'!I$370</f>
        <v>0</v>
      </c>
      <c r="J203" s="19">
        <f>'nmol-per-mg-dry-lipid-wt'!J203*100/'nmol-per-mg-dry-lipid-wt'!J$370</f>
        <v>2.7156037690606601E-2</v>
      </c>
      <c r="K203" s="19">
        <f>'nmol-per-mg-dry-lipid-wt'!K203*100/'nmol-per-mg-dry-lipid-wt'!K$370</f>
        <v>0</v>
      </c>
      <c r="L203" s="19">
        <f>'nmol-per-mg-dry-lipid-wt'!L203*100/'nmol-per-mg-dry-lipid-wt'!L$370</f>
        <v>0</v>
      </c>
      <c r="M203" s="19">
        <f t="shared" si="9"/>
        <v>9.0520125635355341E-3</v>
      </c>
      <c r="N203" s="243">
        <f t="shared" si="10"/>
        <v>1.5678545670795341E-2</v>
      </c>
      <c r="O203" s="19">
        <f t="shared" si="11"/>
        <v>1.732050807568877</v>
      </c>
      <c r="P203" s="19">
        <f>'nmol-per-mg-dry-lipid-wt'!P203*100/'nmol-per-mg-dry-lipid-wt'!P$370</f>
        <v>0</v>
      </c>
      <c r="Q203" s="19">
        <f>'nmol-per-mg-dry-lipid-wt'!Q203*100/'nmol-per-mg-dry-lipid-wt'!Q$370</f>
        <v>0</v>
      </c>
      <c r="R203" s="19">
        <f>'nmol-per-mg-dry-lipid-wt'!R203*100/'nmol-per-mg-dry-lipid-wt'!R$370</f>
        <v>1.9125791713403961E-2</v>
      </c>
      <c r="S203" s="19">
        <f>'nmol-per-mg-dry-lipid-wt'!S203*100/'nmol-per-mg-dry-lipid-wt'!S$370</f>
        <v>1.0289503565614712E-2</v>
      </c>
      <c r="T203" s="19">
        <f>'nmol-per-mg-dry-lipid-wt'!T203*100/'nmol-per-mg-dry-lipid-wt'!T$370</f>
        <v>1.4375057116491131E-2</v>
      </c>
      <c r="U203" s="19">
        <f>'nmol-per-mg-dry-lipid-wt'!U203*100/'nmol-per-mg-dry-lipid-wt'!U$370</f>
        <v>6.1725748735338417E-3</v>
      </c>
      <c r="V203" s="19">
        <f>'nmol-per-mg-dry-lipid-wt'!V203*100/'nmol-per-mg-dry-lipid-wt'!V$370</f>
        <v>6.0330371090748826E-2</v>
      </c>
      <c r="W203" s="19">
        <f>'nmol-per-mg-dry-lipid-wt'!W203*100/'nmol-per-mg-dry-lipid-wt'!W$370</f>
        <v>0</v>
      </c>
      <c r="X203" s="19">
        <f>'nmol-per-mg-dry-lipid-wt'!X203*100/'nmol-per-mg-dry-lipid-wt'!X$370</f>
        <v>4.5533915587522546E-2</v>
      </c>
      <c r="Y203" s="19">
        <f>'nmol-per-mg-dry-lipid-wt'!Y203*100/'nmol-per-mg-dry-lipid-wt'!Y$370</f>
        <v>0</v>
      </c>
      <c r="Z203" s="19">
        <f>'nmol-per-mg-dry-lipid-wt'!Z203*100/'nmol-per-mg-dry-lipid-wt'!Z$370</f>
        <v>0</v>
      </c>
      <c r="AA203" s="19">
        <f>'nmol-per-mg-dry-lipid-wt'!AA203*100/'nmol-per-mg-dry-lipid-wt'!AA$370</f>
        <v>0</v>
      </c>
      <c r="AB203" s="19">
        <f>'nmol-per-mg-dry-lipid-wt'!AB203*100/'nmol-per-mg-dry-lipid-wt'!AB$370</f>
        <v>6.0625357233767621E-3</v>
      </c>
      <c r="AC203" s="19">
        <f>'nmol-per-mg-dry-lipid-wt'!AC203*100/'nmol-per-mg-dry-lipid-wt'!AC$370</f>
        <v>3.5538851397606111E-2</v>
      </c>
      <c r="AD203" s="19">
        <f>'nmol-per-mg-dry-lipid-wt'!AD203*100/'nmol-per-mg-dry-lipid-wt'!AD$370</f>
        <v>1.3718470620214694E-2</v>
      </c>
      <c r="AE203" s="19">
        <f>'nmol-per-mg-dry-lipid-wt'!AE203*100/'nmol-per-mg-dry-lipid-wt'!AE$370</f>
        <v>0</v>
      </c>
      <c r="AF203" s="19">
        <f>'nmol-per-mg-dry-lipid-wt'!AF203*100/'nmol-per-mg-dry-lipid-wt'!AF$370</f>
        <v>4.032382179691564E-2</v>
      </c>
      <c r="AG203" s="19">
        <f>'nmol-per-mg-dry-lipid-wt'!AG203*100/'nmol-per-mg-dry-lipid-wt'!AG$370</f>
        <v>4.3968664670381491E-2</v>
      </c>
      <c r="AH203" s="19">
        <f>'nmol-per-mg-dry-lipid-wt'!AH203*100/'nmol-per-mg-dry-lipid-wt'!AH$370</f>
        <v>1.6287562766772276E-2</v>
      </c>
      <c r="AI203" s="19">
        <f>'nmol-per-mg-dry-lipid-wt'!AI203*100/'nmol-per-mg-dry-lipid-wt'!AI$370</f>
        <v>0</v>
      </c>
      <c r="AJ203" s="19">
        <f>'nmol-per-mg-dry-lipid-wt'!AJ203*100/'nmol-per-mg-dry-lipid-wt'!AJ$370</f>
        <v>2.717543837623326E-3</v>
      </c>
    </row>
    <row r="204" spans="1:36" x14ac:dyDescent="0.2">
      <c r="A204">
        <f>'imported summary from web'!A167</f>
        <v>750.5</v>
      </c>
      <c r="B204" t="str">
        <f>'imported summary from web'!B167</f>
        <v>C43H76O7PN</v>
      </c>
      <c r="C204" s="2" t="str">
        <f>'imported summary from web'!C167</f>
        <v>ePE(38:6)</v>
      </c>
      <c r="D204" s="69"/>
      <c r="E204" s="19" t="e">
        <f>'nmol-per-mg-dry-lipid-wt'!E204*100/'nmol-per-mg-dry-lipid-wt'!E$370</f>
        <v>#DIV/0!</v>
      </c>
      <c r="F204" s="19">
        <f>'nmol-per-mg-dry-lipid-wt'!F204*100/'nmol-per-mg-dry-lipid-wt'!F$370</f>
        <v>7.0556432445184711E-2</v>
      </c>
      <c r="G204" s="19">
        <f>'nmol-per-mg-dry-lipid-wt'!G204*100/'nmol-per-mg-dry-lipid-wt'!G$370</f>
        <v>0.15388240913785808</v>
      </c>
      <c r="H204" s="19">
        <f>'nmol-per-mg-dry-lipid-wt'!H204*100/'nmol-per-mg-dry-lipid-wt'!H$370</f>
        <v>2.5972563749674472E-2</v>
      </c>
      <c r="I204" s="19">
        <f>'nmol-per-mg-dry-lipid-wt'!I204*100/'nmol-per-mg-dry-lipid-wt'!I$370</f>
        <v>0.10406663175197794</v>
      </c>
      <c r="J204" s="19">
        <f>'nmol-per-mg-dry-lipid-wt'!J204*100/'nmol-per-mg-dry-lipid-wt'!J$370</f>
        <v>7.6745323908236074E-2</v>
      </c>
      <c r="K204" s="19">
        <f>'nmol-per-mg-dry-lipid-wt'!K204*100/'nmol-per-mg-dry-lipid-wt'!K$370</f>
        <v>8.8268195117982826E-2</v>
      </c>
      <c r="L204" s="19">
        <f>'nmol-per-mg-dry-lipid-wt'!L204*100/'nmol-per-mg-dry-lipid-wt'!L$370</f>
        <v>1.6412406336427522E-2</v>
      </c>
      <c r="M204" s="19">
        <f t="shared" si="9"/>
        <v>6.0475308454215476E-2</v>
      </c>
      <c r="N204" s="243">
        <f t="shared" si="10"/>
        <v>3.8592080113806035E-2</v>
      </c>
      <c r="O204" s="19">
        <f t="shared" si="11"/>
        <v>0.63814606490222781</v>
      </c>
      <c r="P204" s="19">
        <f>'nmol-per-mg-dry-lipid-wt'!P204*100/'nmol-per-mg-dry-lipid-wt'!P$370</f>
        <v>8.6581204586806626E-2</v>
      </c>
      <c r="Q204" s="19">
        <f>'nmol-per-mg-dry-lipid-wt'!Q204*100/'nmol-per-mg-dry-lipid-wt'!Q$370</f>
        <v>9.3976996481254266E-2</v>
      </c>
      <c r="R204" s="19">
        <f>'nmol-per-mg-dry-lipid-wt'!R204*100/'nmol-per-mg-dry-lipid-wt'!R$370</f>
        <v>3.142094352916365E-2</v>
      </c>
      <c r="S204" s="19">
        <f>'nmol-per-mg-dry-lipid-wt'!S204*100/'nmol-per-mg-dry-lipid-wt'!S$370</f>
        <v>7.2026524959302979E-2</v>
      </c>
      <c r="T204" s="19">
        <f>'nmol-per-mg-dry-lipid-wt'!T204*100/'nmol-per-mg-dry-lipid-wt'!T$370</f>
        <v>3.5937642791227832E-2</v>
      </c>
      <c r="U204" s="19">
        <f>'nmol-per-mg-dry-lipid-wt'!U204*100/'nmol-per-mg-dry-lipid-wt'!U$370</f>
        <v>3.9504479190616594E-2</v>
      </c>
      <c r="V204" s="19">
        <f>'nmol-per-mg-dry-lipid-wt'!V204*100/'nmol-per-mg-dry-lipid-wt'!V$370</f>
        <v>9.8839118595482112E-2</v>
      </c>
      <c r="W204" s="19">
        <f>'nmol-per-mg-dry-lipid-wt'!W204*100/'nmol-per-mg-dry-lipid-wt'!W$370</f>
        <v>0</v>
      </c>
      <c r="X204" s="19">
        <f>'nmol-per-mg-dry-lipid-wt'!X204*100/'nmol-per-mg-dry-lipid-wt'!X$370</f>
        <v>4.5533915587522546E-2</v>
      </c>
      <c r="Y204" s="19">
        <f>'nmol-per-mg-dry-lipid-wt'!Y204*100/'nmol-per-mg-dry-lipid-wt'!Y$370</f>
        <v>5.7761122530381681E-2</v>
      </c>
      <c r="Z204" s="19">
        <f>'nmol-per-mg-dry-lipid-wt'!Z204*100/'nmol-per-mg-dry-lipid-wt'!Z$370</f>
        <v>0.10836636309564547</v>
      </c>
      <c r="AA204" s="19">
        <f>'nmol-per-mg-dry-lipid-wt'!AA204*100/'nmol-per-mg-dry-lipid-wt'!AA$370</f>
        <v>4.5365385426882607E-2</v>
      </c>
      <c r="AB204" s="19">
        <f>'nmol-per-mg-dry-lipid-wt'!AB204*100/'nmol-per-mg-dry-lipid-wt'!AB$370</f>
        <v>2.0612621459480986E-2</v>
      </c>
      <c r="AC204" s="19">
        <f>'nmol-per-mg-dry-lipid-wt'!AC204*100/'nmol-per-mg-dry-lipid-wt'!AC$370</f>
        <v>0.12165222209180554</v>
      </c>
      <c r="AD204" s="19">
        <f>'nmol-per-mg-dry-lipid-wt'!AD204*100/'nmol-per-mg-dry-lipid-wt'!AD$370</f>
        <v>5.8615283559099146E-2</v>
      </c>
      <c r="AE204" s="19">
        <f>'nmol-per-mg-dry-lipid-wt'!AE204*100/'nmol-per-mg-dry-lipid-wt'!AE$370</f>
        <v>7.7199610036269267E-2</v>
      </c>
      <c r="AF204" s="19">
        <f>'nmol-per-mg-dry-lipid-wt'!AF204*100/'nmol-per-mg-dry-lipid-wt'!AF$370</f>
        <v>0</v>
      </c>
      <c r="AG204" s="19">
        <f>'nmol-per-mg-dry-lipid-wt'!AG204*100/'nmol-per-mg-dry-lipid-wt'!AG$370</f>
        <v>0.13948679826465851</v>
      </c>
      <c r="AH204" s="19">
        <f>'nmol-per-mg-dry-lipid-wt'!AH204*100/'nmol-per-mg-dry-lipid-wt'!AH$370</f>
        <v>0.15399150252221055</v>
      </c>
      <c r="AI204" s="19">
        <f>'nmol-per-mg-dry-lipid-wt'!AI204*100/'nmol-per-mg-dry-lipid-wt'!AI$370</f>
        <v>3.8954094655558782E-2</v>
      </c>
      <c r="AJ204" s="19">
        <f>'nmol-per-mg-dry-lipid-wt'!AJ204*100/'nmol-per-mg-dry-lipid-wt'!AJ$370</f>
        <v>4.3480701401973201E-2</v>
      </c>
    </row>
    <row r="205" spans="1:36" x14ac:dyDescent="0.2">
      <c r="A205">
        <f>'imported summary from web'!A168</f>
        <v>752.6</v>
      </c>
      <c r="B205" t="str">
        <f>'imported summary from web'!B168</f>
        <v>C43H78O7PN</v>
      </c>
      <c r="C205" s="2" t="str">
        <f>'imported summary from web'!C168</f>
        <v>ePE(38:5)</v>
      </c>
      <c r="D205" s="69"/>
      <c r="E205" s="19" t="e">
        <f>'nmol-per-mg-dry-lipid-wt'!E205*100/'nmol-per-mg-dry-lipid-wt'!E$370</f>
        <v>#DIV/0!</v>
      </c>
      <c r="F205" s="19">
        <f>'nmol-per-mg-dry-lipid-wt'!F205*100/'nmol-per-mg-dry-lipid-wt'!F$370</f>
        <v>1.3656083699068011E-2</v>
      </c>
      <c r="G205" s="19">
        <f>'nmol-per-mg-dry-lipid-wt'!G205*100/'nmol-per-mg-dry-lipid-wt'!G$370</f>
        <v>3.7896414190666548E-2</v>
      </c>
      <c r="H205" s="19">
        <f>'nmol-per-mg-dry-lipid-wt'!H205*100/'nmol-per-mg-dry-lipid-wt'!H$370</f>
        <v>2.3714079945354953E-2</v>
      </c>
      <c r="I205" s="19">
        <f>'nmol-per-mg-dry-lipid-wt'!I205*100/'nmol-per-mg-dry-lipid-wt'!I$370</f>
        <v>1.0180431367041319E-2</v>
      </c>
      <c r="J205" s="19">
        <f>'nmol-per-mg-dry-lipid-wt'!J205*100/'nmol-per-mg-dry-lipid-wt'!J$370</f>
        <v>3.5420918726878185E-3</v>
      </c>
      <c r="K205" s="19">
        <f>'nmol-per-mg-dry-lipid-wt'!K205*100/'nmol-per-mg-dry-lipid-wt'!K$370</f>
        <v>1.7195102945061592E-2</v>
      </c>
      <c r="L205" s="19">
        <f>'nmol-per-mg-dry-lipid-wt'!L205*100/'nmol-per-mg-dry-lipid-wt'!L$370</f>
        <v>0</v>
      </c>
      <c r="M205" s="19">
        <f t="shared" si="9"/>
        <v>6.9123982725831368E-3</v>
      </c>
      <c r="N205" s="243">
        <f t="shared" si="10"/>
        <v>9.0794887105330978E-3</v>
      </c>
      <c r="O205" s="19">
        <f t="shared" si="11"/>
        <v>1.3135077512164426</v>
      </c>
      <c r="P205" s="19">
        <f>'nmol-per-mg-dry-lipid-wt'!P205*100/'nmol-per-mg-dry-lipid-wt'!P$370</f>
        <v>2.9325891876176433E-2</v>
      </c>
      <c r="Q205" s="19">
        <f>'nmol-per-mg-dry-lipid-wt'!Q205*100/'nmol-per-mg-dry-lipid-wt'!Q$370</f>
        <v>4.3373998375963504E-3</v>
      </c>
      <c r="R205" s="19">
        <f>'nmol-per-mg-dry-lipid-wt'!R205*100/'nmol-per-mg-dry-lipid-wt'!R$370</f>
        <v>0</v>
      </c>
      <c r="S205" s="19">
        <f>'nmol-per-mg-dry-lipid-wt'!S205*100/'nmol-per-mg-dry-lipid-wt'!S$370</f>
        <v>2.700994685973861E-2</v>
      </c>
      <c r="T205" s="19">
        <f>'nmol-per-mg-dry-lipid-wt'!T205*100/'nmol-per-mg-dry-lipid-wt'!T$370</f>
        <v>2.1562585674736699E-2</v>
      </c>
      <c r="U205" s="19">
        <f>'nmol-per-mg-dry-lipid-wt'!U205*100/'nmol-per-mg-dry-lipid-wt'!U$370</f>
        <v>0</v>
      </c>
      <c r="V205" s="19">
        <f>'nmol-per-mg-dry-lipid-wt'!V205*100/'nmol-per-mg-dry-lipid-wt'!V$370</f>
        <v>0</v>
      </c>
      <c r="W205" s="19">
        <f>'nmol-per-mg-dry-lipid-wt'!W205*100/'nmol-per-mg-dry-lipid-wt'!W$370</f>
        <v>3.4585184515278013E-2</v>
      </c>
      <c r="X205" s="19">
        <f>'nmol-per-mg-dry-lipid-wt'!X205*100/'nmol-per-mg-dry-lipid-wt'!X$370</f>
        <v>0</v>
      </c>
      <c r="Y205" s="19">
        <f>'nmol-per-mg-dry-lipid-wt'!Y205*100/'nmol-per-mg-dry-lipid-wt'!Y$370</f>
        <v>7.9854086447532259E-3</v>
      </c>
      <c r="Z205" s="19">
        <f>'nmol-per-mg-dry-lipid-wt'!Z205*100/'nmol-per-mg-dry-lipid-wt'!Z$370</f>
        <v>2.6359385617859703E-2</v>
      </c>
      <c r="AA205" s="19">
        <f>'nmol-per-mg-dry-lipid-wt'!AA205*100/'nmol-per-mg-dry-lipid-wt'!AA$370</f>
        <v>0</v>
      </c>
      <c r="AB205" s="19">
        <f>'nmol-per-mg-dry-lipid-wt'!AB205*100/'nmol-per-mg-dry-lipid-wt'!AB$370</f>
        <v>0</v>
      </c>
      <c r="AC205" s="19">
        <f>'nmol-per-mg-dry-lipid-wt'!AC205*100/'nmol-per-mg-dry-lipid-wt'!AC$370</f>
        <v>2.4603820198342684E-2</v>
      </c>
      <c r="AD205" s="19">
        <f>'nmol-per-mg-dry-lipid-wt'!AD205*100/'nmol-per-mg-dry-lipid-wt'!AD$370</f>
        <v>3.7414010782403709E-2</v>
      </c>
      <c r="AE205" s="19">
        <f>'nmol-per-mg-dry-lipid-wt'!AE205*100/'nmol-per-mg-dry-lipid-wt'!AE$370</f>
        <v>0</v>
      </c>
      <c r="AF205" s="19">
        <f>'nmol-per-mg-dry-lipid-wt'!AF205*100/'nmol-per-mg-dry-lipid-wt'!AF$370</f>
        <v>6.6742877456963792E-2</v>
      </c>
      <c r="AG205" s="19">
        <f>'nmol-per-mg-dry-lipid-wt'!AG205*100/'nmol-per-mg-dry-lipid-wt'!AG$370</f>
        <v>9.0969651042168611E-3</v>
      </c>
      <c r="AH205" s="19">
        <f>'nmol-per-mg-dry-lipid-wt'!AH205*100/'nmol-per-mg-dry-lipid-wt'!AH$370</f>
        <v>1.7768250291024298E-2</v>
      </c>
      <c r="AI205" s="19">
        <f>'nmol-per-mg-dry-lipid-wt'!AI205*100/'nmol-per-mg-dry-lipid-wt'!AI$370</f>
        <v>0</v>
      </c>
      <c r="AJ205" s="19">
        <f>'nmol-per-mg-dry-lipid-wt'!AJ205*100/'nmol-per-mg-dry-lipid-wt'!AJ$370</f>
        <v>0</v>
      </c>
    </row>
    <row r="206" spans="1:36" x14ac:dyDescent="0.2">
      <c r="A206">
        <f>'imported summary from web'!A169</f>
        <v>754.6</v>
      </c>
      <c r="B206" t="str">
        <f>'imported summary from web'!B169</f>
        <v>C43H80O7PN</v>
      </c>
      <c r="C206" s="2" t="str">
        <f>'imported summary from web'!C169</f>
        <v>ePE(38:4)</v>
      </c>
      <c r="D206" s="69"/>
      <c r="E206" s="19" t="e">
        <f>'nmol-per-mg-dry-lipid-wt'!E206*100/'nmol-per-mg-dry-lipid-wt'!E$370</f>
        <v>#DIV/0!</v>
      </c>
      <c r="F206" s="19">
        <f>'nmol-per-mg-dry-lipid-wt'!F206*100/'nmol-per-mg-dry-lipid-wt'!F$370</f>
        <v>1.8208111598757345E-2</v>
      </c>
      <c r="G206" s="19">
        <f>'nmol-per-mg-dry-lipid-wt'!G206*100/'nmol-per-mg-dry-lipid-wt'!G$370</f>
        <v>0</v>
      </c>
      <c r="H206" s="19">
        <f>'nmol-per-mg-dry-lipid-wt'!H206*100/'nmol-per-mg-dry-lipid-wt'!H$370</f>
        <v>0</v>
      </c>
      <c r="I206" s="19">
        <f>'nmol-per-mg-dry-lipid-wt'!I206*100/'nmol-per-mg-dry-lipid-wt'!I$370</f>
        <v>7.9181132854765825E-3</v>
      </c>
      <c r="J206" s="19">
        <f>'nmol-per-mg-dry-lipid-wt'!J206*100/'nmol-per-mg-dry-lipid-wt'!J$370</f>
        <v>0</v>
      </c>
      <c r="K206" s="19">
        <f>'nmol-per-mg-dry-lipid-wt'!K206*100/'nmol-per-mg-dry-lipid-wt'!K$370</f>
        <v>0</v>
      </c>
      <c r="L206" s="19">
        <f>'nmol-per-mg-dry-lipid-wt'!L206*100/'nmol-per-mg-dry-lipid-wt'!L$370</f>
        <v>0</v>
      </c>
      <c r="M206" s="19">
        <f t="shared" si="9"/>
        <v>0</v>
      </c>
      <c r="N206" s="243">
        <f t="shared" si="10"/>
        <v>0</v>
      </c>
      <c r="O206" s="19" t="e">
        <f t="shared" si="11"/>
        <v>#DIV/0!</v>
      </c>
      <c r="P206" s="19">
        <f>'nmol-per-mg-dry-lipid-wt'!P206*100/'nmol-per-mg-dry-lipid-wt'!P$370</f>
        <v>0</v>
      </c>
      <c r="Q206" s="19">
        <f>'nmol-per-mg-dry-lipid-wt'!Q206*100/'nmol-per-mg-dry-lipid-wt'!Q$370</f>
        <v>4.9157198159425292E-2</v>
      </c>
      <c r="R206" s="19">
        <f>'nmol-per-mg-dry-lipid-wt'!R206*100/'nmol-per-mg-dry-lipid-wt'!R$370</f>
        <v>0</v>
      </c>
      <c r="S206" s="19">
        <f>'nmol-per-mg-dry-lipid-wt'!S206*100/'nmol-per-mg-dry-lipid-wt'!S$370</f>
        <v>0</v>
      </c>
      <c r="T206" s="19">
        <f>'nmol-per-mg-dry-lipid-wt'!T206*100/'nmol-per-mg-dry-lipid-wt'!T$370</f>
        <v>0</v>
      </c>
      <c r="U206" s="19">
        <f>'nmol-per-mg-dry-lipid-wt'!U206*100/'nmol-per-mg-dry-lipid-wt'!U$370</f>
        <v>0</v>
      </c>
      <c r="V206" s="19">
        <f>'nmol-per-mg-dry-lipid-wt'!V206*100/'nmol-per-mg-dry-lipid-wt'!V$370</f>
        <v>0</v>
      </c>
      <c r="W206" s="19">
        <f>'nmol-per-mg-dry-lipid-wt'!W206*100/'nmol-per-mg-dry-lipid-wt'!W$370</f>
        <v>0</v>
      </c>
      <c r="X206" s="19">
        <f>'nmol-per-mg-dry-lipid-wt'!X206*100/'nmol-per-mg-dry-lipid-wt'!X$370</f>
        <v>0</v>
      </c>
      <c r="Y206" s="19">
        <f>'nmol-per-mg-dry-lipid-wt'!Y206*100/'nmol-per-mg-dry-lipid-wt'!Y$370</f>
        <v>0</v>
      </c>
      <c r="Z206" s="19">
        <f>'nmol-per-mg-dry-lipid-wt'!Z206*100/'nmol-per-mg-dry-lipid-wt'!Z$370</f>
        <v>0</v>
      </c>
      <c r="AA206" s="19">
        <f>'nmol-per-mg-dry-lipid-wt'!AA206*100/'nmol-per-mg-dry-lipid-wt'!AA$370</f>
        <v>3.1188702480981791E-2</v>
      </c>
      <c r="AB206" s="19">
        <f>'nmol-per-mg-dry-lipid-wt'!AB206*100/'nmol-per-mg-dry-lipid-wt'!AB$370</f>
        <v>1.2125071446753527E-3</v>
      </c>
      <c r="AC206" s="19">
        <f>'nmol-per-mg-dry-lipid-wt'!AC206*100/'nmol-per-mg-dry-lipid-wt'!AC$370</f>
        <v>0</v>
      </c>
      <c r="AD206" s="19">
        <f>'nmol-per-mg-dry-lipid-wt'!AD206*100/'nmol-per-mg-dry-lipid-wt'!AD$370</f>
        <v>0</v>
      </c>
      <c r="AE206" s="19">
        <f>'nmol-per-mg-dry-lipid-wt'!AE206*100/'nmol-per-mg-dry-lipid-wt'!AE$370</f>
        <v>5.5142578597335177E-3</v>
      </c>
      <c r="AF206" s="19">
        <f>'nmol-per-mg-dry-lipid-wt'!AF206*100/'nmol-per-mg-dry-lipid-wt'!AF$370</f>
        <v>0</v>
      </c>
      <c r="AG206" s="19">
        <f>'nmol-per-mg-dry-lipid-wt'!AG206*100/'nmol-per-mg-dry-lipid-wt'!AG$370</f>
        <v>1.5161608507028102E-3</v>
      </c>
      <c r="AH206" s="19">
        <f>'nmol-per-mg-dry-lipid-wt'!AH206*100/'nmol-per-mg-dry-lipid-wt'!AH$370</f>
        <v>0</v>
      </c>
      <c r="AI206" s="19">
        <f>'nmol-per-mg-dry-lipid-wt'!AI206*100/'nmol-per-mg-dry-lipid-wt'!AI$370</f>
        <v>0</v>
      </c>
      <c r="AJ206" s="19">
        <f>'nmol-per-mg-dry-lipid-wt'!AJ206*100/'nmol-per-mg-dry-lipid-wt'!AJ$370</f>
        <v>0</v>
      </c>
    </row>
    <row r="207" spans="1:36" x14ac:dyDescent="0.2">
      <c r="A207">
        <f>'imported summary from web'!A170</f>
        <v>756.6</v>
      </c>
      <c r="B207" t="str">
        <f>'imported summary from web'!B170</f>
        <v>C43H82O7PN</v>
      </c>
      <c r="C207" s="2" t="str">
        <f>'imported summary from web'!C170</f>
        <v>ePE(38:3)</v>
      </c>
      <c r="D207" s="69"/>
      <c r="E207" s="19" t="e">
        <f>'nmol-per-mg-dry-lipid-wt'!E207*100/'nmol-per-mg-dry-lipid-wt'!E$370</f>
        <v>#DIV/0!</v>
      </c>
      <c r="F207" s="19">
        <f>'nmol-per-mg-dry-lipid-wt'!F207*100/'nmol-per-mg-dry-lipid-wt'!F$370</f>
        <v>0</v>
      </c>
      <c r="G207" s="19">
        <f>'nmol-per-mg-dry-lipid-wt'!G207*100/'nmol-per-mg-dry-lipid-wt'!G$370</f>
        <v>0</v>
      </c>
      <c r="H207" s="19">
        <f>'nmol-per-mg-dry-lipid-wt'!H207*100/'nmol-per-mg-dry-lipid-wt'!H$370</f>
        <v>0</v>
      </c>
      <c r="I207" s="19">
        <f>'nmol-per-mg-dry-lipid-wt'!I207*100/'nmol-per-mg-dry-lipid-wt'!I$370</f>
        <v>3.1672453141906344E-2</v>
      </c>
      <c r="J207" s="19">
        <f>'nmol-per-mg-dry-lipid-wt'!J207*100/'nmol-per-mg-dry-lipid-wt'!J$370</f>
        <v>8.2648810362715777E-3</v>
      </c>
      <c r="K207" s="19">
        <f>'nmol-per-mg-dry-lipid-wt'!K207*100/'nmol-per-mg-dry-lipid-wt'!K$370</f>
        <v>0</v>
      </c>
      <c r="L207" s="19">
        <f>'nmol-per-mg-dry-lipid-wt'!L207*100/'nmol-per-mg-dry-lipid-wt'!L$370</f>
        <v>0</v>
      </c>
      <c r="M207" s="19">
        <f t="shared" si="9"/>
        <v>2.7549603454238591E-3</v>
      </c>
      <c r="N207" s="243">
        <f t="shared" si="10"/>
        <v>4.7717312911116283E-3</v>
      </c>
      <c r="O207" s="19">
        <f t="shared" si="11"/>
        <v>1.7320508075688772</v>
      </c>
      <c r="P207" s="19">
        <f>'nmol-per-mg-dry-lipid-wt'!P207*100/'nmol-per-mg-dry-lipid-wt'!P$370</f>
        <v>0</v>
      </c>
      <c r="Q207" s="19">
        <f>'nmol-per-mg-dry-lipid-wt'!Q207*100/'nmol-per-mg-dry-lipid-wt'!Q$370</f>
        <v>0</v>
      </c>
      <c r="R207" s="19">
        <f>'nmol-per-mg-dry-lipid-wt'!R207*100/'nmol-per-mg-dry-lipid-wt'!R$370</f>
        <v>0</v>
      </c>
      <c r="S207" s="19">
        <f>'nmol-per-mg-dry-lipid-wt'!S207*100/'nmol-per-mg-dry-lipid-wt'!S$370</f>
        <v>0</v>
      </c>
      <c r="T207" s="19">
        <f>'nmol-per-mg-dry-lipid-wt'!T207*100/'nmol-per-mg-dry-lipid-wt'!T$370</f>
        <v>0</v>
      </c>
      <c r="U207" s="19">
        <f>'nmol-per-mg-dry-lipid-wt'!U207*100/'nmol-per-mg-dry-lipid-wt'!U$370</f>
        <v>0</v>
      </c>
      <c r="V207" s="19">
        <f>'nmol-per-mg-dry-lipid-wt'!V207*100/'nmol-per-mg-dry-lipid-wt'!V$370</f>
        <v>0</v>
      </c>
      <c r="W207" s="19">
        <f>'nmol-per-mg-dry-lipid-wt'!W207*100/'nmol-per-mg-dry-lipid-wt'!W$370</f>
        <v>0</v>
      </c>
      <c r="X207" s="19">
        <f>'nmol-per-mg-dry-lipid-wt'!X207*100/'nmol-per-mg-dry-lipid-wt'!X$370</f>
        <v>0</v>
      </c>
      <c r="Y207" s="19">
        <f>'nmol-per-mg-dry-lipid-wt'!Y207*100/'nmol-per-mg-dry-lipid-wt'!Y$370</f>
        <v>0</v>
      </c>
      <c r="Z207" s="19">
        <f>'nmol-per-mg-dry-lipid-wt'!Z207*100/'nmol-per-mg-dry-lipid-wt'!Z$370</f>
        <v>0</v>
      </c>
      <c r="AA207" s="19">
        <f>'nmol-per-mg-dry-lipid-wt'!AA207*100/'nmol-per-mg-dry-lipid-wt'!AA$370</f>
        <v>0</v>
      </c>
      <c r="AB207" s="19">
        <f>'nmol-per-mg-dry-lipid-wt'!AB207*100/'nmol-per-mg-dry-lipid-wt'!AB$370</f>
        <v>0</v>
      </c>
      <c r="AC207" s="19">
        <f>'nmol-per-mg-dry-lipid-wt'!AC207*100/'nmol-per-mg-dry-lipid-wt'!AC$370</f>
        <v>0</v>
      </c>
      <c r="AD207" s="19">
        <f>'nmol-per-mg-dry-lipid-wt'!AD207*100/'nmol-per-mg-dry-lipid-wt'!AD$370</f>
        <v>0</v>
      </c>
      <c r="AE207" s="19">
        <f>'nmol-per-mg-dry-lipid-wt'!AE207*100/'nmol-per-mg-dry-lipid-wt'!AE$370</f>
        <v>0</v>
      </c>
      <c r="AF207" s="19">
        <f>'nmol-per-mg-dry-lipid-wt'!AF207*100/'nmol-per-mg-dry-lipid-wt'!AF$370</f>
        <v>5.5619064547469833E-3</v>
      </c>
      <c r="AG207" s="19">
        <f>'nmol-per-mg-dry-lipid-wt'!AG207*100/'nmol-per-mg-dry-lipid-wt'!AG$370</f>
        <v>0</v>
      </c>
      <c r="AH207" s="19">
        <f>'nmol-per-mg-dry-lipid-wt'!AH207*100/'nmol-per-mg-dry-lipid-wt'!AH$370</f>
        <v>0</v>
      </c>
      <c r="AI207" s="19">
        <f>'nmol-per-mg-dry-lipid-wt'!AI207*100/'nmol-per-mg-dry-lipid-wt'!AI$370</f>
        <v>0</v>
      </c>
      <c r="AJ207" s="19">
        <f>'nmol-per-mg-dry-lipid-wt'!AJ207*100/'nmol-per-mg-dry-lipid-wt'!AJ$370</f>
        <v>0</v>
      </c>
    </row>
    <row r="208" spans="1:36" x14ac:dyDescent="0.2">
      <c r="A208">
        <f>'imported summary from web'!A171</f>
        <v>758.6</v>
      </c>
      <c r="B208" t="str">
        <f>'imported summary from web'!B171</f>
        <v>C43H84O7PN</v>
      </c>
      <c r="C208" s="2" t="str">
        <f>'imported summary from web'!C171</f>
        <v>ePE(38:2)</v>
      </c>
      <c r="D208" s="69"/>
      <c r="E208" s="19" t="e">
        <f>'nmol-per-mg-dry-lipid-wt'!E208*100/'nmol-per-mg-dry-lipid-wt'!E$370</f>
        <v>#DIV/0!</v>
      </c>
      <c r="F208" s="19">
        <f>'nmol-per-mg-dry-lipid-wt'!F208*100/'nmol-per-mg-dry-lipid-wt'!F$370</f>
        <v>1.7070104623835014E-2</v>
      </c>
      <c r="G208" s="19">
        <f>'nmol-per-mg-dry-lipid-wt'!G208*100/'nmol-per-mg-dry-lipid-wt'!G$370</f>
        <v>0</v>
      </c>
      <c r="H208" s="19">
        <f>'nmol-per-mg-dry-lipid-wt'!H208*100/'nmol-per-mg-dry-lipid-wt'!H$370</f>
        <v>1.0163177119437835E-2</v>
      </c>
      <c r="I208" s="19">
        <f>'nmol-per-mg-dry-lipid-wt'!I208*100/'nmol-per-mg-dry-lipid-wt'!I$370</f>
        <v>0</v>
      </c>
      <c r="J208" s="19">
        <f>'nmol-per-mg-dry-lipid-wt'!J208*100/'nmol-per-mg-dry-lipid-wt'!J$370</f>
        <v>7.0841837453756371E-3</v>
      </c>
      <c r="K208" s="19">
        <f>'nmol-per-mg-dry-lipid-wt'!K208*100/'nmol-per-mg-dry-lipid-wt'!K$370</f>
        <v>3.4390205890123182E-3</v>
      </c>
      <c r="L208" s="19">
        <f>'nmol-per-mg-dry-lipid-wt'!L208*100/'nmol-per-mg-dry-lipid-wt'!L$370</f>
        <v>0</v>
      </c>
      <c r="M208" s="19">
        <f t="shared" si="9"/>
        <v>3.5077347781293186E-3</v>
      </c>
      <c r="N208" s="243">
        <f t="shared" si="10"/>
        <v>3.5425917157358966E-3</v>
      </c>
      <c r="O208" s="19">
        <f t="shared" si="11"/>
        <v>1.0099371645267796</v>
      </c>
      <c r="P208" s="19">
        <f>'nmol-per-mg-dry-lipid-wt'!P208*100/'nmol-per-mg-dry-lipid-wt'!P$370</f>
        <v>5.0272957502016734E-2</v>
      </c>
      <c r="Q208" s="19">
        <f>'nmol-per-mg-dry-lipid-wt'!Q208*100/'nmol-per-mg-dry-lipid-wt'!Q$370</f>
        <v>8.6747996751927008E-3</v>
      </c>
      <c r="R208" s="19">
        <f>'nmol-per-mg-dry-lipid-wt'!R208*100/'nmol-per-mg-dry-lipid-wt'!R$370</f>
        <v>6.5574143017385012E-2</v>
      </c>
      <c r="S208" s="19">
        <f>'nmol-per-mg-dry-lipid-wt'!S208*100/'nmol-per-mg-dry-lipid-wt'!S$370</f>
        <v>0</v>
      </c>
      <c r="T208" s="19">
        <f>'nmol-per-mg-dry-lipid-wt'!T208*100/'nmol-per-mg-dry-lipid-wt'!T$370</f>
        <v>0</v>
      </c>
      <c r="U208" s="19">
        <f>'nmol-per-mg-dry-lipid-wt'!U208*100/'nmol-per-mg-dry-lipid-wt'!U$370</f>
        <v>0</v>
      </c>
      <c r="V208" s="19">
        <f>'nmol-per-mg-dry-lipid-wt'!V208*100/'nmol-per-mg-dry-lipid-wt'!V$370</f>
        <v>0</v>
      </c>
      <c r="W208" s="19">
        <f>'nmol-per-mg-dry-lipid-wt'!W208*100/'nmol-per-mg-dry-lipid-wt'!W$370</f>
        <v>0</v>
      </c>
      <c r="X208" s="19">
        <f>'nmol-per-mg-dry-lipid-wt'!X208*100/'nmol-per-mg-dry-lipid-wt'!X$370</f>
        <v>2.3417442302154454E-2</v>
      </c>
      <c r="Y208" s="19">
        <f>'nmol-per-mg-dry-lipid-wt'!Y208*100/'nmol-per-mg-dry-lipid-wt'!Y$370</f>
        <v>9.5824903737038707E-3</v>
      </c>
      <c r="Z208" s="19">
        <f>'nmol-per-mg-dry-lipid-wt'!Z208*100/'nmol-per-mg-dry-lipid-wt'!Z$370</f>
        <v>0</v>
      </c>
      <c r="AA208" s="19">
        <f>'nmol-per-mg-dry-lipid-wt'!AA208*100/'nmol-per-mg-dry-lipid-wt'!AA$370</f>
        <v>4.253004883770244E-3</v>
      </c>
      <c r="AB208" s="19">
        <f>'nmol-per-mg-dry-lipid-wt'!AB208*100/'nmol-per-mg-dry-lipid-wt'!AB$370</f>
        <v>5.0925300076364803E-2</v>
      </c>
      <c r="AC208" s="19">
        <f>'nmol-per-mg-dry-lipid-wt'!AC208*100/'nmol-per-mg-dry-lipid-wt'!AC$370</f>
        <v>8.2012733994475638E-3</v>
      </c>
      <c r="AD208" s="19">
        <f>'nmol-per-mg-dry-lipid-wt'!AD208*100/'nmol-per-mg-dry-lipid-wt'!AD$370</f>
        <v>2.6189807547682596E-2</v>
      </c>
      <c r="AE208" s="19">
        <f>'nmol-per-mg-dry-lipid-wt'!AE208*100/'nmol-per-mg-dry-lipid-wt'!AE$370</f>
        <v>4.5492627342801531E-2</v>
      </c>
      <c r="AF208" s="19">
        <f>'nmol-per-mg-dry-lipid-wt'!AF208*100/'nmol-per-mg-dry-lipid-wt'!AF$370</f>
        <v>0</v>
      </c>
      <c r="AG208" s="19">
        <f>'nmol-per-mg-dry-lipid-wt'!AG208*100/'nmol-per-mg-dry-lipid-wt'!AG$370</f>
        <v>5.9130273177409591E-2</v>
      </c>
      <c r="AH208" s="19">
        <f>'nmol-per-mg-dry-lipid-wt'!AH208*100/'nmol-per-mg-dry-lipid-wt'!AH$370</f>
        <v>1.3326187718268222E-2</v>
      </c>
      <c r="AI208" s="19">
        <f>'nmol-per-mg-dry-lipid-wt'!AI208*100/'nmol-per-mg-dry-lipid-wt'!AI$370</f>
        <v>0</v>
      </c>
      <c r="AJ208" s="19">
        <f>'nmol-per-mg-dry-lipid-wt'!AJ208*100/'nmol-per-mg-dry-lipid-wt'!AJ$370</f>
        <v>0</v>
      </c>
    </row>
    <row r="209" spans="1:36" x14ac:dyDescent="0.2">
      <c r="A209">
        <f>'imported summary from web'!A172</f>
        <v>760.6</v>
      </c>
      <c r="B209" t="str">
        <f>'imported summary from web'!B172</f>
        <v>C43H86O7PN</v>
      </c>
      <c r="C209" s="2" t="str">
        <f>'imported summary from web'!C172</f>
        <v>ePE(38:1)</v>
      </c>
      <c r="D209" s="69"/>
      <c r="E209" s="19" t="e">
        <f>'nmol-per-mg-dry-lipid-wt'!E209*100/'nmol-per-mg-dry-lipid-wt'!E$370</f>
        <v>#DIV/0!</v>
      </c>
      <c r="F209" s="19">
        <f>'nmol-per-mg-dry-lipid-wt'!F209*100/'nmol-per-mg-dry-lipid-wt'!F$370</f>
        <v>9.7868599843320747E-2</v>
      </c>
      <c r="G209" s="19">
        <f>'nmol-per-mg-dry-lipid-wt'!G209*100/'nmol-per-mg-dry-lipid-wt'!G$370</f>
        <v>6.775419506816141E-2</v>
      </c>
      <c r="H209" s="19">
        <f>'nmol-per-mg-dry-lipid-wt'!H209*100/'nmol-per-mg-dry-lipid-wt'!H$370</f>
        <v>2.2584838043195197E-2</v>
      </c>
      <c r="I209" s="19">
        <f>'nmol-per-mg-dry-lipid-wt'!I209*100/'nmol-per-mg-dry-lipid-wt'!I$370</f>
        <v>5.6557952039118446E-2</v>
      </c>
      <c r="J209" s="19">
        <f>'nmol-per-mg-dry-lipid-wt'!J209*100/'nmol-per-mg-dry-lipid-wt'!J$370</f>
        <v>4.8408588926733519E-2</v>
      </c>
      <c r="K209" s="19">
        <f>'nmol-per-mg-dry-lipid-wt'!K209*100/'nmol-per-mg-dry-lipid-wt'!K$370</f>
        <v>0.12953644218613064</v>
      </c>
      <c r="L209" s="19">
        <f>'nmol-per-mg-dry-lipid-wt'!L209*100/'nmol-per-mg-dry-lipid-wt'!L$370</f>
        <v>6.2132681130761307E-2</v>
      </c>
      <c r="M209" s="19">
        <f t="shared" si="9"/>
        <v>8.0025904081208493E-2</v>
      </c>
      <c r="N209" s="243">
        <f t="shared" si="10"/>
        <v>4.3423009042273607E-2</v>
      </c>
      <c r="O209" s="19">
        <f t="shared" si="11"/>
        <v>0.54261191473961867</v>
      </c>
      <c r="P209" s="19">
        <f>'nmol-per-mg-dry-lipid-wt'!P209*100/'nmol-per-mg-dry-lipid-wt'!P$370</f>
        <v>0.10333885708747886</v>
      </c>
      <c r="Q209" s="19">
        <f>'nmol-per-mg-dry-lipid-wt'!Q209*100/'nmol-per-mg-dry-lipid-wt'!Q$370</f>
        <v>0.16771279372039222</v>
      </c>
      <c r="R209" s="19">
        <f>'nmol-per-mg-dry-lipid-wt'!R209*100/'nmol-per-mg-dry-lipid-wt'!R$370</f>
        <v>0.17896276531827995</v>
      </c>
      <c r="S209" s="19">
        <f>'nmol-per-mg-dry-lipid-wt'!S209*100/'nmol-per-mg-dry-lipid-wt'!S$370</f>
        <v>5.2733705773775397E-2</v>
      </c>
      <c r="T209" s="19">
        <f>'nmol-per-mg-dry-lipid-wt'!T209*100/'nmol-per-mg-dry-lipid-wt'!T$370</f>
        <v>4.1328289209912002E-2</v>
      </c>
      <c r="U209" s="19">
        <f>'nmol-per-mg-dry-lipid-wt'!U209*100/'nmol-per-mg-dry-lipid-wt'!U$370</f>
        <v>9.8761197976541482E-2</v>
      </c>
      <c r="V209" s="19">
        <f>'nmol-per-mg-dry-lipid-wt'!V209*100/'nmol-per-mg-dry-lipid-wt'!V$370</f>
        <v>8.7286494344062132E-2</v>
      </c>
      <c r="W209" s="19">
        <f>'nmol-per-mg-dry-lipid-wt'!W209*100/'nmol-per-mg-dry-lipid-wt'!W$370</f>
        <v>8.0698763868982032E-2</v>
      </c>
      <c r="X209" s="19">
        <f>'nmol-per-mg-dry-lipid-wt'!X209*100/'nmol-per-mg-dry-lipid-wt'!X$370</f>
        <v>2.6019380335727177E-2</v>
      </c>
      <c r="Y209" s="19">
        <f>'nmol-per-mg-dry-lipid-wt'!Y209*100/'nmol-per-mg-dry-lipid-wt'!Y$370</f>
        <v>6.734361290408554E-2</v>
      </c>
      <c r="Z209" s="19">
        <f>'nmol-per-mg-dry-lipid-wt'!Z209*100/'nmol-per-mg-dry-lipid-wt'!Z$370</f>
        <v>0.13033251777719523</v>
      </c>
      <c r="AA209" s="19">
        <f>'nmol-per-mg-dry-lipid-wt'!AA209*100/'nmol-per-mg-dry-lipid-wt'!AA$370</f>
        <v>0.10065444891589577</v>
      </c>
      <c r="AB209" s="19">
        <f>'nmol-per-mg-dry-lipid-wt'!AB209*100/'nmol-per-mg-dry-lipid-wt'!AB$370</f>
        <v>7.5175442969871831E-2</v>
      </c>
      <c r="AC209" s="19">
        <f>'nmol-per-mg-dry-lipid-wt'!AC209*100/'nmol-per-mg-dry-lipid-wt'!AC$370</f>
        <v>0.12165222209180554</v>
      </c>
      <c r="AD209" s="19">
        <f>'nmol-per-mg-dry-lipid-wt'!AD209*100/'nmol-per-mg-dry-lipid-wt'!AD$370</f>
        <v>5.1132481402618397E-2</v>
      </c>
      <c r="AE209" s="19">
        <f>'nmol-per-mg-dry-lipid-wt'!AE209*100/'nmol-per-mg-dry-lipid-wt'!AE$370</f>
        <v>9.7878077010269932E-2</v>
      </c>
      <c r="AF209" s="19">
        <f>'nmol-per-mg-dry-lipid-wt'!AF209*100/'nmol-per-mg-dry-lipid-wt'!AF$370</f>
        <v>3.1980962114795154E-2</v>
      </c>
      <c r="AG209" s="19">
        <f>'nmol-per-mg-dry-lipid-wt'!AG209*100/'nmol-per-mg-dry-lipid-wt'!AG$370</f>
        <v>9.8550455295682682E-2</v>
      </c>
      <c r="AH209" s="19">
        <f>'nmol-per-mg-dry-lipid-wt'!AH209*100/'nmol-per-mg-dry-lipid-wt'!AH$370</f>
        <v>0.10068675164913769</v>
      </c>
      <c r="AI209" s="19">
        <f>'nmol-per-mg-dry-lipid-wt'!AI209*100/'nmol-per-mg-dry-lipid-wt'!AI$370</f>
        <v>6.7162232164756502E-2</v>
      </c>
      <c r="AJ209" s="19">
        <f>'nmol-per-mg-dry-lipid-wt'!AJ209*100/'nmol-per-mg-dry-lipid-wt'!AJ$370</f>
        <v>4.3480701401973201E-2</v>
      </c>
    </row>
    <row r="210" spans="1:36" x14ac:dyDescent="0.2">
      <c r="A210">
        <f>'imported summary from web'!A173</f>
        <v>762.6</v>
      </c>
      <c r="B210" t="str">
        <f>'imported summary from web'!B173</f>
        <v>C43H88O7PN</v>
      </c>
      <c r="C210" s="2" t="str">
        <f>'imported summary from web'!C173</f>
        <v>ePE(38:0)</v>
      </c>
      <c r="D210" s="69" t="s">
        <v>125</v>
      </c>
      <c r="E210" s="19" t="e">
        <f>'nmol-per-mg-dry-lipid-wt'!E210*100/'nmol-per-mg-dry-lipid-wt'!E$370</f>
        <v>#DIV/0!</v>
      </c>
      <c r="F210" s="19">
        <f>'nmol-per-mg-dry-lipid-wt'!F210*100/'nmol-per-mg-dry-lipid-wt'!F$370</f>
        <v>0.4620308318184676</v>
      </c>
      <c r="G210" s="19">
        <f>'nmol-per-mg-dry-lipid-wt'!G210*100/'nmol-per-mg-dry-lipid-wt'!G$370</f>
        <v>0.55925920335923041</v>
      </c>
      <c r="H210" s="19">
        <f>'nmol-per-mg-dry-lipid-wt'!H210*100/'nmol-per-mg-dry-lipid-wt'!H$370</f>
        <v>0.49573719504813452</v>
      </c>
      <c r="I210" s="19">
        <f>'nmol-per-mg-dry-lipid-wt'!I210*100/'nmol-per-mg-dry-lipid-wt'!I$370</f>
        <v>0.43210275357886502</v>
      </c>
      <c r="J210" s="19">
        <f>'nmol-per-mg-dry-lipid-wt'!J210*100/'nmol-per-mg-dry-lipid-wt'!J$370</f>
        <v>0.58208376441169818</v>
      </c>
      <c r="K210" s="19">
        <f>'nmol-per-mg-dry-lipid-wt'!K210*100/'nmol-per-mg-dry-lipid-wt'!K$370</f>
        <v>0.47917020206904964</v>
      </c>
      <c r="L210" s="19">
        <f>'nmol-per-mg-dry-lipid-wt'!L210*100/'nmol-per-mg-dry-lipid-wt'!L$370</f>
        <v>0.56036644491516818</v>
      </c>
      <c r="M210" s="19">
        <f t="shared" si="9"/>
        <v>0.54054013713197202</v>
      </c>
      <c r="N210" s="243">
        <f t="shared" si="10"/>
        <v>5.424584950711963E-2</v>
      </c>
      <c r="O210" s="19">
        <f t="shared" si="11"/>
        <v>0.10035489648361781</v>
      </c>
      <c r="P210" s="19">
        <f>'nmol-per-mg-dry-lipid-wt'!P210*100/'nmol-per-mg-dry-lipid-wt'!P$370</f>
        <v>0.62142961356659598</v>
      </c>
      <c r="Q210" s="19">
        <f>'nmol-per-mg-dry-lipid-wt'!Q210*100/'nmol-per-mg-dry-lipid-wt'!Q$370</f>
        <v>0.51759638061983115</v>
      </c>
      <c r="R210" s="19">
        <f>'nmol-per-mg-dry-lipid-wt'!R210*100/'nmol-per-mg-dry-lipid-wt'!R$370</f>
        <v>0.64481240633761938</v>
      </c>
      <c r="S210" s="19">
        <f>'nmol-per-mg-dry-lipid-wt'!S210*100/'nmol-per-mg-dry-lipid-wt'!S$370</f>
        <v>0.44502102921283632</v>
      </c>
      <c r="T210" s="19">
        <f>'nmol-per-mg-dry-lipid-wt'!T210*100/'nmol-per-mg-dry-lipid-wt'!T$370</f>
        <v>0.30367308158587514</v>
      </c>
      <c r="U210" s="19">
        <f>'nmol-per-mg-dry-lipid-wt'!U210*100/'nmol-per-mg-dry-lipid-wt'!U$370</f>
        <v>0.5234343492756699</v>
      </c>
      <c r="V210" s="19">
        <f>'nmol-per-mg-dry-lipid-wt'!V210*100/'nmol-per-mg-dry-lipid-wt'!V$370</f>
        <v>0.45183597072220405</v>
      </c>
      <c r="W210" s="19">
        <f>'nmol-per-mg-dry-lipid-wt'!W210*100/'nmol-per-mg-dry-lipid-wt'!W$370</f>
        <v>0.56777344579248068</v>
      </c>
      <c r="X210" s="19">
        <f>'nmol-per-mg-dry-lipid-wt'!X210*100/'nmol-per-mg-dry-lipid-wt'!X$370</f>
        <v>0.33304806829730782</v>
      </c>
      <c r="Y210" s="19">
        <f>'nmol-per-mg-dry-lipid-wt'!Y210*100/'nmol-per-mg-dry-lipid-wt'!Y$370</f>
        <v>0.33711733495266538</v>
      </c>
      <c r="Z210" s="19">
        <f>'nmol-per-mg-dry-lipid-wt'!Z210*100/'nmol-per-mg-dry-lipid-wt'!Z$370</f>
        <v>0.44078750394309851</v>
      </c>
      <c r="AA210" s="19">
        <f>'nmol-per-mg-dry-lipid-wt'!AA210*100/'nmol-per-mg-dry-lipid-wt'!AA$370</f>
        <v>0.37142909318260142</v>
      </c>
      <c r="AB210" s="19">
        <f>'nmol-per-mg-dry-lipid-wt'!AB210*100/'nmol-per-mg-dry-lipid-wt'!AB$370</f>
        <v>0.35768960767922908</v>
      </c>
      <c r="AC210" s="19">
        <f>'nmol-per-mg-dry-lipid-wt'!AC210*100/'nmol-per-mg-dry-lipid-wt'!AC$370</f>
        <v>0.48114137276759034</v>
      </c>
      <c r="AD210" s="19">
        <f>'nmol-per-mg-dry-lipid-wt'!AD210*100/'nmol-per-mg-dry-lipid-wt'!AD$370</f>
        <v>0.38287004367326466</v>
      </c>
      <c r="AE210" s="19">
        <f>'nmol-per-mg-dry-lipid-wt'!AE210*100/'nmol-per-mg-dry-lipid-wt'!AE$370</f>
        <v>0.55556147936815203</v>
      </c>
      <c r="AF210" s="19">
        <f>'nmol-per-mg-dry-lipid-wt'!AF210*100/'nmol-per-mg-dry-lipid-wt'!AF$370</f>
        <v>0.57704779467999956</v>
      </c>
      <c r="AG210" s="19">
        <f>'nmol-per-mg-dry-lipid-wt'!AG210*100/'nmol-per-mg-dry-lipid-wt'!AG$370</f>
        <v>0.27897359652931703</v>
      </c>
      <c r="AH210" s="19">
        <f>'nmol-per-mg-dry-lipid-wt'!AH210*100/'nmol-per-mg-dry-lipid-wt'!AH$370</f>
        <v>0.39238219392678658</v>
      </c>
      <c r="AI210" s="19">
        <f>'nmol-per-mg-dry-lipid-wt'!AI210*100/'nmol-per-mg-dry-lipid-wt'!AI$370</f>
        <v>0.53729785731805235</v>
      </c>
      <c r="AJ210" s="19">
        <f>'nmol-per-mg-dry-lipid-wt'!AJ210*100/'nmol-per-mg-dry-lipid-wt'!AJ$370</f>
        <v>0.34784561121578561</v>
      </c>
    </row>
    <row r="211" spans="1:36" x14ac:dyDescent="0.2">
      <c r="A211">
        <f>'imported summary from web'!A182</f>
        <v>778.6</v>
      </c>
      <c r="B211" t="str">
        <f>'imported summary from web'!B182</f>
        <v>C45H80O7PN</v>
      </c>
      <c r="C211" s="2" t="str">
        <f>'imported summary from web'!C182</f>
        <v>ePE(40:6)</v>
      </c>
      <c r="D211" s="69"/>
      <c r="E211" s="19" t="e">
        <f>'nmol-per-mg-dry-lipid-wt'!E211*100/'nmol-per-mg-dry-lipid-wt'!E$370</f>
        <v>#DIV/0!</v>
      </c>
      <c r="F211" s="19">
        <f>'nmol-per-mg-dry-lipid-wt'!F211*100/'nmol-per-mg-dry-lipid-wt'!F$370</f>
        <v>0.2310154159092338</v>
      </c>
      <c r="G211" s="19">
        <f>'nmol-per-mg-dry-lipid-wt'!G211*100/'nmol-per-mg-dry-lipid-wt'!G$370</f>
        <v>0.22278498039361544</v>
      </c>
      <c r="H211" s="19">
        <f>'nmol-per-mg-dry-lipid-wt'!H211*100/'nmol-per-mg-dry-lipid-wt'!H$370</f>
        <v>0.16486931771532495</v>
      </c>
      <c r="I211" s="19">
        <f>'nmol-per-mg-dry-lipid-wt'!I211*100/'nmol-per-mg-dry-lipid-wt'!I$370</f>
        <v>0.16854269707657299</v>
      </c>
      <c r="J211" s="19">
        <f>'nmol-per-mg-dry-lipid-wt'!J211*100/'nmol-per-mg-dry-lipid-wt'!J$370</f>
        <v>0.23259736630650016</v>
      </c>
      <c r="K211" s="19">
        <f>'nmol-per-mg-dry-lipid-wt'!K211*100/'nmol-per-mg-dry-lipid-wt'!K$370</f>
        <v>0.24646314221254945</v>
      </c>
      <c r="L211" s="19">
        <f>'nmol-per-mg-dry-lipid-wt'!L211*100/'nmol-per-mg-dry-lipid-wt'!L$370</f>
        <v>0.17467489600912145</v>
      </c>
      <c r="M211" s="19">
        <f t="shared" si="9"/>
        <v>0.21791180150939035</v>
      </c>
      <c r="N211" s="243">
        <f t="shared" si="10"/>
        <v>3.8080670074180624E-2</v>
      </c>
      <c r="O211" s="19">
        <f t="shared" si="11"/>
        <v>0.17475267429487812</v>
      </c>
      <c r="P211" s="19">
        <f>'nmol-per-mg-dry-lipid-wt'!P211*100/'nmol-per-mg-dry-lipid-wt'!P$370</f>
        <v>0.13685416208882337</v>
      </c>
      <c r="Q211" s="19">
        <f>'nmol-per-mg-dry-lipid-wt'!Q211*100/'nmol-per-mg-dry-lipid-wt'!Q$370</f>
        <v>0.39325758527540239</v>
      </c>
      <c r="R211" s="19">
        <f>'nmol-per-mg-dry-lipid-wt'!R211*100/'nmol-per-mg-dry-lipid-wt'!R$370</f>
        <v>0.29371751559870374</v>
      </c>
      <c r="S211" s="19">
        <f>'nmol-per-mg-dry-lipid-wt'!S211*100/'nmol-per-mg-dry-lipid-wt'!S$370</f>
        <v>0.21479338693220709</v>
      </c>
      <c r="T211" s="19">
        <f>'nmol-per-mg-dry-lipid-wt'!T211*100/'nmol-per-mg-dry-lipid-wt'!T$370</f>
        <v>0.35937642791227831</v>
      </c>
      <c r="U211" s="19">
        <f>'nmol-per-mg-dry-lipid-wt'!U211*100/'nmol-per-mg-dry-lipid-wt'!U$370</f>
        <v>0.30615971372727857</v>
      </c>
      <c r="V211" s="19">
        <f>'nmol-per-mg-dry-lipid-wt'!V211*100/'nmol-per-mg-dry-lipid-wt'!V$370</f>
        <v>0.14890049035163544</v>
      </c>
      <c r="W211" s="19">
        <f>'nmol-per-mg-dry-lipid-wt'!W211*100/'nmol-per-mg-dry-lipid-wt'!W$370</f>
        <v>0.32711820354033794</v>
      </c>
      <c r="X211" s="19">
        <f>'nmol-per-mg-dry-lipid-wt'!X211*100/'nmol-per-mg-dry-lipid-wt'!X$370</f>
        <v>0.13920368479614037</v>
      </c>
      <c r="Y211" s="19">
        <f>'nmol-per-mg-dry-lipid-wt'!Y211*100/'nmol-per-mg-dry-lipid-wt'!Y$370</f>
        <v>0.18592693127867094</v>
      </c>
      <c r="Z211" s="19">
        <f>'nmol-per-mg-dry-lipid-wt'!Z211*100/'nmol-per-mg-dry-lipid-wt'!Z$370</f>
        <v>0.14790544152243501</v>
      </c>
      <c r="AA211" s="19">
        <f>'nmol-per-mg-dry-lipid-wt'!AA211*100/'nmol-per-mg-dry-lipid-wt'!AA$370</f>
        <v>0.21123257589392214</v>
      </c>
      <c r="AB211" s="19">
        <f>'nmol-per-mg-dry-lipid-wt'!AB211*100/'nmol-per-mg-dry-lipid-wt'!AB$370</f>
        <v>0.19885117172675779</v>
      </c>
      <c r="AC211" s="19">
        <f>'nmol-per-mg-dry-lipid-wt'!AC211*100/'nmol-per-mg-dry-lipid-wt'!AC$370</f>
        <v>0.2692751432818617</v>
      </c>
      <c r="AD211" s="19">
        <f>'nmol-per-mg-dry-lipid-wt'!AD211*100/'nmol-per-mg-dry-lipid-wt'!AD$370</f>
        <v>0.30554775472296369</v>
      </c>
      <c r="AE211" s="19">
        <f>'nmol-per-mg-dry-lipid-wt'!AE211*100/'nmol-per-mg-dry-lipid-wt'!AE$370</f>
        <v>0.20127041188027348</v>
      </c>
      <c r="AF211" s="19">
        <f>'nmol-per-mg-dry-lipid-wt'!AF211*100/'nmol-per-mg-dry-lipid-wt'!AF$370</f>
        <v>0.23220959448568657</v>
      </c>
      <c r="AG211" s="19">
        <f>'nmol-per-mg-dry-lipid-wt'!AG211*100/'nmol-per-mg-dry-lipid-wt'!AG$370</f>
        <v>0.18497162378574289</v>
      </c>
      <c r="AH211" s="19">
        <f>'nmol-per-mg-dry-lipid-wt'!AH211*100/'nmol-per-mg-dry-lipid-wt'!AH$370</f>
        <v>0.11401293936740592</v>
      </c>
      <c r="AI211" s="19">
        <f>'nmol-per-mg-dry-lipid-wt'!AI211*100/'nmol-per-mg-dry-lipid-wt'!AI$370</f>
        <v>0.22835158936017225</v>
      </c>
      <c r="AJ211" s="19">
        <f>'nmol-per-mg-dry-lipid-wt'!AJ211*100/'nmol-per-mg-dry-lipid-wt'!AJ$370</f>
        <v>0.31251754132668236</v>
      </c>
    </row>
    <row r="212" spans="1:36" x14ac:dyDescent="0.2">
      <c r="A212">
        <f>'imported summary from web'!A183</f>
        <v>780.6</v>
      </c>
      <c r="B212" t="str">
        <f>'imported summary from web'!B183</f>
        <v>C45H82O7PN</v>
      </c>
      <c r="C212" s="2" t="str">
        <f>'imported summary from web'!C183</f>
        <v>ePE(40:5)</v>
      </c>
      <c r="D212" s="69"/>
      <c r="E212" s="19" t="e">
        <f>'nmol-per-mg-dry-lipid-wt'!E212*100/'nmol-per-mg-dry-lipid-wt'!E$370</f>
        <v>#DIV/0!</v>
      </c>
      <c r="F212" s="19">
        <f>'nmol-per-mg-dry-lipid-wt'!F212*100/'nmol-per-mg-dry-lipid-wt'!F$370</f>
        <v>1.0242062774301005E-2</v>
      </c>
      <c r="G212" s="19">
        <f>'nmol-per-mg-dry-lipid-wt'!G212*100/'nmol-per-mg-dry-lipid-wt'!G$370</f>
        <v>0</v>
      </c>
      <c r="H212" s="19">
        <f>'nmol-per-mg-dry-lipid-wt'!H212*100/'nmol-per-mg-dry-lipid-wt'!H$370</f>
        <v>0</v>
      </c>
      <c r="I212" s="19">
        <f>'nmol-per-mg-dry-lipid-wt'!I212*100/'nmol-per-mg-dry-lipid-wt'!I$370</f>
        <v>1.6967385611735539E-2</v>
      </c>
      <c r="J212" s="19">
        <f>'nmol-per-mg-dry-lipid-wt'!J212*100/'nmol-per-mg-dry-lipid-wt'!J$370</f>
        <v>0</v>
      </c>
      <c r="K212" s="19">
        <f>'nmol-per-mg-dry-lipid-wt'!K212*100/'nmol-per-mg-dry-lipid-wt'!K$370</f>
        <v>0</v>
      </c>
      <c r="L212" s="19">
        <f>'nmol-per-mg-dry-lipid-wt'!L212*100/'nmol-per-mg-dry-lipid-wt'!L$370</f>
        <v>0</v>
      </c>
      <c r="M212" s="19">
        <f t="shared" si="9"/>
        <v>0</v>
      </c>
      <c r="N212" s="243">
        <f t="shared" si="10"/>
        <v>0</v>
      </c>
      <c r="O212" s="19" t="e">
        <f t="shared" si="11"/>
        <v>#DIV/0!</v>
      </c>
      <c r="P212" s="19">
        <f>'nmol-per-mg-dry-lipid-wt'!P212*100/'nmol-per-mg-dry-lipid-wt'!P$370</f>
        <v>8.3788262503361258E-3</v>
      </c>
      <c r="Q212" s="19">
        <f>'nmol-per-mg-dry-lipid-wt'!Q212*100/'nmol-per-mg-dry-lipid-wt'!Q$370</f>
        <v>7.3735797239137951E-2</v>
      </c>
      <c r="R212" s="19">
        <f>'nmol-per-mg-dry-lipid-wt'!R212*100/'nmol-per-mg-dry-lipid-wt'!R$370</f>
        <v>0</v>
      </c>
      <c r="S212" s="19">
        <f>'nmol-per-mg-dry-lipid-wt'!S212*100/'nmol-per-mg-dry-lipid-wt'!S$370</f>
        <v>5.0161329882371715E-2</v>
      </c>
      <c r="T212" s="19">
        <f>'nmol-per-mg-dry-lipid-wt'!T212*100/'nmol-per-mg-dry-lipid-wt'!T$370</f>
        <v>0</v>
      </c>
      <c r="U212" s="19">
        <f>'nmol-per-mg-dry-lipid-wt'!U212*100/'nmol-per-mg-dry-lipid-wt'!U$370</f>
        <v>0</v>
      </c>
      <c r="V212" s="19">
        <f>'nmol-per-mg-dry-lipid-wt'!V212*100/'nmol-per-mg-dry-lipid-wt'!V$370</f>
        <v>0</v>
      </c>
      <c r="W212" s="19">
        <f>'nmol-per-mg-dry-lipid-wt'!W212*100/'nmol-per-mg-dry-lipid-wt'!W$370</f>
        <v>0</v>
      </c>
      <c r="X212" s="19">
        <f>'nmol-per-mg-dry-lipid-wt'!X212*100/'nmol-per-mg-dry-lipid-wt'!X$370</f>
        <v>4.6834884604308909E-2</v>
      </c>
      <c r="Y212" s="19">
        <f>'nmol-per-mg-dry-lipid-wt'!Y212*100/'nmol-per-mg-dry-lipid-wt'!Y$370</f>
        <v>3.4337257172438872E-2</v>
      </c>
      <c r="Z212" s="19">
        <f>'nmol-per-mg-dry-lipid-wt'!Z212*100/'nmol-per-mg-dry-lipid-wt'!Z$370</f>
        <v>0</v>
      </c>
      <c r="AA212" s="19">
        <f>'nmol-per-mg-dry-lipid-wt'!AA212*100/'nmol-per-mg-dry-lipid-wt'!AA$370</f>
        <v>0</v>
      </c>
      <c r="AB212" s="19">
        <f>'nmol-per-mg-dry-lipid-wt'!AB212*100/'nmol-per-mg-dry-lipid-wt'!AB$370</f>
        <v>0</v>
      </c>
      <c r="AC212" s="19">
        <f>'nmol-per-mg-dry-lipid-wt'!AC212*100/'nmol-per-mg-dry-lipid-wt'!AC$370</f>
        <v>0</v>
      </c>
      <c r="AD212" s="19">
        <f>'nmol-per-mg-dry-lipid-wt'!AD212*100/'nmol-per-mg-dry-lipid-wt'!AD$370</f>
        <v>0</v>
      </c>
      <c r="AE212" s="19">
        <f>'nmol-per-mg-dry-lipid-wt'!AE212*100/'nmol-per-mg-dry-lipid-wt'!AE$370</f>
        <v>0</v>
      </c>
      <c r="AF212" s="19">
        <f>'nmol-per-mg-dry-lipid-wt'!AF212*100/'nmol-per-mg-dry-lipid-wt'!AF$370</f>
        <v>1.6685719364240948E-2</v>
      </c>
      <c r="AG212" s="19">
        <f>'nmol-per-mg-dry-lipid-wt'!AG212*100/'nmol-per-mg-dry-lipid-wt'!AG$370</f>
        <v>0</v>
      </c>
      <c r="AH212" s="19">
        <f>'nmol-per-mg-dry-lipid-wt'!AH212*100/'nmol-per-mg-dry-lipid-wt'!AH$370</f>
        <v>6.218887601858504E-2</v>
      </c>
      <c r="AI212" s="19">
        <f>'nmol-per-mg-dry-lipid-wt'!AI212*100/'nmol-per-mg-dry-lipid-wt'!AI$370</f>
        <v>0</v>
      </c>
      <c r="AJ212" s="19">
        <f>'nmol-per-mg-dry-lipid-wt'!AJ212*100/'nmol-per-mg-dry-lipid-wt'!AJ$370</f>
        <v>0</v>
      </c>
    </row>
    <row r="213" spans="1:36" x14ac:dyDescent="0.2">
      <c r="A213">
        <f>'imported summary from web'!A184</f>
        <v>782.6</v>
      </c>
      <c r="B213" t="str">
        <f>'imported summary from web'!B184</f>
        <v>C45H84O7PN</v>
      </c>
      <c r="C213" s="2" t="str">
        <f>'imported summary from web'!C184</f>
        <v>ePE(40:4)</v>
      </c>
      <c r="D213" s="69"/>
      <c r="E213" s="19" t="e">
        <f>'nmol-per-mg-dry-lipid-wt'!E213*100/'nmol-per-mg-dry-lipid-wt'!E$370</f>
        <v>#DIV/0!</v>
      </c>
      <c r="F213" s="19">
        <f>'nmol-per-mg-dry-lipid-wt'!F213*100/'nmol-per-mg-dry-lipid-wt'!F$370</f>
        <v>0</v>
      </c>
      <c r="G213" s="19">
        <f>'nmol-per-mg-dry-lipid-wt'!G213*100/'nmol-per-mg-dry-lipid-wt'!G$370</f>
        <v>1.2632138063555516E-2</v>
      </c>
      <c r="H213" s="19">
        <f>'nmol-per-mg-dry-lipid-wt'!H213*100/'nmol-per-mg-dry-lipid-wt'!H$370</f>
        <v>0</v>
      </c>
      <c r="I213" s="19">
        <f>'nmol-per-mg-dry-lipid-wt'!I213*100/'nmol-per-mg-dry-lipid-wt'!I$370</f>
        <v>2.2623180815647383E-2</v>
      </c>
      <c r="J213" s="19">
        <f>'nmol-per-mg-dry-lipid-wt'!J213*100/'nmol-per-mg-dry-lipid-wt'!J$370</f>
        <v>2.3613945817918792E-2</v>
      </c>
      <c r="K213" s="19">
        <f>'nmol-per-mg-dry-lipid-wt'!K213*100/'nmol-per-mg-dry-lipid-wt'!K$370</f>
        <v>0</v>
      </c>
      <c r="L213" s="19">
        <f>'nmol-per-mg-dry-lipid-wt'!L213*100/'nmol-per-mg-dry-lipid-wt'!L$370</f>
        <v>5.1581848485915051E-2</v>
      </c>
      <c r="M213" s="19">
        <f t="shared" si="9"/>
        <v>2.5065264767944614E-2</v>
      </c>
      <c r="N213" s="243">
        <f t="shared" si="10"/>
        <v>2.5821532067772476E-2</v>
      </c>
      <c r="O213" s="19">
        <f t="shared" si="11"/>
        <v>1.0301719254446111</v>
      </c>
      <c r="P213" s="19">
        <f>'nmol-per-mg-dry-lipid-wt'!P213*100/'nmol-per-mg-dry-lipid-wt'!P$370</f>
        <v>0</v>
      </c>
      <c r="Q213" s="19">
        <f>'nmol-per-mg-dry-lipid-wt'!Q213*100/'nmol-per-mg-dry-lipid-wt'!Q$370</f>
        <v>2.0241199242116304E-2</v>
      </c>
      <c r="R213" s="19">
        <f>'nmol-per-mg-dry-lipid-wt'!R213*100/'nmol-per-mg-dry-lipid-wt'!R$370</f>
        <v>1.9125791713403971E-2</v>
      </c>
      <c r="S213" s="19">
        <f>'nmol-per-mg-dry-lipid-wt'!S213*100/'nmol-per-mg-dry-lipid-wt'!S$370</f>
        <v>0</v>
      </c>
      <c r="T213" s="19">
        <f>'nmol-per-mg-dry-lipid-wt'!T213*100/'nmol-per-mg-dry-lipid-wt'!T$370</f>
        <v>1.9765703535175306E-2</v>
      </c>
      <c r="U213" s="19">
        <f>'nmol-per-mg-dry-lipid-wt'!U213*100/'nmol-per-mg-dry-lipid-wt'!U$370</f>
        <v>0</v>
      </c>
      <c r="V213" s="19">
        <f>'nmol-per-mg-dry-lipid-wt'!V213*100/'nmol-per-mg-dry-lipid-wt'!V$370</f>
        <v>0</v>
      </c>
      <c r="W213" s="19">
        <f>'nmol-per-mg-dry-lipid-wt'!W213*100/'nmol-per-mg-dry-lipid-wt'!W$370</f>
        <v>3.7467283224884511E-2</v>
      </c>
      <c r="X213" s="19">
        <f>'nmol-per-mg-dry-lipid-wt'!X213*100/'nmol-per-mg-dry-lipid-wt'!X$370</f>
        <v>0</v>
      </c>
      <c r="Y213" s="19">
        <f>'nmol-per-mg-dry-lipid-wt'!Y213*100/'nmol-per-mg-dry-lipid-wt'!Y$370</f>
        <v>8.2515889329116635E-3</v>
      </c>
      <c r="Z213" s="19">
        <f>'nmol-per-mg-dry-lipid-wt'!Z213*100/'nmol-per-mg-dry-lipid-wt'!Z$370</f>
        <v>3.3681437178376288E-2</v>
      </c>
      <c r="AA213" s="19">
        <f>'nmol-per-mg-dry-lipid-wt'!AA213*100/'nmol-per-mg-dry-lipid-wt'!AA$370</f>
        <v>3.6859375659342115E-2</v>
      </c>
      <c r="AB213" s="19">
        <f>'nmol-per-mg-dry-lipid-wt'!AB213*100/'nmol-per-mg-dry-lipid-wt'!AB$370</f>
        <v>0</v>
      </c>
      <c r="AC213" s="19">
        <f>'nmol-per-mg-dry-lipid-wt'!AC213*100/'nmol-per-mg-dry-lipid-wt'!AC$370</f>
        <v>0</v>
      </c>
      <c r="AD213" s="19">
        <f>'nmol-per-mg-dry-lipid-wt'!AD213*100/'nmol-per-mg-dry-lipid-wt'!AD$370</f>
        <v>0</v>
      </c>
      <c r="AE213" s="19">
        <f>'nmol-per-mg-dry-lipid-wt'!AE213*100/'nmol-per-mg-dry-lipid-wt'!AE$370</f>
        <v>1.1028515719467034E-2</v>
      </c>
      <c r="AF213" s="19">
        <f>'nmol-per-mg-dry-lipid-wt'!AF213*100/'nmol-per-mg-dry-lipid-wt'!AF$370</f>
        <v>0</v>
      </c>
      <c r="AG213" s="19">
        <f>'nmol-per-mg-dry-lipid-wt'!AG213*100/'nmol-per-mg-dry-lipid-wt'!AG$370</f>
        <v>0</v>
      </c>
      <c r="AH213" s="19">
        <f>'nmol-per-mg-dry-lipid-wt'!AH213*100/'nmol-per-mg-dry-lipid-wt'!AH$370</f>
        <v>0</v>
      </c>
      <c r="AI213" s="19">
        <f>'nmol-per-mg-dry-lipid-wt'!AI213*100/'nmol-per-mg-dry-lipid-wt'!AI$370</f>
        <v>0</v>
      </c>
      <c r="AJ213" s="19">
        <f>'nmol-per-mg-dry-lipid-wt'!AJ213*100/'nmol-per-mg-dry-lipid-wt'!AJ$370</f>
        <v>0</v>
      </c>
    </row>
    <row r="214" spans="1:36" x14ac:dyDescent="0.2">
      <c r="A214">
        <f>'imported summary from web'!A185</f>
        <v>784.6</v>
      </c>
      <c r="B214" t="str">
        <f>'imported summary from web'!B185</f>
        <v>C45H86O7PN</v>
      </c>
      <c r="C214" s="2" t="str">
        <f>'imported summary from web'!C185</f>
        <v>ePE(40:3)</v>
      </c>
      <c r="D214" s="69"/>
      <c r="E214" s="19" t="e">
        <f>'nmol-per-mg-dry-lipid-wt'!E214*100/'nmol-per-mg-dry-lipid-wt'!E$370</f>
        <v>#DIV/0!</v>
      </c>
      <c r="F214" s="19">
        <f>'nmol-per-mg-dry-lipid-wt'!F214*100/'nmol-per-mg-dry-lipid-wt'!F$370</f>
        <v>0.17752908808788415</v>
      </c>
      <c r="G214" s="19">
        <f>'nmol-per-mg-dry-lipid-wt'!G214*100/'nmol-per-mg-dry-lipid-wt'!G$370</f>
        <v>0.11024411400921175</v>
      </c>
      <c r="H214" s="19">
        <f>'nmol-per-mg-dry-lipid-wt'!H214*100/'nmol-per-mg-dry-lipid-wt'!H$370</f>
        <v>0.14567220537860903</v>
      </c>
      <c r="I214" s="19">
        <f>'nmol-per-mg-dry-lipid-wt'!I214*100/'nmol-per-mg-dry-lipid-wt'!I$370</f>
        <v>0.17646081036204961</v>
      </c>
      <c r="J214" s="19">
        <f>'nmol-per-mg-dry-lipid-wt'!J214*100/'nmol-per-mg-dry-lipid-wt'!J$370</f>
        <v>0.116889031798698</v>
      </c>
      <c r="K214" s="19">
        <f>'nmol-per-mg-dry-lipid-wt'!K214*100/'nmol-per-mg-dry-lipid-wt'!K$370</f>
        <v>0.17882907062864056</v>
      </c>
      <c r="L214" s="19">
        <f>'nmol-per-mg-dry-lipid-wt'!L214*100/'nmol-per-mg-dry-lipid-wt'!L$370</f>
        <v>7.737277272887258E-2</v>
      </c>
      <c r="M214" s="19">
        <f t="shared" si="9"/>
        <v>0.12436362505207037</v>
      </c>
      <c r="N214" s="243">
        <f t="shared" si="10"/>
        <v>5.1139488207344638E-2</v>
      </c>
      <c r="O214" s="19">
        <f t="shared" si="11"/>
        <v>0.41120937240236294</v>
      </c>
      <c r="P214" s="19">
        <f>'nmol-per-mg-dry-lipid-wt'!P214*100/'nmol-per-mg-dry-lipid-wt'!P$370</f>
        <v>0.12987180688020994</v>
      </c>
      <c r="Q214" s="19">
        <f>'nmol-per-mg-dry-lipid-wt'!Q214*100/'nmol-per-mg-dry-lipid-wt'!Q$370</f>
        <v>0.26891878993097373</v>
      </c>
      <c r="R214" s="19">
        <f>'nmol-per-mg-dry-lipid-wt'!R214*100/'nmol-per-mg-dry-lipid-wt'!R$370</f>
        <v>0.11885313421901035</v>
      </c>
      <c r="S214" s="19">
        <f>'nmol-per-mg-dry-lipid-wt'!S214*100/'nmol-per-mg-dry-lipid-wt'!S$370</f>
        <v>0.11189835127606</v>
      </c>
      <c r="T214" s="19">
        <f>'nmol-per-mg-dry-lipid-wt'!T214*100/'nmol-per-mg-dry-lipid-wt'!T$370</f>
        <v>3.7734524930789229E-2</v>
      </c>
      <c r="U214" s="19">
        <f>'nmol-per-mg-dry-lipid-wt'!U214*100/'nmol-per-mg-dry-lipid-wt'!U$370</f>
        <v>0.17036306650953409</v>
      </c>
      <c r="V214" s="19">
        <f>'nmol-per-mg-dry-lipid-wt'!V214*100/'nmol-per-mg-dry-lipid-wt'!V$370</f>
        <v>6.5464870758046606E-2</v>
      </c>
      <c r="W214" s="19">
        <f>'nmol-per-mg-dry-lipid-wt'!W214*100/'nmol-per-mg-dry-lipid-wt'!W$370</f>
        <v>8.6462961288195014E-2</v>
      </c>
      <c r="X214" s="19">
        <f>'nmol-per-mg-dry-lipid-wt'!X214*100/'nmol-per-mg-dry-lipid-wt'!X$370</f>
        <v>5.4640698705027066E-2</v>
      </c>
      <c r="Y214" s="19">
        <f>'nmol-per-mg-dry-lipid-wt'!Y214*100/'nmol-per-mg-dry-lipid-wt'!Y$370</f>
        <v>0.10500812367850491</v>
      </c>
      <c r="Z214" s="19">
        <f>'nmol-per-mg-dry-lipid-wt'!Z214*100/'nmol-per-mg-dry-lipid-wt'!Z$370</f>
        <v>0.11861723528036869</v>
      </c>
      <c r="AA214" s="19">
        <f>'nmol-per-mg-dry-lipid-wt'!AA214*100/'nmol-per-mg-dry-lipid-wt'!AA$370</f>
        <v>0.11057812697802638</v>
      </c>
      <c r="AB214" s="19">
        <f>'nmol-per-mg-dry-lipid-wt'!AB214*100/'nmol-per-mg-dry-lipid-wt'!AB$370</f>
        <v>0.21461376460753745</v>
      </c>
      <c r="AC214" s="19">
        <f>'nmol-per-mg-dry-lipid-wt'!AC214*100/'nmol-per-mg-dry-lipid-wt'!AC$370</f>
        <v>0.13942164779060856</v>
      </c>
      <c r="AD214" s="19">
        <f>'nmol-per-mg-dry-lipid-wt'!AD214*100/'nmol-per-mg-dry-lipid-wt'!AD$370</f>
        <v>0.1533974442078552</v>
      </c>
      <c r="AE214" s="19">
        <f>'nmol-per-mg-dry-lipid-wt'!AE214*100/'nmol-per-mg-dry-lipid-wt'!AE$370</f>
        <v>0.13647788202840455</v>
      </c>
      <c r="AF214" s="19">
        <f>'nmol-per-mg-dry-lipid-wt'!AF214*100/'nmol-per-mg-dry-lipid-wt'!AF$370</f>
        <v>0.15017147427816854</v>
      </c>
      <c r="AG214" s="19">
        <f>'nmol-per-mg-dry-lipid-wt'!AG214*100/'nmol-per-mg-dry-lipid-wt'!AG$370</f>
        <v>0.16374537187590349</v>
      </c>
      <c r="AH214" s="19">
        <f>'nmol-per-mg-dry-lipid-wt'!AH214*100/'nmol-per-mg-dry-lipid-wt'!AH$370</f>
        <v>7.9957126309609355E-2</v>
      </c>
      <c r="AI214" s="19">
        <f>'nmol-per-mg-dry-lipid-wt'!AI214*100/'nmol-per-mg-dry-lipid-wt'!AI$370</f>
        <v>8.0594678597707817E-2</v>
      </c>
      <c r="AJ214" s="19">
        <f>'nmol-per-mg-dry-lipid-wt'!AJ214*100/'nmol-per-mg-dry-lipid-wt'!AJ$370</f>
        <v>0.17120526177026948</v>
      </c>
    </row>
    <row r="215" spans="1:36" x14ac:dyDescent="0.2">
      <c r="A215">
        <f>'imported summary from web'!A186</f>
        <v>786.6</v>
      </c>
      <c r="B215" t="str">
        <f>'imported summary from web'!B186</f>
        <v>C45H88O7PN</v>
      </c>
      <c r="C215" s="2" t="str">
        <f>'imported summary from web'!C186</f>
        <v>ePE(40:2)</v>
      </c>
      <c r="D215" s="69"/>
      <c r="E215" s="19" t="e">
        <f>'nmol-per-mg-dry-lipid-wt'!E215*100/'nmol-per-mg-dry-lipid-wt'!E$370</f>
        <v>#DIV/0!</v>
      </c>
      <c r="F215" s="19">
        <f>'nmol-per-mg-dry-lipid-wt'!F215*100/'nmol-per-mg-dry-lipid-wt'!F$370</f>
        <v>0.78863883362117759</v>
      </c>
      <c r="G215" s="19">
        <f>'nmol-per-mg-dry-lipid-wt'!G215*100/'nmol-per-mg-dry-lipid-wt'!G$370</f>
        <v>0.94396522620387568</v>
      </c>
      <c r="H215" s="19">
        <f>'nmol-per-mg-dry-lipid-wt'!H215*100/'nmol-per-mg-dry-lipid-wt'!H$370</f>
        <v>0.93162456928180171</v>
      </c>
      <c r="I215" s="19">
        <f>'nmol-per-mg-dry-lipid-wt'!I215*100/'nmol-per-mg-dry-lipid-wt'!I$370</f>
        <v>0.88569752893259512</v>
      </c>
      <c r="J215" s="19">
        <f>'nmol-per-mg-dry-lipid-wt'!J215*100/'nmol-per-mg-dry-lipid-wt'!J$370</f>
        <v>0.91031761128076938</v>
      </c>
      <c r="K215" s="19">
        <f>'nmol-per-mg-dry-lipid-wt'!K215*100/'nmol-per-mg-dry-lipid-wt'!K$370</f>
        <v>0.95604772374542457</v>
      </c>
      <c r="L215" s="19">
        <f>'nmol-per-mg-dry-lipid-wt'!L215*100/'nmol-per-mg-dry-lipid-wt'!L$370</f>
        <v>1.0093629896902925</v>
      </c>
      <c r="M215" s="19">
        <f t="shared" si="9"/>
        <v>0.95857610823882877</v>
      </c>
      <c r="N215" s="243">
        <f t="shared" si="10"/>
        <v>4.9571073139294368E-2</v>
      </c>
      <c r="O215" s="19">
        <f t="shared" si="11"/>
        <v>5.1713236657202143E-2</v>
      </c>
      <c r="P215" s="19">
        <f>'nmol-per-mg-dry-lipid-wt'!P215*100/'nmol-per-mg-dry-lipid-wt'!P$370</f>
        <v>1.0473532812920157</v>
      </c>
      <c r="Q215" s="19">
        <f>'nmol-per-mg-dry-lipid-wt'!Q215*100/'nmol-per-mg-dry-lipid-wt'!Q$370</f>
        <v>1.6438745384490165</v>
      </c>
      <c r="R215" s="19">
        <f>'nmol-per-mg-dry-lipid-wt'!R215*100/'nmol-per-mg-dry-lipid-wt'!R$370</f>
        <v>1.0286943685852279</v>
      </c>
      <c r="S215" s="19">
        <f>'nmol-per-mg-dry-lipid-wt'!S215*100/'nmol-per-mg-dry-lipid-wt'!S$370</f>
        <v>1.0611050552040171</v>
      </c>
      <c r="T215" s="19">
        <f>'nmol-per-mg-dry-lipid-wt'!T215*100/'nmol-per-mg-dry-lipid-wt'!T$370</f>
        <v>0.74929985219710005</v>
      </c>
      <c r="U215" s="19">
        <f>'nmol-per-mg-dry-lipid-wt'!U215*100/'nmol-per-mg-dry-lipid-wt'!U$370</f>
        <v>1.4147541610139565</v>
      </c>
      <c r="V215" s="19">
        <f>'nmol-per-mg-dry-lipid-wt'!V215*100/'nmol-per-mg-dry-lipid-wt'!V$370</f>
        <v>1.1167536776372657</v>
      </c>
      <c r="W215" s="19">
        <f>'nmol-per-mg-dry-lipid-wt'!W215*100/'nmol-per-mg-dry-lipid-wt'!W$370</f>
        <v>0.87327590901076979</v>
      </c>
      <c r="X215" s="19">
        <f>'nmol-per-mg-dry-lipid-wt'!X215*100/'nmol-per-mg-dry-lipid-wt'!X$370</f>
        <v>0.94450350618689649</v>
      </c>
      <c r="Y215" s="19">
        <f>'nmol-per-mg-dry-lipid-wt'!Y215*100/'nmol-per-mg-dry-lipid-wt'!Y$370</f>
        <v>0.53262675660504</v>
      </c>
      <c r="Z215" s="19">
        <f>'nmol-per-mg-dry-lipid-wt'!Z215*100/'nmol-per-mg-dry-lipid-wt'!Z$370</f>
        <v>0.99726342254235889</v>
      </c>
      <c r="AA215" s="19">
        <f>'nmol-per-mg-dry-lipid-wt'!AA215*100/'nmol-per-mg-dry-lipid-wt'!AA$370</f>
        <v>0.84209496698650843</v>
      </c>
      <c r="AB215" s="19">
        <f>'nmol-per-mg-dry-lipid-wt'!AB215*100/'nmol-per-mg-dry-lipid-wt'!AB$370</f>
        <v>1.1785569446244426</v>
      </c>
      <c r="AC215" s="19">
        <f>'nmol-per-mg-dry-lipid-wt'!AC215*100/'nmol-per-mg-dry-lipid-wt'!AC$370</f>
        <v>1.2465935567160296</v>
      </c>
      <c r="AD215" s="19">
        <f>'nmol-per-mg-dry-lipid-wt'!AD215*100/'nmol-per-mg-dry-lipid-wt'!AD$370</f>
        <v>0.82684963829112201</v>
      </c>
      <c r="AE215" s="19">
        <f>'nmol-per-mg-dry-lipid-wt'!AE215*100/'nmol-per-mg-dry-lipid-wt'!AE$370</f>
        <v>1.2365723250452416</v>
      </c>
      <c r="AF215" s="19">
        <f>'nmol-per-mg-dry-lipid-wt'!AF215*100/'nmol-per-mg-dry-lipid-wt'!AF$370</f>
        <v>0.80508595932462568</v>
      </c>
      <c r="AG215" s="19">
        <f>'nmol-per-mg-dry-lipid-wt'!AG215*100/'nmol-per-mg-dry-lipid-wt'!AG$370</f>
        <v>1.4600628992268059</v>
      </c>
      <c r="AH215" s="19">
        <f>'nmol-per-mg-dry-lipid-wt'!AH215*100/'nmol-per-mg-dry-lipid-wt'!AH$370</f>
        <v>1.0749791426069701</v>
      </c>
      <c r="AI215" s="19">
        <f>'nmol-per-mg-dry-lipid-wt'!AI215*100/'nmol-per-mg-dry-lipid-wt'!AI$370</f>
        <v>1.2895148575633253</v>
      </c>
      <c r="AJ215" s="19">
        <f>'nmol-per-mg-dry-lipid-wt'!AJ215*100/'nmol-per-mg-dry-lipid-wt'!AJ$370</f>
        <v>1.0231552548651819</v>
      </c>
    </row>
    <row r="216" spans="1:36" s="2" customFormat="1" x14ac:dyDescent="0.2">
      <c r="A216" s="2" t="s">
        <v>8</v>
      </c>
      <c r="C216" s="2" t="s">
        <v>8</v>
      </c>
      <c r="D216" s="69"/>
      <c r="E216" s="20" t="e">
        <f>'nmol-per-mg-dry-lipid-wt'!E216*100/'nmol-per-mg-dry-lipid-wt'!E$370</f>
        <v>#DIV/0!</v>
      </c>
      <c r="F216" s="20">
        <f>'nmol-per-mg-dry-lipid-wt'!F216*100/'nmol-per-mg-dry-lipid-wt'!F$370</f>
        <v>1.9004716481202979</v>
      </c>
      <c r="G216" s="20">
        <f>'nmol-per-mg-dry-lipid-wt'!G216*100/'nmol-per-mg-dry-lipid-wt'!G$370</f>
        <v>2.1566504803052049</v>
      </c>
      <c r="H216" s="20">
        <f>'nmol-per-mg-dry-lipid-wt'!H216*100/'nmol-per-mg-dry-lipid-wt'!H$370</f>
        <v>1.8305011234009707</v>
      </c>
      <c r="I216" s="20">
        <f>'nmol-per-mg-dry-lipid-wt'!I216*100/'nmol-per-mg-dry-lipid-wt'!I$370</f>
        <v>2.0270370010820056</v>
      </c>
      <c r="J216" s="20">
        <f>'nmol-per-mg-dry-lipid-wt'!J216*100/'nmol-per-mg-dry-lipid-wt'!J$370</f>
        <v>2.093376296758501</v>
      </c>
      <c r="K216" s="20">
        <f>'nmol-per-mg-dry-lipid-wt'!K216*100/'nmol-per-mg-dry-lipid-wt'!K$370</f>
        <v>2.103534260279202</v>
      </c>
      <c r="L216" s="20">
        <f>'nmol-per-mg-dry-lipid-wt'!L216*100/'nmol-per-mg-dry-lipid-wt'!L$370</f>
        <v>1.9835565372310975</v>
      </c>
      <c r="M216" s="244">
        <f t="shared" si="9"/>
        <v>2.0601556980896003</v>
      </c>
      <c r="N216" s="245">
        <f t="shared" si="10"/>
        <v>6.6530967518081754E-2</v>
      </c>
      <c r="O216" s="20">
        <f t="shared" si="11"/>
        <v>3.2294145330751693E-2</v>
      </c>
      <c r="P216" s="20">
        <f>'nmol-per-mg-dry-lipid-wt'!P216*100/'nmol-per-mg-dry-lipid-wt'!P$370</f>
        <v>2.2720583848828131</v>
      </c>
      <c r="Q216" s="20">
        <f>'nmol-per-mg-dry-lipid-wt'!Q216*100/'nmol-per-mg-dry-lipid-wt'!Q$370</f>
        <v>3.3499184745702473</v>
      </c>
      <c r="R216" s="20">
        <f>'nmol-per-mg-dry-lipid-wt'!R216*100/'nmol-per-mg-dry-lipid-wt'!R$370</f>
        <v>2.4959158185992179</v>
      </c>
      <c r="S216" s="20">
        <f>'nmol-per-mg-dry-lipid-wt'!S216*100/'nmol-per-mg-dry-lipid-wt'!S$370</f>
        <v>2.1479338693220709</v>
      </c>
      <c r="T216" s="20">
        <f>'nmol-per-mg-dry-lipid-wt'!T216*100/'nmol-per-mg-dry-lipid-wt'!T$370</f>
        <v>1.6926629754668305</v>
      </c>
      <c r="U216" s="20">
        <f>'nmol-per-mg-dry-lipid-wt'!U216*100/'nmol-per-mg-dry-lipid-wt'!U$370</f>
        <v>2.6233443212518832</v>
      </c>
      <c r="V216" s="20">
        <f>'nmol-per-mg-dry-lipid-wt'!V216*100/'nmol-per-mg-dry-lipid-wt'!V$370</f>
        <v>2.0345454931667426</v>
      </c>
      <c r="W216" s="20">
        <f>'nmol-per-mg-dry-lipid-wt'!W216*100/'nmol-per-mg-dry-lipid-wt'!W$370</f>
        <v>2.014586998014944</v>
      </c>
      <c r="X216" s="20">
        <f>'nmol-per-mg-dry-lipid-wt'!X216*100/'nmol-per-mg-dry-lipid-wt'!X$370</f>
        <v>1.6639393724697529</v>
      </c>
      <c r="Y216" s="20">
        <f>'nmol-per-mg-dry-lipid-wt'!Y216*100/'nmol-per-mg-dry-lipid-wt'!Y$370</f>
        <v>1.3708284840159703</v>
      </c>
      <c r="Z216" s="20">
        <f>'nmol-per-mg-dry-lipid-wt'!Z216*100/'nmol-per-mg-dry-lipid-wt'!Z$370</f>
        <v>2.1204661319256037</v>
      </c>
      <c r="AA216" s="20">
        <f>'nmol-per-mg-dry-lipid-wt'!AA216*100/'nmol-per-mg-dry-lipid-wt'!AA$370</f>
        <v>1.8401334463779258</v>
      </c>
      <c r="AB216" s="20">
        <f>'nmol-per-mg-dry-lipid-wt'!AB216*100/'nmol-per-mg-dry-lipid-wt'!AB$370</f>
        <v>2.1146124603138152</v>
      </c>
      <c r="AC216" s="20">
        <f>'nmol-per-mg-dry-lipid-wt'!AC216*100/'nmol-per-mg-dry-lipid-wt'!AC$370</f>
        <v>2.4658495354339007</v>
      </c>
      <c r="AD216" s="20">
        <f>'nmol-per-mg-dry-lipid-wt'!AD216*100/'nmol-per-mg-dry-lipid-wt'!AD$370</f>
        <v>1.9131030846735764</v>
      </c>
      <c r="AE216" s="20">
        <f>'nmol-per-mg-dry-lipid-wt'!AE216*100/'nmol-per-mg-dry-lipid-wt'!AE$370</f>
        <v>2.4648732633008827</v>
      </c>
      <c r="AF216" s="20">
        <f>'nmol-per-mg-dry-lipid-wt'!AF216*100/'nmol-per-mg-dry-lipid-wt'!AF$370</f>
        <v>1.9355434462519503</v>
      </c>
      <c r="AG216" s="20">
        <f>'nmol-per-mg-dry-lipid-wt'!AG216*100/'nmol-per-mg-dry-lipid-wt'!AG$370</f>
        <v>2.5714088027919666</v>
      </c>
      <c r="AH216" s="20">
        <f>'nmol-per-mg-dry-lipid-wt'!AH216*100/'nmol-per-mg-dry-lipid-wt'!AH$370</f>
        <v>2.0581556587103149</v>
      </c>
      <c r="AI216" s="20">
        <f>'nmol-per-mg-dry-lipid-wt'!AI216*100/'nmol-per-mg-dry-lipid-wt'!AI$370</f>
        <v>2.2862023828883125</v>
      </c>
      <c r="AJ216" s="20">
        <f>'nmol-per-mg-dry-lipid-wt'!AJ216*100/'nmol-per-mg-dry-lipid-wt'!AJ$370</f>
        <v>1.9498377034947361</v>
      </c>
    </row>
    <row r="217" spans="1:36" x14ac:dyDescent="0.2">
      <c r="A217">
        <f>'imported summary from web'!A216</f>
        <v>848.5</v>
      </c>
      <c r="B217" t="str">
        <f>'imported summary from web'!B216</f>
        <v>C43H75O13P</v>
      </c>
      <c r="C217" s="2" t="str">
        <f>'imported summary from web'!C216</f>
        <v>PI(34:4)</v>
      </c>
      <c r="D217" s="69"/>
      <c r="E217" s="19" t="e">
        <f>'nmol-per-mg-dry-lipid-wt'!E217*100/'nmol-per-mg-dry-lipid-wt'!E$370</f>
        <v>#DIV/0!</v>
      </c>
      <c r="F217" s="19">
        <f>'nmol-per-mg-dry-lipid-wt'!F217*100/'nmol-per-mg-dry-lipid-wt'!F$370</f>
        <v>0</v>
      </c>
      <c r="G217" s="19">
        <f>'nmol-per-mg-dry-lipid-wt'!G217*100/'nmol-per-mg-dry-lipid-wt'!G$370</f>
        <v>4.0557280023656942E-3</v>
      </c>
      <c r="H217" s="19">
        <f>'nmol-per-mg-dry-lipid-wt'!H217*100/'nmol-per-mg-dry-lipid-wt'!H$370</f>
        <v>2.4925945726143817E-2</v>
      </c>
      <c r="I217" s="19">
        <f>'nmol-per-mg-dry-lipid-wt'!I217*100/'nmol-per-mg-dry-lipid-wt'!I$370</f>
        <v>0.12234448893619575</v>
      </c>
      <c r="J217" s="19">
        <f>'nmol-per-mg-dry-lipid-wt'!J217*100/'nmol-per-mg-dry-lipid-wt'!J$370</f>
        <v>0</v>
      </c>
      <c r="K217" s="19">
        <f>'nmol-per-mg-dry-lipid-wt'!K217*100/'nmol-per-mg-dry-lipid-wt'!K$370</f>
        <v>0</v>
      </c>
      <c r="L217" s="19">
        <f>'nmol-per-mg-dry-lipid-wt'!L217*100/'nmol-per-mg-dry-lipid-wt'!L$370</f>
        <v>0</v>
      </c>
      <c r="M217" s="19">
        <f t="shared" si="9"/>
        <v>0</v>
      </c>
      <c r="N217" s="243">
        <f t="shared" si="10"/>
        <v>0</v>
      </c>
      <c r="O217" s="19" t="e">
        <f t="shared" si="11"/>
        <v>#DIV/0!</v>
      </c>
      <c r="P217" s="19">
        <f>'nmol-per-mg-dry-lipid-wt'!P217*100/'nmol-per-mg-dry-lipid-wt'!P$370</f>
        <v>0</v>
      </c>
      <c r="Q217" s="19">
        <f>'nmol-per-mg-dry-lipid-wt'!Q217*100/'nmol-per-mg-dry-lipid-wt'!Q$370</f>
        <v>2.4254172196019084E-2</v>
      </c>
      <c r="R217" s="19">
        <f>'nmol-per-mg-dry-lipid-wt'!R217*100/'nmol-per-mg-dry-lipid-wt'!R$370</f>
        <v>6.6340497971839781E-3</v>
      </c>
      <c r="S217" s="19">
        <f>'nmol-per-mg-dry-lipid-wt'!S217*100/'nmol-per-mg-dry-lipid-wt'!S$370</f>
        <v>0</v>
      </c>
      <c r="T217" s="19">
        <f>'nmol-per-mg-dry-lipid-wt'!T217*100/'nmol-per-mg-dry-lipid-wt'!T$370</f>
        <v>0</v>
      </c>
      <c r="U217" s="19">
        <f>'nmol-per-mg-dry-lipid-wt'!U217*100/'nmol-per-mg-dry-lipid-wt'!U$370</f>
        <v>0</v>
      </c>
      <c r="V217" s="19">
        <f>'nmol-per-mg-dry-lipid-wt'!V217*100/'nmol-per-mg-dry-lipid-wt'!V$370</f>
        <v>0</v>
      </c>
      <c r="W217" s="19">
        <f>'nmol-per-mg-dry-lipid-wt'!W217*100/'nmol-per-mg-dry-lipid-wt'!W$370</f>
        <v>1.4631920982916014E-2</v>
      </c>
      <c r="X217" s="19">
        <f>'nmol-per-mg-dry-lipid-wt'!X217*100/'nmol-per-mg-dry-lipid-wt'!X$370</f>
        <v>0</v>
      </c>
      <c r="Y217" s="19">
        <f>'nmol-per-mg-dry-lipid-wt'!Y217*100/'nmol-per-mg-dry-lipid-wt'!Y$370</f>
        <v>0</v>
      </c>
      <c r="Z217" s="19">
        <f>'nmol-per-mg-dry-lipid-wt'!Z217*100/'nmol-per-mg-dry-lipid-wt'!Z$370</f>
        <v>1.0990219228283376E-2</v>
      </c>
      <c r="AA217" s="19">
        <f>'nmol-per-mg-dry-lipid-wt'!AA217*100/'nmol-per-mg-dry-lipid-wt'!AA$370</f>
        <v>0</v>
      </c>
      <c r="AB217" s="19">
        <f>'nmol-per-mg-dry-lipid-wt'!AB217*100/'nmol-per-mg-dry-lipid-wt'!AB$370</f>
        <v>0</v>
      </c>
      <c r="AC217" s="19">
        <f>'nmol-per-mg-dry-lipid-wt'!AC217*100/'nmol-per-mg-dry-lipid-wt'!AC$370</f>
        <v>1.0258257978890191E-2</v>
      </c>
      <c r="AD217" s="19">
        <f>'nmol-per-mg-dry-lipid-wt'!AD217*100/'nmol-per-mg-dry-lipid-wt'!AD$370</f>
        <v>0</v>
      </c>
      <c r="AE217" s="19">
        <f>'nmol-per-mg-dry-lipid-wt'!AE217*100/'nmol-per-mg-dry-lipid-wt'!AE$370</f>
        <v>2.4952013233926203E-2</v>
      </c>
      <c r="AF217" s="19">
        <f>'nmol-per-mg-dry-lipid-wt'!AF217*100/'nmol-per-mg-dry-lipid-wt'!AF$370</f>
        <v>3.0692223287092208E-3</v>
      </c>
      <c r="AG217" s="19">
        <f>'nmol-per-mg-dry-lipid-wt'!AG217*100/'nmol-per-mg-dry-lipid-wt'!AG$370</f>
        <v>0</v>
      </c>
      <c r="AH217" s="19">
        <f>'nmol-per-mg-dry-lipid-wt'!AH217*100/'nmol-per-mg-dry-lipid-wt'!AH$370</f>
        <v>0</v>
      </c>
      <c r="AI217" s="19">
        <f>'nmol-per-mg-dry-lipid-wt'!AI217*100/'nmol-per-mg-dry-lipid-wt'!AI$370</f>
        <v>0</v>
      </c>
      <c r="AJ217" s="19">
        <f>'nmol-per-mg-dry-lipid-wt'!AJ217*100/'nmol-per-mg-dry-lipid-wt'!AJ$370</f>
        <v>0</v>
      </c>
    </row>
    <row r="218" spans="1:36" x14ac:dyDescent="0.2">
      <c r="A218">
        <f>'imported summary from web'!A217</f>
        <v>850.5</v>
      </c>
      <c r="B218" t="str">
        <f>'imported summary from web'!B217</f>
        <v>C43H77O13P</v>
      </c>
      <c r="C218" s="2" t="str">
        <f>'imported summary from web'!C217</f>
        <v>PI(34:3)</v>
      </c>
      <c r="D218" s="69"/>
      <c r="E218" s="19" t="e">
        <f>'nmol-per-mg-dry-lipid-wt'!E218*100/'nmol-per-mg-dry-lipid-wt'!E$370</f>
        <v>#DIV/0!</v>
      </c>
      <c r="F218" s="19">
        <f>'nmol-per-mg-dry-lipid-wt'!F218*100/'nmol-per-mg-dry-lipid-wt'!F$370</f>
        <v>1.5574039560482025E-2</v>
      </c>
      <c r="G218" s="19">
        <f>'nmol-per-mg-dry-lipid-wt'!G218*100/'nmol-per-mg-dry-lipid-wt'!G$370</f>
        <v>0</v>
      </c>
      <c r="H218" s="19">
        <f>'nmol-per-mg-dry-lipid-wt'!H218*100/'nmol-per-mg-dry-lipid-wt'!H$370</f>
        <v>0</v>
      </c>
      <c r="I218" s="19">
        <f>'nmol-per-mg-dry-lipid-wt'!I218*100/'nmol-per-mg-dry-lipid-wt'!I$370</f>
        <v>2.5966993570131335E-2</v>
      </c>
      <c r="J218" s="19">
        <f>'nmol-per-mg-dry-lipid-wt'!J218*100/'nmol-per-mg-dry-lipid-wt'!J$370</f>
        <v>8.3397533260046817E-3</v>
      </c>
      <c r="K218" s="19">
        <f>'nmol-per-mg-dry-lipid-wt'!K218*100/'nmol-per-mg-dry-lipid-wt'!K$370</f>
        <v>0</v>
      </c>
      <c r="L218" s="19">
        <f>'nmol-per-mg-dry-lipid-wt'!L218*100/'nmol-per-mg-dry-lipid-wt'!L$370</f>
        <v>0</v>
      </c>
      <c r="M218" s="19">
        <f t="shared" si="9"/>
        <v>2.7799177753348937E-3</v>
      </c>
      <c r="N218" s="243">
        <f t="shared" si="10"/>
        <v>4.8149588277438798E-3</v>
      </c>
      <c r="O218" s="19">
        <f t="shared" si="11"/>
        <v>1.7320508075688774</v>
      </c>
      <c r="P218" s="19">
        <f>'nmol-per-mg-dry-lipid-wt'!P218*100/'nmol-per-mg-dry-lipid-wt'!P$370</f>
        <v>0</v>
      </c>
      <c r="Q218" s="19">
        <f>'nmol-per-mg-dry-lipid-wt'!Q218*100/'nmol-per-mg-dry-lipid-wt'!Q$370</f>
        <v>1.978629837043662E-2</v>
      </c>
      <c r="R218" s="19">
        <f>'nmol-per-mg-dry-lipid-wt'!R218*100/'nmol-per-mg-dry-lipid-wt'!R$370</f>
        <v>0</v>
      </c>
      <c r="S218" s="19">
        <f>'nmol-per-mg-dry-lipid-wt'!S218*100/'nmol-per-mg-dry-lipid-wt'!S$370</f>
        <v>0</v>
      </c>
      <c r="T218" s="19">
        <f>'nmol-per-mg-dry-lipid-wt'!T218*100/'nmol-per-mg-dry-lipid-wt'!T$370</f>
        <v>5.5528032781860968E-3</v>
      </c>
      <c r="U218" s="19">
        <f>'nmol-per-mg-dry-lipid-wt'!U218*100/'nmol-per-mg-dry-lipid-wt'!U$370</f>
        <v>0</v>
      </c>
      <c r="V218" s="19">
        <f>'nmol-per-mg-dry-lipid-wt'!V218*100/'nmol-per-mg-dry-lipid-wt'!V$370</f>
        <v>0</v>
      </c>
      <c r="W218" s="19">
        <f>'nmol-per-mg-dry-lipid-wt'!W218*100/'nmol-per-mg-dry-lipid-wt'!W$370</f>
        <v>0</v>
      </c>
      <c r="X218" s="19">
        <f>'nmol-per-mg-dry-lipid-wt'!X218*100/'nmol-per-mg-dry-lipid-wt'!X$370</f>
        <v>0</v>
      </c>
      <c r="Y218" s="19">
        <f>'nmol-per-mg-dry-lipid-wt'!Y218*100/'nmol-per-mg-dry-lipid-wt'!Y$370</f>
        <v>0</v>
      </c>
      <c r="Z218" s="19">
        <f>'nmol-per-mg-dry-lipid-wt'!Z218*100/'nmol-per-mg-dry-lipid-wt'!Z$370</f>
        <v>0</v>
      </c>
      <c r="AA218" s="19">
        <f>'nmol-per-mg-dry-lipid-wt'!AA218*100/'nmol-per-mg-dry-lipid-wt'!AA$370</f>
        <v>4.3809401742408195E-3</v>
      </c>
      <c r="AB218" s="19">
        <f>'nmol-per-mg-dry-lipid-wt'!AB218*100/'nmol-per-mg-dry-lipid-wt'!AB$370</f>
        <v>0</v>
      </c>
      <c r="AC218" s="19">
        <f>'nmol-per-mg-dry-lipid-wt'!AC218*100/'nmol-per-mg-dry-lipid-wt'!AC$370</f>
        <v>0</v>
      </c>
      <c r="AD218" s="19">
        <f>'nmol-per-mg-dry-lipid-wt'!AD218*100/'nmol-per-mg-dry-lipid-wt'!AD$370</f>
        <v>0</v>
      </c>
      <c r="AE218" s="19">
        <f>'nmol-per-mg-dry-lipid-wt'!AE218*100/'nmol-per-mg-dry-lipid-wt'!AE$370</f>
        <v>1.8866156347602744E-2</v>
      </c>
      <c r="AF218" s="19">
        <f>'nmol-per-mg-dry-lipid-wt'!AF218*100/'nmol-per-mg-dry-lipid-wt'!AF$370</f>
        <v>0</v>
      </c>
      <c r="AG218" s="19">
        <f>'nmol-per-mg-dry-lipid-wt'!AG218*100/'nmol-per-mg-dry-lipid-wt'!AG$370</f>
        <v>0</v>
      </c>
      <c r="AH218" s="19">
        <f>'nmol-per-mg-dry-lipid-wt'!AH218*100/'nmol-per-mg-dry-lipid-wt'!AH$370</f>
        <v>0</v>
      </c>
      <c r="AI218" s="19">
        <f>'nmol-per-mg-dry-lipid-wt'!AI218*100/'nmol-per-mg-dry-lipid-wt'!AI$370</f>
        <v>0</v>
      </c>
      <c r="AJ218" s="19">
        <f>'nmol-per-mg-dry-lipid-wt'!AJ218*100/'nmol-per-mg-dry-lipid-wt'!AJ$370</f>
        <v>5.9984800489126973E-4</v>
      </c>
    </row>
    <row r="219" spans="1:36" x14ac:dyDescent="0.2">
      <c r="A219">
        <f>'imported summary from web'!A218</f>
        <v>852.5</v>
      </c>
      <c r="B219" t="str">
        <f>'imported summary from web'!B218</f>
        <v>C43H79O13P</v>
      </c>
      <c r="C219" s="2" t="str">
        <f>'imported summary from web'!C218</f>
        <v>PI(34:2)</v>
      </c>
      <c r="D219" s="69"/>
      <c r="E219" s="19" t="e">
        <f>'nmol-per-mg-dry-lipid-wt'!E219*100/'nmol-per-mg-dry-lipid-wt'!E$370</f>
        <v>#DIV/0!</v>
      </c>
      <c r="F219" s="19">
        <f>'nmol-per-mg-dry-lipid-wt'!F219*100/'nmol-per-mg-dry-lipid-wt'!F$370</f>
        <v>0</v>
      </c>
      <c r="G219" s="19">
        <f>'nmol-per-mg-dry-lipid-wt'!G219*100/'nmol-per-mg-dry-lipid-wt'!G$370</f>
        <v>3.5994586020995548E-2</v>
      </c>
      <c r="H219" s="19">
        <f>'nmol-per-mg-dry-lipid-wt'!H219*100/'nmol-per-mg-dry-lipid-wt'!H$370</f>
        <v>0</v>
      </c>
      <c r="I219" s="19">
        <f>'nmol-per-mg-dry-lipid-wt'!I219*100/'nmol-per-mg-dry-lipid-wt'!I$370</f>
        <v>0</v>
      </c>
      <c r="J219" s="19">
        <f>'nmol-per-mg-dry-lipid-wt'!J219*100/'nmol-per-mg-dry-lipid-wt'!J$370</f>
        <v>1.6679506652009377E-2</v>
      </c>
      <c r="K219" s="19">
        <f>'nmol-per-mg-dry-lipid-wt'!K219*100/'nmol-per-mg-dry-lipid-wt'!K$370</f>
        <v>0</v>
      </c>
      <c r="L219" s="19">
        <f>'nmol-per-mg-dry-lipid-wt'!L219*100/'nmol-per-mg-dry-lipid-wt'!L$370</f>
        <v>0</v>
      </c>
      <c r="M219" s="19">
        <f t="shared" si="9"/>
        <v>5.5598355506697927E-3</v>
      </c>
      <c r="N219" s="243">
        <f t="shared" si="10"/>
        <v>9.6299176554877682E-3</v>
      </c>
      <c r="O219" s="19">
        <f t="shared" si="11"/>
        <v>1.7320508075688774</v>
      </c>
      <c r="P219" s="19">
        <f>'nmol-per-mg-dry-lipid-wt'!P219*100/'nmol-per-mg-dry-lipid-wt'!P$370</f>
        <v>3.0824539301577141E-3</v>
      </c>
      <c r="Q219" s="19">
        <f>'nmol-per-mg-dry-lipid-wt'!Q219*100/'nmol-per-mg-dry-lipid-wt'!Q$370</f>
        <v>0</v>
      </c>
      <c r="R219" s="19">
        <f>'nmol-per-mg-dry-lipid-wt'!R219*100/'nmol-per-mg-dry-lipid-wt'!R$370</f>
        <v>4.8247634888610776E-3</v>
      </c>
      <c r="S219" s="19">
        <f>'nmol-per-mg-dry-lipid-wt'!S219*100/'nmol-per-mg-dry-lipid-wt'!S$370</f>
        <v>0</v>
      </c>
      <c r="T219" s="19">
        <f>'nmol-per-mg-dry-lipid-wt'!T219*100/'nmol-per-mg-dry-lipid-wt'!T$370</f>
        <v>0</v>
      </c>
      <c r="U219" s="19">
        <f>'nmol-per-mg-dry-lipid-wt'!U219*100/'nmol-per-mg-dry-lipid-wt'!U$370</f>
        <v>0</v>
      </c>
      <c r="V219" s="19">
        <f>'nmol-per-mg-dry-lipid-wt'!V219*100/'nmol-per-mg-dry-lipid-wt'!V$370</f>
        <v>0</v>
      </c>
      <c r="W219" s="19">
        <f>'nmol-per-mg-dry-lipid-wt'!W219*100/'nmol-per-mg-dry-lipid-wt'!W$370</f>
        <v>0</v>
      </c>
      <c r="X219" s="19">
        <f>'nmol-per-mg-dry-lipid-wt'!X219*100/'nmol-per-mg-dry-lipid-wt'!X$370</f>
        <v>0</v>
      </c>
      <c r="Y219" s="19">
        <f>'nmol-per-mg-dry-lipid-wt'!Y219*100/'nmol-per-mg-dry-lipid-wt'!Y$370</f>
        <v>0</v>
      </c>
      <c r="Z219" s="19">
        <f>'nmol-per-mg-dry-lipid-wt'!Z219*100/'nmol-per-mg-dry-lipid-wt'!Z$370</f>
        <v>9.0507687762333682E-3</v>
      </c>
      <c r="AA219" s="19">
        <f>'nmol-per-mg-dry-lipid-wt'!AA219*100/'nmol-per-mg-dry-lipid-wt'!AA$370</f>
        <v>0</v>
      </c>
      <c r="AB219" s="19">
        <f>'nmol-per-mg-dry-lipid-wt'!AB219*100/'nmol-per-mg-dry-lipid-wt'!AB$370</f>
        <v>0</v>
      </c>
      <c r="AC219" s="19">
        <f>'nmol-per-mg-dry-lipid-wt'!AC219*100/'nmol-per-mg-dry-lipid-wt'!AC$370</f>
        <v>0</v>
      </c>
      <c r="AD219" s="19">
        <f>'nmol-per-mg-dry-lipid-wt'!AD219*100/'nmol-per-mg-dry-lipid-wt'!AD$370</f>
        <v>2.4224808057240726E-2</v>
      </c>
      <c r="AE219" s="19">
        <f>'nmol-per-mg-dry-lipid-wt'!AE219*100/'nmol-per-mg-dry-lipid-wt'!AE$370</f>
        <v>0</v>
      </c>
      <c r="AF219" s="19">
        <f>'nmol-per-mg-dry-lipid-wt'!AF219*100/'nmol-per-mg-dry-lipid-wt'!AF$370</f>
        <v>0</v>
      </c>
      <c r="AG219" s="19">
        <f>'nmol-per-mg-dry-lipid-wt'!AG219*100/'nmol-per-mg-dry-lipid-wt'!AG$370</f>
        <v>1.3386589004337414E-3</v>
      </c>
      <c r="AH219" s="19">
        <f>'nmol-per-mg-dry-lipid-wt'!AH219*100/'nmol-per-mg-dry-lipid-wt'!AH$370</f>
        <v>9.1513698729765742E-3</v>
      </c>
      <c r="AI219" s="19">
        <f>'nmol-per-mg-dry-lipid-wt'!AI219*100/'nmol-per-mg-dry-lipid-wt'!AI$370</f>
        <v>1.363884548152967E-2</v>
      </c>
      <c r="AJ219" s="19">
        <f>'nmol-per-mg-dry-lipid-wt'!AJ219*100/'nmol-per-mg-dry-lipid-wt'!AJ$370</f>
        <v>0</v>
      </c>
    </row>
    <row r="220" spans="1:36" x14ac:dyDescent="0.2">
      <c r="A220">
        <f>'imported summary from web'!A219</f>
        <v>854.5</v>
      </c>
      <c r="B220" t="str">
        <f>'imported summary from web'!B219</f>
        <v>C43H81O13P</v>
      </c>
      <c r="C220" s="2" t="str">
        <f>'imported summary from web'!C219</f>
        <v>PI(34:1)</v>
      </c>
      <c r="D220" s="69"/>
      <c r="E220" s="19" t="e">
        <f>'nmol-per-mg-dry-lipid-wt'!E220*100/'nmol-per-mg-dry-lipid-wt'!E$370</f>
        <v>#DIV/0!</v>
      </c>
      <c r="F220" s="19">
        <f>'nmol-per-mg-dry-lipid-wt'!F220*100/'nmol-per-mg-dry-lipid-wt'!F$370</f>
        <v>0</v>
      </c>
      <c r="G220" s="19">
        <f>'nmol-per-mg-dry-lipid-wt'!G220*100/'nmol-per-mg-dry-lipid-wt'!G$370</f>
        <v>0</v>
      </c>
      <c r="H220" s="19">
        <f>'nmol-per-mg-dry-lipid-wt'!H220*100/'nmol-per-mg-dry-lipid-wt'!H$370</f>
        <v>0</v>
      </c>
      <c r="I220" s="19">
        <f>'nmol-per-mg-dry-lipid-wt'!I220*100/'nmol-per-mg-dry-lipid-wt'!I$370</f>
        <v>0</v>
      </c>
      <c r="J220" s="19">
        <f>'nmol-per-mg-dry-lipid-wt'!J220*100/'nmol-per-mg-dry-lipid-wt'!J$370</f>
        <v>0</v>
      </c>
      <c r="K220" s="19">
        <f>'nmol-per-mg-dry-lipid-wt'!K220*100/'nmol-per-mg-dry-lipid-wt'!K$370</f>
        <v>0</v>
      </c>
      <c r="L220" s="19">
        <f>'nmol-per-mg-dry-lipid-wt'!L220*100/'nmol-per-mg-dry-lipid-wt'!L$370</f>
        <v>0</v>
      </c>
      <c r="M220" s="19">
        <f t="shared" si="9"/>
        <v>0</v>
      </c>
      <c r="N220" s="243">
        <f t="shared" si="10"/>
        <v>0</v>
      </c>
      <c r="O220" s="19" t="e">
        <f t="shared" si="11"/>
        <v>#DIV/0!</v>
      </c>
      <c r="P220" s="19">
        <f>'nmol-per-mg-dry-lipid-wt'!P220*100/'nmol-per-mg-dry-lipid-wt'!P$370</f>
        <v>6.1649078603154327E-4</v>
      </c>
      <c r="Q220" s="19">
        <f>'nmol-per-mg-dry-lipid-wt'!Q220*100/'nmol-per-mg-dry-lipid-wt'!Q$370</f>
        <v>1.0212283029902769E-2</v>
      </c>
      <c r="R220" s="19">
        <f>'nmol-per-mg-dry-lipid-wt'!R220*100/'nmol-per-mg-dry-lipid-wt'!R$370</f>
        <v>0</v>
      </c>
      <c r="S220" s="19">
        <f>'nmol-per-mg-dry-lipid-wt'!S220*100/'nmol-per-mg-dry-lipid-wt'!S$370</f>
        <v>0</v>
      </c>
      <c r="T220" s="19">
        <f>'nmol-per-mg-dry-lipid-wt'!T220*100/'nmol-per-mg-dry-lipid-wt'!T$370</f>
        <v>0</v>
      </c>
      <c r="U220" s="19">
        <f>'nmol-per-mg-dry-lipid-wt'!U220*100/'nmol-per-mg-dry-lipid-wt'!U$370</f>
        <v>0</v>
      </c>
      <c r="V220" s="19">
        <f>'nmol-per-mg-dry-lipid-wt'!V220*100/'nmol-per-mg-dry-lipid-wt'!V$370</f>
        <v>0</v>
      </c>
      <c r="W220" s="19">
        <f>'nmol-per-mg-dry-lipid-wt'!W220*100/'nmol-per-mg-dry-lipid-wt'!W$370</f>
        <v>0</v>
      </c>
      <c r="X220" s="19">
        <f>'nmol-per-mg-dry-lipid-wt'!X220*100/'nmol-per-mg-dry-lipid-wt'!X$370</f>
        <v>0</v>
      </c>
      <c r="Y220" s="19">
        <f>'nmol-per-mg-dry-lipid-wt'!Y220*100/'nmol-per-mg-dry-lipid-wt'!Y$370</f>
        <v>0</v>
      </c>
      <c r="Z220" s="19">
        <f>'nmol-per-mg-dry-lipid-wt'!Z220*100/'nmol-per-mg-dry-lipid-wt'!Z$370</f>
        <v>0</v>
      </c>
      <c r="AA220" s="19">
        <f>'nmol-per-mg-dry-lipid-wt'!AA220*100/'nmol-per-mg-dry-lipid-wt'!AA$370</f>
        <v>0</v>
      </c>
      <c r="AB220" s="19">
        <f>'nmol-per-mg-dry-lipid-wt'!AB220*100/'nmol-per-mg-dry-lipid-wt'!AB$370</f>
        <v>0</v>
      </c>
      <c r="AC220" s="19">
        <f>'nmol-per-mg-dry-lipid-wt'!AC220*100/'nmol-per-mg-dry-lipid-wt'!AC$370</f>
        <v>0</v>
      </c>
      <c r="AD220" s="19">
        <f>'nmol-per-mg-dry-lipid-wt'!AD220*100/'nmol-per-mg-dry-lipid-wt'!AD$370</f>
        <v>0</v>
      </c>
      <c r="AE220" s="19">
        <f>'nmol-per-mg-dry-lipid-wt'!AE220*100/'nmol-per-mg-dry-lipid-wt'!AE$370</f>
        <v>0</v>
      </c>
      <c r="AF220" s="19">
        <f>'nmol-per-mg-dry-lipid-wt'!AF220*100/'nmol-per-mg-dry-lipid-wt'!AF$370</f>
        <v>3.9286045807478021E-2</v>
      </c>
      <c r="AG220" s="19">
        <f>'nmol-per-mg-dry-lipid-wt'!AG220*100/'nmol-per-mg-dry-lipid-wt'!AG$370</f>
        <v>0</v>
      </c>
      <c r="AH220" s="19">
        <f>'nmol-per-mg-dry-lipid-wt'!AH220*100/'nmol-per-mg-dry-lipid-wt'!AH$370</f>
        <v>0</v>
      </c>
      <c r="AI220" s="19">
        <f>'nmol-per-mg-dry-lipid-wt'!AI220*100/'nmol-per-mg-dry-lipid-wt'!AI$370</f>
        <v>5.7520348335146847E-2</v>
      </c>
      <c r="AJ220" s="19">
        <f>'nmol-per-mg-dry-lipid-wt'!AJ220*100/'nmol-per-mg-dry-lipid-wt'!AJ$370</f>
        <v>0</v>
      </c>
    </row>
    <row r="221" spans="1:36" x14ac:dyDescent="0.2">
      <c r="A221">
        <f>'imported summary from web'!A220</f>
        <v>872.5</v>
      </c>
      <c r="B221" t="str">
        <f>'imported summary from web'!B220</f>
        <v>C45H75O13P</v>
      </c>
      <c r="C221" s="2" t="str">
        <f>'imported summary from web'!C220</f>
        <v>PI(36:6)</v>
      </c>
      <c r="D221" s="69"/>
      <c r="E221" s="19" t="e">
        <f>'nmol-per-mg-dry-lipid-wt'!E221*100/'nmol-per-mg-dry-lipid-wt'!E$370</f>
        <v>#DIV/0!</v>
      </c>
      <c r="F221" s="19">
        <f>'nmol-per-mg-dry-lipid-wt'!F221*100/'nmol-per-mg-dry-lipid-wt'!F$370</f>
        <v>0</v>
      </c>
      <c r="G221" s="19">
        <f>'nmol-per-mg-dry-lipid-wt'!G221*100/'nmol-per-mg-dry-lipid-wt'!G$370</f>
        <v>0</v>
      </c>
      <c r="H221" s="19">
        <f>'nmol-per-mg-dry-lipid-wt'!H221*100/'nmol-per-mg-dry-lipid-wt'!H$370</f>
        <v>0</v>
      </c>
      <c r="I221" s="19">
        <f>'nmol-per-mg-dry-lipid-wt'!I221*100/'nmol-per-mg-dry-lipid-wt'!I$370</f>
        <v>0</v>
      </c>
      <c r="J221" s="19">
        <f>'nmol-per-mg-dry-lipid-wt'!J221*100/'nmol-per-mg-dry-lipid-wt'!J$370</f>
        <v>0</v>
      </c>
      <c r="K221" s="19">
        <f>'nmol-per-mg-dry-lipid-wt'!K221*100/'nmol-per-mg-dry-lipid-wt'!K$370</f>
        <v>3.6436837303552974E-2</v>
      </c>
      <c r="L221" s="19">
        <f>'nmol-per-mg-dry-lipid-wt'!L221*100/'nmol-per-mg-dry-lipid-wt'!L$370</f>
        <v>1.3973417814274016E-2</v>
      </c>
      <c r="M221" s="19">
        <f t="shared" si="9"/>
        <v>1.6803418372608996E-2</v>
      </c>
      <c r="N221" s="243">
        <f t="shared" si="10"/>
        <v>1.8382531260452941E-2</v>
      </c>
      <c r="O221" s="19">
        <f t="shared" si="11"/>
        <v>1.0939756930898081</v>
      </c>
      <c r="P221" s="19">
        <f>'nmol-per-mg-dry-lipid-wt'!P221*100/'nmol-per-mg-dry-lipid-wt'!P$370</f>
        <v>2.5892613013324788E-2</v>
      </c>
      <c r="Q221" s="19">
        <f>'nmol-per-mg-dry-lipid-wt'!Q221*100/'nmol-per-mg-dry-lipid-wt'!Q$370</f>
        <v>1.7233227612960929E-2</v>
      </c>
      <c r="R221" s="19">
        <f>'nmol-per-mg-dry-lipid-wt'!R221*100/'nmol-per-mg-dry-lipid-wt'!R$370</f>
        <v>4.342287139974968E-2</v>
      </c>
      <c r="S221" s="19">
        <f>'nmol-per-mg-dry-lipid-wt'!S221*100/'nmol-per-mg-dry-lipid-wt'!S$370</f>
        <v>0</v>
      </c>
      <c r="T221" s="19">
        <f>'nmol-per-mg-dry-lipid-wt'!T221*100/'nmol-per-mg-dry-lipid-wt'!T$370</f>
        <v>5.7114548004199864E-2</v>
      </c>
      <c r="U221" s="19">
        <f>'nmol-per-mg-dry-lipid-wt'!U221*100/'nmol-per-mg-dry-lipid-wt'!U$370</f>
        <v>1.1444855476489145E-2</v>
      </c>
      <c r="V221" s="19">
        <f>'nmol-per-mg-dry-lipid-wt'!V221*100/'nmol-per-mg-dry-lipid-wt'!V$370</f>
        <v>0</v>
      </c>
      <c r="W221" s="19">
        <f>'nmol-per-mg-dry-lipid-wt'!W221*100/'nmol-per-mg-dry-lipid-wt'!W$370</f>
        <v>0</v>
      </c>
      <c r="X221" s="19">
        <f>'nmol-per-mg-dry-lipid-wt'!X221*100/'nmol-per-mg-dry-lipid-wt'!X$370</f>
        <v>3.4459808523000126E-3</v>
      </c>
      <c r="Y221" s="19">
        <f>'nmol-per-mg-dry-lipid-wt'!Y221*100/'nmol-per-mg-dry-lipid-wt'!Y$370</f>
        <v>0</v>
      </c>
      <c r="Z221" s="19">
        <f>'nmol-per-mg-dry-lipid-wt'!Z221*100/'nmol-per-mg-dry-lipid-wt'!Z$370</f>
        <v>1.745505406845007E-2</v>
      </c>
      <c r="AA221" s="19">
        <f>'nmol-per-mg-dry-lipid-wt'!AA221*100/'nmol-per-mg-dry-lipid-wt'!AA$370</f>
        <v>9.3877289448017591E-3</v>
      </c>
      <c r="AB221" s="19">
        <f>'nmol-per-mg-dry-lipid-wt'!AB221*100/'nmol-per-mg-dry-lipid-wt'!AB$370</f>
        <v>0</v>
      </c>
      <c r="AC221" s="19">
        <f>'nmol-per-mg-dry-lipid-wt'!AC221*100/'nmol-per-mg-dry-lipid-wt'!AC$370</f>
        <v>0</v>
      </c>
      <c r="AD221" s="19">
        <f>'nmol-per-mg-dry-lipid-wt'!AD221*100/'nmol-per-mg-dry-lipid-wt'!AD$370</f>
        <v>2.4775371876723472E-2</v>
      </c>
      <c r="AE221" s="19">
        <f>'nmol-per-mg-dry-lipid-wt'!AE221*100/'nmol-per-mg-dry-lipid-wt'!AE$370</f>
        <v>5.4772711976911184E-3</v>
      </c>
      <c r="AF221" s="19">
        <f>'nmol-per-mg-dry-lipid-wt'!AF221*100/'nmol-per-mg-dry-lipid-wt'!AF$370</f>
        <v>2.5781467561157453E-2</v>
      </c>
      <c r="AG221" s="19">
        <f>'nmol-per-mg-dry-lipid-wt'!AG221*100/'nmol-per-mg-dry-lipid-wt'!AG$370</f>
        <v>0</v>
      </c>
      <c r="AH221" s="19">
        <f>'nmol-per-mg-dry-lipid-wt'!AH221*100/'nmol-per-mg-dry-lipid-wt'!AH$370</f>
        <v>9.8050391496177589E-3</v>
      </c>
      <c r="AI221" s="19">
        <f>'nmol-per-mg-dry-lipid-wt'!AI221*100/'nmol-per-mg-dry-lipid-wt'!AI$370</f>
        <v>8.8948992270845659E-3</v>
      </c>
      <c r="AJ221" s="19">
        <f>'nmol-per-mg-dry-lipid-wt'!AJ221*100/'nmol-per-mg-dry-lipid-wt'!AJ$370</f>
        <v>0</v>
      </c>
    </row>
    <row r="222" spans="1:36" x14ac:dyDescent="0.2">
      <c r="A222">
        <f>'imported summary from web'!A221</f>
        <v>874.5</v>
      </c>
      <c r="B222" t="str">
        <f>'imported summary from web'!B221</f>
        <v>C45H77O13P</v>
      </c>
      <c r="C222" s="2" t="str">
        <f>'imported summary from web'!C221</f>
        <v>PI(36:5)</v>
      </c>
      <c r="D222" s="69"/>
      <c r="E222" s="19" t="e">
        <f>'nmol-per-mg-dry-lipid-wt'!E222*100/'nmol-per-mg-dry-lipid-wt'!E$370</f>
        <v>#DIV/0!</v>
      </c>
      <c r="F222" s="19">
        <f>'nmol-per-mg-dry-lipid-wt'!F222*100/'nmol-per-mg-dry-lipid-wt'!F$370</f>
        <v>6.22961582419281E-2</v>
      </c>
      <c r="G222" s="19">
        <f>'nmol-per-mg-dry-lipid-wt'!G222*100/'nmol-per-mg-dry-lipid-wt'!G$370</f>
        <v>1.2674150007392797E-2</v>
      </c>
      <c r="H222" s="19">
        <f>'nmol-per-mg-dry-lipid-wt'!H222*100/'nmol-per-mg-dry-lipid-wt'!H$370</f>
        <v>3.1905210529464094E-2</v>
      </c>
      <c r="I222" s="19">
        <f>'nmol-per-mg-dry-lipid-wt'!I222*100/'nmol-per-mg-dry-lipid-wt'!I$370</f>
        <v>0</v>
      </c>
      <c r="J222" s="19">
        <f>'nmol-per-mg-dry-lipid-wt'!J222*100/'nmol-per-mg-dry-lipid-wt'!J$370</f>
        <v>6.1505680779284554E-2</v>
      </c>
      <c r="K222" s="19">
        <f>'nmol-per-mg-dry-lipid-wt'!K222*100/'nmol-per-mg-dry-lipid-wt'!K$370</f>
        <v>8.0970749563451058E-2</v>
      </c>
      <c r="L222" s="19">
        <f>'nmol-per-mg-dry-lipid-wt'!L222*100/'nmol-per-mg-dry-lipid-wt'!L$370</f>
        <v>3.0016971601033077E-2</v>
      </c>
      <c r="M222" s="19">
        <f t="shared" si="9"/>
        <v>5.7497800647922898E-2</v>
      </c>
      <c r="N222" s="243">
        <f t="shared" si="10"/>
        <v>2.5712238321884188E-2</v>
      </c>
      <c r="O222" s="19">
        <f t="shared" si="11"/>
        <v>0.44718646682380608</v>
      </c>
      <c r="P222" s="19">
        <f>'nmol-per-mg-dry-lipid-wt'!P222*100/'nmol-per-mg-dry-lipid-wt'!P$370</f>
        <v>0.12083219406218235</v>
      </c>
      <c r="Q222" s="19">
        <f>'nmol-per-mg-dry-lipid-wt'!Q222*100/'nmol-per-mg-dry-lipid-wt'!Q$370</f>
        <v>8.4889602686066781E-2</v>
      </c>
      <c r="R222" s="19">
        <f>'nmol-per-mg-dry-lipid-wt'!R222*100/'nmol-per-mg-dry-lipid-wt'!R$370</f>
        <v>0.10373241501051308</v>
      </c>
      <c r="S222" s="19">
        <f>'nmol-per-mg-dry-lipid-wt'!S222*100/'nmol-per-mg-dry-lipid-wt'!S$370</f>
        <v>0.10447609072075303</v>
      </c>
      <c r="T222" s="19">
        <f>'nmol-per-mg-dry-lipid-wt'!T222*100/'nmol-per-mg-dry-lipid-wt'!T$370</f>
        <v>6.7426896949402626E-2</v>
      </c>
      <c r="U222" s="19">
        <f>'nmol-per-mg-dry-lipid-wt'!U222*100/'nmol-per-mg-dry-lipid-wt'!U$370</f>
        <v>0.1362482794820136</v>
      </c>
      <c r="V222" s="19">
        <f>'nmol-per-mg-dry-lipid-wt'!V222*100/'nmol-per-mg-dry-lipid-wt'!V$370</f>
        <v>4.4767195246927065E-2</v>
      </c>
      <c r="W222" s="19">
        <f>'nmol-per-mg-dry-lipid-wt'!W222*100/'nmol-per-mg-dry-lipid-wt'!W$370</f>
        <v>3.4989376263494805E-2</v>
      </c>
      <c r="X222" s="19">
        <f>'nmol-per-mg-dry-lipid-wt'!X222*100/'nmol-per-mg-dry-lipid-wt'!X$370</f>
        <v>5.3987033352700185E-2</v>
      </c>
      <c r="Y222" s="19">
        <f>'nmol-per-mg-dry-lipid-wt'!Y222*100/'nmol-per-mg-dry-lipid-wt'!Y$370</f>
        <v>6.0164527130960037E-2</v>
      </c>
      <c r="Z222" s="19">
        <f>'nmol-per-mg-dry-lipid-wt'!Z222*100/'nmol-per-mg-dry-lipid-wt'!Z$370</f>
        <v>6.0769447497566902E-2</v>
      </c>
      <c r="AA222" s="19">
        <f>'nmol-per-mg-dry-lipid-wt'!AA222*100/'nmol-per-mg-dry-lipid-wt'!AA$370</f>
        <v>3.442167279760644E-2</v>
      </c>
      <c r="AB222" s="19">
        <f>'nmol-per-mg-dry-lipid-wt'!AB222*100/'nmol-per-mg-dry-lipid-wt'!AB$370</f>
        <v>0.11454937805103206</v>
      </c>
      <c r="AC222" s="19">
        <f>'nmol-per-mg-dry-lipid-wt'!AC222*100/'nmol-per-mg-dry-lipid-wt'!AC$370</f>
        <v>0.12732308432622533</v>
      </c>
      <c r="AD222" s="19">
        <f>'nmol-per-mg-dry-lipid-wt'!AD222*100/'nmol-per-mg-dry-lipid-wt'!AD$370</f>
        <v>0.10460712570172137</v>
      </c>
      <c r="AE222" s="19">
        <f>'nmol-per-mg-dry-lipid-wt'!AE222*100/'nmol-per-mg-dry-lipid-wt'!AE$370</f>
        <v>0.1594494504216748</v>
      </c>
      <c r="AF222" s="19">
        <f>'nmol-per-mg-dry-lipid-wt'!AF222*100/'nmol-per-mg-dry-lipid-wt'!AF$370</f>
        <v>4.2969112601929073E-2</v>
      </c>
      <c r="AG222" s="19">
        <f>'nmol-per-mg-dry-lipid-wt'!AG222*100/'nmol-per-mg-dry-lipid-wt'!AG$370</f>
        <v>0.11713265378795244</v>
      </c>
      <c r="AH222" s="19">
        <f>'nmol-per-mg-dry-lipid-wt'!AH222*100/'nmol-per-mg-dry-lipid-wt'!AH$370</f>
        <v>0.11831413907205425</v>
      </c>
      <c r="AI222" s="19">
        <f>'nmol-per-mg-dry-lipid-wt'!AI222*100/'nmol-per-mg-dry-lipid-wt'!AI$370</f>
        <v>0.19450179643224919</v>
      </c>
      <c r="AJ222" s="19">
        <f>'nmol-per-mg-dry-lipid-wt'!AJ222*100/'nmol-per-mg-dry-lipid-wt'!AJ$370</f>
        <v>5.9984800489127119E-2</v>
      </c>
    </row>
    <row r="223" spans="1:36" x14ac:dyDescent="0.2">
      <c r="A223">
        <f>'imported summary from web'!A222</f>
        <v>876.5</v>
      </c>
      <c r="B223" t="str">
        <f>'imported summary from web'!B222</f>
        <v>C45H79O13P</v>
      </c>
      <c r="C223" s="2" t="str">
        <f>'imported summary from web'!C222</f>
        <v>PI(36:4)</v>
      </c>
      <c r="D223" s="69"/>
      <c r="E223" s="19" t="e">
        <f>'nmol-per-mg-dry-lipid-wt'!E223*100/'nmol-per-mg-dry-lipid-wt'!E$370</f>
        <v>#DIV/0!</v>
      </c>
      <c r="F223" s="19">
        <f>'nmol-per-mg-dry-lipid-wt'!F223*100/'nmol-per-mg-dry-lipid-wt'!F$370</f>
        <v>0.15222367699438882</v>
      </c>
      <c r="G223" s="19">
        <f>'nmol-per-mg-dry-lipid-wt'!G223*100/'nmol-per-mg-dry-lipid-wt'!G$370</f>
        <v>0.15817339209226206</v>
      </c>
      <c r="H223" s="19">
        <f>'nmol-per-mg-dry-lipid-wt'!H223*100/'nmol-per-mg-dry-lipid-wt'!H$370</f>
        <v>0.13759122040831387</v>
      </c>
      <c r="I223" s="19">
        <f>'nmol-per-mg-dry-lipid-wt'!I223*100/'nmol-per-mg-dry-lipid-wt'!I$370</f>
        <v>0.1842657812957397</v>
      </c>
      <c r="J223" s="19">
        <f>'nmol-per-mg-dry-lipid-wt'!J223*100/'nmol-per-mg-dry-lipid-wt'!J$370</f>
        <v>0.17357111609747253</v>
      </c>
      <c r="K223" s="19">
        <f>'nmol-per-mg-dry-lipid-wt'!K223*100/'nmol-per-mg-dry-lipid-wt'!K$370</f>
        <v>7.7428279270050068E-2</v>
      </c>
      <c r="L223" s="19">
        <f>'nmol-per-mg-dry-lipid-wt'!L223*100/'nmol-per-mg-dry-lipid-wt'!L$370</f>
        <v>0.14439198408083151</v>
      </c>
      <c r="M223" s="19">
        <f t="shared" si="9"/>
        <v>0.13179712648278472</v>
      </c>
      <c r="N223" s="243">
        <f t="shared" si="10"/>
        <v>4.9293347388287577E-2</v>
      </c>
      <c r="O223" s="19">
        <f t="shared" si="11"/>
        <v>0.37400927246108245</v>
      </c>
      <c r="P223" s="19">
        <f>'nmol-per-mg-dry-lipid-wt'!P223*100/'nmol-per-mg-dry-lipid-wt'!P$370</f>
        <v>0.16090409515423257</v>
      </c>
      <c r="Q223" s="19">
        <f>'nmol-per-mg-dry-lipid-wt'!Q223*100/'nmol-per-mg-dry-lipid-wt'!Q$370</f>
        <v>3.4466455225921858E-2</v>
      </c>
      <c r="R223" s="19">
        <f>'nmol-per-mg-dry-lipid-wt'!R223*100/'nmol-per-mg-dry-lipid-wt'!R$370</f>
        <v>0.1176036100409887</v>
      </c>
      <c r="S223" s="19">
        <f>'nmol-per-mg-dry-lipid-wt'!S223*100/'nmol-per-mg-dry-lipid-wt'!S$370</f>
        <v>0.13967999085491981</v>
      </c>
      <c r="T223" s="19">
        <f>'nmol-per-mg-dry-lipid-wt'!T223*100/'nmol-per-mg-dry-lipid-wt'!T$370</f>
        <v>0.14754591567751635</v>
      </c>
      <c r="U223" s="19">
        <f>'nmol-per-mg-dry-lipid-wt'!U223*100/'nmol-per-mg-dry-lipid-wt'!U$370</f>
        <v>6.8669132858934848E-2</v>
      </c>
      <c r="V223" s="19">
        <f>'nmol-per-mg-dry-lipid-wt'!V223*100/'nmol-per-mg-dry-lipid-wt'!V$370</f>
        <v>0.13090154559544498</v>
      </c>
      <c r="W223" s="19">
        <f>'nmol-per-mg-dry-lipid-wt'!W223*100/'nmol-per-mg-dry-lipid-wt'!W$370</f>
        <v>8.3974503032387571E-2</v>
      </c>
      <c r="X223" s="19">
        <f>'nmol-per-mg-dry-lipid-wt'!X223*100/'nmol-per-mg-dry-lipid-wt'!X$370</f>
        <v>0.12405531068280042</v>
      </c>
      <c r="Y223" s="19">
        <f>'nmol-per-mg-dry-lipid-wt'!Y223*100/'nmol-per-mg-dry-lipid-wt'!Y$370</f>
        <v>0.18930674454682933</v>
      </c>
      <c r="Z223" s="19">
        <f>'nmol-per-mg-dry-lipid-wt'!Z223*100/'nmol-per-mg-dry-lipid-wt'!Z$370</f>
        <v>0.26182581102675107</v>
      </c>
      <c r="AA223" s="19">
        <f>'nmol-per-mg-dry-lipid-wt'!AA223*100/'nmol-per-mg-dry-lipid-wt'!AA$370</f>
        <v>0.15583630048370917</v>
      </c>
      <c r="AB223" s="19">
        <f>'nmol-per-mg-dry-lipid-wt'!AB223*100/'nmol-per-mg-dry-lipid-wt'!AB$370</f>
        <v>0.11561993298608841</v>
      </c>
      <c r="AC223" s="19">
        <f>'nmol-per-mg-dry-lipid-wt'!AC223*100/'nmol-per-mg-dry-lipid-wt'!AC$370</f>
        <v>0.22809538329532314</v>
      </c>
      <c r="AD223" s="19">
        <f>'nmol-per-mg-dry-lipid-wt'!AD223*100/'nmol-per-mg-dry-lipid-wt'!AD$370</f>
        <v>8.9191338756204497E-2</v>
      </c>
      <c r="AE223" s="19">
        <f>'nmol-per-mg-dry-lipid-wt'!AE223*100/'nmol-per-mg-dry-lipid-wt'!AE$370</f>
        <v>0.17344692126021877</v>
      </c>
      <c r="AF223" s="19">
        <f>'nmol-per-mg-dry-lipid-wt'!AF223*100/'nmol-per-mg-dry-lipid-wt'!AF$370</f>
        <v>0.16205493895584683</v>
      </c>
      <c r="AG223" s="19">
        <f>'nmol-per-mg-dry-lipid-wt'!AG223*100/'nmol-per-mg-dry-lipid-wt'!AG$370</f>
        <v>0.22690268362351931</v>
      </c>
      <c r="AH223" s="19">
        <f>'nmol-per-mg-dry-lipid-wt'!AH223*100/'nmol-per-mg-dry-lipid-wt'!AH$370</f>
        <v>9.0206360176483369E-2</v>
      </c>
      <c r="AI223" s="19">
        <f>'nmol-per-mg-dry-lipid-wt'!AI223*100/'nmol-per-mg-dry-lipid-wt'!AI$370</f>
        <v>0.22059350083169724</v>
      </c>
      <c r="AJ223" s="19">
        <f>'nmol-per-mg-dry-lipid-wt'!AJ223*100/'nmol-per-mg-dry-lipid-wt'!AJ$370</f>
        <v>0.14216397715923129</v>
      </c>
    </row>
    <row r="224" spans="1:36" x14ac:dyDescent="0.2">
      <c r="A224">
        <f>'imported summary from web'!A223</f>
        <v>878.5</v>
      </c>
      <c r="B224" t="str">
        <f>'imported summary from web'!B223</f>
        <v>C45H81O13P</v>
      </c>
      <c r="C224" s="2" t="str">
        <f>'imported summary from web'!C223</f>
        <v>PI(36:3)</v>
      </c>
      <c r="D224" s="69"/>
      <c r="E224" s="19" t="e">
        <f>'nmol-per-mg-dry-lipid-wt'!E224*100/'nmol-per-mg-dry-lipid-wt'!E$370</f>
        <v>#DIV/0!</v>
      </c>
      <c r="F224" s="19">
        <f>'nmol-per-mg-dry-lipid-wt'!F224*100/'nmol-per-mg-dry-lipid-wt'!F$370</f>
        <v>1.1554932577131825E-2</v>
      </c>
      <c r="G224" s="19">
        <f>'nmol-per-mg-dry-lipid-wt'!G224*100/'nmol-per-mg-dry-lipid-wt'!G$370</f>
        <v>0</v>
      </c>
      <c r="H224" s="19">
        <f>'nmol-per-mg-dry-lipid-wt'!H224*100/'nmol-per-mg-dry-lipid-wt'!H$370</f>
        <v>0</v>
      </c>
      <c r="I224" s="19">
        <f>'nmol-per-mg-dry-lipid-wt'!I224*100/'nmol-per-mg-dry-lipid-wt'!I$370</f>
        <v>9.9873052192812808E-3</v>
      </c>
      <c r="J224" s="19">
        <f>'nmol-per-mg-dry-lipid-wt'!J224*100/'nmol-per-mg-dry-lipid-wt'!J$370</f>
        <v>4.1698766630023421E-2</v>
      </c>
      <c r="K224" s="19">
        <f>'nmol-per-mg-dry-lipid-wt'!K224*100/'nmol-per-mg-dry-lipid-wt'!K$370</f>
        <v>4.0485374781725515E-3</v>
      </c>
      <c r="L224" s="19">
        <f>'nmol-per-mg-dry-lipid-wt'!L224*100/'nmol-per-mg-dry-lipid-wt'!L$370</f>
        <v>0</v>
      </c>
      <c r="M224" s="19">
        <f t="shared" si="9"/>
        <v>1.5249101369398657E-2</v>
      </c>
      <c r="N224" s="243">
        <f t="shared" si="10"/>
        <v>2.2995352970271346E-2</v>
      </c>
      <c r="O224" s="19">
        <f t="shared" si="11"/>
        <v>1.5079808582306093</v>
      </c>
      <c r="P224" s="19">
        <f>'nmol-per-mg-dry-lipid-wt'!P224*100/'nmol-per-mg-dry-lipid-wt'!P$370</f>
        <v>0</v>
      </c>
      <c r="Q224" s="19">
        <f>'nmol-per-mg-dry-lipid-wt'!Q224*100/'nmol-per-mg-dry-lipid-wt'!Q$370</f>
        <v>5.1061415149513852E-3</v>
      </c>
      <c r="R224" s="19">
        <f>'nmol-per-mg-dry-lipid-wt'!R224*100/'nmol-per-mg-dry-lipid-wt'!R$370</f>
        <v>3.0154771805381717E-2</v>
      </c>
      <c r="S224" s="19">
        <f>'nmol-per-mg-dry-lipid-wt'!S224*100/'nmol-per-mg-dry-lipid-wt'!S$370</f>
        <v>6.2458532496102353E-3</v>
      </c>
      <c r="T224" s="19">
        <f>'nmol-per-mg-dry-lipid-wt'!T224*100/'nmol-per-mg-dry-lipid-wt'!T$370</f>
        <v>3.72831077249638E-2</v>
      </c>
      <c r="U224" s="19">
        <f>'nmol-per-mg-dry-lipid-wt'!U224*100/'nmol-per-mg-dry-lipid-wt'!U$370</f>
        <v>3.0519614603971047E-2</v>
      </c>
      <c r="V224" s="19">
        <f>'nmol-per-mg-dry-lipid-wt'!V224*100/'nmol-per-mg-dry-lipid-wt'!V$370</f>
        <v>0</v>
      </c>
      <c r="W224" s="19">
        <f>'nmol-per-mg-dry-lipid-wt'!W224*100/'nmol-per-mg-dry-lipid-wt'!W$370</f>
        <v>0</v>
      </c>
      <c r="X224" s="19">
        <f>'nmol-per-mg-dry-lipid-wt'!X224*100/'nmol-per-mg-dry-lipid-wt'!X$370</f>
        <v>4.4223420937850144E-2</v>
      </c>
      <c r="Y224" s="19">
        <f>'nmol-per-mg-dry-lipid-wt'!Y224*100/'nmol-per-mg-dry-lipid-wt'!Y$370</f>
        <v>0</v>
      </c>
      <c r="Z224" s="19">
        <f>'nmol-per-mg-dry-lipid-wt'!Z224*100/'nmol-per-mg-dry-lipid-wt'!Z$370</f>
        <v>0</v>
      </c>
      <c r="AA224" s="19">
        <f>'nmol-per-mg-dry-lipid-wt'!AA224*100/'nmol-per-mg-dry-lipid-wt'!AA$370</f>
        <v>3.504752139392657E-2</v>
      </c>
      <c r="AB224" s="19">
        <f>'nmol-per-mg-dry-lipid-wt'!AB224*100/'nmol-per-mg-dry-lipid-wt'!AB$370</f>
        <v>0</v>
      </c>
      <c r="AC224" s="19">
        <f>'nmol-per-mg-dry-lipid-wt'!AC224*100/'nmol-per-mg-dry-lipid-wt'!AC$370</f>
        <v>1.2068538798694343E-2</v>
      </c>
      <c r="AD224" s="19">
        <f>'nmol-per-mg-dry-lipid-wt'!AD224*100/'nmol-per-mg-dry-lipid-wt'!AD$370</f>
        <v>1.5966350764999575E-2</v>
      </c>
      <c r="AE224" s="19">
        <f>'nmol-per-mg-dry-lipid-wt'!AE224*100/'nmol-per-mg-dry-lipid-wt'!AE$370</f>
        <v>1.217171377264693E-3</v>
      </c>
      <c r="AF224" s="19">
        <f>'nmol-per-mg-dry-lipid-wt'!AF224*100/'nmol-per-mg-dry-lipid-wt'!AF$370</f>
        <v>0</v>
      </c>
      <c r="AG224" s="19">
        <f>'nmol-per-mg-dry-lipid-wt'!AG224*100/'nmol-per-mg-dry-lipid-wt'!AG$370</f>
        <v>0</v>
      </c>
      <c r="AH224" s="19">
        <f>'nmol-per-mg-dry-lipid-wt'!AH224*100/'nmol-per-mg-dry-lipid-wt'!AH$370</f>
        <v>3.2683463832059189E-3</v>
      </c>
      <c r="AI224" s="19">
        <f>'nmol-per-mg-dry-lipid-wt'!AI224*100/'nmol-per-mg-dry-lipid-wt'!AI$370</f>
        <v>0</v>
      </c>
      <c r="AJ224" s="19">
        <f>'nmol-per-mg-dry-lipid-wt'!AJ224*100/'nmol-per-mg-dry-lipid-wt'!AJ$370</f>
        <v>0</v>
      </c>
    </row>
    <row r="225" spans="1:36" x14ac:dyDescent="0.2">
      <c r="A225">
        <f>'imported summary from web'!A224</f>
        <v>880.6</v>
      </c>
      <c r="B225" t="str">
        <f>'imported summary from web'!B224</f>
        <v>C45H83O13P</v>
      </c>
      <c r="C225" s="2" t="str">
        <f>'imported summary from web'!C224</f>
        <v>PI(36:2)</v>
      </c>
      <c r="D225" s="69"/>
      <c r="E225" s="19" t="e">
        <f>'nmol-per-mg-dry-lipid-wt'!E225*100/'nmol-per-mg-dry-lipid-wt'!E$370</f>
        <v>#DIV/0!</v>
      </c>
      <c r="F225" s="19">
        <f>'nmol-per-mg-dry-lipid-wt'!F225*100/'nmol-per-mg-dry-lipid-wt'!F$370</f>
        <v>1.1554932577131825E-2</v>
      </c>
      <c r="G225" s="19">
        <f>'nmol-per-mg-dry-lipid-wt'!G225*100/'nmol-per-mg-dry-lipid-wt'!G$370</f>
        <v>7.0975240041399653E-3</v>
      </c>
      <c r="H225" s="19">
        <f>'nmol-per-mg-dry-lipid-wt'!H225*100/'nmol-per-mg-dry-lipid-wt'!H$370</f>
        <v>1.1465935034026157E-2</v>
      </c>
      <c r="I225" s="19">
        <f>'nmol-per-mg-dry-lipid-wt'!I225*100/'nmol-per-mg-dry-lipid-wt'!I$370</f>
        <v>8.4892094363890908E-3</v>
      </c>
      <c r="J225" s="19">
        <f>'nmol-per-mg-dry-lipid-wt'!J225*100/'nmol-per-mg-dry-lipid-wt'!J$370</f>
        <v>1.5115802903383494E-2</v>
      </c>
      <c r="K225" s="19">
        <f>'nmol-per-mg-dry-lipid-wt'!K225*100/'nmol-per-mg-dry-lipid-wt'!K$370</f>
        <v>1.7712351467004912E-2</v>
      </c>
      <c r="L225" s="19">
        <f>'nmol-per-mg-dry-lipid-wt'!L225*100/'nmol-per-mg-dry-lipid-wt'!L$370</f>
        <v>5.6928739243338579E-3</v>
      </c>
      <c r="M225" s="19">
        <f t="shared" si="9"/>
        <v>1.2840342764907422E-2</v>
      </c>
      <c r="N225" s="243">
        <f t="shared" si="10"/>
        <v>6.3245750237497051E-3</v>
      </c>
      <c r="O225" s="19">
        <f t="shared" si="11"/>
        <v>0.4925549994689184</v>
      </c>
      <c r="P225" s="19">
        <f>'nmol-per-mg-dry-lipid-wt'!P225*100/'nmol-per-mg-dry-lipid-wt'!P$370</f>
        <v>3.0824539301577128E-3</v>
      </c>
      <c r="Q225" s="19">
        <f>'nmol-per-mg-dry-lipid-wt'!Q225*100/'nmol-per-mg-dry-lipid-wt'!Q$370</f>
        <v>2.2339369127912307E-2</v>
      </c>
      <c r="R225" s="19">
        <f>'nmol-per-mg-dry-lipid-wt'!R225*100/'nmol-per-mg-dry-lipid-wt'!R$370</f>
        <v>1.2061908722152685E-2</v>
      </c>
      <c r="S225" s="19">
        <f>'nmol-per-mg-dry-lipid-wt'!S225*100/'nmol-per-mg-dry-lipid-wt'!S$370</f>
        <v>0</v>
      </c>
      <c r="T225" s="19">
        <f>'nmol-per-mg-dry-lipid-wt'!T225*100/'nmol-per-mg-dry-lipid-wt'!T$370</f>
        <v>0</v>
      </c>
      <c r="U225" s="19">
        <f>'nmol-per-mg-dry-lipid-wt'!U225*100/'nmol-per-mg-dry-lipid-wt'!U$370</f>
        <v>0</v>
      </c>
      <c r="V225" s="19">
        <f>'nmol-per-mg-dry-lipid-wt'!V225*100/'nmol-per-mg-dry-lipid-wt'!V$370</f>
        <v>6.2334069331164274E-3</v>
      </c>
      <c r="W225" s="19">
        <f>'nmol-per-mg-dry-lipid-wt'!W225*100/'nmol-per-mg-dry-lipid-wt'!W$370</f>
        <v>3.1808523875904372E-3</v>
      </c>
      <c r="X225" s="19">
        <f>'nmol-per-mg-dry-lipid-wt'!X225*100/'nmol-per-mg-dry-lipid-wt'!X$370</f>
        <v>1.1486602841000037E-2</v>
      </c>
      <c r="Y225" s="19">
        <f>'nmol-per-mg-dry-lipid-wt'!Y225*100/'nmol-per-mg-dry-lipid-wt'!Y$370</f>
        <v>6.8155128390540659E-3</v>
      </c>
      <c r="Z225" s="19">
        <f>'nmol-per-mg-dry-lipid-wt'!Z225*100/'nmol-per-mg-dry-lipid-wt'!Z$370</f>
        <v>1.0990219228283376E-2</v>
      </c>
      <c r="AA225" s="19">
        <f>'nmol-per-mg-dry-lipid-wt'!AA225*100/'nmol-per-mg-dry-lipid-wt'!AA$370</f>
        <v>5.0067887705609361E-3</v>
      </c>
      <c r="AB225" s="19">
        <f>'nmol-per-mg-dry-lipid-wt'!AB225*100/'nmol-per-mg-dry-lipid-wt'!AB$370</f>
        <v>0</v>
      </c>
      <c r="AC225" s="19">
        <f>'nmol-per-mg-dry-lipid-wt'!AC225*100/'nmol-per-mg-dry-lipid-wt'!AC$370</f>
        <v>1.2068538798694343E-2</v>
      </c>
      <c r="AD225" s="19">
        <f>'nmol-per-mg-dry-lipid-wt'!AD225*100/'nmol-per-mg-dry-lipid-wt'!AD$370</f>
        <v>2.9179882432585423E-2</v>
      </c>
      <c r="AE225" s="19">
        <f>'nmol-per-mg-dry-lipid-wt'!AE225*100/'nmol-per-mg-dry-lipid-wt'!AE$370</f>
        <v>3.2255041497514354E-2</v>
      </c>
      <c r="AF225" s="19">
        <f>'nmol-per-mg-dry-lipid-wt'!AF225*100/'nmol-per-mg-dry-lipid-wt'!AF$370</f>
        <v>4.7266023862121989E-2</v>
      </c>
      <c r="AG225" s="19">
        <f>'nmol-per-mg-dry-lipid-wt'!AG225*100/'nmol-per-mg-dry-lipid-wt'!AG$370</f>
        <v>0</v>
      </c>
      <c r="AH225" s="19">
        <f>'nmol-per-mg-dry-lipid-wt'!AH225*100/'nmol-per-mg-dry-lipid-wt'!AH$370</f>
        <v>1.8956409022594333E-2</v>
      </c>
      <c r="AI225" s="19">
        <f>'nmol-per-mg-dry-lipid-wt'!AI225*100/'nmol-per-mg-dry-lipid-wt'!AI$370</f>
        <v>0</v>
      </c>
      <c r="AJ225" s="19">
        <f>'nmol-per-mg-dry-lipid-wt'!AJ225*100/'nmol-per-mg-dry-lipid-wt'!AJ$370</f>
        <v>0</v>
      </c>
    </row>
    <row r="226" spans="1:36" x14ac:dyDescent="0.2">
      <c r="A226">
        <f>'imported summary from web'!A225</f>
        <v>882.6</v>
      </c>
      <c r="B226" t="str">
        <f>'imported summary from web'!B225</f>
        <v>C45H85O13P</v>
      </c>
      <c r="C226" s="2" t="str">
        <f>'imported summary from web'!C225</f>
        <v>PI(36:1)</v>
      </c>
      <c r="D226" s="69"/>
      <c r="E226" s="19" t="e">
        <f>'nmol-per-mg-dry-lipid-wt'!E226*100/'nmol-per-mg-dry-lipid-wt'!E$370</f>
        <v>#DIV/0!</v>
      </c>
      <c r="F226" s="19">
        <f>'nmol-per-mg-dry-lipid-wt'!F226*100/'nmol-per-mg-dry-lipid-wt'!F$370</f>
        <v>0</v>
      </c>
      <c r="G226" s="19">
        <f>'nmol-per-mg-dry-lipid-wt'!G226*100/'nmol-per-mg-dry-lipid-wt'!G$370</f>
        <v>0</v>
      </c>
      <c r="H226" s="19">
        <f>'nmol-per-mg-dry-lipid-wt'!H226*100/'nmol-per-mg-dry-lipid-wt'!H$370</f>
        <v>0</v>
      </c>
      <c r="I226" s="19">
        <f>'nmol-per-mg-dry-lipid-wt'!I226*100/'nmol-per-mg-dry-lipid-wt'!I$370</f>
        <v>0</v>
      </c>
      <c r="J226" s="19">
        <f>'nmol-per-mg-dry-lipid-wt'!J226*100/'nmol-per-mg-dry-lipid-wt'!J$370</f>
        <v>0</v>
      </c>
      <c r="K226" s="19">
        <f>'nmol-per-mg-dry-lipid-wt'!K226*100/'nmol-per-mg-dry-lipid-wt'!K$370</f>
        <v>8.6031421411166802E-3</v>
      </c>
      <c r="L226" s="19">
        <f>'nmol-per-mg-dry-lipid-wt'!L226*100/'nmol-per-mg-dry-lipid-wt'!L$370</f>
        <v>1.0350679862425227E-3</v>
      </c>
      <c r="M226" s="19">
        <f t="shared" si="9"/>
        <v>3.2127367091197342E-3</v>
      </c>
      <c r="N226" s="243">
        <f t="shared" si="10"/>
        <v>4.6968281291753346E-3</v>
      </c>
      <c r="O226" s="19">
        <f t="shared" si="11"/>
        <v>1.4619399454187549</v>
      </c>
      <c r="P226" s="19">
        <f>'nmol-per-mg-dry-lipid-wt'!P226*100/'nmol-per-mg-dry-lipid-wt'!P$370</f>
        <v>4.9319262882523401E-3</v>
      </c>
      <c r="Q226" s="19">
        <f>'nmol-per-mg-dry-lipid-wt'!Q226*100/'nmol-per-mg-dry-lipid-wt'!Q$370</f>
        <v>0</v>
      </c>
      <c r="R226" s="19">
        <f>'nmol-per-mg-dry-lipid-wt'!R226*100/'nmol-per-mg-dry-lipid-wt'!R$370</f>
        <v>0</v>
      </c>
      <c r="S226" s="19">
        <f>'nmol-per-mg-dry-lipid-wt'!S226*100/'nmol-per-mg-dry-lipid-wt'!S$370</f>
        <v>0</v>
      </c>
      <c r="T226" s="19">
        <f>'nmol-per-mg-dry-lipid-wt'!T226*100/'nmol-per-mg-dry-lipid-wt'!T$370</f>
        <v>0</v>
      </c>
      <c r="U226" s="19">
        <f>'nmol-per-mg-dry-lipid-wt'!U226*100/'nmol-per-mg-dry-lipid-wt'!U$370</f>
        <v>0</v>
      </c>
      <c r="V226" s="19">
        <f>'nmol-per-mg-dry-lipid-wt'!V226*100/'nmol-per-mg-dry-lipid-wt'!V$370</f>
        <v>0</v>
      </c>
      <c r="W226" s="19">
        <f>'nmol-per-mg-dry-lipid-wt'!W226*100/'nmol-per-mg-dry-lipid-wt'!W$370</f>
        <v>0</v>
      </c>
      <c r="X226" s="19">
        <f>'nmol-per-mg-dry-lipid-wt'!X226*100/'nmol-per-mg-dry-lipid-wt'!X$370</f>
        <v>0</v>
      </c>
      <c r="Y226" s="19">
        <f>'nmol-per-mg-dry-lipid-wt'!Y226*100/'nmol-per-mg-dry-lipid-wt'!Y$370</f>
        <v>0</v>
      </c>
      <c r="Z226" s="19">
        <f>'nmol-per-mg-dry-lipid-wt'!Z226*100/'nmol-per-mg-dry-lipid-wt'!Z$370</f>
        <v>1.6808570584433399E-2</v>
      </c>
      <c r="AA226" s="19">
        <f>'nmol-per-mg-dry-lipid-wt'!AA226*100/'nmol-per-mg-dry-lipid-wt'!AA$370</f>
        <v>4.8190341916649025E-2</v>
      </c>
      <c r="AB226" s="19">
        <f>'nmol-per-mg-dry-lipid-wt'!AB226*100/'nmol-per-mg-dry-lipid-wt'!AB$370</f>
        <v>0</v>
      </c>
      <c r="AC226" s="19">
        <f>'nmol-per-mg-dry-lipid-wt'!AC226*100/'nmol-per-mg-dry-lipid-wt'!AC$370</f>
        <v>0</v>
      </c>
      <c r="AD226" s="19">
        <f>'nmol-per-mg-dry-lipid-wt'!AD226*100/'nmol-per-mg-dry-lipid-wt'!AD$370</f>
        <v>0</v>
      </c>
      <c r="AE226" s="19">
        <f>'nmol-per-mg-dry-lipid-wt'!AE226*100/'nmol-per-mg-dry-lipid-wt'!AE$370</f>
        <v>0</v>
      </c>
      <c r="AF226" s="19">
        <f>'nmol-per-mg-dry-lipid-wt'!AF226*100/'nmol-per-mg-dry-lipid-wt'!AF$370</f>
        <v>0</v>
      </c>
      <c r="AG226" s="19">
        <f>'nmol-per-mg-dry-lipid-wt'!AG226*100/'nmol-per-mg-dry-lipid-wt'!AG$370</f>
        <v>1.1378600653686817E-2</v>
      </c>
      <c r="AH226" s="19">
        <f>'nmol-per-mg-dry-lipid-wt'!AH226*100/'nmol-per-mg-dry-lipid-wt'!AH$370</f>
        <v>6.0137573450988913E-2</v>
      </c>
      <c r="AI226" s="19">
        <f>'nmol-per-mg-dry-lipid-wt'!AI226*100/'nmol-per-mg-dry-lipid-wt'!AI$370</f>
        <v>7.4124160225704727E-2</v>
      </c>
      <c r="AJ226" s="19">
        <f>'nmol-per-mg-dry-lipid-wt'!AJ226*100/'nmol-per-mg-dry-lipid-wt'!AJ$370</f>
        <v>0</v>
      </c>
    </row>
    <row r="227" spans="1:36" x14ac:dyDescent="0.2">
      <c r="A227">
        <f>'imported summary from web'!A226</f>
        <v>900.5</v>
      </c>
      <c r="B227" t="str">
        <f>'imported summary from web'!B226</f>
        <v>C47H79O13P</v>
      </c>
      <c r="C227" s="2" t="str">
        <f>'imported summary from web'!C226</f>
        <v>PI(38:6)</v>
      </c>
      <c r="D227" s="69"/>
      <c r="E227" s="19" t="e">
        <f>'nmol-per-mg-dry-lipid-wt'!E227*100/'nmol-per-mg-dry-lipid-wt'!E$370</f>
        <v>#DIV/0!</v>
      </c>
      <c r="F227" s="19">
        <f>'nmol-per-mg-dry-lipid-wt'!F227*100/'nmol-per-mg-dry-lipid-wt'!F$370</f>
        <v>0.4471256518977097</v>
      </c>
      <c r="G227" s="19">
        <f>'nmol-per-mg-dry-lipid-wt'!G227*100/'nmol-per-mg-dry-lipid-wt'!G$370</f>
        <v>0.40557280023656939</v>
      </c>
      <c r="H227" s="19">
        <f>'nmol-per-mg-dry-lipid-wt'!H227*100/'nmol-per-mg-dry-lipid-wt'!H$370</f>
        <v>0.34497508884983047</v>
      </c>
      <c r="I227" s="19">
        <f>'nmol-per-mg-dry-lipid-wt'!I227*100/'nmol-per-mg-dry-lipid-wt'!I$370</f>
        <v>0.18376641603477561</v>
      </c>
      <c r="J227" s="19">
        <f>'nmol-per-mg-dry-lipid-wt'!J227*100/'nmol-per-mg-dry-lipid-wt'!J$370</f>
        <v>0.37007655384145782</v>
      </c>
      <c r="K227" s="19">
        <f>'nmol-per-mg-dry-lipid-wt'!K227*100/'nmol-per-mg-dry-lipid-wt'!K$370</f>
        <v>0.19230553021319627</v>
      </c>
      <c r="L227" s="19">
        <f>'nmol-per-mg-dry-lipid-wt'!L227*100/'nmol-per-mg-dry-lipid-wt'!L$370</f>
        <v>0.37831734897164099</v>
      </c>
      <c r="M227" s="19">
        <f t="shared" si="9"/>
        <v>0.31356647767543167</v>
      </c>
      <c r="N227" s="243">
        <f t="shared" si="10"/>
        <v>0.10509586438425489</v>
      </c>
      <c r="O227" s="19">
        <f t="shared" si="11"/>
        <v>0.33516294587152318</v>
      </c>
      <c r="P227" s="19">
        <f>'nmol-per-mg-dry-lipid-wt'!P227*100/'nmol-per-mg-dry-lipid-wt'!P$370</f>
        <v>0.24351386048245927</v>
      </c>
      <c r="Q227" s="19">
        <f>'nmol-per-mg-dry-lipid-wt'!Q227*100/'nmol-per-mg-dry-lipid-wt'!Q$370</f>
        <v>0.38232234593198516</v>
      </c>
      <c r="R227" s="19">
        <f>'nmol-per-mg-dry-lipid-wt'!R227*100/'nmol-per-mg-dry-lipid-wt'!R$370</f>
        <v>0.54037351075244033</v>
      </c>
      <c r="S227" s="19">
        <f>'nmol-per-mg-dry-lipid-wt'!S227*100/'nmol-per-mg-dry-lipid-wt'!S$370</f>
        <v>0.44402338556320037</v>
      </c>
      <c r="T227" s="19">
        <f>'nmol-per-mg-dry-lipid-wt'!T227*100/'nmol-per-mg-dry-lipid-wt'!T$370</f>
        <v>0.42756585242032963</v>
      </c>
      <c r="U227" s="19">
        <f>'nmol-per-mg-dry-lipid-wt'!U227*100/'nmol-per-mg-dry-lipid-wt'!U$370</f>
        <v>0.35261054729945118</v>
      </c>
      <c r="V227" s="19">
        <f>'nmol-per-mg-dry-lipid-wt'!V227*100/'nmol-per-mg-dry-lipid-wt'!V$370</f>
        <v>0.42443834480947307</v>
      </c>
      <c r="W227" s="19">
        <f>'nmol-per-mg-dry-lipid-wt'!W227*100/'nmol-per-mg-dry-lipid-wt'!W$370</f>
        <v>0.3390788645171407</v>
      </c>
      <c r="X227" s="19">
        <f>'nmol-per-mg-dry-lipid-wt'!X227*100/'nmol-per-mg-dry-lipid-wt'!X$370</f>
        <v>0.33713179338335125</v>
      </c>
      <c r="Y227" s="19">
        <f>'nmol-per-mg-dry-lipid-wt'!Y227*100/'nmol-per-mg-dry-lipid-wt'!Y$370</f>
        <v>0.35564051047236428</v>
      </c>
      <c r="Z227" s="19">
        <f>'nmol-per-mg-dry-lipid-wt'!Z227*100/'nmol-per-mg-dry-lipid-wt'!Z$370</f>
        <v>0.43379041777518507</v>
      </c>
      <c r="AA227" s="19">
        <f>'nmol-per-mg-dry-lipid-wt'!AA227*100/'nmol-per-mg-dry-lipid-wt'!AA$370</f>
        <v>0.55700525072490426</v>
      </c>
      <c r="AB227" s="19">
        <f>'nmol-per-mg-dry-lipid-wt'!AB227*100/'nmol-per-mg-dry-lipid-wt'!AB$370</f>
        <v>0.20019377285554191</v>
      </c>
      <c r="AC227" s="19">
        <f>'nmol-per-mg-dry-lipid-wt'!AC227*100/'nmol-per-mg-dry-lipid-wt'!AC$370</f>
        <v>0.44110509309227836</v>
      </c>
      <c r="AD227" s="19">
        <f>'nmol-per-mg-dry-lipid-wt'!AD227*100/'nmol-per-mg-dry-lipid-wt'!AD$370</f>
        <v>0.30501235599344018</v>
      </c>
      <c r="AE227" s="19">
        <f>'nmol-per-mg-dry-lipid-wt'!AE227*100/'nmol-per-mg-dry-lipid-wt'!AE$370</f>
        <v>0.72239121240659543</v>
      </c>
      <c r="AF227" s="19">
        <f>'nmol-per-mg-dry-lipid-wt'!AF227*100/'nmol-per-mg-dry-lipid-wt'!AF$370</f>
        <v>0.19827176243461558</v>
      </c>
      <c r="AG227" s="19">
        <f>'nmol-per-mg-dry-lipid-wt'!AG227*100/'nmol-per-mg-dry-lipid-wt'!AG$370</f>
        <v>0.45313603779682177</v>
      </c>
      <c r="AH227" s="19">
        <f>'nmol-per-mg-dry-lipid-wt'!AH227*100/'nmol-per-mg-dry-lipid-wt'!AH$370</f>
        <v>0.35232774010959811</v>
      </c>
      <c r="AI227" s="19">
        <f>'nmol-per-mg-dry-lipid-wt'!AI227*100/'nmol-per-mg-dry-lipid-wt'!AI$370</f>
        <v>0.46905768590825947</v>
      </c>
      <c r="AJ227" s="19">
        <f>'nmol-per-mg-dry-lipid-wt'!AJ227*100/'nmol-per-mg-dry-lipid-wt'!AJ$370</f>
        <v>0.39170074719400011</v>
      </c>
    </row>
    <row r="228" spans="1:36" x14ac:dyDescent="0.2">
      <c r="A228">
        <f>'imported summary from web'!A227</f>
        <v>902.5</v>
      </c>
      <c r="B228" t="str">
        <f>'imported summary from web'!B227</f>
        <v>C47H81O13P</v>
      </c>
      <c r="C228" s="2" t="str">
        <f>'imported summary from web'!C227</f>
        <v>PI(38:5)</v>
      </c>
      <c r="D228" s="69"/>
      <c r="E228" s="19" t="e">
        <f>'nmol-per-mg-dry-lipid-wt'!E228*100/'nmol-per-mg-dry-lipid-wt'!E$370</f>
        <v>#DIV/0!</v>
      </c>
      <c r="F228" s="19">
        <f>'nmol-per-mg-dry-lipid-wt'!F228*100/'nmol-per-mg-dry-lipid-wt'!F$370</f>
        <v>0.70585566395087873</v>
      </c>
      <c r="G228" s="19">
        <f>'nmol-per-mg-dry-lipid-wt'!G228*100/'nmol-per-mg-dry-lipid-wt'!G$370</f>
        <v>0.92977564454233541</v>
      </c>
      <c r="H228" s="19">
        <f>'nmol-per-mg-dry-lipid-wt'!H228*100/'nmol-per-mg-dry-lipid-wt'!H$370</f>
        <v>0.85147030600507301</v>
      </c>
      <c r="I228" s="19">
        <f>'nmol-per-mg-dry-lipid-wt'!I228*100/'nmol-per-mg-dry-lipid-wt'!I$370</f>
        <v>0.75104535248995252</v>
      </c>
      <c r="J228" s="19">
        <f>'nmol-per-mg-dry-lipid-wt'!J228*100/'nmol-per-mg-dry-lipid-wt'!J$370</f>
        <v>1.1091871923586232</v>
      </c>
      <c r="K228" s="19">
        <f>'nmol-per-mg-dry-lipid-wt'!K228*100/'nmol-per-mg-dry-lipid-wt'!K$370</f>
        <v>0.56375884383552799</v>
      </c>
      <c r="L228" s="19">
        <f>'nmol-per-mg-dry-lipid-wt'!L228*100/'nmol-per-mg-dry-lipid-wt'!L$370</f>
        <v>0.87152724441620166</v>
      </c>
      <c r="M228" s="19">
        <f t="shared" si="9"/>
        <v>0.84815776020345091</v>
      </c>
      <c r="N228" s="243">
        <f t="shared" si="10"/>
        <v>0.2734641117906248</v>
      </c>
      <c r="O228" s="19">
        <f t="shared" si="11"/>
        <v>0.32242128130152098</v>
      </c>
      <c r="P228" s="19">
        <f>'nmol-per-mg-dry-lipid-wt'!P228*100/'nmol-per-mg-dry-lipid-wt'!P$370</f>
        <v>0.61464131367344799</v>
      </c>
      <c r="Q228" s="19">
        <f>'nmol-per-mg-dry-lipid-wt'!Q228*100/'nmol-per-mg-dry-lipid-wt'!Q$370</f>
        <v>1.0920760165102279</v>
      </c>
      <c r="R228" s="19">
        <f>'nmol-per-mg-dry-lipid-wt'!R228*100/'nmol-per-mg-dry-lipid-wt'!R$370</f>
        <v>0.65194616643235281</v>
      </c>
      <c r="S228" s="19">
        <f>'nmol-per-mg-dry-lipid-wt'!S228*100/'nmol-per-mg-dry-lipid-wt'!S$370</f>
        <v>1.1963647997207969</v>
      </c>
      <c r="T228" s="19">
        <f>'nmol-per-mg-dry-lipid-wt'!T228*100/'nmol-per-mg-dry-lipid-wt'!T$370</f>
        <v>1.057412395688867</v>
      </c>
      <c r="U228" s="19">
        <f>'nmol-per-mg-dry-lipid-wt'!U228*100/'nmol-per-mg-dry-lipid-wt'!U$370</f>
        <v>1.1286807472290006</v>
      </c>
      <c r="V228" s="19">
        <f>'nmol-per-mg-dry-lipid-wt'!V228*100/'nmol-per-mg-dry-lipid-wt'!V$370</f>
        <v>0.50037257472198227</v>
      </c>
      <c r="W228" s="19">
        <f>'nmol-per-mg-dry-lipid-wt'!W228*100/'nmol-per-mg-dry-lipid-wt'!W$370</f>
        <v>0.37852143412326206</v>
      </c>
      <c r="X228" s="19">
        <f>'nmol-per-mg-dry-lipid-wt'!X228*100/'nmol-per-mg-dry-lipid-wt'!X$370</f>
        <v>0.4554438026456516</v>
      </c>
      <c r="Y228" s="19">
        <f>'nmol-per-mg-dry-lipid-wt'!Y228*100/'nmol-per-mg-dry-lipid-wt'!Y$370</f>
        <v>1.090952089616861</v>
      </c>
      <c r="Z228" s="19">
        <f>'nmol-per-mg-dry-lipid-wt'!Z228*100/'nmol-per-mg-dry-lipid-wt'!Z$370</f>
        <v>1.4125664125764228</v>
      </c>
      <c r="AA228" s="19">
        <f>'nmol-per-mg-dry-lipid-wt'!AA228*100/'nmol-per-mg-dry-lipid-wt'!AA$370</f>
        <v>0.77417471364798496</v>
      </c>
      <c r="AB228" s="19">
        <f>'nmol-per-mg-dry-lipid-wt'!AB228*100/'nmol-per-mg-dry-lipid-wt'!AB$370</f>
        <v>1.0106038586932171</v>
      </c>
      <c r="AC228" s="19">
        <f>'nmol-per-mg-dry-lipid-wt'!AC228*100/'nmol-per-mg-dry-lipid-wt'!AC$370</f>
        <v>0.74100828223983295</v>
      </c>
      <c r="AD228" s="19">
        <f>'nmol-per-mg-dry-lipid-wt'!AD228*100/'nmol-per-mg-dry-lipid-wt'!AD$370</f>
        <v>0.73390157137049772</v>
      </c>
      <c r="AE228" s="19">
        <f>'nmol-per-mg-dry-lipid-wt'!AE228*100/'nmol-per-mg-dry-lipid-wt'!AE$370</f>
        <v>1.0577219268430185</v>
      </c>
      <c r="AF228" s="19">
        <f>'nmol-per-mg-dry-lipid-wt'!AF228*100/'nmol-per-mg-dry-lipid-wt'!AF$370</f>
        <v>0.82009620623110369</v>
      </c>
      <c r="AG228" s="19">
        <f>'nmol-per-mg-dry-lipid-wt'!AG228*100/'nmol-per-mg-dry-lipid-wt'!AG$370</f>
        <v>0.64924956671036504</v>
      </c>
      <c r="AH228" s="19">
        <f>'nmol-per-mg-dry-lipid-wt'!AH228*100/'nmol-per-mg-dry-lipid-wt'!AH$370</f>
        <v>1.1105841010133712</v>
      </c>
      <c r="AI228" s="19">
        <f>'nmol-per-mg-dry-lipid-wt'!AI228*100/'nmol-per-mg-dry-lipid-wt'!AI$370</f>
        <v>0.76733330665649513</v>
      </c>
      <c r="AJ228" s="19">
        <f>'nmol-per-mg-dry-lipid-wt'!AJ228*100/'nmol-per-mg-dry-lipid-wt'!AJ$370</f>
        <v>0.82119191869615016</v>
      </c>
    </row>
    <row r="229" spans="1:36" x14ac:dyDescent="0.2">
      <c r="A229">
        <f>'imported summary from web'!A228</f>
        <v>904.6</v>
      </c>
      <c r="B229" t="str">
        <f>'imported summary from web'!B228</f>
        <v>C47H83O13P</v>
      </c>
      <c r="C229" s="2" t="str">
        <f>'imported summary from web'!C228</f>
        <v>PI(38:4)</v>
      </c>
      <c r="D229" s="69"/>
      <c r="E229" s="19" t="e">
        <f>'nmol-per-mg-dry-lipid-wt'!E229*100/'nmol-per-mg-dry-lipid-wt'!E$370</f>
        <v>#DIV/0!</v>
      </c>
      <c r="F229" s="19">
        <f>'nmol-per-mg-dry-lipid-wt'!F229*100/'nmol-per-mg-dry-lipid-wt'!F$370</f>
        <v>1.6850106027695713</v>
      </c>
      <c r="G229" s="19">
        <f>'nmol-per-mg-dry-lipid-wt'!G229*100/'nmol-per-mg-dry-lipid-wt'!G$370</f>
        <v>1.7140520469998017</v>
      </c>
      <c r="H229" s="19">
        <f>'nmol-per-mg-dry-lipid-wt'!H229*100/'nmol-per-mg-dry-lipid-wt'!H$370</f>
        <v>1.6705368825661591</v>
      </c>
      <c r="I229" s="19">
        <f>'nmol-per-mg-dry-lipid-wt'!I229*100/'nmol-per-mg-dry-lipid-wt'!I$370</f>
        <v>1.3482862046029738</v>
      </c>
      <c r="J229" s="19">
        <f>'nmol-per-mg-dry-lipid-wt'!J229*100/'nmol-per-mg-dry-lipid-wt'!J$370</f>
        <v>1.4511170787248151</v>
      </c>
      <c r="K229" s="19">
        <f>'nmol-per-mg-dry-lipid-wt'!K229*100/'nmol-per-mg-dry-lipid-wt'!K$370</f>
        <v>1.5090923449888187</v>
      </c>
      <c r="L229" s="19">
        <f>'nmol-per-mg-dry-lipid-wt'!L229*100/'nmol-per-mg-dry-lipid-wt'!L$370</f>
        <v>1.506023919982866</v>
      </c>
      <c r="M229" s="19">
        <f t="shared" si="9"/>
        <v>1.4887444478988332</v>
      </c>
      <c r="N229" s="243">
        <f t="shared" si="10"/>
        <v>3.26223541643254E-2</v>
      </c>
      <c r="O229" s="19">
        <f t="shared" si="11"/>
        <v>2.1912662183471151E-2</v>
      </c>
      <c r="P229" s="19">
        <f>'nmol-per-mg-dry-lipid-wt'!P229*100/'nmol-per-mg-dry-lipid-wt'!P$370</f>
        <v>1.2687380376529145</v>
      </c>
      <c r="Q229" s="19">
        <f>'nmol-per-mg-dry-lipid-wt'!Q229*100/'nmol-per-mg-dry-lipid-wt'!Q$370</f>
        <v>1.5452460759621636</v>
      </c>
      <c r="R229" s="19">
        <f>'nmol-per-mg-dry-lipid-wt'!R229*100/'nmol-per-mg-dry-lipid-wt'!R$370</f>
        <v>1.4818054865164578</v>
      </c>
      <c r="S229" s="19">
        <f>'nmol-per-mg-dry-lipid-wt'!S229*100/'nmol-per-mg-dry-lipid-wt'!S$370</f>
        <v>1.3235530840764964</v>
      </c>
      <c r="T229" s="19">
        <f>'nmol-per-mg-dry-lipid-wt'!T229*100/'nmol-per-mg-dry-lipid-wt'!T$370</f>
        <v>2.2560246461658955</v>
      </c>
      <c r="U229" s="19">
        <f>'nmol-per-mg-dry-lipid-wt'!U229*100/'nmol-per-mg-dry-lipid-wt'!U$370</f>
        <v>0.83220449107613914</v>
      </c>
      <c r="V229" s="19">
        <f>'nmol-per-mg-dry-lipid-wt'!V229*100/'nmol-per-mg-dry-lipid-wt'!V$370</f>
        <v>1.1577136694869874</v>
      </c>
      <c r="W229" s="19">
        <f>'nmol-per-mg-dry-lipid-wt'!W229*100/'nmol-per-mg-dry-lipid-wt'!W$370</f>
        <v>1.969583798395999</v>
      </c>
      <c r="X229" s="19">
        <f>'nmol-per-mg-dry-lipid-wt'!X229*100/'nmol-per-mg-dry-lipid-wt'!X$370</f>
        <v>1.1199437769975038</v>
      </c>
      <c r="Y229" s="19">
        <f>'nmol-per-mg-dry-lipid-wt'!Y229*100/'nmol-per-mg-dry-lipid-wt'!Y$370</f>
        <v>2.0407760599284828</v>
      </c>
      <c r="Z229" s="19">
        <f>'nmol-per-mg-dry-lipid-wt'!Z229*100/'nmol-per-mg-dry-lipid-wt'!Z$370</f>
        <v>1.4196777309006057</v>
      </c>
      <c r="AA229" s="19">
        <f>'nmol-per-mg-dry-lipid-wt'!AA229*100/'nmol-per-mg-dry-lipid-wt'!AA$370</f>
        <v>1.9451374373629244</v>
      </c>
      <c r="AB229" s="19">
        <f>'nmol-per-mg-dry-lipid-wt'!AB229*100/'nmol-per-mg-dry-lipid-wt'!AB$370</f>
        <v>1.0229152404463655</v>
      </c>
      <c r="AC229" s="19">
        <f>'nmol-per-mg-dry-lipid-wt'!AC229*100/'nmol-per-mg-dry-lipid-wt'!AC$370</f>
        <v>1.7233873404535527</v>
      </c>
      <c r="AD229" s="19">
        <f>'nmol-per-mg-dry-lipid-wt'!AD229*100/'nmol-per-mg-dry-lipid-wt'!AD$370</f>
        <v>1.2718024230051386</v>
      </c>
      <c r="AE229" s="19">
        <f>'nmol-per-mg-dry-lipid-wt'!AE229*100/'nmol-per-mg-dry-lipid-wt'!AE$370</f>
        <v>1.519029878826337</v>
      </c>
      <c r="AF229" s="19">
        <f>'nmol-per-mg-dry-lipid-wt'!AF229*100/'nmol-per-mg-dry-lipid-wt'!AF$370</f>
        <v>1.2393519763327829</v>
      </c>
      <c r="AG229" s="19">
        <f>'nmol-per-mg-dry-lipid-wt'!AG229*100/'nmol-per-mg-dry-lipid-wt'!AG$370</f>
        <v>2.0140123157025647</v>
      </c>
      <c r="AH229" s="19">
        <f>'nmol-per-mg-dry-lipid-wt'!AH229*100/'nmol-per-mg-dry-lipid-wt'!AH$370</f>
        <v>1.4315357158441924</v>
      </c>
      <c r="AI229" s="19">
        <f>'nmol-per-mg-dry-lipid-wt'!AI229*100/'nmol-per-mg-dry-lipid-wt'!AI$370</f>
        <v>2.4336444285303371</v>
      </c>
      <c r="AJ229" s="19">
        <f>'nmol-per-mg-dry-lipid-wt'!AJ229*100/'nmol-per-mg-dry-lipid-wt'!AJ$370</f>
        <v>1.245284458154279</v>
      </c>
    </row>
    <row r="230" spans="1:36" x14ac:dyDescent="0.2">
      <c r="A230">
        <f>'imported summary from web'!A229</f>
        <v>906.6</v>
      </c>
      <c r="B230" t="str">
        <f>'imported summary from web'!B229</f>
        <v>C47H85O13P</v>
      </c>
      <c r="C230" s="2" t="str">
        <f>'imported summary from web'!C229</f>
        <v>PI(38:3)</v>
      </c>
      <c r="D230" s="69"/>
      <c r="E230" s="19" t="e">
        <f>'nmol-per-mg-dry-lipid-wt'!E230*100/'nmol-per-mg-dry-lipid-wt'!E$370</f>
        <v>#DIV/0!</v>
      </c>
      <c r="F230" s="19">
        <f>'nmol-per-mg-dry-lipid-wt'!F230*100/'nmol-per-mg-dry-lipid-wt'!F$370</f>
        <v>0</v>
      </c>
      <c r="G230" s="19">
        <f>'nmol-per-mg-dry-lipid-wt'!G230*100/'nmol-per-mg-dry-lipid-wt'!G$370</f>
        <v>3.7515484021882685E-2</v>
      </c>
      <c r="H230" s="19">
        <f>'nmol-per-mg-dry-lipid-wt'!H230*100/'nmol-per-mg-dry-lipid-wt'!H$370</f>
        <v>1.8943718751869308E-2</v>
      </c>
      <c r="I230" s="19">
        <f>'nmol-per-mg-dry-lipid-wt'!I230*100/'nmol-per-mg-dry-lipid-wt'!I$370</f>
        <v>0</v>
      </c>
      <c r="J230" s="19">
        <f>'nmol-per-mg-dry-lipid-wt'!J230*100/'nmol-per-mg-dry-lipid-wt'!J$370</f>
        <v>0.12613876905582086</v>
      </c>
      <c r="K230" s="19">
        <f>'nmol-per-mg-dry-lipid-wt'!K230*100/'nmol-per-mg-dry-lipid-wt'!K$370</f>
        <v>1.9230553021319628E-2</v>
      </c>
      <c r="L230" s="19">
        <f>'nmol-per-mg-dry-lipid-wt'!L230*100/'nmol-per-mg-dry-lipid-wt'!L$370</f>
        <v>3.5192311532245675E-2</v>
      </c>
      <c r="M230" s="19">
        <f t="shared" si="9"/>
        <v>6.018721120312872E-2</v>
      </c>
      <c r="N230" s="243">
        <f t="shared" si="10"/>
        <v>5.7670620085863732E-2</v>
      </c>
      <c r="O230" s="19">
        <f t="shared" si="11"/>
        <v>0.95818727821145222</v>
      </c>
      <c r="P230" s="19">
        <f>'nmol-per-mg-dry-lipid-wt'!P230*100/'nmol-per-mg-dry-lipid-wt'!P$370</f>
        <v>3.8222428733955642E-2</v>
      </c>
      <c r="Q230" s="19">
        <f>'nmol-per-mg-dry-lipid-wt'!Q230*100/'nmol-per-mg-dry-lipid-wt'!Q$370</f>
        <v>0.14680156855485232</v>
      </c>
      <c r="R230" s="19">
        <f>'nmol-per-mg-dry-lipid-wt'!R230*100/'nmol-per-mg-dry-lipid-wt'!R$370</f>
        <v>0</v>
      </c>
      <c r="S230" s="19">
        <f>'nmol-per-mg-dry-lipid-wt'!S230*100/'nmol-per-mg-dry-lipid-wt'!S$370</f>
        <v>1.1356096817473162E-2</v>
      </c>
      <c r="T230" s="19">
        <f>'nmol-per-mg-dry-lipid-wt'!T230*100/'nmol-per-mg-dry-lipid-wt'!T$370</f>
        <v>6.822015456057208E-2</v>
      </c>
      <c r="U230" s="19">
        <f>'nmol-per-mg-dry-lipid-wt'!U230*100/'nmol-per-mg-dry-lipid-wt'!U$370</f>
        <v>0</v>
      </c>
      <c r="V230" s="19">
        <f>'nmol-per-mg-dry-lipid-wt'!V230*100/'nmol-per-mg-dry-lipid-wt'!V$370</f>
        <v>1.9833567514461362E-2</v>
      </c>
      <c r="W230" s="19">
        <f>'nmol-per-mg-dry-lipid-wt'!W230*100/'nmol-per-mg-dry-lipid-wt'!W$370</f>
        <v>0</v>
      </c>
      <c r="X230" s="19">
        <f>'nmol-per-mg-dry-lipid-wt'!X230*100/'nmol-per-mg-dry-lipid-wt'!X$370</f>
        <v>6.4899306051650216E-2</v>
      </c>
      <c r="Y230" s="19">
        <f>'nmol-per-mg-dry-lipid-wt'!Y230*100/'nmol-per-mg-dry-lipid-wt'!Y$370</f>
        <v>5.8460648921196512E-2</v>
      </c>
      <c r="Z230" s="19">
        <f>'nmol-per-mg-dry-lipid-wt'!Z230*100/'nmol-per-mg-dry-lipid-wt'!Z$370</f>
        <v>0</v>
      </c>
      <c r="AA230" s="19">
        <f>'nmol-per-mg-dry-lipid-wt'!AA230*100/'nmol-per-mg-dry-lipid-wt'!AA$370</f>
        <v>0</v>
      </c>
      <c r="AB230" s="19">
        <f>'nmol-per-mg-dry-lipid-wt'!AB230*100/'nmol-per-mg-dry-lipid-wt'!AB$370</f>
        <v>7.4938845453946185E-3</v>
      </c>
      <c r="AC230" s="19">
        <f>'nmol-per-mg-dry-lipid-wt'!AC230*100/'nmol-per-mg-dry-lipid-wt'!AC$370</f>
        <v>0</v>
      </c>
      <c r="AD230" s="19">
        <f>'nmol-per-mg-dry-lipid-wt'!AD230*100/'nmol-per-mg-dry-lipid-wt'!AD$370</f>
        <v>0</v>
      </c>
      <c r="AE230" s="19">
        <f>'nmol-per-mg-dry-lipid-wt'!AE230*100/'nmol-per-mg-dry-lipid-wt'!AE$370</f>
        <v>0</v>
      </c>
      <c r="AF230" s="19">
        <f>'nmol-per-mg-dry-lipid-wt'!AF230*100/'nmol-per-mg-dry-lipid-wt'!AF$370</f>
        <v>0</v>
      </c>
      <c r="AG230" s="19">
        <f>'nmol-per-mg-dry-lipid-wt'!AG230*100/'nmol-per-mg-dry-lipid-wt'!AG$370</f>
        <v>0.15796175025118159</v>
      </c>
      <c r="AH230" s="19">
        <f>'nmol-per-mg-dry-lipid-wt'!AH230*100/'nmol-per-mg-dry-lipid-wt'!AH$370</f>
        <v>0</v>
      </c>
      <c r="AI230" s="19">
        <f>'nmol-per-mg-dry-lipid-wt'!AI230*100/'nmol-per-mg-dry-lipid-wt'!AI$370</f>
        <v>0</v>
      </c>
      <c r="AJ230" s="19">
        <f>'nmol-per-mg-dry-lipid-wt'!AJ230*100/'nmol-per-mg-dry-lipid-wt'!AJ$370</f>
        <v>0</v>
      </c>
    </row>
    <row r="231" spans="1:36" x14ac:dyDescent="0.2">
      <c r="A231">
        <f>'imported summary from web'!A230</f>
        <v>908.6</v>
      </c>
      <c r="B231" t="str">
        <f>'imported summary from web'!B230</f>
        <v>C47H87O13P</v>
      </c>
      <c r="C231" s="2" t="str">
        <f>'imported summary from web'!C230</f>
        <v>PI(38:2)</v>
      </c>
      <c r="D231" s="69"/>
      <c r="E231" s="19" t="e">
        <f>'nmol-per-mg-dry-lipid-wt'!E231*100/'nmol-per-mg-dry-lipid-wt'!E$370</f>
        <v>#DIV/0!</v>
      </c>
      <c r="F231" s="19">
        <f>'nmol-per-mg-dry-lipid-wt'!F231*100/'nmol-per-mg-dry-lipid-wt'!F$370</f>
        <v>1.0550155831294275E-2</v>
      </c>
      <c r="G231" s="19">
        <f>'nmol-per-mg-dry-lipid-wt'!G231*100/'nmol-per-mg-dry-lipid-wt'!G$370</f>
        <v>0</v>
      </c>
      <c r="H231" s="19">
        <f>'nmol-per-mg-dry-lipid-wt'!H231*100/'nmol-per-mg-dry-lipid-wt'!H$370</f>
        <v>0</v>
      </c>
      <c r="I231" s="19">
        <f>'nmol-per-mg-dry-lipid-wt'!I231*100/'nmol-per-mg-dry-lipid-wt'!I$370</f>
        <v>0</v>
      </c>
      <c r="J231" s="19">
        <f>'nmol-per-mg-dry-lipid-wt'!J231*100/'nmol-per-mg-dry-lipid-wt'!J$370</f>
        <v>0</v>
      </c>
      <c r="K231" s="19">
        <f>'nmol-per-mg-dry-lipid-wt'!K231*100/'nmol-per-mg-dry-lipid-wt'!K$370</f>
        <v>0</v>
      </c>
      <c r="L231" s="19">
        <f>'nmol-per-mg-dry-lipid-wt'!L231*100/'nmol-per-mg-dry-lipid-wt'!L$370</f>
        <v>0</v>
      </c>
      <c r="M231" s="19">
        <f t="shared" si="9"/>
        <v>0</v>
      </c>
      <c r="N231" s="243">
        <f t="shared" si="10"/>
        <v>0</v>
      </c>
      <c r="O231" s="19" t="e">
        <f t="shared" si="11"/>
        <v>#DIV/0!</v>
      </c>
      <c r="P231" s="19">
        <f>'nmol-per-mg-dry-lipid-wt'!P231*100/'nmol-per-mg-dry-lipid-wt'!P$370</f>
        <v>0</v>
      </c>
      <c r="Q231" s="19">
        <f>'nmol-per-mg-dry-lipid-wt'!Q231*100/'nmol-per-mg-dry-lipid-wt'!Q$370</f>
        <v>0</v>
      </c>
      <c r="R231" s="19">
        <f>'nmol-per-mg-dry-lipid-wt'!R231*100/'nmol-per-mg-dry-lipid-wt'!R$370</f>
        <v>2.1711435699874836E-2</v>
      </c>
      <c r="S231" s="19">
        <f>'nmol-per-mg-dry-lipid-wt'!S231*100/'nmol-per-mg-dry-lipid-wt'!S$370</f>
        <v>1.7034145226209724E-3</v>
      </c>
      <c r="T231" s="19">
        <f>'nmol-per-mg-dry-lipid-wt'!T231*100/'nmol-per-mg-dry-lipid-wt'!T$370</f>
        <v>0</v>
      </c>
      <c r="U231" s="19">
        <f>'nmol-per-mg-dry-lipid-wt'!U231*100/'nmol-per-mg-dry-lipid-wt'!U$370</f>
        <v>0</v>
      </c>
      <c r="V231" s="19">
        <f>'nmol-per-mg-dry-lipid-wt'!V231*100/'nmol-per-mg-dry-lipid-wt'!V$370</f>
        <v>0</v>
      </c>
      <c r="W231" s="19">
        <f>'nmol-per-mg-dry-lipid-wt'!W231*100/'nmol-per-mg-dry-lipid-wt'!W$370</f>
        <v>0</v>
      </c>
      <c r="X231" s="19">
        <f>'nmol-per-mg-dry-lipid-wt'!X231*100/'nmol-per-mg-dry-lipid-wt'!X$370</f>
        <v>0</v>
      </c>
      <c r="Y231" s="19">
        <f>'nmol-per-mg-dry-lipid-wt'!Y231*100/'nmol-per-mg-dry-lipid-wt'!Y$370</f>
        <v>5.6404244185275032E-3</v>
      </c>
      <c r="Z231" s="19">
        <f>'nmol-per-mg-dry-lipid-wt'!Z231*100/'nmol-per-mg-dry-lipid-wt'!Z$370</f>
        <v>0</v>
      </c>
      <c r="AA231" s="19">
        <f>'nmol-per-mg-dry-lipid-wt'!AA231*100/'nmol-per-mg-dry-lipid-wt'!AA$370</f>
        <v>0</v>
      </c>
      <c r="AB231" s="19">
        <f>'nmol-per-mg-dry-lipid-wt'!AB231*100/'nmol-per-mg-dry-lipid-wt'!AB$370</f>
        <v>0</v>
      </c>
      <c r="AC231" s="19">
        <f>'nmol-per-mg-dry-lipid-wt'!AC231*100/'nmol-per-mg-dry-lipid-wt'!AC$370</f>
        <v>0</v>
      </c>
      <c r="AD231" s="19">
        <f>'nmol-per-mg-dry-lipid-wt'!AD231*100/'nmol-per-mg-dry-lipid-wt'!AD$370</f>
        <v>0</v>
      </c>
      <c r="AE231" s="19">
        <f>'nmol-per-mg-dry-lipid-wt'!AE231*100/'nmol-per-mg-dry-lipid-wt'!AE$370</f>
        <v>0</v>
      </c>
      <c r="AF231" s="19">
        <f>'nmol-per-mg-dry-lipid-wt'!AF231*100/'nmol-per-mg-dry-lipid-wt'!AF$370</f>
        <v>0</v>
      </c>
      <c r="AG231" s="19">
        <f>'nmol-per-mg-dry-lipid-wt'!AG231*100/'nmol-per-mg-dry-lipid-wt'!AG$370</f>
        <v>8.031953402602451E-3</v>
      </c>
      <c r="AH231" s="19">
        <f>'nmol-per-mg-dry-lipid-wt'!AH231*100/'nmol-per-mg-dry-lipid-wt'!AH$370</f>
        <v>0</v>
      </c>
      <c r="AI231" s="19">
        <f>'nmol-per-mg-dry-lipid-wt'!AI231*100/'nmol-per-mg-dry-lipid-wt'!AI$370</f>
        <v>0</v>
      </c>
      <c r="AJ231" s="19">
        <f>'nmol-per-mg-dry-lipid-wt'!AJ231*100/'nmol-per-mg-dry-lipid-wt'!AJ$370</f>
        <v>5.3986320440214406E-3</v>
      </c>
    </row>
    <row r="232" spans="1:36" x14ac:dyDescent="0.2">
      <c r="A232">
        <f>'imported summary from web'!A231</f>
        <v>910.6</v>
      </c>
      <c r="B232" t="str">
        <f>'imported summary from web'!B231</f>
        <v>C47H89O13P</v>
      </c>
      <c r="C232" s="2" t="str">
        <f>'imported summary from web'!C231</f>
        <v>PI(38:1)</v>
      </c>
      <c r="D232" s="69"/>
      <c r="E232" s="19" t="e">
        <f>'nmol-per-mg-dry-lipid-wt'!E232*100/'nmol-per-mg-dry-lipid-wt'!E$370</f>
        <v>#DIV/0!</v>
      </c>
      <c r="F232" s="19">
        <f>'nmol-per-mg-dry-lipid-wt'!F232*100/'nmol-per-mg-dry-lipid-wt'!F$370</f>
        <v>3.7176739595989348E-2</v>
      </c>
      <c r="G232" s="19">
        <f>'nmol-per-mg-dry-lipid-wt'!G232*100/'nmol-per-mg-dry-lipid-wt'!G$370</f>
        <v>0</v>
      </c>
      <c r="H232" s="19">
        <f>'nmol-per-mg-dry-lipid-wt'!H232*100/'nmol-per-mg-dry-lipid-wt'!H$370</f>
        <v>6.9792648033202677E-3</v>
      </c>
      <c r="I232" s="19">
        <f>'nmol-per-mg-dry-lipid-wt'!I232*100/'nmol-per-mg-dry-lipid-wt'!I$370</f>
        <v>9.9873052192812842E-3</v>
      </c>
      <c r="J232" s="19">
        <f>'nmol-per-mg-dry-lipid-wt'!J232*100/'nmol-per-mg-dry-lipid-wt'!J$370</f>
        <v>0</v>
      </c>
      <c r="K232" s="19">
        <f>'nmol-per-mg-dry-lipid-wt'!K232*100/'nmol-per-mg-dry-lipid-wt'!K$370</f>
        <v>0</v>
      </c>
      <c r="L232" s="19">
        <f>'nmol-per-mg-dry-lipid-wt'!L232*100/'nmol-per-mg-dry-lipid-wt'!L$370</f>
        <v>0</v>
      </c>
      <c r="M232" s="19">
        <f t="shared" si="9"/>
        <v>0</v>
      </c>
      <c r="N232" s="243">
        <f t="shared" si="10"/>
        <v>0</v>
      </c>
      <c r="O232" s="19" t="e">
        <f t="shared" si="11"/>
        <v>#DIV/0!</v>
      </c>
      <c r="P232" s="19">
        <f>'nmol-per-mg-dry-lipid-wt'!P232*100/'nmol-per-mg-dry-lipid-wt'!P$370</f>
        <v>0</v>
      </c>
      <c r="Q232" s="19">
        <f>'nmol-per-mg-dry-lipid-wt'!Q232*100/'nmol-per-mg-dry-lipid-wt'!Q$370</f>
        <v>3.1913384468446162E-3</v>
      </c>
      <c r="R232" s="19">
        <f>'nmol-per-mg-dry-lipid-wt'!R232*100/'nmol-per-mg-dry-lipid-wt'!R$370</f>
        <v>0</v>
      </c>
      <c r="S232" s="19">
        <f>'nmol-per-mg-dry-lipid-wt'!S232*100/'nmol-per-mg-dry-lipid-wt'!S$370</f>
        <v>0</v>
      </c>
      <c r="T232" s="19">
        <f>'nmol-per-mg-dry-lipid-wt'!T232*100/'nmol-per-mg-dry-lipid-wt'!T$370</f>
        <v>0</v>
      </c>
      <c r="U232" s="19">
        <f>'nmol-per-mg-dry-lipid-wt'!U232*100/'nmol-per-mg-dry-lipid-wt'!U$370</f>
        <v>0</v>
      </c>
      <c r="V232" s="19">
        <f>'nmol-per-mg-dry-lipid-wt'!V232*100/'nmol-per-mg-dry-lipid-wt'!V$370</f>
        <v>0</v>
      </c>
      <c r="W232" s="19">
        <f>'nmol-per-mg-dry-lipid-wt'!W232*100/'nmol-per-mg-dry-lipid-wt'!W$370</f>
        <v>0</v>
      </c>
      <c r="X232" s="19">
        <f>'nmol-per-mg-dry-lipid-wt'!X232*100/'nmol-per-mg-dry-lipid-wt'!X$370</f>
        <v>0</v>
      </c>
      <c r="Y232" s="19">
        <f>'nmol-per-mg-dry-lipid-wt'!Y232*100/'nmol-per-mg-dry-lipid-wt'!Y$370</f>
        <v>0</v>
      </c>
      <c r="Z232" s="19">
        <f>'nmol-per-mg-dry-lipid-wt'!Z232*100/'nmol-per-mg-dry-lipid-wt'!Z$370</f>
        <v>1.0990219228283376E-2</v>
      </c>
      <c r="AA232" s="19">
        <f>'nmol-per-mg-dry-lipid-wt'!AA232*100/'nmol-per-mg-dry-lipid-wt'!AA$370</f>
        <v>0</v>
      </c>
      <c r="AB232" s="19">
        <f>'nmol-per-mg-dry-lipid-wt'!AB232*100/'nmol-per-mg-dry-lipid-wt'!AB$370</f>
        <v>0</v>
      </c>
      <c r="AC232" s="19">
        <f>'nmol-per-mg-dry-lipid-wt'!AC232*100/'nmol-per-mg-dry-lipid-wt'!AC$370</f>
        <v>0</v>
      </c>
      <c r="AD232" s="19">
        <f>'nmol-per-mg-dry-lipid-wt'!AD232*100/'nmol-per-mg-dry-lipid-wt'!AD$370</f>
        <v>0</v>
      </c>
      <c r="AE232" s="19">
        <f>'nmol-per-mg-dry-lipid-wt'!AE232*100/'nmol-per-mg-dry-lipid-wt'!AE$370</f>
        <v>3.2255041497514375E-2</v>
      </c>
      <c r="AF232" s="19">
        <f>'nmol-per-mg-dry-lipid-wt'!AF232*100/'nmol-per-mg-dry-lipid-wt'!AF$370</f>
        <v>0</v>
      </c>
      <c r="AG232" s="19">
        <f>'nmol-per-mg-dry-lipid-wt'!AG232*100/'nmol-per-mg-dry-lipid-wt'!AG$370</f>
        <v>3.346647251084355E-3</v>
      </c>
      <c r="AH232" s="19">
        <f>'nmol-per-mg-dry-lipid-wt'!AH232*100/'nmol-per-mg-dry-lipid-wt'!AH$370</f>
        <v>0</v>
      </c>
      <c r="AI232" s="19">
        <f>'nmol-per-mg-dry-lipid-wt'!AI232*100/'nmol-per-mg-dry-lipid-wt'!AI$370</f>
        <v>4.9218442389867931E-2</v>
      </c>
      <c r="AJ232" s="19">
        <f>'nmol-per-mg-dry-lipid-wt'!AJ232*100/'nmol-per-mg-dry-lipid-wt'!AJ$370</f>
        <v>0</v>
      </c>
    </row>
    <row r="233" spans="1:36" x14ac:dyDescent="0.2">
      <c r="A233">
        <f>'imported summary from web'!A232</f>
        <v>912.6</v>
      </c>
      <c r="B233" t="str">
        <f>'imported summary from web'!B232</f>
        <v>C47H91O13P</v>
      </c>
      <c r="C233" s="2" t="str">
        <f>'imported summary from web'!C232</f>
        <v>PI(38:0)</v>
      </c>
      <c r="D233" s="69"/>
      <c r="E233" s="19" t="e">
        <f>'nmol-per-mg-dry-lipid-wt'!E233*100/'nmol-per-mg-dry-lipid-wt'!E$370</f>
        <v>#DIV/0!</v>
      </c>
      <c r="F233" s="19">
        <f>'nmol-per-mg-dry-lipid-wt'!F233*100/'nmol-per-mg-dry-lipid-wt'!F$370</f>
        <v>0</v>
      </c>
      <c r="G233" s="19">
        <f>'nmol-per-mg-dry-lipid-wt'!G233*100/'nmol-per-mg-dry-lipid-wt'!G$370</f>
        <v>1.8757742010941342E-2</v>
      </c>
      <c r="H233" s="19">
        <f>'nmol-per-mg-dry-lipid-wt'!H233*100/'nmol-per-mg-dry-lipid-wt'!H$370</f>
        <v>7.9763026323660235E-3</v>
      </c>
      <c r="I233" s="19">
        <f>'nmol-per-mg-dry-lipid-wt'!I233*100/'nmol-per-mg-dry-lipid-wt'!I$370</f>
        <v>2.5966993570131339E-2</v>
      </c>
      <c r="J233" s="19">
        <f>'nmol-per-mg-dry-lipid-wt'!J233*100/'nmol-per-mg-dry-lipid-wt'!J$370</f>
        <v>2.8667902058141102E-2</v>
      </c>
      <c r="K233" s="19">
        <f>'nmol-per-mg-dry-lipid-wt'!K233*100/'nmol-per-mg-dry-lipid-wt'!K$370</f>
        <v>6.5788734020303975E-3</v>
      </c>
      <c r="L233" s="19">
        <f>'nmol-per-mg-dry-lipid-wt'!L233*100/'nmol-per-mg-dry-lipid-wt'!L$370</f>
        <v>0.10919967254858584</v>
      </c>
      <c r="M233" s="19">
        <f t="shared" si="9"/>
        <v>4.8148816002919113E-2</v>
      </c>
      <c r="N233" s="243">
        <f t="shared" si="10"/>
        <v>5.4012837459832673E-2</v>
      </c>
      <c r="O233" s="19">
        <f t="shared" si="11"/>
        <v>1.1217895255525712</v>
      </c>
      <c r="P233" s="19">
        <f>'nmol-per-mg-dry-lipid-wt'!P233*100/'nmol-per-mg-dry-lipid-wt'!P$370</f>
        <v>8.014380218410052E-3</v>
      </c>
      <c r="Q233" s="19">
        <f>'nmol-per-mg-dry-lipid-wt'!Q233*100/'nmol-per-mg-dry-lipid-wt'!Q$370</f>
        <v>6.3826768936892249E-4</v>
      </c>
      <c r="R233" s="19">
        <f>'nmol-per-mg-dry-lipid-wt'!R233*100/'nmol-per-mg-dry-lipid-wt'!R$370</f>
        <v>4.9453825760826027E-2</v>
      </c>
      <c r="S233" s="19">
        <f>'nmol-per-mg-dry-lipid-wt'!S233*100/'nmol-per-mg-dry-lipid-wt'!S$370</f>
        <v>4.9966825996881882E-2</v>
      </c>
      <c r="T233" s="19">
        <f>'nmol-per-mg-dry-lipid-wt'!T233*100/'nmol-per-mg-dry-lipid-wt'!T$370</f>
        <v>6.2667351282385986E-2</v>
      </c>
      <c r="U233" s="19">
        <f>'nmol-per-mg-dry-lipid-wt'!U233*100/'nmol-per-mg-dry-lipid-wt'!U$370</f>
        <v>2.179972471712218E-3</v>
      </c>
      <c r="V233" s="19">
        <f>'nmol-per-mg-dry-lipid-wt'!V233*100/'nmol-per-mg-dry-lipid-wt'!V$370</f>
        <v>9.0667737208966221E-3</v>
      </c>
      <c r="W233" s="19">
        <f>'nmol-per-mg-dry-lipid-wt'!W233*100/'nmol-per-mg-dry-lipid-wt'!W$370</f>
        <v>1.0178727640289402E-2</v>
      </c>
      <c r="X233" s="19">
        <f>'nmol-per-mg-dry-lipid-wt'!X233*100/'nmol-per-mg-dry-lipid-wt'!X$370</f>
        <v>4.0203109943500138E-3</v>
      </c>
      <c r="Y233" s="19">
        <f>'nmol-per-mg-dry-lipid-wt'!Y233*100/'nmol-per-mg-dry-lipid-wt'!Y$370</f>
        <v>3.0552298933690641E-3</v>
      </c>
      <c r="Z233" s="19">
        <f>'nmol-per-mg-dry-lipid-wt'!Z233*100/'nmol-per-mg-dry-lipid-wt'!Z$370</f>
        <v>8.4042852922166997E-3</v>
      </c>
      <c r="AA233" s="19">
        <f>'nmol-per-mg-dry-lipid-wt'!AA233*100/'nmol-per-mg-dry-lipid-wt'!AA$370</f>
        <v>4.7564493320328902E-2</v>
      </c>
      <c r="AB233" s="19">
        <f>'nmol-per-mg-dry-lipid-wt'!AB233*100/'nmol-per-mg-dry-lipid-wt'!AB$370</f>
        <v>4.5498584739895903E-2</v>
      </c>
      <c r="AC233" s="19">
        <f>'nmol-per-mg-dry-lipid-wt'!AC233*100/'nmol-per-mg-dry-lipid-wt'!AC$370</f>
        <v>1.1465111858759628E-2</v>
      </c>
      <c r="AD233" s="19">
        <f>'nmol-per-mg-dry-lipid-wt'!AD233*100/'nmol-per-mg-dry-lipid-wt'!AD$370</f>
        <v>4.8449616114481467E-2</v>
      </c>
      <c r="AE233" s="19">
        <f>'nmol-per-mg-dry-lipid-wt'!AE233*100/'nmol-per-mg-dry-lipid-wt'!AE$370</f>
        <v>3.5297969940676098E-2</v>
      </c>
      <c r="AF233" s="19">
        <f>'nmol-per-mg-dry-lipid-wt'!AF233*100/'nmol-per-mg-dry-lipid-wt'!AF$370</f>
        <v>1.350457824632057E-2</v>
      </c>
      <c r="AG233" s="19">
        <f>'nmol-per-mg-dry-lipid-wt'!AG233*100/'nmol-per-mg-dry-lipid-wt'!AG$370</f>
        <v>2.2757201307373614E-2</v>
      </c>
      <c r="AH233" s="19">
        <f>'nmol-per-mg-dry-lipid-wt'!AH233*100/'nmol-per-mg-dry-lipid-wt'!AH$370</f>
        <v>2.8107778895570895E-2</v>
      </c>
      <c r="AI233" s="19">
        <f>'nmol-per-mg-dry-lipid-wt'!AI233*100/'nmol-per-mg-dry-lipid-wt'!AI$370</f>
        <v>3.4393610344726988E-2</v>
      </c>
      <c r="AJ233" s="19">
        <f>'nmol-per-mg-dry-lipid-wt'!AJ233*100/'nmol-per-mg-dry-lipid-wt'!AJ$370</f>
        <v>7.798024063586523E-3</v>
      </c>
    </row>
    <row r="234" spans="1:36" x14ac:dyDescent="0.2">
      <c r="A234">
        <f>'imported summary from web'!A233</f>
        <v>924.5</v>
      </c>
      <c r="B234" t="str">
        <f>'imported summary from web'!B233</f>
        <v>C49H79O13P</v>
      </c>
      <c r="C234" s="2" t="str">
        <f>'imported summary from web'!C233</f>
        <v>PI(40:8)</v>
      </c>
      <c r="D234" s="69"/>
      <c r="E234" s="19" t="e">
        <f>'nmol-per-mg-dry-lipid-wt'!E234*100/'nmol-per-mg-dry-lipid-wt'!E$370</f>
        <v>#DIV/0!</v>
      </c>
      <c r="F234" s="19">
        <f>'nmol-per-mg-dry-lipid-wt'!F234*100/'nmol-per-mg-dry-lipid-wt'!F$370</f>
        <v>1.9090758170913449E-2</v>
      </c>
      <c r="G234" s="19">
        <f>'nmol-per-mg-dry-lipid-wt'!G234*100/'nmol-per-mg-dry-lipid-wt'!G$370</f>
        <v>3.9036382022769808E-2</v>
      </c>
      <c r="H234" s="19">
        <f>'nmol-per-mg-dry-lipid-wt'!H234*100/'nmol-per-mg-dry-lipid-wt'!H$370</f>
        <v>0</v>
      </c>
      <c r="I234" s="19">
        <f>'nmol-per-mg-dry-lipid-wt'!I234*100/'nmol-per-mg-dry-lipid-wt'!I$370</f>
        <v>1.2983496785065668E-2</v>
      </c>
      <c r="J234" s="19">
        <f>'nmol-per-mg-dry-lipid-wt'!J234*100/'nmol-per-mg-dry-lipid-wt'!J$370</f>
        <v>3.5443951635519916E-2</v>
      </c>
      <c r="K234" s="19">
        <f>'nmol-per-mg-dry-lipid-wt'!K234*100/'nmol-per-mg-dry-lipid-wt'!K$370</f>
        <v>1.0121343695431382E-2</v>
      </c>
      <c r="L234" s="19">
        <f>'nmol-per-mg-dry-lipid-wt'!L234*100/'nmol-per-mg-dry-lipid-wt'!L$370</f>
        <v>0</v>
      </c>
      <c r="M234" s="19">
        <f t="shared" si="9"/>
        <v>1.5188431776983766E-2</v>
      </c>
      <c r="N234" s="243">
        <f t="shared" si="10"/>
        <v>1.8257189353921004E-2</v>
      </c>
      <c r="O234" s="19">
        <f t="shared" si="11"/>
        <v>1.2020457162396165</v>
      </c>
      <c r="P234" s="19">
        <f>'nmol-per-mg-dry-lipid-wt'!P234*100/'nmol-per-mg-dry-lipid-wt'!P$370</f>
        <v>1.972770515300936E-2</v>
      </c>
      <c r="Q234" s="19">
        <f>'nmol-per-mg-dry-lipid-wt'!Q234*100/'nmol-per-mg-dry-lipid-wt'!Q$370</f>
        <v>2.0424566059805551E-2</v>
      </c>
      <c r="R234" s="19">
        <f>'nmol-per-mg-dry-lipid-wt'!R234*100/'nmol-per-mg-dry-lipid-wt'!R$370</f>
        <v>2.8345485497058814E-2</v>
      </c>
      <c r="S234" s="19">
        <f>'nmol-per-mg-dry-lipid-wt'!S234*100/'nmol-per-mg-dry-lipid-wt'!S$370</f>
        <v>9.6526822948521818E-3</v>
      </c>
      <c r="T234" s="19">
        <f>'nmol-per-mg-dry-lipid-wt'!T234*100/'nmol-per-mg-dry-lipid-wt'!T$370</f>
        <v>1.1105606556372195E-2</v>
      </c>
      <c r="U234" s="19">
        <f>'nmol-per-mg-dry-lipid-wt'!U234*100/'nmol-per-mg-dry-lipid-wt'!U$370</f>
        <v>2.2344717835050227E-2</v>
      </c>
      <c r="V234" s="19">
        <f>'nmol-per-mg-dry-lipid-wt'!V234*100/'nmol-per-mg-dry-lipid-wt'!V$370</f>
        <v>6.2334069331164274E-3</v>
      </c>
      <c r="W234" s="19">
        <f>'nmol-per-mg-dry-lipid-wt'!W234*100/'nmol-per-mg-dry-lipid-wt'!W$370</f>
        <v>0</v>
      </c>
      <c r="X234" s="19">
        <f>'nmol-per-mg-dry-lipid-wt'!X234*100/'nmol-per-mg-dry-lipid-wt'!X$370</f>
        <v>0.17000172204680061</v>
      </c>
      <c r="Y234" s="19">
        <f>'nmol-per-mg-dry-lipid-wt'!Y234*100/'nmol-per-mg-dry-lipid-wt'!Y$370</f>
        <v>2.7262051356216264E-2</v>
      </c>
      <c r="Z234" s="19">
        <f>'nmol-per-mg-dry-lipid-wt'!Z234*100/'nmol-per-mg-dry-lipid-wt'!Z$370</f>
        <v>0</v>
      </c>
      <c r="AA234" s="19">
        <f>'nmol-per-mg-dry-lipid-wt'!AA234*100/'nmol-per-mg-dry-lipid-wt'!AA$370</f>
        <v>0</v>
      </c>
      <c r="AB234" s="19">
        <f>'nmol-per-mg-dry-lipid-wt'!AB234*100/'nmol-per-mg-dry-lipid-wt'!AB$370</f>
        <v>4.9245527012593208E-2</v>
      </c>
      <c r="AC234" s="19">
        <f>'nmol-per-mg-dry-lipid-wt'!AC234*100/'nmol-per-mg-dry-lipid-wt'!AC$370</f>
        <v>1.2068538798694348E-3</v>
      </c>
      <c r="AD234" s="19">
        <f>'nmol-per-mg-dry-lipid-wt'!AD234*100/'nmol-per-mg-dry-lipid-wt'!AD$370</f>
        <v>0</v>
      </c>
      <c r="AE234" s="19">
        <f>'nmol-per-mg-dry-lipid-wt'!AE234*100/'nmol-per-mg-dry-lipid-wt'!AE$370</f>
        <v>1.2171713772646933E-2</v>
      </c>
      <c r="AF234" s="19">
        <f>'nmol-per-mg-dry-lipid-wt'!AF234*100/'nmol-per-mg-dry-lipid-wt'!AF$370</f>
        <v>5.4632157451024108E-2</v>
      </c>
      <c r="AG234" s="19">
        <f>'nmol-per-mg-dry-lipid-wt'!AG234*100/'nmol-per-mg-dry-lipid-wt'!AG$370</f>
        <v>0</v>
      </c>
      <c r="AH234" s="19">
        <f>'nmol-per-mg-dry-lipid-wt'!AH234*100/'nmol-per-mg-dry-lipid-wt'!AH$370</f>
        <v>4.6410518641524047E-2</v>
      </c>
      <c r="AI234" s="19">
        <f>'nmol-per-mg-dry-lipid-wt'!AI234*100/'nmol-per-mg-dry-lipid-wt'!AI$370</f>
        <v>2.6091704399448058E-2</v>
      </c>
      <c r="AJ234" s="19">
        <f>'nmol-per-mg-dry-lipid-wt'!AJ234*100/'nmol-per-mg-dry-lipid-wt'!AJ$370</f>
        <v>0</v>
      </c>
    </row>
    <row r="235" spans="1:36" x14ac:dyDescent="0.2">
      <c r="A235">
        <f>'imported summary from web'!A234</f>
        <v>926.5</v>
      </c>
      <c r="B235" t="str">
        <f>'imported summary from web'!B234</f>
        <v>C49H81O13P</v>
      </c>
      <c r="C235" s="2" t="str">
        <f>'imported summary from web'!C234</f>
        <v>PI(40:7)</v>
      </c>
      <c r="D235" s="69"/>
      <c r="E235" s="19" t="e">
        <f>'nmol-per-mg-dry-lipid-wt'!E235*100/'nmol-per-mg-dry-lipid-wt'!E$370</f>
        <v>#DIV/0!</v>
      </c>
      <c r="F235" s="19">
        <f>'nmol-per-mg-dry-lipid-wt'!F235*100/'nmol-per-mg-dry-lipid-wt'!F$370</f>
        <v>0.20999833988004793</v>
      </c>
      <c r="G235" s="19">
        <f>'nmol-per-mg-dry-lipid-wt'!G235*100/'nmol-per-mg-dry-lipid-wt'!G$370</f>
        <v>0.13130419407658936</v>
      </c>
      <c r="H235" s="19">
        <f>'nmol-per-mg-dry-lipid-wt'!H235*100/'nmol-per-mg-dry-lipid-wt'!H$370</f>
        <v>0.18445199837346432</v>
      </c>
      <c r="I235" s="19">
        <f>'nmol-per-mg-dry-lipid-wt'!I235*100/'nmol-per-mg-dry-lipid-wt'!I$370</f>
        <v>0.20124420016851788</v>
      </c>
      <c r="J235" s="19">
        <f>'nmol-per-mg-dry-lipid-wt'!J235*100/'nmol-per-mg-dry-lipid-wt'!J$370</f>
        <v>0.21162124064736887</v>
      </c>
      <c r="K235" s="19">
        <f>'nmol-per-mg-dry-lipid-wt'!K235*100/'nmol-per-mg-dry-lipid-wt'!K$370</f>
        <v>0.1629536334964452</v>
      </c>
      <c r="L235" s="19">
        <f>'nmol-per-mg-dry-lipid-wt'!L235*100/'nmol-per-mg-dry-lipid-wt'!L$370</f>
        <v>8.280543889940159E-2</v>
      </c>
      <c r="M235" s="19">
        <f t="shared" si="9"/>
        <v>0.15246010434773857</v>
      </c>
      <c r="N235" s="243">
        <f t="shared" si="10"/>
        <v>6.5045855444362977E-2</v>
      </c>
      <c r="O235" s="19">
        <f t="shared" si="11"/>
        <v>0.42664181375609689</v>
      </c>
      <c r="P235" s="19">
        <f>'nmol-per-mg-dry-lipid-wt'!P235*100/'nmol-per-mg-dry-lipid-wt'!P$370</f>
        <v>0.21515528432500838</v>
      </c>
      <c r="Q235" s="19">
        <f>'nmol-per-mg-dry-lipid-wt'!Q235*100/'nmol-per-mg-dry-lipid-wt'!Q$370</f>
        <v>7.723039041363973E-2</v>
      </c>
      <c r="R235" s="19">
        <f>'nmol-per-mg-dry-lipid-wt'!R235*100/'nmol-per-mg-dry-lipid-wt'!R$370</f>
        <v>0.21771745243485605</v>
      </c>
      <c r="S235" s="19">
        <f>'nmol-per-mg-dry-lipid-wt'!S235*100/'nmol-per-mg-dry-lipid-wt'!S$370</f>
        <v>0.34295412388768926</v>
      </c>
      <c r="T235" s="19">
        <f>'nmol-per-mg-dry-lipid-wt'!T235*100/'nmol-per-mg-dry-lipid-wt'!T$370</f>
        <v>0.2792266791316439</v>
      </c>
      <c r="U235" s="19">
        <f>'nmol-per-mg-dry-lipid-wt'!U235*100/'nmol-per-mg-dry-lipid-wt'!U$370</f>
        <v>0.20328243298716431</v>
      </c>
      <c r="V235" s="19">
        <f>'nmol-per-mg-dry-lipid-wt'!V235*100/'nmol-per-mg-dry-lipid-wt'!V$370</f>
        <v>0.18076880106037638</v>
      </c>
      <c r="W235" s="19">
        <f>'nmol-per-mg-dry-lipid-wt'!W235*100/'nmol-per-mg-dry-lipid-wt'!W$370</f>
        <v>0.20866391662593273</v>
      </c>
      <c r="X235" s="19">
        <f>'nmol-per-mg-dry-lipid-wt'!X235*100/'nmol-per-mg-dry-lipid-wt'!X$370</f>
        <v>0.24523897065535089</v>
      </c>
      <c r="Y235" s="19">
        <f>'nmol-per-mg-dry-lipid-wt'!Y235*100/'nmol-per-mg-dry-lipid-wt'!Y$370</f>
        <v>0.23642779020994448</v>
      </c>
      <c r="Z235" s="19">
        <f>'nmol-per-mg-dry-lipid-wt'!Z235*100/'nmol-per-mg-dry-lipid-wt'!Z$370</f>
        <v>0.1616208710041673</v>
      </c>
      <c r="AA235" s="19">
        <f>'nmol-per-mg-dry-lipid-wt'!AA235*100/'nmol-per-mg-dry-lipid-wt'!AA$370</f>
        <v>0.10952350435602053</v>
      </c>
      <c r="AB235" s="19">
        <f>'nmol-per-mg-dry-lipid-wt'!AB235*100/'nmol-per-mg-dry-lipid-wt'!AB$370</f>
        <v>0.10330855123294008</v>
      </c>
      <c r="AC235" s="19">
        <f>'nmol-per-mg-dry-lipid-wt'!AC235*100/'nmol-per-mg-dry-lipid-wt'!AC$370</f>
        <v>0.12732308432622536</v>
      </c>
      <c r="AD235" s="19">
        <f>'nmol-per-mg-dry-lipid-wt'!AD235*100/'nmol-per-mg-dry-lipid-wt'!AD$370</f>
        <v>0.1937984644579259</v>
      </c>
      <c r="AE235" s="19">
        <f>'nmol-per-mg-dry-lipid-wt'!AE235*100/'nmol-per-mg-dry-lipid-wt'!AE$370</f>
        <v>0.30003274449574679</v>
      </c>
      <c r="AF235" s="19">
        <f>'nmol-per-mg-dry-lipid-wt'!AF235*100/'nmol-per-mg-dry-lipid-wt'!AF$370</f>
        <v>0.14609498284655886</v>
      </c>
      <c r="AG235" s="19">
        <f>'nmol-per-mg-dry-lipid-wt'!AG235*100/'nmol-per-mg-dry-lipid-wt'!AG$370</f>
        <v>0.15126845574901285</v>
      </c>
      <c r="AH235" s="19">
        <f>'nmol-per-mg-dry-lipid-wt'!AH235*100/'nmol-per-mg-dry-lipid-wt'!AH$370</f>
        <v>0.220286546228079</v>
      </c>
      <c r="AI235" s="19">
        <f>'nmol-per-mg-dry-lipid-wt'!AI235*100/'nmol-per-mg-dry-lipid-wt'!AI$370</f>
        <v>0.17315403828724621</v>
      </c>
      <c r="AJ235" s="19">
        <f>'nmol-per-mg-dry-lipid-wt'!AJ235*100/'nmol-per-mg-dry-lipid-wt'!AJ$370</f>
        <v>0.35511001889563265</v>
      </c>
    </row>
    <row r="236" spans="1:36" x14ac:dyDescent="0.2">
      <c r="A236">
        <f>'imported summary from web'!A235</f>
        <v>928.6</v>
      </c>
      <c r="B236" t="str">
        <f>'imported summary from web'!B235</f>
        <v>C49H83O13P</v>
      </c>
      <c r="C236" s="2" t="str">
        <f>'imported summary from web'!C235</f>
        <v>PI(40:6)</v>
      </c>
      <c r="D236" s="69"/>
      <c r="E236" s="19" t="e">
        <f>'nmol-per-mg-dry-lipid-wt'!E236*100/'nmol-per-mg-dry-lipid-wt'!E$370</f>
        <v>#DIV/0!</v>
      </c>
      <c r="F236" s="19">
        <f>'nmol-per-mg-dry-lipid-wt'!F236*100/'nmol-per-mg-dry-lipid-wt'!F$370</f>
        <v>0.4983692659354248</v>
      </c>
      <c r="G236" s="19">
        <f>'nmol-per-mg-dry-lipid-wt'!G236*100/'nmol-per-mg-dry-lipid-wt'!G$370</f>
        <v>0.32192341018777698</v>
      </c>
      <c r="H236" s="19">
        <f>'nmol-per-mg-dry-lipid-wt'!H236*100/'nmol-per-mg-dry-lipid-wt'!H$370</f>
        <v>0.45265517438677172</v>
      </c>
      <c r="I236" s="19">
        <f>'nmol-per-mg-dry-lipid-wt'!I236*100/'nmol-per-mg-dry-lipid-wt'!I$370</f>
        <v>0.34406266480424025</v>
      </c>
      <c r="J236" s="19">
        <f>'nmol-per-mg-dry-lipid-wt'!J236*100/'nmol-per-mg-dry-lipid-wt'!J$370</f>
        <v>0.50924618746916106</v>
      </c>
      <c r="K236" s="19">
        <f>'nmol-per-mg-dry-lipid-wt'!K236*100/'nmol-per-mg-dry-lipid-wt'!K$370</f>
        <v>0.3167980576670022</v>
      </c>
      <c r="L236" s="19">
        <f>'nmol-per-mg-dry-lipid-wt'!L236*100/'nmol-per-mg-dry-lipid-wt'!L$370</f>
        <v>0.34260750344627394</v>
      </c>
      <c r="M236" s="19">
        <f t="shared" si="9"/>
        <v>0.3895505828608124</v>
      </c>
      <c r="N236" s="243">
        <f t="shared" si="10"/>
        <v>0.10445961035145059</v>
      </c>
      <c r="O236" s="19">
        <f t="shared" si="11"/>
        <v>0.26815416263611219</v>
      </c>
      <c r="P236" s="19">
        <f>'nmol-per-mg-dry-lipid-wt'!P236*100/'nmol-per-mg-dry-lipid-wt'!P$370</f>
        <v>0.3970200662043134</v>
      </c>
      <c r="Q236" s="19">
        <f>'nmol-per-mg-dry-lipid-wt'!Q236*100/'nmol-per-mg-dry-lipid-wt'!Q$370</f>
        <v>0.35742990604659702</v>
      </c>
      <c r="R236" s="19">
        <f>'nmol-per-mg-dry-lipid-wt'!R236*100/'nmol-per-mg-dry-lipid-wt'!R$370</f>
        <v>0.42457918701977448</v>
      </c>
      <c r="S236" s="19">
        <f>'nmol-per-mg-dry-lipid-wt'!S236*100/'nmol-per-mg-dry-lipid-wt'!S$370</f>
        <v>0.29752973661779675</v>
      </c>
      <c r="T236" s="19">
        <f>'nmol-per-mg-dry-lipid-wt'!T236*100/'nmol-per-mg-dry-lipid-wt'!T$370</f>
        <v>0.5727319952643376</v>
      </c>
      <c r="U236" s="19">
        <f>'nmol-per-mg-dry-lipid-wt'!U236*100/'nmol-per-mg-dry-lipid-wt'!U$370</f>
        <v>0.14987310743021498</v>
      </c>
      <c r="V236" s="19">
        <f>'nmol-per-mg-dry-lipid-wt'!V236*100/'nmol-per-mg-dry-lipid-wt'!V$370</f>
        <v>0.40233808386478753</v>
      </c>
      <c r="W236" s="19">
        <f>'nmol-per-mg-dry-lipid-wt'!W236*100/'nmol-per-mg-dry-lipid-wt'!W$370</f>
        <v>0.30663417016371819</v>
      </c>
      <c r="X236" s="19">
        <f>'nmol-per-mg-dry-lipid-wt'!X236*100/'nmol-per-mg-dry-lipid-wt'!X$370</f>
        <v>0.31990188912185114</v>
      </c>
      <c r="Y236" s="19">
        <f>'nmol-per-mg-dry-lipid-wt'!Y236*100/'nmol-per-mg-dry-lipid-wt'!Y$370</f>
        <v>0.58566406879043909</v>
      </c>
      <c r="Z236" s="19">
        <f>'nmol-per-mg-dry-lipid-wt'!Z236*100/'nmol-per-mg-dry-lipid-wt'!Z$370</f>
        <v>0.22626921940583425</v>
      </c>
      <c r="AA236" s="19">
        <f>'nmol-per-mg-dry-lipid-wt'!AA236*100/'nmol-per-mg-dry-lipid-wt'!AA$370</f>
        <v>0.59080107492619061</v>
      </c>
      <c r="AB236" s="19">
        <f>'nmol-per-mg-dry-lipid-wt'!AB236*100/'nmol-per-mg-dry-lipid-wt'!AB$370</f>
        <v>9.7420499090130036E-2</v>
      </c>
      <c r="AC236" s="19">
        <f>'nmol-per-mg-dry-lipid-wt'!AC236*100/'nmol-per-mg-dry-lipid-wt'!AC$370</f>
        <v>0.616702332613281</v>
      </c>
      <c r="AD236" s="19">
        <f>'nmol-per-mg-dry-lipid-wt'!AD236*100/'nmol-per-mg-dry-lipid-wt'!AD$370</f>
        <v>0.32813603641171529</v>
      </c>
      <c r="AE236" s="19">
        <f>'nmol-per-mg-dry-lipid-wt'!AE236*100/'nmol-per-mg-dry-lipid-wt'!AE$370</f>
        <v>0.30064133018437916</v>
      </c>
      <c r="AF236" s="19">
        <f>'nmol-per-mg-dry-lipid-wt'!AF236*100/'nmol-per-mg-dry-lipid-wt'!AF$370</f>
        <v>0.24983469755693047</v>
      </c>
      <c r="AG236" s="19">
        <f>'nmol-per-mg-dry-lipid-wt'!AG236*100/'nmol-per-mg-dry-lipid-wt'!AG$370</f>
        <v>0.62381504760212381</v>
      </c>
      <c r="AH236" s="19">
        <f>'nmol-per-mg-dry-lipid-wt'!AH236*100/'nmol-per-mg-dry-lipid-wt'!AH$370</f>
        <v>0.36017177142929213</v>
      </c>
      <c r="AI236" s="19">
        <f>'nmol-per-mg-dry-lipid-wt'!AI236*100/'nmol-per-mg-dry-lipid-wt'!AI$370</f>
        <v>0.54555381926118662</v>
      </c>
      <c r="AJ236" s="19">
        <f>'nmol-per-mg-dry-lipid-wt'!AJ236*100/'nmol-per-mg-dry-lipid-wt'!AJ$370</f>
        <v>0.51586928420649314</v>
      </c>
    </row>
    <row r="237" spans="1:36" x14ac:dyDescent="0.2">
      <c r="A237">
        <f>'imported summary from web'!A236</f>
        <v>930.6</v>
      </c>
      <c r="B237" t="str">
        <f>'imported summary from web'!B236</f>
        <v>C49H85O13P</v>
      </c>
      <c r="C237" s="2" t="str">
        <f>'imported summary from web'!C236</f>
        <v>PI(40:5)</v>
      </c>
      <c r="D237" s="69"/>
      <c r="E237" s="19" t="e">
        <f>'nmol-per-mg-dry-lipid-wt'!E237*100/'nmol-per-mg-dry-lipid-wt'!E$370</f>
        <v>#DIV/0!</v>
      </c>
      <c r="F237" s="19">
        <f>'nmol-per-mg-dry-lipid-wt'!F237*100/'nmol-per-mg-dry-lipid-wt'!F$370</f>
        <v>1.4569262814644476E-2</v>
      </c>
      <c r="G237" s="19">
        <f>'nmol-per-mg-dry-lipid-wt'!G237*100/'nmol-per-mg-dry-lipid-wt'!G$370</f>
        <v>2.3827402013898453E-2</v>
      </c>
      <c r="H237" s="19">
        <f>'nmol-per-mg-dry-lipid-wt'!H237*100/'nmol-per-mg-dry-lipid-wt'!H$370</f>
        <v>8.4748215468888975E-3</v>
      </c>
      <c r="I237" s="19">
        <f>'nmol-per-mg-dry-lipid-wt'!I237*100/'nmol-per-mg-dry-lipid-wt'!I$370</f>
        <v>1.1485401002173476E-2</v>
      </c>
      <c r="J237" s="19">
        <f>'nmol-per-mg-dry-lipid-wt'!J237*100/'nmol-per-mg-dry-lipid-wt'!J$370</f>
        <v>1.5115802903383496E-2</v>
      </c>
      <c r="K237" s="19">
        <f>'nmol-per-mg-dry-lipid-wt'!K237*100/'nmol-per-mg-dry-lipid-wt'!K$370</f>
        <v>3.2894367010151998E-2</v>
      </c>
      <c r="L237" s="19">
        <f>'nmol-per-mg-dry-lipid-wt'!L237*100/'nmol-per-mg-dry-lipid-wt'!L$370</f>
        <v>9.5743788727433096E-2</v>
      </c>
      <c r="M237" s="19">
        <f t="shared" si="9"/>
        <v>4.79179862136562E-2</v>
      </c>
      <c r="N237" s="243">
        <f t="shared" si="10"/>
        <v>4.2361537684433868E-2</v>
      </c>
      <c r="O237" s="19">
        <f t="shared" si="11"/>
        <v>0.88404252832230268</v>
      </c>
      <c r="P237" s="19">
        <f>'nmol-per-mg-dry-lipid-wt'!P237*100/'nmol-per-mg-dry-lipid-wt'!P$370</f>
        <v>0</v>
      </c>
      <c r="Q237" s="19">
        <f>'nmol-per-mg-dry-lipid-wt'!Q237*100/'nmol-per-mg-dry-lipid-wt'!Q$370</f>
        <v>3.7657793672766469E-2</v>
      </c>
      <c r="R237" s="19">
        <f>'nmol-per-mg-dry-lipid-wt'!R237*100/'nmol-per-mg-dry-lipid-wt'!R$370</f>
        <v>0</v>
      </c>
      <c r="S237" s="19">
        <f>'nmol-per-mg-dry-lipid-wt'!S237*100/'nmol-per-mg-dry-lipid-wt'!S$370</f>
        <v>1.4762925862715099E-2</v>
      </c>
      <c r="T237" s="19">
        <f>'nmol-per-mg-dry-lipid-wt'!T237*100/'nmol-per-mg-dry-lipid-wt'!T$370</f>
        <v>0</v>
      </c>
      <c r="U237" s="19">
        <f>'nmol-per-mg-dry-lipid-wt'!U237*100/'nmol-per-mg-dry-lipid-wt'!U$370</f>
        <v>5.5044304910733498E-2</v>
      </c>
      <c r="V237" s="19">
        <f>'nmol-per-mg-dry-lipid-wt'!V237*100/'nmol-per-mg-dry-lipid-wt'!V$370</f>
        <v>1.9833567514461359E-2</v>
      </c>
      <c r="W237" s="19">
        <f>'nmol-per-mg-dry-lipid-wt'!W237*100/'nmol-per-mg-dry-lipid-wt'!W$370</f>
        <v>6.043619536421832E-2</v>
      </c>
      <c r="X237" s="19">
        <f>'nmol-per-mg-dry-lipid-wt'!X237*100/'nmol-per-mg-dry-lipid-wt'!X$370</f>
        <v>5.800734434705019E-2</v>
      </c>
      <c r="Y237" s="19">
        <f>'nmol-per-mg-dry-lipid-wt'!Y237*100/'nmol-per-mg-dry-lipid-wt'!Y$370</f>
        <v>4.9294959241089321E-2</v>
      </c>
      <c r="Z237" s="19">
        <f>'nmol-per-mg-dry-lipid-wt'!Z237*100/'nmol-per-mg-dry-lipid-wt'!Z$370</f>
        <v>4.9779228269283528E-2</v>
      </c>
      <c r="AA237" s="19">
        <f>'nmol-per-mg-dry-lipid-wt'!AA237*100/'nmol-per-mg-dry-lipid-wt'!AA$370</f>
        <v>6.321070822833183E-2</v>
      </c>
      <c r="AB237" s="19">
        <f>'nmol-per-mg-dry-lipid-wt'!AB237*100/'nmol-per-mg-dry-lipid-wt'!AB$370</f>
        <v>4.9245527012593208E-2</v>
      </c>
      <c r="AC237" s="19">
        <f>'nmol-per-mg-dry-lipid-wt'!AC237*100/'nmol-per-mg-dry-lipid-wt'!AC$370</f>
        <v>1.7499381258106805E-2</v>
      </c>
      <c r="AD237" s="19">
        <f>'nmol-per-mg-dry-lipid-wt'!AD237*100/'nmol-per-mg-dry-lipid-wt'!AD$370</f>
        <v>0</v>
      </c>
      <c r="AE237" s="19">
        <f>'nmol-per-mg-dry-lipid-wt'!AE237*100/'nmol-per-mg-dry-lipid-wt'!AE$370</f>
        <v>3.5906555629308438E-2</v>
      </c>
      <c r="AF237" s="19">
        <f>'nmol-per-mg-dry-lipid-wt'!AF237*100/'nmol-per-mg-dry-lipid-wt'!AF$370</f>
        <v>0.13013502673727093</v>
      </c>
      <c r="AG237" s="19">
        <f>'nmol-per-mg-dry-lipid-wt'!AG237*100/'nmol-per-mg-dry-lipid-wt'!AG$370</f>
        <v>7.3626239523855823E-3</v>
      </c>
      <c r="AH237" s="19">
        <f>'nmol-per-mg-dry-lipid-wt'!AH237*100/'nmol-per-mg-dry-lipid-wt'!AH$370</f>
        <v>1.5034393362747225E-2</v>
      </c>
      <c r="AI237" s="19">
        <f>'nmol-per-mg-dry-lipid-wt'!AI237*100/'nmol-per-mg-dry-lipid-wt'!AI$370</f>
        <v>4.5660482699034104E-2</v>
      </c>
      <c r="AJ237" s="19">
        <f>'nmol-per-mg-dry-lipid-wt'!AJ237*100/'nmol-per-mg-dry-lipid-wt'!AJ$370</f>
        <v>0</v>
      </c>
    </row>
    <row r="238" spans="1:36" x14ac:dyDescent="0.2">
      <c r="A238">
        <f>'imported summary from web'!A237</f>
        <v>932.6</v>
      </c>
      <c r="B238" t="str">
        <f>'imported summary from web'!B237</f>
        <v>C49H87O13P</v>
      </c>
      <c r="C238" s="2" t="str">
        <f>'imported summary from web'!C237</f>
        <v>PI(40:4)</v>
      </c>
      <c r="D238" s="69"/>
      <c r="E238" s="19" t="e">
        <f>'nmol-per-mg-dry-lipid-wt'!E238*100/'nmol-per-mg-dry-lipid-wt'!E$370</f>
        <v>#DIV/0!</v>
      </c>
      <c r="F238" s="19">
        <f>'nmol-per-mg-dry-lipid-wt'!F238*100/'nmol-per-mg-dry-lipid-wt'!F$370</f>
        <v>0</v>
      </c>
      <c r="G238" s="19">
        <f>'nmol-per-mg-dry-lipid-wt'!G238*100/'nmol-per-mg-dry-lipid-wt'!G$370</f>
        <v>3.0417960017742685E-3</v>
      </c>
      <c r="H238" s="19">
        <f>'nmol-per-mg-dry-lipid-wt'!H238*100/'nmol-per-mg-dry-lipid-wt'!H$370</f>
        <v>1.4955567435686295E-3</v>
      </c>
      <c r="I238" s="19">
        <f>'nmol-per-mg-dry-lipid-wt'!I238*100/'nmol-per-mg-dry-lipid-wt'!I$370</f>
        <v>1.3482862046029732E-2</v>
      </c>
      <c r="J238" s="19">
        <f>'nmol-per-mg-dry-lipid-wt'!J238*100/'nmol-per-mg-dry-lipid-wt'!J$370</f>
        <v>0</v>
      </c>
      <c r="K238" s="19">
        <f>'nmol-per-mg-dry-lipid-wt'!K238*100/'nmol-per-mg-dry-lipid-wt'!K$370</f>
        <v>1.6700217097461778E-2</v>
      </c>
      <c r="L238" s="19">
        <f>'nmol-per-mg-dry-lipid-wt'!L238*100/'nmol-per-mg-dry-lipid-wt'!L$370</f>
        <v>0</v>
      </c>
      <c r="M238" s="19">
        <f t="shared" si="9"/>
        <v>5.5667390324872596E-3</v>
      </c>
      <c r="N238" s="243">
        <f t="shared" si="10"/>
        <v>9.6418748367447481E-3</v>
      </c>
      <c r="O238" s="19">
        <f t="shared" si="11"/>
        <v>1.7320508075688772</v>
      </c>
      <c r="P238" s="19">
        <f>'nmol-per-mg-dry-lipid-wt'!P238*100/'nmol-per-mg-dry-lipid-wt'!P$370</f>
        <v>1.2946306506662397E-2</v>
      </c>
      <c r="Q238" s="19">
        <f>'nmol-per-mg-dry-lipid-wt'!Q238*100/'nmol-per-mg-dry-lipid-wt'!Q$370</f>
        <v>0</v>
      </c>
      <c r="R238" s="19">
        <f>'nmol-per-mg-dry-lipid-wt'!R238*100/'nmol-per-mg-dry-lipid-wt'!R$370</f>
        <v>7.2371452332916121E-3</v>
      </c>
      <c r="S238" s="19">
        <f>'nmol-per-mg-dry-lipid-wt'!S238*100/'nmol-per-mg-dry-lipid-wt'!S$370</f>
        <v>1.3627316180967783E-2</v>
      </c>
      <c r="T238" s="19">
        <f>'nmol-per-mg-dry-lipid-wt'!T238*100/'nmol-per-mg-dry-lipid-wt'!T$370</f>
        <v>2.3797728335083274E-2</v>
      </c>
      <c r="U238" s="19">
        <f>'nmol-per-mg-dry-lipid-wt'!U238*100/'nmol-per-mg-dry-lipid-wt'!U$370</f>
        <v>0</v>
      </c>
      <c r="V238" s="19">
        <f>'nmol-per-mg-dry-lipid-wt'!V238*100/'nmol-per-mg-dry-lipid-wt'!V$370</f>
        <v>0</v>
      </c>
      <c r="W238" s="19">
        <f>'nmol-per-mg-dry-lipid-wt'!W238*100/'nmol-per-mg-dry-lipid-wt'!W$370</f>
        <v>0</v>
      </c>
      <c r="X238" s="19">
        <f>'nmol-per-mg-dry-lipid-wt'!X238*100/'nmol-per-mg-dry-lipid-wt'!X$370</f>
        <v>0</v>
      </c>
      <c r="Y238" s="19">
        <f>'nmol-per-mg-dry-lipid-wt'!Y238*100/'nmol-per-mg-dry-lipid-wt'!Y$370</f>
        <v>4.9353713662115654E-3</v>
      </c>
      <c r="Z238" s="19">
        <f>'nmol-per-mg-dry-lipid-wt'!Z238*100/'nmol-per-mg-dry-lipid-wt'!Z$370</f>
        <v>0</v>
      </c>
      <c r="AA238" s="19">
        <f>'nmol-per-mg-dry-lipid-wt'!AA238*100/'nmol-per-mg-dry-lipid-wt'!AA$370</f>
        <v>7.5101831558414068E-3</v>
      </c>
      <c r="AB238" s="19">
        <f>'nmol-per-mg-dry-lipid-wt'!AB238*100/'nmol-per-mg-dry-lipid-wt'!AB$370</f>
        <v>0</v>
      </c>
      <c r="AC238" s="19">
        <f>'nmol-per-mg-dry-lipid-wt'!AC238*100/'nmol-per-mg-dry-lipid-wt'!AC$370</f>
        <v>5.4308424594124534E-3</v>
      </c>
      <c r="AD238" s="19">
        <f>'nmol-per-mg-dry-lipid-wt'!AD238*100/'nmol-per-mg-dry-lipid-wt'!AD$370</f>
        <v>1.9820297501378783E-2</v>
      </c>
      <c r="AE238" s="19">
        <f>'nmol-per-mg-dry-lipid-wt'!AE238*100/'nmol-per-mg-dry-lipid-wt'!AE$370</f>
        <v>1.2780299461279281E-2</v>
      </c>
      <c r="AF238" s="19">
        <f>'nmol-per-mg-dry-lipid-wt'!AF238*100/'nmol-per-mg-dry-lipid-wt'!AF$370</f>
        <v>0</v>
      </c>
      <c r="AG238" s="19">
        <f>'nmol-per-mg-dry-lipid-wt'!AG238*100/'nmol-per-mg-dry-lipid-wt'!AG$370</f>
        <v>6.023965051951837E-3</v>
      </c>
      <c r="AH238" s="19">
        <f>'nmol-per-mg-dry-lipid-wt'!AH238*100/'nmol-per-mg-dry-lipid-wt'!AH$370</f>
        <v>1.5688062639388409E-2</v>
      </c>
      <c r="AI238" s="19">
        <f>'nmol-per-mg-dry-lipid-wt'!AI238*100/'nmol-per-mg-dry-lipid-wt'!AI$370</f>
        <v>0</v>
      </c>
      <c r="AJ238" s="19">
        <f>'nmol-per-mg-dry-lipid-wt'!AJ238*100/'nmol-per-mg-dry-lipid-wt'!AJ$370</f>
        <v>0</v>
      </c>
    </row>
    <row r="239" spans="1:36" x14ac:dyDescent="0.2">
      <c r="A239">
        <f>'imported summary from web'!A238</f>
        <v>934.6</v>
      </c>
      <c r="B239" t="str">
        <f>'imported summary from web'!B238</f>
        <v>C49H89O13P</v>
      </c>
      <c r="C239" s="2" t="str">
        <f>'imported summary from web'!C238</f>
        <v>PI(40:3)</v>
      </c>
      <c r="D239" s="69"/>
      <c r="E239" s="19" t="e">
        <f>'nmol-per-mg-dry-lipid-wt'!E239*100/'nmol-per-mg-dry-lipid-wt'!E$370</f>
        <v>#DIV/0!</v>
      </c>
      <c r="F239" s="19">
        <f>'nmol-per-mg-dry-lipid-wt'!F239*100/'nmol-per-mg-dry-lipid-wt'!F$370</f>
        <v>1.1554932577131824E-2</v>
      </c>
      <c r="G239" s="19">
        <f>'nmol-per-mg-dry-lipid-wt'!G239*100/'nmol-per-mg-dry-lipid-wt'!G$370</f>
        <v>1.0139320005914235E-2</v>
      </c>
      <c r="H239" s="19">
        <f>'nmol-per-mg-dry-lipid-wt'!H239*100/'nmol-per-mg-dry-lipid-wt'!H$370</f>
        <v>8.4748215468888975E-3</v>
      </c>
      <c r="I239" s="19">
        <f>'nmol-per-mg-dry-lipid-wt'!I239*100/'nmol-per-mg-dry-lipid-wt'!I$370</f>
        <v>4.144731666001733E-2</v>
      </c>
      <c r="J239" s="19">
        <f>'nmol-per-mg-dry-lipid-wt'!J239*100/'nmol-per-mg-dry-lipid-wt'!J$370</f>
        <v>0</v>
      </c>
      <c r="K239" s="19">
        <f>'nmol-per-mg-dry-lipid-wt'!K239*100/'nmol-per-mg-dry-lipid-wt'!K$370</f>
        <v>0</v>
      </c>
      <c r="L239" s="19">
        <f>'nmol-per-mg-dry-lipid-wt'!L239*100/'nmol-per-mg-dry-lipid-wt'!L$370</f>
        <v>8.7980778830614153E-3</v>
      </c>
      <c r="M239" s="19">
        <f t="shared" si="9"/>
        <v>2.9326926276871386E-3</v>
      </c>
      <c r="N239" s="243">
        <f t="shared" si="10"/>
        <v>5.0795726341368013E-3</v>
      </c>
      <c r="O239" s="19">
        <f t="shared" si="11"/>
        <v>1.7320508075688774</v>
      </c>
      <c r="P239" s="19">
        <f>'nmol-per-mg-dry-lipid-wt'!P239*100/'nmol-per-mg-dry-lipid-wt'!P$370</f>
        <v>0</v>
      </c>
      <c r="Q239" s="19">
        <f>'nmol-per-mg-dry-lipid-wt'!Q239*100/'nmol-per-mg-dry-lipid-wt'!Q$370</f>
        <v>0</v>
      </c>
      <c r="R239" s="19">
        <f>'nmol-per-mg-dry-lipid-wt'!R239*100/'nmol-per-mg-dry-lipid-wt'!R$370</f>
        <v>0</v>
      </c>
      <c r="S239" s="19">
        <f>'nmol-per-mg-dry-lipid-wt'!S239*100/'nmol-per-mg-dry-lipid-wt'!S$370</f>
        <v>3.0093656566303865E-2</v>
      </c>
      <c r="T239" s="19">
        <f>'nmol-per-mg-dry-lipid-wt'!T239*100/'nmol-per-mg-dry-lipid-wt'!T$370</f>
        <v>6.3460608893555412E-3</v>
      </c>
      <c r="U239" s="19">
        <f>'nmol-per-mg-dry-lipid-wt'!U239*100/'nmol-per-mg-dry-lipid-wt'!U$370</f>
        <v>0</v>
      </c>
      <c r="V239" s="19">
        <f>'nmol-per-mg-dry-lipid-wt'!V239*100/'nmol-per-mg-dry-lipid-wt'!V$370</f>
        <v>2.8333667877801939E-3</v>
      </c>
      <c r="W239" s="19">
        <f>'nmol-per-mg-dry-lipid-wt'!W239*100/'nmol-per-mg-dry-lipid-wt'!W$370</f>
        <v>2.4174478145687326E-2</v>
      </c>
      <c r="X239" s="19">
        <f>'nmol-per-mg-dry-lipid-wt'!X239*100/'nmol-per-mg-dry-lipid-wt'!X$370</f>
        <v>2.0101554971750066E-2</v>
      </c>
      <c r="Y239" s="19">
        <f>'nmol-per-mg-dry-lipid-wt'!Y239*100/'nmol-per-mg-dry-lipid-wt'!Y$370</f>
        <v>0</v>
      </c>
      <c r="Z239" s="19">
        <f>'nmol-per-mg-dry-lipid-wt'!Z239*100/'nmol-per-mg-dry-lipid-wt'!Z$370</f>
        <v>0</v>
      </c>
      <c r="AA239" s="19">
        <f>'nmol-per-mg-dry-lipid-wt'!AA239*100/'nmol-per-mg-dry-lipid-wt'!AA$370</f>
        <v>0</v>
      </c>
      <c r="AB239" s="19">
        <f>'nmol-per-mg-dry-lipid-wt'!AB239*100/'nmol-per-mg-dry-lipid-wt'!AB$370</f>
        <v>0</v>
      </c>
      <c r="AC239" s="19">
        <f>'nmol-per-mg-dry-lipid-wt'!AC239*100/'nmol-per-mg-dry-lipid-wt'!AC$370</f>
        <v>0</v>
      </c>
      <c r="AD239" s="19">
        <f>'nmol-per-mg-dry-lipid-wt'!AD239*100/'nmol-per-mg-dry-lipid-wt'!AD$370</f>
        <v>0</v>
      </c>
      <c r="AE239" s="19">
        <f>'nmol-per-mg-dry-lipid-wt'!AE239*100/'nmol-per-mg-dry-lipid-wt'!AE$370</f>
        <v>0</v>
      </c>
      <c r="AF239" s="19">
        <f>'nmol-per-mg-dry-lipid-wt'!AF239*100/'nmol-per-mg-dry-lipid-wt'!AF$370</f>
        <v>0</v>
      </c>
      <c r="AG239" s="19">
        <f>'nmol-per-mg-dry-lipid-wt'!AG239*100/'nmol-per-mg-dry-lipid-wt'!AG$370</f>
        <v>9.3706123030361937E-3</v>
      </c>
      <c r="AH239" s="19">
        <f>'nmol-per-mg-dry-lipid-wt'!AH239*100/'nmol-per-mg-dry-lipid-wt'!AH$370</f>
        <v>0</v>
      </c>
      <c r="AI239" s="19">
        <f>'nmol-per-mg-dry-lipid-wt'!AI239*100/'nmol-per-mg-dry-lipid-wt'!AI$370</f>
        <v>6.5229260998620146E-3</v>
      </c>
      <c r="AJ239" s="19">
        <f>'nmol-per-mg-dry-lipid-wt'!AJ239*100/'nmol-per-mg-dry-lipid-wt'!AJ$370</f>
        <v>0</v>
      </c>
    </row>
    <row r="240" spans="1:36" x14ac:dyDescent="0.2">
      <c r="A240">
        <f>'imported summary from web'!A239</f>
        <v>936.6</v>
      </c>
      <c r="B240" t="str">
        <f>'imported summary from web'!B239</f>
        <v>C49H91O13P</v>
      </c>
      <c r="C240" s="2" t="str">
        <f>'imported summary from web'!C239</f>
        <v>PI(40:2)</v>
      </c>
      <c r="D240" s="69"/>
      <c r="E240" s="19" t="e">
        <f>'nmol-per-mg-dry-lipid-wt'!E240*100/'nmol-per-mg-dry-lipid-wt'!E$370</f>
        <v>#DIV/0!</v>
      </c>
      <c r="F240" s="19">
        <f>'nmol-per-mg-dry-lipid-wt'!F240*100/'nmol-per-mg-dry-lipid-wt'!F$370</f>
        <v>0</v>
      </c>
      <c r="G240" s="19">
        <f>'nmol-per-mg-dry-lipid-wt'!G240*100/'nmol-per-mg-dry-lipid-wt'!G$370</f>
        <v>0</v>
      </c>
      <c r="H240" s="19">
        <f>'nmol-per-mg-dry-lipid-wt'!H240*100/'nmol-per-mg-dry-lipid-wt'!H$370</f>
        <v>7.4777837178431495E-3</v>
      </c>
      <c r="I240" s="19">
        <f>'nmol-per-mg-dry-lipid-wt'!I240*100/'nmol-per-mg-dry-lipid-wt'!I$370</f>
        <v>1.8043303186514126E-18</v>
      </c>
      <c r="J240" s="19">
        <f>'nmol-per-mg-dry-lipid-wt'!J240*100/'nmol-per-mg-dry-lipid-wt'!J$370</f>
        <v>0</v>
      </c>
      <c r="K240" s="19">
        <f>'nmol-per-mg-dry-lipid-wt'!K240*100/'nmol-per-mg-dry-lipid-wt'!K$370</f>
        <v>0</v>
      </c>
      <c r="L240" s="19">
        <f>'nmol-per-mg-dry-lipid-wt'!L240*100/'nmol-per-mg-dry-lipid-wt'!L$370</f>
        <v>0</v>
      </c>
      <c r="M240" s="19">
        <f t="shared" si="9"/>
        <v>0</v>
      </c>
      <c r="N240" s="243">
        <f t="shared" si="10"/>
        <v>0</v>
      </c>
      <c r="O240" s="19" t="e">
        <f t="shared" si="11"/>
        <v>#DIV/0!</v>
      </c>
      <c r="P240" s="19">
        <f>'nmol-per-mg-dry-lipid-wt'!P240*100/'nmol-per-mg-dry-lipid-wt'!P$370</f>
        <v>1.8494723580946278E-2</v>
      </c>
      <c r="Q240" s="19">
        <f>'nmol-per-mg-dry-lipid-wt'!Q240*100/'nmol-per-mg-dry-lipid-wt'!Q$370</f>
        <v>0</v>
      </c>
      <c r="R240" s="19">
        <f>'nmol-per-mg-dry-lipid-wt'!R240*100/'nmol-per-mg-dry-lipid-wt'!R$370</f>
        <v>1.2665004158260322E-2</v>
      </c>
      <c r="S240" s="19">
        <f>'nmol-per-mg-dry-lipid-wt'!S240*100/'nmol-per-mg-dry-lipid-wt'!S$370</f>
        <v>0</v>
      </c>
      <c r="T240" s="19">
        <f>'nmol-per-mg-dry-lipid-wt'!T240*100/'nmol-per-mg-dry-lipid-wt'!T$370</f>
        <v>0</v>
      </c>
      <c r="U240" s="19">
        <f>'nmol-per-mg-dry-lipid-wt'!U240*100/'nmol-per-mg-dry-lipid-wt'!U$370</f>
        <v>0</v>
      </c>
      <c r="V240" s="19">
        <f>'nmol-per-mg-dry-lipid-wt'!V240*100/'nmol-per-mg-dry-lipid-wt'!V$370</f>
        <v>0</v>
      </c>
      <c r="W240" s="19">
        <f>'nmol-per-mg-dry-lipid-wt'!W240*100/'nmol-per-mg-dry-lipid-wt'!W$370</f>
        <v>0</v>
      </c>
      <c r="X240" s="19">
        <f>'nmol-per-mg-dry-lipid-wt'!X240*100/'nmol-per-mg-dry-lipid-wt'!X$370</f>
        <v>0</v>
      </c>
      <c r="Y240" s="19">
        <f>'nmol-per-mg-dry-lipid-wt'!Y240*100/'nmol-per-mg-dry-lipid-wt'!Y$370</f>
        <v>1.8683905886372355E-2</v>
      </c>
      <c r="Z240" s="19">
        <f>'nmol-per-mg-dry-lipid-wt'!Z240*100/'nmol-per-mg-dry-lipid-wt'!Z$370</f>
        <v>7.7578018082000285E-3</v>
      </c>
      <c r="AA240" s="19">
        <f>'nmol-per-mg-dry-lipid-wt'!AA240*100/'nmol-per-mg-dry-lipid-wt'!AA$370</f>
        <v>2.2613459235144505E-18</v>
      </c>
      <c r="AB240" s="19">
        <f>'nmol-per-mg-dry-lipid-wt'!AB240*100/'nmol-per-mg-dry-lipid-wt'!AB$370</f>
        <v>1.9340900119633232E-18</v>
      </c>
      <c r="AC240" s="19">
        <f>'nmol-per-mg-dry-lipid-wt'!AC240*100/'nmol-per-mg-dry-lipid-wt'!AC$370</f>
        <v>2.180330927932945E-18</v>
      </c>
      <c r="AD240" s="19">
        <f>'nmol-per-mg-dry-lipid-wt'!AD240*100/'nmol-per-mg-dry-lipid-wt'!AD$370</f>
        <v>5.7809201045688111E-2</v>
      </c>
      <c r="AE240" s="19">
        <f>'nmol-per-mg-dry-lipid-wt'!AE240*100/'nmol-per-mg-dry-lipid-wt'!AE$370</f>
        <v>2.0083327724867431E-2</v>
      </c>
      <c r="AF240" s="19">
        <f>'nmol-per-mg-dry-lipid-wt'!AF240*100/'nmol-per-mg-dry-lipid-wt'!AF$370</f>
        <v>5.5246001916765975E-3</v>
      </c>
      <c r="AG240" s="19">
        <f>'nmol-per-mg-dry-lipid-wt'!AG240*100/'nmol-per-mg-dry-lipid-wt'!AG$370</f>
        <v>4.0159767013012247E-3</v>
      </c>
      <c r="AH240" s="19">
        <f>'nmol-per-mg-dry-lipid-wt'!AH240*100/'nmol-per-mg-dry-lipid-wt'!AH$370</f>
        <v>0</v>
      </c>
      <c r="AI240" s="19">
        <f>'nmol-per-mg-dry-lipid-wt'!AI240*100/'nmol-per-mg-dry-lipid-wt'!AI$370</f>
        <v>0</v>
      </c>
      <c r="AJ240" s="19">
        <f>'nmol-per-mg-dry-lipid-wt'!AJ240*100/'nmol-per-mg-dry-lipid-wt'!AJ$370</f>
        <v>3.5990880293476249E-3</v>
      </c>
    </row>
    <row r="241" spans="1:36" x14ac:dyDescent="0.2">
      <c r="A241">
        <f>'imported summary from web'!A240</f>
        <v>938.6</v>
      </c>
      <c r="B241" t="str">
        <f>'imported summary from web'!B240</f>
        <v>C49H93O13P</v>
      </c>
      <c r="C241" s="2" t="str">
        <f>'imported summary from web'!C240</f>
        <v>PI(40:1)</v>
      </c>
      <c r="D241" s="69"/>
      <c r="E241" s="19" t="e">
        <f>'nmol-per-mg-dry-lipid-wt'!E241*100/'nmol-per-mg-dry-lipid-wt'!E$370</f>
        <v>#DIV/0!</v>
      </c>
      <c r="F241" s="19">
        <f>'nmol-per-mg-dry-lipid-wt'!F241*100/'nmol-per-mg-dry-lipid-wt'!F$370</f>
        <v>0</v>
      </c>
      <c r="G241" s="19">
        <f>'nmol-per-mg-dry-lipid-wt'!G241*100/'nmol-per-mg-dry-lipid-wt'!G$370</f>
        <v>3.0417960017742701E-2</v>
      </c>
      <c r="H241" s="19">
        <f>'nmol-per-mg-dry-lipid-wt'!H241*100/'nmol-per-mg-dry-lipid-wt'!H$370</f>
        <v>0</v>
      </c>
      <c r="I241" s="19">
        <f>'nmol-per-mg-dry-lipid-wt'!I241*100/'nmol-per-mg-dry-lipid-wt'!I$370</f>
        <v>0</v>
      </c>
      <c r="J241" s="19">
        <f>'nmol-per-mg-dry-lipid-wt'!J241*100/'nmol-per-mg-dry-lipid-wt'!J$370</f>
        <v>6.2548149945035152E-3</v>
      </c>
      <c r="K241" s="19">
        <f>'nmol-per-mg-dry-lipid-wt'!K241*100/'nmol-per-mg-dry-lipid-wt'!K$370</f>
        <v>1.0627410880202954E-2</v>
      </c>
      <c r="L241" s="19">
        <f>'nmol-per-mg-dry-lipid-wt'!L241*100/'nmol-per-mg-dry-lipid-wt'!L$370</f>
        <v>0</v>
      </c>
      <c r="M241" s="19">
        <f t="shared" si="9"/>
        <v>5.6274086249021556E-3</v>
      </c>
      <c r="N241" s="243">
        <f t="shared" si="10"/>
        <v>5.3414131621347472E-3</v>
      </c>
      <c r="O241" s="19">
        <f t="shared" si="11"/>
        <v>0.94917812410105884</v>
      </c>
      <c r="P241" s="19">
        <f>'nmol-per-mg-dry-lipid-wt'!P241*100/'nmol-per-mg-dry-lipid-wt'!P$370</f>
        <v>0</v>
      </c>
      <c r="Q241" s="19">
        <f>'nmol-per-mg-dry-lipid-wt'!Q241*100/'nmol-per-mg-dry-lipid-wt'!Q$370</f>
        <v>1.1531095906837681E-18</v>
      </c>
      <c r="R241" s="19">
        <f>'nmol-per-mg-dry-lipid-wt'!R241*100/'nmol-per-mg-dry-lipid-wt'!R$370</f>
        <v>1.8092863083229041E-3</v>
      </c>
      <c r="S241" s="19">
        <f>'nmol-per-mg-dry-lipid-wt'!S241*100/'nmol-per-mg-dry-lipid-wt'!S$370</f>
        <v>0</v>
      </c>
      <c r="T241" s="19">
        <f>'nmol-per-mg-dry-lipid-wt'!T241*100/'nmol-per-mg-dry-lipid-wt'!T$370</f>
        <v>2.1417955501574951E-2</v>
      </c>
      <c r="U241" s="19">
        <f>'nmol-per-mg-dry-lipid-wt'!U241*100/'nmol-per-mg-dry-lipid-wt'!U$370</f>
        <v>8.1748967689208151E-3</v>
      </c>
      <c r="V241" s="19">
        <f>'nmol-per-mg-dry-lipid-wt'!V241*100/'nmol-per-mg-dry-lipid-wt'!V$370</f>
        <v>0</v>
      </c>
      <c r="W241" s="19">
        <f>'nmol-per-mg-dry-lipid-wt'!W241*100/'nmol-per-mg-dry-lipid-wt'!W$370</f>
        <v>5.7255342976627859E-3</v>
      </c>
      <c r="X241" s="19">
        <f>'nmol-per-mg-dry-lipid-wt'!X241*100/'nmol-per-mg-dry-lipid-wt'!X$370</f>
        <v>7.925755960290029E-2</v>
      </c>
      <c r="Y241" s="19">
        <f>'nmol-per-mg-dry-lipid-wt'!Y241*100/'nmol-per-mg-dry-lipid-wt'!Y$370</f>
        <v>0</v>
      </c>
      <c r="Z241" s="19">
        <f>'nmol-per-mg-dry-lipid-wt'!Z241*100/'nmol-per-mg-dry-lipid-wt'!Z$370</f>
        <v>0</v>
      </c>
      <c r="AA241" s="19">
        <f>'nmol-per-mg-dry-lipid-wt'!AA241*100/'nmol-per-mg-dry-lipid-wt'!AA$370</f>
        <v>0</v>
      </c>
      <c r="AB241" s="19">
        <f>'nmol-per-mg-dry-lipid-wt'!AB241*100/'nmol-per-mg-dry-lipid-wt'!AB$370</f>
        <v>1.7664156428430174E-2</v>
      </c>
      <c r="AC241" s="19">
        <f>'nmol-per-mg-dry-lipid-wt'!AC241*100/'nmol-per-mg-dry-lipid-wt'!AC$370</f>
        <v>0</v>
      </c>
      <c r="AD241" s="19">
        <f>'nmol-per-mg-dry-lipid-wt'!AD241*100/'nmol-per-mg-dry-lipid-wt'!AD$370</f>
        <v>0</v>
      </c>
      <c r="AE241" s="19">
        <f>'nmol-per-mg-dry-lipid-wt'!AE241*100/'nmol-per-mg-dry-lipid-wt'!AE$370</f>
        <v>0</v>
      </c>
      <c r="AF241" s="19">
        <f>'nmol-per-mg-dry-lipid-wt'!AF241*100/'nmol-per-mg-dry-lipid-wt'!AF$370</f>
        <v>0</v>
      </c>
      <c r="AG241" s="19">
        <f>'nmol-per-mg-dry-lipid-wt'!AG241*100/'nmol-per-mg-dry-lipid-wt'!AG$370</f>
        <v>1.6063906805204902E-2</v>
      </c>
      <c r="AH241" s="19">
        <f>'nmol-per-mg-dry-lipid-wt'!AH241*100/'nmol-per-mg-dry-lipid-wt'!AH$370</f>
        <v>4.5103180088241684E-2</v>
      </c>
      <c r="AI241" s="19">
        <f>'nmol-per-mg-dry-lipid-wt'!AI241*100/'nmol-per-mg-dry-lipid-wt'!AI$370</f>
        <v>3.7358576753755174E-2</v>
      </c>
      <c r="AJ241" s="19">
        <f>'nmol-per-mg-dry-lipid-wt'!AJ241*100/'nmol-per-mg-dry-lipid-wt'!AJ$370</f>
        <v>0</v>
      </c>
    </row>
    <row r="242" spans="1:36" x14ac:dyDescent="0.2">
      <c r="A242">
        <f>'imported summary from web'!A241</f>
        <v>940.7</v>
      </c>
      <c r="B242" t="str">
        <f>'imported summary from web'!B241</f>
        <v>C49H95O13P</v>
      </c>
      <c r="C242" s="2" t="str">
        <f>'imported summary from web'!C241</f>
        <v>PI(40:0)</v>
      </c>
      <c r="D242" s="69"/>
      <c r="E242" s="19" t="e">
        <f>'nmol-per-mg-dry-lipid-wt'!E242*100/'nmol-per-mg-dry-lipid-wt'!E$370</f>
        <v>#DIV/0!</v>
      </c>
      <c r="F242" s="19">
        <f>'nmol-per-mg-dry-lipid-wt'!F242*100/'nmol-per-mg-dry-lipid-wt'!F$370</f>
        <v>2.0095534916751007E-3</v>
      </c>
      <c r="G242" s="19">
        <f>'nmol-per-mg-dry-lipid-wt'!G242*100/'nmol-per-mg-dry-lipid-wt'!G$370</f>
        <v>5.6780192033119722E-2</v>
      </c>
      <c r="H242" s="19">
        <f>'nmol-per-mg-dry-lipid-wt'!H242*100/'nmol-per-mg-dry-lipid-wt'!H$370</f>
        <v>6.4807458887973955E-3</v>
      </c>
      <c r="I242" s="19">
        <f>'nmol-per-mg-dry-lipid-wt'!I242*100/'nmol-per-mg-dry-lipid-wt'!I$370</f>
        <v>1.9974610438562572E-2</v>
      </c>
      <c r="J242" s="19">
        <f>'nmol-per-mg-dry-lipid-wt'!J242*100/'nmol-per-mg-dry-lipid-wt'!J$370</f>
        <v>1.6158272069134082E-2</v>
      </c>
      <c r="K242" s="19">
        <f>'nmol-per-mg-dry-lipid-wt'!K242*100/'nmol-per-mg-dry-lipid-wt'!K$370</f>
        <v>1.5688082727918645E-2</v>
      </c>
      <c r="L242" s="19">
        <f>'nmol-per-mg-dry-lipid-wt'!L242*100/'nmol-per-mg-dry-lipid-wt'!L$370</f>
        <v>6.8832021085127565E-2</v>
      </c>
      <c r="M242" s="19">
        <f t="shared" si="9"/>
        <v>3.3559458627393429E-2</v>
      </c>
      <c r="N242" s="243">
        <f t="shared" si="10"/>
        <v>3.0547839796869675E-2</v>
      </c>
      <c r="O242" s="19">
        <f t="shared" si="11"/>
        <v>0.91026020818865438</v>
      </c>
      <c r="P242" s="19">
        <f>'nmol-per-mg-dry-lipid-wt'!P242*100/'nmol-per-mg-dry-lipid-wt'!P$370</f>
        <v>3.9455410306018721E-2</v>
      </c>
      <c r="Q242" s="19">
        <f>'nmol-per-mg-dry-lipid-wt'!Q242*100/'nmol-per-mg-dry-lipid-wt'!Q$370</f>
        <v>2.170110143854339E-2</v>
      </c>
      <c r="R242" s="19">
        <f>'nmol-per-mg-dry-lipid-wt'!R242*100/'nmol-per-mg-dry-lipid-wt'!R$370</f>
        <v>2.2314531135982474E-2</v>
      </c>
      <c r="S242" s="19">
        <f>'nmol-per-mg-dry-lipid-wt'!S242*100/'nmol-per-mg-dry-lipid-wt'!S$370</f>
        <v>2.4415608157567287E-2</v>
      </c>
      <c r="T242" s="19">
        <f>'nmol-per-mg-dry-lipid-wt'!T242*100/'nmol-per-mg-dry-lipid-wt'!T$370</f>
        <v>2.2211213112744401E-2</v>
      </c>
      <c r="U242" s="19">
        <f>'nmol-per-mg-dry-lipid-wt'!U242*100/'nmol-per-mg-dry-lipid-wt'!U$370</f>
        <v>5.4499311792805443E-3</v>
      </c>
      <c r="V242" s="19">
        <f>'nmol-per-mg-dry-lipid-wt'!V242*100/'nmol-per-mg-dry-lipid-wt'!V$370</f>
        <v>8.3867656918293745E-2</v>
      </c>
      <c r="W242" s="19">
        <f>'nmol-per-mg-dry-lipid-wt'!W242*100/'nmol-per-mg-dry-lipid-wt'!W$370</f>
        <v>2.9263841965832028E-2</v>
      </c>
      <c r="X242" s="19">
        <f>'nmol-per-mg-dry-lipid-wt'!X242*100/'nmol-per-mg-dry-lipid-wt'!X$370</f>
        <v>6.0878995057300218E-2</v>
      </c>
      <c r="Y242" s="19">
        <f>'nmol-per-mg-dry-lipid-wt'!Y242*100/'nmol-per-mg-dry-lipid-wt'!Y$370</f>
        <v>5.8754421026328179E-3</v>
      </c>
      <c r="Z242" s="19">
        <f>'nmol-per-mg-dry-lipid-wt'!Z242*100/'nmol-per-mg-dry-lipid-wt'!Z$370</f>
        <v>1.6162087100416729E-2</v>
      </c>
      <c r="AA242" s="19">
        <f>'nmol-per-mg-dry-lipid-wt'!AA242*100/'nmol-per-mg-dry-lipid-wt'!AA$370</f>
        <v>2.6911489641765044E-2</v>
      </c>
      <c r="AB242" s="19">
        <f>'nmol-per-mg-dry-lipid-wt'!AB242*100/'nmol-per-mg-dry-lipid-wt'!AB$370</f>
        <v>3.2651925519219409E-2</v>
      </c>
      <c r="AC242" s="19">
        <f>'nmol-per-mg-dry-lipid-wt'!AC242*100/'nmol-per-mg-dry-lipid-wt'!AC$370</f>
        <v>1.3275392678563782E-2</v>
      </c>
      <c r="AD242" s="19">
        <f>'nmol-per-mg-dry-lipid-wt'!AD242*100/'nmol-per-mg-dry-lipid-wt'!AD$370</f>
        <v>1.5415786945516832E-2</v>
      </c>
      <c r="AE242" s="19">
        <f>'nmol-per-mg-dry-lipid-wt'!AE242*100/'nmol-per-mg-dry-lipid-wt'!AE$370</f>
        <v>2.4343427545293873E-3</v>
      </c>
      <c r="AF242" s="19">
        <f>'nmol-per-mg-dry-lipid-wt'!AF242*100/'nmol-per-mg-dry-lipid-wt'!AF$370</f>
        <v>3.0078378821350366E-2</v>
      </c>
      <c r="AG242" s="19">
        <f>'nmol-per-mg-dry-lipid-wt'!AG242*100/'nmol-per-mg-dry-lipid-wt'!AG$370</f>
        <v>0.16331638585291652</v>
      </c>
      <c r="AH242" s="19">
        <f>'nmol-per-mg-dry-lipid-wt'!AH242*100/'nmol-per-mg-dry-lipid-wt'!AH$370</f>
        <v>5.3600880684577086E-2</v>
      </c>
      <c r="AI242" s="19">
        <f>'nmol-per-mg-dry-lipid-wt'!AI242*100/'nmol-per-mg-dry-lipid-wt'!AI$370</f>
        <v>2.3719731272225514E-3</v>
      </c>
      <c r="AJ242" s="19">
        <f>'nmol-per-mg-dry-lipid-wt'!AJ242*100/'nmol-per-mg-dry-lipid-wt'!AJ$370</f>
        <v>2.0394832166303223E-2</v>
      </c>
    </row>
    <row r="243" spans="1:36" x14ac:dyDescent="0.2">
      <c r="A243">
        <f>'imported summary from web'!A242</f>
        <v>948.5</v>
      </c>
      <c r="B243" t="str">
        <f>'imported summary from web'!B242</f>
        <v>C51H79O13P</v>
      </c>
      <c r="C243" s="2" t="str">
        <f>'imported summary from web'!C242</f>
        <v>PI(42:10)</v>
      </c>
      <c r="D243" s="69"/>
      <c r="E243" s="19" t="e">
        <f>'nmol-per-mg-dry-lipid-wt'!E243*100/'nmol-per-mg-dry-lipid-wt'!E$370</f>
        <v>#DIV/0!</v>
      </c>
      <c r="F243" s="19">
        <f>'nmol-per-mg-dry-lipid-wt'!F243*100/'nmol-per-mg-dry-lipid-wt'!F$370</f>
        <v>1.0550155831294275E-2</v>
      </c>
      <c r="G243" s="19">
        <f>'nmol-per-mg-dry-lipid-wt'!G243*100/'nmol-per-mg-dry-lipid-wt'!G$370</f>
        <v>0</v>
      </c>
      <c r="H243" s="19">
        <f>'nmol-per-mg-dry-lipid-wt'!H243*100/'nmol-per-mg-dry-lipid-wt'!H$370</f>
        <v>0</v>
      </c>
      <c r="I243" s="19">
        <f>'nmol-per-mg-dry-lipid-wt'!I243*100/'nmol-per-mg-dry-lipid-wt'!I$370</f>
        <v>0</v>
      </c>
      <c r="J243" s="19">
        <f>'nmol-per-mg-dry-lipid-wt'!J243*100/'nmol-per-mg-dry-lipid-wt'!J$370</f>
        <v>0</v>
      </c>
      <c r="K243" s="19">
        <f>'nmol-per-mg-dry-lipid-wt'!K243*100/'nmol-per-mg-dry-lipid-wt'!K$370</f>
        <v>0</v>
      </c>
      <c r="L243" s="19">
        <f>'nmol-per-mg-dry-lipid-wt'!L243*100/'nmol-per-mg-dry-lipid-wt'!L$370</f>
        <v>7.7630098968188973E-3</v>
      </c>
      <c r="M243" s="19">
        <f t="shared" si="9"/>
        <v>2.5876699656062993E-3</v>
      </c>
      <c r="N243" s="243">
        <f t="shared" si="10"/>
        <v>4.4819758536501194E-3</v>
      </c>
      <c r="O243" s="19">
        <f t="shared" si="11"/>
        <v>1.7320508075688772</v>
      </c>
      <c r="P243" s="19">
        <f>'nmol-per-mg-dry-lipid-wt'!P243*100/'nmol-per-mg-dry-lipid-wt'!P$370</f>
        <v>3.1441030087608672E-2</v>
      </c>
      <c r="Q243" s="19">
        <f>'nmol-per-mg-dry-lipid-wt'!Q243*100/'nmol-per-mg-dry-lipid-wt'!Q$370</f>
        <v>0</v>
      </c>
      <c r="R243" s="19">
        <f>'nmol-per-mg-dry-lipid-wt'!R243*100/'nmol-per-mg-dry-lipid-wt'!R$370</f>
        <v>0</v>
      </c>
      <c r="S243" s="19">
        <f>'nmol-per-mg-dry-lipid-wt'!S243*100/'nmol-per-mg-dry-lipid-wt'!S$370</f>
        <v>0</v>
      </c>
      <c r="T243" s="19">
        <f>'nmol-per-mg-dry-lipid-wt'!T243*100/'nmol-per-mg-dry-lipid-wt'!T$370</f>
        <v>1.9038182668066627E-2</v>
      </c>
      <c r="U243" s="19">
        <f>'nmol-per-mg-dry-lipid-wt'!U243*100/'nmol-per-mg-dry-lipid-wt'!U$370</f>
        <v>0</v>
      </c>
      <c r="V243" s="19">
        <f>'nmol-per-mg-dry-lipid-wt'!V243*100/'nmol-per-mg-dry-lipid-wt'!V$370</f>
        <v>0</v>
      </c>
      <c r="W243" s="19">
        <f>'nmol-per-mg-dry-lipid-wt'!W243*100/'nmol-per-mg-dry-lipid-wt'!W$370</f>
        <v>0</v>
      </c>
      <c r="X243" s="19">
        <f>'nmol-per-mg-dry-lipid-wt'!X243*100/'nmol-per-mg-dry-lipid-wt'!X$370</f>
        <v>0</v>
      </c>
      <c r="Y243" s="19">
        <f>'nmol-per-mg-dry-lipid-wt'!Y243*100/'nmol-per-mg-dry-lipid-wt'!Y$370</f>
        <v>6.8742672600803946E-3</v>
      </c>
      <c r="Z243" s="19">
        <f>'nmol-per-mg-dry-lipid-wt'!Z243*100/'nmol-per-mg-dry-lipid-wt'!Z$370</f>
        <v>1.3576153164350053E-2</v>
      </c>
      <c r="AA243" s="19">
        <f>'nmol-per-mg-dry-lipid-wt'!AA243*100/'nmol-per-mg-dry-lipid-wt'!AA$370</f>
        <v>0</v>
      </c>
      <c r="AB243" s="19">
        <f>'nmol-per-mg-dry-lipid-wt'!AB243*100/'nmol-per-mg-dry-lipid-wt'!AB$370</f>
        <v>0</v>
      </c>
      <c r="AC243" s="19">
        <f>'nmol-per-mg-dry-lipid-wt'!AC243*100/'nmol-per-mg-dry-lipid-wt'!AC$370</f>
        <v>0</v>
      </c>
      <c r="AD243" s="19">
        <f>'nmol-per-mg-dry-lipid-wt'!AD243*100/'nmol-per-mg-dry-lipid-wt'!AD$370</f>
        <v>0</v>
      </c>
      <c r="AE243" s="19">
        <f>'nmol-per-mg-dry-lipid-wt'!AE243*100/'nmol-per-mg-dry-lipid-wt'!AE$370</f>
        <v>3.6515141317940789E-3</v>
      </c>
      <c r="AF243" s="19">
        <f>'nmol-per-mg-dry-lipid-wt'!AF243*100/'nmol-per-mg-dry-lipid-wt'!AF$370</f>
        <v>0</v>
      </c>
      <c r="AG243" s="19">
        <f>'nmol-per-mg-dry-lipid-wt'!AG243*100/'nmol-per-mg-dry-lipid-wt'!AG$370</f>
        <v>0</v>
      </c>
      <c r="AH243" s="19">
        <f>'nmol-per-mg-dry-lipid-wt'!AH243*100/'nmol-per-mg-dry-lipid-wt'!AH$370</f>
        <v>5.883023489770654E-3</v>
      </c>
      <c r="AI243" s="19">
        <f>'nmol-per-mg-dry-lipid-wt'!AI243*100/'nmol-per-mg-dry-lipid-wt'!AI$370</f>
        <v>0</v>
      </c>
      <c r="AJ243" s="19">
        <f>'nmol-per-mg-dry-lipid-wt'!AJ243*100/'nmol-per-mg-dry-lipid-wt'!AJ$370</f>
        <v>0</v>
      </c>
    </row>
    <row r="244" spans="1:36" x14ac:dyDescent="0.2">
      <c r="A244">
        <f>'imported summary from web'!A243</f>
        <v>950.5</v>
      </c>
      <c r="B244" t="str">
        <f>'imported summary from web'!B243</f>
        <v>C51H81O13P</v>
      </c>
      <c r="C244" s="2" t="str">
        <f>'imported summary from web'!C243</f>
        <v>PI(42:9)</v>
      </c>
      <c r="D244" s="69"/>
      <c r="E244" s="19" t="e">
        <f>'nmol-per-mg-dry-lipid-wt'!E244*100/'nmol-per-mg-dry-lipid-wt'!E$370</f>
        <v>#DIV/0!</v>
      </c>
      <c r="F244" s="19">
        <f>'nmol-per-mg-dry-lipid-wt'!F244*100/'nmol-per-mg-dry-lipid-wt'!F$370</f>
        <v>4.0191069833501996E-3</v>
      </c>
      <c r="G244" s="19">
        <f>'nmol-per-mg-dry-lipid-wt'!G244*100/'nmol-per-mg-dry-lipid-wt'!G$370</f>
        <v>0</v>
      </c>
      <c r="H244" s="19">
        <f>'nmol-per-mg-dry-lipid-wt'!H244*100/'nmol-per-mg-dry-lipid-wt'!H$370</f>
        <v>6.9792648033202695E-3</v>
      </c>
      <c r="I244" s="19">
        <f>'nmol-per-mg-dry-lipid-wt'!I244*100/'nmol-per-mg-dry-lipid-wt'!I$370</f>
        <v>0</v>
      </c>
      <c r="J244" s="19">
        <f>'nmol-per-mg-dry-lipid-wt'!J244*100/'nmol-per-mg-dry-lipid-wt'!J$370</f>
        <v>1.0424691657505856E-3</v>
      </c>
      <c r="K244" s="19">
        <f>'nmol-per-mg-dry-lipid-wt'!K244*100/'nmol-per-mg-dry-lipid-wt'!K$370</f>
        <v>1.4675948358375506E-2</v>
      </c>
      <c r="L244" s="19">
        <f>'nmol-per-mg-dry-lipid-wt'!L244*100/'nmol-per-mg-dry-lipid-wt'!L$370</f>
        <v>0</v>
      </c>
      <c r="M244" s="19">
        <f t="shared" si="9"/>
        <v>5.2394725080420305E-3</v>
      </c>
      <c r="N244" s="243">
        <f t="shared" si="10"/>
        <v>8.1888334239884463E-3</v>
      </c>
      <c r="O244" s="19">
        <f t="shared" si="11"/>
        <v>1.5629118029380749</v>
      </c>
      <c r="P244" s="19">
        <f>'nmol-per-mg-dry-lipid-wt'!P244*100/'nmol-per-mg-dry-lipid-wt'!P$370</f>
        <v>0</v>
      </c>
      <c r="Q244" s="19">
        <f>'nmol-per-mg-dry-lipid-wt'!Q244*100/'nmol-per-mg-dry-lipid-wt'!Q$370</f>
        <v>1.6594959923592004E-2</v>
      </c>
      <c r="R244" s="19">
        <f>'nmol-per-mg-dry-lipid-wt'!R244*100/'nmol-per-mg-dry-lipid-wt'!R$370</f>
        <v>4.1010489655319143E-2</v>
      </c>
      <c r="S244" s="19">
        <f>'nmol-per-mg-dry-lipid-wt'!S244*100/'nmol-per-mg-dry-lipid-wt'!S$370</f>
        <v>1.9873169430578017E-2</v>
      </c>
      <c r="T244" s="19">
        <f>'nmol-per-mg-dry-lipid-wt'!T244*100/'nmol-per-mg-dry-lipid-wt'!T$370</f>
        <v>0</v>
      </c>
      <c r="U244" s="19">
        <f>'nmol-per-mg-dry-lipid-wt'!U244*100/'nmol-per-mg-dry-lipid-wt'!U$370</f>
        <v>5.8314263618301811E-2</v>
      </c>
      <c r="V244" s="19">
        <f>'nmol-per-mg-dry-lipid-wt'!V244*100/'nmol-per-mg-dry-lipid-wt'!V$370</f>
        <v>0</v>
      </c>
      <c r="W244" s="19">
        <f>'nmol-per-mg-dry-lipid-wt'!W244*100/'nmol-per-mg-dry-lipid-wt'!W$370</f>
        <v>0</v>
      </c>
      <c r="X244" s="19">
        <f>'nmol-per-mg-dry-lipid-wt'!X244*100/'nmol-per-mg-dry-lipid-wt'!X$370</f>
        <v>9.7636124148500307E-3</v>
      </c>
      <c r="Y244" s="19">
        <f>'nmol-per-mg-dry-lipid-wt'!Y244*100/'nmol-per-mg-dry-lipid-wt'!Y$370</f>
        <v>7.3443026282910204E-3</v>
      </c>
      <c r="Z244" s="19">
        <f>'nmol-per-mg-dry-lipid-wt'!Z244*100/'nmol-per-mg-dry-lipid-wt'!Z$370</f>
        <v>9.0507687762333699E-3</v>
      </c>
      <c r="AA244" s="19">
        <f>'nmol-per-mg-dry-lipid-wt'!AA244*100/'nmol-per-mg-dry-lipid-wt'!AA$370</f>
        <v>3.1292429816005859E-3</v>
      </c>
      <c r="AB244" s="19">
        <f>'nmol-per-mg-dry-lipid-wt'!AB244*100/'nmol-per-mg-dry-lipid-wt'!AB$370</f>
        <v>1.0705549350563744E-3</v>
      </c>
      <c r="AC244" s="19">
        <f>'nmol-per-mg-dry-lipid-wt'!AC244*100/'nmol-per-mg-dry-lipid-wt'!AC$370</f>
        <v>0</v>
      </c>
      <c r="AD244" s="19">
        <f>'nmol-per-mg-dry-lipid-wt'!AD244*100/'nmol-per-mg-dry-lipid-wt'!AD$370</f>
        <v>4.4045105558619506E-3</v>
      </c>
      <c r="AE244" s="19">
        <f>'nmol-per-mg-dry-lipid-wt'!AE244*100/'nmol-per-mg-dry-lipid-wt'!AE$370</f>
        <v>3.0429284431617324E-3</v>
      </c>
      <c r="AF244" s="19">
        <f>'nmol-per-mg-dry-lipid-wt'!AF244*100/'nmol-per-mg-dry-lipid-wt'!AF$370</f>
        <v>1.2276889314836881E-3</v>
      </c>
      <c r="AG244" s="19">
        <f>'nmol-per-mg-dry-lipid-wt'!AG244*100/'nmol-per-mg-dry-lipid-wt'!AG$370</f>
        <v>0</v>
      </c>
      <c r="AH244" s="19">
        <f>'nmol-per-mg-dry-lipid-wt'!AH244*100/'nmol-per-mg-dry-lipid-wt'!AH$370</f>
        <v>1.3073385532823677E-3</v>
      </c>
      <c r="AI244" s="19">
        <f>'nmol-per-mg-dry-lipid-wt'!AI244*100/'nmol-per-mg-dry-lipid-wt'!AI$370</f>
        <v>1.1859865636112752E-2</v>
      </c>
      <c r="AJ244" s="19">
        <f>'nmol-per-mg-dry-lipid-wt'!AJ244*100/'nmol-per-mg-dry-lipid-wt'!AJ$370</f>
        <v>0</v>
      </c>
    </row>
    <row r="245" spans="1:36" x14ac:dyDescent="0.2">
      <c r="A245">
        <f>'imported summary from web'!A244</f>
        <v>952.6</v>
      </c>
      <c r="B245" t="str">
        <f>'imported summary from web'!B244</f>
        <v>C51H83O13P</v>
      </c>
      <c r="C245" s="2" t="str">
        <f>'imported summary from web'!C244</f>
        <v>PI(42:8)</v>
      </c>
      <c r="D245" s="69"/>
      <c r="E245" s="19" t="e">
        <f>'nmol-per-mg-dry-lipid-wt'!E245*100/'nmol-per-mg-dry-lipid-wt'!E$370</f>
        <v>#DIV/0!</v>
      </c>
      <c r="F245" s="19">
        <f>'nmol-per-mg-dry-lipid-wt'!F245*100/'nmol-per-mg-dry-lipid-wt'!F$370</f>
        <v>6.5310488479440737E-3</v>
      </c>
      <c r="G245" s="19">
        <f>'nmol-per-mg-dry-lipid-wt'!G245*100/'nmol-per-mg-dry-lipid-wt'!G$370</f>
        <v>5.0696600029571199E-4</v>
      </c>
      <c r="H245" s="19">
        <f>'nmol-per-mg-dry-lipid-wt'!H245*100/'nmol-per-mg-dry-lipid-wt'!H$370</f>
        <v>4.9851891452287658E-4</v>
      </c>
      <c r="I245" s="19">
        <f>'nmol-per-mg-dry-lipid-wt'!I245*100/'nmol-per-mg-dry-lipid-wt'!I$370</f>
        <v>1.9974610438562562E-3</v>
      </c>
      <c r="J245" s="19">
        <f>'nmol-per-mg-dry-lipid-wt'!J245*100/'nmol-per-mg-dry-lipid-wt'!J$370</f>
        <v>0</v>
      </c>
      <c r="K245" s="19">
        <f>'nmol-per-mg-dry-lipid-wt'!K245*100/'nmol-per-mg-dry-lipid-wt'!K$370</f>
        <v>0</v>
      </c>
      <c r="L245" s="19">
        <f>'nmol-per-mg-dry-lipid-wt'!L245*100/'nmol-per-mg-dry-lipid-wt'!L$370</f>
        <v>0</v>
      </c>
      <c r="M245" s="19">
        <f t="shared" si="9"/>
        <v>0</v>
      </c>
      <c r="N245" s="243">
        <f t="shared" si="10"/>
        <v>0</v>
      </c>
      <c r="O245" s="19" t="e">
        <f t="shared" si="11"/>
        <v>#DIV/0!</v>
      </c>
      <c r="P245" s="19">
        <f>'nmol-per-mg-dry-lipid-wt'!P245*100/'nmol-per-mg-dry-lipid-wt'!P$370</f>
        <v>0</v>
      </c>
      <c r="Q245" s="19">
        <f>'nmol-per-mg-dry-lipid-wt'!Q245*100/'nmol-per-mg-dry-lipid-wt'!Q$370</f>
        <v>8.2974799617960022E-3</v>
      </c>
      <c r="R245" s="19">
        <f>'nmol-per-mg-dry-lipid-wt'!R245*100/'nmol-per-mg-dry-lipid-wt'!R$370</f>
        <v>4.2216680527534401E-3</v>
      </c>
      <c r="S245" s="19">
        <f>'nmol-per-mg-dry-lipid-wt'!S245*100/'nmol-per-mg-dry-lipid-wt'!S$370</f>
        <v>1.0788291976599499E-2</v>
      </c>
      <c r="T245" s="19">
        <f>'nmol-per-mg-dry-lipid-wt'!T245*100/'nmol-per-mg-dry-lipid-wt'!T$370</f>
        <v>0</v>
      </c>
      <c r="U245" s="19">
        <f>'nmol-per-mg-dry-lipid-wt'!U245*100/'nmol-per-mg-dry-lipid-wt'!U$370</f>
        <v>0</v>
      </c>
      <c r="V245" s="19">
        <f>'nmol-per-mg-dry-lipid-wt'!V245*100/'nmol-per-mg-dry-lipid-wt'!V$370</f>
        <v>3.9667135028922714E-3</v>
      </c>
      <c r="W245" s="19">
        <f>'nmol-per-mg-dry-lipid-wt'!W245*100/'nmol-per-mg-dry-lipid-wt'!W$370</f>
        <v>0</v>
      </c>
      <c r="X245" s="19">
        <f>'nmol-per-mg-dry-lipid-wt'!X245*100/'nmol-per-mg-dry-lipid-wt'!X$370</f>
        <v>5.7433014205000195E-3</v>
      </c>
      <c r="Y245" s="19">
        <f>'nmol-per-mg-dry-lipid-wt'!Y245*100/'nmol-per-mg-dry-lipid-wt'!Y$370</f>
        <v>1.733255420276681E-2</v>
      </c>
      <c r="Z245" s="19">
        <f>'nmol-per-mg-dry-lipid-wt'!Z245*100/'nmol-per-mg-dry-lipid-wt'!Z$370</f>
        <v>0</v>
      </c>
      <c r="AA245" s="19">
        <f>'nmol-per-mg-dry-lipid-wt'!AA245*100/'nmol-per-mg-dry-lipid-wt'!AA$370</f>
        <v>0</v>
      </c>
      <c r="AB245" s="19">
        <f>'nmol-per-mg-dry-lipid-wt'!AB245*100/'nmol-per-mg-dry-lipid-wt'!AB$370</f>
        <v>0</v>
      </c>
      <c r="AC245" s="19">
        <f>'nmol-per-mg-dry-lipid-wt'!AC245*100/'nmol-per-mg-dry-lipid-wt'!AC$370</f>
        <v>0</v>
      </c>
      <c r="AD245" s="19">
        <f>'nmol-per-mg-dry-lipid-wt'!AD245*100/'nmol-per-mg-dry-lipid-wt'!AD$370</f>
        <v>0</v>
      </c>
      <c r="AE245" s="19">
        <f>'nmol-per-mg-dry-lipid-wt'!AE245*100/'nmol-per-mg-dry-lipid-wt'!AE$370</f>
        <v>0</v>
      </c>
      <c r="AF245" s="19">
        <f>'nmol-per-mg-dry-lipid-wt'!AF245*100/'nmol-per-mg-dry-lipid-wt'!AF$370</f>
        <v>0</v>
      </c>
      <c r="AG245" s="19">
        <f>'nmol-per-mg-dry-lipid-wt'!AG245*100/'nmol-per-mg-dry-lipid-wt'!AG$370</f>
        <v>0</v>
      </c>
      <c r="AH245" s="19">
        <f>'nmol-per-mg-dry-lipid-wt'!AH245*100/'nmol-per-mg-dry-lipid-wt'!AH$370</f>
        <v>2.0263747575876696E-2</v>
      </c>
      <c r="AI245" s="19">
        <f>'nmol-per-mg-dry-lipid-wt'!AI245*100/'nmol-per-mg-dry-lipid-wt'!AI$370</f>
        <v>0</v>
      </c>
      <c r="AJ245" s="19">
        <f>'nmol-per-mg-dry-lipid-wt'!AJ245*100/'nmol-per-mg-dry-lipid-wt'!AJ$370</f>
        <v>3.839027231304136E-2</v>
      </c>
    </row>
    <row r="246" spans="1:36" x14ac:dyDescent="0.2">
      <c r="A246">
        <f>'imported summary from web'!A245</f>
        <v>954.6</v>
      </c>
      <c r="B246" t="str">
        <f>'imported summary from web'!B245</f>
        <v>C51H85O13P</v>
      </c>
      <c r="C246" s="2" t="str">
        <f>'imported summary from web'!C245</f>
        <v>PI(42:7)</v>
      </c>
      <c r="D246" s="69"/>
      <c r="E246" s="19" t="e">
        <f>'nmol-per-mg-dry-lipid-wt'!E246*100/'nmol-per-mg-dry-lipid-wt'!E$370</f>
        <v>#DIV/0!</v>
      </c>
      <c r="F246" s="19">
        <f>'nmol-per-mg-dry-lipid-wt'!F246*100/'nmol-per-mg-dry-lipid-wt'!F$370</f>
        <v>2.1602700035507325E-2</v>
      </c>
      <c r="G246" s="19">
        <f>'nmol-per-mg-dry-lipid-wt'!G246*100/'nmol-per-mg-dry-lipid-wt'!G$370</f>
        <v>1.8757742010941336E-2</v>
      </c>
      <c r="H246" s="19">
        <f>'nmol-per-mg-dry-lipid-wt'!H246*100/'nmol-per-mg-dry-lipid-wt'!H$370</f>
        <v>3.9382994247307235E-2</v>
      </c>
      <c r="I246" s="19">
        <f>'nmol-per-mg-dry-lipid-wt'!I246*100/'nmol-per-mg-dry-lipid-wt'!I$370</f>
        <v>0</v>
      </c>
      <c r="J246" s="19">
        <f>'nmol-per-mg-dry-lipid-wt'!J246*100/'nmol-per-mg-dry-lipid-wt'!J$370</f>
        <v>0</v>
      </c>
      <c r="K246" s="19">
        <f>'nmol-per-mg-dry-lipid-wt'!K246*100/'nmol-per-mg-dry-lipid-wt'!K$370</f>
        <v>0</v>
      </c>
      <c r="L246" s="19">
        <f>'nmol-per-mg-dry-lipid-wt'!L246*100/'nmol-per-mg-dry-lipid-wt'!L$370</f>
        <v>5.1753399312125866E-4</v>
      </c>
      <c r="M246" s="19">
        <f t="shared" si="9"/>
        <v>1.7251133104041955E-4</v>
      </c>
      <c r="N246" s="243">
        <f t="shared" si="10"/>
        <v>2.9879839024334059E-4</v>
      </c>
      <c r="O246" s="19">
        <f t="shared" si="11"/>
        <v>1.7320508075688772</v>
      </c>
      <c r="P246" s="19">
        <f>'nmol-per-mg-dry-lipid-wt'!P246*100/'nmol-per-mg-dry-lipid-wt'!P$370</f>
        <v>0</v>
      </c>
      <c r="Q246" s="19">
        <f>'nmol-per-mg-dry-lipid-wt'!Q246*100/'nmol-per-mg-dry-lipid-wt'!Q$370</f>
        <v>6.1911965868785571E-2</v>
      </c>
      <c r="R246" s="19">
        <f>'nmol-per-mg-dry-lipid-wt'!R246*100/'nmol-per-mg-dry-lipid-wt'!R$370</f>
        <v>0</v>
      </c>
      <c r="S246" s="19">
        <f>'nmol-per-mg-dry-lipid-wt'!S246*100/'nmol-per-mg-dry-lipid-wt'!S$370</f>
        <v>5.678048408736565E-4</v>
      </c>
      <c r="T246" s="19">
        <f>'nmol-per-mg-dry-lipid-wt'!T246*100/'nmol-per-mg-dry-lipid-wt'!T$370</f>
        <v>0.10312348945202753</v>
      </c>
      <c r="U246" s="19">
        <f>'nmol-per-mg-dry-lipid-wt'!U246*100/'nmol-per-mg-dry-lipid-wt'!U$370</f>
        <v>3.8149518254963813E-3</v>
      </c>
      <c r="V246" s="19">
        <f>'nmol-per-mg-dry-lipid-wt'!V246*100/'nmol-per-mg-dry-lipid-wt'!V$370</f>
        <v>0</v>
      </c>
      <c r="W246" s="19">
        <f>'nmol-per-mg-dry-lipid-wt'!W246*100/'nmol-per-mg-dry-lipid-wt'!W$370</f>
        <v>8.2702162077351385E-3</v>
      </c>
      <c r="X246" s="19">
        <f>'nmol-per-mg-dry-lipid-wt'!X246*100/'nmol-per-mg-dry-lipid-wt'!X$370</f>
        <v>0</v>
      </c>
      <c r="Y246" s="19">
        <f>'nmol-per-mg-dry-lipid-wt'!Y246*100/'nmol-per-mg-dry-lipid-wt'!Y$370</f>
        <v>3.7602829456850023E-3</v>
      </c>
      <c r="Z246" s="19">
        <f>'nmol-per-mg-dry-lipid-wt'!Z246*100/'nmol-per-mg-dry-lipid-wt'!Z$370</f>
        <v>2.5859339360666755E-3</v>
      </c>
      <c r="AA246" s="19">
        <f>'nmol-per-mg-dry-lipid-wt'!AA246*100/'nmol-per-mg-dry-lipid-wt'!AA$370</f>
        <v>2.5033943852804676E-3</v>
      </c>
      <c r="AB246" s="19">
        <f>'nmol-per-mg-dry-lipid-wt'!AB246*100/'nmol-per-mg-dry-lipid-wt'!AB$370</f>
        <v>1.8199433895958361E-2</v>
      </c>
      <c r="AC246" s="19">
        <f>'nmol-per-mg-dry-lipid-wt'!AC246*100/'nmol-per-mg-dry-lipid-wt'!AC$370</f>
        <v>6.0342693993471589E-4</v>
      </c>
      <c r="AD246" s="19">
        <f>'nmol-per-mg-dry-lipid-wt'!AD246*100/'nmol-per-mg-dry-lipid-wt'!AD$370</f>
        <v>0</v>
      </c>
      <c r="AE246" s="19">
        <f>'nmol-per-mg-dry-lipid-wt'!AE246*100/'nmol-per-mg-dry-lipid-wt'!AE$370</f>
        <v>0</v>
      </c>
      <c r="AF246" s="19">
        <f>'nmol-per-mg-dry-lipid-wt'!AF246*100/'nmol-per-mg-dry-lipid-wt'!AF$370</f>
        <v>1.1663044849095033E-2</v>
      </c>
      <c r="AG246" s="19">
        <f>'nmol-per-mg-dry-lipid-wt'!AG246*100/'nmol-per-mg-dry-lipid-wt'!AG$370</f>
        <v>0</v>
      </c>
      <c r="AH246" s="19">
        <f>'nmol-per-mg-dry-lipid-wt'!AH246*100/'nmol-per-mg-dry-lipid-wt'!AH$370</f>
        <v>0</v>
      </c>
      <c r="AI246" s="19">
        <f>'nmol-per-mg-dry-lipid-wt'!AI246*100/'nmol-per-mg-dry-lipid-wt'!AI$370</f>
        <v>0</v>
      </c>
      <c r="AJ246" s="19">
        <f>'nmol-per-mg-dry-lipid-wt'!AJ246*100/'nmol-per-mg-dry-lipid-wt'!AJ$370</f>
        <v>0</v>
      </c>
    </row>
    <row r="247" spans="1:36" x14ac:dyDescent="0.2">
      <c r="A247">
        <f>'imported summary from web'!A246</f>
        <v>956.6</v>
      </c>
      <c r="B247" t="str">
        <f>'imported summary from web'!B246</f>
        <v>C51H87O13P</v>
      </c>
      <c r="C247" s="2" t="str">
        <f>'imported summary from web'!C246</f>
        <v>PI(42:6)</v>
      </c>
      <c r="D247" s="69"/>
      <c r="E247" s="19" t="e">
        <f>'nmol-per-mg-dry-lipid-wt'!E247*100/'nmol-per-mg-dry-lipid-wt'!E$370</f>
        <v>#DIV/0!</v>
      </c>
      <c r="F247" s="19">
        <f>'nmol-per-mg-dry-lipid-wt'!F247*100/'nmol-per-mg-dry-lipid-wt'!F$370</f>
        <v>0</v>
      </c>
      <c r="G247" s="19">
        <f>'nmol-per-mg-dry-lipid-wt'!G247*100/'nmol-per-mg-dry-lipid-wt'!G$370</f>
        <v>0</v>
      </c>
      <c r="H247" s="19">
        <f>'nmol-per-mg-dry-lipid-wt'!H247*100/'nmol-per-mg-dry-lipid-wt'!H$370</f>
        <v>0</v>
      </c>
      <c r="I247" s="19">
        <f>'nmol-per-mg-dry-lipid-wt'!I247*100/'nmol-per-mg-dry-lipid-wt'!I$370</f>
        <v>0</v>
      </c>
      <c r="J247" s="19">
        <f>'nmol-per-mg-dry-lipid-wt'!J247*100/'nmol-per-mg-dry-lipid-wt'!J$370</f>
        <v>0</v>
      </c>
      <c r="K247" s="19">
        <f>'nmol-per-mg-dry-lipid-wt'!K247*100/'nmol-per-mg-dry-lipid-wt'!K$370</f>
        <v>0</v>
      </c>
      <c r="L247" s="19">
        <f>'nmol-per-mg-dry-lipid-wt'!L247*100/'nmol-per-mg-dry-lipid-wt'!L$370</f>
        <v>0</v>
      </c>
      <c r="M247" s="19">
        <f t="shared" si="9"/>
        <v>0</v>
      </c>
      <c r="N247" s="243">
        <f t="shared" si="10"/>
        <v>0</v>
      </c>
      <c r="O247" s="19" t="e">
        <f t="shared" si="11"/>
        <v>#DIV/0!</v>
      </c>
      <c r="P247" s="19">
        <f>'nmol-per-mg-dry-lipid-wt'!P247*100/'nmol-per-mg-dry-lipid-wt'!P$370</f>
        <v>9.8638525765046853E-3</v>
      </c>
      <c r="Q247" s="19">
        <f>'nmol-per-mg-dry-lipid-wt'!Q247*100/'nmol-per-mg-dry-lipid-wt'!Q$370</f>
        <v>0</v>
      </c>
      <c r="R247" s="19">
        <f>'nmol-per-mg-dry-lipid-wt'!R247*100/'nmol-per-mg-dry-lipid-wt'!R$370</f>
        <v>2.4123817444305366E-3</v>
      </c>
      <c r="S247" s="19">
        <f>'nmol-per-mg-dry-lipid-wt'!S247*100/'nmol-per-mg-dry-lipid-wt'!S$370</f>
        <v>0</v>
      </c>
      <c r="T247" s="19">
        <f>'nmol-per-mg-dry-lipid-wt'!T247*100/'nmol-per-mg-dry-lipid-wt'!T$370</f>
        <v>0</v>
      </c>
      <c r="U247" s="19">
        <f>'nmol-per-mg-dry-lipid-wt'!U247*100/'nmol-per-mg-dry-lipid-wt'!U$370</f>
        <v>0</v>
      </c>
      <c r="V247" s="19">
        <f>'nmol-per-mg-dry-lipid-wt'!V247*100/'nmol-per-mg-dry-lipid-wt'!V$370</f>
        <v>0</v>
      </c>
      <c r="W247" s="19">
        <f>'nmol-per-mg-dry-lipid-wt'!W247*100/'nmol-per-mg-dry-lipid-wt'!W$370</f>
        <v>0</v>
      </c>
      <c r="X247" s="19">
        <f>'nmol-per-mg-dry-lipid-wt'!X247*100/'nmol-per-mg-dry-lipid-wt'!X$370</f>
        <v>2.6419186534300098E-2</v>
      </c>
      <c r="Y247" s="19">
        <f>'nmol-per-mg-dry-lipid-wt'!Y247*100/'nmol-per-mg-dry-lipid-wt'!Y$370</f>
        <v>4.4653359980009405E-3</v>
      </c>
      <c r="Z247" s="19">
        <f>'nmol-per-mg-dry-lipid-wt'!Z247*100/'nmol-per-mg-dry-lipid-wt'!Z$370</f>
        <v>0</v>
      </c>
      <c r="AA247" s="19">
        <f>'nmol-per-mg-dry-lipid-wt'!AA247*100/'nmol-per-mg-dry-lipid-wt'!AA$370</f>
        <v>1.3768669119042575E-2</v>
      </c>
      <c r="AB247" s="19">
        <f>'nmol-per-mg-dry-lipid-wt'!AB247*100/'nmol-per-mg-dry-lipid-wt'!AB$370</f>
        <v>0</v>
      </c>
      <c r="AC247" s="19">
        <f>'nmol-per-mg-dry-lipid-wt'!AC247*100/'nmol-per-mg-dry-lipid-wt'!AC$370</f>
        <v>0</v>
      </c>
      <c r="AD247" s="19">
        <f>'nmol-per-mg-dry-lipid-wt'!AD247*100/'nmol-per-mg-dry-lipid-wt'!AD$370</f>
        <v>0</v>
      </c>
      <c r="AE247" s="19">
        <f>'nmol-per-mg-dry-lipid-wt'!AE247*100/'nmol-per-mg-dry-lipid-wt'!AE$370</f>
        <v>0</v>
      </c>
      <c r="AF247" s="19">
        <f>'nmol-per-mg-dry-lipid-wt'!AF247*100/'nmol-per-mg-dry-lipid-wt'!AF$370</f>
        <v>2.4553778629673763E-3</v>
      </c>
      <c r="AG247" s="19">
        <f>'nmol-per-mg-dry-lipid-wt'!AG247*100/'nmol-per-mg-dry-lipid-wt'!AG$370</f>
        <v>0</v>
      </c>
      <c r="AH247" s="19">
        <f>'nmol-per-mg-dry-lipid-wt'!AH247*100/'nmol-per-mg-dry-lipid-wt'!AH$370</f>
        <v>2.2224755405800257E-2</v>
      </c>
      <c r="AI247" s="19">
        <f>'nmol-per-mg-dry-lipid-wt'!AI247*100/'nmol-per-mg-dry-lipid-wt'!AI$370</f>
        <v>1.8382791735974773E-2</v>
      </c>
      <c r="AJ247" s="19">
        <f>'nmol-per-mg-dry-lipid-wt'!AJ247*100/'nmol-per-mg-dry-lipid-wt'!AJ$370</f>
        <v>0.1085724888853201</v>
      </c>
    </row>
    <row r="248" spans="1:36" x14ac:dyDescent="0.2">
      <c r="A248">
        <f>'imported summary from web'!A247</f>
        <v>958.6</v>
      </c>
      <c r="B248" t="str">
        <f>'imported summary from web'!B247</f>
        <v>C51H89O13P</v>
      </c>
      <c r="C248" s="2" t="str">
        <f>'imported summary from web'!C247</f>
        <v>PI(42:5)</v>
      </c>
      <c r="D248" s="69"/>
      <c r="E248" s="19" t="e">
        <f>'nmol-per-mg-dry-lipid-wt'!E248*100/'nmol-per-mg-dry-lipid-wt'!E$370</f>
        <v>#DIV/0!</v>
      </c>
      <c r="F248" s="19">
        <f>'nmol-per-mg-dry-lipid-wt'!F248*100/'nmol-per-mg-dry-lipid-wt'!F$370</f>
        <v>5.023883729187756E-4</v>
      </c>
      <c r="G248" s="19">
        <f>'nmol-per-mg-dry-lipid-wt'!G248*100/'nmol-per-mg-dry-lipid-wt'!G$370</f>
        <v>0</v>
      </c>
      <c r="H248" s="19">
        <f>'nmol-per-mg-dry-lipid-wt'!H248*100/'nmol-per-mg-dry-lipid-wt'!H$370</f>
        <v>0</v>
      </c>
      <c r="I248" s="19">
        <f>'nmol-per-mg-dry-lipid-wt'!I248*100/'nmol-per-mg-dry-lipid-wt'!I$370</f>
        <v>0</v>
      </c>
      <c r="J248" s="19">
        <f>'nmol-per-mg-dry-lipid-wt'!J248*100/'nmol-per-mg-dry-lipid-wt'!J$370</f>
        <v>5.2123458287529267E-3</v>
      </c>
      <c r="K248" s="19">
        <f>'nmol-per-mg-dry-lipid-wt'!K248*100/'nmol-per-mg-dry-lipid-wt'!K$370</f>
        <v>0</v>
      </c>
      <c r="L248" s="19">
        <f>'nmol-per-mg-dry-lipid-wt'!L248*100/'nmol-per-mg-dry-lipid-wt'!L$370</f>
        <v>5.1753399312125976E-3</v>
      </c>
      <c r="M248" s="19">
        <f t="shared" si="9"/>
        <v>3.4625619199885084E-3</v>
      </c>
      <c r="N248" s="243">
        <f t="shared" si="10"/>
        <v>2.9987236695682828E-3</v>
      </c>
      <c r="O248" s="19">
        <f t="shared" si="11"/>
        <v>0.866041890040261</v>
      </c>
      <c r="P248" s="19">
        <f>'nmol-per-mg-dry-lipid-wt'!P248*100/'nmol-per-mg-dry-lipid-wt'!P$370</f>
        <v>6.1649078603154327E-4</v>
      </c>
      <c r="Q248" s="19">
        <f>'nmol-per-mg-dry-lipid-wt'!Q248*100/'nmol-per-mg-dry-lipid-wt'!Q$370</f>
        <v>0</v>
      </c>
      <c r="R248" s="19">
        <f>'nmol-per-mg-dry-lipid-wt'!R248*100/'nmol-per-mg-dry-lipid-wt'!R$370</f>
        <v>0</v>
      </c>
      <c r="S248" s="19">
        <f>'nmol-per-mg-dry-lipid-wt'!S248*100/'nmol-per-mg-dry-lipid-wt'!S$370</f>
        <v>7.3814629313575511E-3</v>
      </c>
      <c r="T248" s="19">
        <f>'nmol-per-mg-dry-lipid-wt'!T248*100/'nmol-per-mg-dry-lipid-wt'!T$370</f>
        <v>4.8388714281335989E-2</v>
      </c>
      <c r="U248" s="19">
        <f>'nmol-per-mg-dry-lipid-wt'!U248*100/'nmol-per-mg-dry-lipid-wt'!U$370</f>
        <v>0</v>
      </c>
      <c r="V248" s="19">
        <f>'nmol-per-mg-dry-lipid-wt'!V248*100/'nmol-per-mg-dry-lipid-wt'!V$370</f>
        <v>5.6667335755603953E-4</v>
      </c>
      <c r="W248" s="19">
        <f>'nmol-per-mg-dry-lipid-wt'!W248*100/'nmol-per-mg-dry-lipid-wt'!W$370</f>
        <v>0</v>
      </c>
      <c r="X248" s="19">
        <f>'nmol-per-mg-dry-lipid-wt'!X248*100/'nmol-per-mg-dry-lipid-wt'!X$370</f>
        <v>0</v>
      </c>
      <c r="Y248" s="19">
        <f>'nmol-per-mg-dry-lipid-wt'!Y248*100/'nmol-per-mg-dry-lipid-wt'!Y$370</f>
        <v>6.7567584180277364E-3</v>
      </c>
      <c r="Z248" s="19">
        <f>'nmol-per-mg-dry-lipid-wt'!Z248*100/'nmol-per-mg-dry-lipid-wt'!Z$370</f>
        <v>0</v>
      </c>
      <c r="AA248" s="19">
        <f>'nmol-per-mg-dry-lipid-wt'!AA248*100/'nmol-per-mg-dry-lipid-wt'!AA$370</f>
        <v>0</v>
      </c>
      <c r="AB248" s="19">
        <f>'nmol-per-mg-dry-lipid-wt'!AB248*100/'nmol-per-mg-dry-lipid-wt'!AB$370</f>
        <v>0</v>
      </c>
      <c r="AC248" s="19">
        <f>'nmol-per-mg-dry-lipid-wt'!AC248*100/'nmol-per-mg-dry-lipid-wt'!AC$370</f>
        <v>0</v>
      </c>
      <c r="AD248" s="19">
        <f>'nmol-per-mg-dry-lipid-wt'!AD248*100/'nmol-per-mg-dry-lipid-wt'!AD$370</f>
        <v>0</v>
      </c>
      <c r="AE248" s="19">
        <f>'nmol-per-mg-dry-lipid-wt'!AE248*100/'nmol-per-mg-dry-lipid-wt'!AE$370</f>
        <v>6.0858568863234714E-4</v>
      </c>
      <c r="AF248" s="19">
        <f>'nmol-per-mg-dry-lipid-wt'!AF248*100/'nmol-per-mg-dry-lipid-wt'!AF$370</f>
        <v>0</v>
      </c>
      <c r="AG248" s="19">
        <f>'nmol-per-mg-dry-lipid-wt'!AG248*100/'nmol-per-mg-dry-lipid-wt'!AG$370</f>
        <v>0</v>
      </c>
      <c r="AH248" s="19">
        <f>'nmol-per-mg-dry-lipid-wt'!AH248*100/'nmol-per-mg-dry-lipid-wt'!AH$370</f>
        <v>0</v>
      </c>
      <c r="AI248" s="19">
        <f>'nmol-per-mg-dry-lipid-wt'!AI248*100/'nmol-per-mg-dry-lipid-wt'!AI$370</f>
        <v>0</v>
      </c>
      <c r="AJ248" s="19">
        <f>'nmol-per-mg-dry-lipid-wt'!AJ248*100/'nmol-per-mg-dry-lipid-wt'!AJ$370</f>
        <v>5.9984800489127112E-3</v>
      </c>
    </row>
    <row r="249" spans="1:36" x14ac:dyDescent="0.2">
      <c r="A249">
        <f>'imported summary from web'!A248</f>
        <v>960.6</v>
      </c>
      <c r="B249" t="str">
        <f>'imported summary from web'!B248</f>
        <v>C51H91O13P</v>
      </c>
      <c r="C249" s="2" t="str">
        <f>'imported summary from web'!C248</f>
        <v>PI(42:4)</v>
      </c>
      <c r="D249" s="69"/>
      <c r="E249" s="19" t="e">
        <f>'nmol-per-mg-dry-lipid-wt'!E249*100/'nmol-per-mg-dry-lipid-wt'!E$370</f>
        <v>#DIV/0!</v>
      </c>
      <c r="F249" s="19">
        <f>'nmol-per-mg-dry-lipid-wt'!F249*100/'nmol-per-mg-dry-lipid-wt'!F$370</f>
        <v>0</v>
      </c>
      <c r="G249" s="19">
        <f>'nmol-per-mg-dry-lipid-wt'!G249*100/'nmol-per-mg-dry-lipid-wt'!G$370</f>
        <v>1.0139320005914238E-3</v>
      </c>
      <c r="H249" s="19">
        <f>'nmol-per-mg-dry-lipid-wt'!H249*100/'nmol-per-mg-dry-lipid-wt'!H$370</f>
        <v>2.492594572614382E-3</v>
      </c>
      <c r="I249" s="19">
        <f>'nmol-per-mg-dry-lipid-wt'!I249*100/'nmol-per-mg-dry-lipid-wt'!I$370</f>
        <v>9.9873052192812851E-4</v>
      </c>
      <c r="J249" s="19">
        <f>'nmol-per-mg-dry-lipid-wt'!J249*100/'nmol-per-mg-dry-lipid-wt'!J$370</f>
        <v>0</v>
      </c>
      <c r="K249" s="19">
        <f>'nmol-per-mg-dry-lipid-wt'!K249*100/'nmol-per-mg-dry-lipid-wt'!K$370</f>
        <v>0</v>
      </c>
      <c r="L249" s="19">
        <f>'nmol-per-mg-dry-lipid-wt'!L249*100/'nmol-per-mg-dry-lipid-wt'!L$370</f>
        <v>0</v>
      </c>
      <c r="M249" s="19">
        <f t="shared" si="9"/>
        <v>0</v>
      </c>
      <c r="N249" s="243">
        <f t="shared" si="10"/>
        <v>0</v>
      </c>
      <c r="O249" s="19" t="e">
        <f t="shared" si="11"/>
        <v>#DIV/0!</v>
      </c>
      <c r="P249" s="19">
        <f>'nmol-per-mg-dry-lipid-wt'!P249*100/'nmol-per-mg-dry-lipid-wt'!P$370</f>
        <v>0</v>
      </c>
      <c r="Q249" s="19">
        <f>'nmol-per-mg-dry-lipid-wt'!Q249*100/'nmol-per-mg-dry-lipid-wt'!Q$370</f>
        <v>3.1913384468446166E-3</v>
      </c>
      <c r="R249" s="19">
        <f>'nmol-per-mg-dry-lipid-wt'!R249*100/'nmol-per-mg-dry-lipid-wt'!R$370</f>
        <v>0</v>
      </c>
      <c r="S249" s="19">
        <f>'nmol-per-mg-dry-lipid-wt'!S249*100/'nmol-per-mg-dry-lipid-wt'!S$370</f>
        <v>2.8390242043682887E-3</v>
      </c>
      <c r="T249" s="19">
        <f>'nmol-per-mg-dry-lipid-wt'!T249*100/'nmol-per-mg-dry-lipid-wt'!T$370</f>
        <v>1.3485379389880524E-2</v>
      </c>
      <c r="U249" s="19">
        <f>'nmol-per-mg-dry-lipid-wt'!U249*100/'nmol-per-mg-dry-lipid-wt'!U$370</f>
        <v>0</v>
      </c>
      <c r="V249" s="19">
        <f>'nmol-per-mg-dry-lipid-wt'!V249*100/'nmol-per-mg-dry-lipid-wt'!V$370</f>
        <v>0</v>
      </c>
      <c r="W249" s="19">
        <f>'nmol-per-mg-dry-lipid-wt'!W249*100/'nmol-per-mg-dry-lipid-wt'!W$370</f>
        <v>0</v>
      </c>
      <c r="X249" s="19">
        <f>'nmol-per-mg-dry-lipid-wt'!X249*100/'nmol-per-mg-dry-lipid-wt'!X$370</f>
        <v>2.8716507102500097E-3</v>
      </c>
      <c r="Y249" s="19">
        <f>'nmol-per-mg-dry-lipid-wt'!Y249*100/'nmol-per-mg-dry-lipid-wt'!Y$370</f>
        <v>0</v>
      </c>
      <c r="Z249" s="19">
        <f>'nmol-per-mg-dry-lipid-wt'!Z249*100/'nmol-per-mg-dry-lipid-wt'!Z$370</f>
        <v>1.4869120132383392E-2</v>
      </c>
      <c r="AA249" s="19">
        <f>'nmol-per-mg-dry-lipid-wt'!AA249*100/'nmol-per-mg-dry-lipid-wt'!AA$370</f>
        <v>0</v>
      </c>
      <c r="AB249" s="19">
        <f>'nmol-per-mg-dry-lipid-wt'!AB249*100/'nmol-per-mg-dry-lipid-wt'!AB$370</f>
        <v>2.6763873376409349E-3</v>
      </c>
      <c r="AC249" s="19">
        <f>'nmol-per-mg-dry-lipid-wt'!AC249*100/'nmol-per-mg-dry-lipid-wt'!AC$370</f>
        <v>1.2068538798694348E-3</v>
      </c>
      <c r="AD249" s="19">
        <f>'nmol-per-mg-dry-lipid-wt'!AD249*100/'nmol-per-mg-dry-lipid-wt'!AD$370</f>
        <v>0</v>
      </c>
      <c r="AE249" s="19">
        <f>'nmol-per-mg-dry-lipid-wt'!AE249*100/'nmol-per-mg-dry-lipid-wt'!AE$370</f>
        <v>3.0429284431617324E-3</v>
      </c>
      <c r="AF249" s="19">
        <f>'nmol-per-mg-dry-lipid-wt'!AF249*100/'nmol-per-mg-dry-lipid-wt'!AF$370</f>
        <v>0</v>
      </c>
      <c r="AG249" s="19">
        <f>'nmol-per-mg-dry-lipid-wt'!AG249*100/'nmol-per-mg-dry-lipid-wt'!AG$370</f>
        <v>0</v>
      </c>
      <c r="AH249" s="19">
        <f>'nmol-per-mg-dry-lipid-wt'!AH249*100/'nmol-per-mg-dry-lipid-wt'!AH$370</f>
        <v>9.1513698729765742E-3</v>
      </c>
      <c r="AI249" s="19">
        <f>'nmol-per-mg-dry-lipid-wt'!AI249*100/'nmol-per-mg-dry-lipid-wt'!AI$370</f>
        <v>0</v>
      </c>
      <c r="AJ249" s="19">
        <f>'nmol-per-mg-dry-lipid-wt'!AJ249*100/'nmol-per-mg-dry-lipid-wt'!AJ$370</f>
        <v>0</v>
      </c>
    </row>
    <row r="250" spans="1:36" x14ac:dyDescent="0.2">
      <c r="A250">
        <f>'imported summary from web'!A249</f>
        <v>962.6</v>
      </c>
      <c r="B250" t="str">
        <f>'imported summary from web'!B249</f>
        <v>C51H93O13P</v>
      </c>
      <c r="C250" s="2" t="str">
        <f>'imported summary from web'!C249</f>
        <v>PI(42:3)</v>
      </c>
      <c r="D250" s="69"/>
      <c r="E250" s="19" t="e">
        <f>'nmol-per-mg-dry-lipid-wt'!E250*100/'nmol-per-mg-dry-lipid-wt'!E$370</f>
        <v>#DIV/0!</v>
      </c>
      <c r="F250" s="19">
        <f>'nmol-per-mg-dry-lipid-wt'!F250*100/'nmol-per-mg-dry-lipid-wt'!F$370</f>
        <v>0</v>
      </c>
      <c r="G250" s="19">
        <f>'nmol-per-mg-dry-lipid-wt'!G250*100/'nmol-per-mg-dry-lipid-wt'!G$370</f>
        <v>0</v>
      </c>
      <c r="H250" s="19">
        <f>'nmol-per-mg-dry-lipid-wt'!H250*100/'nmol-per-mg-dry-lipid-wt'!H$370</f>
        <v>1.4955567435686295E-3</v>
      </c>
      <c r="I250" s="19">
        <f>'nmol-per-mg-dry-lipid-wt'!I250*100/'nmol-per-mg-dry-lipid-wt'!I$370</f>
        <v>0</v>
      </c>
      <c r="J250" s="19">
        <f>'nmol-per-mg-dry-lipid-wt'!J250*100/'nmol-per-mg-dry-lipid-wt'!J$370</f>
        <v>4.6911112458776346E-3</v>
      </c>
      <c r="K250" s="19">
        <f>'nmol-per-mg-dry-lipid-wt'!K250*100/'nmol-per-mg-dry-lipid-wt'!K$370</f>
        <v>0</v>
      </c>
      <c r="L250" s="19">
        <f>'nmol-per-mg-dry-lipid-wt'!L250*100/'nmol-per-mg-dry-lipid-wt'!L$370</f>
        <v>3.1052039587275595E-3</v>
      </c>
      <c r="M250" s="19">
        <f t="shared" si="9"/>
        <v>2.5987717348683981E-3</v>
      </c>
      <c r="N250" s="243">
        <f t="shared" si="10"/>
        <v>2.386207530438647E-3</v>
      </c>
      <c r="O250" s="19">
        <f t="shared" si="11"/>
        <v>0.91820589643264094</v>
      </c>
      <c r="P250" s="19">
        <f>'nmol-per-mg-dry-lipid-wt'!P250*100/'nmol-per-mg-dry-lipid-wt'!P$370</f>
        <v>1.1096834148567762E-2</v>
      </c>
      <c r="Q250" s="19">
        <f>'nmol-per-mg-dry-lipid-wt'!Q250*100/'nmol-per-mg-dry-lipid-wt'!Q$370</f>
        <v>1.7233227612960929E-2</v>
      </c>
      <c r="R250" s="19">
        <f>'nmol-per-mg-dry-lipid-wt'!R250*100/'nmol-per-mg-dry-lipid-wt'!R$370</f>
        <v>1.809286308322903E-3</v>
      </c>
      <c r="S250" s="19">
        <f>'nmol-per-mg-dry-lipid-wt'!S250*100/'nmol-per-mg-dry-lipid-wt'!S$370</f>
        <v>0</v>
      </c>
      <c r="T250" s="19">
        <f>'nmol-per-mg-dry-lipid-wt'!T250*100/'nmol-per-mg-dry-lipid-wt'!T$370</f>
        <v>0</v>
      </c>
      <c r="U250" s="19">
        <f>'nmol-per-mg-dry-lipid-wt'!U250*100/'nmol-per-mg-dry-lipid-wt'!U$370</f>
        <v>1.6349793537841632E-3</v>
      </c>
      <c r="V250" s="19">
        <f>'nmol-per-mg-dry-lipid-wt'!V250*100/'nmol-per-mg-dry-lipid-wt'!V$370</f>
        <v>3.4000401453362326E-3</v>
      </c>
      <c r="W250" s="19">
        <f>'nmol-per-mg-dry-lipid-wt'!W250*100/'nmol-per-mg-dry-lipid-wt'!W$370</f>
        <v>0</v>
      </c>
      <c r="X250" s="19">
        <f>'nmol-per-mg-dry-lipid-wt'!X250*100/'nmol-per-mg-dry-lipid-wt'!X$370</f>
        <v>0</v>
      </c>
      <c r="Y250" s="19">
        <f>'nmol-per-mg-dry-lipid-wt'!Y250*100/'nmol-per-mg-dry-lipid-wt'!Y$370</f>
        <v>0</v>
      </c>
      <c r="Z250" s="19">
        <f>'nmol-per-mg-dry-lipid-wt'!Z250*100/'nmol-per-mg-dry-lipid-wt'!Z$370</f>
        <v>0</v>
      </c>
      <c r="AA250" s="19">
        <f>'nmol-per-mg-dry-lipid-wt'!AA250*100/'nmol-per-mg-dry-lipid-wt'!AA$370</f>
        <v>3.7550915779207034E-3</v>
      </c>
      <c r="AB250" s="19">
        <f>'nmol-per-mg-dry-lipid-wt'!AB250*100/'nmol-per-mg-dry-lipid-wt'!AB$370</f>
        <v>0</v>
      </c>
      <c r="AC250" s="19">
        <f>'nmol-per-mg-dry-lipid-wt'!AC250*100/'nmol-per-mg-dry-lipid-wt'!AC$370</f>
        <v>0</v>
      </c>
      <c r="AD250" s="19">
        <f>'nmol-per-mg-dry-lipid-wt'!AD250*100/'nmol-per-mg-dry-lipid-wt'!AD$370</f>
        <v>9.910148750689388E-3</v>
      </c>
      <c r="AE250" s="19">
        <f>'nmol-per-mg-dry-lipid-wt'!AE250*100/'nmol-per-mg-dry-lipid-wt'!AE$370</f>
        <v>0</v>
      </c>
      <c r="AF250" s="19">
        <f>'nmol-per-mg-dry-lipid-wt'!AF250*100/'nmol-per-mg-dry-lipid-wt'!AF$370</f>
        <v>9.2076669861276602E-3</v>
      </c>
      <c r="AG250" s="19">
        <f>'nmol-per-mg-dry-lipid-wt'!AG250*100/'nmol-per-mg-dry-lipid-wt'!AG$370</f>
        <v>2.0079883506506136E-3</v>
      </c>
      <c r="AH250" s="19">
        <f>'nmol-per-mg-dry-lipid-wt'!AH250*100/'nmol-per-mg-dry-lipid-wt'!AH$370</f>
        <v>1.9610078299235512E-3</v>
      </c>
      <c r="AI250" s="19">
        <f>'nmol-per-mg-dry-lipid-wt'!AI250*100/'nmol-per-mg-dry-lipid-wt'!AI$370</f>
        <v>1.4231838763335307E-2</v>
      </c>
      <c r="AJ250" s="19">
        <f>'nmol-per-mg-dry-lipid-wt'!AJ250*100/'nmol-per-mg-dry-lipid-wt'!AJ$370</f>
        <v>0</v>
      </c>
    </row>
    <row r="251" spans="1:36" x14ac:dyDescent="0.2">
      <c r="A251">
        <f>'imported summary from web'!A250</f>
        <v>964.7</v>
      </c>
      <c r="B251" t="str">
        <f>'imported summary from web'!B250</f>
        <v>C51H95O13P</v>
      </c>
      <c r="C251" s="2" t="str">
        <f>'imported summary from web'!C250</f>
        <v>PI(42:2)</v>
      </c>
      <c r="D251" s="69"/>
      <c r="E251" s="19" t="e">
        <f>'nmol-per-mg-dry-lipid-wt'!E251*100/'nmol-per-mg-dry-lipid-wt'!E$370</f>
        <v>#DIV/0!</v>
      </c>
      <c r="F251" s="19">
        <f>'nmol-per-mg-dry-lipid-wt'!F251*100/'nmol-per-mg-dry-lipid-wt'!F$370</f>
        <v>4.0191069833501996E-3</v>
      </c>
      <c r="G251" s="19">
        <f>'nmol-per-mg-dry-lipid-wt'!G251*100/'nmol-per-mg-dry-lipid-wt'!G$370</f>
        <v>0</v>
      </c>
      <c r="H251" s="19">
        <f>'nmol-per-mg-dry-lipid-wt'!H251*100/'nmol-per-mg-dry-lipid-wt'!H$370</f>
        <v>2.4925945726143833E-3</v>
      </c>
      <c r="I251" s="19">
        <f>'nmol-per-mg-dry-lipid-wt'!I251*100/'nmol-per-mg-dry-lipid-wt'!I$370</f>
        <v>0</v>
      </c>
      <c r="J251" s="19">
        <f>'nmol-per-mg-dry-lipid-wt'!J251*100/'nmol-per-mg-dry-lipid-wt'!J$370</f>
        <v>0</v>
      </c>
      <c r="K251" s="19">
        <f>'nmol-per-mg-dry-lipid-wt'!K251*100/'nmol-per-mg-dry-lipid-wt'!K$370</f>
        <v>0</v>
      </c>
      <c r="L251" s="19">
        <f>'nmol-per-mg-dry-lipid-wt'!L251*100/'nmol-per-mg-dry-lipid-wt'!L$370</f>
        <v>0</v>
      </c>
      <c r="M251" s="19">
        <f t="shared" si="9"/>
        <v>0</v>
      </c>
      <c r="N251" s="243">
        <f t="shared" si="10"/>
        <v>0</v>
      </c>
      <c r="O251" s="19" t="e">
        <f t="shared" si="11"/>
        <v>#DIV/0!</v>
      </c>
      <c r="P251" s="19">
        <f>'nmol-per-mg-dry-lipid-wt'!P251*100/'nmol-per-mg-dry-lipid-wt'!P$370</f>
        <v>0</v>
      </c>
      <c r="Q251" s="19">
        <f>'nmol-per-mg-dry-lipid-wt'!Q251*100/'nmol-per-mg-dry-lipid-wt'!Q$370</f>
        <v>0</v>
      </c>
      <c r="R251" s="19">
        <f>'nmol-per-mg-dry-lipid-wt'!R251*100/'nmol-per-mg-dry-lipid-wt'!R$370</f>
        <v>0</v>
      </c>
      <c r="S251" s="19">
        <f>'nmol-per-mg-dry-lipid-wt'!S251*100/'nmol-per-mg-dry-lipid-wt'!S$370</f>
        <v>3.5203900134166778E-2</v>
      </c>
      <c r="T251" s="19">
        <f>'nmol-per-mg-dry-lipid-wt'!T251*100/'nmol-per-mg-dry-lipid-wt'!T$370</f>
        <v>1.5865152223388844E-3</v>
      </c>
      <c r="U251" s="19">
        <f>'nmol-per-mg-dry-lipid-wt'!U251*100/'nmol-per-mg-dry-lipid-wt'!U$370</f>
        <v>0</v>
      </c>
      <c r="V251" s="19">
        <f>'nmol-per-mg-dry-lipid-wt'!V251*100/'nmol-per-mg-dry-lipid-wt'!V$370</f>
        <v>0</v>
      </c>
      <c r="W251" s="19">
        <f>'nmol-per-mg-dry-lipid-wt'!W251*100/'nmol-per-mg-dry-lipid-wt'!W$370</f>
        <v>0</v>
      </c>
      <c r="X251" s="19">
        <f>'nmol-per-mg-dry-lipid-wt'!X251*100/'nmol-per-mg-dry-lipid-wt'!X$370</f>
        <v>9.7636124148500307E-3</v>
      </c>
      <c r="Y251" s="19">
        <f>'nmol-per-mg-dry-lipid-wt'!Y251*100/'nmol-per-mg-dry-lipid-wt'!Y$370</f>
        <v>9.9882515744757847E-4</v>
      </c>
      <c r="Z251" s="19">
        <f>'nmol-per-mg-dry-lipid-wt'!Z251*100/'nmol-per-mg-dry-lipid-wt'!Z$370</f>
        <v>3.2324174200833479E-3</v>
      </c>
      <c r="AA251" s="19">
        <f>'nmol-per-mg-dry-lipid-wt'!AA251*100/'nmol-per-mg-dry-lipid-wt'!AA$370</f>
        <v>5.0067887705609361E-3</v>
      </c>
      <c r="AB251" s="19">
        <f>'nmol-per-mg-dry-lipid-wt'!AB251*100/'nmol-per-mg-dry-lipid-wt'!AB$370</f>
        <v>2.5158040973824798E-2</v>
      </c>
      <c r="AC251" s="19">
        <f>'nmol-per-mg-dry-lipid-wt'!AC251*100/'nmol-per-mg-dry-lipid-wt'!AC$370</f>
        <v>6.6376963392818919E-3</v>
      </c>
      <c r="AD251" s="19">
        <f>'nmol-per-mg-dry-lipid-wt'!AD251*100/'nmol-per-mg-dry-lipid-wt'!AD$370</f>
        <v>0</v>
      </c>
      <c r="AE251" s="19">
        <f>'nmol-per-mg-dry-lipid-wt'!AE251*100/'nmol-per-mg-dry-lipid-wt'!AE$370</f>
        <v>0</v>
      </c>
      <c r="AF251" s="19">
        <f>'nmol-per-mg-dry-lipid-wt'!AF251*100/'nmol-per-mg-dry-lipid-wt'!AF$370</f>
        <v>2.3326089698190076E-2</v>
      </c>
      <c r="AG251" s="19">
        <f>'nmol-per-mg-dry-lipid-wt'!AG251*100/'nmol-per-mg-dry-lipid-wt'!AG$370</f>
        <v>2.3426530757590488E-2</v>
      </c>
      <c r="AH251" s="19">
        <f>'nmol-per-mg-dry-lipid-wt'!AH251*100/'nmol-per-mg-dry-lipid-wt'!AH$370</f>
        <v>0</v>
      </c>
      <c r="AI251" s="19">
        <f>'nmol-per-mg-dry-lipid-wt'!AI251*100/'nmol-per-mg-dry-lipid-wt'!AI$370</f>
        <v>7.0566200534870893E-2</v>
      </c>
      <c r="AJ251" s="19">
        <f>'nmol-per-mg-dry-lipid-wt'!AJ251*100/'nmol-per-mg-dry-lipid-wt'!AJ$370</f>
        <v>6.5983280538039852E-3</v>
      </c>
    </row>
    <row r="252" spans="1:36" x14ac:dyDescent="0.2">
      <c r="A252">
        <f>'imported summary from web'!A251</f>
        <v>972.5</v>
      </c>
      <c r="B252" t="str">
        <f>'imported summary from web'!B251</f>
        <v>C53H79O13P</v>
      </c>
      <c r="C252" s="2" t="str">
        <f>'imported summary from web'!C251</f>
        <v>PI(44:12)</v>
      </c>
      <c r="D252" s="69"/>
      <c r="E252" s="19" t="e">
        <f>'nmol-per-mg-dry-lipid-wt'!E252*100/'nmol-per-mg-dry-lipid-wt'!E$370</f>
        <v>#DIV/0!</v>
      </c>
      <c r="F252" s="19">
        <f>'nmol-per-mg-dry-lipid-wt'!F252*100/'nmol-per-mg-dry-lipid-wt'!F$370</f>
        <v>0</v>
      </c>
      <c r="G252" s="19">
        <f>'nmol-per-mg-dry-lipid-wt'!G252*100/'nmol-per-mg-dry-lipid-wt'!G$370</f>
        <v>4.0557280023656959E-3</v>
      </c>
      <c r="H252" s="19">
        <f>'nmol-per-mg-dry-lipid-wt'!H252*100/'nmol-per-mg-dry-lipid-wt'!H$370</f>
        <v>0</v>
      </c>
      <c r="I252" s="19">
        <f>'nmol-per-mg-dry-lipid-wt'!I252*100/'nmol-per-mg-dry-lipid-wt'!I$370</f>
        <v>2.4968263048203219E-3</v>
      </c>
      <c r="J252" s="19">
        <f>'nmol-per-mg-dry-lipid-wt'!J252*100/'nmol-per-mg-dry-lipid-wt'!J$370</f>
        <v>8.8609879088799807E-3</v>
      </c>
      <c r="K252" s="19">
        <f>'nmol-per-mg-dry-lipid-wt'!K252*100/'nmol-per-mg-dry-lipid-wt'!K$370</f>
        <v>0</v>
      </c>
      <c r="L252" s="19">
        <f>'nmol-per-mg-dry-lipid-wt'!L252*100/'nmol-per-mg-dry-lipid-wt'!L$370</f>
        <v>0</v>
      </c>
      <c r="M252" s="19">
        <f t="shared" si="9"/>
        <v>2.9536626362933267E-3</v>
      </c>
      <c r="N252" s="243">
        <f t="shared" si="10"/>
        <v>5.1158937544778758E-3</v>
      </c>
      <c r="O252" s="19">
        <f t="shared" si="11"/>
        <v>1.7320508075688774</v>
      </c>
      <c r="P252" s="19">
        <f>'nmol-per-mg-dry-lipid-wt'!P252*100/'nmol-per-mg-dry-lipid-wt'!P$370</f>
        <v>1.232981572063085E-3</v>
      </c>
      <c r="Q252" s="19">
        <f>'nmol-per-mg-dry-lipid-wt'!Q252*100/'nmol-per-mg-dry-lipid-wt'!Q$370</f>
        <v>0</v>
      </c>
      <c r="R252" s="19">
        <f>'nmol-per-mg-dry-lipid-wt'!R252*100/'nmol-per-mg-dry-lipid-wt'!R$370</f>
        <v>3.0154771805381729E-3</v>
      </c>
      <c r="S252" s="19">
        <f>'nmol-per-mg-dry-lipid-wt'!S252*100/'nmol-per-mg-dry-lipid-wt'!S$370</f>
        <v>0</v>
      </c>
      <c r="T252" s="19">
        <f>'nmol-per-mg-dry-lipid-wt'!T252*100/'nmol-per-mg-dry-lipid-wt'!T$370</f>
        <v>3.9662880558472141E-3</v>
      </c>
      <c r="U252" s="19">
        <f>'nmol-per-mg-dry-lipid-wt'!U252*100/'nmol-per-mg-dry-lipid-wt'!U$370</f>
        <v>0.10082372681669007</v>
      </c>
      <c r="V252" s="19">
        <f>'nmol-per-mg-dry-lipid-wt'!V252*100/'nmol-per-mg-dry-lipid-wt'!V$370</f>
        <v>0</v>
      </c>
      <c r="W252" s="19">
        <f>'nmol-per-mg-dry-lipid-wt'!W252*100/'nmol-per-mg-dry-lipid-wt'!W$370</f>
        <v>0</v>
      </c>
      <c r="X252" s="19">
        <f>'nmol-per-mg-dry-lipid-wt'!X252*100/'nmol-per-mg-dry-lipid-wt'!X$370</f>
        <v>0</v>
      </c>
      <c r="Y252" s="19">
        <f>'nmol-per-mg-dry-lipid-wt'!Y252*100/'nmol-per-mg-dry-lipid-wt'!Y$370</f>
        <v>5.2291434713432061E-3</v>
      </c>
      <c r="Z252" s="19">
        <f>'nmol-per-mg-dry-lipid-wt'!Z252*100/'nmol-per-mg-dry-lipid-wt'!Z$370</f>
        <v>7.1113183241833609E-3</v>
      </c>
      <c r="AA252" s="19">
        <f>'nmol-per-mg-dry-lipid-wt'!AA252*100/'nmol-per-mg-dry-lipid-wt'!AA$370</f>
        <v>0</v>
      </c>
      <c r="AB252" s="19">
        <f>'nmol-per-mg-dry-lipid-wt'!AB252*100/'nmol-per-mg-dry-lipid-wt'!AB$370</f>
        <v>0</v>
      </c>
      <c r="AC252" s="19">
        <f>'nmol-per-mg-dry-lipid-wt'!AC252*100/'nmol-per-mg-dry-lipid-wt'!AC$370</f>
        <v>1.5689100438302656E-2</v>
      </c>
      <c r="AD252" s="19">
        <f>'nmol-per-mg-dry-lipid-wt'!AD252*100/'nmol-per-mg-dry-lipid-wt'!AD$370</f>
        <v>0</v>
      </c>
      <c r="AE252" s="19">
        <f>'nmol-per-mg-dry-lipid-wt'!AE252*100/'nmol-per-mg-dry-lipid-wt'!AE$370</f>
        <v>1.3997470838543972E-2</v>
      </c>
      <c r="AF252" s="19">
        <f>'nmol-per-mg-dry-lipid-wt'!AF252*100/'nmol-per-mg-dry-lipid-wt'!AF$370</f>
        <v>6.7522891231602839E-3</v>
      </c>
      <c r="AG252" s="19">
        <f>'nmol-per-mg-dry-lipid-wt'!AG252*100/'nmol-per-mg-dry-lipid-wt'!AG$370</f>
        <v>1.3386589004337418E-3</v>
      </c>
      <c r="AH252" s="19">
        <f>'nmol-per-mg-dry-lipid-wt'!AH252*100/'nmol-per-mg-dry-lipid-wt'!AH$370</f>
        <v>0</v>
      </c>
      <c r="AI252" s="19">
        <f>'nmol-per-mg-dry-lipid-wt'!AI252*100/'nmol-per-mg-dry-lipid-wt'!AI$370</f>
        <v>0</v>
      </c>
      <c r="AJ252" s="19">
        <f>'nmol-per-mg-dry-lipid-wt'!AJ252*100/'nmol-per-mg-dry-lipid-wt'!AJ$370</f>
        <v>1.1996960097825421E-3</v>
      </c>
    </row>
    <row r="253" spans="1:36" x14ac:dyDescent="0.2">
      <c r="A253">
        <f>'imported summary from web'!A252</f>
        <v>974.5</v>
      </c>
      <c r="B253" t="str">
        <f>'imported summary from web'!B252</f>
        <v>C53H81O13P</v>
      </c>
      <c r="C253" s="2" t="str">
        <f>'imported summary from web'!C252</f>
        <v>PI(44:11)</v>
      </c>
      <c r="D253" s="69"/>
      <c r="E253" s="19" t="e">
        <f>'nmol-per-mg-dry-lipid-wt'!E253*100/'nmol-per-mg-dry-lipid-wt'!E$370</f>
        <v>#DIV/0!</v>
      </c>
      <c r="F253" s="19">
        <f>'nmol-per-mg-dry-lipid-wt'!F253*100/'nmol-per-mg-dry-lipid-wt'!F$370</f>
        <v>0</v>
      </c>
      <c r="G253" s="19">
        <f>'nmol-per-mg-dry-lipid-wt'!G253*100/'nmol-per-mg-dry-lipid-wt'!G$370</f>
        <v>0</v>
      </c>
      <c r="H253" s="19">
        <f>'nmol-per-mg-dry-lipid-wt'!H253*100/'nmol-per-mg-dry-lipid-wt'!H$370</f>
        <v>0</v>
      </c>
      <c r="I253" s="19">
        <f>'nmol-per-mg-dry-lipid-wt'!I253*100/'nmol-per-mg-dry-lipid-wt'!I$370</f>
        <v>1.9974610438562562E-3</v>
      </c>
      <c r="J253" s="19">
        <f>'nmol-per-mg-dry-lipid-wt'!J253*100/'nmol-per-mg-dry-lipid-wt'!J$370</f>
        <v>0</v>
      </c>
      <c r="K253" s="19">
        <f>'nmol-per-mg-dry-lipid-wt'!K253*100/'nmol-per-mg-dry-lipid-wt'!K$370</f>
        <v>0</v>
      </c>
      <c r="L253" s="19">
        <f>'nmol-per-mg-dry-lipid-wt'!L253*100/'nmol-per-mg-dry-lipid-wt'!L$370</f>
        <v>5.1753399312126018E-4</v>
      </c>
      <c r="M253" s="19">
        <f t="shared" si="9"/>
        <v>1.7251133104042007E-4</v>
      </c>
      <c r="N253" s="243">
        <f t="shared" si="10"/>
        <v>2.9879839024334146E-4</v>
      </c>
      <c r="O253" s="19">
        <f t="shared" si="11"/>
        <v>1.732050807568877</v>
      </c>
      <c r="P253" s="19">
        <f>'nmol-per-mg-dry-lipid-wt'!P253*100/'nmol-per-mg-dry-lipid-wt'!P$370</f>
        <v>0</v>
      </c>
      <c r="Q253" s="19">
        <f>'nmol-per-mg-dry-lipid-wt'!Q253*100/'nmol-per-mg-dry-lipid-wt'!Q$370</f>
        <v>0</v>
      </c>
      <c r="R253" s="19">
        <f>'nmol-per-mg-dry-lipid-wt'!R253*100/'nmol-per-mg-dry-lipid-wt'!R$370</f>
        <v>1.5077385902690862E-2</v>
      </c>
      <c r="S253" s="19">
        <f>'nmol-per-mg-dry-lipid-wt'!S253*100/'nmol-per-mg-dry-lipid-wt'!S$370</f>
        <v>9.0848774539785231E-3</v>
      </c>
      <c r="T253" s="19">
        <f>'nmol-per-mg-dry-lipid-wt'!T253*100/'nmol-per-mg-dry-lipid-wt'!T$370</f>
        <v>0</v>
      </c>
      <c r="U253" s="19">
        <f>'nmol-per-mg-dry-lipid-wt'!U253*100/'nmol-per-mg-dry-lipid-wt'!U$370</f>
        <v>0</v>
      </c>
      <c r="V253" s="19">
        <f>'nmol-per-mg-dry-lipid-wt'!V253*100/'nmol-per-mg-dry-lipid-wt'!V$370</f>
        <v>0</v>
      </c>
      <c r="W253" s="19">
        <f>'nmol-per-mg-dry-lipid-wt'!W253*100/'nmol-per-mg-dry-lipid-wt'!W$370</f>
        <v>1.3995750505397926E-2</v>
      </c>
      <c r="X253" s="19">
        <f>'nmol-per-mg-dry-lipid-wt'!X253*100/'nmol-per-mg-dry-lipid-wt'!X$370</f>
        <v>5.7433014205000214E-4</v>
      </c>
      <c r="Y253" s="19">
        <f>'nmol-per-mg-dry-lipid-wt'!Y253*100/'nmol-per-mg-dry-lipid-wt'!Y$370</f>
        <v>0</v>
      </c>
      <c r="Z253" s="19">
        <f>'nmol-per-mg-dry-lipid-wt'!Z253*100/'nmol-per-mg-dry-lipid-wt'!Z$370</f>
        <v>0</v>
      </c>
      <c r="AA253" s="19">
        <f>'nmol-per-mg-dry-lipid-wt'!AA253*100/'nmol-per-mg-dry-lipid-wt'!AA$370</f>
        <v>6.2584859632011736E-3</v>
      </c>
      <c r="AB253" s="19">
        <f>'nmol-per-mg-dry-lipid-wt'!AB253*100/'nmol-per-mg-dry-lipid-wt'!AB$370</f>
        <v>0</v>
      </c>
      <c r="AC253" s="19">
        <f>'nmol-per-mg-dry-lipid-wt'!AC253*100/'nmol-per-mg-dry-lipid-wt'!AC$370</f>
        <v>2.5947358417192843E-2</v>
      </c>
      <c r="AD253" s="19">
        <f>'nmol-per-mg-dry-lipid-wt'!AD253*100/'nmol-per-mg-dry-lipid-wt'!AD$370</f>
        <v>0</v>
      </c>
      <c r="AE253" s="19">
        <f>'nmol-per-mg-dry-lipid-wt'!AE253*100/'nmol-per-mg-dry-lipid-wt'!AE$370</f>
        <v>0</v>
      </c>
      <c r="AF253" s="19">
        <f>'nmol-per-mg-dry-lipid-wt'!AF253*100/'nmol-per-mg-dry-lipid-wt'!AF$370</f>
        <v>9.8215114518695051E-3</v>
      </c>
      <c r="AG253" s="19">
        <f>'nmol-per-mg-dry-lipid-wt'!AG253*100/'nmol-per-mg-dry-lipid-wt'!AG$370</f>
        <v>4.6853061515180977E-3</v>
      </c>
      <c r="AH253" s="19">
        <f>'nmol-per-mg-dry-lipid-wt'!AH253*100/'nmol-per-mg-dry-lipid-wt'!AH$370</f>
        <v>0</v>
      </c>
      <c r="AI253" s="19">
        <f>'nmol-per-mg-dry-lipid-wt'!AI253*100/'nmol-per-mg-dry-lipid-wt'!AI$370</f>
        <v>5.9299328180563785E-4</v>
      </c>
      <c r="AJ253" s="19">
        <f>'nmol-per-mg-dry-lipid-wt'!AJ253*100/'nmol-per-mg-dry-lipid-wt'!AJ$370</f>
        <v>0</v>
      </c>
    </row>
    <row r="254" spans="1:36" x14ac:dyDescent="0.2">
      <c r="A254">
        <f>'imported summary from web'!A253</f>
        <v>976.6</v>
      </c>
      <c r="B254" t="str">
        <f>'imported summary from web'!B253</f>
        <v>C53H83O13P</v>
      </c>
      <c r="C254" s="2" t="str">
        <f>'imported summary from web'!C253</f>
        <v>PI(44:10)</v>
      </c>
      <c r="D254" s="69"/>
      <c r="E254" s="19" t="e">
        <f>'nmol-per-mg-dry-lipid-wt'!E254*100/'nmol-per-mg-dry-lipid-wt'!E$370</f>
        <v>#DIV/0!</v>
      </c>
      <c r="F254" s="19">
        <f>'nmol-per-mg-dry-lipid-wt'!F254*100/'nmol-per-mg-dry-lipid-wt'!F$370</f>
        <v>0</v>
      </c>
      <c r="G254" s="19">
        <f>'nmol-per-mg-dry-lipid-wt'!G254*100/'nmol-per-mg-dry-lipid-wt'!G$370</f>
        <v>1.0139320005914236E-3</v>
      </c>
      <c r="H254" s="19">
        <f>'nmol-per-mg-dry-lipid-wt'!H254*100/'nmol-per-mg-dry-lipid-wt'!H$370</f>
        <v>9.9703782904575272E-4</v>
      </c>
      <c r="I254" s="19">
        <f>'nmol-per-mg-dry-lipid-wt'!I254*100/'nmol-per-mg-dry-lipid-wt'!I$370</f>
        <v>8.4892094363890943E-3</v>
      </c>
      <c r="J254" s="19">
        <f>'nmol-per-mg-dry-lipid-wt'!J254*100/'nmol-per-mg-dry-lipid-wt'!J$370</f>
        <v>0</v>
      </c>
      <c r="K254" s="19">
        <f>'nmol-per-mg-dry-lipid-wt'!K254*100/'nmol-per-mg-dry-lipid-wt'!K$370</f>
        <v>0</v>
      </c>
      <c r="L254" s="19">
        <f>'nmol-per-mg-dry-lipid-wt'!L254*100/'nmol-per-mg-dry-lipid-wt'!L$370</f>
        <v>2.432409767669921E-2</v>
      </c>
      <c r="M254" s="19">
        <f t="shared" si="9"/>
        <v>8.1080325588997366E-3</v>
      </c>
      <c r="N254" s="243">
        <f t="shared" si="10"/>
        <v>1.404352434143704E-2</v>
      </c>
      <c r="O254" s="19">
        <f t="shared" si="11"/>
        <v>1.7320508075688774</v>
      </c>
      <c r="P254" s="19">
        <f>'nmol-per-mg-dry-lipid-wt'!P254*100/'nmol-per-mg-dry-lipid-wt'!P$370</f>
        <v>0</v>
      </c>
      <c r="Q254" s="19">
        <f>'nmol-per-mg-dry-lipid-wt'!Q254*100/'nmol-per-mg-dry-lipid-wt'!Q$370</f>
        <v>0</v>
      </c>
      <c r="R254" s="19">
        <f>'nmol-per-mg-dry-lipid-wt'!R254*100/'nmol-per-mg-dry-lipid-wt'!R$370</f>
        <v>0</v>
      </c>
      <c r="S254" s="19">
        <f>'nmol-per-mg-dry-lipid-wt'!S254*100/'nmol-per-mg-dry-lipid-wt'!S$370</f>
        <v>9.6526822948521853E-3</v>
      </c>
      <c r="T254" s="19">
        <f>'nmol-per-mg-dry-lipid-wt'!T254*100/'nmol-per-mg-dry-lipid-wt'!T$370</f>
        <v>0</v>
      </c>
      <c r="U254" s="19">
        <f>'nmol-per-mg-dry-lipid-wt'!U254*100/'nmol-per-mg-dry-lipid-wt'!U$370</f>
        <v>0</v>
      </c>
      <c r="V254" s="19">
        <f>'nmol-per-mg-dry-lipid-wt'!V254*100/'nmol-per-mg-dry-lipid-wt'!V$370</f>
        <v>0</v>
      </c>
      <c r="W254" s="19">
        <f>'nmol-per-mg-dry-lipid-wt'!W254*100/'nmol-per-mg-dry-lipid-wt'!W$370</f>
        <v>0</v>
      </c>
      <c r="X254" s="19">
        <f>'nmol-per-mg-dry-lipid-wt'!X254*100/'nmol-per-mg-dry-lipid-wt'!X$370</f>
        <v>0</v>
      </c>
      <c r="Y254" s="19">
        <f>'nmol-per-mg-dry-lipid-wt'!Y254*100/'nmol-per-mg-dry-lipid-wt'!Y$370</f>
        <v>1.5276149466845325E-3</v>
      </c>
      <c r="Z254" s="19">
        <f>'nmol-per-mg-dry-lipid-wt'!Z254*100/'nmol-per-mg-dry-lipid-wt'!Z$370</f>
        <v>0</v>
      </c>
      <c r="AA254" s="19">
        <f>'nmol-per-mg-dry-lipid-wt'!AA254*100/'nmol-per-mg-dry-lipid-wt'!AA$370</f>
        <v>0</v>
      </c>
      <c r="AB254" s="19">
        <f>'nmol-per-mg-dry-lipid-wt'!AB254*100/'nmol-per-mg-dry-lipid-wt'!AB$370</f>
        <v>0</v>
      </c>
      <c r="AC254" s="19">
        <f>'nmol-per-mg-dry-lipid-wt'!AC254*100/'nmol-per-mg-dry-lipid-wt'!AC$370</f>
        <v>0</v>
      </c>
      <c r="AD254" s="19">
        <f>'nmol-per-mg-dry-lipid-wt'!AD254*100/'nmol-per-mg-dry-lipid-wt'!AD$370</f>
        <v>0</v>
      </c>
      <c r="AE254" s="19">
        <f>'nmol-per-mg-dry-lipid-wt'!AE254*100/'nmol-per-mg-dry-lipid-wt'!AE$370</f>
        <v>0</v>
      </c>
      <c r="AF254" s="19">
        <f>'nmol-per-mg-dry-lipid-wt'!AF254*100/'nmol-per-mg-dry-lipid-wt'!AF$370</f>
        <v>0</v>
      </c>
      <c r="AG254" s="19">
        <f>'nmol-per-mg-dry-lipid-wt'!AG254*100/'nmol-per-mg-dry-lipid-wt'!AG$370</f>
        <v>0</v>
      </c>
      <c r="AH254" s="19">
        <f>'nmol-per-mg-dry-lipid-wt'!AH254*100/'nmol-per-mg-dry-lipid-wt'!AH$370</f>
        <v>0</v>
      </c>
      <c r="AI254" s="19">
        <f>'nmol-per-mg-dry-lipid-wt'!AI254*100/'nmol-per-mg-dry-lipid-wt'!AI$370</f>
        <v>0</v>
      </c>
      <c r="AJ254" s="19">
        <f>'nmol-per-mg-dry-lipid-wt'!AJ254*100/'nmol-per-mg-dry-lipid-wt'!AJ$370</f>
        <v>0</v>
      </c>
    </row>
    <row r="255" spans="1:36" x14ac:dyDescent="0.2">
      <c r="A255">
        <f>'imported summary from web'!A254</f>
        <v>978.6</v>
      </c>
      <c r="B255" t="str">
        <f>'imported summary from web'!B254</f>
        <v>C53H85O13P</v>
      </c>
      <c r="C255" s="2" t="str">
        <f>'imported summary from web'!C254</f>
        <v>PI(44:9)</v>
      </c>
      <c r="D255" s="69"/>
      <c r="E255" s="19" t="e">
        <f>'nmol-per-mg-dry-lipid-wt'!E255*100/'nmol-per-mg-dry-lipid-wt'!E$370</f>
        <v>#DIV/0!</v>
      </c>
      <c r="F255" s="19">
        <f>'nmol-per-mg-dry-lipid-wt'!F255*100/'nmol-per-mg-dry-lipid-wt'!F$370</f>
        <v>0</v>
      </c>
      <c r="G255" s="19">
        <f>'nmol-per-mg-dry-lipid-wt'!G255*100/'nmol-per-mg-dry-lipid-wt'!G$370</f>
        <v>0</v>
      </c>
      <c r="H255" s="19">
        <f>'nmol-per-mg-dry-lipid-wt'!H255*100/'nmol-per-mg-dry-lipid-wt'!H$370</f>
        <v>2.9911134871372577E-3</v>
      </c>
      <c r="I255" s="19">
        <f>'nmol-per-mg-dry-lipid-wt'!I255*100/'nmol-per-mg-dry-lipid-wt'!I$370</f>
        <v>0</v>
      </c>
      <c r="J255" s="19">
        <f>'nmol-per-mg-dry-lipid-wt'!J255*100/'nmol-per-mg-dry-lipid-wt'!J$370</f>
        <v>1.7200741234884662E-2</v>
      </c>
      <c r="K255" s="19">
        <f>'nmol-per-mg-dry-lipid-wt'!K255*100/'nmol-per-mg-dry-lipid-wt'!K$370</f>
        <v>0</v>
      </c>
      <c r="L255" s="19">
        <f>'nmol-per-mg-dry-lipid-wt'!L255*100/'nmol-per-mg-dry-lipid-wt'!L$370</f>
        <v>0</v>
      </c>
      <c r="M255" s="19">
        <f t="shared" si="9"/>
        <v>5.7335804116282205E-3</v>
      </c>
      <c r="N255" s="243">
        <f t="shared" si="10"/>
        <v>9.9308525822217556E-3</v>
      </c>
      <c r="O255" s="19">
        <f t="shared" si="11"/>
        <v>1.7320508075688774</v>
      </c>
      <c r="P255" s="19">
        <f>'nmol-per-mg-dry-lipid-wt'!P255*100/'nmol-per-mg-dry-lipid-wt'!P$370</f>
        <v>0</v>
      </c>
      <c r="Q255" s="19">
        <f>'nmol-per-mg-dry-lipid-wt'!Q255*100/'nmol-per-mg-dry-lipid-wt'!Q$370</f>
        <v>0</v>
      </c>
      <c r="R255" s="19">
        <f>'nmol-per-mg-dry-lipid-wt'!R255*100/'nmol-per-mg-dry-lipid-wt'!R$370</f>
        <v>0</v>
      </c>
      <c r="S255" s="19">
        <f>'nmol-per-mg-dry-lipid-wt'!S255*100/'nmol-per-mg-dry-lipid-wt'!S$370</f>
        <v>0</v>
      </c>
      <c r="T255" s="19">
        <f>'nmol-per-mg-dry-lipid-wt'!T255*100/'nmol-per-mg-dry-lipid-wt'!T$370</f>
        <v>0</v>
      </c>
      <c r="U255" s="19">
        <f>'nmol-per-mg-dry-lipid-wt'!U255*100/'nmol-per-mg-dry-lipid-wt'!U$370</f>
        <v>0</v>
      </c>
      <c r="V255" s="19">
        <f>'nmol-per-mg-dry-lipid-wt'!V255*100/'nmol-per-mg-dry-lipid-wt'!V$370</f>
        <v>0</v>
      </c>
      <c r="W255" s="19">
        <f>'nmol-per-mg-dry-lipid-wt'!W255*100/'nmol-per-mg-dry-lipid-wt'!W$370</f>
        <v>1.3359580027879838E-2</v>
      </c>
      <c r="X255" s="19">
        <f>'nmol-per-mg-dry-lipid-wt'!X255*100/'nmol-per-mg-dry-lipid-wt'!X$370</f>
        <v>0</v>
      </c>
      <c r="Y255" s="19">
        <f>'nmol-per-mg-dry-lipid-wt'!Y255*100/'nmol-per-mg-dry-lipid-wt'!Y$370</f>
        <v>0</v>
      </c>
      <c r="Z255" s="19">
        <f>'nmol-per-mg-dry-lipid-wt'!Z255*100/'nmol-per-mg-dry-lipid-wt'!Z$370</f>
        <v>0</v>
      </c>
      <c r="AA255" s="19">
        <f>'nmol-per-mg-dry-lipid-wt'!AA255*100/'nmol-per-mg-dry-lipid-wt'!AA$370</f>
        <v>0</v>
      </c>
      <c r="AB255" s="19">
        <f>'nmol-per-mg-dry-lipid-wt'!AB255*100/'nmol-per-mg-dry-lipid-wt'!AB$370</f>
        <v>0</v>
      </c>
      <c r="AC255" s="19">
        <f>'nmol-per-mg-dry-lipid-wt'!AC255*100/'nmol-per-mg-dry-lipid-wt'!AC$370</f>
        <v>0</v>
      </c>
      <c r="AD255" s="19">
        <f>'nmol-per-mg-dry-lipid-wt'!AD255*100/'nmol-per-mg-dry-lipid-wt'!AD$370</f>
        <v>0</v>
      </c>
      <c r="AE255" s="19">
        <f>'nmol-per-mg-dry-lipid-wt'!AE255*100/'nmol-per-mg-dry-lipid-wt'!AE$370</f>
        <v>0</v>
      </c>
      <c r="AF255" s="19">
        <f>'nmol-per-mg-dry-lipid-wt'!AF255*100/'nmol-per-mg-dry-lipid-wt'!AF$370</f>
        <v>0</v>
      </c>
      <c r="AG255" s="19">
        <f>'nmol-per-mg-dry-lipid-wt'!AG255*100/'nmol-per-mg-dry-lipid-wt'!AG$370</f>
        <v>0.13252723114294049</v>
      </c>
      <c r="AH255" s="19">
        <f>'nmol-per-mg-dry-lipid-wt'!AH255*100/'nmol-per-mg-dry-lipid-wt'!AH$370</f>
        <v>0</v>
      </c>
      <c r="AI255" s="19">
        <f>'nmol-per-mg-dry-lipid-wt'!AI255*100/'nmol-per-mg-dry-lipid-wt'!AI$370</f>
        <v>1.778979845416912E-3</v>
      </c>
      <c r="AJ255" s="19">
        <f>'nmol-per-mg-dry-lipid-wt'!AJ255*100/'nmol-per-mg-dry-lipid-wt'!AJ$370</f>
        <v>0</v>
      </c>
    </row>
    <row r="256" spans="1:36" x14ac:dyDescent="0.2">
      <c r="A256">
        <f>'imported summary from web'!A255</f>
        <v>980.6</v>
      </c>
      <c r="B256" t="str">
        <f>'imported summary from web'!B255</f>
        <v>C53H87O13P</v>
      </c>
      <c r="C256" s="2" t="str">
        <f>'imported summary from web'!C255</f>
        <v>PI(44:8)</v>
      </c>
      <c r="D256" s="69"/>
      <c r="E256" s="19" t="e">
        <f>'nmol-per-mg-dry-lipid-wt'!E256*100/'nmol-per-mg-dry-lipid-wt'!E$370</f>
        <v>#DIV/0!</v>
      </c>
      <c r="F256" s="19">
        <f>'nmol-per-mg-dry-lipid-wt'!F256*100/'nmol-per-mg-dry-lipid-wt'!F$370</f>
        <v>0</v>
      </c>
      <c r="G256" s="19">
        <f>'nmol-per-mg-dry-lipid-wt'!G256*100/'nmol-per-mg-dry-lipid-wt'!G$370</f>
        <v>2.5348300014785569E-3</v>
      </c>
      <c r="H256" s="19">
        <f>'nmol-per-mg-dry-lipid-wt'!H256*100/'nmol-per-mg-dry-lipid-wt'!H$370</f>
        <v>8.4748215468888992E-3</v>
      </c>
      <c r="I256" s="19">
        <f>'nmol-per-mg-dry-lipid-wt'!I256*100/'nmol-per-mg-dry-lipid-wt'!I$370</f>
        <v>0</v>
      </c>
      <c r="J256" s="19">
        <f>'nmol-per-mg-dry-lipid-wt'!J256*100/'nmol-per-mg-dry-lipid-wt'!J$370</f>
        <v>0</v>
      </c>
      <c r="K256" s="19">
        <f>'nmol-per-mg-dry-lipid-wt'!K256*100/'nmol-per-mg-dry-lipid-wt'!K$370</f>
        <v>3.44125685644667E-2</v>
      </c>
      <c r="L256" s="19">
        <f>'nmol-per-mg-dry-lipid-wt'!L256*100/'nmol-per-mg-dry-lipid-wt'!L$370</f>
        <v>0</v>
      </c>
      <c r="M256" s="19">
        <f t="shared" si="9"/>
        <v>1.1470856188155567E-2</v>
      </c>
      <c r="N256" s="243">
        <f t="shared" si="10"/>
        <v>1.98681057242013E-2</v>
      </c>
      <c r="O256" s="19">
        <f t="shared" si="11"/>
        <v>1.732050807568877</v>
      </c>
      <c r="P256" s="19">
        <f>'nmol-per-mg-dry-lipid-wt'!P256*100/'nmol-per-mg-dry-lipid-wt'!P$370</f>
        <v>0</v>
      </c>
      <c r="Q256" s="19">
        <f>'nmol-per-mg-dry-lipid-wt'!Q256*100/'nmol-per-mg-dry-lipid-wt'!Q$370</f>
        <v>1.2765353787378461E-3</v>
      </c>
      <c r="R256" s="19">
        <f>'nmol-per-mg-dry-lipid-wt'!R256*100/'nmol-per-mg-dry-lipid-wt'!R$370</f>
        <v>6.6340497971839763E-3</v>
      </c>
      <c r="S256" s="19">
        <f>'nmol-per-mg-dry-lipid-wt'!S256*100/'nmol-per-mg-dry-lipid-wt'!S$370</f>
        <v>0</v>
      </c>
      <c r="T256" s="19">
        <f>'nmol-per-mg-dry-lipid-wt'!T256*100/'nmol-per-mg-dry-lipid-wt'!T$370</f>
        <v>0</v>
      </c>
      <c r="U256" s="19">
        <f>'nmol-per-mg-dry-lipid-wt'!U256*100/'nmol-per-mg-dry-lipid-wt'!U$370</f>
        <v>0</v>
      </c>
      <c r="V256" s="19">
        <f>'nmol-per-mg-dry-lipid-wt'!V256*100/'nmol-per-mg-dry-lipid-wt'!V$370</f>
        <v>1.1333467151120777E-2</v>
      </c>
      <c r="W256" s="19">
        <f>'nmol-per-mg-dry-lipid-wt'!W256*100/'nmol-per-mg-dry-lipid-wt'!W$370</f>
        <v>6.9978752526989631E-3</v>
      </c>
      <c r="X256" s="19">
        <f>'nmol-per-mg-dry-lipid-wt'!X256*100/'nmol-per-mg-dry-lipid-wt'!X$370</f>
        <v>8.0406219887000242E-3</v>
      </c>
      <c r="Y256" s="19">
        <f>'nmol-per-mg-dry-lipid-wt'!Y256*100/'nmol-per-mg-dry-lipid-wt'!Y$370</f>
        <v>2.5851945251584387E-3</v>
      </c>
      <c r="Z256" s="19">
        <f>'nmol-per-mg-dry-lipid-wt'!Z256*100/'nmol-per-mg-dry-lipid-wt'!Z$370</f>
        <v>0</v>
      </c>
      <c r="AA256" s="19">
        <f>'nmol-per-mg-dry-lipid-wt'!AA256*100/'nmol-per-mg-dry-lipid-wt'!AA$370</f>
        <v>0</v>
      </c>
      <c r="AB256" s="19">
        <f>'nmol-per-mg-dry-lipid-wt'!AB256*100/'nmol-per-mg-dry-lipid-wt'!AB$370</f>
        <v>0</v>
      </c>
      <c r="AC256" s="19">
        <f>'nmol-per-mg-dry-lipid-wt'!AC256*100/'nmol-per-mg-dry-lipid-wt'!AC$370</f>
        <v>0</v>
      </c>
      <c r="AD256" s="19">
        <f>'nmol-per-mg-dry-lipid-wt'!AD256*100/'nmol-per-mg-dry-lipid-wt'!AD$370</f>
        <v>0</v>
      </c>
      <c r="AE256" s="19">
        <f>'nmol-per-mg-dry-lipid-wt'!AE256*100/'nmol-per-mg-dry-lipid-wt'!AE$370</f>
        <v>0</v>
      </c>
      <c r="AF256" s="19">
        <f>'nmol-per-mg-dry-lipid-wt'!AF256*100/'nmol-per-mg-dry-lipid-wt'!AF$370</f>
        <v>0</v>
      </c>
      <c r="AG256" s="19">
        <f>'nmol-per-mg-dry-lipid-wt'!AG256*100/'nmol-per-mg-dry-lipid-wt'!AG$370</f>
        <v>0</v>
      </c>
      <c r="AH256" s="19">
        <f>'nmol-per-mg-dry-lipid-wt'!AH256*100/'nmol-per-mg-dry-lipid-wt'!AH$370</f>
        <v>0</v>
      </c>
      <c r="AI256" s="19">
        <f>'nmol-per-mg-dry-lipid-wt'!AI256*100/'nmol-per-mg-dry-lipid-wt'!AI$370</f>
        <v>2.0754764863197321E-2</v>
      </c>
      <c r="AJ256" s="19">
        <f>'nmol-per-mg-dry-lipid-wt'!AJ256*100/'nmol-per-mg-dry-lipid-wt'!AJ$370</f>
        <v>1.0197416083151611E-2</v>
      </c>
    </row>
    <row r="257" spans="1:36" x14ac:dyDescent="0.2">
      <c r="A257">
        <f>'imported summary from web'!A256</f>
        <v>982.6</v>
      </c>
      <c r="B257" t="str">
        <f>'imported summary from web'!B256</f>
        <v>C53H89O13P</v>
      </c>
      <c r="C257" s="2" t="str">
        <f>'imported summary from web'!C256</f>
        <v>PI(44:7)</v>
      </c>
      <c r="D257" s="69"/>
      <c r="E257" s="19" t="e">
        <f>'nmol-per-mg-dry-lipid-wt'!E257*100/'nmol-per-mg-dry-lipid-wt'!E$370</f>
        <v>#DIV/0!</v>
      </c>
      <c r="F257" s="19">
        <f>'nmol-per-mg-dry-lipid-wt'!F257*100/'nmol-per-mg-dry-lipid-wt'!F$370</f>
        <v>8.0382139667003992E-3</v>
      </c>
      <c r="G257" s="19">
        <f>'nmol-per-mg-dry-lipid-wt'!G257*100/'nmol-per-mg-dry-lipid-wt'!G$370</f>
        <v>0</v>
      </c>
      <c r="H257" s="19">
        <f>'nmol-per-mg-dry-lipid-wt'!H257*100/'nmol-per-mg-dry-lipid-wt'!H$370</f>
        <v>7.9763026323660217E-3</v>
      </c>
      <c r="I257" s="19">
        <f>'nmol-per-mg-dry-lipid-wt'!I257*100/'nmol-per-mg-dry-lipid-wt'!I$370</f>
        <v>1.8476514655670375E-2</v>
      </c>
      <c r="J257" s="19">
        <f>'nmol-per-mg-dry-lipid-wt'!J257*100/'nmol-per-mg-dry-lipid-wt'!J$370</f>
        <v>3.6486420801270488E-3</v>
      </c>
      <c r="K257" s="19">
        <f>'nmol-per-mg-dry-lipid-wt'!K257*100/'nmol-per-mg-dry-lipid-wt'!K$370</f>
        <v>0</v>
      </c>
      <c r="L257" s="19">
        <f>'nmol-per-mg-dry-lipid-wt'!L257*100/'nmol-per-mg-dry-lipid-wt'!L$370</f>
        <v>5.1753399312125996E-4</v>
      </c>
      <c r="M257" s="19">
        <f t="shared" si="9"/>
        <v>1.3887253577494364E-3</v>
      </c>
      <c r="N257" s="243">
        <f t="shared" si="10"/>
        <v>1.9741778168570548E-3</v>
      </c>
      <c r="O257" s="19">
        <f t="shared" si="11"/>
        <v>1.4215754078663911</v>
      </c>
      <c r="P257" s="19">
        <f>'nmol-per-mg-dry-lipid-wt'!P257*100/'nmol-per-mg-dry-lipid-wt'!P$370</f>
        <v>6.1649078603154255E-3</v>
      </c>
      <c r="Q257" s="19">
        <f>'nmol-per-mg-dry-lipid-wt'!Q257*100/'nmol-per-mg-dry-lipid-wt'!Q$370</f>
        <v>0</v>
      </c>
      <c r="R257" s="19">
        <f>'nmol-per-mg-dry-lipid-wt'!R257*100/'nmol-per-mg-dry-lipid-wt'!R$370</f>
        <v>6.0309543610763427E-4</v>
      </c>
      <c r="S257" s="19">
        <f>'nmol-per-mg-dry-lipid-wt'!S257*100/'nmol-per-mg-dry-lipid-wt'!S$370</f>
        <v>7.3814629313575493E-3</v>
      </c>
      <c r="T257" s="19">
        <f>'nmol-per-mg-dry-lipid-wt'!T257*100/'nmol-per-mg-dry-lipid-wt'!T$370</f>
        <v>3.1730304446777706E-3</v>
      </c>
      <c r="U257" s="19">
        <f>'nmol-per-mg-dry-lipid-wt'!U257*100/'nmol-per-mg-dry-lipid-wt'!U$370</f>
        <v>0</v>
      </c>
      <c r="V257" s="19">
        <f>'nmol-per-mg-dry-lipid-wt'!V257*100/'nmol-per-mg-dry-lipid-wt'!V$370</f>
        <v>7.3667536482285041E-3</v>
      </c>
      <c r="W257" s="19">
        <f>'nmol-per-mg-dry-lipid-wt'!W257*100/'nmol-per-mg-dry-lipid-wt'!W$370</f>
        <v>1.01787276402894E-2</v>
      </c>
      <c r="X257" s="19">
        <f>'nmol-per-mg-dry-lipid-wt'!X257*100/'nmol-per-mg-dry-lipid-wt'!X$370</f>
        <v>0</v>
      </c>
      <c r="Y257" s="19">
        <f>'nmol-per-mg-dry-lipid-wt'!Y257*100/'nmol-per-mg-dry-lipid-wt'!Y$370</f>
        <v>0</v>
      </c>
      <c r="Z257" s="19">
        <f>'nmol-per-mg-dry-lipid-wt'!Z257*100/'nmol-per-mg-dry-lipid-wt'!Z$370</f>
        <v>3.1677690716816788E-2</v>
      </c>
      <c r="AA257" s="19">
        <f>'nmol-per-mg-dry-lipid-wt'!AA257*100/'nmol-per-mg-dry-lipid-wt'!AA$370</f>
        <v>1.1891123330082225E-2</v>
      </c>
      <c r="AB257" s="19">
        <f>'nmol-per-mg-dry-lipid-wt'!AB257*100/'nmol-per-mg-dry-lipid-wt'!AB$370</f>
        <v>2.1411098701127488E-3</v>
      </c>
      <c r="AC257" s="19">
        <f>'nmol-per-mg-dry-lipid-wt'!AC257*100/'nmol-per-mg-dry-lipid-wt'!AC$370</f>
        <v>2.4137077597388697E-3</v>
      </c>
      <c r="AD257" s="19">
        <f>'nmol-per-mg-dry-lipid-wt'!AD257*100/'nmol-per-mg-dry-lipid-wt'!AD$370</f>
        <v>2.2022552779309753E-3</v>
      </c>
      <c r="AE257" s="19">
        <f>'nmol-per-mg-dry-lipid-wt'!AE257*100/'nmol-per-mg-dry-lipid-wt'!AE$370</f>
        <v>6.0858568863234649E-4</v>
      </c>
      <c r="AF257" s="19">
        <f>'nmol-per-mg-dry-lipid-wt'!AF257*100/'nmol-per-mg-dry-lipid-wt'!AF$370</f>
        <v>6.1384446574184407E-4</v>
      </c>
      <c r="AG257" s="19">
        <f>'nmol-per-mg-dry-lipid-wt'!AG257*100/'nmol-per-mg-dry-lipid-wt'!AG$370</f>
        <v>2.6773178008674841E-3</v>
      </c>
      <c r="AH257" s="19">
        <f>'nmol-per-mg-dry-lipid-wt'!AH257*100/'nmol-per-mg-dry-lipid-wt'!AH$370</f>
        <v>8.4977005963353894E-3</v>
      </c>
      <c r="AI257" s="19">
        <f>'nmol-per-mg-dry-lipid-wt'!AI257*100/'nmol-per-mg-dry-lipid-wt'!AI$370</f>
        <v>0</v>
      </c>
      <c r="AJ257" s="19">
        <f>'nmol-per-mg-dry-lipid-wt'!AJ257*100/'nmol-per-mg-dry-lipid-wt'!AJ$370</f>
        <v>0</v>
      </c>
    </row>
    <row r="258" spans="1:36" x14ac:dyDescent="0.2">
      <c r="A258">
        <f>'imported summary from web'!A257</f>
        <v>984.6</v>
      </c>
      <c r="B258" t="str">
        <f>'imported summary from web'!B257</f>
        <v>C53H91O13P</v>
      </c>
      <c r="C258" s="2" t="str">
        <f>'imported summary from web'!C257</f>
        <v>PI(44:6)</v>
      </c>
      <c r="D258" s="69"/>
      <c r="E258" s="19" t="e">
        <f>'nmol-per-mg-dry-lipid-wt'!E258*100/'nmol-per-mg-dry-lipid-wt'!E$370</f>
        <v>#DIV/0!</v>
      </c>
      <c r="F258" s="19">
        <f>'nmol-per-mg-dry-lipid-wt'!F258*100/'nmol-per-mg-dry-lipid-wt'!F$370</f>
        <v>2.0095534916750993E-2</v>
      </c>
      <c r="G258" s="19">
        <f>'nmol-per-mg-dry-lipid-wt'!G258*100/'nmol-per-mg-dry-lipid-wt'!G$370</f>
        <v>5.0696600029571188E-4</v>
      </c>
      <c r="H258" s="19">
        <f>'nmol-per-mg-dry-lipid-wt'!H258*100/'nmol-per-mg-dry-lipid-wt'!H$370</f>
        <v>0</v>
      </c>
      <c r="I258" s="19">
        <f>'nmol-per-mg-dry-lipid-wt'!I258*100/'nmol-per-mg-dry-lipid-wt'!I$370</f>
        <v>0</v>
      </c>
      <c r="J258" s="19">
        <f>'nmol-per-mg-dry-lipid-wt'!J258*100/'nmol-per-mg-dry-lipid-wt'!J$370</f>
        <v>5.2123458287529282E-4</v>
      </c>
      <c r="K258" s="19">
        <f>'nmol-per-mg-dry-lipid-wt'!K258*100/'nmol-per-mg-dry-lipid-wt'!K$370</f>
        <v>0</v>
      </c>
      <c r="L258" s="19">
        <f>'nmol-per-mg-dry-lipid-wt'!L258*100/'nmol-per-mg-dry-lipid-wt'!L$370</f>
        <v>2.0701359724850398E-3</v>
      </c>
      <c r="M258" s="19">
        <f t="shared" si="9"/>
        <v>8.6379018512011089E-4</v>
      </c>
      <c r="N258" s="243">
        <f t="shared" si="10"/>
        <v>1.0767423051111756E-3</v>
      </c>
      <c r="O258" s="19">
        <f t="shared" si="11"/>
        <v>1.2465322293068815</v>
      </c>
      <c r="P258" s="19">
        <f>'nmol-per-mg-dry-lipid-wt'!P258*100/'nmol-per-mg-dry-lipid-wt'!P$370</f>
        <v>6.1649078603154251E-4</v>
      </c>
      <c r="Q258" s="19">
        <f>'nmol-per-mg-dry-lipid-wt'!Q258*100/'nmol-per-mg-dry-lipid-wt'!Q$370</f>
        <v>6.3826768936892347E-4</v>
      </c>
      <c r="R258" s="19">
        <f>'nmol-per-mg-dry-lipid-wt'!R258*100/'nmol-per-mg-dry-lipid-wt'!R$370</f>
        <v>2.4123817444305371E-3</v>
      </c>
      <c r="S258" s="19">
        <f>'nmol-per-mg-dry-lipid-wt'!S258*100/'nmol-per-mg-dry-lipid-wt'!S$370</f>
        <v>0</v>
      </c>
      <c r="T258" s="19">
        <f>'nmol-per-mg-dry-lipid-wt'!T258*100/'nmol-per-mg-dry-lipid-wt'!T$370</f>
        <v>0</v>
      </c>
      <c r="U258" s="19">
        <f>'nmol-per-mg-dry-lipid-wt'!U258*100/'nmol-per-mg-dry-lipid-wt'!U$370</f>
        <v>2.179972471712218E-3</v>
      </c>
      <c r="V258" s="19">
        <f>'nmol-per-mg-dry-lipid-wt'!V258*100/'nmol-per-mg-dry-lipid-wt'!V$370</f>
        <v>3.9667135028922705E-3</v>
      </c>
      <c r="W258" s="19">
        <f>'nmol-per-mg-dry-lipid-wt'!W258*100/'nmol-per-mg-dry-lipid-wt'!W$370</f>
        <v>0</v>
      </c>
      <c r="X258" s="19">
        <f>'nmol-per-mg-dry-lipid-wt'!X258*100/'nmol-per-mg-dry-lipid-wt'!X$370</f>
        <v>0</v>
      </c>
      <c r="Y258" s="19">
        <f>'nmol-per-mg-dry-lipid-wt'!Y258*100/'nmol-per-mg-dry-lipid-wt'!Y$370</f>
        <v>0</v>
      </c>
      <c r="Z258" s="19">
        <f>'nmol-per-mg-dry-lipid-wt'!Z258*100/'nmol-per-mg-dry-lipid-wt'!Z$370</f>
        <v>0</v>
      </c>
      <c r="AA258" s="19">
        <f>'nmol-per-mg-dry-lipid-wt'!AA258*100/'nmol-per-mg-dry-lipid-wt'!AA$370</f>
        <v>6.2584859632011723E-4</v>
      </c>
      <c r="AB258" s="19">
        <f>'nmol-per-mg-dry-lipid-wt'!AB258*100/'nmol-per-mg-dry-lipid-wt'!AB$370</f>
        <v>5.3527746752818719E-4</v>
      </c>
      <c r="AC258" s="19">
        <f>'nmol-per-mg-dry-lipid-wt'!AC258*100/'nmol-per-mg-dry-lipid-wt'!AC$370</f>
        <v>6.0342693993471741E-4</v>
      </c>
      <c r="AD258" s="19">
        <f>'nmol-per-mg-dry-lipid-wt'!AD258*100/'nmol-per-mg-dry-lipid-wt'!AD$370</f>
        <v>5.5056381948274382E-4</v>
      </c>
      <c r="AE258" s="19">
        <f>'nmol-per-mg-dry-lipid-wt'!AE258*100/'nmol-per-mg-dry-lipid-wt'!AE$370</f>
        <v>6.0858568863234649E-4</v>
      </c>
      <c r="AF258" s="19">
        <f>'nmol-per-mg-dry-lipid-wt'!AF258*100/'nmol-per-mg-dry-lipid-wt'!AF$370</f>
        <v>6.1384446574184407E-4</v>
      </c>
      <c r="AG258" s="19">
        <f>'nmol-per-mg-dry-lipid-wt'!AG258*100/'nmol-per-mg-dry-lipid-wt'!AG$370</f>
        <v>6.6932945021687118E-3</v>
      </c>
      <c r="AH258" s="19">
        <f>'nmol-per-mg-dry-lipid-wt'!AH258*100/'nmol-per-mg-dry-lipid-wt'!AH$370</f>
        <v>1.0458708426258938E-2</v>
      </c>
      <c r="AI258" s="19">
        <f>'nmol-per-mg-dry-lipid-wt'!AI258*100/'nmol-per-mg-dry-lipid-wt'!AI$370</f>
        <v>5.9299328180563763E-4</v>
      </c>
      <c r="AJ258" s="19">
        <f>'nmol-per-mg-dry-lipid-wt'!AJ258*100/'nmol-per-mg-dry-lipid-wt'!AJ$370</f>
        <v>5.9984800489127125E-4</v>
      </c>
    </row>
    <row r="259" spans="1:36" x14ac:dyDescent="0.2">
      <c r="A259">
        <f>'imported summary from web'!A258</f>
        <v>986.6</v>
      </c>
      <c r="B259" t="str">
        <f>'imported summary from web'!B258</f>
        <v>C53H93O13P</v>
      </c>
      <c r="C259" s="2" t="str">
        <f>'imported summary from web'!C258</f>
        <v>PI(44:5)</v>
      </c>
      <c r="D259" s="69"/>
      <c r="E259" s="19" t="e">
        <f>'nmol-per-mg-dry-lipid-wt'!E259*100/'nmol-per-mg-dry-lipid-wt'!E$370</f>
        <v>#DIV/0!</v>
      </c>
      <c r="F259" s="19">
        <f>'nmol-per-mg-dry-lipid-wt'!F259*100/'nmol-per-mg-dry-lipid-wt'!F$370</f>
        <v>1.0047767458375501E-3</v>
      </c>
      <c r="G259" s="19">
        <f>'nmol-per-mg-dry-lipid-wt'!G259*100/'nmol-per-mg-dry-lipid-wt'!G$370</f>
        <v>4.0557280023656942E-3</v>
      </c>
      <c r="H259" s="19">
        <f>'nmol-per-mg-dry-lipid-wt'!H259*100/'nmol-per-mg-dry-lipid-wt'!H$370</f>
        <v>9.9703782904575246E-3</v>
      </c>
      <c r="I259" s="19">
        <f>'nmol-per-mg-dry-lipid-wt'!I259*100/'nmol-per-mg-dry-lipid-wt'!I$370</f>
        <v>0</v>
      </c>
      <c r="J259" s="19">
        <f>'nmol-per-mg-dry-lipid-wt'!J259*100/'nmol-per-mg-dry-lipid-wt'!J$370</f>
        <v>1.0424691657505856E-3</v>
      </c>
      <c r="K259" s="19">
        <f>'nmol-per-mg-dry-lipid-wt'!K259*100/'nmol-per-mg-dry-lipid-wt'!K$370</f>
        <v>1.0121343695431383E-3</v>
      </c>
      <c r="L259" s="19">
        <f>'nmol-per-mg-dry-lipid-wt'!L259*100/'nmol-per-mg-dry-lipid-wt'!L$370</f>
        <v>2.5876699656062993E-3</v>
      </c>
      <c r="M259" s="19">
        <f t="shared" si="9"/>
        <v>1.5474245003000077E-3</v>
      </c>
      <c r="N259" s="243">
        <f t="shared" si="10"/>
        <v>9.0100667091479636E-4</v>
      </c>
      <c r="O259" s="19">
        <f t="shared" si="11"/>
        <v>0.58226212053648707</v>
      </c>
      <c r="P259" s="19">
        <f>'nmol-per-mg-dry-lipid-wt'!P259*100/'nmol-per-mg-dry-lipid-wt'!P$370</f>
        <v>1.232981572063085E-3</v>
      </c>
      <c r="Q259" s="19">
        <f>'nmol-per-mg-dry-lipid-wt'!Q259*100/'nmol-per-mg-dry-lipid-wt'!Q$370</f>
        <v>1.2765353787378469E-3</v>
      </c>
      <c r="R259" s="19">
        <f>'nmol-per-mg-dry-lipid-wt'!R259*100/'nmol-per-mg-dry-lipid-wt'!R$370</f>
        <v>1.9299053955444297E-2</v>
      </c>
      <c r="S259" s="19">
        <f>'nmol-per-mg-dry-lipid-wt'!S259*100/'nmol-per-mg-dry-lipid-wt'!S$370</f>
        <v>0</v>
      </c>
      <c r="T259" s="19">
        <f>'nmol-per-mg-dry-lipid-wt'!T259*100/'nmol-per-mg-dry-lipid-wt'!T$370</f>
        <v>1.5865152223388853E-3</v>
      </c>
      <c r="U259" s="19">
        <f>'nmol-per-mg-dry-lipid-wt'!U259*100/'nmol-per-mg-dry-lipid-wt'!U$370</f>
        <v>1.089986235856109E-3</v>
      </c>
      <c r="V259" s="19">
        <f>'nmol-per-mg-dry-lipid-wt'!V259*100/'nmol-per-mg-dry-lipid-wt'!V$370</f>
        <v>0</v>
      </c>
      <c r="W259" s="19">
        <f>'nmol-per-mg-dry-lipid-wt'!W259*100/'nmol-per-mg-dry-lipid-wt'!W$370</f>
        <v>3.1808523875904372E-3</v>
      </c>
      <c r="X259" s="19">
        <f>'nmol-per-mg-dry-lipid-wt'!X259*100/'nmol-per-mg-dry-lipid-wt'!X$370</f>
        <v>0</v>
      </c>
      <c r="Y259" s="19">
        <f>'nmol-per-mg-dry-lipid-wt'!Y259*100/'nmol-per-mg-dry-lipid-wt'!Y$370</f>
        <v>8.2256189436859424E-4</v>
      </c>
      <c r="Z259" s="19">
        <f>'nmol-per-mg-dry-lipid-wt'!Z259*100/'nmol-per-mg-dry-lipid-wt'!Z$370</f>
        <v>1.8748021036483407E-2</v>
      </c>
      <c r="AA259" s="19">
        <f>'nmol-per-mg-dry-lipid-wt'!AA259*100/'nmol-per-mg-dry-lipid-wt'!AA$370</f>
        <v>1.2516971926402345E-3</v>
      </c>
      <c r="AB259" s="19">
        <f>'nmol-per-mg-dry-lipid-wt'!AB259*100/'nmol-per-mg-dry-lipid-wt'!AB$370</f>
        <v>4.2822197402254958E-3</v>
      </c>
      <c r="AC259" s="19">
        <f>'nmol-per-mg-dry-lipid-wt'!AC259*100/'nmol-per-mg-dry-lipid-wt'!AC$370</f>
        <v>6.637696339281891E-3</v>
      </c>
      <c r="AD259" s="19">
        <f>'nmol-per-mg-dry-lipid-wt'!AD259*100/'nmol-per-mg-dry-lipid-wt'!AD$370</f>
        <v>1.1011276389654876E-3</v>
      </c>
      <c r="AE259" s="19">
        <f>'nmol-per-mg-dry-lipid-wt'!AE259*100/'nmol-per-mg-dry-lipid-wt'!AE$370</f>
        <v>8.5201996408528526E-3</v>
      </c>
      <c r="AF259" s="19">
        <f>'nmol-per-mg-dry-lipid-wt'!AF259*100/'nmol-per-mg-dry-lipid-wt'!AF$370</f>
        <v>0</v>
      </c>
      <c r="AG259" s="19">
        <f>'nmol-per-mg-dry-lipid-wt'!AG259*100/'nmol-per-mg-dry-lipid-wt'!AG$370</f>
        <v>3.3466472510843559E-3</v>
      </c>
      <c r="AH259" s="19">
        <f>'nmol-per-mg-dry-lipid-wt'!AH259*100/'nmol-per-mg-dry-lipid-wt'!AH$370</f>
        <v>1.1112377702900123E-2</v>
      </c>
      <c r="AI259" s="19">
        <f>'nmol-per-mg-dry-lipid-wt'!AI259*100/'nmol-per-mg-dry-lipid-wt'!AI$370</f>
        <v>8.3019059452789281E-3</v>
      </c>
      <c r="AJ259" s="19">
        <f>'nmol-per-mg-dry-lipid-wt'!AJ259*100/'nmol-per-mg-dry-lipid-wt'!AJ$370</f>
        <v>0</v>
      </c>
    </row>
    <row r="260" spans="1:36" x14ac:dyDescent="0.2">
      <c r="A260">
        <f>'imported summary from web'!A259</f>
        <v>988.7</v>
      </c>
      <c r="B260" t="str">
        <f>'imported summary from web'!B259</f>
        <v>C53H95O13P</v>
      </c>
      <c r="C260" s="2" t="str">
        <f>'imported summary from web'!C259</f>
        <v>PI(44:4)</v>
      </c>
      <c r="D260" s="69"/>
      <c r="E260" s="19" t="e">
        <f>'nmol-per-mg-dry-lipid-wt'!E260*100/'nmol-per-mg-dry-lipid-wt'!E$370</f>
        <v>#DIV/0!</v>
      </c>
      <c r="F260" s="19">
        <f>'nmol-per-mg-dry-lipid-wt'!F260*100/'nmol-per-mg-dry-lipid-wt'!F$370</f>
        <v>0</v>
      </c>
      <c r="G260" s="19">
        <f>'nmol-per-mg-dry-lipid-wt'!G260*100/'nmol-per-mg-dry-lipid-wt'!G$370</f>
        <v>0</v>
      </c>
      <c r="H260" s="19">
        <f>'nmol-per-mg-dry-lipid-wt'!H260*100/'nmol-per-mg-dry-lipid-wt'!H$370</f>
        <v>1.4955567435686282E-3</v>
      </c>
      <c r="I260" s="19">
        <f>'nmol-per-mg-dry-lipid-wt'!I260*100/'nmol-per-mg-dry-lipid-wt'!I$370</f>
        <v>1.6479053611814121E-2</v>
      </c>
      <c r="J260" s="19">
        <f>'nmol-per-mg-dry-lipid-wt'!J260*100/'nmol-per-mg-dry-lipid-wt'!J$370</f>
        <v>0</v>
      </c>
      <c r="K260" s="19">
        <f>'nmol-per-mg-dry-lipid-wt'!K260*100/'nmol-per-mg-dry-lipid-wt'!K$370</f>
        <v>1.5182015543147062E-3</v>
      </c>
      <c r="L260" s="19">
        <f>'nmol-per-mg-dry-lipid-wt'!L260*100/'nmol-per-mg-dry-lipid-wt'!L$370</f>
        <v>0</v>
      </c>
      <c r="M260" s="19">
        <f t="shared" si="9"/>
        <v>5.0606718477156872E-4</v>
      </c>
      <c r="N260" s="243">
        <f t="shared" si="10"/>
        <v>8.7653407606770389E-4</v>
      </c>
      <c r="O260" s="19">
        <f t="shared" si="11"/>
        <v>1.7320508075688774</v>
      </c>
      <c r="P260" s="19">
        <f>'nmol-per-mg-dry-lipid-wt'!P260*100/'nmol-per-mg-dry-lipid-wt'!P$370</f>
        <v>7.3978894323785084E-3</v>
      </c>
      <c r="Q260" s="19">
        <f>'nmol-per-mg-dry-lipid-wt'!Q260*100/'nmol-per-mg-dry-lipid-wt'!Q$370</f>
        <v>1.1488818408640619E-2</v>
      </c>
      <c r="R260" s="19">
        <f>'nmol-per-mg-dry-lipid-wt'!R260*100/'nmol-per-mg-dry-lipid-wt'!R$370</f>
        <v>0</v>
      </c>
      <c r="S260" s="19">
        <f>'nmol-per-mg-dry-lipid-wt'!S260*100/'nmol-per-mg-dry-lipid-wt'!S$370</f>
        <v>0</v>
      </c>
      <c r="T260" s="19">
        <f>'nmol-per-mg-dry-lipid-wt'!T260*100/'nmol-per-mg-dry-lipid-wt'!T$370</f>
        <v>0</v>
      </c>
      <c r="U260" s="19">
        <f>'nmol-per-mg-dry-lipid-wt'!U260*100/'nmol-per-mg-dry-lipid-wt'!U$370</f>
        <v>1.6349793537841621E-3</v>
      </c>
      <c r="V260" s="19">
        <f>'nmol-per-mg-dry-lipid-wt'!V260*100/'nmol-per-mg-dry-lipid-wt'!V$370</f>
        <v>0</v>
      </c>
      <c r="W260" s="19">
        <f>'nmol-per-mg-dry-lipid-wt'!W260*100/'nmol-per-mg-dry-lipid-wt'!W$370</f>
        <v>0</v>
      </c>
      <c r="X260" s="19">
        <f>'nmol-per-mg-dry-lipid-wt'!X260*100/'nmol-per-mg-dry-lipid-wt'!X$370</f>
        <v>0</v>
      </c>
      <c r="Y260" s="19">
        <f>'nmol-per-mg-dry-lipid-wt'!Y260*100/'nmol-per-mg-dry-lipid-wt'!Y$370</f>
        <v>8.8131631539492225E-4</v>
      </c>
      <c r="Z260" s="19">
        <f>'nmol-per-mg-dry-lipid-wt'!Z260*100/'nmol-per-mg-dry-lipid-wt'!Z$370</f>
        <v>0</v>
      </c>
      <c r="AA260" s="19">
        <f>'nmol-per-mg-dry-lipid-wt'!AA260*100/'nmol-per-mg-dry-lipid-wt'!AA$370</f>
        <v>1.1265274733762109E-2</v>
      </c>
      <c r="AB260" s="19">
        <f>'nmol-per-mg-dry-lipid-wt'!AB260*100/'nmol-per-mg-dry-lipid-wt'!AB$370</f>
        <v>0</v>
      </c>
      <c r="AC260" s="19">
        <f>'nmol-per-mg-dry-lipid-wt'!AC260*100/'nmol-per-mg-dry-lipid-wt'!AC$370</f>
        <v>0</v>
      </c>
      <c r="AD260" s="19">
        <f>'nmol-per-mg-dry-lipid-wt'!AD260*100/'nmol-per-mg-dry-lipid-wt'!AD$370</f>
        <v>0</v>
      </c>
      <c r="AE260" s="19">
        <f>'nmol-per-mg-dry-lipid-wt'!AE260*100/'nmol-per-mg-dry-lipid-wt'!AE$370</f>
        <v>0</v>
      </c>
      <c r="AF260" s="19">
        <f>'nmol-per-mg-dry-lipid-wt'!AF260*100/'nmol-per-mg-dry-lipid-wt'!AF$370</f>
        <v>7.3661335889021263E-3</v>
      </c>
      <c r="AG260" s="19">
        <f>'nmol-per-mg-dry-lipid-wt'!AG260*100/'nmol-per-mg-dry-lipid-wt'!AG$370</f>
        <v>1.0039941753253064E-2</v>
      </c>
      <c r="AH260" s="19">
        <f>'nmol-per-mg-dry-lipid-wt'!AH260*100/'nmol-per-mg-dry-lipid-wt'!AH$370</f>
        <v>0</v>
      </c>
      <c r="AI260" s="19">
        <f>'nmol-per-mg-dry-lipid-wt'!AI260*100/'nmol-per-mg-dry-lipid-wt'!AI$370</f>
        <v>0</v>
      </c>
      <c r="AJ260" s="19">
        <f>'nmol-per-mg-dry-lipid-wt'!AJ260*100/'nmol-per-mg-dry-lipid-wt'!AJ$370</f>
        <v>0</v>
      </c>
    </row>
    <row r="261" spans="1:36" x14ac:dyDescent="0.2">
      <c r="A261">
        <f>'imported summary from web'!A260</f>
        <v>990.7</v>
      </c>
      <c r="B261" t="str">
        <f>'imported summary from web'!B260</f>
        <v>C53H97O13P</v>
      </c>
      <c r="C261" s="2" t="str">
        <f>'imported summary from web'!C260</f>
        <v>PI(44:3)</v>
      </c>
      <c r="D261" s="69"/>
      <c r="E261" s="19" t="e">
        <f>'nmol-per-mg-dry-lipid-wt'!E261*100/'nmol-per-mg-dry-lipid-wt'!E$370</f>
        <v>#DIV/0!</v>
      </c>
      <c r="F261" s="19">
        <f>'nmol-per-mg-dry-lipid-wt'!F261*100/'nmol-per-mg-dry-lipid-wt'!F$370</f>
        <v>0</v>
      </c>
      <c r="G261" s="19">
        <f>'nmol-per-mg-dry-lipid-wt'!G261*100/'nmol-per-mg-dry-lipid-wt'!G$370</f>
        <v>0</v>
      </c>
      <c r="H261" s="19">
        <f>'nmol-per-mg-dry-lipid-wt'!H261*100/'nmol-per-mg-dry-lipid-wt'!H$370</f>
        <v>9.970378290457528E-3</v>
      </c>
      <c r="I261" s="19">
        <f>'nmol-per-mg-dry-lipid-wt'!I261*100/'nmol-per-mg-dry-lipid-wt'!I$370</f>
        <v>0</v>
      </c>
      <c r="J261" s="19">
        <f>'nmol-per-mg-dry-lipid-wt'!J261*100/'nmol-per-mg-dry-lipid-wt'!J$370</f>
        <v>0</v>
      </c>
      <c r="K261" s="19">
        <f>'nmol-per-mg-dry-lipid-wt'!K261*100/'nmol-per-mg-dry-lipid-wt'!K$370</f>
        <v>0</v>
      </c>
      <c r="L261" s="19">
        <f>'nmol-per-mg-dry-lipid-wt'!L261*100/'nmol-per-mg-dry-lipid-wt'!L$370</f>
        <v>0</v>
      </c>
      <c r="M261" s="19">
        <f t="shared" si="9"/>
        <v>0</v>
      </c>
      <c r="N261" s="243">
        <f t="shared" si="10"/>
        <v>0</v>
      </c>
      <c r="O261" s="19" t="e">
        <f t="shared" si="11"/>
        <v>#DIV/0!</v>
      </c>
      <c r="P261" s="19">
        <f>'nmol-per-mg-dry-lipid-wt'!P261*100/'nmol-per-mg-dry-lipid-wt'!P$370</f>
        <v>0</v>
      </c>
      <c r="Q261" s="19">
        <f>'nmol-per-mg-dry-lipid-wt'!Q261*100/'nmol-per-mg-dry-lipid-wt'!Q$370</f>
        <v>0</v>
      </c>
      <c r="R261" s="19">
        <f>'nmol-per-mg-dry-lipid-wt'!R261*100/'nmol-per-mg-dry-lipid-wt'!R$370</f>
        <v>0</v>
      </c>
      <c r="S261" s="19">
        <f>'nmol-per-mg-dry-lipid-wt'!S261*100/'nmol-per-mg-dry-lipid-wt'!S$370</f>
        <v>0</v>
      </c>
      <c r="T261" s="19">
        <f>'nmol-per-mg-dry-lipid-wt'!T261*100/'nmol-per-mg-dry-lipid-wt'!T$370</f>
        <v>0</v>
      </c>
      <c r="U261" s="19">
        <f>'nmol-per-mg-dry-lipid-wt'!U261*100/'nmol-per-mg-dry-lipid-wt'!U$370</f>
        <v>7.6299036509927618E-3</v>
      </c>
      <c r="V261" s="19">
        <f>'nmol-per-mg-dry-lipid-wt'!V261*100/'nmol-per-mg-dry-lipid-wt'!V$370</f>
        <v>1.4733507296457012E-2</v>
      </c>
      <c r="W261" s="19">
        <f>'nmol-per-mg-dry-lipid-wt'!W261*100/'nmol-per-mg-dry-lipid-wt'!W$370</f>
        <v>1.272340955036175E-3</v>
      </c>
      <c r="X261" s="19">
        <f>'nmol-per-mg-dry-lipid-wt'!X261*100/'nmol-per-mg-dry-lipid-wt'!X$370</f>
        <v>0</v>
      </c>
      <c r="Y261" s="19">
        <f>'nmol-per-mg-dry-lipid-wt'!Y261*100/'nmol-per-mg-dry-lipid-wt'!Y$370</f>
        <v>0</v>
      </c>
      <c r="Z261" s="19">
        <f>'nmol-per-mg-dry-lipid-wt'!Z261*100/'nmol-per-mg-dry-lipid-wt'!Z$370</f>
        <v>0</v>
      </c>
      <c r="AA261" s="19">
        <f>'nmol-per-mg-dry-lipid-wt'!AA261*100/'nmol-per-mg-dry-lipid-wt'!AA$370</f>
        <v>0</v>
      </c>
      <c r="AB261" s="19">
        <f>'nmol-per-mg-dry-lipid-wt'!AB261*100/'nmol-per-mg-dry-lipid-wt'!AB$370</f>
        <v>1.0705549350563739E-3</v>
      </c>
      <c r="AC261" s="19">
        <f>'nmol-per-mg-dry-lipid-wt'!AC261*100/'nmol-per-mg-dry-lipid-wt'!AC$370</f>
        <v>0</v>
      </c>
      <c r="AD261" s="19">
        <f>'nmol-per-mg-dry-lipid-wt'!AD261*100/'nmol-per-mg-dry-lipid-wt'!AD$370</f>
        <v>0</v>
      </c>
      <c r="AE261" s="19">
        <f>'nmol-per-mg-dry-lipid-wt'!AE261*100/'nmol-per-mg-dry-lipid-wt'!AE$370</f>
        <v>0</v>
      </c>
      <c r="AF261" s="19">
        <f>'nmol-per-mg-dry-lipid-wt'!AF261*100/'nmol-per-mg-dry-lipid-wt'!AF$370</f>
        <v>0</v>
      </c>
      <c r="AG261" s="19">
        <f>'nmol-per-mg-dry-lipid-wt'!AG261*100/'nmol-per-mg-dry-lipid-wt'!AG$370</f>
        <v>0</v>
      </c>
      <c r="AH261" s="19">
        <f>'nmol-per-mg-dry-lipid-wt'!AH261*100/'nmol-per-mg-dry-lipid-wt'!AH$370</f>
        <v>1.1112377702900128E-2</v>
      </c>
      <c r="AI261" s="19">
        <f>'nmol-per-mg-dry-lipid-wt'!AI261*100/'nmol-per-mg-dry-lipid-wt'!AI$370</f>
        <v>0</v>
      </c>
      <c r="AJ261" s="19">
        <f>'nmol-per-mg-dry-lipid-wt'!AJ261*100/'nmol-per-mg-dry-lipid-wt'!AJ$370</f>
        <v>0.14516321718368763</v>
      </c>
    </row>
    <row r="262" spans="1:36" x14ac:dyDescent="0.2">
      <c r="A262">
        <f>'imported summary from web'!A261</f>
        <v>992.7</v>
      </c>
      <c r="B262" t="str">
        <f>'imported summary from web'!B261</f>
        <v>C53H99O13P</v>
      </c>
      <c r="C262" s="2" t="str">
        <f>'imported summary from web'!C261</f>
        <v>PI(44:2)</v>
      </c>
      <c r="D262" s="69"/>
      <c r="E262" s="19" t="e">
        <f>'nmol-per-mg-dry-lipid-wt'!E262*100/'nmol-per-mg-dry-lipid-wt'!E$370</f>
        <v>#DIV/0!</v>
      </c>
      <c r="F262" s="19">
        <f>'nmol-per-mg-dry-lipid-wt'!F262*100/'nmol-per-mg-dry-lipid-wt'!F$370</f>
        <v>1.0047767458375501E-3</v>
      </c>
      <c r="G262" s="19">
        <f>'nmol-per-mg-dry-lipid-wt'!G262*100/'nmol-per-mg-dry-lipid-wt'!G$370</f>
        <v>4.0557280023656942E-3</v>
      </c>
      <c r="H262" s="19">
        <f>'nmol-per-mg-dry-lipid-wt'!H262*100/'nmol-per-mg-dry-lipid-wt'!H$370</f>
        <v>0</v>
      </c>
      <c r="I262" s="19">
        <f>'nmol-per-mg-dry-lipid-wt'!I262*100/'nmol-per-mg-dry-lipid-wt'!I$370</f>
        <v>5.4930178706047066E-3</v>
      </c>
      <c r="J262" s="19">
        <f>'nmol-per-mg-dry-lipid-wt'!J262*100/'nmol-per-mg-dry-lipid-wt'!J$370</f>
        <v>5.7335804116282205E-3</v>
      </c>
      <c r="K262" s="19">
        <f>'nmol-per-mg-dry-lipid-wt'!K262*100/'nmol-per-mg-dry-lipid-wt'!K$370</f>
        <v>1.0121343695431383E-3</v>
      </c>
      <c r="L262" s="19">
        <f>'nmol-per-mg-dry-lipid-wt'!L262*100/'nmol-per-mg-dry-lipid-wt'!L$370</f>
        <v>2.5876699656062993E-3</v>
      </c>
      <c r="M262" s="19">
        <f t="shared" ref="M262:M325" si="12">AVERAGE(J262:L262)</f>
        <v>3.1111282489258859E-3</v>
      </c>
      <c r="N262" s="243">
        <f t="shared" ref="N262:N325" si="13">STDEV(J262:L262)</f>
        <v>2.4038551563815447E-3</v>
      </c>
      <c r="O262" s="19">
        <f t="shared" ref="O262:O325" si="14">N262/M262</f>
        <v>0.77266347255580781</v>
      </c>
      <c r="P262" s="19">
        <f>'nmol-per-mg-dry-lipid-wt'!P262*100/'nmol-per-mg-dry-lipid-wt'!P$370</f>
        <v>0</v>
      </c>
      <c r="Q262" s="19">
        <f>'nmol-per-mg-dry-lipid-wt'!Q262*100/'nmol-per-mg-dry-lipid-wt'!Q$370</f>
        <v>6.0635430490047722E-2</v>
      </c>
      <c r="R262" s="19">
        <f>'nmol-per-mg-dry-lipid-wt'!R262*100/'nmol-per-mg-dry-lipid-wt'!R$370</f>
        <v>6.6340497971839781E-3</v>
      </c>
      <c r="S262" s="19">
        <f>'nmol-per-mg-dry-lipid-wt'!S262*100/'nmol-per-mg-dry-lipid-wt'!S$370</f>
        <v>0</v>
      </c>
      <c r="T262" s="19">
        <f>'nmol-per-mg-dry-lipid-wt'!T262*100/'nmol-per-mg-dry-lipid-wt'!T$370</f>
        <v>3.4903334891455487E-2</v>
      </c>
      <c r="U262" s="19">
        <f>'nmol-per-mg-dry-lipid-wt'!U262*100/'nmol-per-mg-dry-lipid-wt'!U$370</f>
        <v>0</v>
      </c>
      <c r="V262" s="19">
        <f>'nmol-per-mg-dry-lipid-wt'!V262*100/'nmol-per-mg-dry-lipid-wt'!V$370</f>
        <v>1.1333467151120778E-3</v>
      </c>
      <c r="W262" s="19">
        <f>'nmol-per-mg-dry-lipid-wt'!W262*100/'nmol-per-mg-dry-lipid-wt'!W$370</f>
        <v>0</v>
      </c>
      <c r="X262" s="19">
        <f>'nmol-per-mg-dry-lipid-wt'!X262*100/'nmol-per-mg-dry-lipid-wt'!X$370</f>
        <v>0</v>
      </c>
      <c r="Y262" s="19">
        <f>'nmol-per-mg-dry-lipid-wt'!Y262*100/'nmol-per-mg-dry-lipid-wt'!Y$370</f>
        <v>2.9377210513164078E-4</v>
      </c>
      <c r="Z262" s="19">
        <f>'nmol-per-mg-dry-lipid-wt'!Z262*100/'nmol-per-mg-dry-lipid-wt'!Z$370</f>
        <v>1.6808570584433399E-2</v>
      </c>
      <c r="AA262" s="19">
        <f>'nmol-per-mg-dry-lipid-wt'!AA262*100/'nmol-per-mg-dry-lipid-wt'!AA$370</f>
        <v>6.884334559521291E-3</v>
      </c>
      <c r="AB262" s="19">
        <f>'nmol-per-mg-dry-lipid-wt'!AB262*100/'nmol-per-mg-dry-lipid-wt'!AB$370</f>
        <v>1.0705549350563744E-3</v>
      </c>
      <c r="AC262" s="19">
        <f>'nmol-per-mg-dry-lipid-wt'!AC262*100/'nmol-per-mg-dry-lipid-wt'!AC$370</f>
        <v>3.0171346996735859E-3</v>
      </c>
      <c r="AD262" s="19">
        <f>'nmol-per-mg-dry-lipid-wt'!AD262*100/'nmol-per-mg-dry-lipid-wt'!AD$370</f>
        <v>4.4045105558619506E-3</v>
      </c>
      <c r="AE262" s="19">
        <f>'nmol-per-mg-dry-lipid-wt'!AE262*100/'nmol-per-mg-dry-lipid-wt'!AE$370</f>
        <v>3.0429284431617324E-3</v>
      </c>
      <c r="AF262" s="19">
        <f>'nmol-per-mg-dry-lipid-wt'!AF262*100/'nmol-per-mg-dry-lipid-wt'!AF$370</f>
        <v>0</v>
      </c>
      <c r="AG262" s="19">
        <f>'nmol-per-mg-dry-lipid-wt'!AG262*100/'nmol-per-mg-dry-lipid-wt'!AG$370</f>
        <v>5.3546356017349674E-3</v>
      </c>
      <c r="AH262" s="19">
        <f>'nmol-per-mg-dry-lipid-wt'!AH262*100/'nmol-per-mg-dry-lipid-wt'!AH$370</f>
        <v>0</v>
      </c>
      <c r="AI262" s="19">
        <f>'nmol-per-mg-dry-lipid-wt'!AI262*100/'nmol-per-mg-dry-lipid-wt'!AI$370</f>
        <v>2.9649664090281888E-3</v>
      </c>
      <c r="AJ262" s="19">
        <f>'nmol-per-mg-dry-lipid-wt'!AJ262*100/'nmol-per-mg-dry-lipid-wt'!AJ$370</f>
        <v>0</v>
      </c>
    </row>
    <row r="263" spans="1:36" s="2" customFormat="1" x14ac:dyDescent="0.2">
      <c r="A263" s="2" t="s">
        <v>9</v>
      </c>
      <c r="C263" s="2" t="s">
        <v>9</v>
      </c>
      <c r="D263" s="69"/>
      <c r="E263" s="20" t="e">
        <f>'nmol-per-mg-dry-lipid-wt'!E263*100/'nmol-per-mg-dry-lipid-wt'!E$370</f>
        <v>#DIV/0!</v>
      </c>
      <c r="F263" s="20">
        <f>'nmol-per-mg-dry-lipid-wt'!F263*100/'nmol-per-mg-dry-lipid-wt'!F$370</f>
        <v>3.9718824762958351</v>
      </c>
      <c r="G263" s="20">
        <f>'nmol-per-mg-dry-lipid-wt'!G263*100/'nmol-per-mg-dry-lipid-wt'!G$370</f>
        <v>3.9766413063195634</v>
      </c>
      <c r="H263" s="20">
        <f>'nmol-per-mg-dry-lipid-wt'!H263*100/'nmol-per-mg-dry-lipid-wt'!H$370</f>
        <v>3.8714978901846573</v>
      </c>
      <c r="I263" s="20">
        <f>'nmol-per-mg-dry-lipid-wt'!I263*100/'nmol-per-mg-dry-lipid-wt'!I$370</f>
        <v>3.3712148767683972</v>
      </c>
      <c r="J263" s="20">
        <f>'nmol-per-mg-dry-lipid-wt'!J263*100/'nmol-per-mg-dry-lipid-wt'!J$370</f>
        <v>4.2438919737706327</v>
      </c>
      <c r="K263" s="20">
        <f>'nmol-per-mg-dry-lipid-wt'!K263*100/'nmol-per-mg-dry-lipid-wt'!K$370</f>
        <v>3.1345801424750972</v>
      </c>
      <c r="L263" s="20">
        <f>'nmol-per-mg-dry-lipid-wt'!L263*100/'nmol-per-mg-dry-lipid-wt'!L$370</f>
        <v>3.7433233722460724</v>
      </c>
      <c r="M263" s="244">
        <f t="shared" si="12"/>
        <v>3.7072651628306006</v>
      </c>
      <c r="N263" s="245">
        <f t="shared" si="13"/>
        <v>0.55553427492167606</v>
      </c>
      <c r="O263" s="20">
        <f t="shared" si="14"/>
        <v>0.14985015922020267</v>
      </c>
      <c r="P263" s="20">
        <f>'nmol-per-mg-dry-lipid-wt'!P263*100/'nmol-per-mg-dry-lipid-wt'!P$370</f>
        <v>3.2649352028230489</v>
      </c>
      <c r="Q263" s="20">
        <f>'nmol-per-mg-dry-lipid-wt'!Q263*100/'nmol-per-mg-dry-lipid-wt'!Q$370</f>
        <v>4.0855514796504764</v>
      </c>
      <c r="R263" s="20">
        <f>'nmol-per-mg-dry-lipid-wt'!R263*100/'nmol-per-mg-dry-lipid-wt'!R$370</f>
        <v>3.8815222267887339</v>
      </c>
      <c r="S263" s="20">
        <f>'nmol-per-mg-dry-lipid-wt'!S263*100/'nmol-per-mg-dry-lipid-wt'!S$370</f>
        <v>4.1131782672887764</v>
      </c>
      <c r="T263" s="20">
        <f>'nmol-per-mg-dry-lipid-wt'!T263*100/'nmol-per-mg-dry-lipid-wt'!T$370</f>
        <v>5.352902360171397</v>
      </c>
      <c r="U263" s="20">
        <f>'nmol-per-mg-dry-lipid-wt'!U263*100/'nmol-per-mg-dry-lipid-wt'!U$370</f>
        <v>3.1838497949356936</v>
      </c>
      <c r="V263" s="20">
        <f>'nmol-per-mg-dry-lipid-wt'!V263*100/'nmol-per-mg-dry-lipid-wt'!V$370</f>
        <v>3.0356691764276986</v>
      </c>
      <c r="W263" s="20">
        <f>'nmol-per-mg-dry-lipid-wt'!W263*100/'nmol-per-mg-dry-lipid-wt'!W$370</f>
        <v>3.5262929568827581</v>
      </c>
      <c r="X263" s="20">
        <f>'nmol-per-mg-dry-lipid-wt'!X263*100/'nmol-per-mg-dry-lipid-wt'!X$370</f>
        <v>3.2352016901676612</v>
      </c>
      <c r="Y263" s="20">
        <f>'nmol-per-mg-dry-lipid-wt'!Y263*100/'nmol-per-mg-dry-lipid-wt'!Y$370</f>
        <v>4.7978272665889312</v>
      </c>
      <c r="Z263" s="20">
        <f>'nmol-per-mg-dry-lipid-wt'!Z263*100/'nmol-per-mg-dry-lipid-wt'!Z$370</f>
        <v>4.2525683578616498</v>
      </c>
      <c r="AA263" s="20">
        <f>'nmol-per-mg-dry-lipid-wt'!AA263*100/'nmol-per-mg-dry-lipid-wt'!AA$370</f>
        <v>4.4804501010557178</v>
      </c>
      <c r="AB263" s="20">
        <f>'nmol-per-mg-dry-lipid-wt'!AB263*100/'nmol-per-mg-dry-lipid-wt'!AB$370</f>
        <v>2.9226149727039008</v>
      </c>
      <c r="AC263" s="20">
        <f>'nmol-per-mg-dry-lipid-wt'!AC263*100/'nmol-per-mg-dry-lipid-wt'!AC$370</f>
        <v>4.1509739198109195</v>
      </c>
      <c r="AD263" s="20">
        <f>'nmol-per-mg-dry-lipid-wt'!AD263*100/'nmol-per-mg-dry-lipid-wt'!AD$370</f>
        <v>3.2846637470340498</v>
      </c>
      <c r="AE263" s="20">
        <f>'nmol-per-mg-dry-lipid-wt'!AE263*100/'nmol-per-mg-dry-lipid-wt'!AE$370</f>
        <v>4.5035340958793642</v>
      </c>
      <c r="AF263" s="20">
        <f>'nmol-per-mg-dry-lipid-wt'!AF263*100/'nmol-per-mg-dry-lipid-wt'!AF$370</f>
        <v>3.2809986693901556</v>
      </c>
      <c r="AG263" s="20">
        <f>'nmol-per-mg-dry-lipid-wt'!AG263*100/'nmol-per-mg-dry-lipid-wt'!AG$370</f>
        <v>4.8385825956177593</v>
      </c>
      <c r="AH263" s="20">
        <f>'nmol-per-mg-dry-lipid-wt'!AH263*100/'nmol-per-mg-dry-lipid-wt'!AH$370</f>
        <v>4.0906623332205267</v>
      </c>
      <c r="AI263" s="20">
        <f>'nmol-per-mg-dry-lipid-wt'!AI263*100/'nmol-per-mg-dry-lipid-wt'!AI$370</f>
        <v>5.3096618452876827</v>
      </c>
      <c r="AJ263" s="20">
        <f>'nmol-per-mg-dry-lipid-wt'!AJ263*100/'nmol-per-mg-dry-lipid-wt'!AJ$370</f>
        <v>3.8858153756856533</v>
      </c>
    </row>
    <row r="264" spans="1:36" x14ac:dyDescent="0.2">
      <c r="A264">
        <f>'imported summary from web'!A264</f>
        <v>734.5</v>
      </c>
      <c r="B264" t="str">
        <f>'imported summary from web'!B264</f>
        <v>C38H72O10PN</v>
      </c>
      <c r="C264" s="2" t="str">
        <f>'imported summary from web'!C264</f>
        <v>PS(32:1)</v>
      </c>
      <c r="D264" s="69"/>
      <c r="E264" s="19" t="e">
        <f>'nmol-per-mg-dry-lipid-wt'!E264*100/'nmol-per-mg-dry-lipid-wt'!E$370</f>
        <v>#DIV/0!</v>
      </c>
      <c r="F264" s="19">
        <f>'nmol-per-mg-dry-lipid-wt'!F264*100/'nmol-per-mg-dry-lipid-wt'!F$370</f>
        <v>0</v>
      </c>
      <c r="G264" s="19">
        <f>'nmol-per-mg-dry-lipid-wt'!G264*100/'nmol-per-mg-dry-lipid-wt'!G$370</f>
        <v>3.2327673707909198E-3</v>
      </c>
      <c r="H264" s="19">
        <f>'nmol-per-mg-dry-lipid-wt'!H264*100/'nmol-per-mg-dry-lipid-wt'!H$370</f>
        <v>0</v>
      </c>
      <c r="I264" s="19">
        <f>'nmol-per-mg-dry-lipid-wt'!I264*100/'nmol-per-mg-dry-lipid-wt'!I$370</f>
        <v>0</v>
      </c>
      <c r="J264" s="19">
        <f>'nmol-per-mg-dry-lipid-wt'!J264*100/'nmol-per-mg-dry-lipid-wt'!J$370</f>
        <v>0</v>
      </c>
      <c r="K264" s="19">
        <f>'nmol-per-mg-dry-lipid-wt'!K264*100/'nmol-per-mg-dry-lipid-wt'!K$370</f>
        <v>3.2270358986663311E-3</v>
      </c>
      <c r="L264" s="19">
        <f>'nmol-per-mg-dry-lipid-wt'!L264*100/'nmol-per-mg-dry-lipid-wt'!L$370</f>
        <v>0</v>
      </c>
      <c r="M264" s="19">
        <f t="shared" si="12"/>
        <v>1.075678632888777E-3</v>
      </c>
      <c r="N264" s="243">
        <f t="shared" si="13"/>
        <v>1.8631300447795923E-3</v>
      </c>
      <c r="O264" s="19">
        <f t="shared" si="14"/>
        <v>1.7320508075688774</v>
      </c>
      <c r="P264" s="19">
        <f>'nmol-per-mg-dry-lipid-wt'!P264*100/'nmol-per-mg-dry-lipid-wt'!P$370</f>
        <v>0</v>
      </c>
      <c r="Q264" s="19">
        <f>'nmol-per-mg-dry-lipid-wt'!Q264*100/'nmol-per-mg-dry-lipid-wt'!Q$370</f>
        <v>0</v>
      </c>
      <c r="R264" s="19">
        <f>'nmol-per-mg-dry-lipid-wt'!R264*100/'nmol-per-mg-dry-lipid-wt'!R$370</f>
        <v>1.5383021710997931E-2</v>
      </c>
      <c r="S264" s="19">
        <f>'nmol-per-mg-dry-lipid-wt'!S264*100/'nmol-per-mg-dry-lipid-wt'!S$370</f>
        <v>0</v>
      </c>
      <c r="T264" s="19">
        <f>'nmol-per-mg-dry-lipid-wt'!T264*100/'nmol-per-mg-dry-lipid-wt'!T$370</f>
        <v>5.0583615479624028E-3</v>
      </c>
      <c r="U264" s="19">
        <f>'nmol-per-mg-dry-lipid-wt'!U264*100/'nmol-per-mg-dry-lipid-wt'!U$370</f>
        <v>8.6881367188122467E-3</v>
      </c>
      <c r="V264" s="19">
        <f>'nmol-per-mg-dry-lipid-wt'!V264*100/'nmol-per-mg-dry-lipid-wt'!V$370</f>
        <v>3.6135029550998345E-3</v>
      </c>
      <c r="W264" s="19">
        <f>'nmol-per-mg-dry-lipid-wt'!W264*100/'nmol-per-mg-dry-lipid-wt'!W$370</f>
        <v>5.2736643266328535E-2</v>
      </c>
      <c r="X264" s="19">
        <f>'nmol-per-mg-dry-lipid-wt'!X264*100/'nmol-per-mg-dry-lipid-wt'!X$370</f>
        <v>0</v>
      </c>
      <c r="Y264" s="19">
        <f>'nmol-per-mg-dry-lipid-wt'!Y264*100/'nmol-per-mg-dry-lipid-wt'!Y$370</f>
        <v>3.7465900094451007E-3</v>
      </c>
      <c r="Z264" s="19">
        <f>'nmol-per-mg-dry-lipid-wt'!Z264*100/'nmol-per-mg-dry-lipid-wt'!Z$370</f>
        <v>0</v>
      </c>
      <c r="AA264" s="19">
        <f>'nmol-per-mg-dry-lipid-wt'!AA264*100/'nmol-per-mg-dry-lipid-wt'!AA$370</f>
        <v>0</v>
      </c>
      <c r="AB264" s="19">
        <f>'nmol-per-mg-dry-lipid-wt'!AB264*100/'nmol-per-mg-dry-lipid-wt'!AB$370</f>
        <v>0</v>
      </c>
      <c r="AC264" s="19">
        <f>'nmol-per-mg-dry-lipid-wt'!AC264*100/'nmol-per-mg-dry-lipid-wt'!AC$370</f>
        <v>2.6935085284960213E-2</v>
      </c>
      <c r="AD264" s="19">
        <f>'nmol-per-mg-dry-lipid-wt'!AD264*100/'nmol-per-mg-dry-lipid-wt'!AD$370</f>
        <v>0</v>
      </c>
      <c r="AE264" s="19">
        <f>'nmol-per-mg-dry-lipid-wt'!AE264*100/'nmol-per-mg-dry-lipid-wt'!AE$370</f>
        <v>0</v>
      </c>
      <c r="AF264" s="19">
        <f>'nmol-per-mg-dry-lipid-wt'!AF264*100/'nmol-per-mg-dry-lipid-wt'!AF$370</f>
        <v>0</v>
      </c>
      <c r="AG264" s="19">
        <f>'nmol-per-mg-dry-lipid-wt'!AG264*100/'nmol-per-mg-dry-lipid-wt'!AG$370</f>
        <v>0</v>
      </c>
      <c r="AH264" s="19">
        <f>'nmol-per-mg-dry-lipid-wt'!AH264*100/'nmol-per-mg-dry-lipid-wt'!AH$370</f>
        <v>4.168249365009727E-3</v>
      </c>
      <c r="AI264" s="19">
        <f>'nmol-per-mg-dry-lipid-wt'!AI264*100/'nmol-per-mg-dry-lipid-wt'!AI$370</f>
        <v>2.0797353910730055E-2</v>
      </c>
      <c r="AJ264" s="19">
        <f>'nmol-per-mg-dry-lipid-wt'!AJ264*100/'nmol-per-mg-dry-lipid-wt'!AJ$370</f>
        <v>0</v>
      </c>
    </row>
    <row r="265" spans="1:36" x14ac:dyDescent="0.2">
      <c r="A265">
        <f>'imported summary from web'!A265</f>
        <v>736.5</v>
      </c>
      <c r="B265" t="str">
        <f>'imported summary from web'!B265</f>
        <v>C38H74O10PN</v>
      </c>
      <c r="C265" s="2" t="str">
        <f>'imported summary from web'!C265</f>
        <v>PS(32:0)</v>
      </c>
      <c r="D265" s="69"/>
      <c r="E265" s="19" t="e">
        <f>'nmol-per-mg-dry-lipid-wt'!E265*100/'nmol-per-mg-dry-lipid-wt'!E$370</f>
        <v>#DIV/0!</v>
      </c>
      <c r="F265" s="19">
        <f>'nmol-per-mg-dry-lipid-wt'!F265*100/'nmol-per-mg-dry-lipid-wt'!F$370</f>
        <v>0</v>
      </c>
      <c r="G265" s="19">
        <f>'nmol-per-mg-dry-lipid-wt'!G265*100/'nmol-per-mg-dry-lipid-wt'!G$370</f>
        <v>0</v>
      </c>
      <c r="H265" s="19">
        <f>'nmol-per-mg-dry-lipid-wt'!H265*100/'nmol-per-mg-dry-lipid-wt'!H$370</f>
        <v>4.7683543264783728E-3</v>
      </c>
      <c r="I265" s="19">
        <f>'nmol-per-mg-dry-lipid-wt'!I265*100/'nmol-per-mg-dry-lipid-wt'!I$370</f>
        <v>4.7764496656861133E-3</v>
      </c>
      <c r="J265" s="19">
        <f>'nmol-per-mg-dry-lipid-wt'!J265*100/'nmol-per-mg-dry-lipid-wt'!J$370</f>
        <v>4.9856306470183066E-3</v>
      </c>
      <c r="K265" s="19">
        <f>'nmol-per-mg-dry-lipid-wt'!K265*100/'nmol-per-mg-dry-lipid-wt'!K$370</f>
        <v>9.6811076959989906E-3</v>
      </c>
      <c r="L265" s="19">
        <f>'nmol-per-mg-dry-lipid-wt'!L265*100/'nmol-per-mg-dry-lipid-wt'!L$370</f>
        <v>4.9502343508094591E-3</v>
      </c>
      <c r="M265" s="19">
        <f t="shared" si="12"/>
        <v>6.5389908979422524E-3</v>
      </c>
      <c r="N265" s="243">
        <f t="shared" si="13"/>
        <v>2.721210521793394E-3</v>
      </c>
      <c r="O265" s="19">
        <f t="shared" si="14"/>
        <v>0.41615144664748327</v>
      </c>
      <c r="P265" s="19">
        <f>'nmol-per-mg-dry-lipid-wt'!P265*100/'nmol-per-mg-dry-lipid-wt'!P$370</f>
        <v>0</v>
      </c>
      <c r="Q265" s="19">
        <f>'nmol-per-mg-dry-lipid-wt'!Q265*100/'nmol-per-mg-dry-lipid-wt'!Q$370</f>
        <v>0</v>
      </c>
      <c r="R265" s="19">
        <f>'nmol-per-mg-dry-lipid-wt'!R265*100/'nmol-per-mg-dry-lipid-wt'!R$370</f>
        <v>0</v>
      </c>
      <c r="S265" s="19">
        <f>'nmol-per-mg-dry-lipid-wt'!S265*100/'nmol-per-mg-dry-lipid-wt'!S$370</f>
        <v>1.0862154236079748E-2</v>
      </c>
      <c r="T265" s="19">
        <f>'nmol-per-mg-dry-lipid-wt'!T265*100/'nmol-per-mg-dry-lipid-wt'!T$370</f>
        <v>7.5875423219436029E-3</v>
      </c>
      <c r="U265" s="19">
        <f>'nmol-per-mg-dry-lipid-wt'!U265*100/'nmol-per-mg-dry-lipid-wt'!U$370</f>
        <v>0</v>
      </c>
      <c r="V265" s="19">
        <f>'nmol-per-mg-dry-lipid-wt'!V265*100/'nmol-per-mg-dry-lipid-wt'!V$370</f>
        <v>0</v>
      </c>
      <c r="W265" s="19">
        <f>'nmol-per-mg-dry-lipid-wt'!W265*100/'nmol-per-mg-dry-lipid-wt'!W$370</f>
        <v>0</v>
      </c>
      <c r="X265" s="19">
        <f>'nmol-per-mg-dry-lipid-wt'!X265*100/'nmol-per-mg-dry-lipid-wt'!X$370</f>
        <v>0</v>
      </c>
      <c r="Y265" s="19">
        <f>'nmol-per-mg-dry-lipid-wt'!Y265*100/'nmol-per-mg-dry-lipid-wt'!Y$370</f>
        <v>0</v>
      </c>
      <c r="Z265" s="19">
        <f>'nmol-per-mg-dry-lipid-wt'!Z265*100/'nmol-per-mg-dry-lipid-wt'!Z$370</f>
        <v>0</v>
      </c>
      <c r="AA265" s="19">
        <f>'nmol-per-mg-dry-lipid-wt'!AA265*100/'nmol-per-mg-dry-lipid-wt'!AA$370</f>
        <v>1.1972536146756385E-2</v>
      </c>
      <c r="AB265" s="19">
        <f>'nmol-per-mg-dry-lipid-wt'!AB265*100/'nmol-per-mg-dry-lipid-wt'!AB$370</f>
        <v>1.5359854283145503E-2</v>
      </c>
      <c r="AC265" s="19">
        <f>'nmol-per-mg-dry-lipid-wt'!AC265*100/'nmol-per-mg-dry-lipid-wt'!AC$370</f>
        <v>1.7315411968902988E-2</v>
      </c>
      <c r="AD265" s="19">
        <f>'nmol-per-mg-dry-lipid-wt'!AD265*100/'nmol-per-mg-dry-lipid-wt'!AD$370</f>
        <v>0</v>
      </c>
      <c r="AE265" s="19">
        <f>'nmol-per-mg-dry-lipid-wt'!AE265*100/'nmol-per-mg-dry-lipid-wt'!AE$370</f>
        <v>0</v>
      </c>
      <c r="AF265" s="19">
        <f>'nmol-per-mg-dry-lipid-wt'!AF265*100/'nmol-per-mg-dry-lipid-wt'!AF$370</f>
        <v>0</v>
      </c>
      <c r="AG265" s="19">
        <f>'nmol-per-mg-dry-lipid-wt'!AG265*100/'nmol-per-mg-dry-lipid-wt'!AG$370</f>
        <v>1.9206492793772713E-2</v>
      </c>
      <c r="AH265" s="19">
        <f>'nmol-per-mg-dry-lipid-wt'!AH265*100/'nmol-per-mg-dry-lipid-wt'!AH$370</f>
        <v>2.5009496190058364E-2</v>
      </c>
      <c r="AI265" s="19">
        <f>'nmol-per-mg-dry-lipid-wt'!AI265*100/'nmol-per-mg-dry-lipid-wt'!AI$370</f>
        <v>3.9704039284121008E-2</v>
      </c>
      <c r="AJ265" s="19">
        <f>'nmol-per-mg-dry-lipid-wt'!AJ265*100/'nmol-per-mg-dry-lipid-wt'!AJ$370</f>
        <v>0</v>
      </c>
    </row>
    <row r="266" spans="1:36" x14ac:dyDescent="0.2">
      <c r="A266">
        <f>'imported summary from web'!A268</f>
        <v>756.5</v>
      </c>
      <c r="B266" t="str">
        <f>'imported summary from web'!B268</f>
        <v>C40H70O10PN</v>
      </c>
      <c r="C266" s="2" t="str">
        <f>'imported summary from web'!C268</f>
        <v>PS(34:4)</v>
      </c>
      <c r="D266" s="69"/>
      <c r="E266" s="19" t="e">
        <f>'nmol-per-mg-dry-lipid-wt'!E266*100/'nmol-per-mg-dry-lipid-wt'!E$370</f>
        <v>#DIV/0!</v>
      </c>
      <c r="F266" s="19">
        <f>'nmol-per-mg-dry-lipid-wt'!F266*100/'nmol-per-mg-dry-lipid-wt'!F$370</f>
        <v>0</v>
      </c>
      <c r="G266" s="19">
        <f>'nmol-per-mg-dry-lipid-wt'!G266*100/'nmol-per-mg-dry-lipid-wt'!G$370</f>
        <v>0</v>
      </c>
      <c r="H266" s="19">
        <f>'nmol-per-mg-dry-lipid-wt'!H266*100/'nmol-per-mg-dry-lipid-wt'!H$370</f>
        <v>3.1789028843189153E-3</v>
      </c>
      <c r="I266" s="19">
        <f>'nmol-per-mg-dry-lipid-wt'!I266*100/'nmol-per-mg-dry-lipid-wt'!I$370</f>
        <v>4.1395897102612968E-2</v>
      </c>
      <c r="J266" s="19">
        <f>'nmol-per-mg-dry-lipid-wt'!J266*100/'nmol-per-mg-dry-lipid-wt'!J$370</f>
        <v>0</v>
      </c>
      <c r="K266" s="19">
        <f>'nmol-per-mg-dry-lipid-wt'!K266*100/'nmol-per-mg-dry-lipid-wt'!K$370</f>
        <v>0</v>
      </c>
      <c r="L266" s="19">
        <f>'nmol-per-mg-dry-lipid-wt'!L266*100/'nmol-per-mg-dry-lipid-wt'!L$370</f>
        <v>0</v>
      </c>
      <c r="M266" s="19">
        <f t="shared" si="12"/>
        <v>0</v>
      </c>
      <c r="N266" s="243">
        <f t="shared" si="13"/>
        <v>0</v>
      </c>
      <c r="O266" s="19" t="e">
        <f t="shared" si="14"/>
        <v>#DIV/0!</v>
      </c>
      <c r="P266" s="19">
        <f>'nmol-per-mg-dry-lipid-wt'!P266*100/'nmol-per-mg-dry-lipid-wt'!P$370</f>
        <v>9.8279337091319845E-3</v>
      </c>
      <c r="Q266" s="19">
        <f>'nmol-per-mg-dry-lipid-wt'!Q266*100/'nmol-per-mg-dry-lipid-wt'!Q$370</f>
        <v>0</v>
      </c>
      <c r="R266" s="19">
        <f>'nmol-per-mg-dry-lipid-wt'!R266*100/'nmol-per-mg-dry-lipid-wt'!R$370</f>
        <v>0</v>
      </c>
      <c r="S266" s="19">
        <f>'nmol-per-mg-dry-lipid-wt'!S266*100/'nmol-per-mg-dry-lipid-wt'!S$370</f>
        <v>2.5345026550852745E-2</v>
      </c>
      <c r="T266" s="19">
        <f>'nmol-per-mg-dry-lipid-wt'!T266*100/'nmol-per-mg-dry-lipid-wt'!T$370</f>
        <v>0</v>
      </c>
      <c r="U266" s="19">
        <f>'nmol-per-mg-dry-lipid-wt'!U266*100/'nmol-per-mg-dry-lipid-wt'!U$370</f>
        <v>0</v>
      </c>
      <c r="V266" s="19">
        <f>'nmol-per-mg-dry-lipid-wt'!V266*100/'nmol-per-mg-dry-lipid-wt'!V$370</f>
        <v>1.4454011820399331E-2</v>
      </c>
      <c r="W266" s="19">
        <f>'nmol-per-mg-dry-lipid-wt'!W266*100/'nmol-per-mg-dry-lipid-wt'!W$370</f>
        <v>0</v>
      </c>
      <c r="X266" s="19">
        <f>'nmol-per-mg-dry-lipid-wt'!X266*100/'nmol-per-mg-dry-lipid-wt'!X$370</f>
        <v>0</v>
      </c>
      <c r="Y266" s="19">
        <f>'nmol-per-mg-dry-lipid-wt'!Y266*100/'nmol-per-mg-dry-lipid-wt'!Y$370</f>
        <v>3.1846015080283347E-3</v>
      </c>
      <c r="Z266" s="19">
        <f>'nmol-per-mg-dry-lipid-wt'!Z266*100/'nmol-per-mg-dry-lipid-wt'!Z$370</f>
        <v>2.2673352678796981E-2</v>
      </c>
      <c r="AA266" s="19">
        <f>'nmol-per-mg-dry-lipid-wt'!AA266*100/'nmol-per-mg-dry-lipid-wt'!AA$370</f>
        <v>0</v>
      </c>
      <c r="AB266" s="19">
        <f>'nmol-per-mg-dry-lipid-wt'!AB266*100/'nmol-per-mg-dry-lipid-wt'!AB$370</f>
        <v>0</v>
      </c>
      <c r="AC266" s="19">
        <f>'nmol-per-mg-dry-lipid-wt'!AC266*100/'nmol-per-mg-dry-lipid-wt'!AC$370</f>
        <v>0</v>
      </c>
      <c r="AD266" s="19">
        <f>'nmol-per-mg-dry-lipid-wt'!AD266*100/'nmol-per-mg-dry-lipid-wt'!AD$370</f>
        <v>1.9309275426123491E-2</v>
      </c>
      <c r="AE266" s="19">
        <f>'nmol-per-mg-dry-lipid-wt'!AE266*100/'nmol-per-mg-dry-lipid-wt'!AE$370</f>
        <v>3.8807650915315497E-3</v>
      </c>
      <c r="AF266" s="19">
        <f>'nmol-per-mg-dry-lipid-wt'!AF266*100/'nmol-per-mg-dry-lipid-wt'!AF$370</f>
        <v>3.9142987072768457E-3</v>
      </c>
      <c r="AG266" s="19">
        <f>'nmol-per-mg-dry-lipid-wt'!AG266*100/'nmol-per-mg-dry-lipid-wt'!AG$370</f>
        <v>5.5485423626454498E-2</v>
      </c>
      <c r="AH266" s="19">
        <f>'nmol-per-mg-dry-lipid-wt'!AH266*100/'nmol-per-mg-dry-lipid-wt'!AH$370</f>
        <v>1.0420623412524317E-2</v>
      </c>
      <c r="AI266" s="19">
        <f>'nmol-per-mg-dry-lipid-wt'!AI266*100/'nmol-per-mg-dry-lipid-wt'!AI$370</f>
        <v>4.3485376358799205E-2</v>
      </c>
      <c r="AJ266" s="19">
        <f>'nmol-per-mg-dry-lipid-wt'!AJ266*100/'nmol-per-mg-dry-lipid-wt'!AJ$370</f>
        <v>1.5300190202225953E-2</v>
      </c>
    </row>
    <row r="267" spans="1:36" x14ac:dyDescent="0.2">
      <c r="A267">
        <f>'imported summary from web'!A269</f>
        <v>758.5</v>
      </c>
      <c r="B267" t="str">
        <f>'imported summary from web'!B269</f>
        <v>C40H72O10PN</v>
      </c>
      <c r="C267" s="2" t="str">
        <f>'imported summary from web'!C269</f>
        <v>PS(34:3)</v>
      </c>
      <c r="D267" s="69"/>
      <c r="E267" s="19" t="e">
        <f>'nmol-per-mg-dry-lipid-wt'!E267*100/'nmol-per-mg-dry-lipid-wt'!E$370</f>
        <v>#DIV/0!</v>
      </c>
      <c r="F267" s="19">
        <f>'nmol-per-mg-dry-lipid-wt'!F267*100/'nmol-per-mg-dry-lipid-wt'!F$370</f>
        <v>1.2814308955545105E-2</v>
      </c>
      <c r="G267" s="19">
        <f>'nmol-per-mg-dry-lipid-wt'!G267*100/'nmol-per-mg-dry-lipid-wt'!G$370</f>
        <v>2.2629371595536438E-2</v>
      </c>
      <c r="H267" s="19">
        <f>'nmol-per-mg-dry-lipid-wt'!H267*100/'nmol-per-mg-dry-lipid-wt'!H$370</f>
        <v>2.7020674516710773E-2</v>
      </c>
      <c r="I267" s="19">
        <f>'nmol-per-mg-dry-lipid-wt'!I267*100/'nmol-per-mg-dry-lipid-wt'!I$370</f>
        <v>0</v>
      </c>
      <c r="J267" s="19">
        <f>'nmol-per-mg-dry-lipid-wt'!J267*100/'nmol-per-mg-dry-lipid-wt'!J$370</f>
        <v>0</v>
      </c>
      <c r="K267" s="19">
        <f>'nmol-per-mg-dry-lipid-wt'!K267*100/'nmol-per-mg-dry-lipid-wt'!K$370</f>
        <v>0</v>
      </c>
      <c r="L267" s="19">
        <f>'nmol-per-mg-dry-lipid-wt'!L267*100/'nmol-per-mg-dry-lipid-wt'!L$370</f>
        <v>0</v>
      </c>
      <c r="M267" s="19">
        <f t="shared" si="12"/>
        <v>0</v>
      </c>
      <c r="N267" s="243">
        <f t="shared" si="13"/>
        <v>0</v>
      </c>
      <c r="O267" s="19" t="e">
        <f t="shared" si="14"/>
        <v>#DIV/0!</v>
      </c>
      <c r="P267" s="19">
        <f>'nmol-per-mg-dry-lipid-wt'!P267*100/'nmol-per-mg-dry-lipid-wt'!P$370</f>
        <v>3.9311734836527945E-3</v>
      </c>
      <c r="Q267" s="19">
        <f>'nmol-per-mg-dry-lipid-wt'!Q267*100/'nmol-per-mg-dry-lipid-wt'!Q$370</f>
        <v>2.849026702328929E-2</v>
      </c>
      <c r="R267" s="19">
        <f>'nmol-per-mg-dry-lipid-wt'!R267*100/'nmol-per-mg-dry-lipid-wt'!R$370</f>
        <v>0</v>
      </c>
      <c r="S267" s="19">
        <f>'nmol-per-mg-dry-lipid-wt'!S267*100/'nmol-per-mg-dry-lipid-wt'!S$370</f>
        <v>0</v>
      </c>
      <c r="T267" s="19">
        <f>'nmol-per-mg-dry-lipid-wt'!T267*100/'nmol-per-mg-dry-lipid-wt'!T$370</f>
        <v>2.7820988513793218E-2</v>
      </c>
      <c r="U267" s="19">
        <f>'nmol-per-mg-dry-lipid-wt'!U267*100/'nmol-per-mg-dry-lipid-wt'!U$370</f>
        <v>0</v>
      </c>
      <c r="V267" s="19">
        <f>'nmol-per-mg-dry-lipid-wt'!V267*100/'nmol-per-mg-dry-lipid-wt'!V$370</f>
        <v>3.6135029550998345E-3</v>
      </c>
      <c r="W267" s="19">
        <f>'nmol-per-mg-dry-lipid-wt'!W267*100/'nmol-per-mg-dry-lipid-wt'!W$370</f>
        <v>0</v>
      </c>
      <c r="X267" s="19">
        <f>'nmol-per-mg-dry-lipid-wt'!X267*100/'nmol-per-mg-dry-lipid-wt'!X$370</f>
        <v>0</v>
      </c>
      <c r="Y267" s="19">
        <f>'nmol-per-mg-dry-lipid-wt'!Y267*100/'nmol-per-mg-dry-lipid-wt'!Y$370</f>
        <v>0</v>
      </c>
      <c r="Z267" s="19">
        <f>'nmol-per-mg-dry-lipid-wt'!Z267*100/'nmol-per-mg-dry-lipid-wt'!Z$370</f>
        <v>0</v>
      </c>
      <c r="AA267" s="19">
        <f>'nmol-per-mg-dry-lipid-wt'!AA267*100/'nmol-per-mg-dry-lipid-wt'!AA$370</f>
        <v>0</v>
      </c>
      <c r="AB267" s="19">
        <f>'nmol-per-mg-dry-lipid-wt'!AB267*100/'nmol-per-mg-dry-lipid-wt'!AB$370</f>
        <v>2.3893106662670787E-2</v>
      </c>
      <c r="AC267" s="19">
        <f>'nmol-per-mg-dry-lipid-wt'!AC267*100/'nmol-per-mg-dry-lipid-wt'!AC$370</f>
        <v>0</v>
      </c>
      <c r="AD267" s="19">
        <f>'nmol-per-mg-dry-lipid-wt'!AD267*100/'nmol-per-mg-dry-lipid-wt'!AD$370</f>
        <v>8.7769433755106752E-3</v>
      </c>
      <c r="AE267" s="19">
        <f>'nmol-per-mg-dry-lipid-wt'!AE267*100/'nmol-per-mg-dry-lipid-wt'!AE$370</f>
        <v>0</v>
      </c>
      <c r="AF267" s="19">
        <f>'nmol-per-mg-dry-lipid-wt'!AF267*100/'nmol-per-mg-dry-lipid-wt'!AF$370</f>
        <v>0</v>
      </c>
      <c r="AG267" s="19">
        <f>'nmol-per-mg-dry-lipid-wt'!AG267*100/'nmol-per-mg-dry-lipid-wt'!AG$370</f>
        <v>0</v>
      </c>
      <c r="AH267" s="19">
        <f>'nmol-per-mg-dry-lipid-wt'!AH267*100/'nmol-per-mg-dry-lipid-wt'!AH$370</f>
        <v>0</v>
      </c>
      <c r="AI267" s="19">
        <f>'nmol-per-mg-dry-lipid-wt'!AI267*100/'nmol-per-mg-dry-lipid-wt'!AI$370</f>
        <v>0</v>
      </c>
      <c r="AJ267" s="19">
        <f>'nmol-per-mg-dry-lipid-wt'!AJ267*100/'nmol-per-mg-dry-lipid-wt'!AJ$370</f>
        <v>1.5300190202225953E-2</v>
      </c>
    </row>
    <row r="268" spans="1:36" x14ac:dyDescent="0.2">
      <c r="A268">
        <f>'imported summary from web'!A270</f>
        <v>760.5</v>
      </c>
      <c r="B268" t="str">
        <f>'imported summary from web'!B270</f>
        <v>C40H74O10PN</v>
      </c>
      <c r="C268" s="2" t="str">
        <f>'imported summary from web'!C270</f>
        <v>PS(34:2)</v>
      </c>
      <c r="D268" s="69"/>
      <c r="E268" s="19" t="e">
        <f>'nmol-per-mg-dry-lipid-wt'!E268*100/'nmol-per-mg-dry-lipid-wt'!E$370</f>
        <v>#DIV/0!</v>
      </c>
      <c r="F268" s="19">
        <f>'nmol-per-mg-dry-lipid-wt'!F268*100/'nmol-per-mg-dry-lipid-wt'!F$370</f>
        <v>0</v>
      </c>
      <c r="G268" s="19">
        <f>'nmol-per-mg-dry-lipid-wt'!G268*100/'nmol-per-mg-dry-lipid-wt'!G$370</f>
        <v>0</v>
      </c>
      <c r="H268" s="19">
        <f>'nmol-per-mg-dry-lipid-wt'!H268*100/'nmol-per-mg-dry-lipid-wt'!H$370</f>
        <v>0</v>
      </c>
      <c r="I268" s="19">
        <f>'nmol-per-mg-dry-lipid-wt'!I268*100/'nmol-per-mg-dry-lipid-wt'!I$370</f>
        <v>2.8658697994116678E-2</v>
      </c>
      <c r="J268" s="19">
        <f>'nmol-per-mg-dry-lipid-wt'!J268*100/'nmol-per-mg-dry-lipid-wt'!J$370</f>
        <v>0</v>
      </c>
      <c r="K268" s="19">
        <f>'nmol-per-mg-dry-lipid-wt'!K268*100/'nmol-per-mg-dry-lipid-wt'!K$370</f>
        <v>0</v>
      </c>
      <c r="L268" s="19">
        <f>'nmol-per-mg-dry-lipid-wt'!L268*100/'nmol-per-mg-dry-lipid-wt'!L$370</f>
        <v>0</v>
      </c>
      <c r="M268" s="19">
        <f t="shared" si="12"/>
        <v>0</v>
      </c>
      <c r="N268" s="243">
        <f t="shared" si="13"/>
        <v>0</v>
      </c>
      <c r="O268" s="19" t="e">
        <f t="shared" si="14"/>
        <v>#DIV/0!</v>
      </c>
      <c r="P268" s="19">
        <f>'nmol-per-mg-dry-lipid-wt'!P268*100/'nmol-per-mg-dry-lipid-wt'!P$370</f>
        <v>5.8967602254791918E-3</v>
      </c>
      <c r="Q268" s="19">
        <f>'nmol-per-mg-dry-lipid-wt'!Q268*100/'nmol-per-mg-dry-lipid-wt'!Q$370</f>
        <v>0</v>
      </c>
      <c r="R268" s="19">
        <f>'nmol-per-mg-dry-lipid-wt'!R268*100/'nmol-per-mg-dry-lipid-wt'!R$370</f>
        <v>0</v>
      </c>
      <c r="S268" s="19">
        <f>'nmol-per-mg-dry-lipid-wt'!S268*100/'nmol-per-mg-dry-lipid-wt'!S$370</f>
        <v>0</v>
      </c>
      <c r="T268" s="19">
        <f>'nmol-per-mg-dry-lipid-wt'!T268*100/'nmol-per-mg-dry-lipid-wt'!T$370</f>
        <v>1.5175084643887201E-2</v>
      </c>
      <c r="U268" s="19">
        <f>'nmol-per-mg-dry-lipid-wt'!U268*100/'nmol-per-mg-dry-lipid-wt'!U$370</f>
        <v>5.2128820312873489E-3</v>
      </c>
      <c r="V268" s="19">
        <f>'nmol-per-mg-dry-lipid-wt'!V268*100/'nmol-per-mg-dry-lipid-wt'!V$370</f>
        <v>5.4202544326497513E-3</v>
      </c>
      <c r="W268" s="19">
        <f>'nmol-per-mg-dry-lipid-wt'!W268*100/'nmol-per-mg-dry-lipid-wt'!W$370</f>
        <v>0</v>
      </c>
      <c r="X268" s="19">
        <f>'nmol-per-mg-dry-lipid-wt'!X268*100/'nmol-per-mg-dry-lipid-wt'!X$370</f>
        <v>0</v>
      </c>
      <c r="Y268" s="19">
        <f>'nmol-per-mg-dry-lipid-wt'!Y268*100/'nmol-per-mg-dry-lipid-wt'!Y$370</f>
        <v>2.8099425070838243E-3</v>
      </c>
      <c r="Z268" s="19">
        <f>'nmol-per-mg-dry-lipid-wt'!Z268*100/'nmol-per-mg-dry-lipid-wt'!Z$370</f>
        <v>1.2367283279343801E-2</v>
      </c>
      <c r="AA268" s="19">
        <f>'nmol-per-mg-dry-lipid-wt'!AA268*100/'nmol-per-mg-dry-lipid-wt'!AA$370</f>
        <v>0</v>
      </c>
      <c r="AB268" s="19">
        <f>'nmol-per-mg-dry-lipid-wt'!AB268*100/'nmol-per-mg-dry-lipid-wt'!AB$370</f>
        <v>0</v>
      </c>
      <c r="AC268" s="19">
        <f>'nmol-per-mg-dry-lipid-wt'!AC268*100/'nmol-per-mg-dry-lipid-wt'!AC$370</f>
        <v>2.8859019948171642E-2</v>
      </c>
      <c r="AD268" s="19">
        <f>'nmol-per-mg-dry-lipid-wt'!AD268*100/'nmol-per-mg-dry-lipid-wt'!AD$370</f>
        <v>0</v>
      </c>
      <c r="AE268" s="19">
        <f>'nmol-per-mg-dry-lipid-wt'!AE268*100/'nmol-per-mg-dry-lipid-wt'!AE$370</f>
        <v>0</v>
      </c>
      <c r="AF268" s="19">
        <f>'nmol-per-mg-dry-lipid-wt'!AF268*100/'nmol-per-mg-dry-lipid-wt'!AF$370</f>
        <v>0</v>
      </c>
      <c r="AG268" s="19">
        <f>'nmol-per-mg-dry-lipid-wt'!AG268*100/'nmol-per-mg-dry-lipid-wt'!AG$370</f>
        <v>0</v>
      </c>
      <c r="AH268" s="19">
        <f>'nmol-per-mg-dry-lipid-wt'!AH268*100/'nmol-per-mg-dry-lipid-wt'!AH$370</f>
        <v>0</v>
      </c>
      <c r="AI268" s="19">
        <f>'nmol-per-mg-dry-lipid-wt'!AI268*100/'nmol-per-mg-dry-lipid-wt'!AI$370</f>
        <v>0</v>
      </c>
      <c r="AJ268" s="19">
        <f>'nmol-per-mg-dry-lipid-wt'!AJ268*100/'nmol-per-mg-dry-lipid-wt'!AJ$370</f>
        <v>0</v>
      </c>
    </row>
    <row r="269" spans="1:36" x14ac:dyDescent="0.2">
      <c r="A269">
        <f>'imported summary from web'!A271</f>
        <v>762.5</v>
      </c>
      <c r="B269" t="str">
        <f>'imported summary from web'!B271</f>
        <v>C40H76O10PN</v>
      </c>
      <c r="C269" s="2" t="str">
        <f>'imported summary from web'!C271</f>
        <v>PS(34:1)</v>
      </c>
      <c r="D269" s="69"/>
      <c r="E269" s="19" t="e">
        <f>'nmol-per-mg-dry-lipid-wt'!E269*100/'nmol-per-mg-dry-lipid-wt'!E$370</f>
        <v>#DIV/0!</v>
      </c>
      <c r="F269" s="19">
        <f>'nmol-per-mg-dry-lipid-wt'!F269*100/'nmol-per-mg-dry-lipid-wt'!F$370</f>
        <v>6.4071544777725559E-3</v>
      </c>
      <c r="G269" s="19">
        <f>'nmol-per-mg-dry-lipid-wt'!G269*100/'nmol-per-mg-dry-lipid-wt'!G$370</f>
        <v>1.1314685797768214E-2</v>
      </c>
      <c r="H269" s="19">
        <f>'nmol-per-mg-dry-lipid-wt'!H269*100/'nmol-per-mg-dry-lipid-wt'!H$370</f>
        <v>0</v>
      </c>
      <c r="I269" s="19">
        <f>'nmol-per-mg-dry-lipid-wt'!I269*100/'nmol-per-mg-dry-lipid-wt'!I$370</f>
        <v>1.5921498885620378E-2</v>
      </c>
      <c r="J269" s="19">
        <f>'nmol-per-mg-dry-lipid-wt'!J269*100/'nmol-per-mg-dry-lipid-wt'!J$370</f>
        <v>1.6618768823394357E-3</v>
      </c>
      <c r="K269" s="19">
        <f>'nmol-per-mg-dry-lipid-wt'!K269*100/'nmol-per-mg-dry-lipid-wt'!K$370</f>
        <v>3.5497394885329638E-2</v>
      </c>
      <c r="L269" s="19">
        <f>'nmol-per-mg-dry-lipid-wt'!L269*100/'nmol-per-mg-dry-lipid-wt'!L$370</f>
        <v>6.6003124677459467E-3</v>
      </c>
      <c r="M269" s="19">
        <f t="shared" si="12"/>
        <v>1.4586528078471675E-2</v>
      </c>
      <c r="N269" s="243">
        <f t="shared" si="13"/>
        <v>1.8276906178793444E-2</v>
      </c>
      <c r="O269" s="19">
        <f t="shared" si="14"/>
        <v>1.252999074246353</v>
      </c>
      <c r="P269" s="19">
        <f>'nmol-per-mg-dry-lipid-wt'!P269*100/'nmol-per-mg-dry-lipid-wt'!P$370</f>
        <v>7.862346967305589E-3</v>
      </c>
      <c r="Q269" s="19">
        <f>'nmol-per-mg-dry-lipid-wt'!Q269*100/'nmol-per-mg-dry-lipid-wt'!Q$370</f>
        <v>7.5295705704407384E-2</v>
      </c>
      <c r="R269" s="19">
        <f>'nmol-per-mg-dry-lipid-wt'!R269*100/'nmol-per-mg-dry-lipid-wt'!R$370</f>
        <v>0</v>
      </c>
      <c r="S269" s="19">
        <f>'nmol-per-mg-dry-lipid-wt'!S269*100/'nmol-per-mg-dry-lipid-wt'!S$370</f>
        <v>0</v>
      </c>
      <c r="T269" s="19">
        <f>'nmol-per-mg-dry-lipid-wt'!T269*100/'nmol-per-mg-dry-lipid-wt'!T$370</f>
        <v>2.5291807739812014E-3</v>
      </c>
      <c r="U269" s="19">
        <f>'nmol-per-mg-dry-lipid-wt'!U269*100/'nmol-per-mg-dry-lipid-wt'!U$370</f>
        <v>1.7376273437624495E-3</v>
      </c>
      <c r="V269" s="19">
        <f>'nmol-per-mg-dry-lipid-wt'!V269*100/'nmol-per-mg-dry-lipid-wt'!V$370</f>
        <v>7.227005910199669E-3</v>
      </c>
      <c r="W269" s="19">
        <f>'nmol-per-mg-dry-lipid-wt'!W269*100/'nmol-per-mg-dry-lipid-wt'!W$370</f>
        <v>2.028332433320329E-2</v>
      </c>
      <c r="X269" s="19">
        <f>'nmol-per-mg-dry-lipid-wt'!X269*100/'nmol-per-mg-dry-lipid-wt'!X$370</f>
        <v>0</v>
      </c>
      <c r="Y269" s="19">
        <f>'nmol-per-mg-dry-lipid-wt'!Y269*100/'nmol-per-mg-dry-lipid-wt'!Y$370</f>
        <v>1.3113065033057848E-3</v>
      </c>
      <c r="Z269" s="19">
        <f>'nmol-per-mg-dry-lipid-wt'!Z269*100/'nmol-per-mg-dry-lipid-wt'!Z$370</f>
        <v>3.9163063717922053E-2</v>
      </c>
      <c r="AA269" s="19">
        <f>'nmol-per-mg-dry-lipid-wt'!AA269*100/'nmol-per-mg-dry-lipid-wt'!AA$370</f>
        <v>0</v>
      </c>
      <c r="AB269" s="19">
        <f>'nmol-per-mg-dry-lipid-wt'!AB269*100/'nmol-per-mg-dry-lipid-wt'!AB$370</f>
        <v>2.2186456186765732E-2</v>
      </c>
      <c r="AC269" s="19">
        <f>'nmol-per-mg-dry-lipid-wt'!AC269*100/'nmol-per-mg-dry-lipid-wt'!AC$370</f>
        <v>1.9239346632114434E-3</v>
      </c>
      <c r="AD269" s="19">
        <f>'nmol-per-mg-dry-lipid-wt'!AD269*100/'nmol-per-mg-dry-lipid-wt'!AD$370</f>
        <v>7.0215547004085404E-3</v>
      </c>
      <c r="AE269" s="19">
        <f>'nmol-per-mg-dry-lipid-wt'!AE269*100/'nmol-per-mg-dry-lipid-wt'!AE$370</f>
        <v>1.9403825457657752E-2</v>
      </c>
      <c r="AF269" s="19">
        <f>'nmol-per-mg-dry-lipid-wt'!AF269*100/'nmol-per-mg-dry-lipid-wt'!AF$370</f>
        <v>0</v>
      </c>
      <c r="AG269" s="19">
        <f>'nmol-per-mg-dry-lipid-wt'!AG269*100/'nmol-per-mg-dry-lipid-wt'!AG$370</f>
        <v>8.5362190194545415E-3</v>
      </c>
      <c r="AH269" s="19">
        <f>'nmol-per-mg-dry-lipid-wt'!AH269*100/'nmol-per-mg-dry-lipid-wt'!AH$370</f>
        <v>0</v>
      </c>
      <c r="AI269" s="19">
        <f>'nmol-per-mg-dry-lipid-wt'!AI269*100/'nmol-per-mg-dry-lipid-wt'!AI$370</f>
        <v>0</v>
      </c>
      <c r="AJ269" s="19">
        <f>'nmol-per-mg-dry-lipid-wt'!AJ269*100/'nmol-per-mg-dry-lipid-wt'!AJ$370</f>
        <v>1.3387666426947711E-2</v>
      </c>
    </row>
    <row r="270" spans="1:36" x14ac:dyDescent="0.2">
      <c r="A270">
        <f>'imported summary from web'!A272</f>
        <v>764.5</v>
      </c>
      <c r="B270" t="str">
        <f>'imported summary from web'!B272</f>
        <v>C40H78O10PN</v>
      </c>
      <c r="C270" s="2" t="str">
        <f>'imported summary from web'!C272</f>
        <v>PS(34:0)</v>
      </c>
      <c r="D270" s="69"/>
      <c r="E270" s="19" t="e">
        <f>'nmol-per-mg-dry-lipid-wt'!E270*100/'nmol-per-mg-dry-lipid-wt'!E$370</f>
        <v>#DIV/0!</v>
      </c>
      <c r="F270" s="19">
        <f>'nmol-per-mg-dry-lipid-wt'!F270*100/'nmol-per-mg-dry-lipid-wt'!F$370</f>
        <v>4.8053658583294178E-3</v>
      </c>
      <c r="G270" s="19">
        <f>'nmol-per-mg-dry-lipid-wt'!G270*100/'nmol-per-mg-dry-lipid-wt'!G$370</f>
        <v>4.8491510561863805E-3</v>
      </c>
      <c r="H270" s="19">
        <f>'nmol-per-mg-dry-lipid-wt'!H270*100/'nmol-per-mg-dry-lipid-wt'!H$370</f>
        <v>0</v>
      </c>
      <c r="I270" s="19">
        <f>'nmol-per-mg-dry-lipid-wt'!I270*100/'nmol-per-mg-dry-lipid-wt'!I$370</f>
        <v>9.0216515932570629E-19</v>
      </c>
      <c r="J270" s="19">
        <f>'nmol-per-mg-dry-lipid-wt'!J270*100/'nmol-per-mg-dry-lipid-wt'!J$370</f>
        <v>0</v>
      </c>
      <c r="K270" s="19">
        <f>'nmol-per-mg-dry-lipid-wt'!K270*100/'nmol-per-mg-dry-lipid-wt'!K$370</f>
        <v>4.8405538479994971E-3</v>
      </c>
      <c r="L270" s="19">
        <f>'nmol-per-mg-dry-lipid-wt'!L270*100/'nmol-per-mg-dry-lipid-wt'!L$370</f>
        <v>0</v>
      </c>
      <c r="M270" s="19">
        <f t="shared" si="12"/>
        <v>1.6135179493331658E-3</v>
      </c>
      <c r="N270" s="243">
        <f t="shared" si="13"/>
        <v>2.7946950671693884E-3</v>
      </c>
      <c r="O270" s="19">
        <f t="shared" si="14"/>
        <v>1.7320508075688772</v>
      </c>
      <c r="P270" s="19">
        <f>'nmol-per-mg-dry-lipid-wt'!P270*100/'nmol-per-mg-dry-lipid-wt'!P$370</f>
        <v>0</v>
      </c>
      <c r="Q270" s="19">
        <f>'nmol-per-mg-dry-lipid-wt'!Q270*100/'nmol-per-mg-dry-lipid-wt'!Q$370</f>
        <v>0</v>
      </c>
      <c r="R270" s="19">
        <f>'nmol-per-mg-dry-lipid-wt'!R270*100/'nmol-per-mg-dry-lipid-wt'!R$370</f>
        <v>2.8843165708121114E-2</v>
      </c>
      <c r="S270" s="19">
        <f>'nmol-per-mg-dry-lipid-wt'!S270*100/'nmol-per-mg-dry-lipid-wt'!S$370</f>
        <v>0</v>
      </c>
      <c r="T270" s="19">
        <f>'nmol-per-mg-dry-lipid-wt'!T270*100/'nmol-per-mg-dry-lipid-wt'!T$370</f>
        <v>0</v>
      </c>
      <c r="U270" s="19">
        <f>'nmol-per-mg-dry-lipid-wt'!U270*100/'nmol-per-mg-dry-lipid-wt'!U$370</f>
        <v>0</v>
      </c>
      <c r="V270" s="19">
        <f>'nmol-per-mg-dry-lipid-wt'!V270*100/'nmol-per-mg-dry-lipid-wt'!V$370</f>
        <v>1.0237655677493484E-18</v>
      </c>
      <c r="W270" s="19">
        <f>'nmol-per-mg-dry-lipid-wt'!W270*100/'nmol-per-mg-dry-lipid-wt'!W$370</f>
        <v>1.1493207178657104E-18</v>
      </c>
      <c r="X270" s="19">
        <f>'nmol-per-mg-dry-lipid-wt'!X270*100/'nmol-per-mg-dry-lipid-wt'!X$370</f>
        <v>2.1973967589912932E-2</v>
      </c>
      <c r="Y270" s="19">
        <f>'nmol-per-mg-dry-lipid-wt'!Y270*100/'nmol-per-mg-dry-lipid-wt'!Y$370</f>
        <v>1.0614713467247265E-19</v>
      </c>
      <c r="Z270" s="19">
        <f>'nmol-per-mg-dry-lipid-wt'!Z270*100/'nmol-per-mg-dry-lipid-wt'!Z$370</f>
        <v>0</v>
      </c>
      <c r="AA270" s="19">
        <f>'nmol-per-mg-dry-lipid-wt'!AA270*100/'nmol-per-mg-dry-lipid-wt'!AA$370</f>
        <v>5.9862680733781927E-3</v>
      </c>
      <c r="AB270" s="19">
        <f>'nmol-per-mg-dry-lipid-wt'!AB270*100/'nmol-per-mg-dry-lipid-wt'!AB$370</f>
        <v>5.1199514277151699E-3</v>
      </c>
      <c r="AC270" s="19">
        <f>'nmol-per-mg-dry-lipid-wt'!AC270*100/'nmol-per-mg-dry-lipid-wt'!AC$370</f>
        <v>0</v>
      </c>
      <c r="AD270" s="19">
        <f>'nmol-per-mg-dry-lipid-wt'!AD270*100/'nmol-per-mg-dry-lipid-wt'!AD$370</f>
        <v>1.0532332050612808E-2</v>
      </c>
      <c r="AE270" s="19">
        <f>'nmol-per-mg-dry-lipid-wt'!AE270*100/'nmol-per-mg-dry-lipid-wt'!AE$370</f>
        <v>0</v>
      </c>
      <c r="AF270" s="19">
        <f>'nmol-per-mg-dry-lipid-wt'!AF270*100/'nmol-per-mg-dry-lipid-wt'!AF$370</f>
        <v>5.8714480609152698E-3</v>
      </c>
      <c r="AG270" s="19">
        <f>'nmol-per-mg-dry-lipid-wt'!AG270*100/'nmol-per-mg-dry-lipid-wt'!AG$370</f>
        <v>2.5608657058363623E-2</v>
      </c>
      <c r="AH270" s="19">
        <f>'nmol-per-mg-dry-lipid-wt'!AH270*100/'nmol-per-mg-dry-lipid-wt'!AH$370</f>
        <v>0</v>
      </c>
      <c r="AI270" s="19">
        <f>'nmol-per-mg-dry-lipid-wt'!AI270*100/'nmol-per-mg-dry-lipid-wt'!AI$370</f>
        <v>1.134401122403457E-2</v>
      </c>
      <c r="AJ270" s="19">
        <f>'nmol-per-mg-dry-lipid-wt'!AJ270*100/'nmol-per-mg-dry-lipid-wt'!AJ$370</f>
        <v>5.7375713258347363E-3</v>
      </c>
    </row>
    <row r="271" spans="1:36" x14ac:dyDescent="0.2">
      <c r="A271">
        <f>'imported summary from web'!A277</f>
        <v>780.5</v>
      </c>
      <c r="B271" t="str">
        <f>'imported summary from web'!B277</f>
        <v>C42H70O10PN</v>
      </c>
      <c r="C271" s="2" t="str">
        <f>'imported summary from web'!C277</f>
        <v>PS(36:6)</v>
      </c>
      <c r="D271" s="69"/>
      <c r="E271" s="19" t="e">
        <f>'nmol-per-mg-dry-lipid-wt'!E271*100/'nmol-per-mg-dry-lipid-wt'!E$370</f>
        <v>#DIV/0!</v>
      </c>
      <c r="F271" s="19">
        <f>'nmol-per-mg-dry-lipid-wt'!F271*100/'nmol-per-mg-dry-lipid-wt'!F$370</f>
        <v>0</v>
      </c>
      <c r="G271" s="19">
        <f>'nmol-per-mg-dry-lipid-wt'!G271*100/'nmol-per-mg-dry-lipid-wt'!G$370</f>
        <v>0</v>
      </c>
      <c r="H271" s="19">
        <f>'nmol-per-mg-dry-lipid-wt'!H271*100/'nmol-per-mg-dry-lipid-wt'!H$370</f>
        <v>0</v>
      </c>
      <c r="I271" s="19">
        <f>'nmol-per-mg-dry-lipid-wt'!I271*100/'nmol-per-mg-dry-lipid-wt'!I$370</f>
        <v>0</v>
      </c>
      <c r="J271" s="19">
        <f>'nmol-per-mg-dry-lipid-wt'!J271*100/'nmol-per-mg-dry-lipid-wt'!J$370</f>
        <v>0</v>
      </c>
      <c r="K271" s="19">
        <f>'nmol-per-mg-dry-lipid-wt'!K271*100/'nmol-per-mg-dry-lipid-wt'!K$370</f>
        <v>0</v>
      </c>
      <c r="L271" s="19">
        <f>'nmol-per-mg-dry-lipid-wt'!L271*100/'nmol-per-mg-dry-lipid-wt'!L$370</f>
        <v>0</v>
      </c>
      <c r="M271" s="19">
        <f t="shared" si="12"/>
        <v>0</v>
      </c>
      <c r="N271" s="243">
        <f t="shared" si="13"/>
        <v>0</v>
      </c>
      <c r="O271" s="19" t="e">
        <f t="shared" si="14"/>
        <v>#DIV/0!</v>
      </c>
      <c r="P271" s="19">
        <f>'nmol-per-mg-dry-lipid-wt'!P271*100/'nmol-per-mg-dry-lipid-wt'!P$370</f>
        <v>0</v>
      </c>
      <c r="Q271" s="19">
        <f>'nmol-per-mg-dry-lipid-wt'!Q271*100/'nmol-per-mg-dry-lipid-wt'!Q$370</f>
        <v>0</v>
      </c>
      <c r="R271" s="19">
        <f>'nmol-per-mg-dry-lipid-wt'!R271*100/'nmol-per-mg-dry-lipid-wt'!R$370</f>
        <v>0</v>
      </c>
      <c r="S271" s="19">
        <f>'nmol-per-mg-dry-lipid-wt'!S271*100/'nmol-per-mg-dry-lipid-wt'!S$370</f>
        <v>0</v>
      </c>
      <c r="T271" s="19">
        <f>'nmol-per-mg-dry-lipid-wt'!T271*100/'nmol-per-mg-dry-lipid-wt'!T$370</f>
        <v>0</v>
      </c>
      <c r="U271" s="19">
        <f>'nmol-per-mg-dry-lipid-wt'!U271*100/'nmol-per-mg-dry-lipid-wt'!U$370</f>
        <v>0</v>
      </c>
      <c r="V271" s="19">
        <f>'nmol-per-mg-dry-lipid-wt'!V271*100/'nmol-per-mg-dry-lipid-wt'!V$370</f>
        <v>0</v>
      </c>
      <c r="W271" s="19">
        <f>'nmol-per-mg-dry-lipid-wt'!W271*100/'nmol-per-mg-dry-lipid-wt'!W$370</f>
        <v>0</v>
      </c>
      <c r="X271" s="19">
        <f>'nmol-per-mg-dry-lipid-wt'!X271*100/'nmol-per-mg-dry-lipid-wt'!X$370</f>
        <v>0</v>
      </c>
      <c r="Y271" s="19">
        <f>'nmol-per-mg-dry-lipid-wt'!Y271*100/'nmol-per-mg-dry-lipid-wt'!Y$370</f>
        <v>0</v>
      </c>
      <c r="Z271" s="19">
        <f>'nmol-per-mg-dry-lipid-wt'!Z271*100/'nmol-per-mg-dry-lipid-wt'!Z$370</f>
        <v>0</v>
      </c>
      <c r="AA271" s="19">
        <f>'nmol-per-mg-dry-lipid-wt'!AA271*100/'nmol-per-mg-dry-lipid-wt'!AA$370</f>
        <v>0</v>
      </c>
      <c r="AB271" s="19">
        <f>'nmol-per-mg-dry-lipid-wt'!AB271*100/'nmol-per-mg-dry-lipid-wt'!AB$370</f>
        <v>0</v>
      </c>
      <c r="AC271" s="19">
        <f>'nmol-per-mg-dry-lipid-wt'!AC271*100/'nmol-per-mg-dry-lipid-wt'!AC$370</f>
        <v>0</v>
      </c>
      <c r="AD271" s="19">
        <f>'nmol-per-mg-dry-lipid-wt'!AD271*100/'nmol-per-mg-dry-lipid-wt'!AD$370</f>
        <v>0</v>
      </c>
      <c r="AE271" s="19">
        <f>'nmol-per-mg-dry-lipid-wt'!AE271*100/'nmol-per-mg-dry-lipid-wt'!AE$370</f>
        <v>0</v>
      </c>
      <c r="AF271" s="19">
        <f>'nmol-per-mg-dry-lipid-wt'!AF271*100/'nmol-per-mg-dry-lipid-wt'!AF$370</f>
        <v>0</v>
      </c>
      <c r="AG271" s="19">
        <f>'nmol-per-mg-dry-lipid-wt'!AG271*100/'nmol-per-mg-dry-lipid-wt'!AG$370</f>
        <v>0</v>
      </c>
      <c r="AH271" s="19">
        <f>'nmol-per-mg-dry-lipid-wt'!AH271*100/'nmol-per-mg-dry-lipid-wt'!AH$370</f>
        <v>0</v>
      </c>
      <c r="AI271" s="19">
        <f>'nmol-per-mg-dry-lipid-wt'!AI271*100/'nmol-per-mg-dry-lipid-wt'!AI$370</f>
        <v>0</v>
      </c>
      <c r="AJ271" s="19">
        <f>'nmol-per-mg-dry-lipid-wt'!AJ271*100/'nmol-per-mg-dry-lipid-wt'!AJ$370</f>
        <v>0</v>
      </c>
    </row>
    <row r="272" spans="1:36" x14ac:dyDescent="0.2">
      <c r="A272">
        <f>'imported summary from web'!A278</f>
        <v>782.5</v>
      </c>
      <c r="B272" t="str">
        <f>'imported summary from web'!B278</f>
        <v>C42H72O10PN</v>
      </c>
      <c r="C272" s="2" t="str">
        <f>'imported summary from web'!C278</f>
        <v>PS(36:5)</v>
      </c>
      <c r="D272" s="69"/>
      <c r="E272" s="19" t="e">
        <f>'nmol-per-mg-dry-lipid-wt'!E272*100/'nmol-per-mg-dry-lipid-wt'!E$370</f>
        <v>#DIV/0!</v>
      </c>
      <c r="F272" s="19">
        <f>'nmol-per-mg-dry-lipid-wt'!F272*100/'nmol-per-mg-dry-lipid-wt'!F$370</f>
        <v>1.4416097574988245E-2</v>
      </c>
      <c r="G272" s="19">
        <f>'nmol-per-mg-dry-lipid-wt'!G272*100/'nmol-per-mg-dry-lipid-wt'!G$370</f>
        <v>3.3944057393304652E-2</v>
      </c>
      <c r="H272" s="19">
        <f>'nmol-per-mg-dry-lipid-wt'!H272*100/'nmol-per-mg-dry-lipid-wt'!H$370</f>
        <v>9.5367086529567456E-3</v>
      </c>
      <c r="I272" s="19">
        <f>'nmol-per-mg-dry-lipid-wt'!I272*100/'nmol-per-mg-dry-lipid-wt'!I$370</f>
        <v>9.5528993313722266E-3</v>
      </c>
      <c r="J272" s="19">
        <f>'nmol-per-mg-dry-lipid-wt'!J272*100/'nmol-per-mg-dry-lipid-wt'!J$370</f>
        <v>3.4899414529128148E-2</v>
      </c>
      <c r="K272" s="19">
        <f>'nmol-per-mg-dry-lipid-wt'!K272*100/'nmol-per-mg-dry-lipid-wt'!K$370</f>
        <v>0</v>
      </c>
      <c r="L272" s="19">
        <f>'nmol-per-mg-dry-lipid-wt'!L272*100/'nmol-per-mg-dry-lipid-wt'!L$370</f>
        <v>2.4751171754047296E-2</v>
      </c>
      <c r="M272" s="19">
        <f t="shared" si="12"/>
        <v>1.9883528761058481E-2</v>
      </c>
      <c r="N272" s="243">
        <f t="shared" si="13"/>
        <v>1.7951678051072967E-2</v>
      </c>
      <c r="O272" s="19">
        <f t="shared" si="14"/>
        <v>0.9028416568708364</v>
      </c>
      <c r="P272" s="19">
        <f>'nmol-per-mg-dry-lipid-wt'!P272*100/'nmol-per-mg-dry-lipid-wt'!P$370</f>
        <v>2.3587040901916767E-2</v>
      </c>
      <c r="Q272" s="19">
        <f>'nmol-per-mg-dry-lipid-wt'!Q272*100/'nmol-per-mg-dry-lipid-wt'!Q$370</f>
        <v>2.4420228877105103E-2</v>
      </c>
      <c r="R272" s="19">
        <f>'nmol-per-mg-dry-lipid-wt'!R272*100/'nmol-per-mg-dry-lipid-wt'!R$370</f>
        <v>2.8843165708121125E-2</v>
      </c>
      <c r="S272" s="19">
        <f>'nmol-per-mg-dry-lipid-wt'!S272*100/'nmol-per-mg-dry-lipid-wt'!S$370</f>
        <v>1.0862154236079748E-2</v>
      </c>
      <c r="T272" s="19">
        <f>'nmol-per-mg-dry-lipid-wt'!T272*100/'nmol-per-mg-dry-lipid-wt'!T$370</f>
        <v>2.2762626965830802E-2</v>
      </c>
      <c r="U272" s="19">
        <f>'nmol-per-mg-dry-lipid-wt'!U272*100/'nmol-per-mg-dry-lipid-wt'!U$370</f>
        <v>0</v>
      </c>
      <c r="V272" s="19">
        <f>'nmol-per-mg-dry-lipid-wt'!V272*100/'nmol-per-mg-dry-lipid-wt'!V$370</f>
        <v>2.1681017730599005E-2</v>
      </c>
      <c r="W272" s="19">
        <f>'nmol-per-mg-dry-lipid-wt'!W272*100/'nmol-per-mg-dry-lipid-wt'!W$370</f>
        <v>3.0424986499804931E-2</v>
      </c>
      <c r="X272" s="19">
        <f>'nmol-per-mg-dry-lipid-wt'!X272*100/'nmol-per-mg-dry-lipid-wt'!X$370</f>
        <v>0</v>
      </c>
      <c r="Y272" s="19">
        <f>'nmol-per-mg-dry-lipid-wt'!Y272*100/'nmol-per-mg-dry-lipid-wt'!Y$370</f>
        <v>8.991816022668242E-3</v>
      </c>
      <c r="Z272" s="19">
        <f>'nmol-per-mg-dry-lipid-wt'!Z272*100/'nmol-per-mg-dry-lipid-wt'!Z$370</f>
        <v>0</v>
      </c>
      <c r="AA272" s="19">
        <f>'nmol-per-mg-dry-lipid-wt'!AA272*100/'nmol-per-mg-dry-lipid-wt'!AA$370</f>
        <v>2.9931340366890959E-2</v>
      </c>
      <c r="AB272" s="19">
        <f>'nmol-per-mg-dry-lipid-wt'!AB272*100/'nmol-per-mg-dry-lipid-wt'!AB$370</f>
        <v>1.5359854283145503E-2</v>
      </c>
      <c r="AC272" s="19">
        <f>'nmol-per-mg-dry-lipid-wt'!AC272*100/'nmol-per-mg-dry-lipid-wt'!AC$370</f>
        <v>5.7718039896343318E-3</v>
      </c>
      <c r="AD272" s="19">
        <f>'nmol-per-mg-dry-lipid-wt'!AD272*100/'nmol-per-mg-dry-lipid-wt'!AD$370</f>
        <v>0</v>
      </c>
      <c r="AE272" s="19">
        <f>'nmol-per-mg-dry-lipid-wt'!AE272*100/'nmol-per-mg-dry-lipid-wt'!AE$370</f>
        <v>5.8211476372973241E-2</v>
      </c>
      <c r="AF272" s="19">
        <f>'nmol-per-mg-dry-lipid-wt'!AF272*100/'nmol-per-mg-dry-lipid-wt'!AF$370</f>
        <v>1.1742896121830534E-2</v>
      </c>
      <c r="AG272" s="19">
        <f>'nmol-per-mg-dry-lipid-wt'!AG272*100/'nmol-per-mg-dry-lipid-wt'!AG$370</f>
        <v>3.2010821322954526E-2</v>
      </c>
      <c r="AH272" s="19">
        <f>'nmol-per-mg-dry-lipid-wt'!AH272*100/'nmol-per-mg-dry-lipid-wt'!AH$370</f>
        <v>0</v>
      </c>
      <c r="AI272" s="19">
        <f>'nmol-per-mg-dry-lipid-wt'!AI272*100/'nmol-per-mg-dry-lipid-wt'!AI$370</f>
        <v>2.8360028060086431E-2</v>
      </c>
      <c r="AJ272" s="19">
        <f>'nmol-per-mg-dry-lipid-wt'!AJ272*100/'nmol-per-mg-dry-lipid-wt'!AJ$370</f>
        <v>0</v>
      </c>
    </row>
    <row r="273" spans="1:36" x14ac:dyDescent="0.2">
      <c r="A273">
        <f>'imported summary from web'!A279</f>
        <v>784.5</v>
      </c>
      <c r="B273" t="str">
        <f>'imported summary from web'!B279</f>
        <v>C42H74O10PN</v>
      </c>
      <c r="C273" s="2" t="str">
        <f>'imported summary from web'!C279</f>
        <v>PS(36:4)</v>
      </c>
      <c r="D273" s="69"/>
      <c r="E273" s="19" t="e">
        <f>'nmol-per-mg-dry-lipid-wt'!E273*100/'nmol-per-mg-dry-lipid-wt'!E$370</f>
        <v>#DIV/0!</v>
      </c>
      <c r="F273" s="19">
        <f>'nmol-per-mg-dry-lipid-wt'!F273*100/'nmol-per-mg-dry-lipid-wt'!F$370</f>
        <v>6.4071544777725559E-3</v>
      </c>
      <c r="G273" s="19">
        <f>'nmol-per-mg-dry-lipid-wt'!G273*100/'nmol-per-mg-dry-lipid-wt'!G$370</f>
        <v>0</v>
      </c>
      <c r="H273" s="19">
        <f>'nmol-per-mg-dry-lipid-wt'!H273*100/'nmol-per-mg-dry-lipid-wt'!H$370</f>
        <v>1.5894514421594577E-3</v>
      </c>
      <c r="I273" s="19">
        <f>'nmol-per-mg-dry-lipid-wt'!I273*100/'nmol-per-mg-dry-lipid-wt'!I$370</f>
        <v>1.5921498885620381E-3</v>
      </c>
      <c r="J273" s="19">
        <f>'nmol-per-mg-dry-lipid-wt'!J273*100/'nmol-per-mg-dry-lipid-wt'!J$370</f>
        <v>1.1633138176376043E-2</v>
      </c>
      <c r="K273" s="19">
        <f>'nmol-per-mg-dry-lipid-wt'!K273*100/'nmol-per-mg-dry-lipid-wt'!K$370</f>
        <v>6.4540717973326622E-3</v>
      </c>
      <c r="L273" s="19">
        <f>'nmol-per-mg-dry-lipid-wt'!L273*100/'nmol-per-mg-dry-lipid-wt'!L$370</f>
        <v>6.6003124677459467E-3</v>
      </c>
      <c r="M273" s="19">
        <f t="shared" si="12"/>
        <v>8.2291741471515502E-3</v>
      </c>
      <c r="N273" s="243">
        <f t="shared" si="13"/>
        <v>2.9488260236255762E-3</v>
      </c>
      <c r="O273" s="19">
        <f t="shared" si="14"/>
        <v>0.35833802650127222</v>
      </c>
      <c r="P273" s="19">
        <f>'nmol-per-mg-dry-lipid-wt'!P273*100/'nmol-per-mg-dry-lipid-wt'!P$370</f>
        <v>0</v>
      </c>
      <c r="Q273" s="19">
        <f>'nmol-per-mg-dry-lipid-wt'!Q273*100/'nmol-per-mg-dry-lipid-wt'!Q$370</f>
        <v>1.4245133511644638E-2</v>
      </c>
      <c r="R273" s="19">
        <f>'nmol-per-mg-dry-lipid-wt'!R273*100/'nmol-per-mg-dry-lipid-wt'!R$370</f>
        <v>1.3460143997123189E-2</v>
      </c>
      <c r="S273" s="19">
        <f>'nmol-per-mg-dry-lipid-wt'!S273*100/'nmol-per-mg-dry-lipid-wt'!S$370</f>
        <v>2.3534667511506121E-2</v>
      </c>
      <c r="T273" s="19">
        <f>'nmol-per-mg-dry-lipid-wt'!T273*100/'nmol-per-mg-dry-lipid-wt'!T$370</f>
        <v>0.13151740024702241</v>
      </c>
      <c r="U273" s="19">
        <f>'nmol-per-mg-dry-lipid-wt'!U273*100/'nmol-per-mg-dry-lipid-wt'!U$370</f>
        <v>0</v>
      </c>
      <c r="V273" s="19">
        <f>'nmol-per-mg-dry-lipid-wt'!V273*100/'nmol-per-mg-dry-lipid-wt'!V$370</f>
        <v>1.2647260342849418E-2</v>
      </c>
      <c r="W273" s="19">
        <f>'nmol-per-mg-dry-lipid-wt'!W273*100/'nmol-per-mg-dry-lipid-wt'!W$370</f>
        <v>2.0283324333203287E-3</v>
      </c>
      <c r="X273" s="19">
        <f>'nmol-per-mg-dry-lipid-wt'!X273*100/'nmol-per-mg-dry-lipid-wt'!X$370</f>
        <v>0</v>
      </c>
      <c r="Y273" s="19">
        <f>'nmol-per-mg-dry-lipid-wt'!Y273*100/'nmol-per-mg-dry-lipid-wt'!Y$370</f>
        <v>7.4931800188902014E-3</v>
      </c>
      <c r="Z273" s="19">
        <f>'nmol-per-mg-dry-lipid-wt'!Z273*100/'nmol-per-mg-dry-lipid-wt'!Z$370</f>
        <v>2.0612138798906344E-3</v>
      </c>
      <c r="AA273" s="19">
        <f>'nmol-per-mg-dry-lipid-wt'!AA273*100/'nmol-per-mg-dry-lipid-wt'!AA$370</f>
        <v>1.3967958837882447E-2</v>
      </c>
      <c r="AB273" s="19">
        <f>'nmol-per-mg-dry-lipid-wt'!AB273*100/'nmol-per-mg-dry-lipid-wt'!AB$370</f>
        <v>0</v>
      </c>
      <c r="AC273" s="19">
        <f>'nmol-per-mg-dry-lipid-wt'!AC273*100/'nmol-per-mg-dry-lipid-wt'!AC$370</f>
        <v>1.9239346632114434E-3</v>
      </c>
      <c r="AD273" s="19">
        <f>'nmol-per-mg-dry-lipid-wt'!AD273*100/'nmol-per-mg-dry-lipid-wt'!AD$370</f>
        <v>0</v>
      </c>
      <c r="AE273" s="19">
        <f>'nmol-per-mg-dry-lipid-wt'!AE273*100/'nmol-per-mg-dry-lipid-wt'!AE$370</f>
        <v>1.9403825457657752E-2</v>
      </c>
      <c r="AF273" s="19">
        <f>'nmol-per-mg-dry-lipid-wt'!AF273*100/'nmol-per-mg-dry-lipid-wt'!AF$370</f>
        <v>1.9571493536384228E-2</v>
      </c>
      <c r="AG273" s="19">
        <f>'nmol-per-mg-dry-lipid-wt'!AG273*100/'nmol-per-mg-dry-lipid-wt'!AG$370</f>
        <v>1.4938383284045443E-2</v>
      </c>
      <c r="AH273" s="19">
        <f>'nmol-per-mg-dry-lipid-wt'!AH273*100/'nmol-per-mg-dry-lipid-wt'!AH$370</f>
        <v>8.3364987300194541E-3</v>
      </c>
      <c r="AI273" s="19">
        <f>'nmol-per-mg-dry-lipid-wt'!AI273*100/'nmol-per-mg-dry-lipid-wt'!AI$370</f>
        <v>3.5922702209442811E-2</v>
      </c>
      <c r="AJ273" s="19">
        <f>'nmol-per-mg-dry-lipid-wt'!AJ273*100/'nmol-per-mg-dry-lipid-wt'!AJ$370</f>
        <v>1.912523775278245E-3</v>
      </c>
    </row>
    <row r="274" spans="1:36" x14ac:dyDescent="0.2">
      <c r="A274">
        <f>'imported summary from web'!A280</f>
        <v>786.5</v>
      </c>
      <c r="B274" t="str">
        <f>'imported summary from web'!B280</f>
        <v>C42H76O10PN</v>
      </c>
      <c r="C274" s="2" t="str">
        <f>'imported summary from web'!C280</f>
        <v>PS(36:3)</v>
      </c>
      <c r="D274" s="69"/>
      <c r="E274" s="19" t="e">
        <f>'nmol-per-mg-dry-lipid-wt'!E274*100/'nmol-per-mg-dry-lipid-wt'!E$370</f>
        <v>#DIV/0!</v>
      </c>
      <c r="F274" s="19">
        <f>'nmol-per-mg-dry-lipid-wt'!F274*100/'nmol-per-mg-dry-lipid-wt'!F$370</f>
        <v>6.4071544777725559E-3</v>
      </c>
      <c r="G274" s="19">
        <f>'nmol-per-mg-dry-lipid-wt'!G274*100/'nmol-per-mg-dry-lipid-wt'!G$370</f>
        <v>0</v>
      </c>
      <c r="H274" s="19">
        <f>'nmol-per-mg-dry-lipid-wt'!H274*100/'nmol-per-mg-dry-lipid-wt'!H$370</f>
        <v>0</v>
      </c>
      <c r="I274" s="19">
        <f>'nmol-per-mg-dry-lipid-wt'!I274*100/'nmol-per-mg-dry-lipid-wt'!I$370</f>
        <v>2.5474398216992593E-2</v>
      </c>
      <c r="J274" s="19">
        <f>'nmol-per-mg-dry-lipid-wt'!J274*100/'nmol-per-mg-dry-lipid-wt'!J$370</f>
        <v>2.160439947041266E-2</v>
      </c>
      <c r="K274" s="19">
        <f>'nmol-per-mg-dry-lipid-wt'!K274*100/'nmol-per-mg-dry-lipid-wt'!K$370</f>
        <v>0</v>
      </c>
      <c r="L274" s="19">
        <f>'nmol-per-mg-dry-lipid-wt'!L274*100/'nmol-per-mg-dry-lipid-wt'!L$370</f>
        <v>0</v>
      </c>
      <c r="M274" s="19">
        <f t="shared" si="12"/>
        <v>7.2014664901375531E-3</v>
      </c>
      <c r="N274" s="243">
        <f t="shared" si="13"/>
        <v>1.2473305849922957E-2</v>
      </c>
      <c r="O274" s="19">
        <f t="shared" si="14"/>
        <v>1.7320508075688774</v>
      </c>
      <c r="P274" s="19">
        <f>'nmol-per-mg-dry-lipid-wt'!P274*100/'nmol-per-mg-dry-lipid-wt'!P$370</f>
        <v>0</v>
      </c>
      <c r="Q274" s="19">
        <f>'nmol-per-mg-dry-lipid-wt'!Q274*100/'nmol-per-mg-dry-lipid-wt'!Q$370</f>
        <v>0</v>
      </c>
      <c r="R274" s="19">
        <f>'nmol-per-mg-dry-lipid-wt'!R274*100/'nmol-per-mg-dry-lipid-wt'!R$370</f>
        <v>0</v>
      </c>
      <c r="S274" s="19">
        <f>'nmol-per-mg-dry-lipid-wt'!S274*100/'nmol-per-mg-dry-lipid-wt'!S$370</f>
        <v>0</v>
      </c>
      <c r="T274" s="19">
        <f>'nmol-per-mg-dry-lipid-wt'!T274*100/'nmol-per-mg-dry-lipid-wt'!T$370</f>
        <v>0</v>
      </c>
      <c r="U274" s="19">
        <f>'nmol-per-mg-dry-lipid-wt'!U274*100/'nmol-per-mg-dry-lipid-wt'!U$370</f>
        <v>6.9505093750497982E-3</v>
      </c>
      <c r="V274" s="19">
        <f>'nmol-per-mg-dry-lipid-wt'!V274*100/'nmol-per-mg-dry-lipid-wt'!V$370</f>
        <v>0</v>
      </c>
      <c r="W274" s="19">
        <f>'nmol-per-mg-dry-lipid-wt'!W274*100/'nmol-per-mg-dry-lipid-wt'!W$370</f>
        <v>0</v>
      </c>
      <c r="X274" s="19">
        <f>'nmol-per-mg-dry-lipid-wt'!X274*100/'nmol-per-mg-dry-lipid-wt'!X$370</f>
        <v>0</v>
      </c>
      <c r="Y274" s="19">
        <f>'nmol-per-mg-dry-lipid-wt'!Y274*100/'nmol-per-mg-dry-lipid-wt'!Y$370</f>
        <v>1.8732950047225503E-3</v>
      </c>
      <c r="Z274" s="19">
        <f>'nmol-per-mg-dry-lipid-wt'!Z274*100/'nmol-per-mg-dry-lipid-wt'!Z$370</f>
        <v>2.0612138798906344E-3</v>
      </c>
      <c r="AA274" s="19">
        <f>'nmol-per-mg-dry-lipid-wt'!AA274*100/'nmol-per-mg-dry-lipid-wt'!AA$370</f>
        <v>0</v>
      </c>
      <c r="AB274" s="19">
        <f>'nmol-per-mg-dry-lipid-wt'!AB274*100/'nmol-per-mg-dry-lipid-wt'!AB$370</f>
        <v>0</v>
      </c>
      <c r="AC274" s="19">
        <f>'nmol-per-mg-dry-lipid-wt'!AC274*100/'nmol-per-mg-dry-lipid-wt'!AC$370</f>
        <v>0</v>
      </c>
      <c r="AD274" s="19">
        <f>'nmol-per-mg-dry-lipid-wt'!AD274*100/'nmol-per-mg-dry-lipid-wt'!AD$370</f>
        <v>0</v>
      </c>
      <c r="AE274" s="19">
        <f>'nmol-per-mg-dry-lipid-wt'!AE274*100/'nmol-per-mg-dry-lipid-wt'!AE$370</f>
        <v>0</v>
      </c>
      <c r="AF274" s="19">
        <f>'nmol-per-mg-dry-lipid-wt'!AF274*100/'nmol-per-mg-dry-lipid-wt'!AF$370</f>
        <v>0</v>
      </c>
      <c r="AG274" s="19">
        <f>'nmol-per-mg-dry-lipid-wt'!AG274*100/'nmol-per-mg-dry-lipid-wt'!AG$370</f>
        <v>0</v>
      </c>
      <c r="AH274" s="19">
        <f>'nmol-per-mg-dry-lipid-wt'!AH274*100/'nmol-per-mg-dry-lipid-wt'!AH$370</f>
        <v>0</v>
      </c>
      <c r="AI274" s="19">
        <f>'nmol-per-mg-dry-lipid-wt'!AI274*100/'nmol-per-mg-dry-lipid-wt'!AI$370</f>
        <v>0</v>
      </c>
      <c r="AJ274" s="19">
        <f>'nmol-per-mg-dry-lipid-wt'!AJ274*100/'nmol-per-mg-dry-lipid-wt'!AJ$370</f>
        <v>0</v>
      </c>
    </row>
    <row r="275" spans="1:36" x14ac:dyDescent="0.2">
      <c r="A275">
        <f>'imported summary from web'!A281</f>
        <v>788.5</v>
      </c>
      <c r="B275" t="str">
        <f>'imported summary from web'!B281</f>
        <v>C42H78O10PN</v>
      </c>
      <c r="C275" s="2" t="str">
        <f>'imported summary from web'!C281</f>
        <v>PS(36:2)</v>
      </c>
      <c r="D275" s="69"/>
      <c r="E275" s="19" t="e">
        <f>'nmol-per-mg-dry-lipid-wt'!E275*100/'nmol-per-mg-dry-lipid-wt'!E$370</f>
        <v>#DIV/0!</v>
      </c>
      <c r="F275" s="19">
        <f>'nmol-per-mg-dry-lipid-wt'!F275*100/'nmol-per-mg-dry-lipid-wt'!F$370</f>
        <v>0</v>
      </c>
      <c r="G275" s="19">
        <f>'nmol-per-mg-dry-lipid-wt'!G275*100/'nmol-per-mg-dry-lipid-wt'!G$370</f>
        <v>3.879320844949103E-2</v>
      </c>
      <c r="H275" s="19">
        <f>'nmol-per-mg-dry-lipid-wt'!H275*100/'nmol-per-mg-dry-lipid-wt'!H$370</f>
        <v>2.861012595887023E-2</v>
      </c>
      <c r="I275" s="19">
        <f>'nmol-per-mg-dry-lipid-wt'!I275*100/'nmol-per-mg-dry-lipid-wt'!I$370</f>
        <v>1.9105798662744453E-2</v>
      </c>
      <c r="J275" s="19">
        <f>'nmol-per-mg-dry-lipid-wt'!J275*100/'nmol-per-mg-dry-lipid-wt'!J$370</f>
        <v>0</v>
      </c>
      <c r="K275" s="19">
        <f>'nmol-per-mg-dry-lipid-wt'!K275*100/'nmol-per-mg-dry-lipid-wt'!K$370</f>
        <v>1.4521661543998483E-2</v>
      </c>
      <c r="L275" s="19">
        <f>'nmol-per-mg-dry-lipid-wt'!L275*100/'nmol-per-mg-dry-lipid-wt'!L$370</f>
        <v>4.9502343508094591E-3</v>
      </c>
      <c r="M275" s="19">
        <f t="shared" si="12"/>
        <v>6.4906319649359811E-3</v>
      </c>
      <c r="N275" s="243">
        <f t="shared" si="13"/>
        <v>7.3823629080949481E-3</v>
      </c>
      <c r="O275" s="19">
        <f t="shared" si="14"/>
        <v>1.1373873835361981</v>
      </c>
      <c r="P275" s="19">
        <f>'nmol-per-mg-dry-lipid-wt'!P275*100/'nmol-per-mg-dry-lipid-wt'!P$370</f>
        <v>1.1793520450958384E-2</v>
      </c>
      <c r="Q275" s="19">
        <f>'nmol-per-mg-dry-lipid-wt'!Q275*100/'nmol-per-mg-dry-lipid-wt'!Q$370</f>
        <v>0</v>
      </c>
      <c r="R275" s="19">
        <f>'nmol-per-mg-dry-lipid-wt'!R275*100/'nmol-per-mg-dry-lipid-wt'!R$370</f>
        <v>0</v>
      </c>
      <c r="S275" s="19">
        <f>'nmol-per-mg-dry-lipid-wt'!S275*100/'nmol-per-mg-dry-lipid-wt'!S$370</f>
        <v>1.6293231354119617E-2</v>
      </c>
      <c r="T275" s="19">
        <f>'nmol-per-mg-dry-lipid-wt'!T275*100/'nmol-per-mg-dry-lipid-wt'!T$370</f>
        <v>0</v>
      </c>
      <c r="U275" s="19">
        <f>'nmol-per-mg-dry-lipid-wt'!U275*100/'nmol-per-mg-dry-lipid-wt'!U$370</f>
        <v>1.5638646093862042E-2</v>
      </c>
      <c r="V275" s="19">
        <f>'nmol-per-mg-dry-lipid-wt'!V275*100/'nmol-per-mg-dry-lipid-wt'!V$370</f>
        <v>1.0840508865299503E-2</v>
      </c>
      <c r="W275" s="19">
        <f>'nmol-per-mg-dry-lipid-wt'!W275*100/'nmol-per-mg-dry-lipid-wt'!W$370</f>
        <v>1.8254991899882955E-2</v>
      </c>
      <c r="X275" s="19">
        <f>'nmol-per-mg-dry-lipid-wt'!X275*100/'nmol-per-mg-dry-lipid-wt'!X$370</f>
        <v>5.4934918974782329E-3</v>
      </c>
      <c r="Y275" s="19">
        <f>'nmol-per-mg-dry-lipid-wt'!Y275*100/'nmol-per-mg-dry-lipid-wt'!Y$370</f>
        <v>3.9339195099173541E-3</v>
      </c>
      <c r="Z275" s="19">
        <f>'nmol-per-mg-dry-lipid-wt'!Z275*100/'nmol-per-mg-dry-lipid-wt'!Z$370</f>
        <v>3.0918208198359508E-2</v>
      </c>
      <c r="AA275" s="19">
        <f>'nmol-per-mg-dry-lipid-wt'!AA275*100/'nmol-per-mg-dry-lipid-wt'!AA$370</f>
        <v>1.1972536146756385E-2</v>
      </c>
      <c r="AB275" s="19">
        <f>'nmol-per-mg-dry-lipid-wt'!AB275*100/'nmol-per-mg-dry-lipid-wt'!AB$370</f>
        <v>1.5359854283145503E-2</v>
      </c>
      <c r="AC275" s="19">
        <f>'nmol-per-mg-dry-lipid-wt'!AC275*100/'nmol-per-mg-dry-lipid-wt'!AC$370</f>
        <v>0</v>
      </c>
      <c r="AD275" s="19">
        <f>'nmol-per-mg-dry-lipid-wt'!AD275*100/'nmol-per-mg-dry-lipid-wt'!AD$370</f>
        <v>5.2661660253064055E-3</v>
      </c>
      <c r="AE275" s="19">
        <f>'nmol-per-mg-dry-lipid-wt'!AE275*100/'nmol-per-mg-dry-lipid-wt'!AE$370</f>
        <v>0</v>
      </c>
      <c r="AF275" s="19">
        <f>'nmol-per-mg-dry-lipid-wt'!AF275*100/'nmol-per-mg-dry-lipid-wt'!AF$370</f>
        <v>1.1742896121830534E-2</v>
      </c>
      <c r="AG275" s="19">
        <f>'nmol-per-mg-dry-lipid-wt'!AG275*100/'nmol-per-mg-dry-lipid-wt'!AG$370</f>
        <v>0</v>
      </c>
      <c r="AH275" s="19">
        <f>'nmol-per-mg-dry-lipid-wt'!AH275*100/'nmol-per-mg-dry-lipid-wt'!AH$370</f>
        <v>1.2504748095029182E-2</v>
      </c>
      <c r="AI275" s="19">
        <f>'nmol-per-mg-dry-lipid-wt'!AI275*100/'nmol-per-mg-dry-lipid-wt'!AI$370</f>
        <v>0</v>
      </c>
      <c r="AJ275" s="19">
        <f>'nmol-per-mg-dry-lipid-wt'!AJ275*100/'nmol-per-mg-dry-lipid-wt'!AJ$370</f>
        <v>0</v>
      </c>
    </row>
    <row r="276" spans="1:36" x14ac:dyDescent="0.2">
      <c r="A276">
        <f>'imported summary from web'!A282</f>
        <v>790.6</v>
      </c>
      <c r="B276" t="str">
        <f>'imported summary from web'!B282</f>
        <v>C42H80O10PN</v>
      </c>
      <c r="C276" s="2" t="str">
        <f>'imported summary from web'!C282</f>
        <v>PS(36:1)</v>
      </c>
      <c r="D276" s="69"/>
      <c r="E276" s="19" t="e">
        <f>'nmol-per-mg-dry-lipid-wt'!E276*100/'nmol-per-mg-dry-lipid-wt'!E$370</f>
        <v>#DIV/0!</v>
      </c>
      <c r="F276" s="19">
        <f>'nmol-per-mg-dry-lipid-wt'!F276*100/'nmol-per-mg-dry-lipid-wt'!F$370</f>
        <v>1.4416097574988245E-2</v>
      </c>
      <c r="G276" s="19">
        <f>'nmol-per-mg-dry-lipid-wt'!G276*100/'nmol-per-mg-dry-lipid-wt'!G$370</f>
        <v>1.4547453168559134E-2</v>
      </c>
      <c r="H276" s="19">
        <f>'nmol-per-mg-dry-lipid-wt'!H276*100/'nmol-per-mg-dry-lipid-wt'!H$370</f>
        <v>0</v>
      </c>
      <c r="I276" s="19">
        <f>'nmol-per-mg-dry-lipid-wt'!I276*100/'nmol-per-mg-dry-lipid-wt'!I$370</f>
        <v>0</v>
      </c>
      <c r="J276" s="19">
        <f>'nmol-per-mg-dry-lipid-wt'!J276*100/'nmol-per-mg-dry-lipid-wt'!J$370</f>
        <v>0</v>
      </c>
      <c r="K276" s="19">
        <f>'nmol-per-mg-dry-lipid-wt'!K276*100/'nmol-per-mg-dry-lipid-wt'!K$370</f>
        <v>4.8405538479994953E-3</v>
      </c>
      <c r="L276" s="19">
        <f>'nmol-per-mg-dry-lipid-wt'!L276*100/'nmol-per-mg-dry-lipid-wt'!L$370</f>
        <v>9.9004687016189183E-3</v>
      </c>
      <c r="M276" s="19">
        <f t="shared" si="12"/>
        <v>4.9136741832061376E-3</v>
      </c>
      <c r="N276" s="243">
        <f t="shared" si="13"/>
        <v>4.9506393592645683E-3</v>
      </c>
      <c r="O276" s="19">
        <f t="shared" si="14"/>
        <v>1.0075229196483497</v>
      </c>
      <c r="P276" s="19">
        <f>'nmol-per-mg-dry-lipid-wt'!P276*100/'nmol-per-mg-dry-lipid-wt'!P$370</f>
        <v>0</v>
      </c>
      <c r="Q276" s="19">
        <f>'nmol-per-mg-dry-lipid-wt'!Q276*100/'nmol-per-mg-dry-lipid-wt'!Q$370</f>
        <v>1.2210114438552551E-2</v>
      </c>
      <c r="R276" s="19">
        <f>'nmol-per-mg-dry-lipid-wt'!R276*100/'nmol-per-mg-dry-lipid-wt'!R$370</f>
        <v>0</v>
      </c>
      <c r="S276" s="19">
        <f>'nmol-per-mg-dry-lipid-wt'!S276*100/'nmol-per-mg-dry-lipid-wt'!S$370</f>
        <v>5.4310771180398742E-3</v>
      </c>
      <c r="T276" s="19">
        <f>'nmol-per-mg-dry-lipid-wt'!T276*100/'nmol-per-mg-dry-lipid-wt'!T$370</f>
        <v>0</v>
      </c>
      <c r="U276" s="19">
        <f>'nmol-per-mg-dry-lipid-wt'!U276*100/'nmol-per-mg-dry-lipid-wt'!U$370</f>
        <v>0</v>
      </c>
      <c r="V276" s="19">
        <f>'nmol-per-mg-dry-lipid-wt'!V276*100/'nmol-per-mg-dry-lipid-wt'!V$370</f>
        <v>0</v>
      </c>
      <c r="W276" s="19">
        <f>'nmol-per-mg-dry-lipid-wt'!W276*100/'nmol-per-mg-dry-lipid-wt'!W$370</f>
        <v>1.8254991899882955E-2</v>
      </c>
      <c r="X276" s="19">
        <f>'nmol-per-mg-dry-lipid-wt'!X276*100/'nmol-per-mg-dry-lipid-wt'!X$370</f>
        <v>0</v>
      </c>
      <c r="Y276" s="19">
        <f>'nmol-per-mg-dry-lipid-wt'!Y276*100/'nmol-per-mg-dry-lipid-wt'!Y$370</f>
        <v>1.4611701036835886E-2</v>
      </c>
      <c r="Z276" s="19">
        <f>'nmol-per-mg-dry-lipid-wt'!Z276*100/'nmol-per-mg-dry-lipid-wt'!Z$370</f>
        <v>0</v>
      </c>
      <c r="AA276" s="19">
        <f>'nmol-per-mg-dry-lipid-wt'!AA276*100/'nmol-per-mg-dry-lipid-wt'!AA$370</f>
        <v>0</v>
      </c>
      <c r="AB276" s="19">
        <f>'nmol-per-mg-dry-lipid-wt'!AB276*100/'nmol-per-mg-dry-lipid-wt'!AB$370</f>
        <v>0</v>
      </c>
      <c r="AC276" s="19">
        <f>'nmol-per-mg-dry-lipid-wt'!AC276*100/'nmol-per-mg-dry-lipid-wt'!AC$370</f>
        <v>1.1543607979268664E-2</v>
      </c>
      <c r="AD276" s="19">
        <f>'nmol-per-mg-dry-lipid-wt'!AD276*100/'nmol-per-mg-dry-lipid-wt'!AD$370</f>
        <v>2.1064664101225622E-2</v>
      </c>
      <c r="AE276" s="19">
        <f>'nmol-per-mg-dry-lipid-wt'!AE276*100/'nmol-per-mg-dry-lipid-wt'!AE$370</f>
        <v>0</v>
      </c>
      <c r="AF276" s="19">
        <f>'nmol-per-mg-dry-lipid-wt'!AF276*100/'nmol-per-mg-dry-lipid-wt'!AF$370</f>
        <v>0</v>
      </c>
      <c r="AG276" s="19">
        <f>'nmol-per-mg-dry-lipid-wt'!AG276*100/'nmol-per-mg-dry-lipid-wt'!AG$370</f>
        <v>3.2010821322954526E-2</v>
      </c>
      <c r="AH276" s="19">
        <f>'nmol-per-mg-dry-lipid-wt'!AH276*100/'nmol-per-mg-dry-lipid-wt'!AH$370</f>
        <v>0</v>
      </c>
      <c r="AI276" s="19">
        <f>'nmol-per-mg-dry-lipid-wt'!AI276*100/'nmol-per-mg-dry-lipid-wt'!AI$370</f>
        <v>0</v>
      </c>
      <c r="AJ276" s="19">
        <f>'nmol-per-mg-dry-lipid-wt'!AJ276*100/'nmol-per-mg-dry-lipid-wt'!AJ$370</f>
        <v>1.72127139775042E-2</v>
      </c>
    </row>
    <row r="277" spans="1:36" x14ac:dyDescent="0.2">
      <c r="A277">
        <f>'imported summary from web'!A283</f>
        <v>792.6</v>
      </c>
      <c r="B277" t="str">
        <f>'imported summary from web'!B283</f>
        <v>C42H82O10PN</v>
      </c>
      <c r="C277" s="2" t="str">
        <f>'imported summary from web'!C283</f>
        <v>PS(36:0)</v>
      </c>
      <c r="D277" s="69" t="s">
        <v>126</v>
      </c>
      <c r="E277" s="19" t="e">
        <f>'nmol-per-mg-dry-lipid-wt'!E277*100/'nmol-per-mg-dry-lipid-wt'!E$370</f>
        <v>#DIV/0!</v>
      </c>
      <c r="F277" s="19">
        <f>'nmol-per-mg-dry-lipid-wt'!F277*100/'nmol-per-mg-dry-lipid-wt'!F$370</f>
        <v>2.2425040672203939E-2</v>
      </c>
      <c r="G277" s="19">
        <f>'nmol-per-mg-dry-lipid-wt'!G277*100/'nmol-per-mg-dry-lipid-wt'!G$370</f>
        <v>0</v>
      </c>
      <c r="H277" s="19">
        <f>'nmol-per-mg-dry-lipid-wt'!H277*100/'nmol-per-mg-dry-lipid-wt'!H$370</f>
        <v>4.132573749614589E-2</v>
      </c>
      <c r="I277" s="19">
        <f>'nmol-per-mg-dry-lipid-wt'!I277*100/'nmol-per-mg-dry-lipid-wt'!I$370</f>
        <v>0</v>
      </c>
      <c r="J277" s="19">
        <f>'nmol-per-mg-dry-lipid-wt'!J277*100/'nmol-per-mg-dry-lipid-wt'!J$370</f>
        <v>3.323753764678868E-3</v>
      </c>
      <c r="K277" s="19">
        <f>'nmol-per-mg-dry-lipid-wt'!K277*100/'nmol-per-mg-dry-lipid-wt'!K$370</f>
        <v>3.2270358986663276E-3</v>
      </c>
      <c r="L277" s="19">
        <f>'nmol-per-mg-dry-lipid-wt'!L277*100/'nmol-per-mg-dry-lipid-wt'!L$370</f>
        <v>0</v>
      </c>
      <c r="M277" s="19">
        <f t="shared" si="12"/>
        <v>2.1835965544483985E-3</v>
      </c>
      <c r="N277" s="243">
        <f t="shared" si="13"/>
        <v>1.8916683168173779E-3</v>
      </c>
      <c r="O277" s="19">
        <f t="shared" si="14"/>
        <v>0.86630852799419023</v>
      </c>
      <c r="P277" s="19">
        <f>'nmol-per-mg-dry-lipid-wt'!P277*100/'nmol-per-mg-dry-lipid-wt'!P$370</f>
        <v>0</v>
      </c>
      <c r="Q277" s="19">
        <f>'nmol-per-mg-dry-lipid-wt'!Q277*100/'nmol-per-mg-dry-lipid-wt'!Q$370</f>
        <v>0.10175095365460458</v>
      </c>
      <c r="R277" s="19">
        <f>'nmol-per-mg-dry-lipid-wt'!R277*100/'nmol-per-mg-dry-lipid-wt'!R$370</f>
        <v>0</v>
      </c>
      <c r="S277" s="19">
        <f>'nmol-per-mg-dry-lipid-wt'!S277*100/'nmol-per-mg-dry-lipid-wt'!S$370</f>
        <v>2.5345026550852742E-2</v>
      </c>
      <c r="T277" s="19">
        <f>'nmol-per-mg-dry-lipid-wt'!T277*100/'nmol-per-mg-dry-lipid-wt'!T$370</f>
        <v>0</v>
      </c>
      <c r="U277" s="19">
        <f>'nmol-per-mg-dry-lipid-wt'!U277*100/'nmol-per-mg-dry-lipid-wt'!U$370</f>
        <v>0</v>
      </c>
      <c r="V277" s="19">
        <f>'nmol-per-mg-dry-lipid-wt'!V277*100/'nmol-per-mg-dry-lipid-wt'!V$370</f>
        <v>2.5294520685698839E-2</v>
      </c>
      <c r="W277" s="19">
        <f>'nmol-per-mg-dry-lipid-wt'!W277*100/'nmol-per-mg-dry-lipid-wt'!W$370</f>
        <v>0</v>
      </c>
      <c r="X277" s="19">
        <f>'nmol-per-mg-dry-lipid-wt'!X277*100/'nmol-per-mg-dry-lipid-wt'!X$370</f>
        <v>3.6623279316521521E-3</v>
      </c>
      <c r="Y277" s="19">
        <f>'nmol-per-mg-dry-lipid-wt'!Y277*100/'nmol-per-mg-dry-lipid-wt'!Y$370</f>
        <v>0</v>
      </c>
      <c r="Z277" s="19">
        <f>'nmol-per-mg-dry-lipid-wt'!Z277*100/'nmol-per-mg-dry-lipid-wt'!Z$370</f>
        <v>0</v>
      </c>
      <c r="AA277" s="19">
        <f>'nmol-per-mg-dry-lipid-wt'!AA277*100/'nmol-per-mg-dry-lipid-wt'!AA$370</f>
        <v>0</v>
      </c>
      <c r="AB277" s="19">
        <f>'nmol-per-mg-dry-lipid-wt'!AB277*100/'nmol-per-mg-dry-lipid-wt'!AB$370</f>
        <v>0</v>
      </c>
      <c r="AC277" s="19">
        <f>'nmol-per-mg-dry-lipid-wt'!AC277*100/'nmol-per-mg-dry-lipid-wt'!AC$370</f>
        <v>3.8478693264228862E-2</v>
      </c>
      <c r="AD277" s="19">
        <f>'nmol-per-mg-dry-lipid-wt'!AD277*100/'nmol-per-mg-dry-lipid-wt'!AD$370</f>
        <v>1.4043109400817081E-2</v>
      </c>
      <c r="AE277" s="19">
        <f>'nmol-per-mg-dry-lipid-wt'!AE277*100/'nmol-per-mg-dry-lipid-wt'!AE$370</f>
        <v>1.5523060366126199E-2</v>
      </c>
      <c r="AF277" s="19">
        <f>'nmol-per-mg-dry-lipid-wt'!AF277*100/'nmol-per-mg-dry-lipid-wt'!AF$370</f>
        <v>0</v>
      </c>
      <c r="AG277" s="19">
        <f>'nmol-per-mg-dry-lipid-wt'!AG277*100/'nmol-per-mg-dry-lipid-wt'!AG$370</f>
        <v>1.7072438038909083E-2</v>
      </c>
      <c r="AH277" s="19">
        <f>'nmol-per-mg-dry-lipid-wt'!AH277*100/'nmol-per-mg-dry-lipid-wt'!AH$370</f>
        <v>0</v>
      </c>
      <c r="AI277" s="19">
        <f>'nmol-per-mg-dry-lipid-wt'!AI277*100/'nmol-per-mg-dry-lipid-wt'!AI$370</f>
        <v>9.4533426866954817E-3</v>
      </c>
      <c r="AJ277" s="19">
        <f>'nmol-per-mg-dry-lipid-wt'!AJ277*100/'nmol-per-mg-dry-lipid-wt'!AJ$370</f>
        <v>3.8250475505564865E-3</v>
      </c>
    </row>
    <row r="278" spans="1:36" x14ac:dyDescent="0.2">
      <c r="A278">
        <f>'imported summary from web'!A290</f>
        <v>806.5</v>
      </c>
      <c r="B278" t="str">
        <f>'imported summary from web'!B290</f>
        <v>C44H72O10PN</v>
      </c>
      <c r="C278" s="2" t="str">
        <f>'imported summary from web'!C290</f>
        <v>PS(38:7)</v>
      </c>
      <c r="D278" s="69"/>
      <c r="E278" s="19" t="e">
        <f>'nmol-per-mg-dry-lipid-wt'!E278*100/'nmol-per-mg-dry-lipid-wt'!E$370</f>
        <v>#DIV/0!</v>
      </c>
      <c r="F278" s="19">
        <f>'nmol-per-mg-dry-lipid-wt'!F278*100/'nmol-per-mg-dry-lipid-wt'!F$370</f>
        <v>2.0823252052760793E-2</v>
      </c>
      <c r="G278" s="19">
        <f>'nmol-per-mg-dry-lipid-wt'!G278*100/'nmol-per-mg-dry-lipid-wt'!G$370</f>
        <v>6.4655347415818343E-3</v>
      </c>
      <c r="H278" s="19">
        <f>'nmol-per-mg-dry-lipid-wt'!H278*100/'nmol-per-mg-dry-lipid-wt'!H$370</f>
        <v>3.4967931727508055E-2</v>
      </c>
      <c r="I278" s="19">
        <f>'nmol-per-mg-dry-lipid-wt'!I278*100/'nmol-per-mg-dry-lipid-wt'!I$370</f>
        <v>2.54743982169926E-2</v>
      </c>
      <c r="J278" s="19">
        <f>'nmol-per-mg-dry-lipid-wt'!J278*100/'nmol-per-mg-dry-lipid-wt'!J$370</f>
        <v>1.6618768823394351E-3</v>
      </c>
      <c r="K278" s="19">
        <f>'nmol-per-mg-dry-lipid-wt'!K278*100/'nmol-per-mg-dry-lipid-wt'!K$370</f>
        <v>0</v>
      </c>
      <c r="L278" s="19">
        <f>'nmol-per-mg-dry-lipid-wt'!L278*100/'nmol-per-mg-dry-lipid-wt'!L$370</f>
        <v>3.6301718572602698E-2</v>
      </c>
      <c r="M278" s="19">
        <f t="shared" si="12"/>
        <v>1.2654531818314045E-2</v>
      </c>
      <c r="N278" s="243">
        <f t="shared" si="13"/>
        <v>2.049591519637918E-2</v>
      </c>
      <c r="O278" s="19">
        <f t="shared" si="14"/>
        <v>1.6196502162740491</v>
      </c>
      <c r="P278" s="19">
        <f>'nmol-per-mg-dry-lipid-wt'!P278*100/'nmol-per-mg-dry-lipid-wt'!P$370</f>
        <v>0</v>
      </c>
      <c r="Q278" s="19">
        <f>'nmol-per-mg-dry-lipid-wt'!Q278*100/'nmol-per-mg-dry-lipid-wt'!Q$370</f>
        <v>2.0350190730920913E-3</v>
      </c>
      <c r="R278" s="19">
        <f>'nmol-per-mg-dry-lipid-wt'!R278*100/'nmol-per-mg-dry-lipid-wt'!R$370</f>
        <v>0</v>
      </c>
      <c r="S278" s="19">
        <f>'nmol-per-mg-dry-lipid-wt'!S278*100/'nmol-per-mg-dry-lipid-wt'!S$370</f>
        <v>1.8103590393466244E-3</v>
      </c>
      <c r="T278" s="19">
        <f>'nmol-per-mg-dry-lipid-wt'!T278*100/'nmol-per-mg-dry-lipid-wt'!T$370</f>
        <v>0</v>
      </c>
      <c r="U278" s="19">
        <f>'nmol-per-mg-dry-lipid-wt'!U278*100/'nmol-per-mg-dry-lipid-wt'!U$370</f>
        <v>0</v>
      </c>
      <c r="V278" s="19">
        <f>'nmol-per-mg-dry-lipid-wt'!V278*100/'nmol-per-mg-dry-lipid-wt'!V$370</f>
        <v>2.8908023640798666E-2</v>
      </c>
      <c r="W278" s="19">
        <f>'nmol-per-mg-dry-lipid-wt'!W278*100/'nmol-per-mg-dry-lipid-wt'!W$370</f>
        <v>2.0283324333203283E-3</v>
      </c>
      <c r="X278" s="19">
        <f>'nmol-per-mg-dry-lipid-wt'!X278*100/'nmol-per-mg-dry-lipid-wt'!X$370</f>
        <v>0.12818147760782542</v>
      </c>
      <c r="Y278" s="19">
        <f>'nmol-per-mg-dry-lipid-wt'!Y278*100/'nmol-per-mg-dry-lipid-wt'!Y$370</f>
        <v>2.4352835061393139E-3</v>
      </c>
      <c r="Z278" s="19">
        <f>'nmol-per-mg-dry-lipid-wt'!Z278*100/'nmol-per-mg-dry-lipid-wt'!Z$370</f>
        <v>0</v>
      </c>
      <c r="AA278" s="19">
        <f>'nmol-per-mg-dry-lipid-wt'!AA278*100/'nmol-per-mg-dry-lipid-wt'!AA$370</f>
        <v>1.3967958837882447E-2</v>
      </c>
      <c r="AB278" s="19">
        <f>'nmol-per-mg-dry-lipid-wt'!AB278*100/'nmol-per-mg-dry-lipid-wt'!AB$370</f>
        <v>1.7066504759050562E-2</v>
      </c>
      <c r="AC278" s="19">
        <f>'nmol-per-mg-dry-lipid-wt'!AC278*100/'nmol-per-mg-dry-lipid-wt'!AC$370</f>
        <v>0</v>
      </c>
      <c r="AD278" s="19">
        <f>'nmol-per-mg-dry-lipid-wt'!AD278*100/'nmol-per-mg-dry-lipid-wt'!AD$370</f>
        <v>1.7553886751021349E-3</v>
      </c>
      <c r="AE278" s="19">
        <f>'nmol-per-mg-dry-lipid-wt'!AE278*100/'nmol-per-mg-dry-lipid-wt'!AE$370</f>
        <v>0</v>
      </c>
      <c r="AF278" s="19">
        <f>'nmol-per-mg-dry-lipid-wt'!AF278*100/'nmol-per-mg-dry-lipid-wt'!AF$370</f>
        <v>2.5442941597299481E-2</v>
      </c>
      <c r="AG278" s="19">
        <f>'nmol-per-mg-dry-lipid-wt'!AG278*100/'nmol-per-mg-dry-lipid-wt'!AG$370</f>
        <v>2.1340547548636345E-3</v>
      </c>
      <c r="AH278" s="19">
        <f>'nmol-per-mg-dry-lipid-wt'!AH278*100/'nmol-per-mg-dry-lipid-wt'!AH$370</f>
        <v>2.0841246825048627E-3</v>
      </c>
      <c r="AI278" s="19">
        <f>'nmol-per-mg-dry-lipid-wt'!AI278*100/'nmol-per-mg-dry-lipid-wt'!AI$370</f>
        <v>1.8906685373390957E-2</v>
      </c>
      <c r="AJ278" s="19">
        <f>'nmol-per-mg-dry-lipid-wt'!AJ278*100/'nmol-per-mg-dry-lipid-wt'!AJ$370</f>
        <v>0</v>
      </c>
    </row>
    <row r="279" spans="1:36" x14ac:dyDescent="0.2">
      <c r="A279">
        <f>'imported summary from web'!A291</f>
        <v>808.5</v>
      </c>
      <c r="B279" t="str">
        <f>'imported summary from web'!B291</f>
        <v>C44H74O10PN</v>
      </c>
      <c r="C279" s="2" t="str">
        <f>'imported summary from web'!C291</f>
        <v>PS(38:6)</v>
      </c>
      <c r="D279" s="69"/>
      <c r="E279" s="19" t="e">
        <f>'nmol-per-mg-dry-lipid-wt'!E279*100/'nmol-per-mg-dry-lipid-wt'!E$370</f>
        <v>#DIV/0!</v>
      </c>
      <c r="F279" s="19">
        <f>'nmol-per-mg-dry-lipid-wt'!F279*100/'nmol-per-mg-dry-lipid-wt'!F$370</f>
        <v>0.10571804888324715</v>
      </c>
      <c r="G279" s="19">
        <f>'nmol-per-mg-dry-lipid-wt'!G279*100/'nmol-per-mg-dry-lipid-wt'!G$370</f>
        <v>0.22306094858457343</v>
      </c>
      <c r="H279" s="19">
        <f>'nmol-per-mg-dry-lipid-wt'!H279*100/'nmol-per-mg-dry-lipid-wt'!H$370</f>
        <v>0.22888100767096187</v>
      </c>
      <c r="I279" s="19">
        <f>'nmol-per-mg-dry-lipid-wt'!I279*100/'nmol-per-mg-dry-lipid-wt'!I$370</f>
        <v>3.343514765980278E-2</v>
      </c>
      <c r="J279" s="19">
        <f>'nmol-per-mg-dry-lipid-wt'!J279*100/'nmol-per-mg-dry-lipid-wt'!J$370</f>
        <v>7.4784459705274614E-2</v>
      </c>
      <c r="K279" s="19">
        <f>'nmol-per-mg-dry-lipid-wt'!K279*100/'nmol-per-mg-dry-lipid-wt'!K$370</f>
        <v>9.1970523111990402E-2</v>
      </c>
      <c r="L279" s="19">
        <f>'nmol-per-mg-dry-lipid-wt'!L279*100/'nmol-per-mg-dry-lipid-wt'!L$370</f>
        <v>0.16830796792752165</v>
      </c>
      <c r="M279" s="19">
        <f t="shared" si="12"/>
        <v>0.11168765024826222</v>
      </c>
      <c r="N279" s="243">
        <f t="shared" si="13"/>
        <v>4.978187897649216E-2</v>
      </c>
      <c r="O279" s="19">
        <f t="shared" si="14"/>
        <v>0.44572411422243824</v>
      </c>
      <c r="P279" s="19">
        <f>'nmol-per-mg-dry-lipid-wt'!P279*100/'nmol-per-mg-dry-lipid-wt'!P$370</f>
        <v>0.21818012834273004</v>
      </c>
      <c r="Q279" s="19">
        <f>'nmol-per-mg-dry-lipid-wt'!Q279*100/'nmol-per-mg-dry-lipid-wt'!Q$370</f>
        <v>0.23809723155177476</v>
      </c>
      <c r="R279" s="19">
        <f>'nmol-per-mg-dry-lipid-wt'!R279*100/'nmol-per-mg-dry-lipid-wt'!R$370</f>
        <v>7.4992230841114907E-2</v>
      </c>
      <c r="S279" s="19">
        <f>'nmol-per-mg-dry-lipid-wt'!S279*100/'nmol-per-mg-dry-lipid-wt'!S$370</f>
        <v>0.36388216690867148</v>
      </c>
      <c r="T279" s="19">
        <f>'nmol-per-mg-dry-lipid-wt'!T279*100/'nmol-per-mg-dry-lipid-wt'!T$370</f>
        <v>0.1972761003705337</v>
      </c>
      <c r="U279" s="19">
        <f>'nmol-per-mg-dry-lipid-wt'!U279*100/'nmol-per-mg-dry-lipid-wt'!U$370</f>
        <v>0.38054038828397646</v>
      </c>
      <c r="V279" s="19">
        <f>'nmol-per-mg-dry-lipid-wt'!V279*100/'nmol-per-mg-dry-lipid-wt'!V$370</f>
        <v>9.214432535504577E-2</v>
      </c>
      <c r="W279" s="19">
        <f>'nmol-per-mg-dry-lipid-wt'!W279*100/'nmol-per-mg-dry-lipid-wt'!W$370</f>
        <v>0.34684484609777616</v>
      </c>
      <c r="X279" s="19">
        <f>'nmol-per-mg-dry-lipid-wt'!X279*100/'nmol-per-mg-dry-lipid-wt'!X$370</f>
        <v>0.10986983794956466</v>
      </c>
      <c r="Y279" s="19">
        <f>'nmol-per-mg-dry-lipid-wt'!Y279*100/'nmol-per-mg-dry-lipid-wt'!Y$370</f>
        <v>0.10396787276210154</v>
      </c>
      <c r="Z279" s="19">
        <f>'nmol-per-mg-dry-lipid-wt'!Z279*100/'nmol-per-mg-dry-lipid-wt'!Z$370</f>
        <v>0.14840739935212566</v>
      </c>
      <c r="AA279" s="19">
        <f>'nmol-per-mg-dry-lipid-wt'!AA279*100/'nmol-per-mg-dry-lipid-wt'!AA$370</f>
        <v>0.17360177412796754</v>
      </c>
      <c r="AB279" s="19">
        <f>'nmol-per-mg-dry-lipid-wt'!AB279*100/'nmol-per-mg-dry-lipid-wt'!AB$370</f>
        <v>0.20991800853632189</v>
      </c>
      <c r="AC279" s="19">
        <f>'nmol-per-mg-dry-lipid-wt'!AC279*100/'nmol-per-mg-dry-lipid-wt'!AC$370</f>
        <v>0.16738231569939557</v>
      </c>
      <c r="AD279" s="19">
        <f>'nmol-per-mg-dry-lipid-wt'!AD279*100/'nmol-per-mg-dry-lipid-wt'!AD$370</f>
        <v>3.1596996151838433E-2</v>
      </c>
      <c r="AE279" s="19">
        <f>'nmol-per-mg-dry-lipid-wt'!AE279*100/'nmol-per-mg-dry-lipid-wt'!AE$370</f>
        <v>0.28523623422756889</v>
      </c>
      <c r="AF279" s="19">
        <f>'nmol-per-mg-dry-lipid-wt'!AF279*100/'nmol-per-mg-dry-lipid-wt'!AF$370</f>
        <v>0.19375778601020385</v>
      </c>
      <c r="AG279" s="19">
        <f>'nmol-per-mg-dry-lipid-wt'!AG279*100/'nmol-per-mg-dry-lipid-wt'!AG$370</f>
        <v>0.14084761382099989</v>
      </c>
      <c r="AH279" s="19">
        <f>'nmol-per-mg-dry-lipid-wt'!AH279*100/'nmol-per-mg-dry-lipid-wt'!AH$370</f>
        <v>0.13129985499780636</v>
      </c>
      <c r="AI279" s="19">
        <f>'nmol-per-mg-dry-lipid-wt'!AI279*100/'nmol-per-mg-dry-lipid-wt'!AI$370</f>
        <v>0.15881615713648403</v>
      </c>
      <c r="AJ279" s="19">
        <f>'nmol-per-mg-dry-lipid-wt'!AJ279*100/'nmol-per-mg-dry-lipid-wt'!AJ$370</f>
        <v>0.28687856629173664</v>
      </c>
    </row>
    <row r="280" spans="1:36" x14ac:dyDescent="0.2">
      <c r="A280">
        <f>'imported summary from web'!A292</f>
        <v>810.5</v>
      </c>
      <c r="B280" t="str">
        <f>'imported summary from web'!B292</f>
        <v>C44H76O10PN</v>
      </c>
      <c r="C280" s="2" t="str">
        <f>'imported summary from web'!C292</f>
        <v>PS(38:5)</v>
      </c>
      <c r="D280" s="69"/>
      <c r="E280" s="19" t="e">
        <f>'nmol-per-mg-dry-lipid-wt'!E280*100/'nmol-per-mg-dry-lipid-wt'!E$370</f>
        <v>#DIV/0!</v>
      </c>
      <c r="F280" s="19">
        <f>'nmol-per-mg-dry-lipid-wt'!F280*100/'nmol-per-mg-dry-lipid-wt'!F$370</f>
        <v>1.9221463433317657E-2</v>
      </c>
      <c r="G280" s="19">
        <f>'nmol-per-mg-dry-lipid-wt'!G280*100/'nmol-per-mg-dry-lipid-wt'!G$370</f>
        <v>0</v>
      </c>
      <c r="H280" s="19">
        <f>'nmol-per-mg-dry-lipid-wt'!H280*100/'nmol-per-mg-dry-lipid-wt'!H$370</f>
        <v>4.7683543264783702E-3</v>
      </c>
      <c r="I280" s="19">
        <f>'nmol-per-mg-dry-lipid-wt'!I280*100/'nmol-per-mg-dry-lipid-wt'!I$370</f>
        <v>0</v>
      </c>
      <c r="J280" s="19">
        <f>'nmol-per-mg-dry-lipid-wt'!J280*100/'nmol-per-mg-dry-lipid-wt'!J$370</f>
        <v>2.9913783882109843E-2</v>
      </c>
      <c r="K280" s="19">
        <f>'nmol-per-mg-dry-lipid-wt'!K280*100/'nmol-per-mg-dry-lipid-wt'!K$370</f>
        <v>0</v>
      </c>
      <c r="L280" s="19">
        <f>'nmol-per-mg-dry-lipid-wt'!L280*100/'nmol-per-mg-dry-lipid-wt'!L$370</f>
        <v>8.9104218314570272E-2</v>
      </c>
      <c r="M280" s="19">
        <f t="shared" si="12"/>
        <v>3.9672667398893371E-2</v>
      </c>
      <c r="N280" s="243">
        <f t="shared" si="13"/>
        <v>4.5346634781241062E-2</v>
      </c>
      <c r="O280" s="19">
        <f t="shared" si="14"/>
        <v>1.1430195586623439</v>
      </c>
      <c r="P280" s="19">
        <f>'nmol-per-mg-dry-lipid-wt'!P280*100/'nmol-per-mg-dry-lipid-wt'!P$370</f>
        <v>5.8967602254791883E-2</v>
      </c>
      <c r="Q280" s="19">
        <f>'nmol-per-mg-dry-lipid-wt'!Q280*100/'nmol-per-mg-dry-lipid-wt'!Q$370</f>
        <v>0</v>
      </c>
      <c r="R280" s="19">
        <f>'nmol-per-mg-dry-lipid-wt'!R280*100/'nmol-per-mg-dry-lipid-wt'!R$370</f>
        <v>2.8843165708121118E-2</v>
      </c>
      <c r="S280" s="19">
        <f>'nmol-per-mg-dry-lipid-wt'!S280*100/'nmol-per-mg-dry-lipid-wt'!S$370</f>
        <v>0</v>
      </c>
      <c r="T280" s="19">
        <f>'nmol-per-mg-dry-lipid-wt'!T280*100/'nmol-per-mg-dry-lipid-wt'!T$370</f>
        <v>2.2762626965830812E-2</v>
      </c>
      <c r="U280" s="19">
        <f>'nmol-per-mg-dry-lipid-wt'!U280*100/'nmol-per-mg-dry-lipid-wt'!U$370</f>
        <v>0</v>
      </c>
      <c r="V280" s="19">
        <f>'nmol-per-mg-dry-lipid-wt'!V280*100/'nmol-per-mg-dry-lipid-wt'!V$370</f>
        <v>5.4202544326497494E-2</v>
      </c>
      <c r="W280" s="19">
        <f>'nmol-per-mg-dry-lipid-wt'!W280*100/'nmol-per-mg-dry-lipid-wt'!W$370</f>
        <v>1.8254991899882958E-2</v>
      </c>
      <c r="X280" s="19">
        <f>'nmol-per-mg-dry-lipid-wt'!X280*100/'nmol-per-mg-dry-lipid-wt'!X$370</f>
        <v>1.0986983794956466E-2</v>
      </c>
      <c r="Y280" s="19">
        <f>'nmol-per-mg-dry-lipid-wt'!Y280*100/'nmol-per-mg-dry-lipid-wt'!Y$370</f>
        <v>1.6297666541086189E-2</v>
      </c>
      <c r="Z280" s="19">
        <f>'nmol-per-mg-dry-lipid-wt'!Z280*100/'nmol-per-mg-dry-lipid-wt'!Z$370</f>
        <v>1.8550924919015707E-2</v>
      </c>
      <c r="AA280" s="19">
        <f>'nmol-per-mg-dry-lipid-wt'!AA280*100/'nmol-per-mg-dry-lipid-wt'!AA$370</f>
        <v>0</v>
      </c>
      <c r="AB280" s="19">
        <f>'nmol-per-mg-dry-lipid-wt'!AB280*100/'nmol-per-mg-dry-lipid-wt'!AB$370</f>
        <v>0</v>
      </c>
      <c r="AC280" s="19">
        <f>'nmol-per-mg-dry-lipid-wt'!AC280*100/'nmol-per-mg-dry-lipid-wt'!AC$370</f>
        <v>1.1543607979268664E-2</v>
      </c>
      <c r="AD280" s="19">
        <f>'nmol-per-mg-dry-lipid-wt'!AD280*100/'nmol-per-mg-dry-lipid-wt'!AD$370</f>
        <v>0</v>
      </c>
      <c r="AE280" s="19">
        <f>'nmol-per-mg-dry-lipid-wt'!AE280*100/'nmol-per-mg-dry-lipid-wt'!AE$370</f>
        <v>6.4032624010270559E-2</v>
      </c>
      <c r="AF280" s="19">
        <f>'nmol-per-mg-dry-lipid-wt'!AF280*100/'nmol-per-mg-dry-lipid-wt'!AF$370</f>
        <v>1.7614344182745805E-2</v>
      </c>
      <c r="AG280" s="19">
        <f>'nmol-per-mg-dry-lipid-wt'!AG280*100/'nmol-per-mg-dry-lipid-wt'!AG$370</f>
        <v>0</v>
      </c>
      <c r="AH280" s="19">
        <f>'nmol-per-mg-dry-lipid-wt'!AH280*100/'nmol-per-mg-dry-lipid-wt'!AH$370</f>
        <v>0</v>
      </c>
      <c r="AI280" s="19">
        <f>'nmol-per-mg-dry-lipid-wt'!AI280*100/'nmol-per-mg-dry-lipid-wt'!AI$370</f>
        <v>6.2392061732190147E-2</v>
      </c>
      <c r="AJ280" s="19">
        <f>'nmol-per-mg-dry-lipid-wt'!AJ280*100/'nmol-per-mg-dry-lipid-wt'!AJ$370</f>
        <v>0</v>
      </c>
    </row>
    <row r="281" spans="1:36" x14ac:dyDescent="0.2">
      <c r="A281">
        <f>'imported summary from web'!A293</f>
        <v>812.5</v>
      </c>
      <c r="B281" t="str">
        <f>'imported summary from web'!B293</f>
        <v>C44H78O10PN</v>
      </c>
      <c r="C281" s="2" t="str">
        <f>'imported summary from web'!C293</f>
        <v>PS(38:4)</v>
      </c>
      <c r="D281" s="69"/>
      <c r="E281" s="19" t="e">
        <f>'nmol-per-mg-dry-lipid-wt'!E281*100/'nmol-per-mg-dry-lipid-wt'!E$370</f>
        <v>#DIV/0!</v>
      </c>
      <c r="F281" s="19">
        <f>'nmol-per-mg-dry-lipid-wt'!F281*100/'nmol-per-mg-dry-lipid-wt'!F$370</f>
        <v>3.2035772388862779E-3</v>
      </c>
      <c r="G281" s="19">
        <f>'nmol-per-mg-dry-lipid-wt'!G281*100/'nmol-per-mg-dry-lipid-wt'!G$370</f>
        <v>1.2931069483163672E-2</v>
      </c>
      <c r="H281" s="19">
        <f>'nmol-per-mg-dry-lipid-wt'!H281*100/'nmol-per-mg-dry-lipid-wt'!H$370</f>
        <v>0</v>
      </c>
      <c r="I281" s="19">
        <f>'nmol-per-mg-dry-lipid-wt'!I281*100/'nmol-per-mg-dry-lipid-wt'!I$370</f>
        <v>3.1842997771240763E-3</v>
      </c>
      <c r="J281" s="19">
        <f>'nmol-per-mg-dry-lipid-wt'!J281*100/'nmol-per-mg-dry-lipid-wt'!J$370</f>
        <v>0</v>
      </c>
      <c r="K281" s="19">
        <f>'nmol-per-mg-dry-lipid-wt'!K281*100/'nmol-per-mg-dry-lipid-wt'!K$370</f>
        <v>8.0675897466658281E-3</v>
      </c>
      <c r="L281" s="19">
        <f>'nmol-per-mg-dry-lipid-wt'!L281*100/'nmol-per-mg-dry-lipid-wt'!L$370</f>
        <v>1.3200624935491888E-2</v>
      </c>
      <c r="M281" s="19">
        <f t="shared" si="12"/>
        <v>7.0894048940525721E-3</v>
      </c>
      <c r="N281" s="243">
        <f t="shared" si="13"/>
        <v>6.6544540629787244E-3</v>
      </c>
      <c r="O281" s="19">
        <f t="shared" si="14"/>
        <v>0.93864776556368845</v>
      </c>
      <c r="P281" s="19">
        <f>'nmol-per-mg-dry-lipid-wt'!P281*100/'nmol-per-mg-dry-lipid-wt'!P$370</f>
        <v>2.7518214385569558E-2</v>
      </c>
      <c r="Q281" s="19">
        <f>'nmol-per-mg-dry-lipid-wt'!Q281*100/'nmol-per-mg-dry-lipid-wt'!Q$370</f>
        <v>0</v>
      </c>
      <c r="R281" s="19">
        <f>'nmol-per-mg-dry-lipid-wt'!R281*100/'nmol-per-mg-dry-lipid-wt'!R$370</f>
        <v>2.1151654852622163E-2</v>
      </c>
      <c r="S281" s="19">
        <f>'nmol-per-mg-dry-lipid-wt'!S281*100/'nmol-per-mg-dry-lipid-wt'!S$370</f>
        <v>3.0776103668892611E-2</v>
      </c>
      <c r="T281" s="19">
        <f>'nmol-per-mg-dry-lipid-wt'!T281*100/'nmol-per-mg-dry-lipid-wt'!T$370</f>
        <v>1.2645903869906007E-2</v>
      </c>
      <c r="U281" s="19">
        <f>'nmol-per-mg-dry-lipid-wt'!U281*100/'nmol-per-mg-dry-lipid-wt'!U$370</f>
        <v>1.9113900781386948E-2</v>
      </c>
      <c r="V281" s="19">
        <f>'nmol-per-mg-dry-lipid-wt'!V281*100/'nmol-per-mg-dry-lipid-wt'!V$370</f>
        <v>3.6135029550998345E-3</v>
      </c>
      <c r="W281" s="19">
        <f>'nmol-per-mg-dry-lipid-wt'!W281*100/'nmol-per-mg-dry-lipid-wt'!W$370</f>
        <v>0</v>
      </c>
      <c r="X281" s="19">
        <f>'nmol-per-mg-dry-lipid-wt'!X281*100/'nmol-per-mg-dry-lipid-wt'!X$370</f>
        <v>0</v>
      </c>
      <c r="Y281" s="19">
        <f>'nmol-per-mg-dry-lipid-wt'!Y281*100/'nmol-per-mg-dry-lipid-wt'!Y$370</f>
        <v>1.161442902927981E-2</v>
      </c>
      <c r="Z281" s="19">
        <f>'nmol-per-mg-dry-lipid-wt'!Z281*100/'nmol-per-mg-dry-lipid-wt'!Z$370</f>
        <v>0.11542797727387551</v>
      </c>
      <c r="AA281" s="19">
        <f>'nmol-per-mg-dry-lipid-wt'!AA281*100/'nmol-per-mg-dry-lipid-wt'!AA$370</f>
        <v>3.9908453822521284E-2</v>
      </c>
      <c r="AB281" s="19">
        <f>'nmol-per-mg-dry-lipid-wt'!AB281*100/'nmol-per-mg-dry-lipid-wt'!AB$370</f>
        <v>0</v>
      </c>
      <c r="AC281" s="19">
        <f>'nmol-per-mg-dry-lipid-wt'!AC281*100/'nmol-per-mg-dry-lipid-wt'!AC$370</f>
        <v>1.5391477305691546E-2</v>
      </c>
      <c r="AD281" s="19">
        <f>'nmol-per-mg-dry-lipid-wt'!AD281*100/'nmol-per-mg-dry-lipid-wt'!AD$370</f>
        <v>8.7769433755106752E-3</v>
      </c>
      <c r="AE281" s="19">
        <f>'nmol-per-mg-dry-lipid-wt'!AE281*100/'nmol-per-mg-dry-lipid-wt'!AE$370</f>
        <v>0</v>
      </c>
      <c r="AF281" s="19">
        <f>'nmol-per-mg-dry-lipid-wt'!AF281*100/'nmol-per-mg-dry-lipid-wt'!AF$370</f>
        <v>0</v>
      </c>
      <c r="AG281" s="19">
        <f>'nmol-per-mg-dry-lipid-wt'!AG281*100/'nmol-per-mg-dry-lipid-wt'!AG$370</f>
        <v>4.2681095097272708E-3</v>
      </c>
      <c r="AH281" s="19">
        <f>'nmol-per-mg-dry-lipid-wt'!AH281*100/'nmol-per-mg-dry-lipid-wt'!AH$370</f>
        <v>3.5430119602582674E-2</v>
      </c>
      <c r="AI281" s="19">
        <f>'nmol-per-mg-dry-lipid-wt'!AI281*100/'nmol-per-mg-dry-lipid-wt'!AI$370</f>
        <v>0</v>
      </c>
      <c r="AJ281" s="19">
        <f>'nmol-per-mg-dry-lipid-wt'!AJ281*100/'nmol-per-mg-dry-lipid-wt'!AJ$370</f>
        <v>9.5626188763912236E-3</v>
      </c>
    </row>
    <row r="282" spans="1:36" x14ac:dyDescent="0.2">
      <c r="A282">
        <f>'imported summary from web'!A294</f>
        <v>814.6</v>
      </c>
      <c r="B282" t="str">
        <f>'imported summary from web'!B294</f>
        <v>C44H80O10PN</v>
      </c>
      <c r="C282" s="2" t="str">
        <f>'imported summary from web'!C294</f>
        <v>PS(38:3)</v>
      </c>
      <c r="D282" s="69"/>
      <c r="E282" s="19" t="e">
        <f>'nmol-per-mg-dry-lipid-wt'!E282*100/'nmol-per-mg-dry-lipid-wt'!E$370</f>
        <v>#DIV/0!</v>
      </c>
      <c r="F282" s="19">
        <f>'nmol-per-mg-dry-lipid-wt'!F282*100/'nmol-per-mg-dry-lipid-wt'!F$370</f>
        <v>0</v>
      </c>
      <c r="G282" s="19">
        <f>'nmol-per-mg-dry-lipid-wt'!G282*100/'nmol-per-mg-dry-lipid-wt'!G$370</f>
        <v>3.2327673707909198E-2</v>
      </c>
      <c r="H282" s="19">
        <f>'nmol-per-mg-dry-lipid-wt'!H282*100/'nmol-per-mg-dry-lipid-wt'!H$370</f>
        <v>0</v>
      </c>
      <c r="I282" s="19">
        <f>'nmol-per-mg-dry-lipid-wt'!I282*100/'nmol-per-mg-dry-lipid-wt'!I$370</f>
        <v>3.1842997771240757E-2</v>
      </c>
      <c r="J282" s="19">
        <f>'nmol-per-mg-dry-lipid-wt'!J282*100/'nmol-per-mg-dry-lipid-wt'!J$370</f>
        <v>8.3093844116971741E-3</v>
      </c>
      <c r="K282" s="19">
        <f>'nmol-per-mg-dry-lipid-wt'!K282*100/'nmol-per-mg-dry-lipid-wt'!K$370</f>
        <v>3.2270358986663311E-3</v>
      </c>
      <c r="L282" s="19">
        <f>'nmol-per-mg-dry-lipid-wt'!L282*100/'nmol-per-mg-dry-lipid-wt'!L$370</f>
        <v>0</v>
      </c>
      <c r="M282" s="19">
        <f t="shared" si="12"/>
        <v>3.8454734367878349E-3</v>
      </c>
      <c r="N282" s="243">
        <f t="shared" si="13"/>
        <v>4.1890710267023816E-3</v>
      </c>
      <c r="O282" s="19">
        <f t="shared" si="14"/>
        <v>1.0893511801765448</v>
      </c>
      <c r="P282" s="19">
        <f>'nmol-per-mg-dry-lipid-wt'!P282*100/'nmol-per-mg-dry-lipid-wt'!P$370</f>
        <v>0</v>
      </c>
      <c r="Q282" s="19">
        <f>'nmol-per-mg-dry-lipid-wt'!Q282*100/'nmol-per-mg-dry-lipid-wt'!Q$370</f>
        <v>0</v>
      </c>
      <c r="R282" s="19">
        <f>'nmol-per-mg-dry-lipid-wt'!R282*100/'nmol-per-mg-dry-lipid-wt'!R$370</f>
        <v>0</v>
      </c>
      <c r="S282" s="19">
        <f>'nmol-per-mg-dry-lipid-wt'!S282*100/'nmol-per-mg-dry-lipid-wt'!S$370</f>
        <v>9.0517951967331207E-3</v>
      </c>
      <c r="T282" s="19">
        <f>'nmol-per-mg-dry-lipid-wt'!T282*100/'nmol-per-mg-dry-lipid-wt'!T$370</f>
        <v>0</v>
      </c>
      <c r="U282" s="19">
        <f>'nmol-per-mg-dry-lipid-wt'!U282*100/'nmol-per-mg-dry-lipid-wt'!U$370</f>
        <v>0</v>
      </c>
      <c r="V282" s="19">
        <f>'nmol-per-mg-dry-lipid-wt'!V282*100/'nmol-per-mg-dry-lipid-wt'!V$370</f>
        <v>0</v>
      </c>
      <c r="W282" s="19">
        <f>'nmol-per-mg-dry-lipid-wt'!W282*100/'nmol-per-mg-dry-lipid-wt'!W$370</f>
        <v>4.0566648666406574E-3</v>
      </c>
      <c r="X282" s="19">
        <f>'nmol-per-mg-dry-lipid-wt'!X282*100/'nmol-per-mg-dry-lipid-wt'!X$370</f>
        <v>6.9584230701390942E-2</v>
      </c>
      <c r="Y282" s="19">
        <f>'nmol-per-mg-dry-lipid-wt'!Y282*100/'nmol-per-mg-dry-lipid-wt'!Y$370</f>
        <v>1.049045202644628E-2</v>
      </c>
      <c r="Z282" s="19">
        <f>'nmol-per-mg-dry-lipid-wt'!Z282*100/'nmol-per-mg-dry-lipid-wt'!Z$370</f>
        <v>0</v>
      </c>
      <c r="AA282" s="19">
        <f>'nmol-per-mg-dry-lipid-wt'!AA282*100/'nmol-per-mg-dry-lipid-wt'!AA$370</f>
        <v>0</v>
      </c>
      <c r="AB282" s="19">
        <f>'nmol-per-mg-dry-lipid-wt'!AB282*100/'nmol-per-mg-dry-lipid-wt'!AB$370</f>
        <v>0</v>
      </c>
      <c r="AC282" s="19">
        <f>'nmol-per-mg-dry-lipid-wt'!AC282*100/'nmol-per-mg-dry-lipid-wt'!AC$370</f>
        <v>5.5794105233131858E-2</v>
      </c>
      <c r="AD282" s="19">
        <f>'nmol-per-mg-dry-lipid-wt'!AD282*100/'nmol-per-mg-dry-lipid-wt'!AD$370</f>
        <v>0</v>
      </c>
      <c r="AE282" s="19">
        <f>'nmol-per-mg-dry-lipid-wt'!AE282*100/'nmol-per-mg-dry-lipid-wt'!AE$370</f>
        <v>0</v>
      </c>
      <c r="AF282" s="19">
        <f>'nmol-per-mg-dry-lipid-wt'!AF282*100/'nmol-per-mg-dry-lipid-wt'!AF$370</f>
        <v>0</v>
      </c>
      <c r="AG282" s="19">
        <f>'nmol-per-mg-dry-lipid-wt'!AG282*100/'nmol-per-mg-dry-lipid-wt'!AG$370</f>
        <v>0</v>
      </c>
      <c r="AH282" s="19">
        <f>'nmol-per-mg-dry-lipid-wt'!AH282*100/'nmol-per-mg-dry-lipid-wt'!AH$370</f>
        <v>0</v>
      </c>
      <c r="AI282" s="19">
        <f>'nmol-per-mg-dry-lipid-wt'!AI282*100/'nmol-per-mg-dry-lipid-wt'!AI$370</f>
        <v>9.4533426866954748E-3</v>
      </c>
      <c r="AJ282" s="19">
        <f>'nmol-per-mg-dry-lipid-wt'!AJ282*100/'nmol-per-mg-dry-lipid-wt'!AJ$370</f>
        <v>0</v>
      </c>
    </row>
    <row r="283" spans="1:36" x14ac:dyDescent="0.2">
      <c r="A283">
        <f>'imported summary from web'!A295</f>
        <v>816.6</v>
      </c>
      <c r="B283" t="str">
        <f>'imported summary from web'!B295</f>
        <v>C44H82O10PN</v>
      </c>
      <c r="C283" s="2" t="str">
        <f>'imported summary from web'!C295</f>
        <v>PS(38:2)</v>
      </c>
      <c r="D283" s="69"/>
      <c r="E283" s="19" t="e">
        <f>'nmol-per-mg-dry-lipid-wt'!E283*100/'nmol-per-mg-dry-lipid-wt'!E$370</f>
        <v>#DIV/0!</v>
      </c>
      <c r="F283" s="19">
        <f>'nmol-per-mg-dry-lipid-wt'!F283*100/'nmol-per-mg-dry-lipid-wt'!F$370</f>
        <v>0</v>
      </c>
      <c r="G283" s="19">
        <f>'nmol-per-mg-dry-lipid-wt'!G283*100/'nmol-per-mg-dry-lipid-wt'!G$370</f>
        <v>0</v>
      </c>
      <c r="H283" s="19">
        <f>'nmol-per-mg-dry-lipid-wt'!H283*100/'nmol-per-mg-dry-lipid-wt'!H$370</f>
        <v>7.9472572107972851E-3</v>
      </c>
      <c r="I283" s="19">
        <f>'nmol-per-mg-dry-lipid-wt'!I283*100/'nmol-per-mg-dry-lipid-wt'!I$370</f>
        <v>0</v>
      </c>
      <c r="J283" s="19">
        <f>'nmol-per-mg-dry-lipid-wt'!J283*100/'nmol-per-mg-dry-lipid-wt'!J$370</f>
        <v>0</v>
      </c>
      <c r="K283" s="19">
        <f>'nmol-per-mg-dry-lipid-wt'!K283*100/'nmol-per-mg-dry-lipid-wt'!K$370</f>
        <v>0</v>
      </c>
      <c r="L283" s="19">
        <f>'nmol-per-mg-dry-lipid-wt'!L283*100/'nmol-per-mg-dry-lipid-wt'!L$370</f>
        <v>0</v>
      </c>
      <c r="M283" s="19">
        <f t="shared" si="12"/>
        <v>0</v>
      </c>
      <c r="N283" s="243">
        <f t="shared" si="13"/>
        <v>0</v>
      </c>
      <c r="O283" s="19" t="e">
        <f t="shared" si="14"/>
        <v>#DIV/0!</v>
      </c>
      <c r="P283" s="19">
        <f>'nmol-per-mg-dry-lipid-wt'!P283*100/'nmol-per-mg-dry-lipid-wt'!P$370</f>
        <v>0</v>
      </c>
      <c r="Q283" s="19">
        <f>'nmol-per-mg-dry-lipid-wt'!Q283*100/'nmol-per-mg-dry-lipid-wt'!Q$370</f>
        <v>0</v>
      </c>
      <c r="R283" s="19">
        <f>'nmol-per-mg-dry-lipid-wt'!R283*100/'nmol-per-mg-dry-lipid-wt'!R$370</f>
        <v>3.8457554277494853E-3</v>
      </c>
      <c r="S283" s="19">
        <f>'nmol-per-mg-dry-lipid-wt'!S283*100/'nmol-per-mg-dry-lipid-wt'!S$370</f>
        <v>0</v>
      </c>
      <c r="T283" s="19">
        <f>'nmol-per-mg-dry-lipid-wt'!T283*100/'nmol-per-mg-dry-lipid-wt'!T$370</f>
        <v>0</v>
      </c>
      <c r="U283" s="19">
        <f>'nmol-per-mg-dry-lipid-wt'!U283*100/'nmol-per-mg-dry-lipid-wt'!U$370</f>
        <v>0</v>
      </c>
      <c r="V283" s="19">
        <f>'nmol-per-mg-dry-lipid-wt'!V283*100/'nmol-per-mg-dry-lipid-wt'!V$370</f>
        <v>4.1555283983648078E-2</v>
      </c>
      <c r="W283" s="19">
        <f>'nmol-per-mg-dry-lipid-wt'!W283*100/'nmol-per-mg-dry-lipid-wt'!W$370</f>
        <v>1.0141662166601641E-2</v>
      </c>
      <c r="X283" s="19">
        <f>'nmol-per-mg-dry-lipid-wt'!X283*100/'nmol-per-mg-dry-lipid-wt'!X$370</f>
        <v>0</v>
      </c>
      <c r="Y283" s="19">
        <f>'nmol-per-mg-dry-lipid-wt'!Y283*100/'nmol-per-mg-dry-lipid-wt'!Y$370</f>
        <v>3.1846015080283356E-3</v>
      </c>
      <c r="Z283" s="19">
        <f>'nmol-per-mg-dry-lipid-wt'!Z283*100/'nmol-per-mg-dry-lipid-wt'!Z$370</f>
        <v>0</v>
      </c>
      <c r="AA283" s="19">
        <f>'nmol-per-mg-dry-lipid-wt'!AA283*100/'nmol-per-mg-dry-lipid-wt'!AA$370</f>
        <v>3.9908453822521308E-3</v>
      </c>
      <c r="AB283" s="19">
        <f>'nmol-per-mg-dry-lipid-wt'!AB283*100/'nmol-per-mg-dry-lipid-wt'!AB$370</f>
        <v>0</v>
      </c>
      <c r="AC283" s="19">
        <f>'nmol-per-mg-dry-lipid-wt'!AC283*100/'nmol-per-mg-dry-lipid-wt'!AC$370</f>
        <v>0</v>
      </c>
      <c r="AD283" s="19">
        <f>'nmol-per-mg-dry-lipid-wt'!AD283*100/'nmol-per-mg-dry-lipid-wt'!AD$370</f>
        <v>0</v>
      </c>
      <c r="AE283" s="19">
        <f>'nmol-per-mg-dry-lipid-wt'!AE283*100/'nmol-per-mg-dry-lipid-wt'!AE$370</f>
        <v>0</v>
      </c>
      <c r="AF283" s="19">
        <f>'nmol-per-mg-dry-lipid-wt'!AF283*100/'nmol-per-mg-dry-lipid-wt'!AF$370</f>
        <v>0</v>
      </c>
      <c r="AG283" s="19">
        <f>'nmol-per-mg-dry-lipid-wt'!AG283*100/'nmol-per-mg-dry-lipid-wt'!AG$370</f>
        <v>0</v>
      </c>
      <c r="AH283" s="19">
        <f>'nmol-per-mg-dry-lipid-wt'!AH283*100/'nmol-per-mg-dry-lipid-wt'!AH$370</f>
        <v>0</v>
      </c>
      <c r="AI283" s="19">
        <f>'nmol-per-mg-dry-lipid-wt'!AI283*100/'nmol-per-mg-dry-lipid-wt'!AI$370</f>
        <v>0</v>
      </c>
      <c r="AJ283" s="19">
        <f>'nmol-per-mg-dry-lipid-wt'!AJ283*100/'nmol-per-mg-dry-lipid-wt'!AJ$370</f>
        <v>3.8250475505564908E-3</v>
      </c>
    </row>
    <row r="284" spans="1:36" x14ac:dyDescent="0.2">
      <c r="A284">
        <f>'imported summary from web'!A296</f>
        <v>818.6</v>
      </c>
      <c r="B284" t="str">
        <f>'imported summary from web'!B296</f>
        <v>C44H84O10PN</v>
      </c>
      <c r="C284" s="2" t="str">
        <f>'imported summary from web'!C296</f>
        <v>PS(38:1)</v>
      </c>
      <c r="D284" s="69"/>
      <c r="E284" s="19" t="e">
        <f>'nmol-per-mg-dry-lipid-wt'!E284*100/'nmol-per-mg-dry-lipid-wt'!E$370</f>
        <v>#DIV/0!</v>
      </c>
      <c r="F284" s="19">
        <f>'nmol-per-mg-dry-lipid-wt'!F284*100/'nmol-per-mg-dry-lipid-wt'!F$370</f>
        <v>0</v>
      </c>
      <c r="G284" s="19">
        <f>'nmol-per-mg-dry-lipid-wt'!G284*100/'nmol-per-mg-dry-lipid-wt'!G$370</f>
        <v>6.7888114786609305E-2</v>
      </c>
      <c r="H284" s="19">
        <f>'nmol-per-mg-dry-lipid-wt'!H284*100/'nmol-per-mg-dry-lipid-wt'!H$370</f>
        <v>0</v>
      </c>
      <c r="I284" s="19">
        <f>'nmol-per-mg-dry-lipid-wt'!I284*100/'nmol-per-mg-dry-lipid-wt'!I$370</f>
        <v>0</v>
      </c>
      <c r="J284" s="19">
        <f>'nmol-per-mg-dry-lipid-wt'!J284*100/'nmol-per-mg-dry-lipid-wt'!J$370</f>
        <v>0</v>
      </c>
      <c r="K284" s="19">
        <f>'nmol-per-mg-dry-lipid-wt'!K284*100/'nmol-per-mg-dry-lipid-wt'!K$370</f>
        <v>0</v>
      </c>
      <c r="L284" s="19">
        <f>'nmol-per-mg-dry-lipid-wt'!L284*100/'nmol-per-mg-dry-lipid-wt'!L$370</f>
        <v>0</v>
      </c>
      <c r="M284" s="19">
        <f t="shared" si="12"/>
        <v>0</v>
      </c>
      <c r="N284" s="243">
        <f t="shared" si="13"/>
        <v>0</v>
      </c>
      <c r="O284" s="19" t="e">
        <f t="shared" si="14"/>
        <v>#DIV/0!</v>
      </c>
      <c r="P284" s="19">
        <f>'nmol-per-mg-dry-lipid-wt'!P284*100/'nmol-per-mg-dry-lipid-wt'!P$370</f>
        <v>0</v>
      </c>
      <c r="Q284" s="19">
        <f>'nmol-per-mg-dry-lipid-wt'!Q284*100/'nmol-per-mg-dry-lipid-wt'!Q$370</f>
        <v>1.2210114438552551E-2</v>
      </c>
      <c r="R284" s="19">
        <f>'nmol-per-mg-dry-lipid-wt'!R284*100/'nmol-per-mg-dry-lipid-wt'!R$370</f>
        <v>0</v>
      </c>
      <c r="S284" s="19">
        <f>'nmol-per-mg-dry-lipid-wt'!S284*100/'nmol-per-mg-dry-lipid-wt'!S$370</f>
        <v>0</v>
      </c>
      <c r="T284" s="19">
        <f>'nmol-per-mg-dry-lipid-wt'!T284*100/'nmol-per-mg-dry-lipid-wt'!T$370</f>
        <v>0</v>
      </c>
      <c r="U284" s="19">
        <f>'nmol-per-mg-dry-lipid-wt'!U284*100/'nmol-per-mg-dry-lipid-wt'!U$370</f>
        <v>3.1277292187724084E-2</v>
      </c>
      <c r="V284" s="19">
        <f>'nmol-per-mg-dry-lipid-wt'!V284*100/'nmol-per-mg-dry-lipid-wt'!V$370</f>
        <v>0</v>
      </c>
      <c r="W284" s="19">
        <f>'nmol-per-mg-dry-lipid-wt'!W284*100/'nmol-per-mg-dry-lipid-wt'!W$370</f>
        <v>0</v>
      </c>
      <c r="X284" s="19">
        <f>'nmol-per-mg-dry-lipid-wt'!X284*100/'nmol-per-mg-dry-lipid-wt'!X$370</f>
        <v>0</v>
      </c>
      <c r="Y284" s="19">
        <f>'nmol-per-mg-dry-lipid-wt'!Y284*100/'nmol-per-mg-dry-lipid-wt'!Y$370</f>
        <v>5.0578965127508852E-3</v>
      </c>
      <c r="Z284" s="19">
        <f>'nmol-per-mg-dry-lipid-wt'!Z284*100/'nmol-per-mg-dry-lipid-wt'!Z$370</f>
        <v>0</v>
      </c>
      <c r="AA284" s="19">
        <f>'nmol-per-mg-dry-lipid-wt'!AA284*100/'nmol-per-mg-dry-lipid-wt'!AA$370</f>
        <v>0</v>
      </c>
      <c r="AB284" s="19">
        <f>'nmol-per-mg-dry-lipid-wt'!AB284*100/'nmol-per-mg-dry-lipid-wt'!AB$370</f>
        <v>0</v>
      </c>
      <c r="AC284" s="19">
        <f>'nmol-per-mg-dry-lipid-wt'!AC284*100/'nmol-per-mg-dry-lipid-wt'!AC$370</f>
        <v>0</v>
      </c>
      <c r="AD284" s="19">
        <f>'nmol-per-mg-dry-lipid-wt'!AD284*100/'nmol-per-mg-dry-lipid-wt'!AD$370</f>
        <v>5.2661660253064055E-3</v>
      </c>
      <c r="AE284" s="19">
        <f>'nmol-per-mg-dry-lipid-wt'!AE284*100/'nmol-per-mg-dry-lipid-wt'!AE$370</f>
        <v>0</v>
      </c>
      <c r="AF284" s="19">
        <f>'nmol-per-mg-dry-lipid-wt'!AF284*100/'nmol-per-mg-dry-lipid-wt'!AF$370</f>
        <v>0</v>
      </c>
      <c r="AG284" s="19">
        <f>'nmol-per-mg-dry-lipid-wt'!AG284*100/'nmol-per-mg-dry-lipid-wt'!AG$370</f>
        <v>0</v>
      </c>
      <c r="AH284" s="19">
        <f>'nmol-per-mg-dry-lipid-wt'!AH284*100/'nmol-per-mg-dry-lipid-wt'!AH$370</f>
        <v>6.252374047514591E-3</v>
      </c>
      <c r="AI284" s="19">
        <f>'nmol-per-mg-dry-lipid-wt'!AI284*100/'nmol-per-mg-dry-lipid-wt'!AI$370</f>
        <v>0</v>
      </c>
      <c r="AJ284" s="19">
        <f>'nmol-per-mg-dry-lipid-wt'!AJ284*100/'nmol-per-mg-dry-lipid-wt'!AJ$370</f>
        <v>0</v>
      </c>
    </row>
    <row r="285" spans="1:36" x14ac:dyDescent="0.2">
      <c r="A285">
        <f>'imported summary from web'!A297</f>
        <v>820.6</v>
      </c>
      <c r="B285" t="str">
        <f>'imported summary from web'!B297</f>
        <v>C44H86O10PN</v>
      </c>
      <c r="C285" s="2" t="str">
        <f>'imported summary from web'!C297</f>
        <v>PS(38:0)</v>
      </c>
      <c r="D285" s="69" t="s">
        <v>127</v>
      </c>
      <c r="E285" s="19" t="e">
        <f>'nmol-per-mg-dry-lipid-wt'!E285*100/'nmol-per-mg-dry-lipid-wt'!E$370</f>
        <v>#DIV/0!</v>
      </c>
      <c r="F285" s="19">
        <f>'nmol-per-mg-dry-lipid-wt'!F285*100/'nmol-per-mg-dry-lipid-wt'!F$370</f>
        <v>6.4071544777725498E-3</v>
      </c>
      <c r="G285" s="19">
        <f>'nmol-per-mg-dry-lipid-wt'!G285*100/'nmol-per-mg-dry-lipid-wt'!G$370</f>
        <v>0</v>
      </c>
      <c r="H285" s="19">
        <f>'nmol-per-mg-dry-lipid-wt'!H285*100/'nmol-per-mg-dry-lipid-wt'!H$370</f>
        <v>0</v>
      </c>
      <c r="I285" s="19">
        <f>'nmol-per-mg-dry-lipid-wt'!I285*100/'nmol-per-mg-dry-lipid-wt'!I$370</f>
        <v>0</v>
      </c>
      <c r="J285" s="19">
        <f>'nmol-per-mg-dry-lipid-wt'!J285*100/'nmol-per-mg-dry-lipid-wt'!J$370</f>
        <v>0</v>
      </c>
      <c r="K285" s="19">
        <f>'nmol-per-mg-dry-lipid-wt'!K285*100/'nmol-per-mg-dry-lipid-wt'!K$370</f>
        <v>6.4540717973326552E-3</v>
      </c>
      <c r="L285" s="19">
        <f>'nmol-per-mg-dry-lipid-wt'!L285*100/'nmol-per-mg-dry-lipid-wt'!L$370</f>
        <v>0</v>
      </c>
      <c r="M285" s="19">
        <f t="shared" si="12"/>
        <v>2.1513572657775519E-3</v>
      </c>
      <c r="N285" s="243">
        <f t="shared" si="13"/>
        <v>3.7262600895591799E-3</v>
      </c>
      <c r="O285" s="19">
        <f t="shared" si="14"/>
        <v>1.732050807568877</v>
      </c>
      <c r="P285" s="19">
        <f>'nmol-per-mg-dry-lipid-wt'!P285*100/'nmol-per-mg-dry-lipid-wt'!P$370</f>
        <v>0</v>
      </c>
      <c r="Q285" s="19">
        <f>'nmol-per-mg-dry-lipid-wt'!Q285*100/'nmol-per-mg-dry-lipid-wt'!Q$370</f>
        <v>0</v>
      </c>
      <c r="R285" s="19">
        <f>'nmol-per-mg-dry-lipid-wt'!R285*100/'nmol-per-mg-dry-lipid-wt'!R$370</f>
        <v>0</v>
      </c>
      <c r="S285" s="19">
        <f>'nmol-per-mg-dry-lipid-wt'!S285*100/'nmol-per-mg-dry-lipid-wt'!S$370</f>
        <v>0</v>
      </c>
      <c r="T285" s="19">
        <f>'nmol-per-mg-dry-lipid-wt'!T285*100/'nmol-per-mg-dry-lipid-wt'!T$370</f>
        <v>0</v>
      </c>
      <c r="U285" s="19">
        <f>'nmol-per-mg-dry-lipid-wt'!U285*100/'nmol-per-mg-dry-lipid-wt'!U$370</f>
        <v>0</v>
      </c>
      <c r="V285" s="19">
        <f>'nmol-per-mg-dry-lipid-wt'!V285*100/'nmol-per-mg-dry-lipid-wt'!V$370</f>
        <v>0</v>
      </c>
      <c r="W285" s="19">
        <f>'nmol-per-mg-dry-lipid-wt'!W285*100/'nmol-per-mg-dry-lipid-wt'!W$370</f>
        <v>0</v>
      </c>
      <c r="X285" s="19">
        <f>'nmol-per-mg-dry-lipid-wt'!X285*100/'nmol-per-mg-dry-lipid-wt'!X$370</f>
        <v>0</v>
      </c>
      <c r="Y285" s="19">
        <f>'nmol-per-mg-dry-lipid-wt'!Y285*100/'nmol-per-mg-dry-lipid-wt'!Y$370</f>
        <v>1.7046984542975201E-2</v>
      </c>
      <c r="Z285" s="19">
        <f>'nmol-per-mg-dry-lipid-wt'!Z285*100/'nmol-per-mg-dry-lipid-wt'!Z$370</f>
        <v>0</v>
      </c>
      <c r="AA285" s="19">
        <f>'nmol-per-mg-dry-lipid-wt'!AA285*100/'nmol-per-mg-dry-lipid-wt'!AA$370</f>
        <v>0</v>
      </c>
      <c r="AB285" s="19">
        <f>'nmol-per-mg-dry-lipid-wt'!AB285*100/'nmol-per-mg-dry-lipid-wt'!AB$370</f>
        <v>0</v>
      </c>
      <c r="AC285" s="19">
        <f>'nmol-per-mg-dry-lipid-wt'!AC285*100/'nmol-per-mg-dry-lipid-wt'!AC$370</f>
        <v>0</v>
      </c>
      <c r="AD285" s="19">
        <f>'nmol-per-mg-dry-lipid-wt'!AD285*100/'nmol-per-mg-dry-lipid-wt'!AD$370</f>
        <v>0</v>
      </c>
      <c r="AE285" s="19">
        <f>'nmol-per-mg-dry-lipid-wt'!AE285*100/'nmol-per-mg-dry-lipid-wt'!AE$370</f>
        <v>0</v>
      </c>
      <c r="AF285" s="19">
        <f>'nmol-per-mg-dry-lipid-wt'!AF285*100/'nmol-per-mg-dry-lipid-wt'!AF$370</f>
        <v>0</v>
      </c>
      <c r="AG285" s="19">
        <f>'nmol-per-mg-dry-lipid-wt'!AG285*100/'nmol-per-mg-dry-lipid-wt'!AG$370</f>
        <v>0.13017734004668174</v>
      </c>
      <c r="AH285" s="19">
        <f>'nmol-per-mg-dry-lipid-wt'!AH285*100/'nmol-per-mg-dry-lipid-wt'!AH$370</f>
        <v>0</v>
      </c>
      <c r="AI285" s="19">
        <f>'nmol-per-mg-dry-lipid-wt'!AI285*100/'nmol-per-mg-dry-lipid-wt'!AI$370</f>
        <v>0</v>
      </c>
      <c r="AJ285" s="19">
        <f>'nmol-per-mg-dry-lipid-wt'!AJ285*100/'nmol-per-mg-dry-lipid-wt'!AJ$370</f>
        <v>0</v>
      </c>
    </row>
    <row r="286" spans="1:36" x14ac:dyDescent="0.2">
      <c r="A286">
        <f>'imported summary from web'!A302</f>
        <v>832.5</v>
      </c>
      <c r="B286" t="str">
        <f>'imported summary from web'!B302</f>
        <v>C46H74O10PN</v>
      </c>
      <c r="C286" s="2" t="str">
        <f>'imported summary from web'!C302</f>
        <v>PS(40:8)</v>
      </c>
      <c r="D286" s="69"/>
      <c r="E286" s="19" t="e">
        <f>'nmol-per-mg-dry-lipid-wt'!E286*100/'nmol-per-mg-dry-lipid-wt'!E$370</f>
        <v>#DIV/0!</v>
      </c>
      <c r="F286" s="19">
        <f>'nmol-per-mg-dry-lipid-wt'!F286*100/'nmol-per-mg-dry-lipid-wt'!F$370</f>
        <v>1.601788619443139E-3</v>
      </c>
      <c r="G286" s="19">
        <f>'nmol-per-mg-dry-lipid-wt'!G286*100/'nmol-per-mg-dry-lipid-wt'!G$370</f>
        <v>0</v>
      </c>
      <c r="H286" s="19">
        <f>'nmol-per-mg-dry-lipid-wt'!H286*100/'nmol-per-mg-dry-lipid-wt'!H$370</f>
        <v>1.5894514421594577E-3</v>
      </c>
      <c r="I286" s="19">
        <f>'nmol-per-mg-dry-lipid-wt'!I286*100/'nmol-per-mg-dry-lipid-wt'!I$370</f>
        <v>1.5921498885620381E-3</v>
      </c>
      <c r="J286" s="19">
        <f>'nmol-per-mg-dry-lipid-wt'!J286*100/'nmol-per-mg-dry-lipid-wt'!J$370</f>
        <v>0</v>
      </c>
      <c r="K286" s="19">
        <f>'nmol-per-mg-dry-lipid-wt'!K286*100/'nmol-per-mg-dry-lipid-wt'!K$370</f>
        <v>1.6135179493331655E-3</v>
      </c>
      <c r="L286" s="19">
        <f>'nmol-per-mg-dry-lipid-wt'!L286*100/'nmol-per-mg-dry-lipid-wt'!L$370</f>
        <v>4.1251952923412154E-2</v>
      </c>
      <c r="M286" s="19">
        <f t="shared" si="12"/>
        <v>1.4288490290915105E-2</v>
      </c>
      <c r="N286" s="243">
        <f t="shared" si="13"/>
        <v>2.3364975880444505E-2</v>
      </c>
      <c r="O286" s="19">
        <f t="shared" si="14"/>
        <v>1.635230553034732</v>
      </c>
      <c r="P286" s="19">
        <f>'nmol-per-mg-dry-lipid-wt'!P286*100/'nmol-per-mg-dry-lipid-wt'!P$370</f>
        <v>1.3759107192784776E-2</v>
      </c>
      <c r="Q286" s="19">
        <f>'nmol-per-mg-dry-lipid-wt'!Q286*100/'nmol-per-mg-dry-lipid-wt'!Q$370</f>
        <v>2.0350190730920917E-3</v>
      </c>
      <c r="R286" s="19">
        <f>'nmol-per-mg-dry-lipid-wt'!R286*100/'nmol-per-mg-dry-lipid-wt'!R$370</f>
        <v>2.499741028037164E-2</v>
      </c>
      <c r="S286" s="19">
        <f>'nmol-per-mg-dry-lipid-wt'!S286*100/'nmol-per-mg-dry-lipid-wt'!S$370</f>
        <v>1.8103590393466245E-2</v>
      </c>
      <c r="T286" s="19">
        <f>'nmol-per-mg-dry-lipid-wt'!T286*100/'nmol-per-mg-dry-lipid-wt'!T$370</f>
        <v>0</v>
      </c>
      <c r="U286" s="19">
        <f>'nmol-per-mg-dry-lipid-wt'!U286*100/'nmol-per-mg-dry-lipid-wt'!U$370</f>
        <v>0</v>
      </c>
      <c r="V286" s="19">
        <f>'nmol-per-mg-dry-lipid-wt'!V286*100/'nmol-per-mg-dry-lipid-wt'!V$370</f>
        <v>1.8067514775499172E-2</v>
      </c>
      <c r="W286" s="19">
        <f>'nmol-per-mg-dry-lipid-wt'!W286*100/'nmol-per-mg-dry-lipid-wt'!W$370</f>
        <v>0</v>
      </c>
      <c r="X286" s="19">
        <f>'nmol-per-mg-dry-lipid-wt'!X286*100/'nmol-per-mg-dry-lipid-wt'!X$370</f>
        <v>1.8311639658260778E-3</v>
      </c>
      <c r="Y286" s="19">
        <f>'nmol-per-mg-dry-lipid-wt'!Y286*100/'nmol-per-mg-dry-lipid-wt'!Y$370</f>
        <v>0</v>
      </c>
      <c r="Z286" s="19">
        <f>'nmol-per-mg-dry-lipid-wt'!Z286*100/'nmol-per-mg-dry-lipid-wt'!Z$370</f>
        <v>0</v>
      </c>
      <c r="AA286" s="19">
        <f>'nmol-per-mg-dry-lipid-wt'!AA286*100/'nmol-per-mg-dry-lipid-wt'!AA$370</f>
        <v>1.3967958837882447E-2</v>
      </c>
      <c r="AB286" s="19">
        <f>'nmol-per-mg-dry-lipid-wt'!AB286*100/'nmol-per-mg-dry-lipid-wt'!AB$370</f>
        <v>6.8266019036202254E-3</v>
      </c>
      <c r="AC286" s="19">
        <f>'nmol-per-mg-dry-lipid-wt'!AC286*100/'nmol-per-mg-dry-lipid-wt'!AC$370</f>
        <v>7.6957386528457737E-3</v>
      </c>
      <c r="AD286" s="19">
        <f>'nmol-per-mg-dry-lipid-wt'!AD286*100/'nmol-per-mg-dry-lipid-wt'!AD$370</f>
        <v>1.2287720725714942E-2</v>
      </c>
      <c r="AE286" s="19">
        <f>'nmol-per-mg-dry-lipid-wt'!AE286*100/'nmol-per-mg-dry-lipid-wt'!AE$370</f>
        <v>2.5224973094955073E-2</v>
      </c>
      <c r="AF286" s="19">
        <f>'nmol-per-mg-dry-lipid-wt'!AF286*100/'nmol-per-mg-dry-lipid-wt'!AF$370</f>
        <v>1.9571493536384228E-3</v>
      </c>
      <c r="AG286" s="19">
        <f>'nmol-per-mg-dry-lipid-wt'!AG286*100/'nmol-per-mg-dry-lipid-wt'!AG$370</f>
        <v>2.774271181322726E-2</v>
      </c>
      <c r="AH286" s="19">
        <f>'nmol-per-mg-dry-lipid-wt'!AH286*100/'nmol-per-mg-dry-lipid-wt'!AH$370</f>
        <v>3.3345994920077802E-2</v>
      </c>
      <c r="AI286" s="19">
        <f>'nmol-per-mg-dry-lipid-wt'!AI286*100/'nmol-per-mg-dry-lipid-wt'!AI$370</f>
        <v>0</v>
      </c>
      <c r="AJ286" s="19">
        <f>'nmol-per-mg-dry-lipid-wt'!AJ286*100/'nmol-per-mg-dry-lipid-wt'!AJ$370</f>
        <v>0</v>
      </c>
    </row>
    <row r="287" spans="1:36" x14ac:dyDescent="0.2">
      <c r="A287">
        <f>'imported summary from web'!A303</f>
        <v>834.5</v>
      </c>
      <c r="B287" t="str">
        <f>'imported summary from web'!B303</f>
        <v>C46H76O10PN</v>
      </c>
      <c r="C287" s="2" t="str">
        <f>'imported summary from web'!C303</f>
        <v>PS(40:7)</v>
      </c>
      <c r="D287" s="69"/>
      <c r="E287" s="19" t="e">
        <f>'nmol-per-mg-dry-lipid-wt'!E287*100/'nmol-per-mg-dry-lipid-wt'!E$370</f>
        <v>#DIV/0!</v>
      </c>
      <c r="F287" s="19">
        <f>'nmol-per-mg-dry-lipid-wt'!F287*100/'nmol-per-mg-dry-lipid-wt'!F$370</f>
        <v>0.23546292705814137</v>
      </c>
      <c r="G287" s="19">
        <f>'nmol-per-mg-dry-lipid-wt'!G287*100/'nmol-per-mg-dry-lipid-wt'!G$370</f>
        <v>0.1891168911912687</v>
      </c>
      <c r="H287" s="19">
        <f>'nmol-per-mg-dry-lipid-wt'!H287*100/'nmol-per-mg-dry-lipid-wt'!H$370</f>
        <v>0.34332151150644291</v>
      </c>
      <c r="I287" s="19">
        <f>'nmol-per-mg-dry-lipid-wt'!I287*100/'nmol-per-mg-dry-lipid-wt'!I$370</f>
        <v>0.37733952358920292</v>
      </c>
      <c r="J287" s="19">
        <f>'nmol-per-mg-dry-lipid-wt'!J287*100/'nmol-per-mg-dry-lipid-wt'!J$370</f>
        <v>0.35896540658531811</v>
      </c>
      <c r="K287" s="19">
        <f>'nmol-per-mg-dry-lipid-wt'!K287*100/'nmol-per-mg-dry-lipid-wt'!K$370</f>
        <v>0.3001143385759687</v>
      </c>
      <c r="L287" s="19">
        <f>'nmol-per-mg-dry-lipid-wt'!L287*100/'nmol-per-mg-dry-lipid-wt'!L$370</f>
        <v>0.24751171754047291</v>
      </c>
      <c r="M287" s="19">
        <f t="shared" si="12"/>
        <v>0.30219715423391991</v>
      </c>
      <c r="N287" s="243">
        <f t="shared" si="13"/>
        <v>5.5756029191693986E-2</v>
      </c>
      <c r="O287" s="19">
        <f t="shared" si="14"/>
        <v>0.18450216492950577</v>
      </c>
      <c r="P287" s="19">
        <f>'nmol-per-mg-dry-lipid-wt'!P287*100/'nmol-per-mg-dry-lipid-wt'!P$370</f>
        <v>0.39508293510710579</v>
      </c>
      <c r="Q287" s="19">
        <f>'nmol-per-mg-dry-lipid-wt'!Q287*100/'nmol-per-mg-dry-lipid-wt'!Q$370</f>
        <v>0.25641240320960351</v>
      </c>
      <c r="R287" s="19">
        <f>'nmol-per-mg-dry-lipid-wt'!R287*100/'nmol-per-mg-dry-lipid-wt'!R$370</f>
        <v>0.3461179884974534</v>
      </c>
      <c r="S287" s="19">
        <f>'nmol-per-mg-dry-lipid-wt'!S287*100/'nmol-per-mg-dry-lipid-wt'!S$370</f>
        <v>0.28784708725611319</v>
      </c>
      <c r="T287" s="19">
        <f>'nmol-per-mg-dry-lipid-wt'!T287*100/'nmol-per-mg-dry-lipid-wt'!T$370</f>
        <v>0.364202031453293</v>
      </c>
      <c r="U287" s="19">
        <f>'nmol-per-mg-dry-lipid-wt'!U287*100/'nmol-per-mg-dry-lipid-wt'!U$370</f>
        <v>0.1824508710950572</v>
      </c>
      <c r="V287" s="19">
        <f>'nmol-per-mg-dry-lipid-wt'!V287*100/'nmol-per-mg-dry-lipid-wt'!V$370</f>
        <v>0.28185323049778704</v>
      </c>
      <c r="W287" s="19">
        <f>'nmol-per-mg-dry-lipid-wt'!W287*100/'nmol-per-mg-dry-lipid-wt'!W$370</f>
        <v>0.18254991899882966</v>
      </c>
      <c r="X287" s="19">
        <f>'nmol-per-mg-dry-lipid-wt'!X287*100/'nmol-per-mg-dry-lipid-wt'!X$370</f>
        <v>7.6908886564695217E-2</v>
      </c>
      <c r="Y287" s="19">
        <f>'nmol-per-mg-dry-lipid-wt'!Y287*100/'nmol-per-mg-dry-lipid-wt'!Y$370</f>
        <v>0.14162110235702477</v>
      </c>
      <c r="Z287" s="19">
        <f>'nmol-per-mg-dry-lipid-wt'!Z287*100/'nmol-per-mg-dry-lipid-wt'!Z$370</f>
        <v>0.17314196591081329</v>
      </c>
      <c r="AA287" s="19">
        <f>'nmol-per-mg-dry-lipid-wt'!AA287*100/'nmol-per-mg-dry-lipid-wt'!AA$370</f>
        <v>0.27536833137539679</v>
      </c>
      <c r="AB287" s="19">
        <f>'nmol-per-mg-dry-lipid-wt'!AB287*100/'nmol-per-mg-dry-lipid-wt'!AB$370</f>
        <v>0.19967810568089156</v>
      </c>
      <c r="AC287" s="19">
        <f>'nmol-per-mg-dry-lipid-wt'!AC287*100/'nmol-per-mg-dry-lipid-wt'!AC$370</f>
        <v>0.23087215958537319</v>
      </c>
      <c r="AD287" s="19">
        <f>'nmol-per-mg-dry-lipid-wt'!AD287*100/'nmol-per-mg-dry-lipid-wt'!AD$370</f>
        <v>7.3726324354289635E-2</v>
      </c>
      <c r="AE287" s="19">
        <f>'nmol-per-mg-dry-lipid-wt'!AE287*100/'nmol-per-mg-dry-lipid-wt'!AE$370</f>
        <v>0.48897640153297517</v>
      </c>
      <c r="AF287" s="19">
        <f>'nmol-per-mg-dry-lipid-wt'!AF287*100/'nmol-per-mg-dry-lipid-wt'!AF$370</f>
        <v>0.32292964335033975</v>
      </c>
      <c r="AG287" s="19">
        <f>'nmol-per-mg-dry-lipid-wt'!AG287*100/'nmol-per-mg-dry-lipid-wt'!AG$370</f>
        <v>0.17285843514395444</v>
      </c>
      <c r="AH287" s="19">
        <f>'nmol-per-mg-dry-lipid-wt'!AH287*100/'nmol-per-mg-dry-lipid-wt'!AH$370</f>
        <v>9.3785610712718834E-2</v>
      </c>
      <c r="AI287" s="19">
        <f>'nmol-per-mg-dry-lipid-wt'!AI287*100/'nmol-per-mg-dry-lipid-wt'!AI$370</f>
        <v>0.48779248263348662</v>
      </c>
      <c r="AJ287" s="19">
        <f>'nmol-per-mg-dry-lipid-wt'!AJ287*100/'nmol-per-mg-dry-lipid-wt'!AJ$370</f>
        <v>0.32130399424674494</v>
      </c>
    </row>
    <row r="288" spans="1:36" x14ac:dyDescent="0.2">
      <c r="A288">
        <f>'imported summary from web'!A304</f>
        <v>836.5</v>
      </c>
      <c r="B288" t="str">
        <f>'imported summary from web'!B304</f>
        <v>C46H78O10PN</v>
      </c>
      <c r="C288" s="2" t="str">
        <f>'imported summary from web'!C304</f>
        <v>PS(40:6)</v>
      </c>
      <c r="D288" s="69"/>
      <c r="E288" s="19" t="e">
        <f>'nmol-per-mg-dry-lipid-wt'!E288*100/'nmol-per-mg-dry-lipid-wt'!E$370</f>
        <v>#DIV/0!</v>
      </c>
      <c r="F288" s="19">
        <f>'nmol-per-mg-dry-lipid-wt'!F288*100/'nmol-per-mg-dry-lipid-wt'!F$370</f>
        <v>0.13775382127210992</v>
      </c>
      <c r="G288" s="19">
        <f>'nmol-per-mg-dry-lipid-wt'!G288*100/'nmol-per-mg-dry-lipid-wt'!G$370</f>
        <v>0.1535564501125686</v>
      </c>
      <c r="H288" s="19">
        <f>'nmol-per-mg-dry-lipid-wt'!H288*100/'nmol-per-mg-dry-lipid-wt'!H$370</f>
        <v>0.15576624133162684</v>
      </c>
      <c r="I288" s="19">
        <f>'nmol-per-mg-dry-lipid-wt'!I288*100/'nmol-per-mg-dry-lipid-wt'!I$370</f>
        <v>0.10826619242221855</v>
      </c>
      <c r="J288" s="19">
        <f>'nmol-per-mg-dry-lipid-wt'!J288*100/'nmol-per-mg-dry-lipid-wt'!J$370</f>
        <v>0.24761965546857589</v>
      </c>
      <c r="K288" s="19">
        <f>'nmol-per-mg-dry-lipid-wt'!K288*100/'nmol-per-mg-dry-lipid-wt'!K$370</f>
        <v>0.25009528214664062</v>
      </c>
      <c r="L288" s="19">
        <f>'nmol-per-mg-dry-lipid-wt'!L288*100/'nmol-per-mg-dry-lipid-wt'!L$370</f>
        <v>0.20130953026625134</v>
      </c>
      <c r="M288" s="19">
        <f t="shared" si="12"/>
        <v>0.23300815596048929</v>
      </c>
      <c r="N288" s="243">
        <f t="shared" si="13"/>
        <v>2.7479707695676783E-2</v>
      </c>
      <c r="O288" s="19">
        <f t="shared" si="14"/>
        <v>0.11793453144333908</v>
      </c>
      <c r="P288" s="19">
        <f>'nmol-per-mg-dry-lipid-wt'!P288*100/'nmol-per-mg-dry-lipid-wt'!P$370</f>
        <v>0.12776313821871579</v>
      </c>
      <c r="Q288" s="19">
        <f>'nmol-per-mg-dry-lipid-wt'!Q288*100/'nmol-per-mg-dry-lipid-wt'!Q$370</f>
        <v>5.2910495900394386E-2</v>
      </c>
      <c r="R288" s="19">
        <f>'nmol-per-mg-dry-lipid-wt'!R288*100/'nmol-per-mg-dry-lipid-wt'!R$370</f>
        <v>0.11921841826023395</v>
      </c>
      <c r="S288" s="19">
        <f>'nmol-per-mg-dry-lipid-wt'!S288*100/'nmol-per-mg-dry-lipid-wt'!S$370</f>
        <v>0.41638257904972359</v>
      </c>
      <c r="T288" s="19">
        <f>'nmol-per-mg-dry-lipid-wt'!T288*100/'nmol-per-mg-dry-lipid-wt'!T$370</f>
        <v>0.20233446191849605</v>
      </c>
      <c r="U288" s="19">
        <f>'nmol-per-mg-dry-lipid-wt'!U288*100/'nmol-per-mg-dry-lipid-wt'!U$370</f>
        <v>0.4726346375033863</v>
      </c>
      <c r="V288" s="19">
        <f>'nmol-per-mg-dry-lipid-wt'!V288*100/'nmol-per-mg-dry-lipid-wt'!V$370</f>
        <v>9.0337573877495844E-2</v>
      </c>
      <c r="W288" s="19">
        <f>'nmol-per-mg-dry-lipid-wt'!W288*100/'nmol-per-mg-dry-lipid-wt'!W$370</f>
        <v>0.25354155416504104</v>
      </c>
      <c r="X288" s="19">
        <f>'nmol-per-mg-dry-lipid-wt'!X288*100/'nmol-per-mg-dry-lipid-wt'!X$370</f>
        <v>0.22340200383078146</v>
      </c>
      <c r="Y288" s="19">
        <f>'nmol-per-mg-dry-lipid-wt'!Y288*100/'nmol-per-mg-dry-lipid-wt'!Y$370</f>
        <v>0.10265656625879574</v>
      </c>
      <c r="Z288" s="19">
        <f>'nmol-per-mg-dry-lipid-wt'!Z288*100/'nmol-per-mg-dry-lipid-wt'!Z$370</f>
        <v>0.23910081006731354</v>
      </c>
      <c r="AA288" s="19">
        <f>'nmol-per-mg-dry-lipid-wt'!AA288*100/'nmol-per-mg-dry-lipid-wt'!AA$370</f>
        <v>0.18956515565697604</v>
      </c>
      <c r="AB288" s="19">
        <f>'nmol-per-mg-dry-lipid-wt'!AB288*100/'nmol-per-mg-dry-lipid-wt'!AB$370</f>
        <v>0.22869116377127752</v>
      </c>
      <c r="AC288" s="19">
        <f>'nmol-per-mg-dry-lipid-wt'!AC288*100/'nmol-per-mg-dry-lipid-wt'!AC$370</f>
        <v>0.14814296906728111</v>
      </c>
      <c r="AD288" s="19">
        <f>'nmol-per-mg-dry-lipid-wt'!AD288*100/'nmol-per-mg-dry-lipid-wt'!AD$370</f>
        <v>0.16676192413470278</v>
      </c>
      <c r="AE288" s="19">
        <f>'nmol-per-mg-dry-lipid-wt'!AE288*100/'nmol-per-mg-dry-lipid-wt'!AE$370</f>
        <v>6.7913389101802099E-2</v>
      </c>
      <c r="AF288" s="19">
        <f>'nmol-per-mg-dry-lipid-wt'!AF288*100/'nmol-per-mg-dry-lipid-wt'!AF$370</f>
        <v>0.25051511726571807</v>
      </c>
      <c r="AG288" s="19">
        <f>'nmol-per-mg-dry-lipid-wt'!AG288*100/'nmol-per-mg-dry-lipid-wt'!AG$370</f>
        <v>0.30516982994549979</v>
      </c>
      <c r="AH288" s="19">
        <f>'nmol-per-mg-dry-lipid-wt'!AH288*100/'nmol-per-mg-dry-lipid-wt'!AH$370</f>
        <v>0.18548709674293284</v>
      </c>
      <c r="AI288" s="19">
        <f>'nmol-per-mg-dry-lipid-wt'!AI288*100/'nmol-per-mg-dry-lipid-wt'!AI$370</f>
        <v>0.16826949982317954</v>
      </c>
      <c r="AJ288" s="19">
        <f>'nmol-per-mg-dry-lipid-wt'!AJ288*100/'nmol-per-mg-dry-lipid-wt'!AJ$370</f>
        <v>0.18168975865143319</v>
      </c>
    </row>
    <row r="289" spans="1:36" x14ac:dyDescent="0.2">
      <c r="A289">
        <f>'imported summary from web'!A305</f>
        <v>838.6</v>
      </c>
      <c r="B289" t="str">
        <f>'imported summary from web'!B305</f>
        <v>C46H80O10PN</v>
      </c>
      <c r="C289" s="2" t="str">
        <f>'imported summary from web'!C305</f>
        <v>PS(40:5)</v>
      </c>
      <c r="D289" s="69"/>
      <c r="E289" s="19" t="e">
        <f>'nmol-per-mg-dry-lipid-wt'!E289*100/'nmol-per-mg-dry-lipid-wt'!E$370</f>
        <v>#DIV/0!</v>
      </c>
      <c r="F289" s="19">
        <f>'nmol-per-mg-dry-lipid-wt'!F289*100/'nmol-per-mg-dry-lipid-wt'!F$370</f>
        <v>1.7619674813874525E-2</v>
      </c>
      <c r="G289" s="19">
        <f>'nmol-per-mg-dry-lipid-wt'!G289*100/'nmol-per-mg-dry-lipid-wt'!G$370</f>
        <v>8.0819184269772942E-3</v>
      </c>
      <c r="H289" s="19">
        <f>'nmol-per-mg-dry-lipid-wt'!H289*100/'nmol-per-mg-dry-lipid-wt'!H$370</f>
        <v>1.7483965863754034E-2</v>
      </c>
      <c r="I289" s="19">
        <f>'nmol-per-mg-dry-lipid-wt'!I289*100/'nmol-per-mg-dry-lipid-wt'!I$370</f>
        <v>3.1842997771240757E-2</v>
      </c>
      <c r="J289" s="19">
        <f>'nmol-per-mg-dry-lipid-wt'!J289*100/'nmol-per-mg-dry-lipid-wt'!J$370</f>
        <v>0</v>
      </c>
      <c r="K289" s="19">
        <f>'nmol-per-mg-dry-lipid-wt'!K289*100/'nmol-per-mg-dry-lipid-wt'!K$370</f>
        <v>8.0675897466658229E-3</v>
      </c>
      <c r="L289" s="19">
        <f>'nmol-per-mg-dry-lipid-wt'!L289*100/'nmol-per-mg-dry-lipid-wt'!L$370</f>
        <v>0</v>
      </c>
      <c r="M289" s="19">
        <f t="shared" si="12"/>
        <v>2.6891965822219408E-3</v>
      </c>
      <c r="N289" s="243">
        <f t="shared" si="13"/>
        <v>4.6578251119489779E-3</v>
      </c>
      <c r="O289" s="19">
        <f t="shared" si="14"/>
        <v>1.7320508075688774</v>
      </c>
      <c r="P289" s="19">
        <f>'nmol-per-mg-dry-lipid-wt'!P289*100/'nmol-per-mg-dry-lipid-wt'!P$370</f>
        <v>0</v>
      </c>
      <c r="Q289" s="19">
        <f>'nmol-per-mg-dry-lipid-wt'!Q289*100/'nmol-per-mg-dry-lipid-wt'!Q$370</f>
        <v>9.5645896435328295E-2</v>
      </c>
      <c r="R289" s="19">
        <f>'nmol-per-mg-dry-lipid-wt'!R289*100/'nmol-per-mg-dry-lipid-wt'!R$370</f>
        <v>3.8457554277494836E-3</v>
      </c>
      <c r="S289" s="19">
        <f>'nmol-per-mg-dry-lipid-wt'!S289*100/'nmol-per-mg-dry-lipid-wt'!S$370</f>
        <v>1.4482872314772998E-2</v>
      </c>
      <c r="T289" s="19">
        <f>'nmol-per-mg-dry-lipid-wt'!T289*100/'nmol-per-mg-dry-lipid-wt'!T$370</f>
        <v>4.299607315768042E-2</v>
      </c>
      <c r="U289" s="19">
        <f>'nmol-per-mg-dry-lipid-wt'!U289*100/'nmol-per-mg-dry-lipid-wt'!U$370</f>
        <v>0</v>
      </c>
      <c r="V289" s="19">
        <f>'nmol-per-mg-dry-lipid-wt'!V289*100/'nmol-per-mg-dry-lipid-wt'!V$370</f>
        <v>0.10117808274279537</v>
      </c>
      <c r="W289" s="19">
        <f>'nmol-per-mg-dry-lipid-wt'!W289*100/'nmol-per-mg-dry-lipid-wt'!W$370</f>
        <v>2.8396654066484589E-2</v>
      </c>
      <c r="X289" s="19">
        <f>'nmol-per-mg-dry-lipid-wt'!X289*100/'nmol-per-mg-dry-lipid-wt'!X$370</f>
        <v>3.1129787419043316E-2</v>
      </c>
      <c r="Y289" s="19">
        <f>'nmol-per-mg-dry-lipid-wt'!Y289*100/'nmol-per-mg-dry-lipid-wt'!Y$370</f>
        <v>8.242498020779223E-3</v>
      </c>
      <c r="Z289" s="19">
        <f>'nmol-per-mg-dry-lipid-wt'!Z289*100/'nmol-per-mg-dry-lipid-wt'!Z$370</f>
        <v>0</v>
      </c>
      <c r="AA289" s="19">
        <f>'nmol-per-mg-dry-lipid-wt'!AA289*100/'nmol-per-mg-dry-lipid-wt'!AA$370</f>
        <v>0</v>
      </c>
      <c r="AB289" s="19">
        <f>'nmol-per-mg-dry-lipid-wt'!AB289*100/'nmol-per-mg-dry-lipid-wt'!AB$370</f>
        <v>4.4372912373531463E-2</v>
      </c>
      <c r="AC289" s="19">
        <f>'nmol-per-mg-dry-lipid-wt'!AC289*100/'nmol-per-mg-dry-lipid-wt'!AC$370</f>
        <v>2.6935085284960202E-2</v>
      </c>
      <c r="AD289" s="19">
        <f>'nmol-per-mg-dry-lipid-wt'!AD289*100/'nmol-per-mg-dry-lipid-wt'!AD$370</f>
        <v>0</v>
      </c>
      <c r="AE289" s="19">
        <f>'nmol-per-mg-dry-lipid-wt'!AE289*100/'nmol-per-mg-dry-lipid-wt'!AE$370</f>
        <v>3.8807650915315503E-2</v>
      </c>
      <c r="AF289" s="19">
        <f>'nmol-per-mg-dry-lipid-wt'!AF289*100/'nmol-per-mg-dry-lipid-wt'!AF$370</f>
        <v>9.7857467681921103E-3</v>
      </c>
      <c r="AG289" s="19">
        <f>'nmol-per-mg-dry-lipid-wt'!AG289*100/'nmol-per-mg-dry-lipid-wt'!AG$370</f>
        <v>0</v>
      </c>
      <c r="AH289" s="19">
        <f>'nmol-per-mg-dry-lipid-wt'!AH289*100/'nmol-per-mg-dry-lipid-wt'!AH$370</f>
        <v>0</v>
      </c>
      <c r="AI289" s="19">
        <f>'nmol-per-mg-dry-lipid-wt'!AI289*100/'nmol-per-mg-dry-lipid-wt'!AI$370</f>
        <v>3.7813370746781916E-3</v>
      </c>
      <c r="AJ289" s="19">
        <f>'nmol-per-mg-dry-lipid-wt'!AJ289*100/'nmol-per-mg-dry-lipid-wt'!AJ$370</f>
        <v>0</v>
      </c>
    </row>
    <row r="290" spans="1:36" x14ac:dyDescent="0.2">
      <c r="A290">
        <f>'imported summary from web'!A306</f>
        <v>840.6</v>
      </c>
      <c r="B290" t="str">
        <f>'imported summary from web'!B306</f>
        <v>C46H82O10PN</v>
      </c>
      <c r="C290" s="2" t="str">
        <f>'imported summary from web'!C306</f>
        <v>PS(40:4)</v>
      </c>
      <c r="D290" s="69"/>
      <c r="E290" s="19" t="e">
        <f>'nmol-per-mg-dry-lipid-wt'!E290*100/'nmol-per-mg-dry-lipid-wt'!E$370</f>
        <v>#DIV/0!</v>
      </c>
      <c r="F290" s="19">
        <f>'nmol-per-mg-dry-lipid-wt'!F290*100/'nmol-per-mg-dry-lipid-wt'!F$370</f>
        <v>0</v>
      </c>
      <c r="G290" s="19">
        <f>'nmol-per-mg-dry-lipid-wt'!G290*100/'nmol-per-mg-dry-lipid-wt'!G$370</f>
        <v>9.1589683580814883E-19</v>
      </c>
      <c r="H290" s="19">
        <f>'nmol-per-mg-dry-lipid-wt'!H290*100/'nmol-per-mg-dry-lipid-wt'!H$370</f>
        <v>9.006361297122228E-19</v>
      </c>
      <c r="I290" s="19">
        <f>'nmol-per-mg-dry-lipid-wt'!I290*100/'nmol-per-mg-dry-lipid-wt'!I$370</f>
        <v>9.5528993313722232E-3</v>
      </c>
      <c r="J290" s="19">
        <f>'nmol-per-mg-dry-lipid-wt'!J290*100/'nmol-per-mg-dry-lipid-wt'!J$370</f>
        <v>7.4784459705274614E-2</v>
      </c>
      <c r="K290" s="19">
        <f>'nmol-per-mg-dry-lipid-wt'!K290*100/'nmol-per-mg-dry-lipid-wt'!K$370</f>
        <v>0</v>
      </c>
      <c r="L290" s="19">
        <f>'nmol-per-mg-dry-lipid-wt'!L290*100/'nmol-per-mg-dry-lipid-wt'!L$370</f>
        <v>9.3498922303750317E-19</v>
      </c>
      <c r="M290" s="19">
        <f t="shared" si="12"/>
        <v>2.4928153235091538E-2</v>
      </c>
      <c r="N290" s="243">
        <f t="shared" si="13"/>
        <v>4.3176827942041023E-2</v>
      </c>
      <c r="O290" s="19">
        <f t="shared" si="14"/>
        <v>1.7320508075688774</v>
      </c>
      <c r="P290" s="19">
        <f>'nmol-per-mg-dry-lipid-wt'!P290*100/'nmol-per-mg-dry-lipid-wt'!P$370</f>
        <v>0</v>
      </c>
      <c r="Q290" s="19">
        <f>'nmol-per-mg-dry-lipid-wt'!Q290*100/'nmol-per-mg-dry-lipid-wt'!Q$370</f>
        <v>0</v>
      </c>
      <c r="R290" s="19">
        <f>'nmol-per-mg-dry-lipid-wt'!R290*100/'nmol-per-mg-dry-lipid-wt'!R$370</f>
        <v>0</v>
      </c>
      <c r="S290" s="19">
        <f>'nmol-per-mg-dry-lipid-wt'!S290*100/'nmol-per-mg-dry-lipid-wt'!S$370</f>
        <v>0</v>
      </c>
      <c r="T290" s="19">
        <f>'nmol-per-mg-dry-lipid-wt'!T290*100/'nmol-per-mg-dry-lipid-wt'!T$370</f>
        <v>0</v>
      </c>
      <c r="U290" s="19">
        <f>'nmol-per-mg-dry-lipid-wt'!U290*100/'nmol-per-mg-dry-lipid-wt'!U$370</f>
        <v>9.8459753110931568E-19</v>
      </c>
      <c r="V290" s="19">
        <f>'nmol-per-mg-dry-lipid-wt'!V290*100/'nmol-per-mg-dry-lipid-wt'!V$370</f>
        <v>1.0237655677493484E-18</v>
      </c>
      <c r="W290" s="19">
        <f>'nmol-per-mg-dry-lipid-wt'!W290*100/'nmol-per-mg-dry-lipid-wt'!W$370</f>
        <v>0</v>
      </c>
      <c r="X290" s="19">
        <f>'nmol-per-mg-dry-lipid-wt'!X290*100/'nmol-per-mg-dry-lipid-wt'!X$370</f>
        <v>0</v>
      </c>
      <c r="Y290" s="19">
        <f>'nmol-per-mg-dry-lipid-wt'!Y290*100/'nmol-per-mg-dry-lipid-wt'!Y$370</f>
        <v>1.6859655042502952E-3</v>
      </c>
      <c r="Z290" s="19">
        <f>'nmol-per-mg-dry-lipid-wt'!Z290*100/'nmol-per-mg-dry-lipid-wt'!Z$370</f>
        <v>0</v>
      </c>
      <c r="AA290" s="19">
        <f>'nmol-per-mg-dry-lipid-wt'!AA290*100/'nmol-per-mg-dry-lipid-wt'!AA$370</f>
        <v>0</v>
      </c>
      <c r="AB290" s="19">
        <f>'nmol-per-mg-dry-lipid-wt'!AB290*100/'nmol-per-mg-dry-lipid-wt'!AB$370</f>
        <v>0</v>
      </c>
      <c r="AC290" s="19">
        <f>'nmol-per-mg-dry-lipid-wt'!AC290*100/'nmol-per-mg-dry-lipid-wt'!AC$370</f>
        <v>0</v>
      </c>
      <c r="AD290" s="19">
        <f>'nmol-per-mg-dry-lipid-wt'!AD290*100/'nmol-per-mg-dry-lipid-wt'!AD$370</f>
        <v>1.5798498075919216E-2</v>
      </c>
      <c r="AE290" s="19">
        <f>'nmol-per-mg-dry-lipid-wt'!AE290*100/'nmol-per-mg-dry-lipid-wt'!AE$370</f>
        <v>1.0994853820795846E-18</v>
      </c>
      <c r="AF290" s="19">
        <f>'nmol-per-mg-dry-lipid-wt'!AF290*100/'nmol-per-mg-dry-lipid-wt'!AF$370</f>
        <v>0</v>
      </c>
      <c r="AG290" s="19">
        <f>'nmol-per-mg-dry-lipid-wt'!AG290*100/'nmol-per-mg-dry-lipid-wt'!AG$370</f>
        <v>0</v>
      </c>
      <c r="AH290" s="19">
        <f>'nmol-per-mg-dry-lipid-wt'!AH290*100/'nmol-per-mg-dry-lipid-wt'!AH$370</f>
        <v>0</v>
      </c>
      <c r="AI290" s="19">
        <f>'nmol-per-mg-dry-lipid-wt'!AI290*100/'nmol-per-mg-dry-lipid-wt'!AI$370</f>
        <v>0</v>
      </c>
      <c r="AJ290" s="19">
        <f>'nmol-per-mg-dry-lipid-wt'!AJ290*100/'nmol-per-mg-dry-lipid-wt'!AJ$370</f>
        <v>2.2950285303338935E-2</v>
      </c>
    </row>
    <row r="291" spans="1:36" x14ac:dyDescent="0.2">
      <c r="A291">
        <f>'imported summary from web'!A307</f>
        <v>842.6</v>
      </c>
      <c r="B291" t="str">
        <f>'imported summary from web'!B307</f>
        <v>C46H84O10PN</v>
      </c>
      <c r="C291" s="2" t="str">
        <f>'imported summary from web'!C307</f>
        <v>PS(40:3)</v>
      </c>
      <c r="D291" s="69"/>
      <c r="E291" s="19" t="e">
        <f>'nmol-per-mg-dry-lipid-wt'!E291*100/'nmol-per-mg-dry-lipid-wt'!E$370</f>
        <v>#DIV/0!</v>
      </c>
      <c r="F291" s="19">
        <f>'nmol-per-mg-dry-lipid-wt'!F291*100/'nmol-per-mg-dry-lipid-wt'!F$370</f>
        <v>6.4071544777725559E-3</v>
      </c>
      <c r="G291" s="19">
        <f>'nmol-per-mg-dry-lipid-wt'!G291*100/'nmol-per-mg-dry-lipid-wt'!G$370</f>
        <v>0</v>
      </c>
      <c r="H291" s="19">
        <f>'nmol-per-mg-dry-lipid-wt'!H291*100/'nmol-per-mg-dry-lipid-wt'!H$370</f>
        <v>0</v>
      </c>
      <c r="I291" s="19">
        <f>'nmol-per-mg-dry-lipid-wt'!I291*100/'nmol-per-mg-dry-lipid-wt'!I$370</f>
        <v>3.0250847882678719E-2</v>
      </c>
      <c r="J291" s="19">
        <f>'nmol-per-mg-dry-lipid-wt'!J291*100/'nmol-per-mg-dry-lipid-wt'!J$370</f>
        <v>0</v>
      </c>
      <c r="K291" s="19">
        <f>'nmol-per-mg-dry-lipid-wt'!K291*100/'nmol-per-mg-dry-lipid-wt'!K$370</f>
        <v>1.6135179493331655E-3</v>
      </c>
      <c r="L291" s="19">
        <f>'nmol-per-mg-dry-lipid-wt'!L291*100/'nmol-per-mg-dry-lipid-wt'!L$370</f>
        <v>0</v>
      </c>
      <c r="M291" s="19">
        <f t="shared" si="12"/>
        <v>5.3783931644438851E-4</v>
      </c>
      <c r="N291" s="243">
        <f t="shared" si="13"/>
        <v>9.3156502238979616E-4</v>
      </c>
      <c r="O291" s="19">
        <f t="shared" si="14"/>
        <v>1.7320508075688774</v>
      </c>
      <c r="P291" s="19">
        <f>'nmol-per-mg-dry-lipid-wt'!P291*100/'nmol-per-mg-dry-lipid-wt'!P$370</f>
        <v>1.9655867418263973E-3</v>
      </c>
      <c r="Q291" s="19">
        <f>'nmol-per-mg-dry-lipid-wt'!Q291*100/'nmol-per-mg-dry-lipid-wt'!Q$370</f>
        <v>0</v>
      </c>
      <c r="R291" s="19">
        <f>'nmol-per-mg-dry-lipid-wt'!R291*100/'nmol-per-mg-dry-lipid-wt'!R$370</f>
        <v>7.6915108554989672E-3</v>
      </c>
      <c r="S291" s="19">
        <f>'nmol-per-mg-dry-lipid-wt'!S291*100/'nmol-per-mg-dry-lipid-wt'!S$370</f>
        <v>0</v>
      </c>
      <c r="T291" s="19">
        <f>'nmol-per-mg-dry-lipid-wt'!T291*100/'nmol-per-mg-dry-lipid-wt'!T$370</f>
        <v>0</v>
      </c>
      <c r="U291" s="19">
        <f>'nmol-per-mg-dry-lipid-wt'!U291*100/'nmol-per-mg-dry-lipid-wt'!U$370</f>
        <v>0</v>
      </c>
      <c r="V291" s="19">
        <f>'nmol-per-mg-dry-lipid-wt'!V291*100/'nmol-per-mg-dry-lipid-wt'!V$370</f>
        <v>0</v>
      </c>
      <c r="W291" s="19">
        <f>'nmol-per-mg-dry-lipid-wt'!W291*100/'nmol-per-mg-dry-lipid-wt'!W$370</f>
        <v>0</v>
      </c>
      <c r="X291" s="19">
        <f>'nmol-per-mg-dry-lipid-wt'!X291*100/'nmol-per-mg-dry-lipid-wt'!X$370</f>
        <v>0</v>
      </c>
      <c r="Y291" s="19">
        <f>'nmol-per-mg-dry-lipid-wt'!Y291*100/'nmol-per-mg-dry-lipid-wt'!Y$370</f>
        <v>2.4352835061393152E-3</v>
      </c>
      <c r="Z291" s="19">
        <f>'nmol-per-mg-dry-lipid-wt'!Z291*100/'nmol-per-mg-dry-lipid-wt'!Z$370</f>
        <v>0</v>
      </c>
      <c r="AA291" s="19">
        <f>'nmol-per-mg-dry-lipid-wt'!AA291*100/'nmol-per-mg-dry-lipid-wt'!AA$370</f>
        <v>0</v>
      </c>
      <c r="AB291" s="19">
        <f>'nmol-per-mg-dry-lipid-wt'!AB291*100/'nmol-per-mg-dry-lipid-wt'!AB$370</f>
        <v>0</v>
      </c>
      <c r="AC291" s="19">
        <f>'nmol-per-mg-dry-lipid-wt'!AC291*100/'nmol-per-mg-dry-lipid-wt'!AC$370</f>
        <v>0</v>
      </c>
      <c r="AD291" s="19">
        <f>'nmol-per-mg-dry-lipid-wt'!AD291*100/'nmol-per-mg-dry-lipid-wt'!AD$370</f>
        <v>0</v>
      </c>
      <c r="AE291" s="19">
        <f>'nmol-per-mg-dry-lipid-wt'!AE291*100/'nmol-per-mg-dry-lipid-wt'!AE$370</f>
        <v>0</v>
      </c>
      <c r="AF291" s="19">
        <f>'nmol-per-mg-dry-lipid-wt'!AF291*100/'nmol-per-mg-dry-lipid-wt'!AF$370</f>
        <v>0</v>
      </c>
      <c r="AG291" s="19">
        <f>'nmol-per-mg-dry-lipid-wt'!AG291*100/'nmol-per-mg-dry-lipid-wt'!AG$370</f>
        <v>1.4938383284045443E-2</v>
      </c>
      <c r="AH291" s="19">
        <f>'nmol-per-mg-dry-lipid-wt'!AH291*100/'nmol-per-mg-dry-lipid-wt'!AH$370</f>
        <v>0</v>
      </c>
      <c r="AI291" s="19">
        <f>'nmol-per-mg-dry-lipid-wt'!AI291*100/'nmol-per-mg-dry-lipid-wt'!AI$370</f>
        <v>0</v>
      </c>
      <c r="AJ291" s="19">
        <f>'nmol-per-mg-dry-lipid-wt'!AJ291*100/'nmol-per-mg-dry-lipid-wt'!AJ$370</f>
        <v>1.912523775278245E-3</v>
      </c>
    </row>
    <row r="292" spans="1:36" x14ac:dyDescent="0.2">
      <c r="A292">
        <f>'imported summary from web'!A308</f>
        <v>844.6</v>
      </c>
      <c r="B292" t="str">
        <f>'imported summary from web'!B308</f>
        <v>C46H86O10PN</v>
      </c>
      <c r="C292" s="2" t="str">
        <f>'imported summary from web'!C308</f>
        <v>PS(40:2)</v>
      </c>
      <c r="D292" s="69"/>
      <c r="E292" s="19" t="e">
        <f>'nmol-per-mg-dry-lipid-wt'!E292*100/'nmol-per-mg-dry-lipid-wt'!E$370</f>
        <v>#DIV/0!</v>
      </c>
      <c r="F292" s="19">
        <f>'nmol-per-mg-dry-lipid-wt'!F292*100/'nmol-per-mg-dry-lipid-wt'!F$370</f>
        <v>0</v>
      </c>
      <c r="G292" s="19">
        <f>'nmol-per-mg-dry-lipid-wt'!G292*100/'nmol-per-mg-dry-lipid-wt'!G$370</f>
        <v>0</v>
      </c>
      <c r="H292" s="19">
        <f>'nmol-per-mg-dry-lipid-wt'!H292*100/'nmol-per-mg-dry-lipid-wt'!H$370</f>
        <v>0</v>
      </c>
      <c r="I292" s="19">
        <f>'nmol-per-mg-dry-lipid-wt'!I292*100/'nmol-per-mg-dry-lipid-wt'!I$370</f>
        <v>0</v>
      </c>
      <c r="J292" s="19">
        <f>'nmol-per-mg-dry-lipid-wt'!J292*100/'nmol-per-mg-dry-lipid-wt'!J$370</f>
        <v>0</v>
      </c>
      <c r="K292" s="19">
        <f>'nmol-per-mg-dry-lipid-wt'!K292*100/'nmol-per-mg-dry-lipid-wt'!K$370</f>
        <v>0</v>
      </c>
      <c r="L292" s="19">
        <f>'nmol-per-mg-dry-lipid-wt'!L292*100/'nmol-per-mg-dry-lipid-wt'!L$370</f>
        <v>0</v>
      </c>
      <c r="M292" s="19">
        <f t="shared" si="12"/>
        <v>0</v>
      </c>
      <c r="N292" s="243">
        <f t="shared" si="13"/>
        <v>0</v>
      </c>
      <c r="O292" s="19" t="e">
        <f t="shared" si="14"/>
        <v>#DIV/0!</v>
      </c>
      <c r="P292" s="19">
        <f>'nmol-per-mg-dry-lipid-wt'!P292*100/'nmol-per-mg-dry-lipid-wt'!P$370</f>
        <v>0</v>
      </c>
      <c r="Q292" s="19">
        <f>'nmol-per-mg-dry-lipid-wt'!Q292*100/'nmol-per-mg-dry-lipid-wt'!Q$370</f>
        <v>1.628015258473673E-2</v>
      </c>
      <c r="R292" s="19">
        <f>'nmol-per-mg-dry-lipid-wt'!R292*100/'nmol-per-mg-dry-lipid-wt'!R$370</f>
        <v>0</v>
      </c>
      <c r="S292" s="19">
        <f>'nmol-per-mg-dry-lipid-wt'!S292*100/'nmol-per-mg-dry-lipid-wt'!S$370</f>
        <v>0</v>
      </c>
      <c r="T292" s="19">
        <f>'nmol-per-mg-dry-lipid-wt'!T292*100/'nmol-per-mg-dry-lipid-wt'!T$370</f>
        <v>0</v>
      </c>
      <c r="U292" s="19">
        <f>'nmol-per-mg-dry-lipid-wt'!U292*100/'nmol-per-mg-dry-lipid-wt'!U$370</f>
        <v>0</v>
      </c>
      <c r="V292" s="19">
        <f>'nmol-per-mg-dry-lipid-wt'!V292*100/'nmol-per-mg-dry-lipid-wt'!V$370</f>
        <v>0</v>
      </c>
      <c r="W292" s="19">
        <f>'nmol-per-mg-dry-lipid-wt'!W292*100/'nmol-per-mg-dry-lipid-wt'!W$370</f>
        <v>0</v>
      </c>
      <c r="X292" s="19">
        <f>'nmol-per-mg-dry-lipid-wt'!X292*100/'nmol-per-mg-dry-lipid-wt'!X$370</f>
        <v>0</v>
      </c>
      <c r="Y292" s="19">
        <f>'nmol-per-mg-dry-lipid-wt'!Y292*100/'nmol-per-mg-dry-lipid-wt'!Y$370</f>
        <v>4.3085785108618636E-3</v>
      </c>
      <c r="Z292" s="19">
        <f>'nmol-per-mg-dry-lipid-wt'!Z292*100/'nmol-per-mg-dry-lipid-wt'!Z$370</f>
        <v>0</v>
      </c>
      <c r="AA292" s="19">
        <f>'nmol-per-mg-dry-lipid-wt'!AA292*100/'nmol-per-mg-dry-lipid-wt'!AA$370</f>
        <v>0</v>
      </c>
      <c r="AB292" s="19">
        <f>'nmol-per-mg-dry-lipid-wt'!AB292*100/'nmol-per-mg-dry-lipid-wt'!AB$370</f>
        <v>0</v>
      </c>
      <c r="AC292" s="19">
        <f>'nmol-per-mg-dry-lipid-wt'!AC292*100/'nmol-per-mg-dry-lipid-wt'!AC$370</f>
        <v>3.8478693264228894E-3</v>
      </c>
      <c r="AD292" s="19">
        <f>'nmol-per-mg-dry-lipid-wt'!AD292*100/'nmol-per-mg-dry-lipid-wt'!AD$370</f>
        <v>3.5107773502042719E-3</v>
      </c>
      <c r="AE292" s="19">
        <f>'nmol-per-mg-dry-lipid-wt'!AE292*100/'nmol-per-mg-dry-lipid-wt'!AE$370</f>
        <v>0</v>
      </c>
      <c r="AF292" s="19">
        <f>'nmol-per-mg-dry-lipid-wt'!AF292*100/'nmol-per-mg-dry-lipid-wt'!AF$370</f>
        <v>0</v>
      </c>
      <c r="AG292" s="19">
        <f>'nmol-per-mg-dry-lipid-wt'!AG292*100/'nmol-per-mg-dry-lipid-wt'!AG$370</f>
        <v>0</v>
      </c>
      <c r="AH292" s="19">
        <f>'nmol-per-mg-dry-lipid-wt'!AH292*100/'nmol-per-mg-dry-lipid-wt'!AH$370</f>
        <v>0</v>
      </c>
      <c r="AI292" s="19">
        <f>'nmol-per-mg-dry-lipid-wt'!AI292*100/'nmol-per-mg-dry-lipid-wt'!AI$370</f>
        <v>0</v>
      </c>
      <c r="AJ292" s="19">
        <f>'nmol-per-mg-dry-lipid-wt'!AJ292*100/'nmol-per-mg-dry-lipid-wt'!AJ$370</f>
        <v>0</v>
      </c>
    </row>
    <row r="293" spans="1:36" x14ac:dyDescent="0.2">
      <c r="A293">
        <f>'imported summary from web'!A309</f>
        <v>846.6</v>
      </c>
      <c r="B293" t="str">
        <f>'imported summary from web'!B309</f>
        <v>C46H88O10PN</v>
      </c>
      <c r="C293" s="2" t="str">
        <f>'imported summary from web'!C309</f>
        <v>PS(40:1)</v>
      </c>
      <c r="D293" s="69" t="s">
        <v>160</v>
      </c>
      <c r="E293" s="19" t="e">
        <f>'nmol-per-mg-dry-lipid-wt'!E293*100/'nmol-per-mg-dry-lipid-wt'!E$370</f>
        <v>#DIV/0!</v>
      </c>
      <c r="F293" s="19">
        <f>'nmol-per-mg-dry-lipid-wt'!F293*100/'nmol-per-mg-dry-lipid-wt'!F$370</f>
        <v>3.2035772388862727E-3</v>
      </c>
      <c r="G293" s="19">
        <f>'nmol-per-mg-dry-lipid-wt'!G293*100/'nmol-per-mg-dry-lipid-wt'!G$370</f>
        <v>3.2327673707909146E-3</v>
      </c>
      <c r="H293" s="19">
        <f>'nmol-per-mg-dry-lipid-wt'!H293*100/'nmol-per-mg-dry-lipid-wt'!H$370</f>
        <v>3.6557383169667522E-2</v>
      </c>
      <c r="I293" s="19">
        <f>'nmol-per-mg-dry-lipid-wt'!I293*100/'nmol-per-mg-dry-lipid-wt'!I$370</f>
        <v>0</v>
      </c>
      <c r="J293" s="19">
        <f>'nmol-per-mg-dry-lipid-wt'!J293*100/'nmol-per-mg-dry-lipid-wt'!J$370</f>
        <v>8.3093844116971793E-3</v>
      </c>
      <c r="K293" s="19">
        <f>'nmol-per-mg-dry-lipid-wt'!K293*100/'nmol-per-mg-dry-lipid-wt'!K$370</f>
        <v>0</v>
      </c>
      <c r="L293" s="19">
        <f>'nmol-per-mg-dry-lipid-wt'!L293*100/'nmol-per-mg-dry-lipid-wt'!L$370</f>
        <v>0</v>
      </c>
      <c r="M293" s="19">
        <f t="shared" si="12"/>
        <v>2.7697948038990596E-3</v>
      </c>
      <c r="N293" s="243">
        <f t="shared" si="13"/>
        <v>4.7974253268934465E-3</v>
      </c>
      <c r="O293" s="19">
        <f t="shared" si="14"/>
        <v>1.7320508075688774</v>
      </c>
      <c r="P293" s="19">
        <f>'nmol-per-mg-dry-lipid-wt'!P293*100/'nmol-per-mg-dry-lipid-wt'!P$370</f>
        <v>0</v>
      </c>
      <c r="Q293" s="19">
        <f>'nmol-per-mg-dry-lipid-wt'!Q293*100/'nmol-per-mg-dry-lipid-wt'!Q$370</f>
        <v>4.0700381461841836E-2</v>
      </c>
      <c r="R293" s="19">
        <f>'nmol-per-mg-dry-lipid-wt'!R293*100/'nmol-per-mg-dry-lipid-wt'!R$370</f>
        <v>0</v>
      </c>
      <c r="S293" s="19">
        <f>'nmol-per-mg-dry-lipid-wt'!S293*100/'nmol-per-mg-dry-lipid-wt'!S$370</f>
        <v>3.6207180786932444E-3</v>
      </c>
      <c r="T293" s="19">
        <f>'nmol-per-mg-dry-lipid-wt'!T293*100/'nmol-per-mg-dry-lipid-wt'!T$370</f>
        <v>8.8521327089342017E-2</v>
      </c>
      <c r="U293" s="19">
        <f>'nmol-per-mg-dry-lipid-wt'!U293*100/'nmol-per-mg-dry-lipid-wt'!U$370</f>
        <v>3.4752546875248987E-2</v>
      </c>
      <c r="V293" s="19">
        <f>'nmol-per-mg-dry-lipid-wt'!V293*100/'nmol-per-mg-dry-lipid-wt'!V$370</f>
        <v>2.5294520685698839E-2</v>
      </c>
      <c r="W293" s="19">
        <f>'nmol-per-mg-dry-lipid-wt'!W293*100/'nmol-per-mg-dry-lipid-wt'!W$370</f>
        <v>1.0141662166601645E-2</v>
      </c>
      <c r="X293" s="19">
        <f>'nmol-per-mg-dry-lipid-wt'!X293*100/'nmol-per-mg-dry-lipid-wt'!X$370</f>
        <v>3.6623279316521503E-3</v>
      </c>
      <c r="Y293" s="19">
        <f>'nmol-per-mg-dry-lipid-wt'!Y293*100/'nmol-per-mg-dry-lipid-wt'!Y$370</f>
        <v>3.7465900094451002E-3</v>
      </c>
      <c r="Z293" s="19">
        <f>'nmol-per-mg-dry-lipid-wt'!Z293*100/'nmol-per-mg-dry-lipid-wt'!Z$370</f>
        <v>2.2673352678796967E-2</v>
      </c>
      <c r="AA293" s="19">
        <f>'nmol-per-mg-dry-lipid-wt'!AA293*100/'nmol-per-mg-dry-lipid-wt'!AA$370</f>
        <v>3.9908453822521284E-2</v>
      </c>
      <c r="AB293" s="19">
        <f>'nmol-per-mg-dry-lipid-wt'!AB293*100/'nmol-per-mg-dry-lipid-wt'!AB$370</f>
        <v>0</v>
      </c>
      <c r="AC293" s="19">
        <f>'nmol-per-mg-dry-lipid-wt'!AC293*100/'nmol-per-mg-dry-lipid-wt'!AC$370</f>
        <v>2.6935085284960206E-2</v>
      </c>
      <c r="AD293" s="19">
        <f>'nmol-per-mg-dry-lipid-wt'!AD293*100/'nmol-per-mg-dry-lipid-wt'!AD$370</f>
        <v>0</v>
      </c>
      <c r="AE293" s="19">
        <f>'nmol-per-mg-dry-lipid-wt'!AE293*100/'nmol-per-mg-dry-lipid-wt'!AE$370</f>
        <v>5.6271093827207463E-2</v>
      </c>
      <c r="AF293" s="19">
        <f>'nmol-per-mg-dry-lipid-wt'!AF293*100/'nmol-per-mg-dry-lipid-wt'!AF$370</f>
        <v>0</v>
      </c>
      <c r="AG293" s="19">
        <f>'nmol-per-mg-dry-lipid-wt'!AG293*100/'nmol-per-mg-dry-lipid-wt'!AG$370</f>
        <v>1.0670273774318177E-2</v>
      </c>
      <c r="AH293" s="19">
        <f>'nmol-per-mg-dry-lipid-wt'!AH293*100/'nmol-per-mg-dry-lipid-wt'!AH$370</f>
        <v>4.168249365009721E-3</v>
      </c>
      <c r="AI293" s="19">
        <f>'nmol-per-mg-dry-lipid-wt'!AI293*100/'nmol-per-mg-dry-lipid-wt'!AI$370</f>
        <v>0</v>
      </c>
      <c r="AJ293" s="19">
        <f>'nmol-per-mg-dry-lipid-wt'!AJ293*100/'nmol-per-mg-dry-lipid-wt'!AJ$370</f>
        <v>0</v>
      </c>
    </row>
    <row r="294" spans="1:36" x14ac:dyDescent="0.2">
      <c r="A294">
        <f>'imported summary from web'!A310</f>
        <v>854.5</v>
      </c>
      <c r="B294" t="str">
        <f>'imported summary from web'!B310</f>
        <v>C48H72O10PN</v>
      </c>
      <c r="C294" s="2" t="str">
        <f>'imported summary from web'!C310</f>
        <v>PS(42:11)</v>
      </c>
      <c r="D294" s="69"/>
      <c r="E294" s="19" t="e">
        <f>'nmol-per-mg-dry-lipid-wt'!E294*100/'nmol-per-mg-dry-lipid-wt'!E$370</f>
        <v>#DIV/0!</v>
      </c>
      <c r="F294" s="19">
        <f>'nmol-per-mg-dry-lipid-wt'!F294*100/'nmol-per-mg-dry-lipid-wt'!F$370</f>
        <v>1.9221463433317664E-2</v>
      </c>
      <c r="G294" s="19">
        <f>'nmol-per-mg-dry-lipid-wt'!G294*100/'nmol-per-mg-dry-lipid-wt'!G$370</f>
        <v>2.4245755280931893E-2</v>
      </c>
      <c r="H294" s="19">
        <f>'nmol-per-mg-dry-lipid-wt'!H294*100/'nmol-per-mg-dry-lipid-wt'!H$370</f>
        <v>9.5367086529567456E-3</v>
      </c>
      <c r="I294" s="19">
        <f>'nmol-per-mg-dry-lipid-wt'!I294*100/'nmol-per-mg-dry-lipid-wt'!I$370</f>
        <v>7.6423194650977813E-2</v>
      </c>
      <c r="J294" s="19">
        <f>'nmol-per-mg-dry-lipid-wt'!J294*100/'nmol-per-mg-dry-lipid-wt'!J$370</f>
        <v>8.9741351646329501E-2</v>
      </c>
      <c r="K294" s="19">
        <f>'nmol-per-mg-dry-lipid-wt'!K294*100/'nmol-per-mg-dry-lipid-wt'!K$370</f>
        <v>0</v>
      </c>
      <c r="L294" s="19">
        <f>'nmol-per-mg-dry-lipid-wt'!L294*100/'nmol-per-mg-dry-lipid-wt'!L$370</f>
        <v>9.9004687016189183E-3</v>
      </c>
      <c r="M294" s="19">
        <f t="shared" si="12"/>
        <v>3.3213940115982804E-2</v>
      </c>
      <c r="N294" s="243">
        <f t="shared" si="13"/>
        <v>4.9203821100284623E-2</v>
      </c>
      <c r="O294" s="19">
        <f t="shared" si="14"/>
        <v>1.481420780806652</v>
      </c>
      <c r="P294" s="19">
        <f>'nmol-per-mg-dry-lipid-wt'!P294*100/'nmol-per-mg-dry-lipid-wt'!P$370</f>
        <v>1.7690280676437572E-2</v>
      </c>
      <c r="Q294" s="19">
        <f>'nmol-per-mg-dry-lipid-wt'!Q294*100/'nmol-per-mg-dry-lipid-wt'!Q$370</f>
        <v>4.8840457754210205E-2</v>
      </c>
      <c r="R294" s="19">
        <f>'nmol-per-mg-dry-lipid-wt'!R294*100/'nmol-per-mg-dry-lipid-wt'!R$370</f>
        <v>2.8843165708121125E-2</v>
      </c>
      <c r="S294" s="19">
        <f>'nmol-per-mg-dry-lipid-wt'!S294*100/'nmol-per-mg-dry-lipid-wt'!S$370</f>
        <v>2.1724308472159497E-2</v>
      </c>
      <c r="T294" s="19">
        <f>'nmol-per-mg-dry-lipid-wt'!T294*100/'nmol-per-mg-dry-lipid-wt'!T$370</f>
        <v>1.5175084643887206E-2</v>
      </c>
      <c r="U294" s="19">
        <f>'nmol-per-mg-dry-lipid-wt'!U294*100/'nmol-per-mg-dry-lipid-wt'!U$370</f>
        <v>0</v>
      </c>
      <c r="V294" s="19">
        <f>'nmol-per-mg-dry-lipid-wt'!V294*100/'nmol-per-mg-dry-lipid-wt'!V$370</f>
        <v>5.4202544326497513E-3</v>
      </c>
      <c r="W294" s="19">
        <f>'nmol-per-mg-dry-lipid-wt'!W294*100/'nmol-per-mg-dry-lipid-wt'!W$370</f>
        <v>2.433998919984395E-2</v>
      </c>
      <c r="X294" s="19">
        <f>'nmol-per-mg-dry-lipid-wt'!X294*100/'nmol-per-mg-dry-lipid-wt'!X$370</f>
        <v>1.0986983794956466E-2</v>
      </c>
      <c r="Y294" s="19">
        <f>'nmol-per-mg-dry-lipid-wt'!Y294*100/'nmol-per-mg-dry-lipid-wt'!Y$370</f>
        <v>5.6198850141676504E-3</v>
      </c>
      <c r="Z294" s="19">
        <f>'nmol-per-mg-dry-lipid-wt'!Z294*100/'nmol-per-mg-dry-lipid-wt'!Z$370</f>
        <v>2.4734566558687613E-2</v>
      </c>
      <c r="AA294" s="19">
        <f>'nmol-per-mg-dry-lipid-wt'!AA294*100/'nmol-per-mg-dry-lipid-wt'!AA$370</f>
        <v>2.9931340366890959E-2</v>
      </c>
      <c r="AB294" s="19">
        <f>'nmol-per-mg-dry-lipid-wt'!AB294*100/'nmol-per-mg-dry-lipid-wt'!AB$370</f>
        <v>2.5599757138575839E-2</v>
      </c>
      <c r="AC294" s="19">
        <f>'nmol-per-mg-dry-lipid-wt'!AC294*100/'nmol-per-mg-dry-lipid-wt'!AC$370</f>
        <v>0</v>
      </c>
      <c r="AD294" s="19">
        <f>'nmol-per-mg-dry-lipid-wt'!AD294*100/'nmol-per-mg-dry-lipid-wt'!AD$370</f>
        <v>2.6330830126532024E-2</v>
      </c>
      <c r="AE294" s="19">
        <f>'nmol-per-mg-dry-lipid-wt'!AE294*100/'nmol-per-mg-dry-lipid-wt'!AE$370</f>
        <v>1.7463442911891974E-2</v>
      </c>
      <c r="AF294" s="19">
        <f>'nmol-per-mg-dry-lipid-wt'!AF294*100/'nmol-per-mg-dry-lipid-wt'!AF$370</f>
        <v>2.3485792243661069E-2</v>
      </c>
      <c r="AG294" s="19">
        <f>'nmol-per-mg-dry-lipid-wt'!AG294*100/'nmol-per-mg-dry-lipid-wt'!AG$370</f>
        <v>3.2010821322954526E-2</v>
      </c>
      <c r="AH294" s="19">
        <f>'nmol-per-mg-dry-lipid-wt'!AH294*100/'nmol-per-mg-dry-lipid-wt'!AH$370</f>
        <v>6.252374047514591E-3</v>
      </c>
      <c r="AI294" s="19">
        <f>'nmol-per-mg-dry-lipid-wt'!AI294*100/'nmol-per-mg-dry-lipid-wt'!AI$370</f>
        <v>1.1344011224034573E-2</v>
      </c>
      <c r="AJ294" s="19">
        <f>'nmol-per-mg-dry-lipid-wt'!AJ294*100/'nmol-per-mg-dry-lipid-wt'!AJ$370</f>
        <v>5.7375713258347337E-3</v>
      </c>
    </row>
    <row r="295" spans="1:36" x14ac:dyDescent="0.2">
      <c r="A295">
        <f>'imported summary from web'!A311</f>
        <v>856.5</v>
      </c>
      <c r="B295" t="str">
        <f>'imported summary from web'!B311</f>
        <v>C48H74O10PN</v>
      </c>
      <c r="C295" s="2" t="str">
        <f>'imported summary from web'!C311</f>
        <v>PS(42:10)</v>
      </c>
      <c r="D295" s="69"/>
      <c r="E295" s="19" t="e">
        <f>'nmol-per-mg-dry-lipid-wt'!E295*100/'nmol-per-mg-dry-lipid-wt'!E$370</f>
        <v>#DIV/0!</v>
      </c>
      <c r="F295" s="19">
        <f>'nmol-per-mg-dry-lipid-wt'!F295*100/'nmol-per-mg-dry-lipid-wt'!F$370</f>
        <v>1.7619674813874525E-2</v>
      </c>
      <c r="G295" s="19">
        <f>'nmol-per-mg-dry-lipid-wt'!G295*100/'nmol-per-mg-dry-lipid-wt'!G$370</f>
        <v>3.7176824764095555E-2</v>
      </c>
      <c r="H295" s="19">
        <f>'nmol-per-mg-dry-lipid-wt'!H295*100/'nmol-per-mg-dry-lipid-wt'!H$370</f>
        <v>1.2715611537275661E-2</v>
      </c>
      <c r="I295" s="19">
        <f>'nmol-per-mg-dry-lipid-wt'!I295*100/'nmol-per-mg-dry-lipid-wt'!I$370</f>
        <v>1.2737199108496305E-2</v>
      </c>
      <c r="J295" s="19">
        <f>'nmol-per-mg-dry-lipid-wt'!J295*100/'nmol-per-mg-dry-lipid-wt'!J$370</f>
        <v>4.320879894082532E-2</v>
      </c>
      <c r="K295" s="19">
        <f>'nmol-per-mg-dry-lipid-wt'!K295*100/'nmol-per-mg-dry-lipid-wt'!K$370</f>
        <v>4.6792020530661789E-2</v>
      </c>
      <c r="L295" s="19">
        <f>'nmol-per-mg-dry-lipid-wt'!L295*100/'nmol-per-mg-dry-lipid-wt'!L$370</f>
        <v>1.8150859286301353E-2</v>
      </c>
      <c r="M295" s="19">
        <f t="shared" si="12"/>
        <v>3.6050559585929488E-2</v>
      </c>
      <c r="N295" s="243">
        <f t="shared" si="13"/>
        <v>1.5604785238921054E-2</v>
      </c>
      <c r="O295" s="19">
        <f t="shared" si="14"/>
        <v>0.43285833613000541</v>
      </c>
      <c r="P295" s="19">
        <f>'nmol-per-mg-dry-lipid-wt'!P295*100/'nmol-per-mg-dry-lipid-wt'!P$370</f>
        <v>3.9311734836527954E-3</v>
      </c>
      <c r="Q295" s="19">
        <f>'nmol-per-mg-dry-lipid-wt'!Q295*100/'nmol-per-mg-dry-lipid-wt'!Q$370</f>
        <v>0</v>
      </c>
      <c r="R295" s="19">
        <f>'nmol-per-mg-dry-lipid-wt'!R295*100/'nmol-per-mg-dry-lipid-wt'!R$370</f>
        <v>2.1151654852622163E-2</v>
      </c>
      <c r="S295" s="19">
        <f>'nmol-per-mg-dry-lipid-wt'!S295*100/'nmol-per-mg-dry-lipid-wt'!S$370</f>
        <v>1.9913949432812876E-2</v>
      </c>
      <c r="T295" s="19">
        <f>'nmol-per-mg-dry-lipid-wt'!T295*100/'nmol-per-mg-dry-lipid-wt'!T$370</f>
        <v>5.0583615479624046E-3</v>
      </c>
      <c r="U295" s="19">
        <f>'nmol-per-mg-dry-lipid-wt'!U295*100/'nmol-per-mg-dry-lipid-wt'!U$370</f>
        <v>5.5604075000398365E-2</v>
      </c>
      <c r="V295" s="19">
        <f>'nmol-per-mg-dry-lipid-wt'!V295*100/'nmol-per-mg-dry-lipid-wt'!V$370</f>
        <v>6.8656556146896836E-2</v>
      </c>
      <c r="W295" s="19">
        <f>'nmol-per-mg-dry-lipid-wt'!W295*100/'nmol-per-mg-dry-lipid-wt'!W$370</f>
        <v>9.5331624366055426E-2</v>
      </c>
      <c r="X295" s="19">
        <f>'nmol-per-mg-dry-lipid-wt'!X295*100/'nmol-per-mg-dry-lipid-wt'!X$370</f>
        <v>3.6623279316521573E-3</v>
      </c>
      <c r="Y295" s="19">
        <f>'nmol-per-mg-dry-lipid-wt'!Y295*100/'nmol-per-mg-dry-lipid-wt'!Y$370</f>
        <v>1.6672325542030696E-2</v>
      </c>
      <c r="Z295" s="19">
        <f>'nmol-per-mg-dry-lipid-wt'!Z295*100/'nmol-per-mg-dry-lipid-wt'!Z$370</f>
        <v>5.9775202516828392E-2</v>
      </c>
      <c r="AA295" s="19">
        <f>'nmol-per-mg-dry-lipid-wt'!AA295*100/'nmol-per-mg-dry-lipid-wt'!AA$370</f>
        <v>3.9908453822521284E-2</v>
      </c>
      <c r="AB295" s="19">
        <f>'nmol-per-mg-dry-lipid-wt'!AB295*100/'nmol-per-mg-dry-lipid-wt'!AB$370</f>
        <v>1.3653203807240451E-2</v>
      </c>
      <c r="AC295" s="19">
        <f>'nmol-per-mg-dry-lipid-wt'!AC295*100/'nmol-per-mg-dry-lipid-wt'!AC$370</f>
        <v>0.13082755709837815</v>
      </c>
      <c r="AD295" s="19">
        <f>'nmol-per-mg-dry-lipid-wt'!AD295*100/'nmol-per-mg-dry-lipid-wt'!AD$370</f>
        <v>2.9841607476736295E-2</v>
      </c>
      <c r="AE295" s="19">
        <f>'nmol-per-mg-dry-lipid-wt'!AE295*100/'nmol-per-mg-dry-lipid-wt'!AE$370</f>
        <v>6.2092241464504788E-2</v>
      </c>
      <c r="AF295" s="19">
        <f>'nmol-per-mg-dry-lipid-wt'!AF295*100/'nmol-per-mg-dry-lipid-wt'!AF$370</f>
        <v>3.9142987072768455E-2</v>
      </c>
      <c r="AG295" s="19">
        <f>'nmol-per-mg-dry-lipid-wt'!AG295*100/'nmol-per-mg-dry-lipid-wt'!AG$370</f>
        <v>4.2681095097272706E-2</v>
      </c>
      <c r="AH295" s="19">
        <f>'nmol-per-mg-dry-lipid-wt'!AH295*100/'nmol-per-mg-dry-lipid-wt'!AH$370</f>
        <v>0.12921573031530154</v>
      </c>
      <c r="AI295" s="19">
        <f>'nmol-per-mg-dry-lipid-wt'!AI295*100/'nmol-per-mg-dry-lipid-wt'!AI$370</f>
        <v>4.3485376358799184E-2</v>
      </c>
      <c r="AJ295" s="19">
        <f>'nmol-per-mg-dry-lipid-wt'!AJ295*100/'nmol-per-mg-dry-lipid-wt'!AJ$370</f>
        <v>2.6775332853895422E-2</v>
      </c>
    </row>
    <row r="296" spans="1:36" x14ac:dyDescent="0.2">
      <c r="A296">
        <f>'imported summary from web'!A312</f>
        <v>858.5</v>
      </c>
      <c r="B296" t="str">
        <f>'imported summary from web'!B312</f>
        <v>C48H76O10PN</v>
      </c>
      <c r="C296" s="2" t="str">
        <f>'imported summary from web'!C312</f>
        <v>PS(42:9)</v>
      </c>
      <c r="D296" s="69"/>
      <c r="E296" s="19" t="e">
        <f>'nmol-per-mg-dry-lipid-wt'!E296*100/'nmol-per-mg-dry-lipid-wt'!E$370</f>
        <v>#DIV/0!</v>
      </c>
      <c r="F296" s="19">
        <f>'nmol-per-mg-dry-lipid-wt'!F296*100/'nmol-per-mg-dry-lipid-wt'!F$370</f>
        <v>4.8053658583294134E-3</v>
      </c>
      <c r="G296" s="19">
        <f>'nmol-per-mg-dry-lipid-wt'!G296*100/'nmol-per-mg-dry-lipid-wt'!G$370</f>
        <v>4.8491510561863772E-2</v>
      </c>
      <c r="H296" s="19">
        <f>'nmol-per-mg-dry-lipid-wt'!H296*100/'nmol-per-mg-dry-lipid-wt'!H$370</f>
        <v>0</v>
      </c>
      <c r="I296" s="19">
        <f>'nmol-per-mg-dry-lipid-wt'!I296*100/'nmol-per-mg-dry-lipid-wt'!I$370</f>
        <v>4.7764496656861107E-3</v>
      </c>
      <c r="J296" s="19">
        <f>'nmol-per-mg-dry-lipid-wt'!J296*100/'nmol-per-mg-dry-lipid-wt'!J$370</f>
        <v>0</v>
      </c>
      <c r="K296" s="19">
        <f>'nmol-per-mg-dry-lipid-wt'!K296*100/'nmol-per-mg-dry-lipid-wt'!K$370</f>
        <v>1.452166154399849E-2</v>
      </c>
      <c r="L296" s="19">
        <f>'nmol-per-mg-dry-lipid-wt'!L296*100/'nmol-per-mg-dry-lipid-wt'!L$370</f>
        <v>0</v>
      </c>
      <c r="M296" s="19">
        <f t="shared" si="12"/>
        <v>4.8405538479994971E-3</v>
      </c>
      <c r="N296" s="243">
        <f t="shared" si="13"/>
        <v>8.3840852015081655E-3</v>
      </c>
      <c r="O296" s="19">
        <f t="shared" si="14"/>
        <v>1.7320508075688774</v>
      </c>
      <c r="P296" s="19">
        <f>'nmol-per-mg-dry-lipid-wt'!P296*100/'nmol-per-mg-dry-lipid-wt'!P$370</f>
        <v>2.9483801127395952E-2</v>
      </c>
      <c r="Q296" s="19">
        <f>'nmol-per-mg-dry-lipid-wt'!Q296*100/'nmol-per-mg-dry-lipid-wt'!Q$370</f>
        <v>2.4420228877105099E-2</v>
      </c>
      <c r="R296" s="19">
        <f>'nmol-per-mg-dry-lipid-wt'!R296*100/'nmol-per-mg-dry-lipid-wt'!R$370</f>
        <v>0</v>
      </c>
      <c r="S296" s="19">
        <f>'nmol-per-mg-dry-lipid-wt'!S296*100/'nmol-per-mg-dry-lipid-wt'!S$370</f>
        <v>6.5172925416478469E-2</v>
      </c>
      <c r="T296" s="19">
        <f>'nmol-per-mg-dry-lipid-wt'!T296*100/'nmol-per-mg-dry-lipid-wt'!T$370</f>
        <v>3.0350169287774401E-2</v>
      </c>
      <c r="U296" s="19">
        <f>'nmol-per-mg-dry-lipid-wt'!U296*100/'nmol-per-mg-dry-lipid-wt'!U$370</f>
        <v>0</v>
      </c>
      <c r="V296" s="19">
        <f>'nmol-per-mg-dry-lipid-wt'!V296*100/'nmol-per-mg-dry-lipid-wt'!V$370</f>
        <v>0</v>
      </c>
      <c r="W296" s="19">
        <f>'nmol-per-mg-dry-lipid-wt'!W296*100/'nmol-per-mg-dry-lipid-wt'!W$370</f>
        <v>0</v>
      </c>
      <c r="X296" s="19">
        <f>'nmol-per-mg-dry-lipid-wt'!X296*100/'nmol-per-mg-dry-lipid-wt'!X$370</f>
        <v>0</v>
      </c>
      <c r="Y296" s="19">
        <f>'nmol-per-mg-dry-lipid-wt'!Y296*100/'nmol-per-mg-dry-lipid-wt'!Y$370</f>
        <v>1.348772403400236E-2</v>
      </c>
      <c r="Z296" s="19">
        <f>'nmol-per-mg-dry-lipid-wt'!Z296*100/'nmol-per-mg-dry-lipid-wt'!Z$370</f>
        <v>1.2367283279343807E-2</v>
      </c>
      <c r="AA296" s="19">
        <f>'nmol-per-mg-dry-lipid-wt'!AA296*100/'nmol-per-mg-dry-lipid-wt'!AA$370</f>
        <v>0</v>
      </c>
      <c r="AB296" s="19">
        <f>'nmol-per-mg-dry-lipid-wt'!AB296*100/'nmol-per-mg-dry-lipid-wt'!AB$370</f>
        <v>2.5599757138575839E-2</v>
      </c>
      <c r="AC296" s="19">
        <f>'nmol-per-mg-dry-lipid-wt'!AC296*100/'nmol-per-mg-dry-lipid-wt'!AC$370</f>
        <v>0</v>
      </c>
      <c r="AD296" s="19">
        <f>'nmol-per-mg-dry-lipid-wt'!AD296*100/'nmol-per-mg-dry-lipid-wt'!AD$370</f>
        <v>0</v>
      </c>
      <c r="AE296" s="19">
        <f>'nmol-per-mg-dry-lipid-wt'!AE296*100/'nmol-per-mg-dry-lipid-wt'!AE$370</f>
        <v>0</v>
      </c>
      <c r="AF296" s="19">
        <f>'nmol-per-mg-dry-lipid-wt'!AF296*100/'nmol-per-mg-dry-lipid-wt'!AF$370</f>
        <v>0</v>
      </c>
      <c r="AG296" s="19">
        <f>'nmol-per-mg-dry-lipid-wt'!AG296*100/'nmol-per-mg-dry-lipid-wt'!AG$370</f>
        <v>0</v>
      </c>
      <c r="AH296" s="19">
        <f>'nmol-per-mg-dry-lipid-wt'!AH296*100/'nmol-per-mg-dry-lipid-wt'!AH$370</f>
        <v>0</v>
      </c>
      <c r="AI296" s="19">
        <f>'nmol-per-mg-dry-lipid-wt'!AI296*100/'nmol-per-mg-dry-lipid-wt'!AI$370</f>
        <v>2.2688022448069139E-2</v>
      </c>
      <c r="AJ296" s="19">
        <f>'nmol-per-mg-dry-lipid-wt'!AJ296*100/'nmol-per-mg-dry-lipid-wt'!AJ$370</f>
        <v>1.1475142651669467E-2</v>
      </c>
    </row>
    <row r="297" spans="1:36" x14ac:dyDescent="0.2">
      <c r="A297">
        <f>'imported summary from web'!A313</f>
        <v>860.5</v>
      </c>
      <c r="B297" t="str">
        <f>'imported summary from web'!B313</f>
        <v>C48H78O10PN</v>
      </c>
      <c r="C297" s="2" t="str">
        <f>'imported summary from web'!C313</f>
        <v>PS(42:8)</v>
      </c>
      <c r="D297" s="69"/>
      <c r="E297" s="19" t="e">
        <f>'nmol-per-mg-dry-lipid-wt'!E297*100/'nmol-per-mg-dry-lipid-wt'!E$370</f>
        <v>#DIV/0!</v>
      </c>
      <c r="F297" s="19">
        <f>'nmol-per-mg-dry-lipid-wt'!F297*100/'nmol-per-mg-dry-lipid-wt'!F$370</f>
        <v>4.805365858329416E-3</v>
      </c>
      <c r="G297" s="19">
        <f>'nmol-per-mg-dry-lipid-wt'!G297*100/'nmol-per-mg-dry-lipid-wt'!G$370</f>
        <v>4.8491510561863788E-3</v>
      </c>
      <c r="H297" s="19">
        <f>'nmol-per-mg-dry-lipid-wt'!H297*100/'nmol-per-mg-dry-lipid-wt'!H$370</f>
        <v>1.4305062979435115E-2</v>
      </c>
      <c r="I297" s="19">
        <f>'nmol-per-mg-dry-lipid-wt'!I297*100/'nmol-per-mg-dry-lipid-wt'!I$370</f>
        <v>4.7764496656861133E-3</v>
      </c>
      <c r="J297" s="19">
        <f>'nmol-per-mg-dry-lipid-wt'!J297*100/'nmol-per-mg-dry-lipid-wt'!J$370</f>
        <v>0</v>
      </c>
      <c r="K297" s="19">
        <f>'nmol-per-mg-dry-lipid-wt'!K297*100/'nmol-per-mg-dry-lipid-wt'!K$370</f>
        <v>9.6811076959989906E-3</v>
      </c>
      <c r="L297" s="19">
        <f>'nmol-per-mg-dry-lipid-wt'!L297*100/'nmol-per-mg-dry-lipid-wt'!L$370</f>
        <v>4.9502343508094591E-3</v>
      </c>
      <c r="M297" s="19">
        <f t="shared" si="12"/>
        <v>4.8771140156028169E-3</v>
      </c>
      <c r="N297" s="243">
        <f t="shared" si="13"/>
        <v>4.840968032630278E-3</v>
      </c>
      <c r="O297" s="19">
        <f t="shared" si="14"/>
        <v>0.99258865327796297</v>
      </c>
      <c r="P297" s="19">
        <f>'nmol-per-mg-dry-lipid-wt'!P297*100/'nmol-per-mg-dry-lipid-wt'!P$370</f>
        <v>5.8967602254791918E-3</v>
      </c>
      <c r="Q297" s="19">
        <f>'nmol-per-mg-dry-lipid-wt'!Q297*100/'nmol-per-mg-dry-lipid-wt'!Q$370</f>
        <v>1.8315171657828821E-2</v>
      </c>
      <c r="R297" s="19">
        <f>'nmol-per-mg-dry-lipid-wt'!R297*100/'nmol-per-mg-dry-lipid-wt'!R$370</f>
        <v>5.7686331416242249E-3</v>
      </c>
      <c r="S297" s="19">
        <f>'nmol-per-mg-dry-lipid-wt'!S297*100/'nmol-per-mg-dry-lipid-wt'!S$370</f>
        <v>2.1724308472159497E-2</v>
      </c>
      <c r="T297" s="19">
        <f>'nmol-per-mg-dry-lipid-wt'!T297*100/'nmol-per-mg-dry-lipid-wt'!T$370</f>
        <v>2.2762626965830802E-2</v>
      </c>
      <c r="U297" s="19">
        <f>'nmol-per-mg-dry-lipid-wt'!U297*100/'nmol-per-mg-dry-lipid-wt'!U$370</f>
        <v>1.5638646093862042E-2</v>
      </c>
      <c r="V297" s="19">
        <f>'nmol-per-mg-dry-lipid-wt'!V297*100/'nmol-per-mg-dry-lipid-wt'!V$370</f>
        <v>1.6260763297949253E-2</v>
      </c>
      <c r="W297" s="19">
        <f>'nmol-per-mg-dry-lipid-wt'!W297*100/'nmol-per-mg-dry-lipid-wt'!W$370</f>
        <v>4.2594981099726904E-2</v>
      </c>
      <c r="X297" s="19">
        <f>'nmol-per-mg-dry-lipid-wt'!X297*100/'nmol-per-mg-dry-lipid-wt'!X$370</f>
        <v>4.3947935179825863E-2</v>
      </c>
      <c r="Y297" s="19">
        <f>'nmol-per-mg-dry-lipid-wt'!Y297*100/'nmol-per-mg-dry-lipid-wt'!Y$370</f>
        <v>3.3719310085005899E-3</v>
      </c>
      <c r="Z297" s="19">
        <f>'nmol-per-mg-dry-lipid-wt'!Z297*100/'nmol-per-mg-dry-lipid-wt'!Z$370</f>
        <v>1.2367283279343807E-2</v>
      </c>
      <c r="AA297" s="19">
        <f>'nmol-per-mg-dry-lipid-wt'!AA297*100/'nmol-per-mg-dry-lipid-wt'!AA$370</f>
        <v>5.9862680733781927E-3</v>
      </c>
      <c r="AB297" s="19">
        <f>'nmol-per-mg-dry-lipid-wt'!AB297*100/'nmol-per-mg-dry-lipid-wt'!AB$370</f>
        <v>5.119951427715169E-3</v>
      </c>
      <c r="AC297" s="19">
        <f>'nmol-per-mg-dry-lipid-wt'!AC297*100/'nmol-per-mg-dry-lipid-wt'!AC$370</f>
        <v>5.7718039896343318E-3</v>
      </c>
      <c r="AD297" s="19">
        <f>'nmol-per-mg-dry-lipid-wt'!AD297*100/'nmol-per-mg-dry-lipid-wt'!AD$370</f>
        <v>0</v>
      </c>
      <c r="AE297" s="19">
        <f>'nmol-per-mg-dry-lipid-wt'!AE297*100/'nmol-per-mg-dry-lipid-wt'!AE$370</f>
        <v>2.910573818648662E-2</v>
      </c>
      <c r="AF297" s="19">
        <f>'nmol-per-mg-dry-lipid-wt'!AF297*100/'nmol-per-mg-dry-lipid-wt'!AF$370</f>
        <v>0</v>
      </c>
      <c r="AG297" s="19">
        <f>'nmol-per-mg-dry-lipid-wt'!AG297*100/'nmol-per-mg-dry-lipid-wt'!AG$370</f>
        <v>1.2804328529181811E-2</v>
      </c>
      <c r="AH297" s="19">
        <f>'nmol-per-mg-dry-lipid-wt'!AH297*100/'nmol-per-mg-dry-lipid-wt'!AH$370</f>
        <v>0</v>
      </c>
      <c r="AI297" s="19">
        <f>'nmol-per-mg-dry-lipid-wt'!AI297*100/'nmol-per-mg-dry-lipid-wt'!AI$370</f>
        <v>2.8360028060086431E-2</v>
      </c>
      <c r="AJ297" s="19">
        <f>'nmol-per-mg-dry-lipid-wt'!AJ297*100/'nmol-per-mg-dry-lipid-wt'!AJ$370</f>
        <v>0</v>
      </c>
    </row>
    <row r="298" spans="1:36" x14ac:dyDescent="0.2">
      <c r="A298">
        <f>'imported summary from web'!A314</f>
        <v>862.6</v>
      </c>
      <c r="B298" t="str">
        <f>'imported summary from web'!B314</f>
        <v>C48H80O10PN</v>
      </c>
      <c r="C298" s="2" t="str">
        <f>'imported summary from web'!C314</f>
        <v>PS(42:7)</v>
      </c>
      <c r="D298" s="69"/>
      <c r="E298" s="19" t="e">
        <f>'nmol-per-mg-dry-lipid-wt'!E298*100/'nmol-per-mg-dry-lipid-wt'!E$370</f>
        <v>#DIV/0!</v>
      </c>
      <c r="F298" s="19">
        <f>'nmol-per-mg-dry-lipid-wt'!F298*100/'nmol-per-mg-dry-lipid-wt'!F$370</f>
        <v>8.0089430972156886E-2</v>
      </c>
      <c r="G298" s="19">
        <f>'nmol-per-mg-dry-lipid-wt'!G298*100/'nmol-per-mg-dry-lipid-wt'!G$370</f>
        <v>5.6573428988841074E-2</v>
      </c>
      <c r="H298" s="19">
        <f>'nmol-per-mg-dry-lipid-wt'!H298*100/'nmol-per-mg-dry-lipid-wt'!H$370</f>
        <v>3.6557383169667522E-2</v>
      </c>
      <c r="I298" s="19">
        <f>'nmol-per-mg-dry-lipid-wt'!I298*100/'nmol-per-mg-dry-lipid-wt'!I$370</f>
        <v>7.0054595096729663E-2</v>
      </c>
      <c r="J298" s="19">
        <f>'nmol-per-mg-dry-lipid-wt'!J298*100/'nmol-per-mg-dry-lipid-wt'!J$370</f>
        <v>5.3180060234861909E-2</v>
      </c>
      <c r="K298" s="19">
        <f>'nmol-per-mg-dry-lipid-wt'!K298*100/'nmol-per-mg-dry-lipid-wt'!K$370</f>
        <v>6.615423592265976E-2</v>
      </c>
      <c r="L298" s="19">
        <f>'nmol-per-mg-dry-lipid-wt'!L298*100/'nmol-per-mg-dry-lipid-wt'!L$370</f>
        <v>7.7553671496014859E-2</v>
      </c>
      <c r="M298" s="19">
        <f t="shared" si="12"/>
        <v>6.5629322551178843E-2</v>
      </c>
      <c r="N298" s="243">
        <f t="shared" si="13"/>
        <v>1.2195281137108726E-2</v>
      </c>
      <c r="O298" s="19">
        <f t="shared" si="14"/>
        <v>0.18582061589312676</v>
      </c>
      <c r="P298" s="19">
        <f>'nmol-per-mg-dry-lipid-wt'!P298*100/'nmol-per-mg-dry-lipid-wt'!P$370</f>
        <v>7.4692296189403096E-2</v>
      </c>
      <c r="Q298" s="19">
        <f>'nmol-per-mg-dry-lipid-wt'!Q298*100/'nmol-per-mg-dry-lipid-wt'!Q$370</f>
        <v>0.17501164028591981</v>
      </c>
      <c r="R298" s="19">
        <f>'nmol-per-mg-dry-lipid-wt'!R298*100/'nmol-per-mg-dry-lipid-wt'!R$370</f>
        <v>0.12498705140185819</v>
      </c>
      <c r="S298" s="19">
        <f>'nmol-per-mg-dry-lipid-wt'!S298*100/'nmol-per-mg-dry-lipid-wt'!S$370</f>
        <v>8.5086874849291338E-2</v>
      </c>
      <c r="T298" s="19">
        <f>'nmol-per-mg-dry-lipid-wt'!T298*100/'nmol-per-mg-dry-lipid-wt'!T$370</f>
        <v>9.610886941128563E-2</v>
      </c>
      <c r="U298" s="19">
        <f>'nmol-per-mg-dry-lipid-wt'!U298*100/'nmol-per-mg-dry-lipid-wt'!U$370</f>
        <v>0.17028747968872007</v>
      </c>
      <c r="V298" s="19">
        <f>'nmol-per-mg-dry-lipid-wt'!V298*100/'nmol-per-mg-dry-lipid-wt'!V$370</f>
        <v>0</v>
      </c>
      <c r="W298" s="19">
        <f>'nmol-per-mg-dry-lipid-wt'!W298*100/'nmol-per-mg-dry-lipid-wt'!W$370</f>
        <v>8.9246627066094458E-2</v>
      </c>
      <c r="X298" s="19">
        <f>'nmol-per-mg-dry-lipid-wt'!X298*100/'nmol-per-mg-dry-lipid-wt'!X$370</f>
        <v>0</v>
      </c>
      <c r="Y298" s="19">
        <f>'nmol-per-mg-dry-lipid-wt'!Y298*100/'nmol-per-mg-dry-lipid-wt'!Y$370</f>
        <v>4.3647773610035419E-2</v>
      </c>
      <c r="Z298" s="19">
        <f>'nmol-per-mg-dry-lipid-wt'!Z298*100/'nmol-per-mg-dry-lipid-wt'!Z$370</f>
        <v>0.12161161891354742</v>
      </c>
      <c r="AA298" s="19">
        <f>'nmol-per-mg-dry-lipid-wt'!AA298*100/'nmol-per-mg-dry-lipid-wt'!AA$370</f>
        <v>2.7935917675764876E-2</v>
      </c>
      <c r="AB298" s="19">
        <f>'nmol-per-mg-dry-lipid-wt'!AB298*100/'nmol-per-mg-dry-lipid-wt'!AB$370</f>
        <v>6.485271808439215E-2</v>
      </c>
      <c r="AC298" s="19">
        <f>'nmol-per-mg-dry-lipid-wt'!AC298*100/'nmol-per-mg-dry-lipid-wt'!AC$370</f>
        <v>6.1565909222766162E-2</v>
      </c>
      <c r="AD298" s="19">
        <f>'nmol-per-mg-dry-lipid-wt'!AD298*100/'nmol-per-mg-dry-lipid-wt'!AD$370</f>
        <v>0</v>
      </c>
      <c r="AE298" s="19">
        <f>'nmol-per-mg-dry-lipid-wt'!AE298*100/'nmol-per-mg-dry-lipid-wt'!AE$370</f>
        <v>0.10284027492558608</v>
      </c>
      <c r="AF298" s="19">
        <f>'nmol-per-mg-dry-lipid-wt'!AF298*100/'nmol-per-mg-dry-lipid-wt'!AF$370</f>
        <v>7.4371675438260051E-2</v>
      </c>
      <c r="AG298" s="19">
        <f>'nmol-per-mg-dry-lipid-wt'!AG298*100/'nmol-per-mg-dry-lipid-wt'!AG$370</f>
        <v>7.4691916420227211E-2</v>
      </c>
      <c r="AH298" s="19">
        <f>'nmol-per-mg-dry-lipid-wt'!AH298*100/'nmol-per-mg-dry-lipid-wt'!AH$370</f>
        <v>5.4187241745126451E-2</v>
      </c>
      <c r="AI298" s="19">
        <f>'nmol-per-mg-dry-lipid-wt'!AI298*100/'nmol-per-mg-dry-lipid-wt'!AI$370</f>
        <v>4.3485376358799205E-2</v>
      </c>
      <c r="AJ298" s="19">
        <f>'nmol-per-mg-dry-lipid-wt'!AJ298*100/'nmol-per-mg-dry-lipid-wt'!AJ$370</f>
        <v>3.8250475505564888E-2</v>
      </c>
    </row>
    <row r="299" spans="1:36" x14ac:dyDescent="0.2">
      <c r="A299">
        <f>'imported summary from web'!A315</f>
        <v>864.6</v>
      </c>
      <c r="B299" t="str">
        <f>'imported summary from web'!B315</f>
        <v>C48H82O10PN</v>
      </c>
      <c r="C299" s="2" t="str">
        <f>'imported summary from web'!C315</f>
        <v>PS(42:6)</v>
      </c>
      <c r="D299" s="69"/>
      <c r="E299" s="19" t="e">
        <f>'nmol-per-mg-dry-lipid-wt'!E299*100/'nmol-per-mg-dry-lipid-wt'!E$370</f>
        <v>#DIV/0!</v>
      </c>
      <c r="F299" s="19">
        <f>'nmol-per-mg-dry-lipid-wt'!F299*100/'nmol-per-mg-dry-lipid-wt'!F$370</f>
        <v>3.2035772388862779E-3</v>
      </c>
      <c r="G299" s="19">
        <f>'nmol-per-mg-dry-lipid-wt'!G299*100/'nmol-per-mg-dry-lipid-wt'!G$370</f>
        <v>0</v>
      </c>
      <c r="H299" s="19">
        <f>'nmol-per-mg-dry-lipid-wt'!H299*100/'nmol-per-mg-dry-lipid-wt'!H$370</f>
        <v>0</v>
      </c>
      <c r="I299" s="19">
        <f>'nmol-per-mg-dry-lipid-wt'!I299*100/'nmol-per-mg-dry-lipid-wt'!I$370</f>
        <v>0</v>
      </c>
      <c r="J299" s="19">
        <f>'nmol-per-mg-dry-lipid-wt'!J299*100/'nmol-per-mg-dry-lipid-wt'!J$370</f>
        <v>3.3237537646788715E-3</v>
      </c>
      <c r="K299" s="19">
        <f>'nmol-per-mg-dry-lipid-wt'!K299*100/'nmol-per-mg-dry-lipid-wt'!K$370</f>
        <v>4.6792020530661796E-2</v>
      </c>
      <c r="L299" s="19">
        <f>'nmol-per-mg-dry-lipid-wt'!L299*100/'nmol-per-mg-dry-lipid-wt'!L$370</f>
        <v>0</v>
      </c>
      <c r="M299" s="19">
        <f t="shared" si="12"/>
        <v>1.670525809844689E-2</v>
      </c>
      <c r="N299" s="243">
        <f t="shared" si="13"/>
        <v>2.61088450531895E-2</v>
      </c>
      <c r="O299" s="19">
        <f t="shared" si="14"/>
        <v>1.5629118029380746</v>
      </c>
      <c r="P299" s="19">
        <f>'nmol-per-mg-dry-lipid-wt'!P299*100/'nmol-per-mg-dry-lipid-wt'!P$370</f>
        <v>3.9311734836527945E-3</v>
      </c>
      <c r="Q299" s="19">
        <f>'nmol-per-mg-dry-lipid-wt'!Q299*100/'nmol-per-mg-dry-lipid-wt'!Q$370</f>
        <v>4.0700381461841843E-2</v>
      </c>
      <c r="R299" s="19">
        <f>'nmol-per-mg-dry-lipid-wt'!R299*100/'nmol-per-mg-dry-lipid-wt'!R$370</f>
        <v>9.6143885693737077E-3</v>
      </c>
      <c r="S299" s="19">
        <f>'nmol-per-mg-dry-lipid-wt'!S299*100/'nmol-per-mg-dry-lipid-wt'!S$370</f>
        <v>9.0517951967331225E-3</v>
      </c>
      <c r="T299" s="19">
        <f>'nmol-per-mg-dry-lipid-wt'!T299*100/'nmol-per-mg-dry-lipid-wt'!T$370</f>
        <v>0</v>
      </c>
      <c r="U299" s="19">
        <f>'nmol-per-mg-dry-lipid-wt'!U299*100/'nmol-per-mg-dry-lipid-wt'!U$370</f>
        <v>0</v>
      </c>
      <c r="V299" s="19">
        <f>'nmol-per-mg-dry-lipid-wt'!V299*100/'nmol-per-mg-dry-lipid-wt'!V$370</f>
        <v>2.5294520685698842E-2</v>
      </c>
      <c r="W299" s="19">
        <f>'nmol-per-mg-dry-lipid-wt'!W299*100/'nmol-per-mg-dry-lipid-wt'!W$370</f>
        <v>4.6651645966367561E-2</v>
      </c>
      <c r="X299" s="19">
        <f>'nmol-per-mg-dry-lipid-wt'!X299*100/'nmol-per-mg-dry-lipid-wt'!X$370</f>
        <v>9.1558198291303884E-3</v>
      </c>
      <c r="Y299" s="19">
        <f>'nmol-per-mg-dry-lipid-wt'!Y299*100/'nmol-per-mg-dry-lipid-wt'!Y$370</f>
        <v>1.2738406032113342E-2</v>
      </c>
      <c r="Z299" s="19">
        <f>'nmol-per-mg-dry-lipid-wt'!Z299*100/'nmol-per-mg-dry-lipid-wt'!Z$370</f>
        <v>4.7407919237484594E-2</v>
      </c>
      <c r="AA299" s="19">
        <f>'nmol-per-mg-dry-lipid-wt'!AA299*100/'nmol-per-mg-dry-lipid-wt'!AA$370</f>
        <v>0</v>
      </c>
      <c r="AB299" s="19">
        <f>'nmol-per-mg-dry-lipid-wt'!AB299*100/'nmol-per-mg-dry-lipid-wt'!AB$370</f>
        <v>0</v>
      </c>
      <c r="AC299" s="19">
        <f>'nmol-per-mg-dry-lipid-wt'!AC299*100/'nmol-per-mg-dry-lipid-wt'!AC$370</f>
        <v>1.5391477305691546E-2</v>
      </c>
      <c r="AD299" s="19">
        <f>'nmol-per-mg-dry-lipid-wt'!AD299*100/'nmol-per-mg-dry-lipid-wt'!AD$370</f>
        <v>1.9309275426123491E-2</v>
      </c>
      <c r="AE299" s="19">
        <f>'nmol-per-mg-dry-lipid-wt'!AE299*100/'nmol-per-mg-dry-lipid-wt'!AE$370</f>
        <v>9.7019127288288758E-3</v>
      </c>
      <c r="AF299" s="19">
        <f>'nmol-per-mg-dry-lipid-wt'!AF299*100/'nmol-per-mg-dry-lipid-wt'!AF$370</f>
        <v>2.7400090950937921E-2</v>
      </c>
      <c r="AG299" s="19">
        <f>'nmol-per-mg-dry-lipid-wt'!AG299*100/'nmol-per-mg-dry-lipid-wt'!AG$370</f>
        <v>0</v>
      </c>
      <c r="AH299" s="19">
        <f>'nmol-per-mg-dry-lipid-wt'!AH299*100/'nmol-per-mg-dry-lipid-wt'!AH$370</f>
        <v>0</v>
      </c>
      <c r="AI299" s="19">
        <f>'nmol-per-mg-dry-lipid-wt'!AI299*100/'nmol-per-mg-dry-lipid-wt'!AI$370</f>
        <v>0</v>
      </c>
      <c r="AJ299" s="19">
        <f>'nmol-per-mg-dry-lipid-wt'!AJ299*100/'nmol-per-mg-dry-lipid-wt'!AJ$370</f>
        <v>1.5300190202225953E-2</v>
      </c>
    </row>
    <row r="300" spans="1:36" x14ac:dyDescent="0.2">
      <c r="A300">
        <f>'imported summary from web'!A316</f>
        <v>866.6</v>
      </c>
      <c r="B300" t="str">
        <f>'imported summary from web'!B316</f>
        <v>C48H84O10PN</v>
      </c>
      <c r="C300" s="2" t="str">
        <f>'imported summary from web'!C316</f>
        <v>PS(42:5)</v>
      </c>
      <c r="D300" s="69"/>
      <c r="E300" s="19" t="e">
        <f>'nmol-per-mg-dry-lipid-wt'!E300*100/'nmol-per-mg-dry-lipid-wt'!E$370</f>
        <v>#DIV/0!</v>
      </c>
      <c r="F300" s="19">
        <f>'nmol-per-mg-dry-lipid-wt'!F300*100/'nmol-per-mg-dry-lipid-wt'!F$370</f>
        <v>0</v>
      </c>
      <c r="G300" s="19">
        <f>'nmol-per-mg-dry-lipid-wt'!G300*100/'nmol-per-mg-dry-lipid-wt'!G$370</f>
        <v>0</v>
      </c>
      <c r="H300" s="19">
        <f>'nmol-per-mg-dry-lipid-wt'!H300*100/'nmol-per-mg-dry-lipid-wt'!H$370</f>
        <v>4.7683543264783728E-3</v>
      </c>
      <c r="I300" s="19">
        <f>'nmol-per-mg-dry-lipid-wt'!I300*100/'nmol-per-mg-dry-lipid-wt'!I$370</f>
        <v>5.7317395988233349E-2</v>
      </c>
      <c r="J300" s="19">
        <f>'nmol-per-mg-dry-lipid-wt'!J300*100/'nmol-per-mg-dry-lipid-wt'!J$370</f>
        <v>0</v>
      </c>
      <c r="K300" s="19">
        <f>'nmol-per-mg-dry-lipid-wt'!K300*100/'nmol-per-mg-dry-lipid-wt'!K$370</f>
        <v>0</v>
      </c>
      <c r="L300" s="19">
        <f>'nmol-per-mg-dry-lipid-wt'!L300*100/'nmol-per-mg-dry-lipid-wt'!L$370</f>
        <v>0</v>
      </c>
      <c r="M300" s="19">
        <f t="shared" si="12"/>
        <v>0</v>
      </c>
      <c r="N300" s="243">
        <f t="shared" si="13"/>
        <v>0</v>
      </c>
      <c r="O300" s="19" t="e">
        <f t="shared" si="14"/>
        <v>#DIV/0!</v>
      </c>
      <c r="P300" s="19">
        <f>'nmol-per-mg-dry-lipid-wt'!P300*100/'nmol-per-mg-dry-lipid-wt'!P$370</f>
        <v>0</v>
      </c>
      <c r="Q300" s="19">
        <f>'nmol-per-mg-dry-lipid-wt'!Q300*100/'nmol-per-mg-dry-lipid-wt'!Q$370</f>
        <v>0</v>
      </c>
      <c r="R300" s="19">
        <f>'nmol-per-mg-dry-lipid-wt'!R300*100/'nmol-per-mg-dry-lipid-wt'!R$370</f>
        <v>5.7686331416242249E-3</v>
      </c>
      <c r="S300" s="19">
        <f>'nmol-per-mg-dry-lipid-wt'!S300*100/'nmol-per-mg-dry-lipid-wt'!S$370</f>
        <v>0</v>
      </c>
      <c r="T300" s="19">
        <f>'nmol-per-mg-dry-lipid-wt'!T300*100/'nmol-per-mg-dry-lipid-wt'!T$370</f>
        <v>0</v>
      </c>
      <c r="U300" s="19">
        <f>'nmol-per-mg-dry-lipid-wt'!U300*100/'nmol-per-mg-dry-lipid-wt'!U$370</f>
        <v>0</v>
      </c>
      <c r="V300" s="19">
        <f>'nmol-per-mg-dry-lipid-wt'!V300*100/'nmol-per-mg-dry-lipid-wt'!V$370</f>
        <v>0</v>
      </c>
      <c r="W300" s="19">
        <f>'nmol-per-mg-dry-lipid-wt'!W300*100/'nmol-per-mg-dry-lipid-wt'!W$370</f>
        <v>0</v>
      </c>
      <c r="X300" s="19">
        <f>'nmol-per-mg-dry-lipid-wt'!X300*100/'nmol-per-mg-dry-lipid-wt'!X$370</f>
        <v>5.4934918974782329E-3</v>
      </c>
      <c r="Y300" s="19">
        <f>'nmol-per-mg-dry-lipid-wt'!Y300*100/'nmol-per-mg-dry-lipid-wt'!Y$370</f>
        <v>0</v>
      </c>
      <c r="Z300" s="19">
        <f>'nmol-per-mg-dry-lipid-wt'!Z300*100/'nmol-per-mg-dry-lipid-wt'!Z$370</f>
        <v>0</v>
      </c>
      <c r="AA300" s="19">
        <f>'nmol-per-mg-dry-lipid-wt'!AA300*100/'nmol-per-mg-dry-lipid-wt'!AA$370</f>
        <v>0</v>
      </c>
      <c r="AB300" s="19">
        <f>'nmol-per-mg-dry-lipid-wt'!AB300*100/'nmol-per-mg-dry-lipid-wt'!AB$370</f>
        <v>1.0239902855430338E-2</v>
      </c>
      <c r="AC300" s="19">
        <f>'nmol-per-mg-dry-lipid-wt'!AC300*100/'nmol-per-mg-dry-lipid-wt'!AC$370</f>
        <v>5.7718039896343318E-3</v>
      </c>
      <c r="AD300" s="19">
        <f>'nmol-per-mg-dry-lipid-wt'!AD300*100/'nmol-per-mg-dry-lipid-wt'!AD$370</f>
        <v>0</v>
      </c>
      <c r="AE300" s="19">
        <f>'nmol-per-mg-dry-lipid-wt'!AE300*100/'nmol-per-mg-dry-lipid-wt'!AE$370</f>
        <v>0</v>
      </c>
      <c r="AF300" s="19">
        <f>'nmol-per-mg-dry-lipid-wt'!AF300*100/'nmol-per-mg-dry-lipid-wt'!AF$370</f>
        <v>0</v>
      </c>
      <c r="AG300" s="19">
        <f>'nmol-per-mg-dry-lipid-wt'!AG300*100/'nmol-per-mg-dry-lipid-wt'!AG$370</f>
        <v>1.9206492793772713E-2</v>
      </c>
      <c r="AH300" s="19">
        <f>'nmol-per-mg-dry-lipid-wt'!AH300*100/'nmol-per-mg-dry-lipid-wt'!AH$370</f>
        <v>0</v>
      </c>
      <c r="AI300" s="19">
        <f>'nmol-per-mg-dry-lipid-wt'!AI300*100/'nmol-per-mg-dry-lipid-wt'!AI$370</f>
        <v>0</v>
      </c>
      <c r="AJ300" s="19">
        <f>'nmol-per-mg-dry-lipid-wt'!AJ300*100/'nmol-per-mg-dry-lipid-wt'!AJ$370</f>
        <v>0</v>
      </c>
    </row>
    <row r="301" spans="1:36" x14ac:dyDescent="0.2">
      <c r="A301">
        <f>'imported summary from web'!A317</f>
        <v>880.5</v>
      </c>
      <c r="B301" t="str">
        <f>'imported summary from web'!B317</f>
        <v>C50H74O10PN</v>
      </c>
      <c r="C301" s="2" t="str">
        <f>'imported summary from web'!C317</f>
        <v>PS(44:12)</v>
      </c>
      <c r="D301" s="69"/>
      <c r="E301" s="19" t="e">
        <f>'nmol-per-mg-dry-lipid-wt'!E301*100/'nmol-per-mg-dry-lipid-wt'!E$370</f>
        <v>#DIV/0!</v>
      </c>
      <c r="F301" s="19">
        <f>'nmol-per-mg-dry-lipid-wt'!F301*100/'nmol-per-mg-dry-lipid-wt'!F$370</f>
        <v>8.9700162688815754E-2</v>
      </c>
      <c r="G301" s="19">
        <f>'nmol-per-mg-dry-lipid-wt'!G301*100/'nmol-per-mg-dry-lipid-wt'!G$370</f>
        <v>4.2025975820281933E-2</v>
      </c>
      <c r="H301" s="19">
        <f>'nmol-per-mg-dry-lipid-wt'!H301*100/'nmol-per-mg-dry-lipid-wt'!H$370</f>
        <v>7.9472572107972844E-2</v>
      </c>
      <c r="I301" s="19">
        <f>'nmol-per-mg-dry-lipid-wt'!I301*100/'nmol-per-mg-dry-lipid-wt'!I$370</f>
        <v>5.0948796433985206E-2</v>
      </c>
      <c r="J301" s="19">
        <f>'nmol-per-mg-dry-lipid-wt'!J301*100/'nmol-per-mg-dry-lipid-wt'!J$370</f>
        <v>8.3093844116971752E-2</v>
      </c>
      <c r="K301" s="19">
        <f>'nmol-per-mg-dry-lipid-wt'!K301*100/'nmol-per-mg-dry-lipid-wt'!K$370</f>
        <v>0.10003811285865624</v>
      </c>
      <c r="L301" s="19">
        <f>'nmol-per-mg-dry-lipid-wt'!L301*100/'nmol-per-mg-dry-lipid-wt'!L$370</f>
        <v>3.3001562338729737E-2</v>
      </c>
      <c r="M301" s="19">
        <f t="shared" si="12"/>
        <v>7.2044506438119257E-2</v>
      </c>
      <c r="N301" s="243">
        <f t="shared" si="13"/>
        <v>3.4857433550946428E-2</v>
      </c>
      <c r="O301" s="19">
        <f t="shared" si="14"/>
        <v>0.48383194325699641</v>
      </c>
      <c r="P301" s="19">
        <f>'nmol-per-mg-dry-lipid-wt'!P301*100/'nmol-per-mg-dry-lipid-wt'!P$370</f>
        <v>0.11007285754227823</v>
      </c>
      <c r="Q301" s="19">
        <f>'nmol-per-mg-dry-lipid-wt'!Q301*100/'nmol-per-mg-dry-lipid-wt'!Q$370</f>
        <v>5.2910495900394386E-2</v>
      </c>
      <c r="R301" s="19">
        <f>'nmol-per-mg-dry-lipid-wt'!R301*100/'nmol-per-mg-dry-lipid-wt'!R$370</f>
        <v>3.8457554277494836E-3</v>
      </c>
      <c r="S301" s="19">
        <f>'nmol-per-mg-dry-lipid-wt'!S301*100/'nmol-per-mg-dry-lipid-wt'!S$370</f>
        <v>0.13939764602969007</v>
      </c>
      <c r="T301" s="19">
        <f>'nmol-per-mg-dry-lipid-wt'!T301*100/'nmol-per-mg-dry-lipid-wt'!T$370</f>
        <v>6.5758700123511205E-2</v>
      </c>
      <c r="U301" s="19">
        <f>'nmol-per-mg-dry-lipid-wt'!U301*100/'nmol-per-mg-dry-lipid-wt'!U$370</f>
        <v>9.7307131250697149E-2</v>
      </c>
      <c r="V301" s="19">
        <f>'nmol-per-mg-dry-lipid-wt'!V301*100/'nmol-per-mg-dry-lipid-wt'!V$370</f>
        <v>1.987426625304909E-2</v>
      </c>
      <c r="W301" s="19">
        <f>'nmol-per-mg-dry-lipid-wt'!W301*100/'nmol-per-mg-dry-lipid-wt'!W$370</f>
        <v>0.12575661086586035</v>
      </c>
      <c r="X301" s="19">
        <f>'nmol-per-mg-dry-lipid-wt'!X301*100/'nmol-per-mg-dry-lipid-wt'!X$370</f>
        <v>6.4090738803912695E-2</v>
      </c>
      <c r="Y301" s="19">
        <f>'nmol-per-mg-dry-lipid-wt'!Y301*100/'nmol-per-mg-dry-lipid-wt'!Y$370</f>
        <v>1.1052440527863047E-2</v>
      </c>
      <c r="Z301" s="19">
        <f>'nmol-per-mg-dry-lipid-wt'!Z301*100/'nmol-per-mg-dry-lipid-wt'!Z$370</f>
        <v>4.1224277597812685E-2</v>
      </c>
      <c r="AA301" s="19">
        <f>'nmol-per-mg-dry-lipid-wt'!AA301*100/'nmol-per-mg-dry-lipid-wt'!AA$370</f>
        <v>5.786725804265587E-2</v>
      </c>
      <c r="AB301" s="19">
        <f>'nmol-per-mg-dry-lipid-wt'!AB301*100/'nmol-per-mg-dry-lipid-wt'!AB$370</f>
        <v>4.9492863801246637E-2</v>
      </c>
      <c r="AC301" s="19">
        <f>'nmol-per-mg-dry-lipid-wt'!AC301*100/'nmol-per-mg-dry-lipid-wt'!AC$370</f>
        <v>3.2706889274594537E-2</v>
      </c>
      <c r="AD301" s="19">
        <f>'nmol-per-mg-dry-lipid-wt'!AD301*100/'nmol-per-mg-dry-lipid-wt'!AD$370</f>
        <v>1.4043109400817076E-2</v>
      </c>
      <c r="AE301" s="19">
        <f>'nmol-per-mg-dry-lipid-wt'!AE301*100/'nmol-per-mg-dry-lipid-wt'!AE$370</f>
        <v>6.2092241464504788E-2</v>
      </c>
      <c r="AF301" s="19">
        <f>'nmol-per-mg-dry-lipid-wt'!AF301*100/'nmol-per-mg-dry-lipid-wt'!AF$370</f>
        <v>3.9142987072768455E-2</v>
      </c>
      <c r="AG301" s="19">
        <f>'nmol-per-mg-dry-lipid-wt'!AG301*100/'nmol-per-mg-dry-lipid-wt'!AG$370</f>
        <v>6.8289752155636319E-2</v>
      </c>
      <c r="AH301" s="19">
        <f>'nmol-per-mg-dry-lipid-wt'!AH301*100/'nmol-per-mg-dry-lipid-wt'!AH$370</f>
        <v>3.5430119602582674E-2</v>
      </c>
      <c r="AI301" s="19">
        <f>'nmol-per-mg-dry-lipid-wt'!AI301*100/'nmol-per-mg-dry-lipid-wt'!AI$370</f>
        <v>9.4533426866954748E-2</v>
      </c>
      <c r="AJ301" s="19">
        <f>'nmol-per-mg-dry-lipid-wt'!AJ301*100/'nmol-per-mg-dry-lipid-wt'!AJ$370</f>
        <v>7.8413474786408033E-2</v>
      </c>
    </row>
    <row r="302" spans="1:36" x14ac:dyDescent="0.2">
      <c r="A302">
        <f>'imported summary from web'!A318</f>
        <v>882.5</v>
      </c>
      <c r="B302" t="str">
        <f>'imported summary from web'!B318</f>
        <v>C50H76O10PN</v>
      </c>
      <c r="C302" s="2" t="str">
        <f>'imported summary from web'!C318</f>
        <v>PS(44:11)</v>
      </c>
      <c r="D302" s="69"/>
      <c r="E302" s="19" t="e">
        <f>'nmol-per-mg-dry-lipid-wt'!E302*100/'nmol-per-mg-dry-lipid-wt'!E$370</f>
        <v>#DIV/0!</v>
      </c>
      <c r="F302" s="19">
        <f>'nmol-per-mg-dry-lipid-wt'!F302*100/'nmol-per-mg-dry-lipid-wt'!F$370</f>
        <v>0</v>
      </c>
      <c r="G302" s="19">
        <f>'nmol-per-mg-dry-lipid-wt'!G302*100/'nmol-per-mg-dry-lipid-wt'!G$370</f>
        <v>6.7888114786609305E-2</v>
      </c>
      <c r="H302" s="19">
        <f>'nmol-per-mg-dry-lipid-wt'!H302*100/'nmol-per-mg-dry-lipid-wt'!H$370</f>
        <v>3.3378480285348608E-2</v>
      </c>
      <c r="I302" s="19">
        <f>'nmol-per-mg-dry-lipid-wt'!I302*100/'nmol-per-mg-dry-lipid-wt'!I$370</f>
        <v>4.7764496656861151E-3</v>
      </c>
      <c r="J302" s="19">
        <f>'nmol-per-mg-dry-lipid-wt'!J302*100/'nmol-per-mg-dry-lipid-wt'!J$370</f>
        <v>9.9712612940366097E-3</v>
      </c>
      <c r="K302" s="19">
        <f>'nmol-per-mg-dry-lipid-wt'!K302*100/'nmol-per-mg-dry-lipid-wt'!K$370</f>
        <v>4.8405538479994971E-3</v>
      </c>
      <c r="L302" s="19">
        <f>'nmol-per-mg-dry-lipid-wt'!L302*100/'nmol-per-mg-dry-lipid-wt'!L$370</f>
        <v>0</v>
      </c>
      <c r="M302" s="19">
        <f t="shared" si="12"/>
        <v>4.9372717140120361E-3</v>
      </c>
      <c r="N302" s="243">
        <f t="shared" si="13"/>
        <v>4.9863341953475864E-3</v>
      </c>
      <c r="O302" s="19">
        <f t="shared" si="14"/>
        <v>1.0099371645267792</v>
      </c>
      <c r="P302" s="19">
        <f>'nmol-per-mg-dry-lipid-wt'!P302*100/'nmol-per-mg-dry-lipid-wt'!P$370</f>
        <v>5.3070842029312733E-2</v>
      </c>
      <c r="Q302" s="19">
        <f>'nmol-per-mg-dry-lipid-wt'!Q302*100/'nmol-per-mg-dry-lipid-wt'!Q$370</f>
        <v>0</v>
      </c>
      <c r="R302" s="19">
        <f>'nmol-per-mg-dry-lipid-wt'!R302*100/'nmol-per-mg-dry-lipid-wt'!R$370</f>
        <v>1.089566561266673E-18</v>
      </c>
      <c r="S302" s="19">
        <f>'nmol-per-mg-dry-lipid-wt'!S302*100/'nmol-per-mg-dry-lipid-wt'!S$370</f>
        <v>0</v>
      </c>
      <c r="T302" s="19">
        <f>'nmol-per-mg-dry-lipid-wt'!T302*100/'nmol-per-mg-dry-lipid-wt'!T$370</f>
        <v>1.5175084643887201E-2</v>
      </c>
      <c r="U302" s="19">
        <f>'nmol-per-mg-dry-lipid-wt'!U302*100/'nmol-per-mg-dry-lipid-wt'!U$370</f>
        <v>5.2128820312873476E-2</v>
      </c>
      <c r="V302" s="19">
        <f>'nmol-per-mg-dry-lipid-wt'!V302*100/'nmol-per-mg-dry-lipid-wt'!V$370</f>
        <v>0</v>
      </c>
      <c r="W302" s="19">
        <f>'nmol-per-mg-dry-lipid-wt'!W302*100/'nmol-per-mg-dry-lipid-wt'!W$370</f>
        <v>2.433998919984395E-2</v>
      </c>
      <c r="X302" s="19">
        <f>'nmol-per-mg-dry-lipid-wt'!X302*100/'nmol-per-mg-dry-lipid-wt'!X$370</f>
        <v>2.1973967589912932E-2</v>
      </c>
      <c r="Y302" s="19">
        <f>'nmol-per-mg-dry-lipid-wt'!Y302*100/'nmol-per-mg-dry-lipid-wt'!Y$370</f>
        <v>1.1239770028335299E-2</v>
      </c>
      <c r="Z302" s="19">
        <f>'nmol-per-mg-dry-lipid-wt'!Z302*100/'nmol-per-mg-dry-lipid-wt'!Z$370</f>
        <v>2.4734566558687613E-2</v>
      </c>
      <c r="AA302" s="19">
        <f>'nmol-per-mg-dry-lipid-wt'!AA302*100/'nmol-per-mg-dry-lipid-wt'!AA$370</f>
        <v>2.3945072293512771E-2</v>
      </c>
      <c r="AB302" s="19">
        <f>'nmol-per-mg-dry-lipid-wt'!AB302*100/'nmol-per-mg-dry-lipid-wt'!AB$370</f>
        <v>9.6704500598166158E-19</v>
      </c>
      <c r="AC302" s="19">
        <f>'nmol-per-mg-dry-lipid-wt'!AC302*100/'nmol-per-mg-dry-lipid-wt'!AC$370</f>
        <v>1.0901654639664725E-18</v>
      </c>
      <c r="AD302" s="19">
        <f>'nmol-per-mg-dry-lipid-wt'!AD302*100/'nmol-per-mg-dry-lipid-wt'!AD$370</f>
        <v>9.9466169305350019E-19</v>
      </c>
      <c r="AE302" s="19">
        <f>'nmol-per-mg-dry-lipid-wt'!AE302*100/'nmol-per-mg-dry-lipid-wt'!AE$370</f>
        <v>5.8211476372973265E-3</v>
      </c>
      <c r="AF302" s="19">
        <f>'nmol-per-mg-dry-lipid-wt'!AF302*100/'nmol-per-mg-dry-lipid-wt'!AF$370</f>
        <v>1.1742896121830531E-2</v>
      </c>
      <c r="AG302" s="19">
        <f>'nmol-per-mg-dry-lipid-wt'!AG302*100/'nmol-per-mg-dry-lipid-wt'!AG$370</f>
        <v>0</v>
      </c>
      <c r="AH302" s="19">
        <f>'nmol-per-mg-dry-lipid-wt'!AH302*100/'nmol-per-mg-dry-lipid-wt'!AH$370</f>
        <v>3.7514244285087546E-2</v>
      </c>
      <c r="AI302" s="19">
        <f>'nmol-per-mg-dry-lipid-wt'!AI302*100/'nmol-per-mg-dry-lipid-wt'!AI$370</f>
        <v>5.6720056120172883E-3</v>
      </c>
      <c r="AJ302" s="19">
        <f>'nmol-per-mg-dry-lipid-wt'!AJ302*100/'nmol-per-mg-dry-lipid-wt'!AJ$370</f>
        <v>5.7375713258347363E-3</v>
      </c>
    </row>
    <row r="303" spans="1:36" x14ac:dyDescent="0.2">
      <c r="A303">
        <f>'imported summary from web'!A319</f>
        <v>884.5</v>
      </c>
      <c r="B303" t="str">
        <f>'imported summary from web'!B319</f>
        <v>C50H78O10PN</v>
      </c>
      <c r="C303" s="2" t="str">
        <f>'imported summary from web'!C319</f>
        <v>PS(44:10)</v>
      </c>
      <c r="D303" s="69"/>
      <c r="E303" s="19" t="e">
        <f>'nmol-per-mg-dry-lipid-wt'!E303*100/'nmol-per-mg-dry-lipid-wt'!E$370</f>
        <v>#DIV/0!</v>
      </c>
      <c r="F303" s="19">
        <f>'nmol-per-mg-dry-lipid-wt'!F303*100/'nmol-per-mg-dry-lipid-wt'!F$370</f>
        <v>9.6107317166588286E-3</v>
      </c>
      <c r="G303" s="19">
        <f>'nmol-per-mg-dry-lipid-wt'!G303*100/'nmol-per-mg-dry-lipid-wt'!G$370</f>
        <v>0</v>
      </c>
      <c r="H303" s="19">
        <f>'nmol-per-mg-dry-lipid-wt'!H303*100/'nmol-per-mg-dry-lipid-wt'!H$370</f>
        <v>0</v>
      </c>
      <c r="I303" s="19">
        <f>'nmol-per-mg-dry-lipid-wt'!I303*100/'nmol-per-mg-dry-lipid-wt'!I$370</f>
        <v>2.8658697994116678E-2</v>
      </c>
      <c r="J303" s="19">
        <f>'nmol-per-mg-dry-lipid-wt'!J303*100/'nmol-per-mg-dry-lipid-wt'!J$370</f>
        <v>9.9712612940366097E-3</v>
      </c>
      <c r="K303" s="19">
        <f>'nmol-per-mg-dry-lipid-wt'!K303*100/'nmol-per-mg-dry-lipid-wt'!K$370</f>
        <v>1.452166154399849E-2</v>
      </c>
      <c r="L303" s="19">
        <f>'nmol-per-mg-dry-lipid-wt'!L303*100/'nmol-per-mg-dry-lipid-wt'!L$370</f>
        <v>0</v>
      </c>
      <c r="M303" s="19">
        <f t="shared" si="12"/>
        <v>8.1643076126783672E-3</v>
      </c>
      <c r="N303" s="243">
        <f t="shared" si="13"/>
        <v>7.427548364335416E-3</v>
      </c>
      <c r="O303" s="19">
        <f t="shared" si="14"/>
        <v>0.90975851434127286</v>
      </c>
      <c r="P303" s="19">
        <f>'nmol-per-mg-dry-lipid-wt'!P303*100/'nmol-per-mg-dry-lipid-wt'!P$370</f>
        <v>0</v>
      </c>
      <c r="Q303" s="19">
        <f>'nmol-per-mg-dry-lipid-wt'!Q303*100/'nmol-per-mg-dry-lipid-wt'!Q$370</f>
        <v>1.221011443855255E-2</v>
      </c>
      <c r="R303" s="19">
        <f>'nmol-per-mg-dry-lipid-wt'!R303*100/'nmol-per-mg-dry-lipid-wt'!R$370</f>
        <v>5.7686331416242249E-3</v>
      </c>
      <c r="S303" s="19">
        <f>'nmol-per-mg-dry-lipid-wt'!S303*100/'nmol-per-mg-dry-lipid-wt'!S$370</f>
        <v>1.0862154236079745E-2</v>
      </c>
      <c r="T303" s="19">
        <f>'nmol-per-mg-dry-lipid-wt'!T303*100/'nmol-per-mg-dry-lipid-wt'!T$370</f>
        <v>7.5875423219436029E-3</v>
      </c>
      <c r="U303" s="19">
        <f>'nmol-per-mg-dry-lipid-wt'!U303*100/'nmol-per-mg-dry-lipid-wt'!U$370</f>
        <v>0</v>
      </c>
      <c r="V303" s="19">
        <f>'nmol-per-mg-dry-lipid-wt'!V303*100/'nmol-per-mg-dry-lipid-wt'!V$370</f>
        <v>5.4202544326497513E-3</v>
      </c>
      <c r="W303" s="19">
        <f>'nmol-per-mg-dry-lipid-wt'!W303*100/'nmol-per-mg-dry-lipid-wt'!W$370</f>
        <v>2.433998919984395E-2</v>
      </c>
      <c r="X303" s="19">
        <f>'nmol-per-mg-dry-lipid-wt'!X303*100/'nmol-per-mg-dry-lipid-wt'!X$370</f>
        <v>0</v>
      </c>
      <c r="Y303" s="19">
        <f>'nmol-per-mg-dry-lipid-wt'!Y303*100/'nmol-per-mg-dry-lipid-wt'!Y$370</f>
        <v>0</v>
      </c>
      <c r="Z303" s="19">
        <f>'nmol-per-mg-dry-lipid-wt'!Z303*100/'nmol-per-mg-dry-lipid-wt'!Z$370</f>
        <v>0</v>
      </c>
      <c r="AA303" s="19">
        <f>'nmol-per-mg-dry-lipid-wt'!AA303*100/'nmol-per-mg-dry-lipid-wt'!AA$370</f>
        <v>0</v>
      </c>
      <c r="AB303" s="19">
        <f>'nmol-per-mg-dry-lipid-wt'!AB303*100/'nmol-per-mg-dry-lipid-wt'!AB$370</f>
        <v>0</v>
      </c>
      <c r="AC303" s="19">
        <f>'nmol-per-mg-dry-lipid-wt'!AC303*100/'nmol-per-mg-dry-lipid-wt'!AC$370</f>
        <v>4.0402627927440322E-2</v>
      </c>
      <c r="AD303" s="19">
        <f>'nmol-per-mg-dry-lipid-wt'!AD303*100/'nmol-per-mg-dry-lipid-wt'!AD$370</f>
        <v>0</v>
      </c>
      <c r="AE303" s="19">
        <f>'nmol-per-mg-dry-lipid-wt'!AE303*100/'nmol-per-mg-dry-lipid-wt'!AE$370</f>
        <v>0</v>
      </c>
      <c r="AF303" s="19">
        <f>'nmol-per-mg-dry-lipid-wt'!AF303*100/'nmol-per-mg-dry-lipid-wt'!AF$370</f>
        <v>4.1100136426406877E-2</v>
      </c>
      <c r="AG303" s="19">
        <f>'nmol-per-mg-dry-lipid-wt'!AG303*100/'nmol-per-mg-dry-lipid-wt'!AG$370</f>
        <v>2.5608657058363623E-2</v>
      </c>
      <c r="AH303" s="19">
        <f>'nmol-per-mg-dry-lipid-wt'!AH303*100/'nmol-per-mg-dry-lipid-wt'!AH$370</f>
        <v>0</v>
      </c>
      <c r="AI303" s="19">
        <f>'nmol-per-mg-dry-lipid-wt'!AI303*100/'nmol-per-mg-dry-lipid-wt'!AI$370</f>
        <v>1.134401122403457E-2</v>
      </c>
      <c r="AJ303" s="19">
        <f>'nmol-per-mg-dry-lipid-wt'!AJ303*100/'nmol-per-mg-dry-lipid-wt'!AJ$370</f>
        <v>1.1475142651669464E-2</v>
      </c>
    </row>
    <row r="304" spans="1:36" x14ac:dyDescent="0.2">
      <c r="A304">
        <f>'imported summary from web'!A320</f>
        <v>886.6</v>
      </c>
      <c r="B304" t="str">
        <f>'imported summary from web'!B320</f>
        <v>C50H80O10PN</v>
      </c>
      <c r="C304" s="2" t="str">
        <f>'imported summary from web'!C320</f>
        <v>PS(44:9)</v>
      </c>
      <c r="D304" s="69"/>
      <c r="E304" s="19" t="e">
        <f>'nmol-per-mg-dry-lipid-wt'!E304*100/'nmol-per-mg-dry-lipid-wt'!E$370</f>
        <v>#DIV/0!</v>
      </c>
      <c r="F304" s="19">
        <f>'nmol-per-mg-dry-lipid-wt'!F304*100/'nmol-per-mg-dry-lipid-wt'!F$370</f>
        <v>4.805365858329416E-3</v>
      </c>
      <c r="G304" s="19">
        <f>'nmol-per-mg-dry-lipid-wt'!G304*100/'nmol-per-mg-dry-lipid-wt'!G$370</f>
        <v>0</v>
      </c>
      <c r="H304" s="19">
        <f>'nmol-per-mg-dry-lipid-wt'!H304*100/'nmol-per-mg-dry-lipid-wt'!H$370</f>
        <v>4.7683543264783728E-3</v>
      </c>
      <c r="I304" s="19">
        <f>'nmol-per-mg-dry-lipid-wt'!I304*100/'nmol-per-mg-dry-lipid-wt'!I$370</f>
        <v>0</v>
      </c>
      <c r="J304" s="19">
        <f>'nmol-per-mg-dry-lipid-wt'!J304*100/'nmol-per-mg-dry-lipid-wt'!J$370</f>
        <v>4.9856306470183066E-3</v>
      </c>
      <c r="K304" s="19">
        <f>'nmol-per-mg-dry-lipid-wt'!K304*100/'nmol-per-mg-dry-lipid-wt'!K$370</f>
        <v>0</v>
      </c>
      <c r="L304" s="19">
        <f>'nmol-per-mg-dry-lipid-wt'!L304*100/'nmol-per-mg-dry-lipid-wt'!L$370</f>
        <v>0</v>
      </c>
      <c r="M304" s="19">
        <f t="shared" si="12"/>
        <v>1.6618768823394355E-3</v>
      </c>
      <c r="N304" s="243">
        <f t="shared" si="13"/>
        <v>2.8784551961360673E-3</v>
      </c>
      <c r="O304" s="19">
        <f t="shared" si="14"/>
        <v>1.7320508075688772</v>
      </c>
      <c r="P304" s="19">
        <f>'nmol-per-mg-dry-lipid-wt'!P304*100/'nmol-per-mg-dry-lipid-wt'!P$370</f>
        <v>0</v>
      </c>
      <c r="Q304" s="19">
        <f>'nmol-per-mg-dry-lipid-wt'!Q304*100/'nmol-per-mg-dry-lipid-wt'!Q$370</f>
        <v>0</v>
      </c>
      <c r="R304" s="19">
        <f>'nmol-per-mg-dry-lipid-wt'!R304*100/'nmol-per-mg-dry-lipid-wt'!R$370</f>
        <v>5.7686331416242249E-3</v>
      </c>
      <c r="S304" s="19">
        <f>'nmol-per-mg-dry-lipid-wt'!S304*100/'nmol-per-mg-dry-lipid-wt'!S$370</f>
        <v>1.6293231354119617E-2</v>
      </c>
      <c r="T304" s="19">
        <f>'nmol-per-mg-dry-lipid-wt'!T304*100/'nmol-per-mg-dry-lipid-wt'!T$370</f>
        <v>7.5875423219436029E-3</v>
      </c>
      <c r="U304" s="19">
        <f>'nmol-per-mg-dry-lipid-wt'!U304*100/'nmol-per-mg-dry-lipid-wt'!U$370</f>
        <v>1.0425764062574698E-2</v>
      </c>
      <c r="V304" s="19">
        <f>'nmol-per-mg-dry-lipid-wt'!V304*100/'nmol-per-mg-dry-lipid-wt'!V$370</f>
        <v>5.4202544326497513E-3</v>
      </c>
      <c r="W304" s="19">
        <f>'nmol-per-mg-dry-lipid-wt'!W304*100/'nmol-per-mg-dry-lipid-wt'!W$370</f>
        <v>0</v>
      </c>
      <c r="X304" s="19">
        <f>'nmol-per-mg-dry-lipid-wt'!X304*100/'nmol-per-mg-dry-lipid-wt'!X$370</f>
        <v>0</v>
      </c>
      <c r="Y304" s="19">
        <f>'nmol-per-mg-dry-lipid-wt'!Y304*100/'nmol-per-mg-dry-lipid-wt'!Y$370</f>
        <v>7.3058505184179431E-3</v>
      </c>
      <c r="Z304" s="19">
        <f>'nmol-per-mg-dry-lipid-wt'!Z304*100/'nmol-per-mg-dry-lipid-wt'!Z$370</f>
        <v>0</v>
      </c>
      <c r="AA304" s="19">
        <f>'nmol-per-mg-dry-lipid-wt'!AA304*100/'nmol-per-mg-dry-lipid-wt'!AA$370</f>
        <v>0</v>
      </c>
      <c r="AB304" s="19">
        <f>'nmol-per-mg-dry-lipid-wt'!AB304*100/'nmol-per-mg-dry-lipid-wt'!AB$370</f>
        <v>0</v>
      </c>
      <c r="AC304" s="19">
        <f>'nmol-per-mg-dry-lipid-wt'!AC304*100/'nmol-per-mg-dry-lipid-wt'!AC$370</f>
        <v>0</v>
      </c>
      <c r="AD304" s="19">
        <f>'nmol-per-mg-dry-lipid-wt'!AD304*100/'nmol-per-mg-dry-lipid-wt'!AD$370</f>
        <v>0</v>
      </c>
      <c r="AE304" s="19">
        <f>'nmol-per-mg-dry-lipid-wt'!AE304*100/'nmol-per-mg-dry-lipid-wt'!AE$370</f>
        <v>0</v>
      </c>
      <c r="AF304" s="19">
        <f>'nmol-per-mg-dry-lipid-wt'!AF304*100/'nmol-per-mg-dry-lipid-wt'!AF$370</f>
        <v>0</v>
      </c>
      <c r="AG304" s="19">
        <f>'nmol-per-mg-dry-lipid-wt'!AG304*100/'nmol-per-mg-dry-lipid-wt'!AG$370</f>
        <v>6.4021642645909057E-3</v>
      </c>
      <c r="AH304" s="19">
        <f>'nmol-per-mg-dry-lipid-wt'!AH304*100/'nmol-per-mg-dry-lipid-wt'!AH$370</f>
        <v>6.252374047514591E-3</v>
      </c>
      <c r="AI304" s="19">
        <f>'nmol-per-mg-dry-lipid-wt'!AI304*100/'nmol-per-mg-dry-lipid-wt'!AI$370</f>
        <v>5.6720056120172866E-3</v>
      </c>
      <c r="AJ304" s="19">
        <f>'nmol-per-mg-dry-lipid-wt'!AJ304*100/'nmol-per-mg-dry-lipid-wt'!AJ$370</f>
        <v>0</v>
      </c>
    </row>
    <row r="305" spans="1:36" x14ac:dyDescent="0.2">
      <c r="A305">
        <f>'imported summary from web'!A321</f>
        <v>888.6</v>
      </c>
      <c r="B305" t="str">
        <f>'imported summary from web'!B321</f>
        <v>C50H82O10PN</v>
      </c>
      <c r="C305" s="2" t="str">
        <f>'imported summary from web'!C321</f>
        <v>PS(44:8)</v>
      </c>
      <c r="D305" s="69"/>
      <c r="E305" s="19" t="e">
        <f>'nmol-per-mg-dry-lipid-wt'!E305*100/'nmol-per-mg-dry-lipid-wt'!E$370</f>
        <v>#DIV/0!</v>
      </c>
      <c r="F305" s="19">
        <f>'nmol-per-mg-dry-lipid-wt'!F305*100/'nmol-per-mg-dry-lipid-wt'!F$370</f>
        <v>1.8152535705933507E-18</v>
      </c>
      <c r="G305" s="19">
        <f>'nmol-per-mg-dry-lipid-wt'!G305*100/'nmol-per-mg-dry-lipid-wt'!G$370</f>
        <v>0</v>
      </c>
      <c r="H305" s="19">
        <f>'nmol-per-mg-dry-lipid-wt'!H305*100/'nmol-per-mg-dry-lipid-wt'!H$370</f>
        <v>0</v>
      </c>
      <c r="I305" s="19">
        <f>'nmol-per-mg-dry-lipid-wt'!I305*100/'nmol-per-mg-dry-lipid-wt'!I$370</f>
        <v>0</v>
      </c>
      <c r="J305" s="19">
        <f>'nmol-per-mg-dry-lipid-wt'!J305*100/'nmol-per-mg-dry-lipid-wt'!J$370</f>
        <v>0</v>
      </c>
      <c r="K305" s="19">
        <f>'nmol-per-mg-dry-lipid-wt'!K305*100/'nmol-per-mg-dry-lipid-wt'!K$370</f>
        <v>0</v>
      </c>
      <c r="L305" s="19">
        <f>'nmol-per-mg-dry-lipid-wt'!L305*100/'nmol-per-mg-dry-lipid-wt'!L$370</f>
        <v>1.8699784460750063E-18</v>
      </c>
      <c r="M305" s="19">
        <f t="shared" si="12"/>
        <v>6.2332614869166875E-19</v>
      </c>
      <c r="N305" s="243">
        <f t="shared" si="13"/>
        <v>1.0796325592202029E-18</v>
      </c>
      <c r="O305" s="19">
        <f t="shared" si="14"/>
        <v>1.7320508075688772</v>
      </c>
      <c r="P305" s="19">
        <f>'nmol-per-mg-dry-lipid-wt'!P305*100/'nmol-per-mg-dry-lipid-wt'!P$370</f>
        <v>0</v>
      </c>
      <c r="Q305" s="19">
        <f>'nmol-per-mg-dry-lipid-wt'!Q305*100/'nmol-per-mg-dry-lipid-wt'!Q$370</f>
        <v>2.3062191813675362E-18</v>
      </c>
      <c r="R305" s="19">
        <f>'nmol-per-mg-dry-lipid-wt'!R305*100/'nmol-per-mg-dry-lipid-wt'!R$370</f>
        <v>0</v>
      </c>
      <c r="S305" s="19">
        <f>'nmol-per-mg-dry-lipid-wt'!S305*100/'nmol-per-mg-dry-lipid-wt'!S$370</f>
        <v>0</v>
      </c>
      <c r="T305" s="19">
        <f>'nmol-per-mg-dry-lipid-wt'!T305*100/'nmol-per-mg-dry-lipid-wt'!T$370</f>
        <v>0</v>
      </c>
      <c r="U305" s="19">
        <f>'nmol-per-mg-dry-lipid-wt'!U305*100/'nmol-per-mg-dry-lipid-wt'!U$370</f>
        <v>0</v>
      </c>
      <c r="V305" s="19">
        <f>'nmol-per-mg-dry-lipid-wt'!V305*100/'nmol-per-mg-dry-lipid-wt'!V$370</f>
        <v>0</v>
      </c>
      <c r="W305" s="19">
        <f>'nmol-per-mg-dry-lipid-wt'!W305*100/'nmol-per-mg-dry-lipid-wt'!W$370</f>
        <v>0</v>
      </c>
      <c r="X305" s="19">
        <f>'nmol-per-mg-dry-lipid-wt'!X305*100/'nmol-per-mg-dry-lipid-wt'!X$370</f>
        <v>0</v>
      </c>
      <c r="Y305" s="19">
        <f>'nmol-per-mg-dry-lipid-wt'!Y305*100/'nmol-per-mg-dry-lipid-wt'!Y$370</f>
        <v>0</v>
      </c>
      <c r="Z305" s="19">
        <f>'nmol-per-mg-dry-lipid-wt'!Z305*100/'nmol-per-mg-dry-lipid-wt'!Z$370</f>
        <v>0</v>
      </c>
      <c r="AA305" s="19">
        <f>'nmol-per-mg-dry-lipid-wt'!AA305*100/'nmol-per-mg-dry-lipid-wt'!AA$370</f>
        <v>0</v>
      </c>
      <c r="AB305" s="19">
        <f>'nmol-per-mg-dry-lipid-wt'!AB305*100/'nmol-per-mg-dry-lipid-wt'!AB$370</f>
        <v>0</v>
      </c>
      <c r="AC305" s="19">
        <f>'nmol-per-mg-dry-lipid-wt'!AC305*100/'nmol-per-mg-dry-lipid-wt'!AC$370</f>
        <v>0</v>
      </c>
      <c r="AD305" s="19">
        <f>'nmol-per-mg-dry-lipid-wt'!AD305*100/'nmol-per-mg-dry-lipid-wt'!AD$370</f>
        <v>0</v>
      </c>
      <c r="AE305" s="19">
        <f>'nmol-per-mg-dry-lipid-wt'!AE305*100/'nmol-per-mg-dry-lipid-wt'!AE$370</f>
        <v>0</v>
      </c>
      <c r="AF305" s="19">
        <f>'nmol-per-mg-dry-lipid-wt'!AF305*100/'nmol-per-mg-dry-lipid-wt'!AF$370</f>
        <v>6.4585928670067946E-2</v>
      </c>
      <c r="AG305" s="19">
        <f>'nmol-per-mg-dry-lipid-wt'!AG305*100/'nmol-per-mg-dry-lipid-wt'!AG$370</f>
        <v>0</v>
      </c>
      <c r="AH305" s="19">
        <f>'nmol-per-mg-dry-lipid-wt'!AH305*100/'nmol-per-mg-dry-lipid-wt'!AH$370</f>
        <v>0</v>
      </c>
      <c r="AI305" s="19">
        <f>'nmol-per-mg-dry-lipid-wt'!AI305*100/'nmol-per-mg-dry-lipid-wt'!AI$370</f>
        <v>2.1426315379906061E-18</v>
      </c>
      <c r="AJ305" s="19">
        <f>'nmol-per-mg-dry-lipid-wt'!AJ305*100/'nmol-per-mg-dry-lipid-wt'!AJ$370</f>
        <v>1.1475142651669473E-2</v>
      </c>
    </row>
    <row r="306" spans="1:36" x14ac:dyDescent="0.2">
      <c r="A306">
        <f>'imported summary from web'!A322</f>
        <v>890.6</v>
      </c>
      <c r="B306" t="str">
        <f>'imported summary from web'!B322</f>
        <v>C50H84O10PN</v>
      </c>
      <c r="C306" s="2" t="str">
        <f>'imported summary from web'!C322</f>
        <v>PS(44:7)</v>
      </c>
      <c r="D306" s="69"/>
      <c r="E306" s="19" t="e">
        <f>'nmol-per-mg-dry-lipid-wt'!E306*100/'nmol-per-mg-dry-lipid-wt'!E$370</f>
        <v>#DIV/0!</v>
      </c>
      <c r="F306" s="19">
        <f>'nmol-per-mg-dry-lipid-wt'!F306*100/'nmol-per-mg-dry-lipid-wt'!F$370</f>
        <v>0</v>
      </c>
      <c r="G306" s="19">
        <f>'nmol-per-mg-dry-lipid-wt'!G306*100/'nmol-per-mg-dry-lipid-wt'!G$370</f>
        <v>9.6983021123727541E-3</v>
      </c>
      <c r="H306" s="19">
        <f>'nmol-per-mg-dry-lipid-wt'!H306*100/'nmol-per-mg-dry-lipid-wt'!H$370</f>
        <v>0</v>
      </c>
      <c r="I306" s="19">
        <f>'nmol-per-mg-dry-lipid-wt'!I306*100/'nmol-per-mg-dry-lipid-wt'!I$370</f>
        <v>0</v>
      </c>
      <c r="J306" s="19">
        <f>'nmol-per-mg-dry-lipid-wt'!J306*100/'nmol-per-mg-dry-lipid-wt'!J$370</f>
        <v>4.9856306470183066E-3</v>
      </c>
      <c r="K306" s="19">
        <f>'nmol-per-mg-dry-lipid-wt'!K306*100/'nmol-per-mg-dry-lipid-wt'!K$370</f>
        <v>9.6811076959989872E-3</v>
      </c>
      <c r="L306" s="19">
        <f>'nmol-per-mg-dry-lipid-wt'!L306*100/'nmol-per-mg-dry-lipid-wt'!L$370</f>
        <v>0</v>
      </c>
      <c r="M306" s="19">
        <f t="shared" si="12"/>
        <v>4.8889127810057649E-3</v>
      </c>
      <c r="N306" s="243">
        <f t="shared" si="13"/>
        <v>4.8412784793468774E-3</v>
      </c>
      <c r="O306" s="19">
        <f t="shared" si="14"/>
        <v>0.99025666773112531</v>
      </c>
      <c r="P306" s="19">
        <f>'nmol-per-mg-dry-lipid-wt'!P306*100/'nmol-per-mg-dry-lipid-wt'!P$370</f>
        <v>0</v>
      </c>
      <c r="Q306" s="19">
        <f>'nmol-per-mg-dry-lipid-wt'!Q306*100/'nmol-per-mg-dry-lipid-wt'!Q$370</f>
        <v>0</v>
      </c>
      <c r="R306" s="19">
        <f>'nmol-per-mg-dry-lipid-wt'!R306*100/'nmol-per-mg-dry-lipid-wt'!R$370</f>
        <v>0</v>
      </c>
      <c r="S306" s="19">
        <f>'nmol-per-mg-dry-lipid-wt'!S306*100/'nmol-per-mg-dry-lipid-wt'!S$370</f>
        <v>0</v>
      </c>
      <c r="T306" s="19">
        <f>'nmol-per-mg-dry-lipid-wt'!T306*100/'nmol-per-mg-dry-lipid-wt'!T$370</f>
        <v>0</v>
      </c>
      <c r="U306" s="19">
        <f>'nmol-per-mg-dry-lipid-wt'!U306*100/'nmol-per-mg-dry-lipid-wt'!U$370</f>
        <v>0</v>
      </c>
      <c r="V306" s="19">
        <f>'nmol-per-mg-dry-lipid-wt'!V306*100/'nmol-per-mg-dry-lipid-wt'!V$370</f>
        <v>0</v>
      </c>
      <c r="W306" s="19">
        <f>'nmol-per-mg-dry-lipid-wt'!W306*100/'nmol-per-mg-dry-lipid-wt'!W$370</f>
        <v>5.4764975699648881E-2</v>
      </c>
      <c r="X306" s="19">
        <f>'nmol-per-mg-dry-lipid-wt'!X306*100/'nmol-per-mg-dry-lipid-wt'!X$370</f>
        <v>0</v>
      </c>
      <c r="Y306" s="19">
        <f>'nmol-per-mg-dry-lipid-wt'!Y306*100/'nmol-per-mg-dry-lipid-wt'!Y$370</f>
        <v>0</v>
      </c>
      <c r="Z306" s="19">
        <f>'nmol-per-mg-dry-lipid-wt'!Z306*100/'nmol-per-mg-dry-lipid-wt'!Z$370</f>
        <v>0</v>
      </c>
      <c r="AA306" s="19">
        <f>'nmol-per-mg-dry-lipid-wt'!AA306*100/'nmol-per-mg-dry-lipid-wt'!AA$370</f>
        <v>0</v>
      </c>
      <c r="AB306" s="19">
        <f>'nmol-per-mg-dry-lipid-wt'!AB306*100/'nmol-per-mg-dry-lipid-wt'!AB$370</f>
        <v>5.119951427715169E-3</v>
      </c>
      <c r="AC306" s="19">
        <f>'nmol-per-mg-dry-lipid-wt'!AC306*100/'nmol-per-mg-dry-lipid-wt'!AC$370</f>
        <v>5.7718039896343318E-3</v>
      </c>
      <c r="AD306" s="19">
        <f>'nmol-per-mg-dry-lipid-wt'!AD306*100/'nmol-per-mg-dry-lipid-wt'!AD$370</f>
        <v>0</v>
      </c>
      <c r="AE306" s="19">
        <f>'nmol-per-mg-dry-lipid-wt'!AE306*100/'nmol-per-mg-dry-lipid-wt'!AE$370</f>
        <v>1.1642295274594644E-2</v>
      </c>
      <c r="AF306" s="19">
        <f>'nmol-per-mg-dry-lipid-wt'!AF306*100/'nmol-per-mg-dry-lipid-wt'!AF$370</f>
        <v>0</v>
      </c>
      <c r="AG306" s="19">
        <f>'nmol-per-mg-dry-lipid-wt'!AG306*100/'nmol-per-mg-dry-lipid-wt'!AG$370</f>
        <v>0</v>
      </c>
      <c r="AH306" s="19">
        <f>'nmol-per-mg-dry-lipid-wt'!AH306*100/'nmol-per-mg-dry-lipid-wt'!AH$370</f>
        <v>0</v>
      </c>
      <c r="AI306" s="19">
        <f>'nmol-per-mg-dry-lipid-wt'!AI306*100/'nmol-per-mg-dry-lipid-wt'!AI$370</f>
        <v>0</v>
      </c>
      <c r="AJ306" s="19">
        <f>'nmol-per-mg-dry-lipid-wt'!AJ306*100/'nmol-per-mg-dry-lipid-wt'!AJ$370</f>
        <v>0</v>
      </c>
    </row>
    <row r="307" spans="1:36" x14ac:dyDescent="0.2">
      <c r="A307">
        <f>'imported summary from web'!A323</f>
        <v>892.6</v>
      </c>
      <c r="B307" t="str">
        <f>'imported summary from web'!B323</f>
        <v>C50H86O10PN</v>
      </c>
      <c r="C307" s="2" t="str">
        <f>'imported summary from web'!C323</f>
        <v>PS(44:6)</v>
      </c>
      <c r="D307" s="69"/>
      <c r="E307" s="19" t="e">
        <f>'nmol-per-mg-dry-lipid-wt'!E307*100/'nmol-per-mg-dry-lipid-wt'!E$370</f>
        <v>#DIV/0!</v>
      </c>
      <c r="F307" s="19">
        <f>'nmol-per-mg-dry-lipid-wt'!F307*100/'nmol-per-mg-dry-lipid-wt'!F$370</f>
        <v>1.9221463433317664E-2</v>
      </c>
      <c r="G307" s="19">
        <f>'nmol-per-mg-dry-lipid-wt'!G307*100/'nmol-per-mg-dry-lipid-wt'!G$370</f>
        <v>0</v>
      </c>
      <c r="H307" s="19">
        <f>'nmol-per-mg-dry-lipid-wt'!H307*100/'nmol-per-mg-dry-lipid-wt'!H$370</f>
        <v>0</v>
      </c>
      <c r="I307" s="19">
        <f>'nmol-per-mg-dry-lipid-wt'!I307*100/'nmol-per-mg-dry-lipid-wt'!I$370</f>
        <v>4.7764496656861133E-3</v>
      </c>
      <c r="J307" s="19">
        <f>'nmol-per-mg-dry-lipid-wt'!J307*100/'nmol-per-mg-dry-lipid-wt'!J$370</f>
        <v>0</v>
      </c>
      <c r="K307" s="19">
        <f>'nmol-per-mg-dry-lipid-wt'!K307*100/'nmol-per-mg-dry-lipid-wt'!K$370</f>
        <v>1.9362215391997981E-2</v>
      </c>
      <c r="L307" s="19">
        <f>'nmol-per-mg-dry-lipid-wt'!L307*100/'nmol-per-mg-dry-lipid-wt'!L$370</f>
        <v>4.9502343508094591E-3</v>
      </c>
      <c r="M307" s="19">
        <f t="shared" si="12"/>
        <v>8.1041499142691462E-3</v>
      </c>
      <c r="N307" s="243">
        <f t="shared" si="13"/>
        <v>1.0059037417049697E-2</v>
      </c>
      <c r="O307" s="19">
        <f t="shared" si="14"/>
        <v>1.2412205503921563</v>
      </c>
      <c r="P307" s="19">
        <f>'nmol-per-mg-dry-lipid-wt'!P307*100/'nmol-per-mg-dry-lipid-wt'!P$370</f>
        <v>0</v>
      </c>
      <c r="Q307" s="19">
        <f>'nmol-per-mg-dry-lipid-wt'!Q307*100/'nmol-per-mg-dry-lipid-wt'!Q$370</f>
        <v>0</v>
      </c>
      <c r="R307" s="19">
        <f>'nmol-per-mg-dry-lipid-wt'!R307*100/'nmol-per-mg-dry-lipid-wt'!R$370</f>
        <v>0</v>
      </c>
      <c r="S307" s="19">
        <f>'nmol-per-mg-dry-lipid-wt'!S307*100/'nmol-per-mg-dry-lipid-wt'!S$370</f>
        <v>0</v>
      </c>
      <c r="T307" s="19">
        <f>'nmol-per-mg-dry-lipid-wt'!T307*100/'nmol-per-mg-dry-lipid-wt'!T$370</f>
        <v>0</v>
      </c>
      <c r="U307" s="19">
        <f>'nmol-per-mg-dry-lipid-wt'!U307*100/'nmol-per-mg-dry-lipid-wt'!U$370</f>
        <v>3.1277292187724084E-2</v>
      </c>
      <c r="V307" s="19">
        <f>'nmol-per-mg-dry-lipid-wt'!V307*100/'nmol-per-mg-dry-lipid-wt'!V$370</f>
        <v>1.6260763297949253E-2</v>
      </c>
      <c r="W307" s="19">
        <f>'nmol-per-mg-dry-lipid-wt'!W307*100/'nmol-per-mg-dry-lipid-wt'!W$370</f>
        <v>0</v>
      </c>
      <c r="X307" s="19">
        <f>'nmol-per-mg-dry-lipid-wt'!X307*100/'nmol-per-mg-dry-lipid-wt'!X$370</f>
        <v>0</v>
      </c>
      <c r="Y307" s="19">
        <f>'nmol-per-mg-dry-lipid-wt'!Y307*100/'nmol-per-mg-dry-lipid-wt'!Y$370</f>
        <v>7.3058505184179431E-3</v>
      </c>
      <c r="Z307" s="19">
        <f>'nmol-per-mg-dry-lipid-wt'!Z307*100/'nmol-per-mg-dry-lipid-wt'!Z$370</f>
        <v>0</v>
      </c>
      <c r="AA307" s="19">
        <f>'nmol-per-mg-dry-lipid-wt'!AA307*100/'nmol-per-mg-dry-lipid-wt'!AA$370</f>
        <v>5.9862680733781927E-3</v>
      </c>
      <c r="AB307" s="19">
        <f>'nmol-per-mg-dry-lipid-wt'!AB307*100/'nmol-per-mg-dry-lipid-wt'!AB$370</f>
        <v>0</v>
      </c>
      <c r="AC307" s="19">
        <f>'nmol-per-mg-dry-lipid-wt'!AC307*100/'nmol-per-mg-dry-lipid-wt'!AC$370</f>
        <v>0</v>
      </c>
      <c r="AD307" s="19">
        <f>'nmol-per-mg-dry-lipid-wt'!AD307*100/'nmol-per-mg-dry-lipid-wt'!AD$370</f>
        <v>0</v>
      </c>
      <c r="AE307" s="19">
        <f>'nmol-per-mg-dry-lipid-wt'!AE307*100/'nmol-per-mg-dry-lipid-wt'!AE$370</f>
        <v>0</v>
      </c>
      <c r="AF307" s="19">
        <f>'nmol-per-mg-dry-lipid-wt'!AF307*100/'nmol-per-mg-dry-lipid-wt'!AF$370</f>
        <v>0</v>
      </c>
      <c r="AG307" s="19">
        <f>'nmol-per-mg-dry-lipid-wt'!AG307*100/'nmol-per-mg-dry-lipid-wt'!AG$370</f>
        <v>0</v>
      </c>
      <c r="AH307" s="19">
        <f>'nmol-per-mg-dry-lipid-wt'!AH307*100/'nmol-per-mg-dry-lipid-wt'!AH$370</f>
        <v>0</v>
      </c>
      <c r="AI307" s="19">
        <f>'nmol-per-mg-dry-lipid-wt'!AI307*100/'nmol-per-mg-dry-lipid-wt'!AI$370</f>
        <v>0</v>
      </c>
      <c r="AJ307" s="19">
        <f>'nmol-per-mg-dry-lipid-wt'!AJ307*100/'nmol-per-mg-dry-lipid-wt'!AJ$370</f>
        <v>0</v>
      </c>
    </row>
    <row r="308" spans="1:36" x14ac:dyDescent="0.2">
      <c r="A308">
        <f>'imported summary from web'!A324</f>
        <v>894.6</v>
      </c>
      <c r="B308" t="str">
        <f>'imported summary from web'!B324</f>
        <v>C50H88O10PN</v>
      </c>
      <c r="C308" s="2" t="str">
        <f>'imported summary from web'!C324</f>
        <v>PS(44:5)</v>
      </c>
      <c r="D308" s="69"/>
      <c r="E308" s="19" t="e">
        <f>'nmol-per-mg-dry-lipid-wt'!E308*100/'nmol-per-mg-dry-lipid-wt'!E$370</f>
        <v>#DIV/0!</v>
      </c>
      <c r="F308" s="19">
        <f>'nmol-per-mg-dry-lipid-wt'!F308*100/'nmol-per-mg-dry-lipid-wt'!F$370</f>
        <v>0</v>
      </c>
      <c r="G308" s="19">
        <f>'nmol-per-mg-dry-lipid-wt'!G308*100/'nmol-per-mg-dry-lipid-wt'!G$370</f>
        <v>0</v>
      </c>
      <c r="H308" s="19">
        <f>'nmol-per-mg-dry-lipid-wt'!H308*100/'nmol-per-mg-dry-lipid-wt'!H$370</f>
        <v>0</v>
      </c>
      <c r="I308" s="19">
        <f>'nmol-per-mg-dry-lipid-wt'!I308*100/'nmol-per-mg-dry-lipid-wt'!I$370</f>
        <v>0</v>
      </c>
      <c r="J308" s="19">
        <f>'nmol-per-mg-dry-lipid-wt'!J308*100/'nmol-per-mg-dry-lipid-wt'!J$370</f>
        <v>0</v>
      </c>
      <c r="K308" s="19">
        <f>'nmol-per-mg-dry-lipid-wt'!K308*100/'nmol-per-mg-dry-lipid-wt'!K$370</f>
        <v>9.1427301430126793E-19</v>
      </c>
      <c r="L308" s="19">
        <f>'nmol-per-mg-dry-lipid-wt'!L308*100/'nmol-per-mg-dry-lipid-wt'!L$370</f>
        <v>0</v>
      </c>
      <c r="M308" s="19">
        <f t="shared" si="12"/>
        <v>3.0475767143375596E-19</v>
      </c>
      <c r="N308" s="243">
        <f t="shared" si="13"/>
        <v>5.2785577091964763E-19</v>
      </c>
      <c r="O308" s="19">
        <f t="shared" si="14"/>
        <v>1.7320508075688774</v>
      </c>
      <c r="P308" s="19">
        <f>'nmol-per-mg-dry-lipid-wt'!P308*100/'nmol-per-mg-dry-lipid-wt'!P$370</f>
        <v>0</v>
      </c>
      <c r="Q308" s="19">
        <f>'nmol-per-mg-dry-lipid-wt'!Q308*100/'nmol-per-mg-dry-lipid-wt'!Q$370</f>
        <v>0</v>
      </c>
      <c r="R308" s="19">
        <f>'nmol-per-mg-dry-lipid-wt'!R308*100/'nmol-per-mg-dry-lipid-wt'!R$370</f>
        <v>0</v>
      </c>
      <c r="S308" s="19">
        <f>'nmol-per-mg-dry-lipid-wt'!S308*100/'nmol-per-mg-dry-lipid-wt'!S$370</f>
        <v>0</v>
      </c>
      <c r="T308" s="19">
        <f>'nmol-per-mg-dry-lipid-wt'!T308*100/'nmol-per-mg-dry-lipid-wt'!T$370</f>
        <v>0</v>
      </c>
      <c r="U308" s="19">
        <f>'nmol-per-mg-dry-lipid-wt'!U308*100/'nmol-per-mg-dry-lipid-wt'!U$370</f>
        <v>0</v>
      </c>
      <c r="V308" s="19">
        <f>'nmol-per-mg-dry-lipid-wt'!V308*100/'nmol-per-mg-dry-lipid-wt'!V$370</f>
        <v>0</v>
      </c>
      <c r="W308" s="19">
        <f>'nmol-per-mg-dry-lipid-wt'!W308*100/'nmol-per-mg-dry-lipid-wt'!W$370</f>
        <v>0</v>
      </c>
      <c r="X308" s="19">
        <f>'nmol-per-mg-dry-lipid-wt'!X308*100/'nmol-per-mg-dry-lipid-wt'!X$370</f>
        <v>5.4934918974782337E-3</v>
      </c>
      <c r="Y308" s="19">
        <f>'nmol-per-mg-dry-lipid-wt'!Y308*100/'nmol-per-mg-dry-lipid-wt'!Y$370</f>
        <v>8.9918160226682402E-3</v>
      </c>
      <c r="Z308" s="19">
        <f>'nmol-per-mg-dry-lipid-wt'!Z308*100/'nmol-per-mg-dry-lipid-wt'!Z$370</f>
        <v>0</v>
      </c>
      <c r="AA308" s="19">
        <f>'nmol-per-mg-dry-lipid-wt'!AA308*100/'nmol-per-mg-dry-lipid-wt'!AA$370</f>
        <v>4.1903876513647347E-2</v>
      </c>
      <c r="AB308" s="19">
        <f>'nmol-per-mg-dry-lipid-wt'!AB308*100/'nmol-per-mg-dry-lipid-wt'!AB$370</f>
        <v>0</v>
      </c>
      <c r="AC308" s="19">
        <f>'nmol-per-mg-dry-lipid-wt'!AC308*100/'nmol-per-mg-dry-lipid-wt'!AC$370</f>
        <v>5.7718039896343318E-3</v>
      </c>
      <c r="AD308" s="19">
        <f>'nmol-per-mg-dry-lipid-wt'!AD308*100/'nmol-per-mg-dry-lipid-wt'!AD$370</f>
        <v>0</v>
      </c>
      <c r="AE308" s="19">
        <f>'nmol-per-mg-dry-lipid-wt'!AE308*100/'nmol-per-mg-dry-lipid-wt'!AE$370</f>
        <v>0</v>
      </c>
      <c r="AF308" s="19">
        <f>'nmol-per-mg-dry-lipid-wt'!AF308*100/'nmol-per-mg-dry-lipid-wt'!AF$370</f>
        <v>1.1742896121830531E-2</v>
      </c>
      <c r="AG308" s="19">
        <f>'nmol-per-mg-dry-lipid-wt'!AG308*100/'nmol-per-mg-dry-lipid-wt'!AG$370</f>
        <v>0</v>
      </c>
      <c r="AH308" s="19">
        <f>'nmol-per-mg-dry-lipid-wt'!AH308*100/'nmol-per-mg-dry-lipid-wt'!AH$370</f>
        <v>0</v>
      </c>
      <c r="AI308" s="19">
        <f>'nmol-per-mg-dry-lipid-wt'!AI308*100/'nmol-per-mg-dry-lipid-wt'!AI$370</f>
        <v>0</v>
      </c>
      <c r="AJ308" s="19">
        <f>'nmol-per-mg-dry-lipid-wt'!AJ308*100/'nmol-per-mg-dry-lipid-wt'!AJ$370</f>
        <v>0</v>
      </c>
    </row>
    <row r="309" spans="1:36" x14ac:dyDescent="0.2">
      <c r="A309">
        <f>'imported summary from web'!A325</f>
        <v>896.6</v>
      </c>
      <c r="B309" t="str">
        <f>'imported summary from web'!B325</f>
        <v>C50H90O10PN</v>
      </c>
      <c r="C309" s="2" t="str">
        <f>'imported summary from web'!C325</f>
        <v>PS(44:4)</v>
      </c>
      <c r="D309" s="69"/>
      <c r="E309" s="19" t="e">
        <f>'nmol-per-mg-dry-lipid-wt'!E309*100/'nmol-per-mg-dry-lipid-wt'!E$370</f>
        <v>#DIV/0!</v>
      </c>
      <c r="F309" s="19">
        <f>'nmol-per-mg-dry-lipid-wt'!F309*100/'nmol-per-mg-dry-lipid-wt'!F$370</f>
        <v>1.601788619443139E-3</v>
      </c>
      <c r="G309" s="19">
        <f>'nmol-per-mg-dry-lipid-wt'!G309*100/'nmol-per-mg-dry-lipid-wt'!G$370</f>
        <v>2.1012987910140973E-2</v>
      </c>
      <c r="H309" s="19">
        <f>'nmol-per-mg-dry-lipid-wt'!H309*100/'nmol-per-mg-dry-lipid-wt'!H$370</f>
        <v>0</v>
      </c>
      <c r="I309" s="19">
        <f>'nmol-per-mg-dry-lipid-wt'!I309*100/'nmol-per-mg-dry-lipid-wt'!I$370</f>
        <v>3.5027297548364832E-2</v>
      </c>
      <c r="J309" s="19">
        <f>'nmol-per-mg-dry-lipid-wt'!J309*100/'nmol-per-mg-dry-lipid-wt'!J$370</f>
        <v>0</v>
      </c>
      <c r="K309" s="19">
        <f>'nmol-per-mg-dry-lipid-wt'!K309*100/'nmol-per-mg-dry-lipid-wt'!K$370</f>
        <v>0</v>
      </c>
      <c r="L309" s="19">
        <f>'nmol-per-mg-dry-lipid-wt'!L309*100/'nmol-per-mg-dry-lipid-wt'!L$370</f>
        <v>0</v>
      </c>
      <c r="M309" s="19">
        <f t="shared" si="12"/>
        <v>0</v>
      </c>
      <c r="N309" s="243">
        <f t="shared" si="13"/>
        <v>0</v>
      </c>
      <c r="O309" s="19" t="e">
        <f t="shared" si="14"/>
        <v>#DIV/0!</v>
      </c>
      <c r="P309" s="19">
        <f>'nmol-per-mg-dry-lipid-wt'!P309*100/'nmol-per-mg-dry-lipid-wt'!P$370</f>
        <v>0</v>
      </c>
      <c r="Q309" s="19">
        <f>'nmol-per-mg-dry-lipid-wt'!Q309*100/'nmol-per-mg-dry-lipid-wt'!Q$370</f>
        <v>2.0350190730920917E-3</v>
      </c>
      <c r="R309" s="19">
        <f>'nmol-per-mg-dry-lipid-wt'!R309*100/'nmol-per-mg-dry-lipid-wt'!R$370</f>
        <v>1.9228777138747418E-3</v>
      </c>
      <c r="S309" s="19">
        <f>'nmol-per-mg-dry-lipid-wt'!S309*100/'nmol-per-mg-dry-lipid-wt'!S$370</f>
        <v>1.8103590393466248E-3</v>
      </c>
      <c r="T309" s="19">
        <f>'nmol-per-mg-dry-lipid-wt'!T309*100/'nmol-per-mg-dry-lipid-wt'!T$370</f>
        <v>4.0466892383699195E-2</v>
      </c>
      <c r="U309" s="19">
        <f>'nmol-per-mg-dry-lipid-wt'!U309*100/'nmol-per-mg-dry-lipid-wt'!U$370</f>
        <v>0</v>
      </c>
      <c r="V309" s="19">
        <f>'nmol-per-mg-dry-lipid-wt'!V309*100/'nmol-per-mg-dry-lipid-wt'!V$370</f>
        <v>0</v>
      </c>
      <c r="W309" s="19">
        <f>'nmol-per-mg-dry-lipid-wt'!W309*100/'nmol-per-mg-dry-lipid-wt'!W$370</f>
        <v>2.0283324333203287E-3</v>
      </c>
      <c r="X309" s="19">
        <f>'nmol-per-mg-dry-lipid-wt'!X309*100/'nmol-per-mg-dry-lipid-wt'!X$370</f>
        <v>7.3246558633043111E-3</v>
      </c>
      <c r="Y309" s="19">
        <f>'nmol-per-mg-dry-lipid-wt'!Y309*100/'nmol-per-mg-dry-lipid-wt'!Y$370</f>
        <v>0</v>
      </c>
      <c r="Z309" s="19">
        <f>'nmol-per-mg-dry-lipid-wt'!Z309*100/'nmol-per-mg-dry-lipid-wt'!Z$370</f>
        <v>0</v>
      </c>
      <c r="AA309" s="19">
        <f>'nmol-per-mg-dry-lipid-wt'!AA309*100/'nmol-per-mg-dry-lipid-wt'!AA$370</f>
        <v>1.9954226911260642E-2</v>
      </c>
      <c r="AB309" s="19">
        <f>'nmol-per-mg-dry-lipid-wt'!AB309*100/'nmol-per-mg-dry-lipid-wt'!AB$370</f>
        <v>0</v>
      </c>
      <c r="AC309" s="19">
        <f>'nmol-per-mg-dry-lipid-wt'!AC309*100/'nmol-per-mg-dry-lipid-wt'!AC$370</f>
        <v>0</v>
      </c>
      <c r="AD309" s="19">
        <f>'nmol-per-mg-dry-lipid-wt'!AD309*100/'nmol-per-mg-dry-lipid-wt'!AD$370</f>
        <v>0</v>
      </c>
      <c r="AE309" s="19">
        <f>'nmol-per-mg-dry-lipid-wt'!AE309*100/'nmol-per-mg-dry-lipid-wt'!AE$370</f>
        <v>0</v>
      </c>
      <c r="AF309" s="19">
        <f>'nmol-per-mg-dry-lipid-wt'!AF309*100/'nmol-per-mg-dry-lipid-wt'!AF$370</f>
        <v>0</v>
      </c>
      <c r="AG309" s="19">
        <f>'nmol-per-mg-dry-lipid-wt'!AG309*100/'nmol-per-mg-dry-lipid-wt'!AG$370</f>
        <v>0</v>
      </c>
      <c r="AH309" s="19">
        <f>'nmol-per-mg-dry-lipid-wt'!AH309*100/'nmol-per-mg-dry-lipid-wt'!AH$370</f>
        <v>2.0841246825048635E-3</v>
      </c>
      <c r="AI309" s="19">
        <f>'nmol-per-mg-dry-lipid-wt'!AI309*100/'nmol-per-mg-dry-lipid-wt'!AI$370</f>
        <v>0</v>
      </c>
      <c r="AJ309" s="19">
        <f>'nmol-per-mg-dry-lipid-wt'!AJ309*100/'nmol-per-mg-dry-lipid-wt'!AJ$370</f>
        <v>0</v>
      </c>
    </row>
    <row r="310" spans="1:36" x14ac:dyDescent="0.2">
      <c r="A310">
        <f>'imported summary from web'!A326</f>
        <v>898.6</v>
      </c>
      <c r="B310" t="str">
        <f>'imported summary from web'!B326</f>
        <v>C50H92O10PN</v>
      </c>
      <c r="C310" s="2" t="str">
        <f>'imported summary from web'!C326</f>
        <v>PS(44:3)</v>
      </c>
      <c r="D310" s="69"/>
      <c r="E310" s="19" t="e">
        <f>'nmol-per-mg-dry-lipid-wt'!E310*100/'nmol-per-mg-dry-lipid-wt'!E$370</f>
        <v>#DIV/0!</v>
      </c>
      <c r="F310" s="19">
        <f>'nmol-per-mg-dry-lipid-wt'!F310*100/'nmol-per-mg-dry-lipid-wt'!F$370</f>
        <v>0</v>
      </c>
      <c r="G310" s="19">
        <f>'nmol-per-mg-dry-lipid-wt'!G310*100/'nmol-per-mg-dry-lipid-wt'!G$370</f>
        <v>0</v>
      </c>
      <c r="H310" s="19">
        <f>'nmol-per-mg-dry-lipid-wt'!H310*100/'nmol-per-mg-dry-lipid-wt'!H$370</f>
        <v>0</v>
      </c>
      <c r="I310" s="19">
        <f>'nmol-per-mg-dry-lipid-wt'!I310*100/'nmol-per-mg-dry-lipid-wt'!I$370</f>
        <v>0</v>
      </c>
      <c r="J310" s="19">
        <f>'nmol-per-mg-dry-lipid-wt'!J310*100/'nmol-per-mg-dry-lipid-wt'!J$370</f>
        <v>0</v>
      </c>
      <c r="K310" s="19">
        <f>'nmol-per-mg-dry-lipid-wt'!K310*100/'nmol-per-mg-dry-lipid-wt'!K$370</f>
        <v>0</v>
      </c>
      <c r="L310" s="19">
        <f>'nmol-per-mg-dry-lipid-wt'!L310*100/'nmol-per-mg-dry-lipid-wt'!L$370</f>
        <v>0</v>
      </c>
      <c r="M310" s="19">
        <f t="shared" si="12"/>
        <v>0</v>
      </c>
      <c r="N310" s="243">
        <f t="shared" si="13"/>
        <v>0</v>
      </c>
      <c r="O310" s="19" t="e">
        <f t="shared" si="14"/>
        <v>#DIV/0!</v>
      </c>
      <c r="P310" s="19">
        <f>'nmol-per-mg-dry-lipid-wt'!P310*100/'nmol-per-mg-dry-lipid-wt'!P$370</f>
        <v>1.9655867418263973E-3</v>
      </c>
      <c r="Q310" s="19">
        <f>'nmol-per-mg-dry-lipid-wt'!Q310*100/'nmol-per-mg-dry-lipid-wt'!Q$370</f>
        <v>0</v>
      </c>
      <c r="R310" s="19">
        <f>'nmol-per-mg-dry-lipid-wt'!R310*100/'nmol-per-mg-dry-lipid-wt'!R$370</f>
        <v>0</v>
      </c>
      <c r="S310" s="19">
        <f>'nmol-per-mg-dry-lipid-wt'!S310*100/'nmol-per-mg-dry-lipid-wt'!S$370</f>
        <v>0</v>
      </c>
      <c r="T310" s="19">
        <f>'nmol-per-mg-dry-lipid-wt'!T310*100/'nmol-per-mg-dry-lipid-wt'!T$370</f>
        <v>0</v>
      </c>
      <c r="U310" s="19">
        <f>'nmol-per-mg-dry-lipid-wt'!U310*100/'nmol-per-mg-dry-lipid-wt'!U$370</f>
        <v>0</v>
      </c>
      <c r="V310" s="19">
        <f>'nmol-per-mg-dry-lipid-wt'!V310*100/'nmol-per-mg-dry-lipid-wt'!V$370</f>
        <v>0</v>
      </c>
      <c r="W310" s="19">
        <f>'nmol-per-mg-dry-lipid-wt'!W310*100/'nmol-per-mg-dry-lipid-wt'!W$370</f>
        <v>0</v>
      </c>
      <c r="X310" s="19">
        <f>'nmol-per-mg-dry-lipid-wt'!X310*100/'nmol-per-mg-dry-lipid-wt'!X$370</f>
        <v>0</v>
      </c>
      <c r="Y310" s="19">
        <f>'nmol-per-mg-dry-lipid-wt'!Y310*100/'nmol-per-mg-dry-lipid-wt'!Y$370</f>
        <v>2.4352835061393152E-3</v>
      </c>
      <c r="Z310" s="19">
        <f>'nmol-per-mg-dry-lipid-wt'!Z310*100/'nmol-per-mg-dry-lipid-wt'!Z$370</f>
        <v>0</v>
      </c>
      <c r="AA310" s="19">
        <f>'nmol-per-mg-dry-lipid-wt'!AA310*100/'nmol-per-mg-dry-lipid-wt'!AA$370</f>
        <v>0</v>
      </c>
      <c r="AB310" s="19">
        <f>'nmol-per-mg-dry-lipid-wt'!AB310*100/'nmol-per-mg-dry-lipid-wt'!AB$370</f>
        <v>0</v>
      </c>
      <c r="AC310" s="19">
        <f>'nmol-per-mg-dry-lipid-wt'!AC310*100/'nmol-per-mg-dry-lipid-wt'!AC$370</f>
        <v>0</v>
      </c>
      <c r="AD310" s="19">
        <f>'nmol-per-mg-dry-lipid-wt'!AD310*100/'nmol-per-mg-dry-lipid-wt'!AD$370</f>
        <v>1.7553886751021351E-3</v>
      </c>
      <c r="AE310" s="19">
        <f>'nmol-per-mg-dry-lipid-wt'!AE310*100/'nmol-per-mg-dry-lipid-wt'!AE$370</f>
        <v>2.5224973094955073E-2</v>
      </c>
      <c r="AF310" s="19">
        <f>'nmol-per-mg-dry-lipid-wt'!AF310*100/'nmol-per-mg-dry-lipid-wt'!AF$370</f>
        <v>1.9571493536384228E-3</v>
      </c>
      <c r="AG310" s="19">
        <f>'nmol-per-mg-dry-lipid-wt'!AG310*100/'nmol-per-mg-dry-lipid-wt'!AG$370</f>
        <v>0</v>
      </c>
      <c r="AH310" s="19">
        <f>'nmol-per-mg-dry-lipid-wt'!AH310*100/'nmol-per-mg-dry-lipid-wt'!AH$370</f>
        <v>0</v>
      </c>
      <c r="AI310" s="19">
        <f>'nmol-per-mg-dry-lipid-wt'!AI310*100/'nmol-per-mg-dry-lipid-wt'!AI$370</f>
        <v>7.5626741493563833E-3</v>
      </c>
      <c r="AJ310" s="19">
        <f>'nmol-per-mg-dry-lipid-wt'!AJ310*100/'nmol-per-mg-dry-lipid-wt'!AJ$370</f>
        <v>0</v>
      </c>
    </row>
    <row r="311" spans="1:36" x14ac:dyDescent="0.2">
      <c r="A311">
        <f>'imported summary from web'!A327</f>
        <v>900.7</v>
      </c>
      <c r="B311" t="str">
        <f>'imported summary from web'!B327</f>
        <v>C50H94O10PN</v>
      </c>
      <c r="C311" s="2" t="str">
        <f>'imported summary from web'!C327</f>
        <v>PS(44:2)</v>
      </c>
      <c r="D311" s="69"/>
      <c r="E311" s="19" t="e">
        <f>'nmol-per-mg-dry-lipid-wt'!E311*100/'nmol-per-mg-dry-lipid-wt'!E$370</f>
        <v>#DIV/0!</v>
      </c>
      <c r="F311" s="19">
        <f>'nmol-per-mg-dry-lipid-wt'!F311*100/'nmol-per-mg-dry-lipid-wt'!F$370</f>
        <v>0</v>
      </c>
      <c r="G311" s="19">
        <f>'nmol-per-mg-dry-lipid-wt'!G311*100/'nmol-per-mg-dry-lipid-wt'!G$370</f>
        <v>0</v>
      </c>
      <c r="H311" s="19">
        <f>'nmol-per-mg-dry-lipid-wt'!H311*100/'nmol-per-mg-dry-lipid-wt'!H$370</f>
        <v>0</v>
      </c>
      <c r="I311" s="19">
        <f>'nmol-per-mg-dry-lipid-wt'!I311*100/'nmol-per-mg-dry-lipid-wt'!I$370</f>
        <v>2.8658697994116675E-2</v>
      </c>
      <c r="J311" s="19">
        <f>'nmol-per-mg-dry-lipid-wt'!J311*100/'nmol-per-mg-dry-lipid-wt'!J$370</f>
        <v>0</v>
      </c>
      <c r="K311" s="19">
        <f>'nmol-per-mg-dry-lipid-wt'!K311*100/'nmol-per-mg-dry-lipid-wt'!K$370</f>
        <v>0</v>
      </c>
      <c r="L311" s="19">
        <f>'nmol-per-mg-dry-lipid-wt'!L311*100/'nmol-per-mg-dry-lipid-wt'!L$370</f>
        <v>0</v>
      </c>
      <c r="M311" s="19">
        <f t="shared" si="12"/>
        <v>0</v>
      </c>
      <c r="N311" s="243">
        <f t="shared" si="13"/>
        <v>0</v>
      </c>
      <c r="O311" s="19" t="e">
        <f t="shared" si="14"/>
        <v>#DIV/0!</v>
      </c>
      <c r="P311" s="19">
        <f>'nmol-per-mg-dry-lipid-wt'!P311*100/'nmol-per-mg-dry-lipid-wt'!P$370</f>
        <v>0</v>
      </c>
      <c r="Q311" s="19">
        <f>'nmol-per-mg-dry-lipid-wt'!Q311*100/'nmol-per-mg-dry-lipid-wt'!Q$370</f>
        <v>0</v>
      </c>
      <c r="R311" s="19">
        <f>'nmol-per-mg-dry-lipid-wt'!R311*100/'nmol-per-mg-dry-lipid-wt'!R$370</f>
        <v>0</v>
      </c>
      <c r="S311" s="19">
        <f>'nmol-per-mg-dry-lipid-wt'!S311*100/'nmol-per-mg-dry-lipid-wt'!S$370</f>
        <v>0</v>
      </c>
      <c r="T311" s="19">
        <f>'nmol-per-mg-dry-lipid-wt'!T311*100/'nmol-per-mg-dry-lipid-wt'!T$370</f>
        <v>1.5175084643887206E-2</v>
      </c>
      <c r="U311" s="19">
        <f>'nmol-per-mg-dry-lipid-wt'!U311*100/'nmol-per-mg-dry-lipid-wt'!U$370</f>
        <v>0</v>
      </c>
      <c r="V311" s="19">
        <f>'nmol-per-mg-dry-lipid-wt'!V311*100/'nmol-per-mg-dry-lipid-wt'!V$370</f>
        <v>2.1681017730599005E-2</v>
      </c>
      <c r="W311" s="19">
        <f>'nmol-per-mg-dry-lipid-wt'!W311*100/'nmol-per-mg-dry-lipid-wt'!W$370</f>
        <v>0</v>
      </c>
      <c r="X311" s="19">
        <f>'nmol-per-mg-dry-lipid-wt'!X311*100/'nmol-per-mg-dry-lipid-wt'!X$370</f>
        <v>0</v>
      </c>
      <c r="Y311" s="19">
        <f>'nmol-per-mg-dry-lipid-wt'!Y311*100/'nmol-per-mg-dry-lipid-wt'!Y$370</f>
        <v>0</v>
      </c>
      <c r="Z311" s="19">
        <f>'nmol-per-mg-dry-lipid-wt'!Z311*100/'nmol-per-mg-dry-lipid-wt'!Z$370</f>
        <v>0</v>
      </c>
      <c r="AA311" s="19">
        <f>'nmol-per-mg-dry-lipid-wt'!AA311*100/'nmol-per-mg-dry-lipid-wt'!AA$370</f>
        <v>5.9862680733781927E-3</v>
      </c>
      <c r="AB311" s="19">
        <f>'nmol-per-mg-dry-lipid-wt'!AB311*100/'nmol-per-mg-dry-lipid-wt'!AB$370</f>
        <v>0</v>
      </c>
      <c r="AC311" s="19">
        <f>'nmol-per-mg-dry-lipid-wt'!AC311*100/'nmol-per-mg-dry-lipid-wt'!AC$370</f>
        <v>0</v>
      </c>
      <c r="AD311" s="19">
        <f>'nmol-per-mg-dry-lipid-wt'!AD311*100/'nmol-per-mg-dry-lipid-wt'!AD$370</f>
        <v>5.2661660253064055E-3</v>
      </c>
      <c r="AE311" s="19">
        <f>'nmol-per-mg-dry-lipid-wt'!AE311*100/'nmol-per-mg-dry-lipid-wt'!AE$370</f>
        <v>0</v>
      </c>
      <c r="AF311" s="19">
        <f>'nmol-per-mg-dry-lipid-wt'!AF311*100/'nmol-per-mg-dry-lipid-wt'!AF$370</f>
        <v>0</v>
      </c>
      <c r="AG311" s="19">
        <f>'nmol-per-mg-dry-lipid-wt'!AG311*100/'nmol-per-mg-dry-lipid-wt'!AG$370</f>
        <v>6.4021642645909057E-3</v>
      </c>
      <c r="AH311" s="19">
        <f>'nmol-per-mg-dry-lipid-wt'!AH311*100/'nmol-per-mg-dry-lipid-wt'!AH$370</f>
        <v>0</v>
      </c>
      <c r="AI311" s="19">
        <f>'nmol-per-mg-dry-lipid-wt'!AI311*100/'nmol-per-mg-dry-lipid-wt'!AI$370</f>
        <v>3.4032033672103716E-2</v>
      </c>
      <c r="AJ311" s="19">
        <f>'nmol-per-mg-dry-lipid-wt'!AJ311*100/'nmol-per-mg-dry-lipid-wt'!AJ$370</f>
        <v>0</v>
      </c>
    </row>
    <row r="312" spans="1:36" s="2" customFormat="1" x14ac:dyDescent="0.2">
      <c r="A312" s="2" t="s">
        <v>10</v>
      </c>
      <c r="C312" s="2" t="s">
        <v>10</v>
      </c>
      <c r="D312" s="69"/>
      <c r="E312" s="20" t="e">
        <f>'nmol-per-mg-dry-lipid-wt'!E312*100/'nmol-per-mg-dry-lipid-wt'!E$370</f>
        <v>#DIV/0!</v>
      </c>
      <c r="F312" s="20">
        <f>'nmol-per-mg-dry-lipid-wt'!F312*100/'nmol-per-mg-dry-lipid-wt'!F$370</f>
        <v>0.90020520412704386</v>
      </c>
      <c r="G312" s="20">
        <f>'nmol-per-mg-dry-lipid-wt'!G312*100/'nmol-per-mg-dry-lipid-wt'!G$370</f>
        <v>1.1379341145184032</v>
      </c>
      <c r="H312" s="20">
        <f>'nmol-per-mg-dry-lipid-wt'!H312*100/'nmol-per-mg-dry-lipid-wt'!H$370</f>
        <v>1.1428155869126495</v>
      </c>
      <c r="I312" s="20">
        <f>'nmol-per-mg-dry-lipid-wt'!I312*100/'nmol-per-mg-dry-lipid-wt'!I$370</f>
        <v>1.1781909175359078</v>
      </c>
      <c r="J312" s="20">
        <f>'nmol-per-mg-dry-lipid-wt'!J312*100/'nmol-per-mg-dry-lipid-wt'!J$370</f>
        <v>1.1849182171080168</v>
      </c>
      <c r="K312" s="20">
        <f>'nmol-per-mg-dry-lipid-wt'!K312*100/'nmol-per-mg-dry-lipid-wt'!K$370</f>
        <v>1.08589757990122</v>
      </c>
      <c r="L312" s="20">
        <f>'nmol-per-mg-dry-lipid-wt'!L312*100/'nmol-per-mg-dry-lipid-wt'!L$370</f>
        <v>1.0032474950973838</v>
      </c>
      <c r="M312" s="244">
        <f t="shared" si="12"/>
        <v>1.0913544307022069</v>
      </c>
      <c r="N312" s="245">
        <f t="shared" si="13"/>
        <v>9.0958208670049959E-2</v>
      </c>
      <c r="O312" s="20">
        <f t="shared" si="14"/>
        <v>8.3344334444608426E-2</v>
      </c>
      <c r="P312" s="20">
        <f>'nmol-per-mg-dry-lipid-wt'!P312*100/'nmol-per-mg-dry-lipid-wt'!P$370</f>
        <v>1.2068702594814074</v>
      </c>
      <c r="Q312" s="20">
        <f>'nmol-per-mg-dry-lipid-wt'!Q312*100/'nmol-per-mg-dry-lipid-wt'!Q$370</f>
        <v>1.3471826263869642</v>
      </c>
      <c r="R312" s="20">
        <f>'nmol-per-mg-dry-lipid-wt'!R312*100/'nmol-per-mg-dry-lipid-wt'!R$370</f>
        <v>0.93067281351537479</v>
      </c>
      <c r="S312" s="20">
        <f>'nmol-per-mg-dry-lipid-wt'!S312*100/'nmol-per-mg-dry-lipid-wt'!S$370</f>
        <v>1.6546681619628147</v>
      </c>
      <c r="T312" s="20">
        <f>'nmol-per-mg-dry-lipid-wt'!T312*100/'nmol-per-mg-dry-lipid-wt'!T$370</f>
        <v>1.4643956681351151</v>
      </c>
      <c r="U312" s="20">
        <f>'nmol-per-mg-dry-lipid-wt'!U312*100/'nmol-per-mg-dry-lipid-wt'!U$370</f>
        <v>1.591666646886404</v>
      </c>
      <c r="V312" s="20">
        <f>'nmol-per-mg-dry-lipid-wt'!V312*100/'nmol-per-mg-dry-lipid-wt'!V$370</f>
        <v>1.0262348392483527</v>
      </c>
      <c r="W312" s="20">
        <f>'nmol-per-mg-dry-lipid-wt'!W312*100/'nmol-per-mg-dry-lipid-wt'!W$370</f>
        <v>1.527334322290208</v>
      </c>
      <c r="X312" s="20">
        <f>'nmol-per-mg-dry-lipid-wt'!X312*100/'nmol-per-mg-dry-lipid-wt'!X$370</f>
        <v>0.85881589997243024</v>
      </c>
      <c r="Y312" s="20">
        <f>'nmol-per-mg-dry-lipid-wt'!Y312*100/'nmol-per-mg-dry-lipid-wt'!Y$370</f>
        <v>0.62661717907969283</v>
      </c>
      <c r="Z312" s="20">
        <f>'nmol-per-mg-dry-lipid-wt'!Z312*100/'nmol-per-mg-dry-lipid-wt'!Z$370</f>
        <v>1.1707694837778804</v>
      </c>
      <c r="AA312" s="20">
        <f>'nmol-per-mg-dry-lipid-wt'!AA312*100/'nmol-per-mg-dry-lipid-wt'!AA$370</f>
        <v>1.0835145212814525</v>
      </c>
      <c r="AB312" s="20">
        <f>'nmol-per-mg-dry-lipid-wt'!AB312*100/'nmol-per-mg-dry-lipid-wt'!AB$370</f>
        <v>1.0035104798321728</v>
      </c>
      <c r="AC312" s="20">
        <f>'nmol-per-mg-dry-lipid-wt'!AC312*100/'nmol-per-mg-dry-lipid-wt'!AC$370</f>
        <v>1.1312735819683284</v>
      </c>
      <c r="AD312" s="20">
        <f>'nmol-per-mg-dry-lipid-wt'!AD312*100/'nmol-per-mg-dry-lipid-wt'!AD$370</f>
        <v>0.5020411610792106</v>
      </c>
      <c r="AE312" s="20">
        <f>'nmol-per-mg-dry-lipid-wt'!AE312*100/'nmol-per-mg-dry-lipid-wt'!AE$370</f>
        <v>1.4688695871446913</v>
      </c>
      <c r="AF312" s="20">
        <f>'nmol-per-mg-dry-lipid-wt'!AF312*100/'nmol-per-mg-dry-lipid-wt'!AF$370</f>
        <v>1.209518300548545</v>
      </c>
      <c r="AG312" s="20">
        <f>'nmol-per-mg-dry-lipid-wt'!AG312*100/'nmol-per-mg-dry-lipid-wt'!AG$370</f>
        <v>1.3017734004668176</v>
      </c>
      <c r="AH312" s="20">
        <f>'nmol-per-mg-dry-lipid-wt'!AH312*100/'nmol-per-mg-dry-lipid-wt'!AH$370</f>
        <v>0.8232292495894209</v>
      </c>
      <c r="AI312" s="20">
        <f>'nmol-per-mg-dry-lipid-wt'!AI312*100/'nmol-per-mg-dry-lipid-wt'!AI$370</f>
        <v>1.4066573917802869</v>
      </c>
      <c r="AJ312" s="20">
        <f>'nmol-per-mg-dry-lipid-wt'!AJ312*100/'nmol-per-mg-dry-lipid-wt'!AJ$370</f>
        <v>1.1054387421108252</v>
      </c>
    </row>
    <row r="313" spans="1:36" x14ac:dyDescent="0.2">
      <c r="A313">
        <f>'imported summary from web'!A266</f>
        <v>746.5</v>
      </c>
      <c r="B313" t="str">
        <f>'imported summary from web'!B266</f>
        <v>C40H76O9PN</v>
      </c>
      <c r="C313" s="2" t="str">
        <f>'imported summary from web'!C266</f>
        <v>ePS(34:2)</v>
      </c>
      <c r="D313" s="69"/>
      <c r="E313" s="19" t="e">
        <f>'nmol-per-mg-dry-lipid-wt'!E313*100/'nmol-per-mg-dry-lipid-wt'!E$370</f>
        <v>#DIV/0!</v>
      </c>
      <c r="F313" s="19">
        <f>'nmol-per-mg-dry-lipid-wt'!F313*100/'nmol-per-mg-dry-lipid-wt'!F$370</f>
        <v>3.8442926866635314E-2</v>
      </c>
      <c r="G313" s="19">
        <f>'nmol-per-mg-dry-lipid-wt'!G313*100/'nmol-per-mg-dry-lipid-wt'!G$370</f>
        <v>0</v>
      </c>
      <c r="H313" s="19">
        <f>'nmol-per-mg-dry-lipid-wt'!H313*100/'nmol-per-mg-dry-lipid-wt'!H$370</f>
        <v>0</v>
      </c>
      <c r="I313" s="19">
        <f>'nmol-per-mg-dry-lipid-wt'!I313*100/'nmol-per-mg-dry-lipid-wt'!I$370</f>
        <v>1.9105798662744453E-2</v>
      </c>
      <c r="J313" s="19">
        <f>'nmol-per-mg-dry-lipid-wt'!J313*100/'nmol-per-mg-dry-lipid-wt'!J$370</f>
        <v>0</v>
      </c>
      <c r="K313" s="19">
        <f>'nmol-per-mg-dry-lipid-wt'!K313*100/'nmol-per-mg-dry-lipid-wt'!K$370</f>
        <v>0</v>
      </c>
      <c r="L313" s="19">
        <f>'nmol-per-mg-dry-lipid-wt'!L313*100/'nmol-per-mg-dry-lipid-wt'!L$370</f>
        <v>0</v>
      </c>
      <c r="M313" s="19">
        <f t="shared" si="12"/>
        <v>0</v>
      </c>
      <c r="N313" s="243">
        <f t="shared" si="13"/>
        <v>0</v>
      </c>
      <c r="O313" s="19" t="e">
        <f t="shared" si="14"/>
        <v>#DIV/0!</v>
      </c>
      <c r="P313" s="19">
        <f>'nmol-per-mg-dry-lipid-wt'!P313*100/'nmol-per-mg-dry-lipid-wt'!P$370</f>
        <v>0</v>
      </c>
      <c r="Q313" s="19">
        <f>'nmol-per-mg-dry-lipid-wt'!Q313*100/'nmol-per-mg-dry-lipid-wt'!Q$370</f>
        <v>0</v>
      </c>
      <c r="R313" s="19">
        <f>'nmol-per-mg-dry-lipid-wt'!R313*100/'nmol-per-mg-dry-lipid-wt'!R$370</f>
        <v>0</v>
      </c>
      <c r="S313" s="19">
        <f>'nmol-per-mg-dry-lipid-wt'!S313*100/'nmol-per-mg-dry-lipid-wt'!S$370</f>
        <v>0</v>
      </c>
      <c r="T313" s="19">
        <f>'nmol-per-mg-dry-lipid-wt'!T313*100/'nmol-per-mg-dry-lipid-wt'!T$370</f>
        <v>0</v>
      </c>
      <c r="U313" s="19">
        <f>'nmol-per-mg-dry-lipid-wt'!U313*100/'nmol-per-mg-dry-lipid-wt'!U$370</f>
        <v>0</v>
      </c>
      <c r="V313" s="19">
        <f>'nmol-per-mg-dry-lipid-wt'!V313*100/'nmol-per-mg-dry-lipid-wt'!V$370</f>
        <v>1.6260763297949257E-2</v>
      </c>
      <c r="W313" s="19">
        <f>'nmol-per-mg-dry-lipid-wt'!W313*100/'nmol-per-mg-dry-lipid-wt'!W$370</f>
        <v>6.0849972999609874E-3</v>
      </c>
      <c r="X313" s="19">
        <f>'nmol-per-mg-dry-lipid-wt'!X313*100/'nmol-per-mg-dry-lipid-wt'!X$370</f>
        <v>0</v>
      </c>
      <c r="Y313" s="19">
        <f>'nmol-per-mg-dry-lipid-wt'!Y313*100/'nmol-per-mg-dry-lipid-wt'!Y$370</f>
        <v>0</v>
      </c>
      <c r="Z313" s="19">
        <f>'nmol-per-mg-dry-lipid-wt'!Z313*100/'nmol-per-mg-dry-lipid-wt'!Z$370</f>
        <v>6.1836416396719033E-3</v>
      </c>
      <c r="AA313" s="19">
        <f>'nmol-per-mg-dry-lipid-wt'!AA313*100/'nmol-per-mg-dry-lipid-wt'!AA$370</f>
        <v>0</v>
      </c>
      <c r="AB313" s="19">
        <f>'nmol-per-mg-dry-lipid-wt'!AB313*100/'nmol-per-mg-dry-lipid-wt'!AB$370</f>
        <v>1.0239902855430335E-2</v>
      </c>
      <c r="AC313" s="19">
        <f>'nmol-per-mg-dry-lipid-wt'!AC313*100/'nmol-per-mg-dry-lipid-wt'!AC$370</f>
        <v>0</v>
      </c>
      <c r="AD313" s="19">
        <f>'nmol-per-mg-dry-lipid-wt'!AD313*100/'nmol-per-mg-dry-lipid-wt'!AD$370</f>
        <v>0</v>
      </c>
      <c r="AE313" s="19">
        <f>'nmol-per-mg-dry-lipid-wt'!AE313*100/'nmol-per-mg-dry-lipid-wt'!AE$370</f>
        <v>0</v>
      </c>
      <c r="AF313" s="19">
        <f>'nmol-per-mg-dry-lipid-wt'!AF313*100/'nmol-per-mg-dry-lipid-wt'!AF$370</f>
        <v>0</v>
      </c>
      <c r="AG313" s="19">
        <f>'nmol-per-mg-dry-lipid-wt'!AG313*100/'nmol-per-mg-dry-lipid-wt'!AG$370</f>
        <v>0</v>
      </c>
      <c r="AH313" s="19">
        <f>'nmol-per-mg-dry-lipid-wt'!AH313*100/'nmol-per-mg-dry-lipid-wt'!AH$370</f>
        <v>1.2504748095029177E-2</v>
      </c>
      <c r="AI313" s="19">
        <f>'nmol-per-mg-dry-lipid-wt'!AI313*100/'nmol-per-mg-dry-lipid-wt'!AI$370</f>
        <v>0</v>
      </c>
      <c r="AJ313" s="19">
        <f>'nmol-per-mg-dry-lipid-wt'!AJ313*100/'nmol-per-mg-dry-lipid-wt'!AJ$370</f>
        <v>5.7375713258347337E-3</v>
      </c>
    </row>
    <row r="314" spans="1:36" x14ac:dyDescent="0.2">
      <c r="A314">
        <f>'imported summary from web'!A267</f>
        <v>748.5</v>
      </c>
      <c r="B314" t="str">
        <f>'imported summary from web'!B267</f>
        <v>C40H78O9PN</v>
      </c>
      <c r="C314" s="2" t="str">
        <f>'imported summary from web'!C267</f>
        <v>ePS(34:1)</v>
      </c>
      <c r="D314" s="69"/>
      <c r="E314" s="19" t="e">
        <f>'nmol-per-mg-dry-lipid-wt'!E314*100/'nmol-per-mg-dry-lipid-wt'!E$370</f>
        <v>#DIV/0!</v>
      </c>
      <c r="F314" s="19">
        <f>'nmol-per-mg-dry-lipid-wt'!F314*100/'nmol-per-mg-dry-lipid-wt'!F$370</f>
        <v>0</v>
      </c>
      <c r="G314" s="19">
        <f>'nmol-per-mg-dry-lipid-wt'!G314*100/'nmol-per-mg-dry-lipid-wt'!G$370</f>
        <v>0</v>
      </c>
      <c r="H314" s="19">
        <f>'nmol-per-mg-dry-lipid-wt'!H314*100/'nmol-per-mg-dry-lipid-wt'!H$370</f>
        <v>0</v>
      </c>
      <c r="I314" s="19">
        <f>'nmol-per-mg-dry-lipid-wt'!I314*100/'nmol-per-mg-dry-lipid-wt'!I$370</f>
        <v>0</v>
      </c>
      <c r="J314" s="19">
        <f>'nmol-per-mg-dry-lipid-wt'!J314*100/'nmol-per-mg-dry-lipid-wt'!J$370</f>
        <v>9.9712612940366131E-3</v>
      </c>
      <c r="K314" s="19">
        <f>'nmol-per-mg-dry-lipid-wt'!K314*100/'nmol-per-mg-dry-lipid-wt'!K$370</f>
        <v>0</v>
      </c>
      <c r="L314" s="19">
        <f>'nmol-per-mg-dry-lipid-wt'!L314*100/'nmol-per-mg-dry-lipid-wt'!L$370</f>
        <v>9.9004687016189183E-3</v>
      </c>
      <c r="M314" s="19">
        <f t="shared" si="12"/>
        <v>6.6239099985518435E-3</v>
      </c>
      <c r="N314" s="243">
        <f t="shared" si="13"/>
        <v>5.7365835346024222E-3</v>
      </c>
      <c r="O314" s="19">
        <f t="shared" si="14"/>
        <v>0.86604189004026122</v>
      </c>
      <c r="P314" s="19">
        <f>'nmol-per-mg-dry-lipid-wt'!P314*100/'nmol-per-mg-dry-lipid-wt'!P$370</f>
        <v>5.8967602254791918E-3</v>
      </c>
      <c r="Q314" s="19">
        <f>'nmol-per-mg-dry-lipid-wt'!Q314*100/'nmol-per-mg-dry-lipid-wt'!Q$370</f>
        <v>0</v>
      </c>
      <c r="R314" s="19">
        <f>'nmol-per-mg-dry-lipid-wt'!R314*100/'nmol-per-mg-dry-lipid-wt'!R$370</f>
        <v>0</v>
      </c>
      <c r="S314" s="19">
        <f>'nmol-per-mg-dry-lipid-wt'!S314*100/'nmol-per-mg-dry-lipid-wt'!S$370</f>
        <v>0</v>
      </c>
      <c r="T314" s="19">
        <f>'nmol-per-mg-dry-lipid-wt'!T314*100/'nmol-per-mg-dry-lipid-wt'!T$370</f>
        <v>2.2762626965830802E-2</v>
      </c>
      <c r="U314" s="19">
        <f>'nmol-per-mg-dry-lipid-wt'!U314*100/'nmol-per-mg-dry-lipid-wt'!U$370</f>
        <v>0</v>
      </c>
      <c r="V314" s="19">
        <f>'nmol-per-mg-dry-lipid-wt'!V314*100/'nmol-per-mg-dry-lipid-wt'!V$370</f>
        <v>0</v>
      </c>
      <c r="W314" s="19">
        <f>'nmol-per-mg-dry-lipid-wt'!W314*100/'nmol-per-mg-dry-lipid-wt'!W$370</f>
        <v>0</v>
      </c>
      <c r="X314" s="19">
        <f>'nmol-per-mg-dry-lipid-wt'!X314*100/'nmol-per-mg-dry-lipid-wt'!X$370</f>
        <v>0</v>
      </c>
      <c r="Y314" s="19">
        <f>'nmol-per-mg-dry-lipid-wt'!Y314*100/'nmol-per-mg-dry-lipid-wt'!Y$370</f>
        <v>7.8678390198347083E-3</v>
      </c>
      <c r="Z314" s="19">
        <f>'nmol-per-mg-dry-lipid-wt'!Z314*100/'nmol-per-mg-dry-lipid-wt'!Z$370</f>
        <v>0</v>
      </c>
      <c r="AA314" s="19">
        <f>'nmol-per-mg-dry-lipid-wt'!AA314*100/'nmol-per-mg-dry-lipid-wt'!AA$370</f>
        <v>0</v>
      </c>
      <c r="AB314" s="19">
        <f>'nmol-per-mg-dry-lipid-wt'!AB314*100/'nmol-per-mg-dry-lipid-wt'!AB$370</f>
        <v>0</v>
      </c>
      <c r="AC314" s="19">
        <f>'nmol-per-mg-dry-lipid-wt'!AC314*100/'nmol-per-mg-dry-lipid-wt'!AC$370</f>
        <v>1.1543607979268664E-2</v>
      </c>
      <c r="AD314" s="19">
        <f>'nmol-per-mg-dry-lipid-wt'!AD314*100/'nmol-per-mg-dry-lipid-wt'!AD$370</f>
        <v>0</v>
      </c>
      <c r="AE314" s="19">
        <f>'nmol-per-mg-dry-lipid-wt'!AE314*100/'nmol-per-mg-dry-lipid-wt'!AE$370</f>
        <v>0</v>
      </c>
      <c r="AF314" s="19">
        <f>'nmol-per-mg-dry-lipid-wt'!AF314*100/'nmol-per-mg-dry-lipid-wt'!AF$370</f>
        <v>0</v>
      </c>
      <c r="AG314" s="19">
        <f>'nmol-per-mg-dry-lipid-wt'!AG314*100/'nmol-per-mg-dry-lipid-wt'!AG$370</f>
        <v>6.4021642645909057E-3</v>
      </c>
      <c r="AH314" s="19">
        <f>'nmol-per-mg-dry-lipid-wt'!AH314*100/'nmol-per-mg-dry-lipid-wt'!AH$370</f>
        <v>0</v>
      </c>
      <c r="AI314" s="19">
        <f>'nmol-per-mg-dry-lipid-wt'!AI314*100/'nmol-per-mg-dry-lipid-wt'!AI$370</f>
        <v>5.6720056120172866E-3</v>
      </c>
      <c r="AJ314" s="19">
        <f>'nmol-per-mg-dry-lipid-wt'!AJ314*100/'nmol-per-mg-dry-lipid-wt'!AJ$370</f>
        <v>0</v>
      </c>
    </row>
    <row r="315" spans="1:36" x14ac:dyDescent="0.2">
      <c r="A315">
        <f>'imported summary from web'!A273</f>
        <v>772.5</v>
      </c>
      <c r="B315" t="str">
        <f>'imported summary from web'!B273</f>
        <v>C42H78O9PN</v>
      </c>
      <c r="C315" s="2" t="str">
        <f>'imported summary from web'!C273</f>
        <v>ePS(36:3)</v>
      </c>
      <c r="D315" s="69"/>
      <c r="E315" s="19" t="e">
        <f>'nmol-per-mg-dry-lipid-wt'!E315*100/'nmol-per-mg-dry-lipid-wt'!E$370</f>
        <v>#DIV/0!</v>
      </c>
      <c r="F315" s="19">
        <f>'nmol-per-mg-dry-lipid-wt'!F315*100/'nmol-per-mg-dry-lipid-wt'!F$370</f>
        <v>4.805365858329416E-3</v>
      </c>
      <c r="G315" s="19">
        <f>'nmol-per-mg-dry-lipid-wt'!G315*100/'nmol-per-mg-dry-lipid-wt'!G$370</f>
        <v>0</v>
      </c>
      <c r="H315" s="19">
        <f>'nmol-per-mg-dry-lipid-wt'!H315*100/'nmol-per-mg-dry-lipid-wt'!H$370</f>
        <v>0</v>
      </c>
      <c r="I315" s="19">
        <f>'nmol-per-mg-dry-lipid-wt'!I315*100/'nmol-per-mg-dry-lipid-wt'!I$370</f>
        <v>0</v>
      </c>
      <c r="J315" s="19">
        <f>'nmol-per-mg-dry-lipid-wt'!J315*100/'nmol-per-mg-dry-lipid-wt'!J$370</f>
        <v>0</v>
      </c>
      <c r="K315" s="19">
        <f>'nmol-per-mg-dry-lipid-wt'!K315*100/'nmol-per-mg-dry-lipid-wt'!K$370</f>
        <v>0</v>
      </c>
      <c r="L315" s="19">
        <f>'nmol-per-mg-dry-lipid-wt'!L315*100/'nmol-per-mg-dry-lipid-wt'!L$370</f>
        <v>1.9800937403237837E-2</v>
      </c>
      <c r="M315" s="19">
        <f t="shared" si="12"/>
        <v>6.6003124677459458E-3</v>
      </c>
      <c r="N315" s="243">
        <f t="shared" si="13"/>
        <v>1.1432076539966295E-2</v>
      </c>
      <c r="O315" s="19">
        <f t="shared" si="14"/>
        <v>1.7320508075688774</v>
      </c>
      <c r="P315" s="19">
        <f>'nmol-per-mg-dry-lipid-wt'!P315*100/'nmol-per-mg-dry-lipid-wt'!P$370</f>
        <v>0</v>
      </c>
      <c r="Q315" s="19">
        <f>'nmol-per-mg-dry-lipid-wt'!Q315*100/'nmol-per-mg-dry-lipid-wt'!Q$370</f>
        <v>6.1050572192762756E-3</v>
      </c>
      <c r="R315" s="19">
        <f>'nmol-per-mg-dry-lipid-wt'!R315*100/'nmol-per-mg-dry-lipid-wt'!R$370</f>
        <v>0</v>
      </c>
      <c r="S315" s="19">
        <f>'nmol-per-mg-dry-lipid-wt'!S315*100/'nmol-per-mg-dry-lipid-wt'!S$370</f>
        <v>1.0862154236079745E-2</v>
      </c>
      <c r="T315" s="19">
        <f>'nmol-per-mg-dry-lipid-wt'!T315*100/'nmol-per-mg-dry-lipid-wt'!T$370</f>
        <v>0</v>
      </c>
      <c r="U315" s="19">
        <f>'nmol-per-mg-dry-lipid-wt'!U315*100/'nmol-per-mg-dry-lipid-wt'!U$370</f>
        <v>0</v>
      </c>
      <c r="V315" s="19">
        <f>'nmol-per-mg-dry-lipid-wt'!V315*100/'nmol-per-mg-dry-lipid-wt'!V$370</f>
        <v>0</v>
      </c>
      <c r="W315" s="19">
        <f>'nmol-per-mg-dry-lipid-wt'!W315*100/'nmol-per-mg-dry-lipid-wt'!W$370</f>
        <v>0</v>
      </c>
      <c r="X315" s="19">
        <f>'nmol-per-mg-dry-lipid-wt'!X315*100/'nmol-per-mg-dry-lipid-wt'!X$370</f>
        <v>0</v>
      </c>
      <c r="Y315" s="19">
        <f>'nmol-per-mg-dry-lipid-wt'!Y315*100/'nmol-per-mg-dry-lipid-wt'!Y$370</f>
        <v>0</v>
      </c>
      <c r="Z315" s="19">
        <f>'nmol-per-mg-dry-lipid-wt'!Z315*100/'nmol-per-mg-dry-lipid-wt'!Z$370</f>
        <v>0</v>
      </c>
      <c r="AA315" s="19">
        <f>'nmol-per-mg-dry-lipid-wt'!AA315*100/'nmol-per-mg-dry-lipid-wt'!AA$370</f>
        <v>0</v>
      </c>
      <c r="AB315" s="19">
        <f>'nmol-per-mg-dry-lipid-wt'!AB315*100/'nmol-per-mg-dry-lipid-wt'!AB$370</f>
        <v>0</v>
      </c>
      <c r="AC315" s="19">
        <f>'nmol-per-mg-dry-lipid-wt'!AC315*100/'nmol-per-mg-dry-lipid-wt'!AC$370</f>
        <v>0</v>
      </c>
      <c r="AD315" s="19">
        <f>'nmol-per-mg-dry-lipid-wt'!AD315*100/'nmol-per-mg-dry-lipid-wt'!AD$370</f>
        <v>4.7395494227757642E-2</v>
      </c>
      <c r="AE315" s="19">
        <f>'nmol-per-mg-dry-lipid-wt'!AE315*100/'nmol-per-mg-dry-lipid-wt'!AE$370</f>
        <v>0</v>
      </c>
      <c r="AF315" s="19">
        <f>'nmol-per-mg-dry-lipid-wt'!AF315*100/'nmol-per-mg-dry-lipid-wt'!AF$370</f>
        <v>5.8714480609152672E-3</v>
      </c>
      <c r="AG315" s="19">
        <f>'nmol-per-mg-dry-lipid-wt'!AG315*100/'nmol-per-mg-dry-lipid-wt'!AG$370</f>
        <v>0</v>
      </c>
      <c r="AH315" s="19">
        <f>'nmol-per-mg-dry-lipid-wt'!AH315*100/'nmol-per-mg-dry-lipid-wt'!AH$370</f>
        <v>0</v>
      </c>
      <c r="AI315" s="19">
        <f>'nmol-per-mg-dry-lipid-wt'!AI315*100/'nmol-per-mg-dry-lipid-wt'!AI$370</f>
        <v>0</v>
      </c>
      <c r="AJ315" s="19">
        <f>'nmol-per-mg-dry-lipid-wt'!AJ315*100/'nmol-per-mg-dry-lipid-wt'!AJ$370</f>
        <v>0</v>
      </c>
    </row>
    <row r="316" spans="1:36" x14ac:dyDescent="0.2">
      <c r="A316">
        <f>'imported summary from web'!A274</f>
        <v>774.6</v>
      </c>
      <c r="B316" t="str">
        <f>'imported summary from web'!B274</f>
        <v>C42H80O9PN</v>
      </c>
      <c r="C316" s="2" t="str">
        <f>'imported summary from web'!C274</f>
        <v>ePS(36:2)</v>
      </c>
      <c r="D316" s="69"/>
      <c r="E316" s="19" t="e">
        <f>'nmol-per-mg-dry-lipid-wt'!E316*100/'nmol-per-mg-dry-lipid-wt'!E$370</f>
        <v>#DIV/0!</v>
      </c>
      <c r="F316" s="19">
        <f>'nmol-per-mg-dry-lipid-wt'!F316*100/'nmol-per-mg-dry-lipid-wt'!F$370</f>
        <v>0</v>
      </c>
      <c r="G316" s="19">
        <f>'nmol-per-mg-dry-lipid-wt'!G316*100/'nmol-per-mg-dry-lipid-wt'!G$370</f>
        <v>0</v>
      </c>
      <c r="H316" s="19">
        <f>'nmol-per-mg-dry-lipid-wt'!H316*100/'nmol-per-mg-dry-lipid-wt'!H$370</f>
        <v>0</v>
      </c>
      <c r="I316" s="19">
        <f>'nmol-per-mg-dry-lipid-wt'!I316*100/'nmol-per-mg-dry-lipid-wt'!I$370</f>
        <v>7.9607494428101892E-3</v>
      </c>
      <c r="J316" s="19">
        <f>'nmol-per-mg-dry-lipid-wt'!J316*100/'nmol-per-mg-dry-lipid-wt'!J$370</f>
        <v>0</v>
      </c>
      <c r="K316" s="19">
        <f>'nmol-per-mg-dry-lipid-wt'!K316*100/'nmol-per-mg-dry-lipid-wt'!K$370</f>
        <v>2.2589251290664317E-2</v>
      </c>
      <c r="L316" s="19">
        <f>'nmol-per-mg-dry-lipid-wt'!L316*100/'nmol-per-mg-dry-lipid-wt'!L$370</f>
        <v>0</v>
      </c>
      <c r="M316" s="19">
        <f t="shared" si="12"/>
        <v>7.5297504302214392E-3</v>
      </c>
      <c r="N316" s="243">
        <f t="shared" si="13"/>
        <v>1.3041910313457144E-2</v>
      </c>
      <c r="O316" s="19">
        <f t="shared" si="14"/>
        <v>1.7320508075688772</v>
      </c>
      <c r="P316" s="19">
        <f>'nmol-per-mg-dry-lipid-wt'!P316*100/'nmol-per-mg-dry-lipid-wt'!P$370</f>
        <v>0</v>
      </c>
      <c r="Q316" s="19">
        <f>'nmol-per-mg-dry-lipid-wt'!Q316*100/'nmol-per-mg-dry-lipid-wt'!Q$370</f>
        <v>0</v>
      </c>
      <c r="R316" s="19">
        <f>'nmol-per-mg-dry-lipid-wt'!R316*100/'nmol-per-mg-dry-lipid-wt'!R$370</f>
        <v>0</v>
      </c>
      <c r="S316" s="19">
        <f>'nmol-per-mg-dry-lipid-wt'!S316*100/'nmol-per-mg-dry-lipid-wt'!S$370</f>
        <v>0</v>
      </c>
      <c r="T316" s="19">
        <f>'nmol-per-mg-dry-lipid-wt'!T316*100/'nmol-per-mg-dry-lipid-wt'!T$370</f>
        <v>0</v>
      </c>
      <c r="U316" s="19">
        <f>'nmol-per-mg-dry-lipid-wt'!U316*100/'nmol-per-mg-dry-lipid-wt'!U$370</f>
        <v>0</v>
      </c>
      <c r="V316" s="19">
        <f>'nmol-per-mg-dry-lipid-wt'!V316*100/'nmol-per-mg-dry-lipid-wt'!V$370</f>
        <v>0</v>
      </c>
      <c r="W316" s="19">
        <f>'nmol-per-mg-dry-lipid-wt'!W316*100/'nmol-per-mg-dry-lipid-wt'!W$370</f>
        <v>0</v>
      </c>
      <c r="X316" s="19">
        <f>'nmol-per-mg-dry-lipid-wt'!X316*100/'nmol-per-mg-dry-lipid-wt'!X$370</f>
        <v>0</v>
      </c>
      <c r="Y316" s="19">
        <f>'nmol-per-mg-dry-lipid-wt'!Y316*100/'nmol-per-mg-dry-lipid-wt'!Y$370</f>
        <v>1.4986360037780395E-3</v>
      </c>
      <c r="Z316" s="19">
        <f>'nmol-per-mg-dry-lipid-wt'!Z316*100/'nmol-per-mg-dry-lipid-wt'!Z$370</f>
        <v>0</v>
      </c>
      <c r="AA316" s="19">
        <f>'nmol-per-mg-dry-lipid-wt'!AA316*100/'nmol-per-mg-dry-lipid-wt'!AA$370</f>
        <v>0</v>
      </c>
      <c r="AB316" s="19">
        <f>'nmol-per-mg-dry-lipid-wt'!AB316*100/'nmol-per-mg-dry-lipid-wt'!AB$370</f>
        <v>0</v>
      </c>
      <c r="AC316" s="19">
        <f>'nmol-per-mg-dry-lipid-wt'!AC316*100/'nmol-per-mg-dry-lipid-wt'!AC$370</f>
        <v>0</v>
      </c>
      <c r="AD316" s="19">
        <f>'nmol-per-mg-dry-lipid-wt'!AD316*100/'nmol-per-mg-dry-lipid-wt'!AD$370</f>
        <v>0</v>
      </c>
      <c r="AE316" s="19">
        <f>'nmol-per-mg-dry-lipid-wt'!AE316*100/'nmol-per-mg-dry-lipid-wt'!AE$370</f>
        <v>9.7019127288288758E-3</v>
      </c>
      <c r="AF316" s="19">
        <f>'nmol-per-mg-dry-lipid-wt'!AF316*100/'nmol-per-mg-dry-lipid-wt'!AF$370</f>
        <v>0</v>
      </c>
      <c r="AG316" s="19">
        <f>'nmol-per-mg-dry-lipid-wt'!AG316*100/'nmol-per-mg-dry-lipid-wt'!AG$370</f>
        <v>4.2681095097272706E-2</v>
      </c>
      <c r="AH316" s="19">
        <f>'nmol-per-mg-dry-lipid-wt'!AH316*100/'nmol-per-mg-dry-lipid-wt'!AH$370</f>
        <v>0</v>
      </c>
      <c r="AI316" s="19">
        <f>'nmol-per-mg-dry-lipid-wt'!AI316*100/'nmol-per-mg-dry-lipid-wt'!AI$370</f>
        <v>0</v>
      </c>
      <c r="AJ316" s="19">
        <f>'nmol-per-mg-dry-lipid-wt'!AJ316*100/'nmol-per-mg-dry-lipid-wt'!AJ$370</f>
        <v>3.82504755055649E-3</v>
      </c>
    </row>
    <row r="317" spans="1:36" x14ac:dyDescent="0.2">
      <c r="A317">
        <f>'imported summary from web'!A275</f>
        <v>776.6</v>
      </c>
      <c r="B317" t="str">
        <f>'imported summary from web'!B275</f>
        <v>C42H82O9PN</v>
      </c>
      <c r="C317" s="2" t="str">
        <f>'imported summary from web'!C275</f>
        <v>ePS(36:1)</v>
      </c>
      <c r="D317" s="69"/>
      <c r="E317" s="19" t="e">
        <f>'nmol-per-mg-dry-lipid-wt'!E317*100/'nmol-per-mg-dry-lipid-wt'!E$370</f>
        <v>#DIV/0!</v>
      </c>
      <c r="F317" s="19">
        <f>'nmol-per-mg-dry-lipid-wt'!F317*100/'nmol-per-mg-dry-lipid-wt'!F$370</f>
        <v>1.4416097574988245E-2</v>
      </c>
      <c r="G317" s="19">
        <f>'nmol-per-mg-dry-lipid-wt'!G317*100/'nmol-per-mg-dry-lipid-wt'!G$370</f>
        <v>2.4245755280931893E-2</v>
      </c>
      <c r="H317" s="19">
        <f>'nmol-per-mg-dry-lipid-wt'!H317*100/'nmol-per-mg-dry-lipid-wt'!H$370</f>
        <v>0</v>
      </c>
      <c r="I317" s="19">
        <f>'nmol-per-mg-dry-lipid-wt'!I317*100/'nmol-per-mg-dry-lipid-wt'!I$370</f>
        <v>0</v>
      </c>
      <c r="J317" s="19">
        <f>'nmol-per-mg-dry-lipid-wt'!J317*100/'nmol-per-mg-dry-lipid-wt'!J$370</f>
        <v>4.9856306470183066E-3</v>
      </c>
      <c r="K317" s="19">
        <f>'nmol-per-mg-dry-lipid-wt'!K317*100/'nmol-per-mg-dry-lipid-wt'!K$370</f>
        <v>1.4521661543998483E-2</v>
      </c>
      <c r="L317" s="19">
        <f>'nmol-per-mg-dry-lipid-wt'!L317*100/'nmol-per-mg-dry-lipid-wt'!L$370</f>
        <v>0</v>
      </c>
      <c r="M317" s="19">
        <f t="shared" si="12"/>
        <v>6.5024307303389291E-3</v>
      </c>
      <c r="N317" s="243">
        <f t="shared" si="13"/>
        <v>7.3786974032807578E-3</v>
      </c>
      <c r="O317" s="19">
        <f t="shared" si="14"/>
        <v>1.1347598627776776</v>
      </c>
      <c r="P317" s="19">
        <f>'nmol-per-mg-dry-lipid-wt'!P317*100/'nmol-per-mg-dry-lipid-wt'!P$370</f>
        <v>0</v>
      </c>
      <c r="Q317" s="19">
        <f>'nmol-per-mg-dry-lipid-wt'!Q317*100/'nmol-per-mg-dry-lipid-wt'!Q$370</f>
        <v>6.1050572192762756E-3</v>
      </c>
      <c r="R317" s="19">
        <f>'nmol-per-mg-dry-lipid-wt'!R317*100/'nmol-per-mg-dry-lipid-wt'!R$370</f>
        <v>0</v>
      </c>
      <c r="S317" s="19">
        <f>'nmol-per-mg-dry-lipid-wt'!S317*100/'nmol-per-mg-dry-lipid-wt'!S$370</f>
        <v>0</v>
      </c>
      <c r="T317" s="19">
        <f>'nmol-per-mg-dry-lipid-wt'!T317*100/'nmol-per-mg-dry-lipid-wt'!T$370</f>
        <v>0.1289882194730412</v>
      </c>
      <c r="U317" s="19">
        <f>'nmol-per-mg-dry-lipid-wt'!U317*100/'nmol-per-mg-dry-lipid-wt'!U$370</f>
        <v>0</v>
      </c>
      <c r="V317" s="19">
        <f>'nmol-per-mg-dry-lipid-wt'!V317*100/'nmol-per-mg-dry-lipid-wt'!V$370</f>
        <v>5.4202544326497513E-3</v>
      </c>
      <c r="W317" s="19">
        <f>'nmol-per-mg-dry-lipid-wt'!W317*100/'nmol-per-mg-dry-lipid-wt'!W$370</f>
        <v>1.2169994599921975E-2</v>
      </c>
      <c r="X317" s="19">
        <f>'nmol-per-mg-dry-lipid-wt'!X317*100/'nmol-per-mg-dry-lipid-wt'!X$370</f>
        <v>5.4934918974782329E-3</v>
      </c>
      <c r="Y317" s="19">
        <f>'nmol-per-mg-dry-lipid-wt'!Y317*100/'nmol-per-mg-dry-lipid-wt'!Y$370</f>
        <v>6.1818735155844155E-3</v>
      </c>
      <c r="Z317" s="19">
        <f>'nmol-per-mg-dry-lipid-wt'!Z317*100/'nmol-per-mg-dry-lipid-wt'!Z$370</f>
        <v>1.8550924919015707E-2</v>
      </c>
      <c r="AA317" s="19">
        <f>'nmol-per-mg-dry-lipid-wt'!AA317*100/'nmol-per-mg-dry-lipid-wt'!AA$370</f>
        <v>0</v>
      </c>
      <c r="AB317" s="19">
        <f>'nmol-per-mg-dry-lipid-wt'!AB317*100/'nmol-per-mg-dry-lipid-wt'!AB$370</f>
        <v>5.119951427715169E-3</v>
      </c>
      <c r="AC317" s="19">
        <f>'nmol-per-mg-dry-lipid-wt'!AC317*100/'nmol-per-mg-dry-lipid-wt'!AC$370</f>
        <v>1.7315411968902988E-2</v>
      </c>
      <c r="AD317" s="19">
        <f>'nmol-per-mg-dry-lipid-wt'!AD317*100/'nmol-per-mg-dry-lipid-wt'!AD$370</f>
        <v>5.2661660253064055E-3</v>
      </c>
      <c r="AE317" s="19">
        <f>'nmol-per-mg-dry-lipid-wt'!AE317*100/'nmol-per-mg-dry-lipid-wt'!AE$370</f>
        <v>0</v>
      </c>
      <c r="AF317" s="19">
        <f>'nmol-per-mg-dry-lipid-wt'!AF317*100/'nmol-per-mg-dry-lipid-wt'!AF$370</f>
        <v>0</v>
      </c>
      <c r="AG317" s="19">
        <f>'nmol-per-mg-dry-lipid-wt'!AG317*100/'nmol-per-mg-dry-lipid-wt'!AG$370</f>
        <v>1.2804328529181811E-2</v>
      </c>
      <c r="AH317" s="19">
        <f>'nmol-per-mg-dry-lipid-wt'!AH317*100/'nmol-per-mg-dry-lipid-wt'!AH$370</f>
        <v>0</v>
      </c>
      <c r="AI317" s="19">
        <f>'nmol-per-mg-dry-lipid-wt'!AI317*100/'nmol-per-mg-dry-lipid-wt'!AI$370</f>
        <v>1.1344011224034573E-2</v>
      </c>
      <c r="AJ317" s="19">
        <f>'nmol-per-mg-dry-lipid-wt'!AJ317*100/'nmol-per-mg-dry-lipid-wt'!AJ$370</f>
        <v>5.7375713258347337E-3</v>
      </c>
    </row>
    <row r="318" spans="1:36" x14ac:dyDescent="0.2">
      <c r="A318">
        <f>'imported summary from web'!A276</f>
        <v>778.6</v>
      </c>
      <c r="B318" t="str">
        <f>'imported summary from web'!B276</f>
        <v>C42H84O9PN</v>
      </c>
      <c r="C318" s="2" t="str">
        <f>'imported summary from web'!C276</f>
        <v>ePS(36:0)</v>
      </c>
      <c r="D318" s="69"/>
      <c r="E318" s="19" t="e">
        <f>'nmol-per-mg-dry-lipid-wt'!E318*100/'nmol-per-mg-dry-lipid-wt'!E$370</f>
        <v>#DIV/0!</v>
      </c>
      <c r="F318" s="19">
        <f>'nmol-per-mg-dry-lipid-wt'!F318*100/'nmol-per-mg-dry-lipid-wt'!F$370</f>
        <v>0</v>
      </c>
      <c r="G318" s="19">
        <f>'nmol-per-mg-dry-lipid-wt'!G318*100/'nmol-per-mg-dry-lipid-wt'!G$370</f>
        <v>0</v>
      </c>
      <c r="H318" s="19">
        <f>'nmol-per-mg-dry-lipid-wt'!H318*100/'nmol-per-mg-dry-lipid-wt'!H$370</f>
        <v>0</v>
      </c>
      <c r="I318" s="19">
        <f>'nmol-per-mg-dry-lipid-wt'!I318*100/'nmol-per-mg-dry-lipid-wt'!I$370</f>
        <v>1.2737199108496305E-2</v>
      </c>
      <c r="J318" s="19">
        <f>'nmol-per-mg-dry-lipid-wt'!J318*100/'nmol-per-mg-dry-lipid-wt'!J$370</f>
        <v>0</v>
      </c>
      <c r="K318" s="19">
        <f>'nmol-per-mg-dry-lipid-wt'!K318*100/'nmol-per-mg-dry-lipid-wt'!K$370</f>
        <v>0</v>
      </c>
      <c r="L318" s="19">
        <f>'nmol-per-mg-dry-lipid-wt'!L318*100/'nmol-per-mg-dry-lipid-wt'!L$370</f>
        <v>1.3200624935491893E-2</v>
      </c>
      <c r="M318" s="19">
        <f t="shared" si="12"/>
        <v>4.4002083118306308E-3</v>
      </c>
      <c r="N318" s="243">
        <f t="shared" si="13"/>
        <v>7.6213843599775306E-3</v>
      </c>
      <c r="O318" s="19">
        <f t="shared" si="14"/>
        <v>1.7320508075688774</v>
      </c>
      <c r="P318" s="19">
        <f>'nmol-per-mg-dry-lipid-wt'!P318*100/'nmol-per-mg-dry-lipid-wt'!P$370</f>
        <v>4.5208495062007123E-2</v>
      </c>
      <c r="Q318" s="19">
        <f>'nmol-per-mg-dry-lipid-wt'!Q318*100/'nmol-per-mg-dry-lipid-wt'!Q$370</f>
        <v>0</v>
      </c>
      <c r="R318" s="19">
        <f>'nmol-per-mg-dry-lipid-wt'!R318*100/'nmol-per-mg-dry-lipid-wt'!R$370</f>
        <v>0</v>
      </c>
      <c r="S318" s="19">
        <f>'nmol-per-mg-dry-lipid-wt'!S318*100/'nmol-per-mg-dry-lipid-wt'!S$370</f>
        <v>1.4482872314772998E-2</v>
      </c>
      <c r="T318" s="19">
        <f>'nmol-per-mg-dry-lipid-wt'!T318*100/'nmol-per-mg-dry-lipid-wt'!T$370</f>
        <v>5.0583615479624046E-3</v>
      </c>
      <c r="U318" s="19">
        <f>'nmol-per-mg-dry-lipid-wt'!U318*100/'nmol-per-mg-dry-lipid-wt'!U$370</f>
        <v>1.9113900781386948E-2</v>
      </c>
      <c r="V318" s="19">
        <f>'nmol-per-mg-dry-lipid-wt'!V318*100/'nmol-per-mg-dry-lipid-wt'!V$370</f>
        <v>0</v>
      </c>
      <c r="W318" s="19">
        <f>'nmol-per-mg-dry-lipid-wt'!W318*100/'nmol-per-mg-dry-lipid-wt'!W$370</f>
        <v>1.622665946656263E-2</v>
      </c>
      <c r="X318" s="19">
        <f>'nmol-per-mg-dry-lipid-wt'!X318*100/'nmol-per-mg-dry-lipid-wt'!X$370</f>
        <v>0</v>
      </c>
      <c r="Y318" s="19">
        <f>'nmol-per-mg-dry-lipid-wt'!Y318*100/'nmol-per-mg-dry-lipid-wt'!Y$370</f>
        <v>9.3664750236127506E-4</v>
      </c>
      <c r="Z318" s="19">
        <f>'nmol-per-mg-dry-lipid-wt'!Z318*100/'nmol-per-mg-dry-lipid-wt'!Z$370</f>
        <v>0</v>
      </c>
      <c r="AA318" s="19">
        <f>'nmol-per-mg-dry-lipid-wt'!AA318*100/'nmol-per-mg-dry-lipid-wt'!AA$370</f>
        <v>2.1949649602386712E-2</v>
      </c>
      <c r="AB318" s="19">
        <f>'nmol-per-mg-dry-lipid-wt'!AB318*100/'nmol-per-mg-dry-lipid-wt'!AB$370</f>
        <v>8.5332523795252791E-3</v>
      </c>
      <c r="AC318" s="19">
        <f>'nmol-per-mg-dry-lipid-wt'!AC318*100/'nmol-per-mg-dry-lipid-wt'!AC$370</f>
        <v>0</v>
      </c>
      <c r="AD318" s="19">
        <f>'nmol-per-mg-dry-lipid-wt'!AD318*100/'nmol-per-mg-dry-lipid-wt'!AD$370</f>
        <v>3.5107773502042719E-3</v>
      </c>
      <c r="AE318" s="19">
        <f>'nmol-per-mg-dry-lipid-wt'!AE318*100/'nmol-per-mg-dry-lipid-wt'!AE$370</f>
        <v>3.8807650915315514E-3</v>
      </c>
      <c r="AF318" s="19">
        <f>'nmol-per-mg-dry-lipid-wt'!AF318*100/'nmol-per-mg-dry-lipid-wt'!AF$370</f>
        <v>3.3271539011853188E-2</v>
      </c>
      <c r="AG318" s="19">
        <f>'nmol-per-mg-dry-lipid-wt'!AG318*100/'nmol-per-mg-dry-lipid-wt'!AG$370</f>
        <v>0</v>
      </c>
      <c r="AH318" s="19">
        <f>'nmol-per-mg-dry-lipid-wt'!AH318*100/'nmol-per-mg-dry-lipid-wt'!AH$370</f>
        <v>0</v>
      </c>
      <c r="AI318" s="19">
        <f>'nmol-per-mg-dry-lipid-wt'!AI318*100/'nmol-per-mg-dry-lipid-wt'!AI$370</f>
        <v>0</v>
      </c>
      <c r="AJ318" s="19">
        <f>'nmol-per-mg-dry-lipid-wt'!AJ318*100/'nmol-per-mg-dry-lipid-wt'!AJ$370</f>
        <v>0</v>
      </c>
    </row>
    <row r="319" spans="1:36" x14ac:dyDescent="0.2">
      <c r="A319">
        <f>'imported summary from web'!A284</f>
        <v>794.5</v>
      </c>
      <c r="B319" t="str">
        <f>'imported summary from web'!B284</f>
        <v>C44H76O9PN</v>
      </c>
      <c r="C319" s="2" t="str">
        <f>'imported summary from web'!C284</f>
        <v>ePS(38:6)</v>
      </c>
      <c r="D319" s="69"/>
      <c r="E319" s="19" t="e">
        <f>'nmol-per-mg-dry-lipid-wt'!E319*100/'nmol-per-mg-dry-lipid-wt'!E$370</f>
        <v>#DIV/0!</v>
      </c>
      <c r="F319" s="19">
        <f>'nmol-per-mg-dry-lipid-wt'!F319*100/'nmol-per-mg-dry-lipid-wt'!F$370</f>
        <v>0</v>
      </c>
      <c r="G319" s="19">
        <f>'nmol-per-mg-dry-lipid-wt'!G319*100/'nmol-per-mg-dry-lipid-wt'!G$370</f>
        <v>0</v>
      </c>
      <c r="H319" s="19">
        <f>'nmol-per-mg-dry-lipid-wt'!H319*100/'nmol-per-mg-dry-lipid-wt'!H$370</f>
        <v>0</v>
      </c>
      <c r="I319" s="19">
        <f>'nmol-per-mg-dry-lipid-wt'!I319*100/'nmol-per-mg-dry-lipid-wt'!I$370</f>
        <v>1.1145049219934262E-2</v>
      </c>
      <c r="J319" s="19">
        <f>'nmol-per-mg-dry-lipid-wt'!J319*100/'nmol-per-mg-dry-lipid-wt'!J$370</f>
        <v>1.6618768823394357E-3</v>
      </c>
      <c r="K319" s="19">
        <f>'nmol-per-mg-dry-lipid-wt'!K319*100/'nmol-per-mg-dry-lipid-wt'!K$370</f>
        <v>1.6135179493331656E-2</v>
      </c>
      <c r="L319" s="19">
        <f>'nmol-per-mg-dry-lipid-wt'!L319*100/'nmol-per-mg-dry-lipid-wt'!L$370</f>
        <v>0</v>
      </c>
      <c r="M319" s="19">
        <f t="shared" si="12"/>
        <v>5.9323521252236978E-3</v>
      </c>
      <c r="N319" s="243">
        <f t="shared" si="13"/>
        <v>8.874892868118078E-3</v>
      </c>
      <c r="O319" s="19">
        <f t="shared" si="14"/>
        <v>1.4960158602829772</v>
      </c>
      <c r="P319" s="19">
        <f>'nmol-per-mg-dry-lipid-wt'!P319*100/'nmol-per-mg-dry-lipid-wt'!P$370</f>
        <v>0</v>
      </c>
      <c r="Q319" s="19">
        <f>'nmol-per-mg-dry-lipid-wt'!Q319*100/'nmol-per-mg-dry-lipid-wt'!Q$370</f>
        <v>0</v>
      </c>
      <c r="R319" s="19">
        <f>'nmol-per-mg-dry-lipid-wt'!R319*100/'nmol-per-mg-dry-lipid-wt'!R$370</f>
        <v>0</v>
      </c>
      <c r="S319" s="19">
        <f>'nmol-per-mg-dry-lipid-wt'!S319*100/'nmol-per-mg-dry-lipid-wt'!S$370</f>
        <v>0</v>
      </c>
      <c r="T319" s="19">
        <f>'nmol-per-mg-dry-lipid-wt'!T319*100/'nmol-per-mg-dry-lipid-wt'!T$370</f>
        <v>0</v>
      </c>
      <c r="U319" s="19">
        <f>'nmol-per-mg-dry-lipid-wt'!U319*100/'nmol-per-mg-dry-lipid-wt'!U$370</f>
        <v>6.9505093750497982E-3</v>
      </c>
      <c r="V319" s="19">
        <f>'nmol-per-mg-dry-lipid-wt'!V319*100/'nmol-per-mg-dry-lipid-wt'!V$370</f>
        <v>1.8067514775499172E-3</v>
      </c>
      <c r="W319" s="19">
        <f>'nmol-per-mg-dry-lipid-wt'!W319*100/'nmol-per-mg-dry-lipid-wt'!W$370</f>
        <v>8.1133297332813149E-3</v>
      </c>
      <c r="X319" s="19">
        <f>'nmol-per-mg-dry-lipid-wt'!X319*100/'nmol-per-mg-dry-lipid-wt'!X$370</f>
        <v>4.5779099145651925E-2</v>
      </c>
      <c r="Y319" s="19">
        <f>'nmol-per-mg-dry-lipid-wt'!Y319*100/'nmol-per-mg-dry-lipid-wt'!Y$370</f>
        <v>4.1212490103896115E-3</v>
      </c>
      <c r="Z319" s="19">
        <f>'nmol-per-mg-dry-lipid-wt'!Z319*100/'nmol-per-mg-dry-lipid-wt'!Z$370</f>
        <v>0</v>
      </c>
      <c r="AA319" s="19">
        <f>'nmol-per-mg-dry-lipid-wt'!AA319*100/'nmol-per-mg-dry-lipid-wt'!AA$370</f>
        <v>0</v>
      </c>
      <c r="AB319" s="19">
        <f>'nmol-per-mg-dry-lipid-wt'!AB319*100/'nmol-per-mg-dry-lipid-wt'!AB$370</f>
        <v>2.2186456186765732E-2</v>
      </c>
      <c r="AC319" s="19">
        <f>'nmol-per-mg-dry-lipid-wt'!AC319*100/'nmol-per-mg-dry-lipid-wt'!AC$370</f>
        <v>0</v>
      </c>
      <c r="AD319" s="19">
        <f>'nmol-per-mg-dry-lipid-wt'!AD319*100/'nmol-per-mg-dry-lipid-wt'!AD$370</f>
        <v>0</v>
      </c>
      <c r="AE319" s="19">
        <f>'nmol-per-mg-dry-lipid-wt'!AE319*100/'nmol-per-mg-dry-lipid-wt'!AE$370</f>
        <v>0</v>
      </c>
      <c r="AF319" s="19">
        <f>'nmol-per-mg-dry-lipid-wt'!AF319*100/'nmol-per-mg-dry-lipid-wt'!AF$370</f>
        <v>7.8285974145536914E-3</v>
      </c>
      <c r="AG319" s="19">
        <f>'nmol-per-mg-dry-lipid-wt'!AG319*100/'nmol-per-mg-dry-lipid-wt'!AG$370</f>
        <v>0</v>
      </c>
      <c r="AH319" s="19">
        <f>'nmol-per-mg-dry-lipid-wt'!AH319*100/'nmol-per-mg-dry-lipid-wt'!AH$370</f>
        <v>0</v>
      </c>
      <c r="AI319" s="19">
        <f>'nmol-per-mg-dry-lipid-wt'!AI319*100/'nmol-per-mg-dry-lipid-wt'!AI$370</f>
        <v>1.3234679761373666E-2</v>
      </c>
      <c r="AJ319" s="19">
        <f>'nmol-per-mg-dry-lipid-wt'!AJ319*100/'nmol-per-mg-dry-lipid-wt'!AJ$370</f>
        <v>7.65009510111298E-3</v>
      </c>
    </row>
    <row r="320" spans="1:36" x14ac:dyDescent="0.2">
      <c r="A320">
        <f>'imported summary from web'!A285</f>
        <v>796.5</v>
      </c>
      <c r="B320" t="str">
        <f>'imported summary from web'!B285</f>
        <v>C44H78O9PN</v>
      </c>
      <c r="C320" s="2" t="str">
        <f>'imported summary from web'!C285</f>
        <v>ePS(38:5)</v>
      </c>
      <c r="D320" s="69"/>
      <c r="E320" s="19" t="e">
        <f>'nmol-per-mg-dry-lipid-wt'!E320*100/'nmol-per-mg-dry-lipid-wt'!E$370</f>
        <v>#DIV/0!</v>
      </c>
      <c r="F320" s="19">
        <f>'nmol-per-mg-dry-lipid-wt'!F320*100/'nmol-per-mg-dry-lipid-wt'!F$370</f>
        <v>8.0089430972156948E-3</v>
      </c>
      <c r="G320" s="19">
        <f>'nmol-per-mg-dry-lipid-wt'!G320*100/'nmol-per-mg-dry-lipid-wt'!G$370</f>
        <v>0</v>
      </c>
      <c r="H320" s="19">
        <f>'nmol-per-mg-dry-lipid-wt'!H320*100/'nmol-per-mg-dry-lipid-wt'!H$370</f>
        <v>0</v>
      </c>
      <c r="I320" s="19">
        <f>'nmol-per-mg-dry-lipid-wt'!I320*100/'nmol-per-mg-dry-lipid-wt'!I$370</f>
        <v>1.2737199108496296E-2</v>
      </c>
      <c r="J320" s="19">
        <f>'nmol-per-mg-dry-lipid-wt'!J320*100/'nmol-per-mg-dry-lipid-wt'!J$370</f>
        <v>0</v>
      </c>
      <c r="K320" s="19">
        <f>'nmol-per-mg-dry-lipid-wt'!K320*100/'nmol-per-mg-dry-lipid-wt'!K$370</f>
        <v>0</v>
      </c>
      <c r="L320" s="19">
        <f>'nmol-per-mg-dry-lipid-wt'!L320*100/'nmol-per-mg-dry-lipid-wt'!L$370</f>
        <v>3.3001562338729733E-3</v>
      </c>
      <c r="M320" s="19">
        <f t="shared" si="12"/>
        <v>1.1000520779576577E-3</v>
      </c>
      <c r="N320" s="243">
        <f t="shared" si="13"/>
        <v>1.9053460899943826E-3</v>
      </c>
      <c r="O320" s="19">
        <f t="shared" si="14"/>
        <v>1.7320508075688774</v>
      </c>
      <c r="P320" s="19">
        <f>'nmol-per-mg-dry-lipid-wt'!P320*100/'nmol-per-mg-dry-lipid-wt'!P$370</f>
        <v>0</v>
      </c>
      <c r="Q320" s="19">
        <f>'nmol-per-mg-dry-lipid-wt'!Q320*100/'nmol-per-mg-dry-lipid-wt'!Q$370</f>
        <v>0</v>
      </c>
      <c r="R320" s="19">
        <f>'nmol-per-mg-dry-lipid-wt'!R320*100/'nmol-per-mg-dry-lipid-wt'!R$370</f>
        <v>1.5383021710997931E-2</v>
      </c>
      <c r="S320" s="19">
        <f>'nmol-per-mg-dry-lipid-wt'!S320*100/'nmol-per-mg-dry-lipid-wt'!S$370</f>
        <v>1.4482872314772991E-2</v>
      </c>
      <c r="T320" s="19">
        <f>'nmol-per-mg-dry-lipid-wt'!T320*100/'nmol-per-mg-dry-lipid-wt'!T$370</f>
        <v>1.2645903869906007E-2</v>
      </c>
      <c r="U320" s="19">
        <f>'nmol-per-mg-dry-lipid-wt'!U320*100/'nmol-per-mg-dry-lipid-wt'!U$370</f>
        <v>3.4752546875248991E-3</v>
      </c>
      <c r="V320" s="19">
        <f>'nmol-per-mg-dry-lipid-wt'!V320*100/'nmol-per-mg-dry-lipid-wt'!V$370</f>
        <v>0</v>
      </c>
      <c r="W320" s="19">
        <f>'nmol-per-mg-dry-lipid-wt'!W320*100/'nmol-per-mg-dry-lipid-wt'!W$370</f>
        <v>1.0141662166601645E-2</v>
      </c>
      <c r="X320" s="19">
        <f>'nmol-per-mg-dry-lipid-wt'!X320*100/'nmol-per-mg-dry-lipid-wt'!X$370</f>
        <v>4.7610263111478007E-2</v>
      </c>
      <c r="Y320" s="19">
        <f>'nmol-per-mg-dry-lipid-wt'!Y320*100/'nmol-per-mg-dry-lipid-wt'!Y$370</f>
        <v>2.0606245051948057E-3</v>
      </c>
      <c r="Z320" s="19">
        <f>'nmol-per-mg-dry-lipid-wt'!Z320*100/'nmol-per-mg-dry-lipid-wt'!Z$370</f>
        <v>4.1224277597812688E-3</v>
      </c>
      <c r="AA320" s="19">
        <f>'nmol-per-mg-dry-lipid-wt'!AA320*100/'nmol-per-mg-dry-lipid-wt'!AA$370</f>
        <v>0</v>
      </c>
      <c r="AB320" s="19">
        <f>'nmol-per-mg-dry-lipid-wt'!AB320*100/'nmol-per-mg-dry-lipid-wt'!AB$370</f>
        <v>0</v>
      </c>
      <c r="AC320" s="19">
        <f>'nmol-per-mg-dry-lipid-wt'!AC320*100/'nmol-per-mg-dry-lipid-wt'!AC$370</f>
        <v>0</v>
      </c>
      <c r="AD320" s="19">
        <f>'nmol-per-mg-dry-lipid-wt'!AD320*100/'nmol-per-mg-dry-lipid-wt'!AD$370</f>
        <v>8.7769433755106752E-3</v>
      </c>
      <c r="AE320" s="19">
        <f>'nmol-per-mg-dry-lipid-wt'!AE320*100/'nmol-per-mg-dry-lipid-wt'!AE$370</f>
        <v>5.6271093827207477E-2</v>
      </c>
      <c r="AF320" s="19">
        <f>'nmol-per-mg-dry-lipid-wt'!AF320*100/'nmol-per-mg-dry-lipid-wt'!AF$370</f>
        <v>3.9142987072768457E-3</v>
      </c>
      <c r="AG320" s="19">
        <f>'nmol-per-mg-dry-lipid-wt'!AG320*100/'nmol-per-mg-dry-lipid-wt'!AG$370</f>
        <v>0</v>
      </c>
      <c r="AH320" s="19">
        <f>'nmol-per-mg-dry-lipid-wt'!AH320*100/'nmol-per-mg-dry-lipid-wt'!AH$370</f>
        <v>0</v>
      </c>
      <c r="AI320" s="19">
        <f>'nmol-per-mg-dry-lipid-wt'!AI320*100/'nmol-per-mg-dry-lipid-wt'!AI$370</f>
        <v>2.0797353910730055E-2</v>
      </c>
      <c r="AJ320" s="19">
        <f>'nmol-per-mg-dry-lipid-wt'!AJ320*100/'nmol-per-mg-dry-lipid-wt'!AJ$370</f>
        <v>0</v>
      </c>
    </row>
    <row r="321" spans="1:36" x14ac:dyDescent="0.2">
      <c r="A321">
        <f>'imported summary from web'!A286</f>
        <v>798.6</v>
      </c>
      <c r="B321" t="str">
        <f>'imported summary from web'!B286</f>
        <v>C44H80O9PN</v>
      </c>
      <c r="C321" s="2" t="str">
        <f>'imported summary from web'!C286</f>
        <v>ePS(38:4)</v>
      </c>
      <c r="D321" s="69"/>
      <c r="E321" s="19" t="e">
        <f>'nmol-per-mg-dry-lipid-wt'!E321*100/'nmol-per-mg-dry-lipid-wt'!E$370</f>
        <v>#DIV/0!</v>
      </c>
      <c r="F321" s="19">
        <f>'nmol-per-mg-dry-lipid-wt'!F321*100/'nmol-per-mg-dry-lipid-wt'!F$370</f>
        <v>0</v>
      </c>
      <c r="G321" s="19">
        <f>'nmol-per-mg-dry-lipid-wt'!G321*100/'nmol-per-mg-dry-lipid-wt'!G$370</f>
        <v>0</v>
      </c>
      <c r="H321" s="19">
        <f>'nmol-per-mg-dry-lipid-wt'!H321*100/'nmol-per-mg-dry-lipid-wt'!H$370</f>
        <v>0</v>
      </c>
      <c r="I321" s="19">
        <f>'nmol-per-mg-dry-lipid-wt'!I321*100/'nmol-per-mg-dry-lipid-wt'!I$370</f>
        <v>2.3882248328430562E-2</v>
      </c>
      <c r="J321" s="19">
        <f>'nmol-per-mg-dry-lipid-wt'!J321*100/'nmol-per-mg-dry-lipid-wt'!J$370</f>
        <v>4.487067582316475E-2</v>
      </c>
      <c r="K321" s="19">
        <f>'nmol-per-mg-dry-lipid-wt'!K321*100/'nmol-per-mg-dry-lipid-wt'!K$370</f>
        <v>0</v>
      </c>
      <c r="L321" s="19">
        <f>'nmol-per-mg-dry-lipid-wt'!L321*100/'nmol-per-mg-dry-lipid-wt'!L$370</f>
        <v>0</v>
      </c>
      <c r="M321" s="19">
        <f t="shared" si="12"/>
        <v>1.4956891941054916E-2</v>
      </c>
      <c r="N321" s="243">
        <f t="shared" si="13"/>
        <v>2.5906096765224602E-2</v>
      </c>
      <c r="O321" s="19">
        <f t="shared" si="14"/>
        <v>1.7320508075688774</v>
      </c>
      <c r="P321" s="19">
        <f>'nmol-per-mg-dry-lipid-wt'!P321*100/'nmol-per-mg-dry-lipid-wt'!P$370</f>
        <v>0</v>
      </c>
      <c r="Q321" s="19">
        <f>'nmol-per-mg-dry-lipid-wt'!Q321*100/'nmol-per-mg-dry-lipid-wt'!Q$370</f>
        <v>0</v>
      </c>
      <c r="R321" s="19">
        <f>'nmol-per-mg-dry-lipid-wt'!R321*100/'nmol-per-mg-dry-lipid-wt'!R$370</f>
        <v>0</v>
      </c>
      <c r="S321" s="19">
        <f>'nmol-per-mg-dry-lipid-wt'!S321*100/'nmol-per-mg-dry-lipid-wt'!S$370</f>
        <v>0</v>
      </c>
      <c r="T321" s="19">
        <f>'nmol-per-mg-dry-lipid-wt'!T321*100/'nmol-per-mg-dry-lipid-wt'!T$370</f>
        <v>1.5175084643887206E-2</v>
      </c>
      <c r="U321" s="19">
        <f>'nmol-per-mg-dry-lipid-wt'!U321*100/'nmol-per-mg-dry-lipid-wt'!U$370</f>
        <v>0</v>
      </c>
      <c r="V321" s="19">
        <f>'nmol-per-mg-dry-lipid-wt'!V321*100/'nmol-per-mg-dry-lipid-wt'!V$370</f>
        <v>0</v>
      </c>
      <c r="W321" s="19">
        <f>'nmol-per-mg-dry-lipid-wt'!W321*100/'nmol-per-mg-dry-lipid-wt'!W$370</f>
        <v>6.0849972999609874E-3</v>
      </c>
      <c r="X321" s="19">
        <f>'nmol-per-mg-dry-lipid-wt'!X321*100/'nmol-per-mg-dry-lipid-wt'!X$370</f>
        <v>5.4934918974782329E-3</v>
      </c>
      <c r="Y321" s="19">
        <f>'nmol-per-mg-dry-lipid-wt'!Y321*100/'nmol-per-mg-dry-lipid-wt'!Y$370</f>
        <v>0</v>
      </c>
      <c r="Z321" s="19">
        <f>'nmol-per-mg-dry-lipid-wt'!Z321*100/'nmol-per-mg-dry-lipid-wt'!Z$370</f>
        <v>0</v>
      </c>
      <c r="AA321" s="19">
        <f>'nmol-per-mg-dry-lipid-wt'!AA321*100/'nmol-per-mg-dry-lipid-wt'!AA$370</f>
        <v>0</v>
      </c>
      <c r="AB321" s="19">
        <f>'nmol-per-mg-dry-lipid-wt'!AB321*100/'nmol-per-mg-dry-lipid-wt'!AB$370</f>
        <v>0</v>
      </c>
      <c r="AC321" s="19">
        <f>'nmol-per-mg-dry-lipid-wt'!AC321*100/'nmol-per-mg-dry-lipid-wt'!AC$370</f>
        <v>0</v>
      </c>
      <c r="AD321" s="19">
        <f>'nmol-per-mg-dry-lipid-wt'!AD321*100/'nmol-per-mg-dry-lipid-wt'!AD$370</f>
        <v>5.2661660253064055E-3</v>
      </c>
      <c r="AE321" s="19">
        <f>'nmol-per-mg-dry-lipid-wt'!AE321*100/'nmol-per-mg-dry-lipid-wt'!AE$370</f>
        <v>0</v>
      </c>
      <c r="AF321" s="19">
        <f>'nmol-per-mg-dry-lipid-wt'!AF321*100/'nmol-per-mg-dry-lipid-wt'!AF$370</f>
        <v>1.1742896121830534E-2</v>
      </c>
      <c r="AG321" s="19">
        <f>'nmol-per-mg-dry-lipid-wt'!AG321*100/'nmol-per-mg-dry-lipid-wt'!AG$370</f>
        <v>0</v>
      </c>
      <c r="AH321" s="19">
        <f>'nmol-per-mg-dry-lipid-wt'!AH321*100/'nmol-per-mg-dry-lipid-wt'!AH$370</f>
        <v>0</v>
      </c>
      <c r="AI321" s="19">
        <f>'nmol-per-mg-dry-lipid-wt'!AI321*100/'nmol-per-mg-dry-lipid-wt'!AI$370</f>
        <v>1.1344011224034573E-2</v>
      </c>
      <c r="AJ321" s="19">
        <f>'nmol-per-mg-dry-lipid-wt'!AJ321*100/'nmol-per-mg-dry-lipid-wt'!AJ$370</f>
        <v>0</v>
      </c>
    </row>
    <row r="322" spans="1:36" x14ac:dyDescent="0.2">
      <c r="A322">
        <f>'imported summary from web'!A287</f>
        <v>800.6</v>
      </c>
      <c r="B322" t="str">
        <f>'imported summary from web'!B287</f>
        <v>C44H82O9PN</v>
      </c>
      <c r="C322" s="2" t="str">
        <f>'imported summary from web'!C287</f>
        <v>ePS(38:3)</v>
      </c>
      <c r="D322" s="69"/>
      <c r="E322" s="19" t="e">
        <f>'nmol-per-mg-dry-lipid-wt'!E322*100/'nmol-per-mg-dry-lipid-wt'!E$370</f>
        <v>#DIV/0!</v>
      </c>
      <c r="F322" s="19">
        <f>'nmol-per-mg-dry-lipid-wt'!F322*100/'nmol-per-mg-dry-lipid-wt'!F$370</f>
        <v>0</v>
      </c>
      <c r="G322" s="19">
        <f>'nmol-per-mg-dry-lipid-wt'!G322*100/'nmol-per-mg-dry-lipid-wt'!G$370</f>
        <v>0</v>
      </c>
      <c r="H322" s="19">
        <f>'nmol-per-mg-dry-lipid-wt'!H322*100/'nmol-per-mg-dry-lipid-wt'!H$370</f>
        <v>9.5367086529567456E-3</v>
      </c>
      <c r="I322" s="19">
        <f>'nmol-per-mg-dry-lipid-wt'!I322*100/'nmol-per-mg-dry-lipid-wt'!I$370</f>
        <v>4.7764496656861133E-3</v>
      </c>
      <c r="J322" s="19">
        <f>'nmol-per-mg-dry-lipid-wt'!J322*100/'nmol-per-mg-dry-lipid-wt'!J$370</f>
        <v>0</v>
      </c>
      <c r="K322" s="19">
        <f>'nmol-per-mg-dry-lipid-wt'!K322*100/'nmol-per-mg-dry-lipid-wt'!K$370</f>
        <v>1.9362215391997981E-2</v>
      </c>
      <c r="L322" s="19">
        <f>'nmol-per-mg-dry-lipid-wt'!L322*100/'nmol-per-mg-dry-lipid-wt'!L$370</f>
        <v>1.4850703052428374E-2</v>
      </c>
      <c r="M322" s="19">
        <f t="shared" si="12"/>
        <v>1.1404306148142118E-2</v>
      </c>
      <c r="N322" s="243">
        <f t="shared" si="13"/>
        <v>1.0130749475627967E-2</v>
      </c>
      <c r="O322" s="19">
        <f t="shared" si="14"/>
        <v>0.8883266850283893</v>
      </c>
      <c r="P322" s="19">
        <f>'nmol-per-mg-dry-lipid-wt'!P322*100/'nmol-per-mg-dry-lipid-wt'!P$370</f>
        <v>0</v>
      </c>
      <c r="Q322" s="19">
        <f>'nmol-per-mg-dry-lipid-wt'!Q322*100/'nmol-per-mg-dry-lipid-wt'!Q$370</f>
        <v>0</v>
      </c>
      <c r="R322" s="19">
        <f>'nmol-per-mg-dry-lipid-wt'!R322*100/'nmol-per-mg-dry-lipid-wt'!R$370</f>
        <v>0</v>
      </c>
      <c r="S322" s="19">
        <f>'nmol-per-mg-dry-lipid-wt'!S322*100/'nmol-per-mg-dry-lipid-wt'!S$370</f>
        <v>1.0862154236079748E-2</v>
      </c>
      <c r="T322" s="19">
        <f>'nmol-per-mg-dry-lipid-wt'!T322*100/'nmol-per-mg-dry-lipid-wt'!T$370</f>
        <v>7.5875423219436029E-3</v>
      </c>
      <c r="U322" s="19">
        <f>'nmol-per-mg-dry-lipid-wt'!U322*100/'nmol-per-mg-dry-lipid-wt'!U$370</f>
        <v>0</v>
      </c>
      <c r="V322" s="19">
        <f>'nmol-per-mg-dry-lipid-wt'!V322*100/'nmol-per-mg-dry-lipid-wt'!V$370</f>
        <v>1.0840508865299503E-2</v>
      </c>
      <c r="W322" s="19">
        <f>'nmol-per-mg-dry-lipid-wt'!W322*100/'nmol-per-mg-dry-lipid-wt'!W$370</f>
        <v>1.8254991899882955E-2</v>
      </c>
      <c r="X322" s="19">
        <f>'nmol-per-mg-dry-lipid-wt'!X322*100/'nmol-per-mg-dry-lipid-wt'!X$370</f>
        <v>1.0986983794956466E-2</v>
      </c>
      <c r="Y322" s="19">
        <f>'nmol-per-mg-dry-lipid-wt'!Y322*100/'nmol-per-mg-dry-lipid-wt'!Y$370</f>
        <v>1.6859655042502949E-3</v>
      </c>
      <c r="Z322" s="19">
        <f>'nmol-per-mg-dry-lipid-wt'!Z322*100/'nmol-per-mg-dry-lipid-wt'!Z$370</f>
        <v>1.2367283279343807E-2</v>
      </c>
      <c r="AA322" s="19">
        <f>'nmol-per-mg-dry-lipid-wt'!AA322*100/'nmol-per-mg-dry-lipid-wt'!AA$370</f>
        <v>1.1972536146756385E-2</v>
      </c>
      <c r="AB322" s="19">
        <f>'nmol-per-mg-dry-lipid-wt'!AB322*100/'nmol-per-mg-dry-lipid-wt'!AB$370</f>
        <v>0</v>
      </c>
      <c r="AC322" s="19">
        <f>'nmol-per-mg-dry-lipid-wt'!AC322*100/'nmol-per-mg-dry-lipid-wt'!AC$370</f>
        <v>0</v>
      </c>
      <c r="AD322" s="19">
        <f>'nmol-per-mg-dry-lipid-wt'!AD322*100/'nmol-per-mg-dry-lipid-wt'!AD$370</f>
        <v>0</v>
      </c>
      <c r="AE322" s="19">
        <f>'nmol-per-mg-dry-lipid-wt'!AE322*100/'nmol-per-mg-dry-lipid-wt'!AE$370</f>
        <v>0</v>
      </c>
      <c r="AF322" s="19">
        <f>'nmol-per-mg-dry-lipid-wt'!AF322*100/'nmol-per-mg-dry-lipid-wt'!AF$370</f>
        <v>3.5228688365491603E-2</v>
      </c>
      <c r="AG322" s="19">
        <f>'nmol-per-mg-dry-lipid-wt'!AG322*100/'nmol-per-mg-dry-lipid-wt'!AG$370</f>
        <v>6.4021642645909057E-3</v>
      </c>
      <c r="AH322" s="19">
        <f>'nmol-per-mg-dry-lipid-wt'!AH322*100/'nmol-per-mg-dry-lipid-wt'!AH$370</f>
        <v>0</v>
      </c>
      <c r="AI322" s="19">
        <f>'nmol-per-mg-dry-lipid-wt'!AI322*100/'nmol-per-mg-dry-lipid-wt'!AI$370</f>
        <v>1.1344011224034573E-2</v>
      </c>
      <c r="AJ322" s="19">
        <f>'nmol-per-mg-dry-lipid-wt'!AJ322*100/'nmol-per-mg-dry-lipid-wt'!AJ$370</f>
        <v>0</v>
      </c>
    </row>
    <row r="323" spans="1:36" x14ac:dyDescent="0.2">
      <c r="A323">
        <f>'imported summary from web'!A288</f>
        <v>802.6</v>
      </c>
      <c r="B323" t="str">
        <f>'imported summary from web'!B288</f>
        <v>C44H84O9PN</v>
      </c>
      <c r="C323" s="2" t="str">
        <f>'imported summary from web'!C288</f>
        <v>ePS(38:2)</v>
      </c>
      <c r="D323" s="69"/>
      <c r="E323" s="19" t="e">
        <f>'nmol-per-mg-dry-lipid-wt'!E323*100/'nmol-per-mg-dry-lipid-wt'!E$370</f>
        <v>#DIV/0!</v>
      </c>
      <c r="F323" s="19">
        <f>'nmol-per-mg-dry-lipid-wt'!F323*100/'nmol-per-mg-dry-lipid-wt'!F$370</f>
        <v>1.6017886194431403E-3</v>
      </c>
      <c r="G323" s="19">
        <f>'nmol-per-mg-dry-lipid-wt'!G323*100/'nmol-per-mg-dry-lipid-wt'!G$370</f>
        <v>0</v>
      </c>
      <c r="H323" s="19">
        <f>'nmol-per-mg-dry-lipid-wt'!H323*100/'nmol-per-mg-dry-lipid-wt'!H$370</f>
        <v>0</v>
      </c>
      <c r="I323" s="19">
        <f>'nmol-per-mg-dry-lipid-wt'!I323*100/'nmol-per-mg-dry-lipid-wt'!I$370</f>
        <v>6.3685995542481482E-3</v>
      </c>
      <c r="J323" s="19">
        <f>'nmol-per-mg-dry-lipid-wt'!J323*100/'nmol-per-mg-dry-lipid-wt'!J$370</f>
        <v>1.6618768823394373E-3</v>
      </c>
      <c r="K323" s="19">
        <f>'nmol-per-mg-dry-lipid-wt'!K323*100/'nmol-per-mg-dry-lipid-wt'!K$370</f>
        <v>0</v>
      </c>
      <c r="L323" s="19">
        <f>'nmol-per-mg-dry-lipid-wt'!L323*100/'nmol-per-mg-dry-lipid-wt'!L$370</f>
        <v>1.6500781169364884E-3</v>
      </c>
      <c r="M323" s="19">
        <f t="shared" si="12"/>
        <v>1.1039849997586419E-3</v>
      </c>
      <c r="N323" s="243">
        <f t="shared" si="13"/>
        <v>9.5609725576707152E-4</v>
      </c>
      <c r="O323" s="19">
        <f t="shared" si="14"/>
        <v>0.86604189004026122</v>
      </c>
      <c r="P323" s="19">
        <f>'nmol-per-mg-dry-lipid-wt'!P323*100/'nmol-per-mg-dry-lipid-wt'!P$370</f>
        <v>1.3759107192784781E-2</v>
      </c>
      <c r="Q323" s="19">
        <f>'nmol-per-mg-dry-lipid-wt'!Q323*100/'nmol-per-mg-dry-lipid-wt'!Q$370</f>
        <v>0</v>
      </c>
      <c r="R323" s="19">
        <f>'nmol-per-mg-dry-lipid-wt'!R323*100/'nmol-per-mg-dry-lipid-wt'!R$370</f>
        <v>1.9228777138747435E-3</v>
      </c>
      <c r="S323" s="19">
        <f>'nmol-per-mg-dry-lipid-wt'!S323*100/'nmol-per-mg-dry-lipid-wt'!S$370</f>
        <v>1.8103590393466265E-3</v>
      </c>
      <c r="T323" s="19">
        <f>'nmol-per-mg-dry-lipid-wt'!T323*100/'nmol-per-mg-dry-lipid-wt'!T$370</f>
        <v>2.5291807739812036E-3</v>
      </c>
      <c r="U323" s="19">
        <f>'nmol-per-mg-dry-lipid-wt'!U323*100/'nmol-per-mg-dry-lipid-wt'!U$370</f>
        <v>0</v>
      </c>
      <c r="V323" s="19">
        <f>'nmol-per-mg-dry-lipid-wt'!V323*100/'nmol-per-mg-dry-lipid-wt'!V$370</f>
        <v>6.6849804669346924E-2</v>
      </c>
      <c r="W323" s="19">
        <f>'nmol-per-mg-dry-lipid-wt'!W323*100/'nmol-per-mg-dry-lipid-wt'!W$370</f>
        <v>0</v>
      </c>
      <c r="X323" s="19">
        <f>'nmol-per-mg-dry-lipid-wt'!X323*100/'nmol-per-mg-dry-lipid-wt'!X$370</f>
        <v>7.3246558633043076E-3</v>
      </c>
      <c r="Y323" s="19">
        <f>'nmol-per-mg-dry-lipid-wt'!Y323*100/'nmol-per-mg-dry-lipid-wt'!Y$370</f>
        <v>9.741134024557261E-3</v>
      </c>
      <c r="Z323" s="19">
        <f>'nmol-per-mg-dry-lipid-wt'!Z323*100/'nmol-per-mg-dry-lipid-wt'!Z$370</f>
        <v>0</v>
      </c>
      <c r="AA323" s="19">
        <f>'nmol-per-mg-dry-lipid-wt'!AA323*100/'nmol-per-mg-dry-lipid-wt'!AA$370</f>
        <v>0</v>
      </c>
      <c r="AB323" s="19">
        <f>'nmol-per-mg-dry-lipid-wt'!AB323*100/'nmol-per-mg-dry-lipid-wt'!AB$370</f>
        <v>0</v>
      </c>
      <c r="AC323" s="19">
        <f>'nmol-per-mg-dry-lipid-wt'!AC323*100/'nmol-per-mg-dry-lipid-wt'!AC$370</f>
        <v>1.9239346632114454E-3</v>
      </c>
      <c r="AD323" s="19">
        <f>'nmol-per-mg-dry-lipid-wt'!AD323*100/'nmol-per-mg-dry-lipid-wt'!AD$370</f>
        <v>0</v>
      </c>
      <c r="AE323" s="19">
        <f>'nmol-per-mg-dry-lipid-wt'!AE323*100/'nmol-per-mg-dry-lipid-wt'!AE$370</f>
        <v>7.1794154193333667E-2</v>
      </c>
      <c r="AF323" s="19">
        <f>'nmol-per-mg-dry-lipid-wt'!AF323*100/'nmol-per-mg-dry-lipid-wt'!AF$370</f>
        <v>0</v>
      </c>
      <c r="AG323" s="19">
        <f>'nmol-per-mg-dry-lipid-wt'!AG323*100/'nmol-per-mg-dry-lipid-wt'!AG$370</f>
        <v>0</v>
      </c>
      <c r="AH323" s="19">
        <f>'nmol-per-mg-dry-lipid-wt'!AH323*100/'nmol-per-mg-dry-lipid-wt'!AH$370</f>
        <v>0</v>
      </c>
      <c r="AI323" s="19">
        <f>'nmol-per-mg-dry-lipid-wt'!AI323*100/'nmol-per-mg-dry-lipid-wt'!AI$370</f>
        <v>0</v>
      </c>
      <c r="AJ323" s="19">
        <f>'nmol-per-mg-dry-lipid-wt'!AJ323*100/'nmol-per-mg-dry-lipid-wt'!AJ$370</f>
        <v>0</v>
      </c>
    </row>
    <row r="324" spans="1:36" x14ac:dyDescent="0.2">
      <c r="A324">
        <f>'imported summary from web'!A289</f>
        <v>804.6</v>
      </c>
      <c r="B324" t="str">
        <f>'imported summary from web'!B289</f>
        <v>C44H86O9PN</v>
      </c>
      <c r="C324" s="2" t="str">
        <f>'imported summary from web'!C289</f>
        <v>ePS(38:1)</v>
      </c>
      <c r="D324" s="69"/>
      <c r="E324" s="19" t="e">
        <f>'nmol-per-mg-dry-lipid-wt'!E324*100/'nmol-per-mg-dry-lipid-wt'!E$370</f>
        <v>#DIV/0!</v>
      </c>
      <c r="F324" s="19">
        <f>'nmol-per-mg-dry-lipid-wt'!F324*100/'nmol-per-mg-dry-lipid-wt'!F$370</f>
        <v>3.2035772388862779E-3</v>
      </c>
      <c r="G324" s="19">
        <f>'nmol-per-mg-dry-lipid-wt'!G324*100/'nmol-per-mg-dry-lipid-wt'!G$370</f>
        <v>1.2931069483163679E-2</v>
      </c>
      <c r="H324" s="19">
        <f>'nmol-per-mg-dry-lipid-wt'!H324*100/'nmol-per-mg-dry-lipid-wt'!H$370</f>
        <v>7.9472572107972851E-3</v>
      </c>
      <c r="I324" s="19">
        <f>'nmol-per-mg-dry-lipid-wt'!I324*100/'nmol-per-mg-dry-lipid-wt'!I$370</f>
        <v>2.2290098439868525E-2</v>
      </c>
      <c r="J324" s="19">
        <f>'nmol-per-mg-dry-lipid-wt'!J324*100/'nmol-per-mg-dry-lipid-wt'!J$370</f>
        <v>8.3093844116971741E-3</v>
      </c>
      <c r="K324" s="19">
        <f>'nmol-per-mg-dry-lipid-wt'!K324*100/'nmol-per-mg-dry-lipid-wt'!K$370</f>
        <v>2.7429805138663815E-2</v>
      </c>
      <c r="L324" s="19">
        <f>'nmol-per-mg-dry-lipid-wt'!L324*100/'nmol-per-mg-dry-lipid-wt'!L$370</f>
        <v>1.3200624935491893E-2</v>
      </c>
      <c r="M324" s="19">
        <f t="shared" si="12"/>
        <v>1.6313271495284293E-2</v>
      </c>
      <c r="N324" s="243">
        <f t="shared" si="13"/>
        <v>9.9329778338972663E-3</v>
      </c>
      <c r="O324" s="19">
        <f t="shared" si="14"/>
        <v>0.60888938412927229</v>
      </c>
      <c r="P324" s="19">
        <f>'nmol-per-mg-dry-lipid-wt'!P324*100/'nmol-per-mg-dry-lipid-wt'!P$370</f>
        <v>0</v>
      </c>
      <c r="Q324" s="19">
        <f>'nmol-per-mg-dry-lipid-wt'!Q324*100/'nmol-per-mg-dry-lipid-wt'!Q$370</f>
        <v>1.0175095365460456E-2</v>
      </c>
      <c r="R324" s="19">
        <f>'nmol-per-mg-dry-lipid-wt'!R324*100/'nmol-per-mg-dry-lipid-wt'!R$370</f>
        <v>0</v>
      </c>
      <c r="S324" s="19">
        <f>'nmol-per-mg-dry-lipid-wt'!S324*100/'nmol-per-mg-dry-lipid-wt'!S$370</f>
        <v>0</v>
      </c>
      <c r="T324" s="19">
        <f>'nmol-per-mg-dry-lipid-wt'!T324*100/'nmol-per-mg-dry-lipid-wt'!T$370</f>
        <v>0</v>
      </c>
      <c r="U324" s="19">
        <f>'nmol-per-mg-dry-lipid-wt'!U324*100/'nmol-per-mg-dry-lipid-wt'!U$370</f>
        <v>1.3901018750099596E-2</v>
      </c>
      <c r="V324" s="19">
        <f>'nmol-per-mg-dry-lipid-wt'!V324*100/'nmol-per-mg-dry-lipid-wt'!V$370</f>
        <v>3.6135029550998343E-2</v>
      </c>
      <c r="W324" s="19">
        <f>'nmol-per-mg-dry-lipid-wt'!W324*100/'nmol-per-mg-dry-lipid-wt'!W$370</f>
        <v>2.2311656766523618E-2</v>
      </c>
      <c r="X324" s="19">
        <f>'nmol-per-mg-dry-lipid-wt'!X324*100/'nmol-per-mg-dry-lipid-wt'!X$370</f>
        <v>3.6623279316521555E-3</v>
      </c>
      <c r="Y324" s="19">
        <f>'nmol-per-mg-dry-lipid-wt'!Y324*100/'nmol-per-mg-dry-lipid-wt'!Y$370</f>
        <v>2.3416187559031874E-2</v>
      </c>
      <c r="Z324" s="19">
        <f>'nmol-per-mg-dry-lipid-wt'!Z324*100/'nmol-per-mg-dry-lipid-wt'!Z$370</f>
        <v>0</v>
      </c>
      <c r="AA324" s="19">
        <f>'nmol-per-mg-dry-lipid-wt'!AA324*100/'nmol-per-mg-dry-lipid-wt'!AA$370</f>
        <v>0</v>
      </c>
      <c r="AB324" s="19">
        <f>'nmol-per-mg-dry-lipid-wt'!AB324*100/'nmol-per-mg-dry-lipid-wt'!AB$370</f>
        <v>3.4133009518101127E-3</v>
      </c>
      <c r="AC324" s="19">
        <f>'nmol-per-mg-dry-lipid-wt'!AC324*100/'nmol-per-mg-dry-lipid-wt'!AC$370</f>
        <v>9.6196733160572138E-3</v>
      </c>
      <c r="AD324" s="19">
        <f>'nmol-per-mg-dry-lipid-wt'!AD324*100/'nmol-per-mg-dry-lipid-wt'!AD$370</f>
        <v>1.4043109400817081E-2</v>
      </c>
      <c r="AE324" s="19">
        <f>'nmol-per-mg-dry-lipid-wt'!AE324*100/'nmol-per-mg-dry-lipid-wt'!AE$370</f>
        <v>0</v>
      </c>
      <c r="AF324" s="19">
        <f>'nmol-per-mg-dry-lipid-wt'!AF324*100/'nmol-per-mg-dry-lipid-wt'!AF$370</f>
        <v>0</v>
      </c>
      <c r="AG324" s="19">
        <f>'nmol-per-mg-dry-lipid-wt'!AG324*100/'nmol-per-mg-dry-lipid-wt'!AG$370</f>
        <v>1.0670273774318173E-2</v>
      </c>
      <c r="AH324" s="19">
        <f>'nmol-per-mg-dry-lipid-wt'!AH324*100/'nmol-per-mg-dry-lipid-wt'!AH$370</f>
        <v>4.168249365009727E-3</v>
      </c>
      <c r="AI324" s="19">
        <f>'nmol-per-mg-dry-lipid-wt'!AI324*100/'nmol-per-mg-dry-lipid-wt'!AI$370</f>
        <v>3.7813370746781916E-3</v>
      </c>
      <c r="AJ324" s="19">
        <f>'nmol-per-mg-dry-lipid-wt'!AJ324*100/'nmol-per-mg-dry-lipid-wt'!AJ$370</f>
        <v>6.6938332134738543E-2</v>
      </c>
    </row>
    <row r="325" spans="1:36" x14ac:dyDescent="0.2">
      <c r="A325">
        <f>'imported summary from web'!A298</f>
        <v>824.6</v>
      </c>
      <c r="B325" t="str">
        <f>'imported summary from web'!B298</f>
        <v>C46H82O9PN</v>
      </c>
      <c r="C325" s="2" t="str">
        <f>'imported summary from web'!C298</f>
        <v>ePS(40:5)</v>
      </c>
      <c r="D325" s="69"/>
      <c r="E325" s="19" t="e">
        <f>'nmol-per-mg-dry-lipid-wt'!E325*100/'nmol-per-mg-dry-lipid-wt'!E$370</f>
        <v>#DIV/0!</v>
      </c>
      <c r="F325" s="19">
        <f>'nmol-per-mg-dry-lipid-wt'!F325*100/'nmol-per-mg-dry-lipid-wt'!F$370</f>
        <v>8.0089430972156948E-3</v>
      </c>
      <c r="G325" s="19">
        <f>'nmol-per-mg-dry-lipid-wt'!G325*100/'nmol-per-mg-dry-lipid-wt'!G$370</f>
        <v>8.0819184269772994E-3</v>
      </c>
      <c r="H325" s="19">
        <f>'nmol-per-mg-dry-lipid-wt'!H325*100/'nmol-per-mg-dry-lipid-wt'!H$370</f>
        <v>7.9472572107972886E-3</v>
      </c>
      <c r="I325" s="19">
        <f>'nmol-per-mg-dry-lipid-wt'!I325*100/'nmol-per-mg-dry-lipid-wt'!I$370</f>
        <v>0</v>
      </c>
      <c r="J325" s="19">
        <f>'nmol-per-mg-dry-lipid-wt'!J325*100/'nmol-per-mg-dry-lipid-wt'!J$370</f>
        <v>3.3237537646788715E-3</v>
      </c>
      <c r="K325" s="19">
        <f>'nmol-per-mg-dry-lipid-wt'!K325*100/'nmol-per-mg-dry-lipid-wt'!K$370</f>
        <v>0</v>
      </c>
      <c r="L325" s="19">
        <f>'nmol-per-mg-dry-lipid-wt'!L325*100/'nmol-per-mg-dry-lipid-wt'!L$370</f>
        <v>0</v>
      </c>
      <c r="M325" s="19">
        <f t="shared" si="12"/>
        <v>1.1079179215596239E-3</v>
      </c>
      <c r="N325" s="243">
        <f t="shared" si="13"/>
        <v>1.9189701307573785E-3</v>
      </c>
      <c r="O325" s="19">
        <f t="shared" si="14"/>
        <v>1.7320508075688772</v>
      </c>
      <c r="P325" s="19">
        <f>'nmol-per-mg-dry-lipid-wt'!P325*100/'nmol-per-mg-dry-lipid-wt'!P$370</f>
        <v>0</v>
      </c>
      <c r="Q325" s="19">
        <f>'nmol-per-mg-dry-lipid-wt'!Q325*100/'nmol-per-mg-dry-lipid-wt'!Q$370</f>
        <v>0</v>
      </c>
      <c r="R325" s="19">
        <f>'nmol-per-mg-dry-lipid-wt'!R325*100/'nmol-per-mg-dry-lipid-wt'!R$370</f>
        <v>7.3069353127240166E-2</v>
      </c>
      <c r="S325" s="19">
        <f>'nmol-per-mg-dry-lipid-wt'!S325*100/'nmol-per-mg-dry-lipid-wt'!S$370</f>
        <v>3.6207180786932496E-3</v>
      </c>
      <c r="T325" s="19">
        <f>'nmol-per-mg-dry-lipid-wt'!T325*100/'nmol-per-mg-dry-lipid-wt'!T$370</f>
        <v>2.0233446191849597E-2</v>
      </c>
      <c r="U325" s="19">
        <f>'nmol-per-mg-dry-lipid-wt'!U325*100/'nmol-per-mg-dry-lipid-wt'!U$370</f>
        <v>0</v>
      </c>
      <c r="V325" s="19">
        <f>'nmol-per-mg-dry-lipid-wt'!V325*100/'nmol-per-mg-dry-lipid-wt'!V$370</f>
        <v>9.0337573877495858E-3</v>
      </c>
      <c r="W325" s="19">
        <f>'nmol-per-mg-dry-lipid-wt'!W325*100/'nmol-per-mg-dry-lipid-wt'!W$370</f>
        <v>1.0141662166601645E-2</v>
      </c>
      <c r="X325" s="19">
        <f>'nmol-per-mg-dry-lipid-wt'!X325*100/'nmol-per-mg-dry-lipid-wt'!X$370</f>
        <v>0</v>
      </c>
      <c r="Y325" s="19">
        <f>'nmol-per-mg-dry-lipid-wt'!Y325*100/'nmol-per-mg-dry-lipid-wt'!Y$370</f>
        <v>6.5565325165289241E-3</v>
      </c>
      <c r="Z325" s="19">
        <f>'nmol-per-mg-dry-lipid-wt'!Z325*100/'nmol-per-mg-dry-lipid-wt'!Z$370</f>
        <v>1.6489711039125068E-2</v>
      </c>
      <c r="AA325" s="19">
        <f>'nmol-per-mg-dry-lipid-wt'!AA325*100/'nmol-per-mg-dry-lipid-wt'!AA$370</f>
        <v>9.9771134556303209E-3</v>
      </c>
      <c r="AB325" s="19">
        <f>'nmol-per-mg-dry-lipid-wt'!AB325*100/'nmol-per-mg-dry-lipid-wt'!AB$370</f>
        <v>3.4133009518101127E-3</v>
      </c>
      <c r="AC325" s="19">
        <f>'nmol-per-mg-dry-lipid-wt'!AC325*100/'nmol-per-mg-dry-lipid-wt'!AC$370</f>
        <v>3.8478693264228868E-3</v>
      </c>
      <c r="AD325" s="19">
        <f>'nmol-per-mg-dry-lipid-wt'!AD325*100/'nmol-per-mg-dry-lipid-wt'!AD$370</f>
        <v>1.4043109400817076E-2</v>
      </c>
      <c r="AE325" s="19">
        <f>'nmol-per-mg-dry-lipid-wt'!AE325*100/'nmol-per-mg-dry-lipid-wt'!AE$370</f>
        <v>0</v>
      </c>
      <c r="AF325" s="19">
        <f>'nmol-per-mg-dry-lipid-wt'!AF325*100/'nmol-per-mg-dry-lipid-wt'!AF$370</f>
        <v>0</v>
      </c>
      <c r="AG325" s="19">
        <f>'nmol-per-mg-dry-lipid-wt'!AG325*100/'nmol-per-mg-dry-lipid-wt'!AG$370</f>
        <v>4.2681095097272708E-3</v>
      </c>
      <c r="AH325" s="19">
        <f>'nmol-per-mg-dry-lipid-wt'!AH325*100/'nmol-per-mg-dry-lipid-wt'!AH$370</f>
        <v>1.6672997460038901E-2</v>
      </c>
      <c r="AI325" s="19">
        <f>'nmol-per-mg-dry-lipid-wt'!AI325*100/'nmol-per-mg-dry-lipid-wt'!AI$370</f>
        <v>0</v>
      </c>
      <c r="AJ325" s="19">
        <f>'nmol-per-mg-dry-lipid-wt'!AJ325*100/'nmol-per-mg-dry-lipid-wt'!AJ$370</f>
        <v>9.5626188763912236E-3</v>
      </c>
    </row>
    <row r="326" spans="1:36" x14ac:dyDescent="0.2">
      <c r="A326">
        <f>'imported summary from web'!A299</f>
        <v>826.6</v>
      </c>
      <c r="B326" t="str">
        <f>'imported summary from web'!B299</f>
        <v>C46H84O9PN</v>
      </c>
      <c r="C326" s="2" t="str">
        <f>'imported summary from web'!C299</f>
        <v>ePS(40:4)</v>
      </c>
      <c r="D326" s="69"/>
      <c r="E326" s="19" t="e">
        <f>'nmol-per-mg-dry-lipid-wt'!E326*100/'nmol-per-mg-dry-lipid-wt'!E$370</f>
        <v>#DIV/0!</v>
      </c>
      <c r="F326" s="19">
        <f>'nmol-per-mg-dry-lipid-wt'!F326*100/'nmol-per-mg-dry-lipid-wt'!F$370</f>
        <v>8.0089430972156914E-3</v>
      </c>
      <c r="G326" s="19">
        <f>'nmol-per-mg-dry-lipid-wt'!G326*100/'nmol-per-mg-dry-lipid-wt'!G$370</f>
        <v>0</v>
      </c>
      <c r="H326" s="19">
        <f>'nmol-per-mg-dry-lipid-wt'!H326*100/'nmol-per-mg-dry-lipid-wt'!H$370</f>
        <v>0</v>
      </c>
      <c r="I326" s="19">
        <f>'nmol-per-mg-dry-lipid-wt'!I326*100/'nmol-per-mg-dry-lipid-wt'!I$370</f>
        <v>7.9607494428101874E-3</v>
      </c>
      <c r="J326" s="19">
        <f>'nmol-per-mg-dry-lipid-wt'!J326*100/'nmol-per-mg-dry-lipid-wt'!J$370</f>
        <v>3.3237537646788728E-3</v>
      </c>
      <c r="K326" s="19">
        <f>'nmol-per-mg-dry-lipid-wt'!K326*100/'nmol-per-mg-dry-lipid-wt'!K$370</f>
        <v>1.7748697442664819E-2</v>
      </c>
      <c r="L326" s="19">
        <f>'nmol-per-mg-dry-lipid-wt'!L326*100/'nmol-per-mg-dry-lipid-wt'!L$370</f>
        <v>3.3001562338729746E-3</v>
      </c>
      <c r="M326" s="19">
        <f t="shared" ref="M326:M370" si="15">AVERAGE(J326:L326)</f>
        <v>8.1242024804055544E-3</v>
      </c>
      <c r="N326" s="243">
        <f t="shared" ref="N326:N370" si="16">STDEV(J326:L326)</f>
        <v>8.3350654868321519E-3</v>
      </c>
      <c r="O326" s="19">
        <f t="shared" ref="O326:O370" si="17">N326/M326</f>
        <v>1.0259549176593235</v>
      </c>
      <c r="P326" s="19">
        <f>'nmol-per-mg-dry-lipid-wt'!P326*100/'nmol-per-mg-dry-lipid-wt'!P$370</f>
        <v>3.9311734836527954E-3</v>
      </c>
      <c r="Q326" s="19">
        <f>'nmol-per-mg-dry-lipid-wt'!Q326*100/'nmol-per-mg-dry-lipid-wt'!Q$370</f>
        <v>1.0175095365460459E-2</v>
      </c>
      <c r="R326" s="19">
        <f>'nmol-per-mg-dry-lipid-wt'!R326*100/'nmol-per-mg-dry-lipid-wt'!R$370</f>
        <v>0</v>
      </c>
      <c r="S326" s="19">
        <f>'nmol-per-mg-dry-lipid-wt'!S326*100/'nmol-per-mg-dry-lipid-wt'!S$370</f>
        <v>0</v>
      </c>
      <c r="T326" s="19">
        <f>'nmol-per-mg-dry-lipid-wt'!T326*100/'nmol-per-mg-dry-lipid-wt'!T$370</f>
        <v>0</v>
      </c>
      <c r="U326" s="19">
        <f>'nmol-per-mg-dry-lipid-wt'!U326*100/'nmol-per-mg-dry-lipid-wt'!U$370</f>
        <v>0</v>
      </c>
      <c r="V326" s="19">
        <f>'nmol-per-mg-dry-lipid-wt'!V326*100/'nmol-per-mg-dry-lipid-wt'!V$370</f>
        <v>3.6135029550998362E-3</v>
      </c>
      <c r="W326" s="19">
        <f>'nmol-per-mg-dry-lipid-wt'!W326*100/'nmol-per-mg-dry-lipid-wt'!W$370</f>
        <v>2.8396654066484589E-2</v>
      </c>
      <c r="X326" s="19">
        <f>'nmol-per-mg-dry-lipid-wt'!X326*100/'nmol-per-mg-dry-lipid-wt'!X$370</f>
        <v>0</v>
      </c>
      <c r="Y326" s="19">
        <f>'nmol-per-mg-dry-lipid-wt'!Y326*100/'nmol-per-mg-dry-lipid-wt'!Y$370</f>
        <v>1.4986360037780402E-3</v>
      </c>
      <c r="Z326" s="19">
        <f>'nmol-per-mg-dry-lipid-wt'!Z326*100/'nmol-per-mg-dry-lipid-wt'!Z$370</f>
        <v>3.5040635958140783E-2</v>
      </c>
      <c r="AA326" s="19">
        <f>'nmol-per-mg-dry-lipid-wt'!AA326*100/'nmol-per-mg-dry-lipid-wt'!AA$370</f>
        <v>0</v>
      </c>
      <c r="AB326" s="19">
        <f>'nmol-per-mg-dry-lipid-wt'!AB326*100/'nmol-per-mg-dry-lipid-wt'!AB$370</f>
        <v>0</v>
      </c>
      <c r="AC326" s="19">
        <f>'nmol-per-mg-dry-lipid-wt'!AC326*100/'nmol-per-mg-dry-lipid-wt'!AC$370</f>
        <v>0</v>
      </c>
      <c r="AD326" s="19">
        <f>'nmol-per-mg-dry-lipid-wt'!AD326*100/'nmol-per-mg-dry-lipid-wt'!AD$370</f>
        <v>8.7769433755106735E-3</v>
      </c>
      <c r="AE326" s="19">
        <f>'nmol-per-mg-dry-lipid-wt'!AE326*100/'nmol-per-mg-dry-lipid-wt'!AE$370</f>
        <v>3.8807650915315503E-2</v>
      </c>
      <c r="AF326" s="19">
        <f>'nmol-per-mg-dry-lipid-wt'!AF326*100/'nmol-per-mg-dry-lipid-wt'!AF$370</f>
        <v>0</v>
      </c>
      <c r="AG326" s="19">
        <f>'nmol-per-mg-dry-lipid-wt'!AG326*100/'nmol-per-mg-dry-lipid-wt'!AG$370</f>
        <v>2.347460230349999E-2</v>
      </c>
      <c r="AH326" s="19">
        <f>'nmol-per-mg-dry-lipid-wt'!AH326*100/'nmol-per-mg-dry-lipid-wt'!AH$370</f>
        <v>0</v>
      </c>
      <c r="AI326" s="19">
        <f>'nmol-per-mg-dry-lipid-wt'!AI326*100/'nmol-per-mg-dry-lipid-wt'!AI$370</f>
        <v>9.4533426866954765E-3</v>
      </c>
      <c r="AJ326" s="19">
        <f>'nmol-per-mg-dry-lipid-wt'!AJ326*100/'nmol-per-mg-dry-lipid-wt'!AJ$370</f>
        <v>0</v>
      </c>
    </row>
    <row r="327" spans="1:36" x14ac:dyDescent="0.2">
      <c r="A327">
        <f>'imported summary from web'!A300</f>
        <v>828.6</v>
      </c>
      <c r="B327" t="str">
        <f>'imported summary from web'!B300</f>
        <v>C46H86O9PN</v>
      </c>
      <c r="C327" s="2" t="str">
        <f>'imported summary from web'!C300</f>
        <v>ePS(40:3)</v>
      </c>
      <c r="D327" s="69"/>
      <c r="E327" s="19" t="e">
        <f>'nmol-per-mg-dry-lipid-wt'!E327*100/'nmol-per-mg-dry-lipid-wt'!E$370</f>
        <v>#DIV/0!</v>
      </c>
      <c r="F327" s="19">
        <f>'nmol-per-mg-dry-lipid-wt'!F327*100/'nmol-per-mg-dry-lipid-wt'!F$370</f>
        <v>0</v>
      </c>
      <c r="G327" s="19">
        <f>'nmol-per-mg-dry-lipid-wt'!G327*100/'nmol-per-mg-dry-lipid-wt'!G$370</f>
        <v>3.2327673707909198E-2</v>
      </c>
      <c r="H327" s="19">
        <f>'nmol-per-mg-dry-lipid-wt'!H327*100/'nmol-per-mg-dry-lipid-wt'!H$370</f>
        <v>3.1789028843189153E-3</v>
      </c>
      <c r="I327" s="19">
        <f>'nmol-per-mg-dry-lipid-wt'!I327*100/'nmol-per-mg-dry-lipid-wt'!I$370</f>
        <v>0</v>
      </c>
      <c r="J327" s="19">
        <f>'nmol-per-mg-dry-lipid-wt'!J327*100/'nmol-per-mg-dry-lipid-wt'!J$370</f>
        <v>0</v>
      </c>
      <c r="K327" s="19">
        <f>'nmol-per-mg-dry-lipid-wt'!K327*100/'nmol-per-mg-dry-lipid-wt'!K$370</f>
        <v>0</v>
      </c>
      <c r="L327" s="19">
        <f>'nmol-per-mg-dry-lipid-wt'!L327*100/'nmol-per-mg-dry-lipid-wt'!L$370</f>
        <v>0</v>
      </c>
      <c r="M327" s="19">
        <f t="shared" si="15"/>
        <v>0</v>
      </c>
      <c r="N327" s="243">
        <f t="shared" si="16"/>
        <v>0</v>
      </c>
      <c r="O327" s="19" t="e">
        <f t="shared" si="17"/>
        <v>#DIV/0!</v>
      </c>
      <c r="P327" s="19">
        <f>'nmol-per-mg-dry-lipid-wt'!P327*100/'nmol-per-mg-dry-lipid-wt'!P$370</f>
        <v>0</v>
      </c>
      <c r="Q327" s="19">
        <f>'nmol-per-mg-dry-lipid-wt'!Q327*100/'nmol-per-mg-dry-lipid-wt'!Q$370</f>
        <v>0</v>
      </c>
      <c r="R327" s="19">
        <f>'nmol-per-mg-dry-lipid-wt'!R327*100/'nmol-per-mg-dry-lipid-wt'!R$370</f>
        <v>0</v>
      </c>
      <c r="S327" s="19">
        <f>'nmol-per-mg-dry-lipid-wt'!S327*100/'nmol-per-mg-dry-lipid-wt'!S$370</f>
        <v>0</v>
      </c>
      <c r="T327" s="19">
        <f>'nmol-per-mg-dry-lipid-wt'!T327*100/'nmol-per-mg-dry-lipid-wt'!T$370</f>
        <v>0</v>
      </c>
      <c r="U327" s="19">
        <f>'nmol-per-mg-dry-lipid-wt'!U327*100/'nmol-per-mg-dry-lipid-wt'!U$370</f>
        <v>1.9113900781386948E-2</v>
      </c>
      <c r="V327" s="19">
        <f>'nmol-per-mg-dry-lipid-wt'!V327*100/'nmol-per-mg-dry-lipid-wt'!V$370</f>
        <v>0</v>
      </c>
      <c r="W327" s="19">
        <f>'nmol-per-mg-dry-lipid-wt'!W327*100/'nmol-per-mg-dry-lipid-wt'!W$370</f>
        <v>0</v>
      </c>
      <c r="X327" s="19">
        <f>'nmol-per-mg-dry-lipid-wt'!X327*100/'nmol-per-mg-dry-lipid-wt'!X$370</f>
        <v>0</v>
      </c>
      <c r="Y327" s="19">
        <f>'nmol-per-mg-dry-lipid-wt'!Y327*100/'nmol-per-mg-dry-lipid-wt'!Y$370</f>
        <v>2.0044256550531287E-2</v>
      </c>
      <c r="Z327" s="19">
        <f>'nmol-per-mg-dry-lipid-wt'!Z327*100/'nmol-per-mg-dry-lipid-wt'!Z$370</f>
        <v>0</v>
      </c>
      <c r="AA327" s="19">
        <f>'nmol-per-mg-dry-lipid-wt'!AA327*100/'nmol-per-mg-dry-lipid-wt'!AA$370</f>
        <v>0</v>
      </c>
      <c r="AB327" s="19">
        <f>'nmol-per-mg-dry-lipid-wt'!AB327*100/'nmol-per-mg-dry-lipid-wt'!AB$370</f>
        <v>3.4133009518101127E-3</v>
      </c>
      <c r="AC327" s="19">
        <f>'nmol-per-mg-dry-lipid-wt'!AC327*100/'nmol-per-mg-dry-lipid-wt'!AC$370</f>
        <v>0</v>
      </c>
      <c r="AD327" s="19">
        <f>'nmol-per-mg-dry-lipid-wt'!AD327*100/'nmol-per-mg-dry-lipid-wt'!AD$370</f>
        <v>0</v>
      </c>
      <c r="AE327" s="19">
        <f>'nmol-per-mg-dry-lipid-wt'!AE327*100/'nmol-per-mg-dry-lipid-wt'!AE$370</f>
        <v>9.7019127288288723E-3</v>
      </c>
      <c r="AF327" s="19">
        <f>'nmol-per-mg-dry-lipid-wt'!AF327*100/'nmol-per-mg-dry-lipid-wt'!AF$370</f>
        <v>3.9142987072768457E-3</v>
      </c>
      <c r="AG327" s="19">
        <f>'nmol-per-mg-dry-lipid-wt'!AG327*100/'nmol-per-mg-dry-lipid-wt'!AG$370</f>
        <v>2.347460230349999E-2</v>
      </c>
      <c r="AH327" s="19">
        <f>'nmol-per-mg-dry-lipid-wt'!AH327*100/'nmol-per-mg-dry-lipid-wt'!AH$370</f>
        <v>0</v>
      </c>
      <c r="AI327" s="19">
        <f>'nmol-per-mg-dry-lipid-wt'!AI327*100/'nmol-per-mg-dry-lipid-wt'!AI$370</f>
        <v>3.7813370746781916E-3</v>
      </c>
      <c r="AJ327" s="19">
        <f>'nmol-per-mg-dry-lipid-wt'!AJ327*100/'nmol-per-mg-dry-lipid-wt'!AJ$370</f>
        <v>0</v>
      </c>
    </row>
    <row r="328" spans="1:36" x14ac:dyDescent="0.2">
      <c r="A328">
        <f>'imported summary from web'!A301</f>
        <v>830.6</v>
      </c>
      <c r="B328" t="str">
        <f>'imported summary from web'!B301</f>
        <v>C46H88O9PN</v>
      </c>
      <c r="C328" s="2" t="str">
        <f>'imported summary from web'!C301</f>
        <v>ePS(40:2)</v>
      </c>
      <c r="D328" s="69"/>
      <c r="E328" s="19" t="e">
        <f>'nmol-per-mg-dry-lipid-wt'!E328*100/'nmol-per-mg-dry-lipid-wt'!E$370</f>
        <v>#DIV/0!</v>
      </c>
      <c r="F328" s="19">
        <f>'nmol-per-mg-dry-lipid-wt'!F328*100/'nmol-per-mg-dry-lipid-wt'!F$370</f>
        <v>3.6841138247192172E-2</v>
      </c>
      <c r="G328" s="19">
        <f>'nmol-per-mg-dry-lipid-wt'!G328*100/'nmol-per-mg-dry-lipid-wt'!G$370</f>
        <v>9.0517486382145754E-2</v>
      </c>
      <c r="H328" s="19">
        <f>'nmol-per-mg-dry-lipid-wt'!H328*100/'nmol-per-mg-dry-lipid-wt'!H$370</f>
        <v>0.10808269806684309</v>
      </c>
      <c r="I328" s="19">
        <f>'nmol-per-mg-dry-lipid-wt'!I328*100/'nmol-per-mg-dry-lipid-wt'!I$370</f>
        <v>5.0948796433985186E-2</v>
      </c>
      <c r="J328" s="19">
        <f>'nmol-per-mg-dry-lipid-wt'!J328*100/'nmol-per-mg-dry-lipid-wt'!J$370</f>
        <v>6.3151321528898546E-2</v>
      </c>
      <c r="K328" s="19">
        <f>'nmol-per-mg-dry-lipid-wt'!K328*100/'nmol-per-mg-dry-lipid-wt'!K$370</f>
        <v>4.6792020530661789E-2</v>
      </c>
      <c r="L328" s="19">
        <f>'nmol-per-mg-dry-lipid-wt'!L328*100/'nmol-per-mg-dry-lipid-wt'!L$370</f>
        <v>4.7852265391158104E-2</v>
      </c>
      <c r="M328" s="19">
        <f t="shared" si="15"/>
        <v>5.2598535816906149E-2</v>
      </c>
      <c r="N328" s="243">
        <f t="shared" si="16"/>
        <v>9.1543429312799813E-3</v>
      </c>
      <c r="O328" s="19">
        <f t="shared" si="17"/>
        <v>0.17404178251550503</v>
      </c>
      <c r="P328" s="19">
        <f>'nmol-per-mg-dry-lipid-wt'!P328*100/'nmol-per-mg-dry-lipid-wt'!P$370</f>
        <v>2.162145416009037E-2</v>
      </c>
      <c r="Q328" s="19">
        <f>'nmol-per-mg-dry-lipid-wt'!Q328*100/'nmol-per-mg-dry-lipid-wt'!Q$370</f>
        <v>3.4595324242565555E-2</v>
      </c>
      <c r="R328" s="19">
        <f>'nmol-per-mg-dry-lipid-wt'!R328*100/'nmol-per-mg-dry-lipid-wt'!R$370</f>
        <v>3.2688921135870602E-2</v>
      </c>
      <c r="S328" s="19">
        <f>'nmol-per-mg-dry-lipid-wt'!S328*100/'nmol-per-mg-dry-lipid-wt'!S$370</f>
        <v>4.1638257904972352E-2</v>
      </c>
      <c r="T328" s="19">
        <f>'nmol-per-mg-dry-lipid-wt'!T328*100/'nmol-per-mg-dry-lipid-wt'!T$370</f>
        <v>6.5758700123511232E-2</v>
      </c>
      <c r="U328" s="19">
        <f>'nmol-per-mg-dry-lipid-wt'!U328*100/'nmol-per-mg-dry-lipid-wt'!U$370</f>
        <v>5.5604075000398365E-2</v>
      </c>
      <c r="V328" s="19">
        <f>'nmol-per-mg-dry-lipid-wt'!V328*100/'nmol-per-mg-dry-lipid-wt'!V$370</f>
        <v>6.8656556146896836E-2</v>
      </c>
      <c r="W328" s="19">
        <f>'nmol-per-mg-dry-lipid-wt'!W328*100/'nmol-per-mg-dry-lipid-wt'!W$370</f>
        <v>0.12575661086586037</v>
      </c>
      <c r="X328" s="19">
        <f>'nmol-per-mg-dry-lipid-wt'!X328*100/'nmol-per-mg-dry-lipid-wt'!X$370</f>
        <v>4.2116771213999774E-2</v>
      </c>
      <c r="Y328" s="19">
        <f>'nmol-per-mg-dry-lipid-wt'!Y328*100/'nmol-per-mg-dry-lipid-wt'!Y$370</f>
        <v>9.6474692743211313E-2</v>
      </c>
      <c r="Z328" s="19">
        <f>'nmol-per-mg-dry-lipid-wt'!Z328*100/'nmol-per-mg-dry-lipid-wt'!Z$370</f>
        <v>2.885699431846887E-2</v>
      </c>
      <c r="AA328" s="19">
        <f>'nmol-per-mg-dry-lipid-wt'!AA328*100/'nmol-per-mg-dry-lipid-wt'!AA$370</f>
        <v>5.7867258042655856E-2</v>
      </c>
      <c r="AB328" s="19">
        <f>'nmol-per-mg-dry-lipid-wt'!AB328*100/'nmol-per-mg-dry-lipid-wt'!AB$370</f>
        <v>3.4133009518101123E-2</v>
      </c>
      <c r="AC328" s="19">
        <f>'nmol-per-mg-dry-lipid-wt'!AC328*100/'nmol-per-mg-dry-lipid-wt'!AC$370</f>
        <v>5.5794105233131858E-2</v>
      </c>
      <c r="AD328" s="19">
        <f>'nmol-per-mg-dry-lipid-wt'!AD328*100/'nmol-per-mg-dry-lipid-wt'!AD$370</f>
        <v>1.4043109400817081E-2</v>
      </c>
      <c r="AE328" s="19">
        <f>'nmol-per-mg-dry-lipid-wt'!AE328*100/'nmol-per-mg-dry-lipid-wt'!AE$370</f>
        <v>3.2986503278018171E-2</v>
      </c>
      <c r="AF328" s="19">
        <f>'nmol-per-mg-dry-lipid-wt'!AF328*100/'nmol-per-mg-dry-lipid-wt'!AF$370</f>
        <v>1.5657194829107383E-2</v>
      </c>
      <c r="AG328" s="19">
        <f>'nmol-per-mg-dry-lipid-wt'!AG328*100/'nmol-per-mg-dry-lipid-wt'!AG$370</f>
        <v>6.8289752155636305E-2</v>
      </c>
      <c r="AH328" s="19">
        <f>'nmol-per-mg-dry-lipid-wt'!AH328*100/'nmol-per-mg-dry-lipid-wt'!AH$370</f>
        <v>3.5430119602582674E-2</v>
      </c>
      <c r="AI328" s="19">
        <f>'nmol-per-mg-dry-lipid-wt'!AI328*100/'nmol-per-mg-dry-lipid-wt'!AI$370</f>
        <v>6.617339880686833E-2</v>
      </c>
      <c r="AJ328" s="19">
        <f>'nmol-per-mg-dry-lipid-wt'!AJ328*100/'nmol-per-mg-dry-lipid-wt'!AJ$370</f>
        <v>8.4151046112242792E-2</v>
      </c>
    </row>
    <row r="329" spans="1:36" s="2" customFormat="1" x14ac:dyDescent="0.2">
      <c r="A329" s="2" t="s">
        <v>11</v>
      </c>
      <c r="C329" s="2" t="s">
        <v>11</v>
      </c>
      <c r="D329" s="69"/>
      <c r="E329" s="20" t="e">
        <f>'nmol-per-mg-dry-lipid-wt'!E329*100/'nmol-per-mg-dry-lipid-wt'!E$370</f>
        <v>#DIV/0!</v>
      </c>
      <c r="F329" s="20">
        <f>'nmol-per-mg-dry-lipid-wt'!F329*100/'nmol-per-mg-dry-lipid-wt'!F$370</f>
        <v>0.12333772369712163</v>
      </c>
      <c r="G329" s="20">
        <f>'nmol-per-mg-dry-lipid-wt'!G329*100/'nmol-per-mg-dry-lipid-wt'!G$370</f>
        <v>0.16810390328112779</v>
      </c>
      <c r="H329" s="20">
        <f>'nmol-per-mg-dry-lipid-wt'!H329*100/'nmol-per-mg-dry-lipid-wt'!H$370</f>
        <v>0.13669282402571334</v>
      </c>
      <c r="I329" s="20">
        <f>'nmol-per-mg-dry-lipid-wt'!I329*100/'nmol-per-mg-dry-lipid-wt'!I$370</f>
        <v>0.17991293740751019</v>
      </c>
      <c r="J329" s="20">
        <f>'nmol-per-mg-dry-lipid-wt'!J329*100/'nmol-per-mg-dry-lipid-wt'!J$370</f>
        <v>0.14125953499885199</v>
      </c>
      <c r="K329" s="20">
        <f>'nmol-per-mg-dry-lipid-wt'!K329*100/'nmol-per-mg-dry-lipid-wt'!K$370</f>
        <v>0.16457883083198288</v>
      </c>
      <c r="L329" s="20">
        <f>'nmol-per-mg-dry-lipid-wt'!L329*100/'nmol-per-mg-dry-lipid-wt'!L$370</f>
        <v>0.12705601500410946</v>
      </c>
      <c r="M329" s="244">
        <f t="shared" si="15"/>
        <v>0.14429812694498145</v>
      </c>
      <c r="N329" s="245">
        <f t="shared" si="16"/>
        <v>1.8945057605466338E-2</v>
      </c>
      <c r="O329" s="20">
        <f t="shared" si="17"/>
        <v>0.13129108469086215</v>
      </c>
      <c r="P329" s="20">
        <f>'nmol-per-mg-dry-lipid-wt'!P329*100/'nmol-per-mg-dry-lipid-wt'!P$370</f>
        <v>9.0416990124014246E-2</v>
      </c>
      <c r="Q329" s="20">
        <f>'nmol-per-mg-dry-lipid-wt'!Q329*100/'nmol-per-mg-dry-lipid-wt'!Q$370</f>
        <v>6.7155629412039022E-2</v>
      </c>
      <c r="R329" s="20">
        <f>'nmol-per-mg-dry-lipid-wt'!R329*100/'nmol-per-mg-dry-lipid-wt'!R$370</f>
        <v>0.12306417368798345</v>
      </c>
      <c r="S329" s="20">
        <f>'nmol-per-mg-dry-lipid-wt'!S329*100/'nmol-per-mg-dry-lipid-wt'!S$370</f>
        <v>9.7759388124717725E-2</v>
      </c>
      <c r="T329" s="20">
        <f>'nmol-per-mg-dry-lipid-wt'!T329*100/'nmol-per-mg-dry-lipid-wt'!T$370</f>
        <v>0.28073906591191328</v>
      </c>
      <c r="U329" s="20">
        <f>'nmol-per-mg-dry-lipid-wt'!U329*100/'nmol-per-mg-dry-lipid-wt'!U$370</f>
        <v>0.11815865937584656</v>
      </c>
      <c r="V329" s="20">
        <f>'nmol-per-mg-dry-lipid-wt'!V329*100/'nmol-per-mg-dry-lipid-wt'!V$370</f>
        <v>0.21861692878353994</v>
      </c>
      <c r="W329" s="20">
        <f>'nmol-per-mg-dry-lipid-wt'!W329*100/'nmol-per-mg-dry-lipid-wt'!W$370</f>
        <v>0.26368321633164271</v>
      </c>
      <c r="X329" s="20">
        <f>'nmol-per-mg-dry-lipid-wt'!X329*100/'nmol-per-mg-dry-lipid-wt'!X$370</f>
        <v>0.16846708485599912</v>
      </c>
      <c r="Y329" s="20">
        <f>'nmol-per-mg-dry-lipid-wt'!Y329*100/'nmol-per-mg-dry-lipid-wt'!Y$370</f>
        <v>0.18208427445903186</v>
      </c>
      <c r="Z329" s="20">
        <f>'nmol-per-mg-dry-lipid-wt'!Z329*100/'nmol-per-mg-dry-lipid-wt'!Z$370</f>
        <v>0.12161161891354742</v>
      </c>
      <c r="AA329" s="20">
        <f>'nmol-per-mg-dry-lipid-wt'!AA329*100/'nmol-per-mg-dry-lipid-wt'!AA$370</f>
        <v>0.10176655724742928</v>
      </c>
      <c r="AB329" s="20">
        <f>'nmol-per-mg-dry-lipid-wt'!AB329*100/'nmol-per-mg-dry-lipid-wt'!AB$370</f>
        <v>9.0452475222967968E-2</v>
      </c>
      <c r="AC329" s="20">
        <f>'nmol-per-mg-dry-lipid-wt'!AC329*100/'nmol-per-mg-dry-lipid-wt'!AC$370</f>
        <v>0.10004460248699507</v>
      </c>
      <c r="AD329" s="20">
        <f>'nmol-per-mg-dry-lipid-wt'!AD329*100/'nmol-per-mg-dry-lipid-wt'!AD$370</f>
        <v>0.12112181858204731</v>
      </c>
      <c r="AE329" s="20">
        <f>'nmol-per-mg-dry-lipid-wt'!AE329*100/'nmol-per-mg-dry-lipid-wt'!AE$370</f>
        <v>0.2231439927630641</v>
      </c>
      <c r="AF329" s="20">
        <f>'nmol-per-mg-dry-lipid-wt'!AF329*100/'nmol-per-mg-dry-lipid-wt'!AF$370</f>
        <v>0.11742896121830537</v>
      </c>
      <c r="AG329" s="20">
        <f>'nmol-per-mg-dry-lipid-wt'!AG329*100/'nmol-per-mg-dry-lipid-wt'!AG$370</f>
        <v>0.19846709220231806</v>
      </c>
      <c r="AH329" s="20">
        <f>'nmol-per-mg-dry-lipid-wt'!AH329*100/'nmol-per-mg-dry-lipid-wt'!AH$370</f>
        <v>6.8776114522660484E-2</v>
      </c>
      <c r="AI329" s="20">
        <f>'nmol-per-mg-dry-lipid-wt'!AI329*100/'nmol-per-mg-dry-lipid-wt'!AI$370</f>
        <v>0.1569254885991449</v>
      </c>
      <c r="AJ329" s="20">
        <f>'nmol-per-mg-dry-lipid-wt'!AJ329*100/'nmol-per-mg-dry-lipid-wt'!AJ$370</f>
        <v>0.18360228242671148</v>
      </c>
    </row>
    <row r="330" spans="1:36" x14ac:dyDescent="0.2">
      <c r="A330">
        <f>'imported summary from web'!A330</f>
        <v>658.4</v>
      </c>
      <c r="B330" t="str">
        <f>'imported summary from web'!B330</f>
        <v>C35H61O8P</v>
      </c>
      <c r="C330" s="2" t="str">
        <f>'imported summary from web'!C330</f>
        <v>PA(32:4)</v>
      </c>
      <c r="D330" s="69"/>
      <c r="E330" s="19" t="e">
        <f>'nmol-per-mg-dry-lipid-wt'!E330*100/'nmol-per-mg-dry-lipid-wt'!E$370</f>
        <v>#DIV/0!</v>
      </c>
      <c r="F330" s="19">
        <f>'nmol-per-mg-dry-lipid-wt'!F330*100/'nmol-per-mg-dry-lipid-wt'!F$370</f>
        <v>1.1949782756545532E-3</v>
      </c>
      <c r="G330" s="19">
        <f>'nmol-per-mg-dry-lipid-wt'!G330*100/'nmol-per-mg-dry-lipid-wt'!G$370</f>
        <v>3.3764264672802156E-2</v>
      </c>
      <c r="H330" s="19">
        <f>'nmol-per-mg-dry-lipid-wt'!H330*100/'nmol-per-mg-dry-lipid-wt'!H$370</f>
        <v>0</v>
      </c>
      <c r="I330" s="19">
        <f>'nmol-per-mg-dry-lipid-wt'!I330*100/'nmol-per-mg-dry-lipid-wt'!I$370</f>
        <v>0</v>
      </c>
      <c r="J330" s="19">
        <f>'nmol-per-mg-dry-lipid-wt'!J330*100/'nmol-per-mg-dry-lipid-wt'!J$370</f>
        <v>0</v>
      </c>
      <c r="K330" s="19">
        <f>'nmol-per-mg-dry-lipid-wt'!K330*100/'nmol-per-mg-dry-lipid-wt'!K$370</f>
        <v>1.2037286776966408E-3</v>
      </c>
      <c r="L330" s="19">
        <f>'nmol-per-mg-dry-lipid-wt'!L330*100/'nmol-per-mg-dry-lipid-wt'!L$370</f>
        <v>4.9240142648973835E-3</v>
      </c>
      <c r="M330" s="19">
        <f t="shared" si="15"/>
        <v>2.0425809808646746E-3</v>
      </c>
      <c r="N330" s="243">
        <f t="shared" si="16"/>
        <v>2.5669503326176701E-3</v>
      </c>
      <c r="O330" s="19">
        <f t="shared" si="17"/>
        <v>1.2567190024118491</v>
      </c>
      <c r="P330" s="19">
        <f>'nmol-per-mg-dry-lipid-wt'!P330*100/'nmol-per-mg-dry-lipid-wt'!P$370</f>
        <v>0</v>
      </c>
      <c r="Q330" s="19">
        <f>'nmol-per-mg-dry-lipid-wt'!Q330*100/'nmol-per-mg-dry-lipid-wt'!Q$370</f>
        <v>1.5181800852931092E-3</v>
      </c>
      <c r="R330" s="19">
        <f>'nmol-per-mg-dry-lipid-wt'!R330*100/'nmol-per-mg-dry-lipid-wt'!R$370</f>
        <v>0</v>
      </c>
      <c r="S330" s="19">
        <f>'nmol-per-mg-dry-lipid-wt'!S330*100/'nmol-per-mg-dry-lipid-wt'!S$370</f>
        <v>0</v>
      </c>
      <c r="T330" s="19">
        <f>'nmol-per-mg-dry-lipid-wt'!T330*100/'nmol-per-mg-dry-lipid-wt'!T$370</f>
        <v>0</v>
      </c>
      <c r="U330" s="19">
        <f>'nmol-per-mg-dry-lipid-wt'!U330*100/'nmol-per-mg-dry-lipid-wt'!U$370</f>
        <v>1.2963176924688869E-2</v>
      </c>
      <c r="V330" s="19">
        <f>'nmol-per-mg-dry-lipid-wt'!V330*100/'nmol-per-mg-dry-lipid-wt'!V$370</f>
        <v>0</v>
      </c>
      <c r="W330" s="19">
        <f>'nmol-per-mg-dry-lipid-wt'!W330*100/'nmol-per-mg-dry-lipid-wt'!W$370</f>
        <v>0</v>
      </c>
      <c r="X330" s="19">
        <f>'nmol-per-mg-dry-lipid-wt'!X330*100/'nmol-per-mg-dry-lipid-wt'!X$370</f>
        <v>5.4643943196058592E-3</v>
      </c>
      <c r="Y330" s="19">
        <f>'nmol-per-mg-dry-lipid-wt'!Y330*100/'nmol-per-mg-dry-lipid-wt'!Y$370</f>
        <v>9.7827064392535753E-4</v>
      </c>
      <c r="Z330" s="19">
        <f>'nmol-per-mg-dry-lipid-wt'!Z330*100/'nmol-per-mg-dry-lipid-wt'!Z$370</f>
        <v>0</v>
      </c>
      <c r="AA330" s="19">
        <f>'nmol-per-mg-dry-lipid-wt'!AA330*100/'nmol-per-mg-dry-lipid-wt'!AA$370</f>
        <v>1.488640097513465E-3</v>
      </c>
      <c r="AB330" s="19">
        <f>'nmol-per-mg-dry-lipid-wt'!AB330*100/'nmol-per-mg-dry-lipid-wt'!AB$370</f>
        <v>0</v>
      </c>
      <c r="AC330" s="19">
        <f>'nmol-per-mg-dry-lipid-wt'!AC330*100/'nmol-per-mg-dry-lipid-wt'!AC$370</f>
        <v>0</v>
      </c>
      <c r="AD330" s="19">
        <f>'nmol-per-mg-dry-lipid-wt'!AD330*100/'nmol-per-mg-dry-lipid-wt'!AD$370</f>
        <v>0</v>
      </c>
      <c r="AE330" s="19">
        <f>'nmol-per-mg-dry-lipid-wt'!AE330*100/'nmol-per-mg-dry-lipid-wt'!AE$370</f>
        <v>1.4475786383446019E-3</v>
      </c>
      <c r="AF330" s="19">
        <f>'nmol-per-mg-dry-lipid-wt'!AF330*100/'nmol-per-mg-dry-lipid-wt'!AF$370</f>
        <v>0</v>
      </c>
      <c r="AG330" s="19">
        <f>'nmol-per-mg-dry-lipid-wt'!AG330*100/'nmol-per-mg-dry-lipid-wt'!AG$370</f>
        <v>6.8458727154806429E-2</v>
      </c>
      <c r="AH330" s="19">
        <f>'nmol-per-mg-dry-lipid-wt'!AH330*100/'nmol-per-mg-dry-lipid-wt'!AH$370</f>
        <v>0</v>
      </c>
      <c r="AI330" s="19">
        <f>'nmol-per-mg-dry-lipid-wt'!AI330*100/'nmol-per-mg-dry-lipid-wt'!AI$370</f>
        <v>0</v>
      </c>
      <c r="AJ330" s="19">
        <f>'nmol-per-mg-dry-lipid-wt'!AJ330*100/'nmol-per-mg-dry-lipid-wt'!AJ$370</f>
        <v>0</v>
      </c>
    </row>
    <row r="331" spans="1:36" x14ac:dyDescent="0.2">
      <c r="A331">
        <f>'imported summary from web'!A331</f>
        <v>660.4</v>
      </c>
      <c r="B331" t="str">
        <f>'imported summary from web'!B331</f>
        <v>C35H63O8P</v>
      </c>
      <c r="C331" s="2" t="str">
        <f>'imported summary from web'!C331</f>
        <v>PA(32:3)</v>
      </c>
      <c r="D331" s="69"/>
      <c r="E331" s="19" t="e">
        <f>'nmol-per-mg-dry-lipid-wt'!E331*100/'nmol-per-mg-dry-lipid-wt'!E$370</f>
        <v>#DIV/0!</v>
      </c>
      <c r="F331" s="19">
        <f>'nmol-per-mg-dry-lipid-wt'!F331*100/'nmol-per-mg-dry-lipid-wt'!F$370</f>
        <v>0</v>
      </c>
      <c r="G331" s="19">
        <f>'nmol-per-mg-dry-lipid-wt'!G331*100/'nmol-per-mg-dry-lipid-wt'!G$370</f>
        <v>0</v>
      </c>
      <c r="H331" s="19">
        <f>'nmol-per-mg-dry-lipid-wt'!H331*100/'nmol-per-mg-dry-lipid-wt'!H$370</f>
        <v>0</v>
      </c>
      <c r="I331" s="19">
        <f>'nmol-per-mg-dry-lipid-wt'!I331*100/'nmol-per-mg-dry-lipid-wt'!I$370</f>
        <v>3.5633625535663113E-3</v>
      </c>
      <c r="J331" s="19">
        <f>'nmol-per-mg-dry-lipid-wt'!J331*100/'nmol-per-mg-dry-lipid-wt'!J$370</f>
        <v>0</v>
      </c>
      <c r="K331" s="19">
        <f>'nmol-per-mg-dry-lipid-wt'!K331*100/'nmol-per-mg-dry-lipid-wt'!K$370</f>
        <v>1.4444744132359686E-2</v>
      </c>
      <c r="L331" s="19">
        <f>'nmol-per-mg-dry-lipid-wt'!L331*100/'nmol-per-mg-dry-lipid-wt'!L$370</f>
        <v>0</v>
      </c>
      <c r="M331" s="19">
        <f t="shared" si="15"/>
        <v>4.8149147107865624E-3</v>
      </c>
      <c r="N331" s="243">
        <f t="shared" si="16"/>
        <v>8.339676913193133E-3</v>
      </c>
      <c r="O331" s="19">
        <f t="shared" si="17"/>
        <v>1.7320508075688774</v>
      </c>
      <c r="P331" s="19">
        <f>'nmol-per-mg-dry-lipid-wt'!P331*100/'nmol-per-mg-dry-lipid-wt'!P$370</f>
        <v>0</v>
      </c>
      <c r="Q331" s="19">
        <f>'nmol-per-mg-dry-lipid-wt'!Q331*100/'nmol-per-mg-dry-lipid-wt'!Q$370</f>
        <v>0</v>
      </c>
      <c r="R331" s="19">
        <f>'nmol-per-mg-dry-lipid-wt'!R331*100/'nmol-per-mg-dry-lipid-wt'!R$370</f>
        <v>1.72142346394203E-2</v>
      </c>
      <c r="S331" s="19">
        <f>'nmol-per-mg-dry-lipid-wt'!S331*100/'nmol-per-mg-dry-lipid-wt'!S$370</f>
        <v>4.0517326010959193E-3</v>
      </c>
      <c r="T331" s="19">
        <f>'nmol-per-mg-dry-lipid-wt'!T331*100/'nmol-per-mg-dry-lipid-wt'!T$370</f>
        <v>1.1321029666803643E-2</v>
      </c>
      <c r="U331" s="19">
        <f>'nmol-per-mg-dry-lipid-wt'!U331*100/'nmol-per-mg-dry-lipid-wt'!U$370</f>
        <v>0</v>
      </c>
      <c r="V331" s="19">
        <f>'nmol-per-mg-dry-lipid-wt'!V331*100/'nmol-per-mg-dry-lipid-wt'!V$370</f>
        <v>4.0436585807361435E-3</v>
      </c>
      <c r="W331" s="19">
        <f>'nmol-per-mg-dry-lipid-wt'!W331*100/'nmol-per-mg-dry-lipid-wt'!W$370</f>
        <v>0</v>
      </c>
      <c r="X331" s="19">
        <f>'nmol-per-mg-dry-lipid-wt'!X331*100/'nmol-per-mg-dry-lipid-wt'!X$370</f>
        <v>0</v>
      </c>
      <c r="Y331" s="19">
        <f>'nmol-per-mg-dry-lipid-wt'!Y331*100/'nmol-per-mg-dry-lipid-wt'!Y$370</f>
        <v>8.3851769479316354E-4</v>
      </c>
      <c r="Z331" s="19">
        <f>'nmol-per-mg-dry-lipid-wt'!Z331*100/'nmol-per-mg-dry-lipid-wt'!Z$370</f>
        <v>4.613166390462756E-3</v>
      </c>
      <c r="AA331" s="19">
        <f>'nmol-per-mg-dry-lipid-wt'!AA331*100/'nmol-per-mg-dry-lipid-wt'!AA$370</f>
        <v>2.2329601462701975E-2</v>
      </c>
      <c r="AB331" s="19">
        <f>'nmol-per-mg-dry-lipid-wt'!AB331*100/'nmol-per-mg-dry-lipid-wt'!AB$370</f>
        <v>0</v>
      </c>
      <c r="AC331" s="19">
        <f>'nmol-per-mg-dry-lipid-wt'!AC331*100/'nmol-per-mg-dry-lipid-wt'!AC$370</f>
        <v>0</v>
      </c>
      <c r="AD331" s="19">
        <f>'nmol-per-mg-dry-lipid-wt'!AD331*100/'nmol-per-mg-dry-lipid-wt'!AD$370</f>
        <v>7.8574087989450002E-3</v>
      </c>
      <c r="AE331" s="19">
        <f>'nmol-per-mg-dry-lipid-wt'!AE331*100/'nmol-per-mg-dry-lipid-wt'!AE$370</f>
        <v>0</v>
      </c>
      <c r="AF331" s="19">
        <f>'nmol-per-mg-dry-lipid-wt'!AF331*100/'nmol-per-mg-dry-lipid-wt'!AF$370</f>
        <v>4.3802614116880134E-2</v>
      </c>
      <c r="AG331" s="19">
        <f>'nmol-per-mg-dry-lipid-wt'!AG331*100/'nmol-per-mg-dry-lipid-wt'!AG$370</f>
        <v>0</v>
      </c>
      <c r="AH331" s="19">
        <f>'nmol-per-mg-dry-lipid-wt'!AH331*100/'nmol-per-mg-dry-lipid-wt'!AH$370</f>
        <v>0</v>
      </c>
      <c r="AI331" s="19">
        <f>'nmol-per-mg-dry-lipid-wt'!AI331*100/'nmol-per-mg-dry-lipid-wt'!AI$370</f>
        <v>1.2694415611669863E-2</v>
      </c>
      <c r="AJ331" s="19">
        <f>'nmol-per-mg-dry-lipid-wt'!AJ331*100/'nmol-per-mg-dry-lipid-wt'!AJ$370</f>
        <v>0</v>
      </c>
    </row>
    <row r="332" spans="1:36" x14ac:dyDescent="0.2">
      <c r="A332">
        <f>'imported summary from web'!A332</f>
        <v>662.4</v>
      </c>
      <c r="B332" t="str">
        <f>'imported summary from web'!B332</f>
        <v>C35H65O8P</v>
      </c>
      <c r="C332" s="2" t="str">
        <f>'imported summary from web'!C332</f>
        <v>PA(32:2)</v>
      </c>
      <c r="D332" s="69"/>
      <c r="E332" s="19" t="e">
        <f>'nmol-per-mg-dry-lipid-wt'!E332*100/'nmol-per-mg-dry-lipid-wt'!E$370</f>
        <v>#DIV/0!</v>
      </c>
      <c r="F332" s="19">
        <f>'nmol-per-mg-dry-lipid-wt'!F332*100/'nmol-per-mg-dry-lipid-wt'!F$370</f>
        <v>2.3899565513091064E-3</v>
      </c>
      <c r="G332" s="19">
        <f>'nmol-per-mg-dry-lipid-wt'!G332*100/'nmol-per-mg-dry-lipid-wt'!G$370</f>
        <v>0</v>
      </c>
      <c r="H332" s="19">
        <f>'nmol-per-mg-dry-lipid-wt'!H332*100/'nmol-per-mg-dry-lipid-wt'!H$370</f>
        <v>0</v>
      </c>
      <c r="I332" s="19">
        <f>'nmol-per-mg-dry-lipid-wt'!I332*100/'nmol-per-mg-dry-lipid-wt'!I$370</f>
        <v>0</v>
      </c>
      <c r="J332" s="19">
        <f>'nmol-per-mg-dry-lipid-wt'!J332*100/'nmol-per-mg-dry-lipid-wt'!J$370</f>
        <v>0</v>
      </c>
      <c r="K332" s="19">
        <f>'nmol-per-mg-dry-lipid-wt'!K332*100/'nmol-per-mg-dry-lipid-wt'!K$370</f>
        <v>0</v>
      </c>
      <c r="L332" s="19">
        <f>'nmol-per-mg-dry-lipid-wt'!L332*100/'nmol-per-mg-dry-lipid-wt'!L$370</f>
        <v>0</v>
      </c>
      <c r="M332" s="19">
        <f t="shared" si="15"/>
        <v>0</v>
      </c>
      <c r="N332" s="243">
        <f t="shared" si="16"/>
        <v>0</v>
      </c>
      <c r="O332" s="19" t="e">
        <f t="shared" si="17"/>
        <v>#DIV/0!</v>
      </c>
      <c r="P332" s="19">
        <f>'nmol-per-mg-dry-lipid-wt'!P332*100/'nmol-per-mg-dry-lipid-wt'!P$370</f>
        <v>0</v>
      </c>
      <c r="Q332" s="19">
        <f>'nmol-per-mg-dry-lipid-wt'!Q332*100/'nmol-per-mg-dry-lipid-wt'!Q$370</f>
        <v>7.5909004264655428E-3</v>
      </c>
      <c r="R332" s="19">
        <f>'nmol-per-mg-dry-lipid-wt'!R332*100/'nmol-per-mg-dry-lipid-wt'!R$370</f>
        <v>0</v>
      </c>
      <c r="S332" s="19">
        <f>'nmol-per-mg-dry-lipid-wt'!S332*100/'nmol-per-mg-dry-lipid-wt'!S$370</f>
        <v>0</v>
      </c>
      <c r="T332" s="19">
        <f>'nmol-per-mg-dry-lipid-wt'!T332*100/'nmol-per-mg-dry-lipid-wt'!T$370</f>
        <v>1.509470622240486E-2</v>
      </c>
      <c r="U332" s="19">
        <f>'nmol-per-mg-dry-lipid-wt'!U332*100/'nmol-per-mg-dry-lipid-wt'!U$370</f>
        <v>1.4259494617157753E-2</v>
      </c>
      <c r="V332" s="19">
        <f>'nmol-per-mg-dry-lipid-wt'!V332*100/'nmol-per-mg-dry-lipid-wt'!V$370</f>
        <v>0</v>
      </c>
      <c r="W332" s="19">
        <f>'nmol-per-mg-dry-lipid-wt'!W332*100/'nmol-per-mg-dry-lipid-wt'!W$370</f>
        <v>0</v>
      </c>
      <c r="X332" s="19">
        <f>'nmol-per-mg-dry-lipid-wt'!X332*100/'nmol-per-mg-dry-lipid-wt'!X$370</f>
        <v>0</v>
      </c>
      <c r="Y332" s="19">
        <f>'nmol-per-mg-dry-lipid-wt'!Y332*100/'nmol-per-mg-dry-lipid-wt'!Y$370</f>
        <v>2.3758001352472964E-3</v>
      </c>
      <c r="Z332" s="19">
        <f>'nmol-per-mg-dry-lipid-wt'!Z332*100/'nmol-per-mg-dry-lipid-wt'!Z$370</f>
        <v>0</v>
      </c>
      <c r="AA332" s="19">
        <f>'nmol-per-mg-dry-lipid-wt'!AA332*100/'nmol-per-mg-dry-lipid-wt'!AA$370</f>
        <v>0</v>
      </c>
      <c r="AB332" s="19">
        <f>'nmol-per-mg-dry-lipid-wt'!AB332*100/'nmol-per-mg-dry-lipid-wt'!AB$370</f>
        <v>0</v>
      </c>
      <c r="AC332" s="19">
        <f>'nmol-per-mg-dry-lipid-wt'!AC332*100/'nmol-per-mg-dry-lipid-wt'!AC$370</f>
        <v>0</v>
      </c>
      <c r="AD332" s="19">
        <f>'nmol-per-mg-dry-lipid-wt'!AD332*100/'nmol-per-mg-dry-lipid-wt'!AD$370</f>
        <v>0</v>
      </c>
      <c r="AE332" s="19">
        <f>'nmol-per-mg-dry-lipid-wt'!AE332*100/'nmol-per-mg-dry-lipid-wt'!AE$370</f>
        <v>0</v>
      </c>
      <c r="AF332" s="19">
        <f>'nmol-per-mg-dry-lipid-wt'!AF332*100/'nmol-per-mg-dry-lipid-wt'!AF$370</f>
        <v>0</v>
      </c>
      <c r="AG332" s="19">
        <f>'nmol-per-mg-dry-lipid-wt'!AG332*100/'nmol-per-mg-dry-lipid-wt'!AG$370</f>
        <v>7.960317111024004E-3</v>
      </c>
      <c r="AH332" s="19">
        <f>'nmol-per-mg-dry-lipid-wt'!AH332*100/'nmol-per-mg-dry-lipid-wt'!AH$370</f>
        <v>7.7740710887762784E-3</v>
      </c>
      <c r="AI332" s="19">
        <f>'nmol-per-mg-dry-lipid-wt'!AI332*100/'nmol-per-mg-dry-lipid-wt'!AI$370</f>
        <v>0</v>
      </c>
      <c r="AJ332" s="19">
        <f>'nmol-per-mg-dry-lipid-wt'!AJ332*100/'nmol-per-mg-dry-lipid-wt'!AJ$370</f>
        <v>0</v>
      </c>
    </row>
    <row r="333" spans="1:36" x14ac:dyDescent="0.2">
      <c r="A333">
        <f>'imported summary from web'!A333</f>
        <v>664.5</v>
      </c>
      <c r="B333" t="str">
        <f>'imported summary from web'!B333</f>
        <v>C35H67O8P</v>
      </c>
      <c r="C333" s="2" t="str">
        <f>'imported summary from web'!C333</f>
        <v>PA(32:1)</v>
      </c>
      <c r="D333" s="69"/>
      <c r="E333" s="19" t="e">
        <f>'nmol-per-mg-dry-lipid-wt'!E333*100/'nmol-per-mg-dry-lipid-wt'!E$370</f>
        <v>#DIV/0!</v>
      </c>
      <c r="F333" s="19">
        <f>'nmol-per-mg-dry-lipid-wt'!F333*100/'nmol-per-mg-dry-lipid-wt'!F$370</f>
        <v>0</v>
      </c>
      <c r="G333" s="19">
        <f>'nmol-per-mg-dry-lipid-wt'!G333*100/'nmol-per-mg-dry-lipid-wt'!G$370</f>
        <v>1.447039914548664E-2</v>
      </c>
      <c r="H333" s="19">
        <f>'nmol-per-mg-dry-lipid-wt'!H333*100/'nmol-per-mg-dry-lipid-wt'!H$370</f>
        <v>0</v>
      </c>
      <c r="I333" s="19">
        <f>'nmol-per-mg-dry-lipid-wt'!I333*100/'nmol-per-mg-dry-lipid-wt'!I$370</f>
        <v>7.1267251071326226E-3</v>
      </c>
      <c r="J333" s="19">
        <f>'nmol-per-mg-dry-lipid-wt'!J333*100/'nmol-per-mg-dry-lipid-wt'!J$370</f>
        <v>3.7194173071947723E-3</v>
      </c>
      <c r="K333" s="19">
        <f>'nmol-per-mg-dry-lipid-wt'!K333*100/'nmol-per-mg-dry-lipid-wt'!K$370</f>
        <v>0</v>
      </c>
      <c r="L333" s="19">
        <f>'nmol-per-mg-dry-lipid-wt'!L333*100/'nmol-per-mg-dry-lipid-wt'!L$370</f>
        <v>0</v>
      </c>
      <c r="M333" s="19">
        <f t="shared" si="15"/>
        <v>1.239805769064924E-3</v>
      </c>
      <c r="N333" s="243">
        <f t="shared" si="16"/>
        <v>2.147406583537455E-3</v>
      </c>
      <c r="O333" s="19">
        <f t="shared" si="17"/>
        <v>1.7320508075688776</v>
      </c>
      <c r="P333" s="19">
        <f>'nmol-per-mg-dry-lipid-wt'!P333*100/'nmol-per-mg-dry-lipid-wt'!P$370</f>
        <v>0</v>
      </c>
      <c r="Q333" s="19">
        <f>'nmol-per-mg-dry-lipid-wt'!Q333*100/'nmol-per-mg-dry-lipid-wt'!Q$370</f>
        <v>0</v>
      </c>
      <c r="R333" s="19">
        <f>'nmol-per-mg-dry-lipid-wt'!R333*100/'nmol-per-mg-dry-lipid-wt'!R$370</f>
        <v>4.303558659855075E-3</v>
      </c>
      <c r="S333" s="19">
        <f>'nmol-per-mg-dry-lipid-wt'!S333*100/'nmol-per-mg-dry-lipid-wt'!S$370</f>
        <v>1.2155197803287755E-2</v>
      </c>
      <c r="T333" s="19">
        <f>'nmol-per-mg-dry-lipid-wt'!T333*100/'nmol-per-mg-dry-lipid-wt'!T$370</f>
        <v>0</v>
      </c>
      <c r="U333" s="19">
        <f>'nmol-per-mg-dry-lipid-wt'!U333*100/'nmol-per-mg-dry-lipid-wt'!U$370</f>
        <v>0</v>
      </c>
      <c r="V333" s="19">
        <f>'nmol-per-mg-dry-lipid-wt'!V333*100/'nmol-per-mg-dry-lipid-wt'!V$370</f>
        <v>0</v>
      </c>
      <c r="W333" s="19">
        <f>'nmol-per-mg-dry-lipid-wt'!W333*100/'nmol-per-mg-dry-lipid-wt'!W$370</f>
        <v>4.5395750054697641E-3</v>
      </c>
      <c r="X333" s="19">
        <f>'nmol-per-mg-dry-lipid-wt'!X333*100/'nmol-per-mg-dry-lipid-wt'!X$370</f>
        <v>0</v>
      </c>
      <c r="Y333" s="19">
        <f>'nmol-per-mg-dry-lipid-wt'!Y333*100/'nmol-per-mg-dry-lipid-wt'!Y$370</f>
        <v>4.1925884739658177E-4</v>
      </c>
      <c r="Z333" s="19">
        <f>'nmol-per-mg-dry-lipid-wt'!Z333*100/'nmol-per-mg-dry-lipid-wt'!Z$370</f>
        <v>0</v>
      </c>
      <c r="AA333" s="19">
        <f>'nmol-per-mg-dry-lipid-wt'!AA333*100/'nmol-per-mg-dry-lipid-wt'!AA$370</f>
        <v>0</v>
      </c>
      <c r="AB333" s="19">
        <f>'nmol-per-mg-dry-lipid-wt'!AB333*100/'nmol-per-mg-dry-lipid-wt'!AB$370</f>
        <v>1.1458872889207702E-2</v>
      </c>
      <c r="AC333" s="19">
        <f>'nmol-per-mg-dry-lipid-wt'!AC333*100/'nmol-per-mg-dry-lipid-wt'!AC$370</f>
        <v>6.028293879304715E-2</v>
      </c>
      <c r="AD333" s="19">
        <f>'nmol-per-mg-dry-lipid-wt'!AD333*100/'nmol-per-mg-dry-lipid-wt'!AD$370</f>
        <v>3.5358339595252489E-2</v>
      </c>
      <c r="AE333" s="19">
        <f>'nmol-per-mg-dry-lipid-wt'!AE333*100/'nmol-per-mg-dry-lipid-wt'!AE$370</f>
        <v>3.4741887320270441E-2</v>
      </c>
      <c r="AF333" s="19">
        <f>'nmol-per-mg-dry-lipid-wt'!AF333*100/'nmol-per-mg-dry-lipid-wt'!AF$370</f>
        <v>0</v>
      </c>
      <c r="AG333" s="19">
        <f>'nmol-per-mg-dry-lipid-wt'!AG333*100/'nmol-per-mg-dry-lipid-wt'!AG$370</f>
        <v>0</v>
      </c>
      <c r="AH333" s="19">
        <f>'nmol-per-mg-dry-lipid-wt'!AH333*100/'nmol-per-mg-dry-lipid-wt'!AH$370</f>
        <v>2.7986655919594601E-2</v>
      </c>
      <c r="AI333" s="19">
        <f>'nmol-per-mg-dry-lipid-wt'!AI333*100/'nmol-per-mg-dry-lipid-wt'!AI$370</f>
        <v>0</v>
      </c>
      <c r="AJ333" s="19">
        <f>'nmol-per-mg-dry-lipid-wt'!AJ333*100/'nmol-per-mg-dry-lipid-wt'!AJ$370</f>
        <v>0</v>
      </c>
    </row>
    <row r="334" spans="1:36" x14ac:dyDescent="0.2">
      <c r="A334">
        <f>'imported summary from web'!A334</f>
        <v>666.5</v>
      </c>
      <c r="B334" t="str">
        <f>'imported summary from web'!B334</f>
        <v>C35H69O8P</v>
      </c>
      <c r="C334" s="2" t="str">
        <f>'imported summary from web'!C334</f>
        <v>PA(32:0)</v>
      </c>
      <c r="D334" s="69"/>
      <c r="E334" s="19" t="e">
        <f>'nmol-per-mg-dry-lipid-wt'!E334*100/'nmol-per-mg-dry-lipid-wt'!E$370</f>
        <v>#DIV/0!</v>
      </c>
      <c r="F334" s="19">
        <f>'nmol-per-mg-dry-lipid-wt'!F334*100/'nmol-per-mg-dry-lipid-wt'!F$370</f>
        <v>1.1949782756545532E-2</v>
      </c>
      <c r="G334" s="19">
        <f>'nmol-per-mg-dry-lipid-wt'!G334*100/'nmol-per-mg-dry-lipid-wt'!G$370</f>
        <v>1.5676265740943857E-2</v>
      </c>
      <c r="H334" s="19">
        <f>'nmol-per-mg-dry-lipid-wt'!H334*100/'nmol-per-mg-dry-lipid-wt'!H$370</f>
        <v>1.1857744027727354E-3</v>
      </c>
      <c r="I334" s="19">
        <f>'nmol-per-mg-dry-lipid-wt'!I334*100/'nmol-per-mg-dry-lipid-wt'!I$370</f>
        <v>0</v>
      </c>
      <c r="J334" s="19">
        <f>'nmol-per-mg-dry-lipid-wt'!J334*100/'nmol-per-mg-dry-lipid-wt'!J$370</f>
        <v>0</v>
      </c>
      <c r="K334" s="19">
        <f>'nmol-per-mg-dry-lipid-wt'!K334*100/'nmol-per-mg-dry-lipid-wt'!K$370</f>
        <v>1.2037286776966413E-3</v>
      </c>
      <c r="L334" s="19">
        <f>'nmol-per-mg-dry-lipid-wt'!L334*100/'nmol-per-mg-dry-lipid-wt'!L$370</f>
        <v>1.2310035662243457E-2</v>
      </c>
      <c r="M334" s="19">
        <f t="shared" si="15"/>
        <v>4.504588113313366E-3</v>
      </c>
      <c r="N334" s="243">
        <f t="shared" si="16"/>
        <v>6.786457047804945E-3</v>
      </c>
      <c r="O334" s="19">
        <f t="shared" si="17"/>
        <v>1.5065655010160612</v>
      </c>
      <c r="P334" s="19">
        <f>'nmol-per-mg-dry-lipid-wt'!P334*100/'nmol-per-mg-dry-lipid-wt'!P$370</f>
        <v>0</v>
      </c>
      <c r="Q334" s="19">
        <f>'nmol-per-mg-dry-lipid-wt'!Q334*100/'nmol-per-mg-dry-lipid-wt'!Q$370</f>
        <v>1.0627260597051763E-2</v>
      </c>
      <c r="R334" s="19">
        <f>'nmol-per-mg-dry-lipid-wt'!R334*100/'nmol-per-mg-dry-lipid-wt'!R$370</f>
        <v>1.4345195532850256E-3</v>
      </c>
      <c r="S334" s="19">
        <f>'nmol-per-mg-dry-lipid-wt'!S334*100/'nmol-per-mg-dry-lipid-wt'!S$370</f>
        <v>5.4023101347945562E-3</v>
      </c>
      <c r="T334" s="19">
        <f>'nmol-per-mg-dry-lipid-wt'!T334*100/'nmol-per-mg-dry-lipid-wt'!T$370</f>
        <v>0</v>
      </c>
      <c r="U334" s="19">
        <f>'nmol-per-mg-dry-lipid-wt'!U334*100/'nmol-per-mg-dry-lipid-wt'!U$370</f>
        <v>1.2963176924688875E-3</v>
      </c>
      <c r="V334" s="19">
        <f>'nmol-per-mg-dry-lipid-wt'!V334*100/'nmol-per-mg-dry-lipid-wt'!V$370</f>
        <v>1.3478861935787151E-3</v>
      </c>
      <c r="W334" s="19">
        <f>'nmol-per-mg-dry-lipid-wt'!W334*100/'nmol-per-mg-dry-lipid-wt'!W$370</f>
        <v>1.5131916684899219E-3</v>
      </c>
      <c r="X334" s="19">
        <f>'nmol-per-mg-dry-lipid-wt'!X334*100/'nmol-per-mg-dry-lipid-wt'!X$370</f>
        <v>5.4643943196058574E-3</v>
      </c>
      <c r="Y334" s="19">
        <f>'nmol-per-mg-dry-lipid-wt'!Y334*100/'nmol-per-mg-dry-lipid-wt'!Y$370</f>
        <v>1.3975294913219393E-3</v>
      </c>
      <c r="Z334" s="19">
        <f>'nmol-per-mg-dry-lipid-wt'!Z334*100/'nmol-per-mg-dry-lipid-wt'!Z$370</f>
        <v>1.0764054911079766E-2</v>
      </c>
      <c r="AA334" s="19">
        <f>'nmol-per-mg-dry-lipid-wt'!AA334*100/'nmol-per-mg-dry-lipid-wt'!AA$370</f>
        <v>0</v>
      </c>
      <c r="AB334" s="19">
        <f>'nmol-per-mg-dry-lipid-wt'!AB334*100/'nmol-per-mg-dry-lipid-wt'!AB$370</f>
        <v>0</v>
      </c>
      <c r="AC334" s="19">
        <f>'nmol-per-mg-dry-lipid-wt'!AC334*100/'nmol-per-mg-dry-lipid-wt'!AC$370</f>
        <v>0</v>
      </c>
      <c r="AD334" s="19">
        <f>'nmol-per-mg-dry-lipid-wt'!AD334*100/'nmol-per-mg-dry-lipid-wt'!AD$370</f>
        <v>9.1669769321024979E-3</v>
      </c>
      <c r="AE334" s="19">
        <f>'nmol-per-mg-dry-lipid-wt'!AE334*100/'nmol-per-mg-dry-lipid-wt'!AE$370</f>
        <v>1.4475786383446021E-3</v>
      </c>
      <c r="AF334" s="19">
        <f>'nmol-per-mg-dry-lipid-wt'!AF334*100/'nmol-per-mg-dry-lipid-wt'!AF$370</f>
        <v>1.0220609960605368E-2</v>
      </c>
      <c r="AG334" s="19">
        <f>'nmol-per-mg-dry-lipid-wt'!AG334*100/'nmol-per-mg-dry-lipid-wt'!AG$370</f>
        <v>1.5920634222048021E-3</v>
      </c>
      <c r="AH334" s="19">
        <f>'nmol-per-mg-dry-lipid-wt'!AH334*100/'nmol-per-mg-dry-lipid-wt'!AH$370</f>
        <v>0</v>
      </c>
      <c r="AI334" s="19">
        <f>'nmol-per-mg-dry-lipid-wt'!AI334*100/'nmol-per-mg-dry-lipid-wt'!AI$370</f>
        <v>0</v>
      </c>
      <c r="AJ334" s="19">
        <f>'nmol-per-mg-dry-lipid-wt'!AJ334*100/'nmol-per-mg-dry-lipid-wt'!AJ$370</f>
        <v>1.4267952308993563E-3</v>
      </c>
    </row>
    <row r="335" spans="1:36" x14ac:dyDescent="0.2">
      <c r="A335">
        <f>'imported summary from web'!A335</f>
        <v>686.4</v>
      </c>
      <c r="B335" t="str">
        <f>'imported summary from web'!B335</f>
        <v>C37H65O8P</v>
      </c>
      <c r="C335" s="2" t="str">
        <f>'imported summary from web'!C335</f>
        <v>PA(34:4)</v>
      </c>
      <c r="D335" s="69"/>
      <c r="E335" s="19" t="e">
        <f>'nmol-per-mg-dry-lipid-wt'!E335*100/'nmol-per-mg-dry-lipid-wt'!E$370</f>
        <v>#DIV/0!</v>
      </c>
      <c r="F335" s="19">
        <f>'nmol-per-mg-dry-lipid-wt'!F335*100/'nmol-per-mg-dry-lipid-wt'!F$370</f>
        <v>0</v>
      </c>
      <c r="G335" s="19">
        <f>'nmol-per-mg-dry-lipid-wt'!G335*100/'nmol-per-mg-dry-lipid-wt'!G$370</f>
        <v>6.0293329772861002E-3</v>
      </c>
      <c r="H335" s="19">
        <f>'nmol-per-mg-dry-lipid-wt'!H335*100/'nmol-per-mg-dry-lipid-wt'!H$370</f>
        <v>2.3715488055454708E-3</v>
      </c>
      <c r="I335" s="19">
        <f>'nmol-per-mg-dry-lipid-wt'!I335*100/'nmol-per-mg-dry-lipid-wt'!I$370</f>
        <v>1.6629025249976122E-2</v>
      </c>
      <c r="J335" s="19">
        <f>'nmol-per-mg-dry-lipid-wt'!J335*100/'nmol-per-mg-dry-lipid-wt'!J$370</f>
        <v>0</v>
      </c>
      <c r="K335" s="19">
        <f>'nmol-per-mg-dry-lipid-wt'!K335*100/'nmol-per-mg-dry-lipid-wt'!K$370</f>
        <v>0</v>
      </c>
      <c r="L335" s="19">
        <f>'nmol-per-mg-dry-lipid-wt'!L335*100/'nmol-per-mg-dry-lipid-wt'!L$370</f>
        <v>0</v>
      </c>
      <c r="M335" s="19">
        <f t="shared" si="15"/>
        <v>0</v>
      </c>
      <c r="N335" s="243">
        <f t="shared" si="16"/>
        <v>0</v>
      </c>
      <c r="O335" s="19" t="e">
        <f t="shared" si="17"/>
        <v>#DIV/0!</v>
      </c>
      <c r="P335" s="19">
        <f>'nmol-per-mg-dry-lipid-wt'!P335*100/'nmol-per-mg-dry-lipid-wt'!P$370</f>
        <v>0</v>
      </c>
      <c r="Q335" s="19">
        <f>'nmol-per-mg-dry-lipid-wt'!Q335*100/'nmol-per-mg-dry-lipid-wt'!Q$370</f>
        <v>0</v>
      </c>
      <c r="R335" s="19">
        <f>'nmol-per-mg-dry-lipid-wt'!R335*100/'nmol-per-mg-dry-lipid-wt'!R$370</f>
        <v>0</v>
      </c>
      <c r="S335" s="19">
        <f>'nmol-per-mg-dry-lipid-wt'!S335*100/'nmol-per-mg-dry-lipid-wt'!S$370</f>
        <v>0</v>
      </c>
      <c r="T335" s="19">
        <f>'nmol-per-mg-dry-lipid-wt'!T335*100/'nmol-per-mg-dry-lipid-wt'!T$370</f>
        <v>0</v>
      </c>
      <c r="U335" s="19">
        <f>'nmol-per-mg-dry-lipid-wt'!U335*100/'nmol-per-mg-dry-lipid-wt'!U$370</f>
        <v>0</v>
      </c>
      <c r="V335" s="19">
        <f>'nmol-per-mg-dry-lipid-wt'!V335*100/'nmol-per-mg-dry-lipid-wt'!V$370</f>
        <v>0</v>
      </c>
      <c r="W335" s="19">
        <f>'nmol-per-mg-dry-lipid-wt'!W335*100/'nmol-per-mg-dry-lipid-wt'!W$370</f>
        <v>0</v>
      </c>
      <c r="X335" s="19">
        <f>'nmol-per-mg-dry-lipid-wt'!X335*100/'nmol-per-mg-dry-lipid-wt'!X$370</f>
        <v>0</v>
      </c>
      <c r="Y335" s="19">
        <f>'nmol-per-mg-dry-lipid-wt'!Y335*100/'nmol-per-mg-dry-lipid-wt'!Y$370</f>
        <v>0</v>
      </c>
      <c r="Z335" s="19">
        <f>'nmol-per-mg-dry-lipid-wt'!Z335*100/'nmol-per-mg-dry-lipid-wt'!Z$370</f>
        <v>4.459394177447331E-2</v>
      </c>
      <c r="AA335" s="19">
        <f>'nmol-per-mg-dry-lipid-wt'!AA335*100/'nmol-per-mg-dry-lipid-wt'!AA$370</f>
        <v>0</v>
      </c>
      <c r="AB335" s="19">
        <f>'nmol-per-mg-dry-lipid-wt'!AB335*100/'nmol-per-mg-dry-lipid-wt'!AB$370</f>
        <v>0</v>
      </c>
      <c r="AC335" s="19">
        <f>'nmol-per-mg-dry-lipid-wt'!AC335*100/'nmol-per-mg-dry-lipid-wt'!AC$370</f>
        <v>0</v>
      </c>
      <c r="AD335" s="19">
        <f>'nmol-per-mg-dry-lipid-wt'!AD335*100/'nmol-per-mg-dry-lipid-wt'!AD$370</f>
        <v>0</v>
      </c>
      <c r="AE335" s="19">
        <f>'nmol-per-mg-dry-lipid-wt'!AE335*100/'nmol-per-mg-dry-lipid-wt'!AE$370</f>
        <v>0</v>
      </c>
      <c r="AF335" s="19">
        <f>'nmol-per-mg-dry-lipid-wt'!AF335*100/'nmol-per-mg-dry-lipid-wt'!AF$370</f>
        <v>0</v>
      </c>
      <c r="AG335" s="19">
        <f>'nmol-per-mg-dry-lipid-wt'!AG335*100/'nmol-per-mg-dry-lipid-wt'!AG$370</f>
        <v>0</v>
      </c>
      <c r="AH335" s="19">
        <f>'nmol-per-mg-dry-lipid-wt'!AH335*100/'nmol-per-mg-dry-lipid-wt'!AH$370</f>
        <v>0</v>
      </c>
      <c r="AI335" s="19">
        <f>'nmol-per-mg-dry-lipid-wt'!AI335*100/'nmol-per-mg-dry-lipid-wt'!AI$370</f>
        <v>0</v>
      </c>
      <c r="AJ335" s="19">
        <f>'nmol-per-mg-dry-lipid-wt'!AJ335*100/'nmol-per-mg-dry-lipid-wt'!AJ$370</f>
        <v>0</v>
      </c>
    </row>
    <row r="336" spans="1:36" x14ac:dyDescent="0.2">
      <c r="A336">
        <f>'imported summary from web'!A336</f>
        <v>688.5</v>
      </c>
      <c r="B336" t="str">
        <f>'imported summary from web'!B336</f>
        <v>C37H67O8P</v>
      </c>
      <c r="C336" s="2" t="str">
        <f>'imported summary from web'!C336</f>
        <v>PA(34:3)</v>
      </c>
      <c r="D336" s="69"/>
      <c r="E336" s="19" t="e">
        <f>'nmol-per-mg-dry-lipid-wt'!E336*100/'nmol-per-mg-dry-lipid-wt'!E$370</f>
        <v>#DIV/0!</v>
      </c>
      <c r="F336" s="19">
        <f>'nmol-per-mg-dry-lipid-wt'!F336*100/'nmol-per-mg-dry-lipid-wt'!F$370</f>
        <v>3.4654369993982047E-2</v>
      </c>
      <c r="G336" s="19">
        <f>'nmol-per-mg-dry-lipid-wt'!G336*100/'nmol-per-mg-dry-lipid-wt'!G$370</f>
        <v>1.326453255002942E-2</v>
      </c>
      <c r="H336" s="19">
        <f>'nmol-per-mg-dry-lipid-wt'!H336*100/'nmol-per-mg-dry-lipid-wt'!H$370</f>
        <v>1.3043518430500084E-2</v>
      </c>
      <c r="I336" s="19">
        <f>'nmol-per-mg-dry-lipid-wt'!I336*100/'nmol-per-mg-dry-lipid-wt'!I$370</f>
        <v>5.938937589277187E-3</v>
      </c>
      <c r="J336" s="19">
        <f>'nmol-per-mg-dry-lipid-wt'!J336*100/'nmol-per-mg-dry-lipid-wt'!J$370</f>
        <v>1.3637863459714163E-2</v>
      </c>
      <c r="K336" s="19">
        <f>'nmol-per-mg-dry-lipid-wt'!K336*100/'nmol-per-mg-dry-lipid-wt'!K$370</f>
        <v>2.4074573553932816E-3</v>
      </c>
      <c r="L336" s="19">
        <f>'nmol-per-mg-dry-lipid-wt'!L336*100/'nmol-per-mg-dry-lipid-wt'!L$370</f>
        <v>0</v>
      </c>
      <c r="M336" s="19">
        <f t="shared" si="15"/>
        <v>5.348440271702482E-3</v>
      </c>
      <c r="N336" s="243">
        <f t="shared" si="16"/>
        <v>7.2790703611085262E-3</v>
      </c>
      <c r="O336" s="19">
        <f t="shared" si="17"/>
        <v>1.3609706739403296</v>
      </c>
      <c r="P336" s="19">
        <f>'nmol-per-mg-dry-lipid-wt'!P336*100/'nmol-per-mg-dry-lipid-wt'!P$370</f>
        <v>2.9327633208103707E-2</v>
      </c>
      <c r="Q336" s="19">
        <f>'nmol-per-mg-dry-lipid-wt'!Q336*100/'nmol-per-mg-dry-lipid-wt'!Q$370</f>
        <v>1.2145440682344867E-2</v>
      </c>
      <c r="R336" s="19">
        <f>'nmol-per-mg-dry-lipid-wt'!R336*100/'nmol-per-mg-dry-lipid-wt'!R$370</f>
        <v>1.1476156426280196E-2</v>
      </c>
      <c r="S336" s="19">
        <f>'nmol-per-mg-dry-lipid-wt'!S336*100/'nmol-per-mg-dry-lipid-wt'!S$370</f>
        <v>0</v>
      </c>
      <c r="T336" s="19">
        <f>'nmol-per-mg-dry-lipid-wt'!T336*100/'nmol-per-mg-dry-lipid-wt'!T$370</f>
        <v>1.5094706222404853E-2</v>
      </c>
      <c r="U336" s="19">
        <f>'nmol-per-mg-dry-lipid-wt'!U336*100/'nmol-per-mg-dry-lipid-wt'!U$370</f>
        <v>2.5926353849377742E-3</v>
      </c>
      <c r="V336" s="19">
        <f>'nmol-per-mg-dry-lipid-wt'!V336*100/'nmol-per-mg-dry-lipid-wt'!V$370</f>
        <v>2.6957723871574284E-2</v>
      </c>
      <c r="W336" s="19">
        <f>'nmol-per-mg-dry-lipid-wt'!W336*100/'nmol-per-mg-dry-lipid-wt'!W$370</f>
        <v>7.565958342449608E-3</v>
      </c>
      <c r="X336" s="19">
        <f>'nmol-per-mg-dry-lipid-wt'!X336*100/'nmol-per-mg-dry-lipid-wt'!X$370</f>
        <v>1.5027084378916112E-2</v>
      </c>
      <c r="Y336" s="19">
        <f>'nmol-per-mg-dry-lipid-wt'!Y336*100/'nmol-per-mg-dry-lipid-wt'!Y$370</f>
        <v>2.7950589826438782E-3</v>
      </c>
      <c r="Z336" s="19">
        <f>'nmol-per-mg-dry-lipid-wt'!Z336*100/'nmol-per-mg-dry-lipid-wt'!Z$370</f>
        <v>1.691494343169677E-2</v>
      </c>
      <c r="AA336" s="19">
        <f>'nmol-per-mg-dry-lipid-wt'!AA336*100/'nmol-per-mg-dry-lipid-wt'!AA$370</f>
        <v>2.9772801950269301E-3</v>
      </c>
      <c r="AB336" s="19">
        <f>'nmol-per-mg-dry-lipid-wt'!AB336*100/'nmol-per-mg-dry-lipid-wt'!AB$370</f>
        <v>0</v>
      </c>
      <c r="AC336" s="19">
        <f>'nmol-per-mg-dry-lipid-wt'!AC336*100/'nmol-per-mg-dry-lipid-wt'!AC$370</f>
        <v>1.1482464532008982E-2</v>
      </c>
      <c r="AD336" s="19">
        <f>'nmol-per-mg-dry-lipid-wt'!AD336*100/'nmol-per-mg-dry-lipid-wt'!AD$370</f>
        <v>0</v>
      </c>
      <c r="AE336" s="19">
        <f>'nmol-per-mg-dry-lipid-wt'!AE336*100/'nmol-per-mg-dry-lipid-wt'!AE$370</f>
        <v>5.9350724172128659E-2</v>
      </c>
      <c r="AF336" s="19">
        <f>'nmol-per-mg-dry-lipid-wt'!AF336*100/'nmol-per-mg-dry-lipid-wt'!AF$370</f>
        <v>2.0441219921210729E-2</v>
      </c>
      <c r="AG336" s="19">
        <f>'nmol-per-mg-dry-lipid-wt'!AG336*100/'nmol-per-mg-dry-lipid-wt'!AG$370</f>
        <v>2.2288887910867215E-2</v>
      </c>
      <c r="AH336" s="19">
        <f>'nmol-per-mg-dry-lipid-wt'!AH336*100/'nmol-per-mg-dry-lipid-wt'!AH$370</f>
        <v>2.1767399048573579E-2</v>
      </c>
      <c r="AI336" s="19">
        <f>'nmol-per-mg-dry-lipid-wt'!AI336*100/'nmol-per-mg-dry-lipid-wt'!AI$370</f>
        <v>7.0524531175943711E-3</v>
      </c>
      <c r="AJ336" s="19">
        <f>'nmol-per-mg-dry-lipid-wt'!AJ336*100/'nmol-per-mg-dry-lipid-wt'!AJ$370</f>
        <v>7.1339761544967793E-3</v>
      </c>
    </row>
    <row r="337" spans="1:36" x14ac:dyDescent="0.2">
      <c r="A337">
        <f>'imported summary from web'!A337</f>
        <v>690.5</v>
      </c>
      <c r="B337" t="str">
        <f>'imported summary from web'!B337</f>
        <v>C37H69O8P</v>
      </c>
      <c r="C337" s="2" t="str">
        <f>'imported summary from web'!C337</f>
        <v>PA(34:2)</v>
      </c>
      <c r="D337" s="69"/>
      <c r="E337" s="19" t="e">
        <f>'nmol-per-mg-dry-lipid-wt'!E337*100/'nmol-per-mg-dry-lipid-wt'!E$370</f>
        <v>#DIV/0!</v>
      </c>
      <c r="F337" s="19">
        <f>'nmol-per-mg-dry-lipid-wt'!F337*100/'nmol-per-mg-dry-lipid-wt'!F$370</f>
        <v>0.12547271894372808</v>
      </c>
      <c r="G337" s="19">
        <f>'nmol-per-mg-dry-lipid-wt'!G337*100/'nmol-per-mg-dry-lipid-wt'!G$370</f>
        <v>6.5116796154689877E-2</v>
      </c>
      <c r="H337" s="19">
        <f>'nmol-per-mg-dry-lipid-wt'!H337*100/'nmol-per-mg-dry-lipid-wt'!H$370</f>
        <v>4.980252491645485E-2</v>
      </c>
      <c r="I337" s="19">
        <f>'nmol-per-mg-dry-lipid-wt'!I337*100/'nmol-per-mg-dry-lipid-wt'!I$370</f>
        <v>3.9196988089229418E-2</v>
      </c>
      <c r="J337" s="19">
        <f>'nmol-per-mg-dry-lipid-wt'!J337*100/'nmol-per-mg-dry-lipid-wt'!J$370</f>
        <v>4.0913590379142488E-2</v>
      </c>
      <c r="K337" s="19">
        <f>'nmol-per-mg-dry-lipid-wt'!K337*100/'nmol-per-mg-dry-lipid-wt'!K$370</f>
        <v>0</v>
      </c>
      <c r="L337" s="19">
        <f>'nmol-per-mg-dry-lipid-wt'!L337*100/'nmol-per-mg-dry-lipid-wt'!L$370</f>
        <v>0</v>
      </c>
      <c r="M337" s="19">
        <f t="shared" si="15"/>
        <v>1.3637863459714163E-2</v>
      </c>
      <c r="N337" s="243">
        <f t="shared" si="16"/>
        <v>2.3621472418911996E-2</v>
      </c>
      <c r="O337" s="19">
        <f t="shared" si="17"/>
        <v>1.7320508075688772</v>
      </c>
      <c r="P337" s="19">
        <f>'nmol-per-mg-dry-lipid-wt'!P337*100/'nmol-per-mg-dry-lipid-wt'!P$370</f>
        <v>0.13197434943646669</v>
      </c>
      <c r="Q337" s="19">
        <f>'nmol-per-mg-dry-lipid-wt'!Q337*100/'nmol-per-mg-dry-lipid-wt'!Q$370</f>
        <v>9.1090805117586535E-2</v>
      </c>
      <c r="R337" s="19">
        <f>'nmol-per-mg-dry-lipid-wt'!R337*100/'nmol-per-mg-dry-lipid-wt'!R$370</f>
        <v>2.5821351959130448E-2</v>
      </c>
      <c r="S337" s="19">
        <f>'nmol-per-mg-dry-lipid-wt'!S337*100/'nmol-per-mg-dry-lipid-wt'!S$370</f>
        <v>1.6206930404383674E-2</v>
      </c>
      <c r="T337" s="19">
        <f>'nmol-per-mg-dry-lipid-wt'!T337*100/'nmol-per-mg-dry-lipid-wt'!T$370</f>
        <v>7.3586692834223671E-2</v>
      </c>
      <c r="U337" s="19">
        <f>'nmol-per-mg-dry-lipid-wt'!U337*100/'nmol-per-mg-dry-lipid-wt'!U$370</f>
        <v>0</v>
      </c>
      <c r="V337" s="19">
        <f>'nmol-per-mg-dry-lipid-wt'!V337*100/'nmol-per-mg-dry-lipid-wt'!V$370</f>
        <v>2.4261951484416861E-2</v>
      </c>
      <c r="W337" s="19">
        <f>'nmol-per-mg-dry-lipid-wt'!W337*100/'nmol-per-mg-dry-lipid-wt'!W$370</f>
        <v>1.8158300021879053E-2</v>
      </c>
      <c r="X337" s="19">
        <f>'nmol-per-mg-dry-lipid-wt'!X337*100/'nmol-per-mg-dry-lipid-wt'!X$370</f>
        <v>8.1965914794087883E-3</v>
      </c>
      <c r="Y337" s="19">
        <f>'nmol-per-mg-dry-lipid-wt'!Y337*100/'nmol-per-mg-dry-lipid-wt'!Y$370</f>
        <v>1.6770353895863271E-3</v>
      </c>
      <c r="Z337" s="19">
        <f>'nmol-per-mg-dry-lipid-wt'!Z337*100/'nmol-per-mg-dry-lipid-wt'!Z$370</f>
        <v>0</v>
      </c>
      <c r="AA337" s="19">
        <f>'nmol-per-mg-dry-lipid-wt'!AA337*100/'nmol-per-mg-dry-lipid-wt'!AA$370</f>
        <v>4.4659202925403972E-3</v>
      </c>
      <c r="AB337" s="19">
        <f>'nmol-per-mg-dry-lipid-wt'!AB337*100/'nmol-per-mg-dry-lipid-wt'!AB$370</f>
        <v>0</v>
      </c>
      <c r="AC337" s="19">
        <f>'nmol-per-mg-dry-lipid-wt'!AC337*100/'nmol-per-mg-dry-lipid-wt'!AC$370</f>
        <v>8.6118483990067392E-3</v>
      </c>
      <c r="AD337" s="19">
        <f>'nmol-per-mg-dry-lipid-wt'!AD337*100/'nmol-per-mg-dry-lipid-wt'!AD$370</f>
        <v>0</v>
      </c>
      <c r="AE337" s="19">
        <f>'nmol-per-mg-dry-lipid-wt'!AE337*100/'nmol-per-mg-dry-lipid-wt'!AE$370</f>
        <v>0</v>
      </c>
      <c r="AF337" s="19">
        <f>'nmol-per-mg-dry-lipid-wt'!AF337*100/'nmol-per-mg-dry-lipid-wt'!AF$370</f>
        <v>2.6281568470128084E-2</v>
      </c>
      <c r="AG337" s="19">
        <f>'nmol-per-mg-dry-lipid-wt'!AG337*100/'nmol-per-mg-dry-lipid-wt'!AG$370</f>
        <v>0</v>
      </c>
      <c r="AH337" s="19">
        <f>'nmol-per-mg-dry-lipid-wt'!AH337*100/'nmol-per-mg-dry-lipid-wt'!AH$370</f>
        <v>0</v>
      </c>
      <c r="AI337" s="19">
        <f>'nmol-per-mg-dry-lipid-wt'!AI337*100/'nmol-per-mg-dry-lipid-wt'!AI$370</f>
        <v>0</v>
      </c>
      <c r="AJ337" s="19">
        <f>'nmol-per-mg-dry-lipid-wt'!AJ337*100/'nmol-per-mg-dry-lipid-wt'!AJ$370</f>
        <v>0</v>
      </c>
    </row>
    <row r="338" spans="1:36" x14ac:dyDescent="0.2">
      <c r="A338">
        <f>'imported summary from web'!A338</f>
        <v>692.5</v>
      </c>
      <c r="B338" t="str">
        <f>'imported summary from web'!B338</f>
        <v>C37H71O8P</v>
      </c>
      <c r="C338" s="2" t="str">
        <f>'imported summary from web'!C338</f>
        <v>PA(34:1)</v>
      </c>
      <c r="D338" s="69"/>
      <c r="E338" s="19" t="e">
        <f>'nmol-per-mg-dry-lipid-wt'!E338*100/'nmol-per-mg-dry-lipid-wt'!E$370</f>
        <v>#DIV/0!</v>
      </c>
      <c r="F338" s="19">
        <f>'nmol-per-mg-dry-lipid-wt'!F338*100/'nmol-per-mg-dry-lipid-wt'!F$370</f>
        <v>7.1698696539273191E-3</v>
      </c>
      <c r="G338" s="19">
        <f>'nmol-per-mg-dry-lipid-wt'!G338*100/'nmol-per-mg-dry-lipid-wt'!G$370</f>
        <v>1.0852799359114974E-2</v>
      </c>
      <c r="H338" s="19">
        <f>'nmol-per-mg-dry-lipid-wt'!H338*100/'nmol-per-mg-dry-lipid-wt'!H$370</f>
        <v>3.9130555291500231E-2</v>
      </c>
      <c r="I338" s="19">
        <f>'nmol-per-mg-dry-lipid-wt'!I338*100/'nmol-per-mg-dry-lipid-wt'!I$370</f>
        <v>0</v>
      </c>
      <c r="J338" s="19">
        <f>'nmol-per-mg-dry-lipid-wt'!J338*100/'nmol-per-mg-dry-lipid-wt'!J$370</f>
        <v>1.8597086535973854E-2</v>
      </c>
      <c r="K338" s="19">
        <f>'nmol-per-mg-dry-lipid-wt'!K338*100/'nmol-per-mg-dry-lipid-wt'!K$370</f>
        <v>0</v>
      </c>
      <c r="L338" s="19">
        <f>'nmol-per-mg-dry-lipid-wt'!L338*100/'nmol-per-mg-dry-lipid-wt'!L$370</f>
        <v>0</v>
      </c>
      <c r="M338" s="19">
        <f t="shared" si="15"/>
        <v>6.1990288453246181E-3</v>
      </c>
      <c r="N338" s="243">
        <f t="shared" si="16"/>
        <v>1.073703291768727E-2</v>
      </c>
      <c r="O338" s="19">
        <f t="shared" si="17"/>
        <v>1.7320508075688774</v>
      </c>
      <c r="P338" s="19">
        <f>'nmol-per-mg-dry-lipid-wt'!P338*100/'nmol-per-mg-dry-lipid-wt'!P$370</f>
        <v>0</v>
      </c>
      <c r="Q338" s="19">
        <f>'nmol-per-mg-dry-lipid-wt'!Q338*100/'nmol-per-mg-dry-lipid-wt'!Q$370</f>
        <v>0</v>
      </c>
      <c r="R338" s="19">
        <f>'nmol-per-mg-dry-lipid-wt'!R338*100/'nmol-per-mg-dry-lipid-wt'!R$370</f>
        <v>0</v>
      </c>
      <c r="S338" s="19">
        <f>'nmol-per-mg-dry-lipid-wt'!S338*100/'nmol-per-mg-dry-lipid-wt'!S$370</f>
        <v>2.4310395606575504E-2</v>
      </c>
      <c r="T338" s="19">
        <f>'nmol-per-mg-dry-lipid-wt'!T338*100/'nmol-per-mg-dry-lipid-wt'!T$370</f>
        <v>0</v>
      </c>
      <c r="U338" s="19">
        <f>'nmol-per-mg-dry-lipid-wt'!U338*100/'nmol-per-mg-dry-lipid-wt'!U$370</f>
        <v>0</v>
      </c>
      <c r="V338" s="19">
        <f>'nmol-per-mg-dry-lipid-wt'!V338*100/'nmol-per-mg-dry-lipid-wt'!V$370</f>
        <v>0</v>
      </c>
      <c r="W338" s="19">
        <f>'nmol-per-mg-dry-lipid-wt'!W338*100/'nmol-per-mg-dry-lipid-wt'!W$370</f>
        <v>1.3618725016409287E-2</v>
      </c>
      <c r="X338" s="19">
        <f>'nmol-per-mg-dry-lipid-wt'!X338*100/'nmol-per-mg-dry-lipid-wt'!X$370</f>
        <v>0</v>
      </c>
      <c r="Y338" s="19">
        <f>'nmol-per-mg-dry-lipid-wt'!Y338*100/'nmol-per-mg-dry-lipid-wt'!Y$370</f>
        <v>1.2577765421897451E-3</v>
      </c>
      <c r="Z338" s="19">
        <f>'nmol-per-mg-dry-lipid-wt'!Z338*100/'nmol-per-mg-dry-lipid-wt'!Z$370</f>
        <v>2.3065831952313771E-2</v>
      </c>
      <c r="AA338" s="19">
        <f>'nmol-per-mg-dry-lipid-wt'!AA338*100/'nmol-per-mg-dry-lipid-wt'!AA$370</f>
        <v>0</v>
      </c>
      <c r="AB338" s="19">
        <f>'nmol-per-mg-dry-lipid-wt'!AB338*100/'nmol-per-mg-dry-lipid-wt'!AB$370</f>
        <v>3.8196242964025633E-3</v>
      </c>
      <c r="AC338" s="19">
        <f>'nmol-per-mg-dry-lipid-wt'!AC338*100/'nmol-per-mg-dry-lipid-wt'!AC$370</f>
        <v>0</v>
      </c>
      <c r="AD338" s="19">
        <f>'nmol-per-mg-dry-lipid-wt'!AD338*100/'nmol-per-mg-dry-lipid-wt'!AD$370</f>
        <v>0</v>
      </c>
      <c r="AE338" s="19">
        <f>'nmol-per-mg-dry-lipid-wt'!AE338*100/'nmol-per-mg-dry-lipid-wt'!AE$370</f>
        <v>0</v>
      </c>
      <c r="AF338" s="19">
        <f>'nmol-per-mg-dry-lipid-wt'!AF338*100/'nmol-per-mg-dry-lipid-wt'!AF$370</f>
        <v>0</v>
      </c>
      <c r="AG338" s="19">
        <f>'nmol-per-mg-dry-lipid-wt'!AG338*100/'nmol-per-mg-dry-lipid-wt'!AG$370</f>
        <v>0</v>
      </c>
      <c r="AH338" s="19">
        <f>'nmol-per-mg-dry-lipid-wt'!AH338*100/'nmol-per-mg-dry-lipid-wt'!AH$370</f>
        <v>0</v>
      </c>
      <c r="AI338" s="19">
        <f>'nmol-per-mg-dry-lipid-wt'!AI338*100/'nmol-per-mg-dry-lipid-wt'!AI$370</f>
        <v>2.9620303093896336E-2</v>
      </c>
      <c r="AJ338" s="19">
        <f>'nmol-per-mg-dry-lipid-wt'!AJ338*100/'nmol-per-mg-dry-lipid-wt'!AJ$370</f>
        <v>2.9962699848886457E-2</v>
      </c>
    </row>
    <row r="339" spans="1:36" x14ac:dyDescent="0.2">
      <c r="A339">
        <f>'imported summary from web'!A339</f>
        <v>710.4</v>
      </c>
      <c r="B339" t="str">
        <f>'imported summary from web'!B339</f>
        <v>C39H65O8P</v>
      </c>
      <c r="C339" s="2" t="str">
        <f>'imported summary from web'!C339</f>
        <v>PA(36:6)</v>
      </c>
      <c r="D339" s="69"/>
      <c r="E339" s="19" t="e">
        <f>'nmol-per-mg-dry-lipid-wt'!E339*100/'nmol-per-mg-dry-lipid-wt'!E$370</f>
        <v>#DIV/0!</v>
      </c>
      <c r="F339" s="19">
        <f>'nmol-per-mg-dry-lipid-wt'!F339*100/'nmol-per-mg-dry-lipid-wt'!F$370</f>
        <v>1.3144761032200086E-2</v>
      </c>
      <c r="G339" s="19">
        <f>'nmol-per-mg-dry-lipid-wt'!G339*100/'nmol-per-mg-dry-lipid-wt'!G$370</f>
        <v>9.6469327636577555E-3</v>
      </c>
      <c r="H339" s="19">
        <f>'nmol-per-mg-dry-lipid-wt'!H339*100/'nmol-per-mg-dry-lipid-wt'!H$370</f>
        <v>2.37154880554547E-3</v>
      </c>
      <c r="I339" s="19">
        <f>'nmol-per-mg-dry-lipid-wt'!I339*100/'nmol-per-mg-dry-lipid-wt'!I$370</f>
        <v>9.5023001428434922E-3</v>
      </c>
      <c r="J339" s="19">
        <f>'nmol-per-mg-dry-lipid-wt'!J339*100/'nmol-per-mg-dry-lipid-wt'!J$370</f>
        <v>9.9184461525193886E-3</v>
      </c>
      <c r="K339" s="19">
        <f>'nmol-per-mg-dry-lipid-wt'!K339*100/'nmol-per-mg-dry-lipid-wt'!K$370</f>
        <v>0</v>
      </c>
      <c r="L339" s="19">
        <f>'nmol-per-mg-dry-lipid-wt'!L339*100/'nmol-per-mg-dry-lipid-wt'!L$370</f>
        <v>6.1550178311217283E-3</v>
      </c>
      <c r="M339" s="19">
        <f t="shared" si="15"/>
        <v>5.3578213278803717E-3</v>
      </c>
      <c r="N339" s="243">
        <f t="shared" si="16"/>
        <v>5.007048553658318E-3</v>
      </c>
      <c r="O339" s="19">
        <f t="shared" si="17"/>
        <v>0.93453070702512131</v>
      </c>
      <c r="P339" s="19">
        <f>'nmol-per-mg-dry-lipid-wt'!P339*100/'nmol-per-mg-dry-lipid-wt'!P$370</f>
        <v>7.3319083020259284E-3</v>
      </c>
      <c r="Q339" s="19">
        <f>'nmol-per-mg-dry-lipid-wt'!Q339*100/'nmol-per-mg-dry-lipid-wt'!Q$370</f>
        <v>0</v>
      </c>
      <c r="R339" s="19">
        <f>'nmol-per-mg-dry-lipid-wt'!R339*100/'nmol-per-mg-dry-lipid-wt'!R$370</f>
        <v>1.1476156426280196E-2</v>
      </c>
      <c r="S339" s="19">
        <f>'nmol-per-mg-dry-lipid-wt'!S339*100/'nmol-per-mg-dry-lipid-wt'!S$370</f>
        <v>2.7011550673972794E-3</v>
      </c>
      <c r="T339" s="19">
        <f>'nmol-per-mg-dry-lipid-wt'!T339*100/'nmol-per-mg-dry-lipid-wt'!T$370</f>
        <v>3.7736765556012149E-3</v>
      </c>
      <c r="U339" s="19">
        <f>'nmol-per-mg-dry-lipid-wt'!U339*100/'nmol-per-mg-dry-lipid-wt'!U$370</f>
        <v>0</v>
      </c>
      <c r="V339" s="19">
        <f>'nmol-per-mg-dry-lipid-wt'!V339*100/'nmol-per-mg-dry-lipid-wt'!V$370</f>
        <v>0</v>
      </c>
      <c r="W339" s="19">
        <f>'nmol-per-mg-dry-lipid-wt'!W339*100/'nmol-per-mg-dry-lipid-wt'!W$370</f>
        <v>3.0263833369798426E-3</v>
      </c>
      <c r="X339" s="19">
        <f>'nmol-per-mg-dry-lipid-wt'!X339*100/'nmol-per-mg-dry-lipid-wt'!X$370</f>
        <v>6.8304928995073242E-3</v>
      </c>
      <c r="Y339" s="19">
        <f>'nmol-per-mg-dry-lipid-wt'!Y339*100/'nmol-per-mg-dry-lipid-wt'!Y$370</f>
        <v>6.9876474566096987E-4</v>
      </c>
      <c r="Z339" s="19">
        <f>'nmol-per-mg-dry-lipid-wt'!Z339*100/'nmol-per-mg-dry-lipid-wt'!Z$370</f>
        <v>3.075444260308504E-3</v>
      </c>
      <c r="AA339" s="19">
        <f>'nmol-per-mg-dry-lipid-wt'!AA339*100/'nmol-per-mg-dry-lipid-wt'!AA$370</f>
        <v>7.4432004875673256E-3</v>
      </c>
      <c r="AB339" s="19">
        <f>'nmol-per-mg-dry-lipid-wt'!AB339*100/'nmol-per-mg-dry-lipid-wt'!AB$370</f>
        <v>0</v>
      </c>
      <c r="AC339" s="19">
        <f>'nmol-per-mg-dry-lipid-wt'!AC339*100/'nmol-per-mg-dry-lipid-wt'!AC$370</f>
        <v>0</v>
      </c>
      <c r="AD339" s="19">
        <f>'nmol-per-mg-dry-lipid-wt'!AD339*100/'nmol-per-mg-dry-lipid-wt'!AD$370</f>
        <v>1.0476545065259996E-2</v>
      </c>
      <c r="AE339" s="19">
        <f>'nmol-per-mg-dry-lipid-wt'!AE339*100/'nmol-per-mg-dry-lipid-wt'!AE$370</f>
        <v>0</v>
      </c>
      <c r="AF339" s="19">
        <f>'nmol-per-mg-dry-lipid-wt'!AF339*100/'nmol-per-mg-dry-lipid-wt'!AF$370</f>
        <v>2.920174274458676E-3</v>
      </c>
      <c r="AG339" s="19">
        <f>'nmol-per-mg-dry-lipid-wt'!AG339*100/'nmol-per-mg-dry-lipid-wt'!AG$370</f>
        <v>3.1841268444096028E-3</v>
      </c>
      <c r="AH339" s="19">
        <f>'nmol-per-mg-dry-lipid-wt'!AH339*100/'nmol-per-mg-dry-lipid-wt'!AH$370</f>
        <v>0</v>
      </c>
      <c r="AI339" s="19">
        <f>'nmol-per-mg-dry-lipid-wt'!AI339*100/'nmol-per-mg-dry-lipid-wt'!AI$370</f>
        <v>0</v>
      </c>
      <c r="AJ339" s="19">
        <f>'nmol-per-mg-dry-lipid-wt'!AJ339*100/'nmol-per-mg-dry-lipid-wt'!AJ$370</f>
        <v>2.8535904617987117E-3</v>
      </c>
    </row>
    <row r="340" spans="1:36" x14ac:dyDescent="0.2">
      <c r="A340">
        <f>'imported summary from web'!A340</f>
        <v>712.5</v>
      </c>
      <c r="B340" t="str">
        <f>'imported summary from web'!B340</f>
        <v>C39H67O8P</v>
      </c>
      <c r="C340" s="2" t="str">
        <f>'imported summary from web'!C340</f>
        <v>PA(36:5)</v>
      </c>
      <c r="D340" s="69"/>
      <c r="E340" s="19" t="e">
        <f>'nmol-per-mg-dry-lipid-wt'!E340*100/'nmol-per-mg-dry-lipid-wt'!E$370</f>
        <v>#DIV/0!</v>
      </c>
      <c r="F340" s="19">
        <f>'nmol-per-mg-dry-lipid-wt'!F340*100/'nmol-per-mg-dry-lipid-wt'!F$370</f>
        <v>9.5598262052364255E-3</v>
      </c>
      <c r="G340" s="19">
        <f>'nmol-per-mg-dry-lipid-wt'!G340*100/'nmol-per-mg-dry-lipid-wt'!G$370</f>
        <v>2.4117331909144397E-3</v>
      </c>
      <c r="H340" s="19">
        <f>'nmol-per-mg-dry-lipid-wt'!H340*100/'nmol-per-mg-dry-lipid-wt'!H$370</f>
        <v>5.9288720138636732E-3</v>
      </c>
      <c r="I340" s="19">
        <f>'nmol-per-mg-dry-lipid-wt'!I340*100/'nmol-per-mg-dry-lipid-wt'!I$370</f>
        <v>0</v>
      </c>
      <c r="J340" s="19">
        <f>'nmol-per-mg-dry-lipid-wt'!J340*100/'nmol-per-mg-dry-lipid-wt'!J$370</f>
        <v>0</v>
      </c>
      <c r="K340" s="19">
        <f>'nmol-per-mg-dry-lipid-wt'!K340*100/'nmol-per-mg-dry-lipid-wt'!K$370</f>
        <v>6.0186433884832019E-3</v>
      </c>
      <c r="L340" s="19">
        <f>'nmol-per-mg-dry-lipid-wt'!L340*100/'nmol-per-mg-dry-lipid-wt'!L$370</f>
        <v>9.8480285297947671E-3</v>
      </c>
      <c r="M340" s="19">
        <f t="shared" si="15"/>
        <v>5.2888906394259897E-3</v>
      </c>
      <c r="N340" s="243">
        <f t="shared" si="16"/>
        <v>4.9644053810079143E-3</v>
      </c>
      <c r="O340" s="19">
        <f t="shared" si="17"/>
        <v>0.93864776556368879</v>
      </c>
      <c r="P340" s="19">
        <f>'nmol-per-mg-dry-lipid-wt'!P340*100/'nmol-per-mg-dry-lipid-wt'!P$370</f>
        <v>1.6130198264457041E-2</v>
      </c>
      <c r="Q340" s="19">
        <f>'nmol-per-mg-dry-lipid-wt'!Q340*100/'nmol-per-mg-dry-lipid-wt'!Q$370</f>
        <v>1.6699980938224192E-2</v>
      </c>
      <c r="R340" s="19">
        <f>'nmol-per-mg-dry-lipid-wt'!R340*100/'nmol-per-mg-dry-lipid-wt'!R$370</f>
        <v>7.1725977664251232E-3</v>
      </c>
      <c r="S340" s="19">
        <f>'nmol-per-mg-dry-lipid-wt'!S340*100/'nmol-per-mg-dry-lipid-wt'!S$370</f>
        <v>1.4856352870685034E-2</v>
      </c>
      <c r="T340" s="19">
        <f>'nmol-per-mg-dry-lipid-wt'!T340*100/'nmol-per-mg-dry-lipid-wt'!T$370</f>
        <v>3.2076250722610319E-2</v>
      </c>
      <c r="U340" s="19">
        <f>'nmol-per-mg-dry-lipid-wt'!U340*100/'nmol-per-mg-dry-lipid-wt'!U$370</f>
        <v>0</v>
      </c>
      <c r="V340" s="19">
        <f>'nmol-per-mg-dry-lipid-wt'!V340*100/'nmol-per-mg-dry-lipid-wt'!V$370</f>
        <v>1.4826748129365857E-2</v>
      </c>
      <c r="W340" s="19">
        <f>'nmol-per-mg-dry-lipid-wt'!W340*100/'nmol-per-mg-dry-lipid-wt'!W$370</f>
        <v>3.0263833369798426E-3</v>
      </c>
      <c r="X340" s="19">
        <f>'nmol-per-mg-dry-lipid-wt'!X340*100/'nmol-per-mg-dry-lipid-wt'!X$370</f>
        <v>0</v>
      </c>
      <c r="Y340" s="19">
        <f>'nmol-per-mg-dry-lipid-wt'!Y340*100/'nmol-per-mg-dry-lipid-wt'!Y$370</f>
        <v>1.9565412878507151E-3</v>
      </c>
      <c r="Z340" s="19">
        <f>'nmol-per-mg-dry-lipid-wt'!Z340*100/'nmol-per-mg-dry-lipid-wt'!Z$370</f>
        <v>3.075444260308504E-3</v>
      </c>
      <c r="AA340" s="19">
        <f>'nmol-per-mg-dry-lipid-wt'!AA340*100/'nmol-per-mg-dry-lipid-wt'!AA$370</f>
        <v>0</v>
      </c>
      <c r="AB340" s="19">
        <f>'nmol-per-mg-dry-lipid-wt'!AB340*100/'nmol-per-mg-dry-lipid-wt'!AB$370</f>
        <v>2.5464161976017125E-3</v>
      </c>
      <c r="AC340" s="19">
        <f>'nmol-per-mg-dry-lipid-wt'!AC340*100/'nmol-per-mg-dry-lipid-wt'!AC$370</f>
        <v>3.3012085529525829E-2</v>
      </c>
      <c r="AD340" s="19">
        <f>'nmol-per-mg-dry-lipid-wt'!AD340*100/'nmol-per-mg-dry-lipid-wt'!AD$370</f>
        <v>0</v>
      </c>
      <c r="AE340" s="19">
        <f>'nmol-per-mg-dry-lipid-wt'!AE340*100/'nmol-per-mg-dry-lipid-wt'!AE$370</f>
        <v>0</v>
      </c>
      <c r="AF340" s="19">
        <f>'nmol-per-mg-dry-lipid-wt'!AF340*100/'nmol-per-mg-dry-lipid-wt'!AF$370</f>
        <v>7.300435686146689E-3</v>
      </c>
      <c r="AG340" s="19">
        <f>'nmol-per-mg-dry-lipid-wt'!AG340*100/'nmol-per-mg-dry-lipid-wt'!AG$370</f>
        <v>0</v>
      </c>
      <c r="AH340" s="19">
        <f>'nmol-per-mg-dry-lipid-wt'!AH340*100/'nmol-per-mg-dry-lipid-wt'!AH$370</f>
        <v>1.2438513742042049E-2</v>
      </c>
      <c r="AI340" s="19">
        <f>'nmol-per-mg-dry-lipid-wt'!AI340*100/'nmol-per-mg-dry-lipid-wt'!AI$370</f>
        <v>6.2061587434830444E-2</v>
      </c>
      <c r="AJ340" s="19">
        <f>'nmol-per-mg-dry-lipid-wt'!AJ340*100/'nmol-per-mg-dry-lipid-wt'!AJ$370</f>
        <v>0</v>
      </c>
    </row>
    <row r="341" spans="1:36" x14ac:dyDescent="0.2">
      <c r="A341">
        <f>'imported summary from web'!A341</f>
        <v>714.5</v>
      </c>
      <c r="B341" t="str">
        <f>'imported summary from web'!B341</f>
        <v>C39H69O8P</v>
      </c>
      <c r="C341" s="2" t="str">
        <f>'imported summary from web'!C341</f>
        <v>PA(36:4)</v>
      </c>
      <c r="D341" s="69"/>
      <c r="E341" s="19" t="e">
        <f>'nmol-per-mg-dry-lipid-wt'!E341*100/'nmol-per-mg-dry-lipid-wt'!E$370</f>
        <v>#DIV/0!</v>
      </c>
      <c r="F341" s="19">
        <f>'nmol-per-mg-dry-lipid-wt'!F341*100/'nmol-per-mg-dry-lipid-wt'!F$370</f>
        <v>2.9874456891363834E-2</v>
      </c>
      <c r="G341" s="19">
        <f>'nmol-per-mg-dry-lipid-wt'!G341*100/'nmol-per-mg-dry-lipid-wt'!G$370</f>
        <v>2.6529065100058841E-2</v>
      </c>
      <c r="H341" s="19">
        <f>'nmol-per-mg-dry-lipid-wt'!H341*100/'nmol-per-mg-dry-lipid-wt'!H$370</f>
        <v>8.300420819409144E-3</v>
      </c>
      <c r="I341" s="19">
        <f>'nmol-per-mg-dry-lipid-wt'!I341*100/'nmol-per-mg-dry-lipid-wt'!I$370</f>
        <v>8.3145126249880592E-3</v>
      </c>
      <c r="J341" s="19">
        <f>'nmol-per-mg-dry-lipid-wt'!J341*100/'nmol-per-mg-dry-lipid-wt'!J$370</f>
        <v>2.7275726919428325E-2</v>
      </c>
      <c r="K341" s="19">
        <f>'nmol-per-mg-dry-lipid-wt'!K341*100/'nmol-per-mg-dry-lipid-wt'!K$370</f>
        <v>0</v>
      </c>
      <c r="L341" s="19">
        <f>'nmol-per-mg-dry-lipid-wt'!L341*100/'nmol-per-mg-dry-lipid-wt'!L$370</f>
        <v>1.2310035662243483E-3</v>
      </c>
      <c r="M341" s="19">
        <f t="shared" si="15"/>
        <v>9.5022434952175567E-3</v>
      </c>
      <c r="N341" s="243">
        <f t="shared" si="16"/>
        <v>1.5404589485540842E-2</v>
      </c>
      <c r="O341" s="19">
        <f t="shared" si="17"/>
        <v>1.6211528880831052</v>
      </c>
      <c r="P341" s="19">
        <f>'nmol-per-mg-dry-lipid-wt'!P341*100/'nmol-per-mg-dry-lipid-wt'!P$370</f>
        <v>2.3462106566482965E-2</v>
      </c>
      <c r="Q341" s="19">
        <f>'nmol-per-mg-dry-lipid-wt'!Q341*100/'nmol-per-mg-dry-lipid-wt'!Q$370</f>
        <v>6.0727203411724369E-3</v>
      </c>
      <c r="R341" s="19">
        <f>'nmol-per-mg-dry-lipid-wt'!R341*100/'nmol-per-mg-dry-lipid-wt'!R$370</f>
        <v>1.0041636872995174E-2</v>
      </c>
      <c r="S341" s="19">
        <f>'nmol-per-mg-dry-lipid-wt'!S341*100/'nmol-per-mg-dry-lipid-wt'!S$370</f>
        <v>0</v>
      </c>
      <c r="T341" s="19">
        <f>'nmol-per-mg-dry-lipid-wt'!T341*100/'nmol-per-mg-dry-lipid-wt'!T$370</f>
        <v>3.5849927278211541E-2</v>
      </c>
      <c r="U341" s="19">
        <f>'nmol-per-mg-dry-lipid-wt'!U341*100/'nmol-per-mg-dry-lipid-wt'!U$370</f>
        <v>0</v>
      </c>
      <c r="V341" s="19">
        <f>'nmol-per-mg-dry-lipid-wt'!V341*100/'nmol-per-mg-dry-lipid-wt'!V$370</f>
        <v>5.3915447743148586E-3</v>
      </c>
      <c r="W341" s="19">
        <f>'nmol-per-mg-dry-lipid-wt'!W341*100/'nmol-per-mg-dry-lipid-wt'!W$370</f>
        <v>4.2369366717717787E-2</v>
      </c>
      <c r="X341" s="19">
        <f>'nmol-per-mg-dry-lipid-wt'!X341*100/'nmol-per-mg-dry-lipid-wt'!X$370</f>
        <v>0</v>
      </c>
      <c r="Y341" s="19">
        <f>'nmol-per-mg-dry-lipid-wt'!Y341*100/'nmol-per-mg-dry-lipid-wt'!Y$370</f>
        <v>9.7827064392535753E-4</v>
      </c>
      <c r="Z341" s="19">
        <f>'nmol-per-mg-dry-lipid-wt'!Z341*100/'nmol-per-mg-dry-lipid-wt'!Z$370</f>
        <v>0</v>
      </c>
      <c r="AA341" s="19">
        <f>'nmol-per-mg-dry-lipid-wt'!AA341*100/'nmol-per-mg-dry-lipid-wt'!AA$370</f>
        <v>1.4886400975134683E-3</v>
      </c>
      <c r="AB341" s="19">
        <f>'nmol-per-mg-dry-lipid-wt'!AB341*100/'nmol-per-mg-dry-lipid-wt'!AB$370</f>
        <v>1.2732080988008588E-3</v>
      </c>
      <c r="AC341" s="19">
        <f>'nmol-per-mg-dry-lipid-wt'!AC341*100/'nmol-per-mg-dry-lipid-wt'!AC$370</f>
        <v>4.8800474261038174E-2</v>
      </c>
      <c r="AD341" s="19">
        <f>'nmol-per-mg-dry-lipid-wt'!AD341*100/'nmol-per-mg-dry-lipid-wt'!AD$370</f>
        <v>0</v>
      </c>
      <c r="AE341" s="19">
        <f>'nmol-per-mg-dry-lipid-wt'!AE341*100/'nmol-per-mg-dry-lipid-wt'!AE$370</f>
        <v>0</v>
      </c>
      <c r="AF341" s="19">
        <f>'nmol-per-mg-dry-lipid-wt'!AF341*100/'nmol-per-mg-dry-lipid-wt'!AF$370</f>
        <v>1.4600871372293378E-2</v>
      </c>
      <c r="AG341" s="19">
        <f>'nmol-per-mg-dry-lipid-wt'!AG341*100/'nmol-per-mg-dry-lipid-wt'!AG$370</f>
        <v>0</v>
      </c>
      <c r="AH341" s="19">
        <f>'nmol-per-mg-dry-lipid-wt'!AH341*100/'nmol-per-mg-dry-lipid-wt'!AH$370</f>
        <v>0</v>
      </c>
      <c r="AI341" s="19">
        <f>'nmol-per-mg-dry-lipid-wt'!AI341*100/'nmol-per-mg-dry-lipid-wt'!AI$370</f>
        <v>0</v>
      </c>
      <c r="AJ341" s="19">
        <f>'nmol-per-mg-dry-lipid-wt'!AJ341*100/'nmol-per-mg-dry-lipid-wt'!AJ$370</f>
        <v>0</v>
      </c>
    </row>
    <row r="342" spans="1:36" x14ac:dyDescent="0.2">
      <c r="A342">
        <f>'imported summary from web'!A342</f>
        <v>716.5</v>
      </c>
      <c r="B342" t="str">
        <f>'imported summary from web'!B342</f>
        <v>C39H71O8P</v>
      </c>
      <c r="C342" s="2" t="str">
        <f>'imported summary from web'!C342</f>
        <v>PA(36:3)</v>
      </c>
      <c r="D342" s="69"/>
      <c r="E342" s="19" t="e">
        <f>'nmol-per-mg-dry-lipid-wt'!E342*100/'nmol-per-mg-dry-lipid-wt'!E$370</f>
        <v>#DIV/0!</v>
      </c>
      <c r="F342" s="19">
        <f>'nmol-per-mg-dry-lipid-wt'!F342*100/'nmol-per-mg-dry-lipid-wt'!F$370</f>
        <v>8.3648479295818732E-3</v>
      </c>
      <c r="G342" s="19">
        <f>'nmol-per-mg-dry-lipid-wt'!G342*100/'nmol-per-mg-dry-lipid-wt'!G$370</f>
        <v>4.8234663818288778E-3</v>
      </c>
      <c r="H342" s="19">
        <f>'nmol-per-mg-dry-lipid-wt'!H342*100/'nmol-per-mg-dry-lipid-wt'!H$370</f>
        <v>1.185774402772735E-2</v>
      </c>
      <c r="I342" s="19">
        <f>'nmol-per-mg-dry-lipid-wt'!I342*100/'nmol-per-mg-dry-lipid-wt'!I$370</f>
        <v>8.3145126249880609E-3</v>
      </c>
      <c r="J342" s="19">
        <f>'nmol-per-mg-dry-lipid-wt'!J342*100/'nmol-per-mg-dry-lipid-wt'!J$370</f>
        <v>1.2398057690649247E-3</v>
      </c>
      <c r="K342" s="19">
        <f>'nmol-per-mg-dry-lipid-wt'!K342*100/'nmol-per-mg-dry-lipid-wt'!K$370</f>
        <v>1.5648472810056328E-2</v>
      </c>
      <c r="L342" s="19">
        <f>'nmol-per-mg-dry-lipid-wt'!L342*100/'nmol-per-mg-dry-lipid-wt'!L$370</f>
        <v>1.2310035662243463E-3</v>
      </c>
      <c r="M342" s="19">
        <f t="shared" si="15"/>
        <v>6.0397607151151987E-3</v>
      </c>
      <c r="N342" s="243">
        <f t="shared" si="16"/>
        <v>8.3213899357195524E-3</v>
      </c>
      <c r="O342" s="19">
        <f t="shared" si="17"/>
        <v>1.3777681481477093</v>
      </c>
      <c r="P342" s="19">
        <f>'nmol-per-mg-dry-lipid-wt'!P342*100/'nmol-per-mg-dry-lipid-wt'!P$370</f>
        <v>1.4663816604051862E-3</v>
      </c>
      <c r="Q342" s="19">
        <f>'nmol-per-mg-dry-lipid-wt'!Q342*100/'nmol-per-mg-dry-lipid-wt'!Q$370</f>
        <v>1.5181800852931087E-2</v>
      </c>
      <c r="R342" s="19">
        <f>'nmol-per-mg-dry-lipid-wt'!R342*100/'nmol-per-mg-dry-lipid-wt'!R$370</f>
        <v>1.4345195532850256E-3</v>
      </c>
      <c r="S342" s="19">
        <f>'nmol-per-mg-dry-lipid-wt'!S342*100/'nmol-per-mg-dry-lipid-wt'!S$370</f>
        <v>0</v>
      </c>
      <c r="T342" s="19">
        <f>'nmol-per-mg-dry-lipid-wt'!T342*100/'nmol-per-mg-dry-lipid-wt'!T$370</f>
        <v>1.8868382778006072E-2</v>
      </c>
      <c r="U342" s="19">
        <f>'nmol-per-mg-dry-lipid-wt'!U342*100/'nmol-per-mg-dry-lipid-wt'!U$370</f>
        <v>5.1852707698755458E-3</v>
      </c>
      <c r="V342" s="19">
        <f>'nmol-per-mg-dry-lipid-wt'!V342*100/'nmol-per-mg-dry-lipid-wt'!V$370</f>
        <v>0</v>
      </c>
      <c r="W342" s="19">
        <f>'nmol-per-mg-dry-lipid-wt'!W342*100/'nmol-per-mg-dry-lipid-wt'!W$370</f>
        <v>0</v>
      </c>
      <c r="X342" s="19">
        <f>'nmol-per-mg-dry-lipid-wt'!X342*100/'nmol-per-mg-dry-lipid-wt'!X$370</f>
        <v>0</v>
      </c>
      <c r="Y342" s="19">
        <f>'nmol-per-mg-dry-lipid-wt'!Y342*100/'nmol-per-mg-dry-lipid-wt'!Y$370</f>
        <v>3.0745648809082666E-3</v>
      </c>
      <c r="Z342" s="19">
        <f>'nmol-per-mg-dry-lipid-wt'!Z342*100/'nmol-per-mg-dry-lipid-wt'!Z$370</f>
        <v>0</v>
      </c>
      <c r="AA342" s="19">
        <f>'nmol-per-mg-dry-lipid-wt'!AA342*100/'nmol-per-mg-dry-lipid-wt'!AA$370</f>
        <v>5.9545603900538575E-3</v>
      </c>
      <c r="AB342" s="19">
        <f>'nmol-per-mg-dry-lipid-wt'!AB342*100/'nmol-per-mg-dry-lipid-wt'!AB$370</f>
        <v>8.9124566916059956E-3</v>
      </c>
      <c r="AC342" s="19">
        <f>'nmol-per-mg-dry-lipid-wt'!AC342*100/'nmol-per-mg-dry-lipid-wt'!AC$370</f>
        <v>0</v>
      </c>
      <c r="AD342" s="19">
        <f>'nmol-per-mg-dry-lipid-wt'!AD342*100/'nmol-per-mg-dry-lipid-wt'!AD$370</f>
        <v>1.3095681331575003E-3</v>
      </c>
      <c r="AE342" s="19">
        <f>'nmol-per-mg-dry-lipid-wt'!AE342*100/'nmol-per-mg-dry-lipid-wt'!AE$370</f>
        <v>5.7903145533784051E-3</v>
      </c>
      <c r="AF342" s="19">
        <f>'nmol-per-mg-dry-lipid-wt'!AF342*100/'nmol-per-mg-dry-lipid-wt'!AF$370</f>
        <v>0</v>
      </c>
      <c r="AG342" s="19">
        <f>'nmol-per-mg-dry-lipid-wt'!AG342*100/'nmol-per-mg-dry-lipid-wt'!AG$370</f>
        <v>0</v>
      </c>
      <c r="AH342" s="19">
        <f>'nmol-per-mg-dry-lipid-wt'!AH342*100/'nmol-per-mg-dry-lipid-wt'!AH$370</f>
        <v>0</v>
      </c>
      <c r="AI342" s="19">
        <f>'nmol-per-mg-dry-lipid-wt'!AI342*100/'nmol-per-mg-dry-lipid-wt'!AI$370</f>
        <v>0</v>
      </c>
      <c r="AJ342" s="19">
        <f>'nmol-per-mg-dry-lipid-wt'!AJ342*100/'nmol-per-mg-dry-lipid-wt'!AJ$370</f>
        <v>0</v>
      </c>
    </row>
    <row r="343" spans="1:36" x14ac:dyDescent="0.2">
      <c r="A343">
        <f>'imported summary from web'!A343</f>
        <v>718.5</v>
      </c>
      <c r="B343" t="str">
        <f>'imported summary from web'!B343</f>
        <v>C39H73O8P</v>
      </c>
      <c r="C343" s="2" t="str">
        <f>'imported summary from web'!C343</f>
        <v>PA(36:2)</v>
      </c>
      <c r="D343" s="69"/>
      <c r="E343" s="19" t="e">
        <f>'nmol-per-mg-dry-lipid-wt'!E343*100/'nmol-per-mg-dry-lipid-wt'!E$370</f>
        <v>#DIV/0!</v>
      </c>
      <c r="F343" s="19">
        <f>'nmol-per-mg-dry-lipid-wt'!F343*100/'nmol-per-mg-dry-lipid-wt'!F$370</f>
        <v>4.1824239647909357E-2</v>
      </c>
      <c r="G343" s="19">
        <f>'nmol-per-mg-dry-lipid-wt'!G343*100/'nmol-per-mg-dry-lipid-wt'!G$370</f>
        <v>6.0293329772861002E-3</v>
      </c>
      <c r="H343" s="19">
        <f>'nmol-per-mg-dry-lipid-wt'!H343*100/'nmol-per-mg-dry-lipid-wt'!H$370</f>
        <v>0</v>
      </c>
      <c r="I343" s="19">
        <f>'nmol-per-mg-dry-lipid-wt'!I343*100/'nmol-per-mg-dry-lipid-wt'!I$370</f>
        <v>5.9389375892771852E-3</v>
      </c>
      <c r="J343" s="19">
        <f>'nmol-per-mg-dry-lipid-wt'!J343*100/'nmol-per-mg-dry-lipid-wt'!J$370</f>
        <v>0</v>
      </c>
      <c r="K343" s="19">
        <f>'nmol-per-mg-dry-lipid-wt'!K343*100/'nmol-per-mg-dry-lipid-wt'!K$370</f>
        <v>6.0186433884832028E-3</v>
      </c>
      <c r="L343" s="19">
        <f>'nmol-per-mg-dry-lipid-wt'!L343*100/'nmol-per-mg-dry-lipid-wt'!L$370</f>
        <v>0</v>
      </c>
      <c r="M343" s="19">
        <f t="shared" si="15"/>
        <v>2.0062144628277341E-3</v>
      </c>
      <c r="N343" s="243">
        <f t="shared" si="16"/>
        <v>3.4748653804971383E-3</v>
      </c>
      <c r="O343" s="19">
        <f t="shared" si="17"/>
        <v>1.7320508075688774</v>
      </c>
      <c r="P343" s="19">
        <f>'nmol-per-mg-dry-lipid-wt'!P343*100/'nmol-per-mg-dry-lipid-wt'!P$370</f>
        <v>1.1731053283241482E-2</v>
      </c>
      <c r="Q343" s="19">
        <f>'nmol-per-mg-dry-lipid-wt'!Q343*100/'nmol-per-mg-dry-lipid-wt'!Q$370</f>
        <v>3.0363601705862145E-3</v>
      </c>
      <c r="R343" s="19">
        <f>'nmol-per-mg-dry-lipid-wt'!R343*100/'nmol-per-mg-dry-lipid-wt'!R$370</f>
        <v>7.1725977664251249E-3</v>
      </c>
      <c r="S343" s="19">
        <f>'nmol-per-mg-dry-lipid-wt'!S343*100/'nmol-per-mg-dry-lipid-wt'!S$370</f>
        <v>0</v>
      </c>
      <c r="T343" s="19">
        <f>'nmol-per-mg-dry-lipid-wt'!T343*100/'nmol-per-mg-dry-lipid-wt'!T$370</f>
        <v>0</v>
      </c>
      <c r="U343" s="19">
        <f>'nmol-per-mg-dry-lipid-wt'!U343*100/'nmol-per-mg-dry-lipid-wt'!U$370</f>
        <v>0</v>
      </c>
      <c r="V343" s="19">
        <f>'nmol-per-mg-dry-lipid-wt'!V343*100/'nmol-per-mg-dry-lipid-wt'!V$370</f>
        <v>2.6957723871574263E-3</v>
      </c>
      <c r="W343" s="19">
        <f>'nmol-per-mg-dry-lipid-wt'!W343*100/'nmol-per-mg-dry-lipid-wt'!W$370</f>
        <v>0</v>
      </c>
      <c r="X343" s="19">
        <f>'nmol-per-mg-dry-lipid-wt'!X343*100/'nmol-per-mg-dry-lipid-wt'!X$370</f>
        <v>1.0928788639211715E-2</v>
      </c>
      <c r="Y343" s="19">
        <f>'nmol-per-mg-dry-lipid-wt'!Y343*100/'nmol-per-mg-dry-lipid-wt'!Y$370</f>
        <v>4.8913532196267866E-3</v>
      </c>
      <c r="Z343" s="19">
        <f>'nmol-per-mg-dry-lipid-wt'!Z343*100/'nmol-per-mg-dry-lipid-wt'!Z$370</f>
        <v>0</v>
      </c>
      <c r="AA343" s="19">
        <f>'nmol-per-mg-dry-lipid-wt'!AA343*100/'nmol-per-mg-dry-lipid-wt'!AA$370</f>
        <v>0</v>
      </c>
      <c r="AB343" s="19">
        <f>'nmol-per-mg-dry-lipid-wt'!AB343*100/'nmol-per-mg-dry-lipid-wt'!AB$370</f>
        <v>0</v>
      </c>
      <c r="AC343" s="19">
        <f>'nmol-per-mg-dry-lipid-wt'!AC343*100/'nmol-per-mg-dry-lipid-wt'!AC$370</f>
        <v>1.1482464532008982E-2</v>
      </c>
      <c r="AD343" s="19">
        <f>'nmol-per-mg-dry-lipid-wt'!AD343*100/'nmol-per-mg-dry-lipid-wt'!AD$370</f>
        <v>6.547840665787499E-3</v>
      </c>
      <c r="AE343" s="19">
        <f>'nmol-per-mg-dry-lipid-wt'!AE343*100/'nmol-per-mg-dry-lipid-wt'!AE$370</f>
        <v>2.8951572766892E-3</v>
      </c>
      <c r="AF343" s="19">
        <f>'nmol-per-mg-dry-lipid-wt'!AF343*100/'nmol-per-mg-dry-lipid-wt'!AF$370</f>
        <v>0</v>
      </c>
      <c r="AG343" s="19">
        <f>'nmol-per-mg-dry-lipid-wt'!AG343*100/'nmol-per-mg-dry-lipid-wt'!AG$370</f>
        <v>0</v>
      </c>
      <c r="AH343" s="19">
        <f>'nmol-per-mg-dry-lipid-wt'!AH343*100/'nmol-per-mg-dry-lipid-wt'!AH$370</f>
        <v>0</v>
      </c>
      <c r="AI343" s="19">
        <f>'nmol-per-mg-dry-lipid-wt'!AI343*100/'nmol-per-mg-dry-lipid-wt'!AI$370</f>
        <v>2.820981247037745E-3</v>
      </c>
      <c r="AJ343" s="19">
        <f>'nmol-per-mg-dry-lipid-wt'!AJ343*100/'nmol-per-mg-dry-lipid-wt'!AJ$370</f>
        <v>0</v>
      </c>
    </row>
    <row r="344" spans="1:36" x14ac:dyDescent="0.2">
      <c r="A344">
        <f>'imported summary from web'!A344</f>
        <v>738.5</v>
      </c>
      <c r="B344" t="str">
        <f>'imported summary from web'!B344</f>
        <v>C41H69O8P</v>
      </c>
      <c r="C344" s="2" t="str">
        <f>'imported summary from web'!C344</f>
        <v>PA(38:6)</v>
      </c>
      <c r="D344" s="69"/>
      <c r="E344" s="19" t="e">
        <f>'nmol-per-mg-dry-lipid-wt'!E344*100/'nmol-per-mg-dry-lipid-wt'!E$370</f>
        <v>#DIV/0!</v>
      </c>
      <c r="F344" s="19">
        <f>'nmol-per-mg-dry-lipid-wt'!F344*100/'nmol-per-mg-dry-lipid-wt'!F$370</f>
        <v>1.3144761032200086E-2</v>
      </c>
      <c r="G344" s="19">
        <f>'nmol-per-mg-dry-lipid-wt'!G344*100/'nmol-per-mg-dry-lipid-wt'!G$370</f>
        <v>9.6469327636577555E-3</v>
      </c>
      <c r="H344" s="19">
        <f>'nmol-per-mg-dry-lipid-wt'!H344*100/'nmol-per-mg-dry-lipid-wt'!H$370</f>
        <v>9.4861952221818747E-3</v>
      </c>
      <c r="I344" s="19">
        <f>'nmol-per-mg-dry-lipid-wt'!I344*100/'nmol-per-mg-dry-lipid-wt'!I$370</f>
        <v>0</v>
      </c>
      <c r="J344" s="19">
        <f>'nmol-per-mg-dry-lipid-wt'!J344*100/'nmol-per-mg-dry-lipid-wt'!J$370</f>
        <v>9.9184461525193886E-3</v>
      </c>
      <c r="K344" s="19">
        <f>'nmol-per-mg-dry-lipid-wt'!K344*100/'nmol-per-mg-dry-lipid-wt'!K$370</f>
        <v>6.0186433884832028E-3</v>
      </c>
      <c r="L344" s="19">
        <f>'nmol-per-mg-dry-lipid-wt'!L344*100/'nmol-per-mg-dry-lipid-wt'!L$370</f>
        <v>2.4620071324486918E-3</v>
      </c>
      <c r="M344" s="19">
        <f t="shared" si="15"/>
        <v>6.1330322244837615E-3</v>
      </c>
      <c r="N344" s="243">
        <f t="shared" si="16"/>
        <v>3.7295354026151005E-3</v>
      </c>
      <c r="O344" s="19">
        <f t="shared" si="17"/>
        <v>0.60810627860821787</v>
      </c>
      <c r="P344" s="19">
        <f>'nmol-per-mg-dry-lipid-wt'!P344*100/'nmol-per-mg-dry-lipid-wt'!P$370</f>
        <v>0</v>
      </c>
      <c r="Q344" s="19">
        <f>'nmol-per-mg-dry-lipid-wt'!Q344*100/'nmol-per-mg-dry-lipid-wt'!Q$370</f>
        <v>7.5909004264655446E-3</v>
      </c>
      <c r="R344" s="19">
        <f>'nmol-per-mg-dry-lipid-wt'!R344*100/'nmol-per-mg-dry-lipid-wt'!R$370</f>
        <v>7.1725977664251258E-3</v>
      </c>
      <c r="S344" s="19">
        <f>'nmol-per-mg-dry-lipid-wt'!S344*100/'nmol-per-mg-dry-lipid-wt'!S$370</f>
        <v>3.5115015876164626E-2</v>
      </c>
      <c r="T344" s="19">
        <f>'nmol-per-mg-dry-lipid-wt'!T344*100/'nmol-per-mg-dry-lipid-wt'!T$370</f>
        <v>3.7736765556012149E-3</v>
      </c>
      <c r="U344" s="19">
        <f>'nmol-per-mg-dry-lipid-wt'!U344*100/'nmol-per-mg-dry-lipid-wt'!U$370</f>
        <v>1.8148447694564415E-2</v>
      </c>
      <c r="V344" s="19">
        <f>'nmol-per-mg-dry-lipid-wt'!V344*100/'nmol-per-mg-dry-lipid-wt'!V$370</f>
        <v>6.7394309678935728E-3</v>
      </c>
      <c r="W344" s="19">
        <f>'nmol-per-mg-dry-lipid-wt'!W344*100/'nmol-per-mg-dry-lipid-wt'!W$370</f>
        <v>1.6645108353389136E-2</v>
      </c>
      <c r="X344" s="19">
        <f>'nmol-per-mg-dry-lipid-wt'!X344*100/'nmol-per-mg-dry-lipid-wt'!X$370</f>
        <v>1.0928788639211715E-2</v>
      </c>
      <c r="Y344" s="19">
        <f>'nmol-per-mg-dry-lipid-wt'!Y344*100/'nmol-per-mg-dry-lipid-wt'!Y$370</f>
        <v>7.8261651514028602E-3</v>
      </c>
      <c r="Z344" s="19">
        <f>'nmol-per-mg-dry-lipid-wt'!Z344*100/'nmol-per-mg-dry-lipid-wt'!Z$370</f>
        <v>8.1499272898175323E-2</v>
      </c>
      <c r="AA344" s="19">
        <f>'nmol-per-mg-dry-lipid-wt'!AA344*100/'nmol-per-mg-dry-lipid-wt'!AA$370</f>
        <v>7.4432004875673256E-3</v>
      </c>
      <c r="AB344" s="19">
        <f>'nmol-per-mg-dry-lipid-wt'!AB344*100/'nmol-per-mg-dry-lipid-wt'!AB$370</f>
        <v>1.4005289086809416E-2</v>
      </c>
      <c r="AC344" s="19">
        <f>'nmol-per-mg-dry-lipid-wt'!AC344*100/'nmol-per-mg-dry-lipid-wt'!AC$370</f>
        <v>1.5788388731512351E-2</v>
      </c>
      <c r="AD344" s="19">
        <f>'nmol-per-mg-dry-lipid-wt'!AD344*100/'nmol-per-mg-dry-lipid-wt'!AD$370</f>
        <v>2.6191362663149998E-3</v>
      </c>
      <c r="AE344" s="19">
        <f>'nmol-per-mg-dry-lipid-wt'!AE344*100/'nmol-per-mg-dry-lipid-wt'!AE$370</f>
        <v>2.4608836851858221E-2</v>
      </c>
      <c r="AF344" s="19">
        <f>'nmol-per-mg-dry-lipid-wt'!AF344*100/'nmol-per-mg-dry-lipid-wt'!AF$370</f>
        <v>1.1680697097834701E-2</v>
      </c>
      <c r="AG344" s="19">
        <f>'nmol-per-mg-dry-lipid-wt'!AG344*100/'nmol-per-mg-dry-lipid-wt'!AG$370</f>
        <v>7.9603171110240074E-3</v>
      </c>
      <c r="AH344" s="19">
        <f>'nmol-per-mg-dry-lipid-wt'!AH344*100/'nmol-per-mg-dry-lipid-wt'!AH$370</f>
        <v>3.1096284355105114E-2</v>
      </c>
      <c r="AI344" s="19">
        <f>'nmol-per-mg-dry-lipid-wt'!AI344*100/'nmol-per-mg-dry-lipid-wt'!AI$370</f>
        <v>7.0524531175943711E-3</v>
      </c>
      <c r="AJ344" s="19">
        <f>'nmol-per-mg-dry-lipid-wt'!AJ344*100/'nmol-per-mg-dry-lipid-wt'!AJ$370</f>
        <v>4.5657447388779381E-2</v>
      </c>
    </row>
    <row r="345" spans="1:36" x14ac:dyDescent="0.2">
      <c r="A345">
        <f>'imported summary from web'!A345</f>
        <v>740.5</v>
      </c>
      <c r="B345" t="str">
        <f>'imported summary from web'!B345</f>
        <v>C41H71O8P</v>
      </c>
      <c r="C345" s="2" t="str">
        <f>'imported summary from web'!C345</f>
        <v>PA(38:5)</v>
      </c>
      <c r="D345" s="69"/>
      <c r="E345" s="19" t="e">
        <f>'nmol-per-mg-dry-lipid-wt'!E345*100/'nmol-per-mg-dry-lipid-wt'!E$370</f>
        <v>#DIV/0!</v>
      </c>
      <c r="F345" s="19">
        <f>'nmol-per-mg-dry-lipid-wt'!F345*100/'nmol-per-mg-dry-lipid-wt'!F$370</f>
        <v>3.5849348269636596E-3</v>
      </c>
      <c r="G345" s="19">
        <f>'nmol-per-mg-dry-lipid-wt'!G345*100/'nmol-per-mg-dry-lipid-wt'!G$370</f>
        <v>3.6175997863716601E-3</v>
      </c>
      <c r="H345" s="19">
        <f>'nmol-per-mg-dry-lipid-wt'!H345*100/'nmol-per-mg-dry-lipid-wt'!H$370</f>
        <v>0</v>
      </c>
      <c r="I345" s="19">
        <f>'nmol-per-mg-dry-lipid-wt'!I345*100/'nmol-per-mg-dry-lipid-wt'!I$370</f>
        <v>3.5633625535663113E-3</v>
      </c>
      <c r="J345" s="19">
        <f>'nmol-per-mg-dry-lipid-wt'!J345*100/'nmol-per-mg-dry-lipid-wt'!J$370</f>
        <v>7.4388346143895445E-3</v>
      </c>
      <c r="K345" s="19">
        <f>'nmol-per-mg-dry-lipid-wt'!K345*100/'nmol-per-mg-dry-lipid-wt'!K$370</f>
        <v>3.6111860330899216E-3</v>
      </c>
      <c r="L345" s="19">
        <f>'nmol-per-mg-dry-lipid-wt'!L345*100/'nmol-per-mg-dry-lipid-wt'!L$370</f>
        <v>3.693010698673037E-3</v>
      </c>
      <c r="M345" s="19">
        <f t="shared" si="15"/>
        <v>4.9143437820508345E-3</v>
      </c>
      <c r="N345" s="243">
        <f t="shared" si="16"/>
        <v>2.18665596079861E-3</v>
      </c>
      <c r="O345" s="19">
        <f t="shared" si="17"/>
        <v>0.44495380416509717</v>
      </c>
      <c r="P345" s="19">
        <f>'nmol-per-mg-dry-lipid-wt'!P345*100/'nmol-per-mg-dry-lipid-wt'!P$370</f>
        <v>0</v>
      </c>
      <c r="Q345" s="19">
        <f>'nmol-per-mg-dry-lipid-wt'!Q345*100/'nmol-per-mg-dry-lipid-wt'!Q$370</f>
        <v>0</v>
      </c>
      <c r="R345" s="19">
        <f>'nmol-per-mg-dry-lipid-wt'!R345*100/'nmol-per-mg-dry-lipid-wt'!R$370</f>
        <v>0</v>
      </c>
      <c r="S345" s="19">
        <f>'nmol-per-mg-dry-lipid-wt'!S345*100/'nmol-per-mg-dry-lipid-wt'!S$370</f>
        <v>8.1034652021918386E-3</v>
      </c>
      <c r="T345" s="19">
        <f>'nmol-per-mg-dry-lipid-wt'!T345*100/'nmol-per-mg-dry-lipid-wt'!T$370</f>
        <v>1.1321029666803643E-2</v>
      </c>
      <c r="U345" s="19">
        <f>'nmol-per-mg-dry-lipid-wt'!U345*100/'nmol-per-mg-dry-lipid-wt'!U$370</f>
        <v>1.9444765387033304E-2</v>
      </c>
      <c r="V345" s="19">
        <f>'nmol-per-mg-dry-lipid-wt'!V345*100/'nmol-per-mg-dry-lipid-wt'!V$370</f>
        <v>4.0436585807361435E-3</v>
      </c>
      <c r="W345" s="19">
        <f>'nmol-per-mg-dry-lipid-wt'!W345*100/'nmol-per-mg-dry-lipid-wt'!W$370</f>
        <v>4.5395750054697641E-3</v>
      </c>
      <c r="X345" s="19">
        <f>'nmol-per-mg-dry-lipid-wt'!X345*100/'nmol-per-mg-dry-lipid-wt'!X$370</f>
        <v>4.0982957397043942E-3</v>
      </c>
      <c r="Y345" s="19">
        <f>'nmol-per-mg-dry-lipid-wt'!Y345*100/'nmol-per-mg-dry-lipid-wt'!Y$370</f>
        <v>7.1274004057418905E-3</v>
      </c>
      <c r="Z345" s="19">
        <f>'nmol-per-mg-dry-lipid-wt'!Z345*100/'nmol-per-mg-dry-lipid-wt'!Z$370</f>
        <v>0</v>
      </c>
      <c r="AA345" s="19">
        <f>'nmol-per-mg-dry-lipid-wt'!AA345*100/'nmol-per-mg-dry-lipid-wt'!AA$370</f>
        <v>0</v>
      </c>
      <c r="AB345" s="19">
        <f>'nmol-per-mg-dry-lipid-wt'!AB345*100/'nmol-per-mg-dry-lipid-wt'!AB$370</f>
        <v>2.2917745778415405E-2</v>
      </c>
      <c r="AC345" s="19">
        <f>'nmol-per-mg-dry-lipid-wt'!AC345*100/'nmol-per-mg-dry-lipid-wt'!AC$370</f>
        <v>1.7223696798013478E-2</v>
      </c>
      <c r="AD345" s="19">
        <f>'nmol-per-mg-dry-lipid-wt'!AD345*100/'nmol-per-mg-dry-lipid-wt'!AD$370</f>
        <v>3.9287043994725001E-3</v>
      </c>
      <c r="AE345" s="19">
        <f>'nmol-per-mg-dry-lipid-wt'!AE345*100/'nmol-per-mg-dry-lipid-wt'!AE$370</f>
        <v>1.7370943660135221E-2</v>
      </c>
      <c r="AF345" s="19">
        <f>'nmol-per-mg-dry-lipid-wt'!AF345*100/'nmol-per-mg-dry-lipid-wt'!AF$370</f>
        <v>4.3802614116880143E-3</v>
      </c>
      <c r="AG345" s="19">
        <f>'nmol-per-mg-dry-lipid-wt'!AG345*100/'nmol-per-mg-dry-lipid-wt'!AG$370</f>
        <v>4.7761902666144038E-3</v>
      </c>
      <c r="AH345" s="19">
        <f>'nmol-per-mg-dry-lipid-wt'!AH345*100/'nmol-per-mg-dry-lipid-wt'!AH$370</f>
        <v>0</v>
      </c>
      <c r="AI345" s="19">
        <f>'nmol-per-mg-dry-lipid-wt'!AI345*100/'nmol-per-mg-dry-lipid-wt'!AI$370</f>
        <v>2.1157359352783109E-2</v>
      </c>
      <c r="AJ345" s="19">
        <f>'nmol-per-mg-dry-lipid-wt'!AJ345*100/'nmol-per-mg-dry-lipid-wt'!AJ$370</f>
        <v>4.2803856926980676E-3</v>
      </c>
    </row>
    <row r="346" spans="1:36" x14ac:dyDescent="0.2">
      <c r="A346">
        <f>'imported summary from web'!A346</f>
        <v>742.5</v>
      </c>
      <c r="B346" t="str">
        <f>'imported summary from web'!B346</f>
        <v>C41H73O8P</v>
      </c>
      <c r="C346" s="2" t="str">
        <f>'imported summary from web'!C346</f>
        <v>PA(38:4)</v>
      </c>
      <c r="D346" s="69"/>
      <c r="E346" s="19" t="e">
        <f>'nmol-per-mg-dry-lipid-wt'!E346*100/'nmol-per-mg-dry-lipid-wt'!E$370</f>
        <v>#DIV/0!</v>
      </c>
      <c r="F346" s="19">
        <f>'nmol-per-mg-dry-lipid-wt'!F346*100/'nmol-per-mg-dry-lipid-wt'!F$370</f>
        <v>2.3899565513091064E-3</v>
      </c>
      <c r="G346" s="19">
        <f>'nmol-per-mg-dry-lipid-wt'!G346*100/'nmol-per-mg-dry-lipid-wt'!G$370</f>
        <v>6.0293329772861011E-3</v>
      </c>
      <c r="H346" s="19">
        <f>'nmol-per-mg-dry-lipid-wt'!H346*100/'nmol-per-mg-dry-lipid-wt'!H$370</f>
        <v>0</v>
      </c>
      <c r="I346" s="19">
        <f>'nmol-per-mg-dry-lipid-wt'!I346*100/'nmol-per-mg-dry-lipid-wt'!I$370</f>
        <v>5.938937589277187E-3</v>
      </c>
      <c r="J346" s="19">
        <f>'nmol-per-mg-dry-lipid-wt'!J346*100/'nmol-per-mg-dry-lipid-wt'!J$370</f>
        <v>6.1990288453246199E-3</v>
      </c>
      <c r="K346" s="19">
        <f>'nmol-per-mg-dry-lipid-wt'!K346*100/'nmol-per-mg-dry-lipid-wt'!K$370</f>
        <v>2.4074573553932816E-3</v>
      </c>
      <c r="L346" s="19">
        <f>'nmol-per-mg-dry-lipid-wt'!L346*100/'nmol-per-mg-dry-lipid-wt'!L$370</f>
        <v>6.1550178311217283E-3</v>
      </c>
      <c r="M346" s="19">
        <f t="shared" si="15"/>
        <v>4.920501343946543E-3</v>
      </c>
      <c r="N346" s="243">
        <f t="shared" si="16"/>
        <v>2.1764711825901935E-3</v>
      </c>
      <c r="O346" s="19">
        <f t="shared" si="17"/>
        <v>0.44232711881438702</v>
      </c>
      <c r="P346" s="19">
        <f>'nmol-per-mg-dry-lipid-wt'!P346*100/'nmol-per-mg-dry-lipid-wt'!P$370</f>
        <v>0</v>
      </c>
      <c r="Q346" s="19">
        <f>'nmol-per-mg-dry-lipid-wt'!Q346*100/'nmol-per-mg-dry-lipid-wt'!Q$370</f>
        <v>3.0363601705862184E-3</v>
      </c>
      <c r="R346" s="19">
        <f>'nmol-per-mg-dry-lipid-wt'!R346*100/'nmol-per-mg-dry-lipid-wt'!R$370</f>
        <v>0</v>
      </c>
      <c r="S346" s="19">
        <f>'nmol-per-mg-dry-lipid-wt'!S346*100/'nmol-per-mg-dry-lipid-wt'!S$370</f>
        <v>0</v>
      </c>
      <c r="T346" s="19">
        <f>'nmol-per-mg-dry-lipid-wt'!T346*100/'nmol-per-mg-dry-lipid-wt'!T$370</f>
        <v>0</v>
      </c>
      <c r="U346" s="19">
        <f>'nmol-per-mg-dry-lipid-wt'!U346*100/'nmol-per-mg-dry-lipid-wt'!U$370</f>
        <v>1.0370541539751092E-2</v>
      </c>
      <c r="V346" s="19">
        <f>'nmol-per-mg-dry-lipid-wt'!V346*100/'nmol-per-mg-dry-lipid-wt'!V$370</f>
        <v>6.7394309678935728E-3</v>
      </c>
      <c r="W346" s="19">
        <f>'nmol-per-mg-dry-lipid-wt'!W346*100/'nmol-per-mg-dry-lipid-wt'!W$370</f>
        <v>0</v>
      </c>
      <c r="X346" s="19">
        <f>'nmol-per-mg-dry-lipid-wt'!X346*100/'nmol-per-mg-dry-lipid-wt'!X$370</f>
        <v>0</v>
      </c>
      <c r="Y346" s="19">
        <f>'nmol-per-mg-dry-lipid-wt'!Y346*100/'nmol-per-mg-dry-lipid-wt'!Y$370</f>
        <v>0</v>
      </c>
      <c r="Z346" s="19">
        <f>'nmol-per-mg-dry-lipid-wt'!Z346*100/'nmol-per-mg-dry-lipid-wt'!Z$370</f>
        <v>0</v>
      </c>
      <c r="AA346" s="19">
        <f>'nmol-per-mg-dry-lipid-wt'!AA346*100/'nmol-per-mg-dry-lipid-wt'!AA$370</f>
        <v>2.9772801950269301E-3</v>
      </c>
      <c r="AB346" s="19">
        <f>'nmol-per-mg-dry-lipid-wt'!AB346*100/'nmol-per-mg-dry-lipid-wt'!AB$370</f>
        <v>0</v>
      </c>
      <c r="AC346" s="19">
        <f>'nmol-per-mg-dry-lipid-wt'!AC346*100/'nmol-per-mg-dry-lipid-wt'!AC$370</f>
        <v>0</v>
      </c>
      <c r="AD346" s="19">
        <f>'nmol-per-mg-dry-lipid-wt'!AD346*100/'nmol-per-mg-dry-lipid-wt'!AD$370</f>
        <v>0</v>
      </c>
      <c r="AE346" s="19">
        <f>'nmol-per-mg-dry-lipid-wt'!AE346*100/'nmol-per-mg-dry-lipid-wt'!AE$370</f>
        <v>2.0266100936824422E-2</v>
      </c>
      <c r="AF346" s="19">
        <f>'nmol-per-mg-dry-lipid-wt'!AF346*100/'nmol-per-mg-dry-lipid-wt'!AF$370</f>
        <v>0</v>
      </c>
      <c r="AG346" s="19">
        <f>'nmol-per-mg-dry-lipid-wt'!AG346*100/'nmol-per-mg-dry-lipid-wt'!AG$370</f>
        <v>0</v>
      </c>
      <c r="AH346" s="19">
        <f>'nmol-per-mg-dry-lipid-wt'!AH346*100/'nmol-per-mg-dry-lipid-wt'!AH$370</f>
        <v>1.2438513742042044E-2</v>
      </c>
      <c r="AI346" s="19">
        <f>'nmol-per-mg-dry-lipid-wt'!AI346*100/'nmol-per-mg-dry-lipid-wt'!AI$370</f>
        <v>2.8209812470377481E-3</v>
      </c>
      <c r="AJ346" s="19">
        <f>'nmol-per-mg-dry-lipid-wt'!AJ346*100/'nmol-per-mg-dry-lipid-wt'!AJ$370</f>
        <v>0</v>
      </c>
    </row>
    <row r="347" spans="1:36" x14ac:dyDescent="0.2">
      <c r="A347">
        <f>'imported summary from web'!A347</f>
        <v>744.5</v>
      </c>
      <c r="B347" t="str">
        <f>'imported summary from web'!B347</f>
        <v>C41H75O8P</v>
      </c>
      <c r="C347" s="2" t="str">
        <f>'imported summary from web'!C347</f>
        <v>PA(38:3)</v>
      </c>
      <c r="D347" s="69"/>
      <c r="E347" s="19" t="e">
        <f>'nmol-per-mg-dry-lipid-wt'!E347*100/'nmol-per-mg-dry-lipid-wt'!E$370</f>
        <v>#DIV/0!</v>
      </c>
      <c r="F347" s="19">
        <f>'nmol-per-mg-dry-lipid-wt'!F347*100/'nmol-per-mg-dry-lipid-wt'!F$370</f>
        <v>0</v>
      </c>
      <c r="G347" s="19">
        <f>'nmol-per-mg-dry-lipid-wt'!G347*100/'nmol-per-mg-dry-lipid-wt'!G$370</f>
        <v>0</v>
      </c>
      <c r="H347" s="19">
        <f>'nmol-per-mg-dry-lipid-wt'!H347*100/'nmol-per-mg-dry-lipid-wt'!H$370</f>
        <v>3.5573232083182054E-3</v>
      </c>
      <c r="I347" s="19">
        <f>'nmol-per-mg-dry-lipid-wt'!I347*100/'nmol-per-mg-dry-lipid-wt'!I$370</f>
        <v>0</v>
      </c>
      <c r="J347" s="19">
        <f>'nmol-per-mg-dry-lipid-wt'!J347*100/'nmol-per-mg-dry-lipid-wt'!J$370</f>
        <v>0</v>
      </c>
      <c r="K347" s="19">
        <f>'nmol-per-mg-dry-lipid-wt'!K347*100/'nmol-per-mg-dry-lipid-wt'!K$370</f>
        <v>0</v>
      </c>
      <c r="L347" s="19">
        <f>'nmol-per-mg-dry-lipid-wt'!L347*100/'nmol-per-mg-dry-lipid-wt'!L$370</f>
        <v>0</v>
      </c>
      <c r="M347" s="19">
        <f t="shared" si="15"/>
        <v>0</v>
      </c>
      <c r="N347" s="243">
        <f t="shared" si="16"/>
        <v>0</v>
      </c>
      <c r="O347" s="19" t="e">
        <f t="shared" si="17"/>
        <v>#DIV/0!</v>
      </c>
      <c r="P347" s="19">
        <f>'nmol-per-mg-dry-lipid-wt'!P347*100/'nmol-per-mg-dry-lipid-wt'!P$370</f>
        <v>5.5688345954345487E-19</v>
      </c>
      <c r="Q347" s="19">
        <f>'nmol-per-mg-dry-lipid-wt'!Q347*100/'nmol-per-mg-dry-lipid-wt'!Q$370</f>
        <v>5.7655479534188405E-19</v>
      </c>
      <c r="R347" s="19">
        <f>'nmol-per-mg-dry-lipid-wt'!R347*100/'nmol-per-mg-dry-lipid-wt'!R$370</f>
        <v>5.447832806333365E-19</v>
      </c>
      <c r="S347" s="19">
        <f>'nmol-per-mg-dry-lipid-wt'!S347*100/'nmol-per-mg-dry-lipid-wt'!S$370</f>
        <v>0</v>
      </c>
      <c r="T347" s="19">
        <f>'nmol-per-mg-dry-lipid-wt'!T347*100/'nmol-per-mg-dry-lipid-wt'!T$370</f>
        <v>7.1655903514933303E-19</v>
      </c>
      <c r="U347" s="19">
        <f>'nmol-per-mg-dry-lipid-wt'!U347*100/'nmol-per-mg-dry-lipid-wt'!U$370</f>
        <v>0</v>
      </c>
      <c r="V347" s="19">
        <f>'nmol-per-mg-dry-lipid-wt'!V347*100/'nmol-per-mg-dry-lipid-wt'!V$370</f>
        <v>0</v>
      </c>
      <c r="W347" s="19">
        <f>'nmol-per-mg-dry-lipid-wt'!W347*100/'nmol-per-mg-dry-lipid-wt'!W$370</f>
        <v>0</v>
      </c>
      <c r="X347" s="19">
        <f>'nmol-per-mg-dry-lipid-wt'!X347*100/'nmol-per-mg-dry-lipid-wt'!X$370</f>
        <v>1.2294887219113183E-2</v>
      </c>
      <c r="Y347" s="19">
        <f>'nmol-per-mg-dry-lipid-wt'!Y347*100/'nmol-per-mg-dry-lipid-wt'!Y$370</f>
        <v>0</v>
      </c>
      <c r="Z347" s="19">
        <f>'nmol-per-mg-dry-lipid-wt'!Z347*100/'nmol-per-mg-dry-lipid-wt'!Z$370</f>
        <v>0</v>
      </c>
      <c r="AA347" s="19">
        <f>'nmol-per-mg-dry-lipid-wt'!AA347*100/'nmol-per-mg-dry-lipid-wt'!AA$370</f>
        <v>0</v>
      </c>
      <c r="AB347" s="19">
        <f>'nmol-per-mg-dry-lipid-wt'!AB347*100/'nmol-per-mg-dry-lipid-wt'!AB$370</f>
        <v>4.8352250299083079E-19</v>
      </c>
      <c r="AC347" s="19">
        <f>'nmol-per-mg-dry-lipid-wt'!AC347*100/'nmol-per-mg-dry-lipid-wt'!AC$370</f>
        <v>0</v>
      </c>
      <c r="AD347" s="19">
        <f>'nmol-per-mg-dry-lipid-wt'!AD347*100/'nmol-per-mg-dry-lipid-wt'!AD$370</f>
        <v>0</v>
      </c>
      <c r="AE347" s="19">
        <f>'nmol-per-mg-dry-lipid-wt'!AE347*100/'nmol-per-mg-dry-lipid-wt'!AE$370</f>
        <v>0</v>
      </c>
      <c r="AF347" s="19">
        <f>'nmol-per-mg-dry-lipid-wt'!AF347*100/'nmol-per-mg-dry-lipid-wt'!AF$370</f>
        <v>0</v>
      </c>
      <c r="AG347" s="19">
        <f>'nmol-per-mg-dry-lipid-wt'!AG347*100/'nmol-per-mg-dry-lipid-wt'!AG$370</f>
        <v>0</v>
      </c>
      <c r="AH347" s="19">
        <f>'nmol-per-mg-dry-lipid-wt'!AH347*100/'nmol-per-mg-dry-lipid-wt'!AH$370</f>
        <v>0</v>
      </c>
      <c r="AI347" s="19">
        <f>'nmol-per-mg-dry-lipid-wt'!AI347*100/'nmol-per-mg-dry-lipid-wt'!AI$370</f>
        <v>0</v>
      </c>
      <c r="AJ347" s="19">
        <f>'nmol-per-mg-dry-lipid-wt'!AJ347*100/'nmol-per-mg-dry-lipid-wt'!AJ$370</f>
        <v>5.4184983739075541E-19</v>
      </c>
    </row>
    <row r="348" spans="1:36" x14ac:dyDescent="0.2">
      <c r="A348">
        <f>'imported summary from web'!A348</f>
        <v>746.5</v>
      </c>
      <c r="B348" t="str">
        <f>'imported summary from web'!B348</f>
        <v>C41H77O8P</v>
      </c>
      <c r="C348" s="2" t="str">
        <f>'imported summary from web'!C348</f>
        <v>PA(38:2)</v>
      </c>
      <c r="D348" s="69"/>
      <c r="E348" s="19" t="e">
        <f>'nmol-per-mg-dry-lipid-wt'!E348*100/'nmol-per-mg-dry-lipid-wt'!E$370</f>
        <v>#DIV/0!</v>
      </c>
      <c r="F348" s="19">
        <f>'nmol-per-mg-dry-lipid-wt'!F348*100/'nmol-per-mg-dry-lipid-wt'!F$370</f>
        <v>2.3899565513091064E-3</v>
      </c>
      <c r="G348" s="19">
        <f>'nmol-per-mg-dry-lipid-wt'!G348*100/'nmol-per-mg-dry-lipid-wt'!G$370</f>
        <v>1.326453255002942E-2</v>
      </c>
      <c r="H348" s="19">
        <f>'nmol-per-mg-dry-lipid-wt'!H348*100/'nmol-per-mg-dry-lipid-wt'!H$370</f>
        <v>0</v>
      </c>
      <c r="I348" s="19">
        <f>'nmol-per-mg-dry-lipid-wt'!I348*100/'nmol-per-mg-dry-lipid-wt'!I$370</f>
        <v>0</v>
      </c>
      <c r="J348" s="19">
        <f>'nmol-per-mg-dry-lipid-wt'!J348*100/'nmol-per-mg-dry-lipid-wt'!J$370</f>
        <v>0</v>
      </c>
      <c r="K348" s="19">
        <f>'nmol-per-mg-dry-lipid-wt'!K348*100/'nmol-per-mg-dry-lipid-wt'!K$370</f>
        <v>0</v>
      </c>
      <c r="L348" s="19">
        <f>'nmol-per-mg-dry-lipid-wt'!L348*100/'nmol-per-mg-dry-lipid-wt'!L$370</f>
        <v>0</v>
      </c>
      <c r="M348" s="19">
        <f t="shared" si="15"/>
        <v>0</v>
      </c>
      <c r="N348" s="243">
        <f t="shared" si="16"/>
        <v>0</v>
      </c>
      <c r="O348" s="19" t="e">
        <f t="shared" si="17"/>
        <v>#DIV/0!</v>
      </c>
      <c r="P348" s="19">
        <f>'nmol-per-mg-dry-lipid-wt'!P348*100/'nmol-per-mg-dry-lipid-wt'!P$370</f>
        <v>0</v>
      </c>
      <c r="Q348" s="19">
        <f>'nmol-per-mg-dry-lipid-wt'!Q348*100/'nmol-per-mg-dry-lipid-wt'!Q$370</f>
        <v>3.0363601705862184E-3</v>
      </c>
      <c r="R348" s="19">
        <f>'nmol-per-mg-dry-lipid-wt'!R348*100/'nmol-per-mg-dry-lipid-wt'!R$370</f>
        <v>0</v>
      </c>
      <c r="S348" s="19">
        <f>'nmol-per-mg-dry-lipid-wt'!S348*100/'nmol-per-mg-dry-lipid-wt'!S$370</f>
        <v>3.9166748477260545E-2</v>
      </c>
      <c r="T348" s="19">
        <f>'nmol-per-mg-dry-lipid-wt'!T348*100/'nmol-per-mg-dry-lipid-wt'!T$370</f>
        <v>2.075522105580668E-2</v>
      </c>
      <c r="U348" s="19">
        <f>'nmol-per-mg-dry-lipid-wt'!U348*100/'nmol-per-mg-dry-lipid-wt'!U$370</f>
        <v>6.4815884623444335E-3</v>
      </c>
      <c r="V348" s="19">
        <f>'nmol-per-mg-dry-lipid-wt'!V348*100/'nmol-per-mg-dry-lipid-wt'!V$370</f>
        <v>0</v>
      </c>
      <c r="W348" s="19">
        <f>'nmol-per-mg-dry-lipid-wt'!W348*100/'nmol-per-mg-dry-lipid-wt'!W$370</f>
        <v>3.0263833369798426E-3</v>
      </c>
      <c r="X348" s="19">
        <f>'nmol-per-mg-dry-lipid-wt'!X348*100/'nmol-per-mg-dry-lipid-wt'!X$370</f>
        <v>0</v>
      </c>
      <c r="Y348" s="19">
        <f>'nmol-per-mg-dry-lipid-wt'!Y348*100/'nmol-per-mg-dry-lipid-wt'!Y$370</f>
        <v>0</v>
      </c>
      <c r="Z348" s="19">
        <f>'nmol-per-mg-dry-lipid-wt'!Z348*100/'nmol-per-mg-dry-lipid-wt'!Z$370</f>
        <v>0</v>
      </c>
      <c r="AA348" s="19">
        <f>'nmol-per-mg-dry-lipid-wt'!AA348*100/'nmol-per-mg-dry-lipid-wt'!AA$370</f>
        <v>0</v>
      </c>
      <c r="AB348" s="19">
        <f>'nmol-per-mg-dry-lipid-wt'!AB348*100/'nmol-per-mg-dry-lipid-wt'!AB$370</f>
        <v>0</v>
      </c>
      <c r="AC348" s="19">
        <f>'nmol-per-mg-dry-lipid-wt'!AC348*100/'nmol-per-mg-dry-lipid-wt'!AC$370</f>
        <v>0</v>
      </c>
      <c r="AD348" s="19">
        <f>'nmol-per-mg-dry-lipid-wt'!AD348*100/'nmol-per-mg-dry-lipid-wt'!AD$370</f>
        <v>0</v>
      </c>
      <c r="AE348" s="19">
        <f>'nmol-per-mg-dry-lipid-wt'!AE348*100/'nmol-per-mg-dry-lipid-wt'!AE$370</f>
        <v>2.8951572766892039E-3</v>
      </c>
      <c r="AF348" s="19">
        <f>'nmol-per-mg-dry-lipid-wt'!AF348*100/'nmol-per-mg-dry-lipid-wt'!AF$370</f>
        <v>1.1680697097834704E-2</v>
      </c>
      <c r="AG348" s="19">
        <f>'nmol-per-mg-dry-lipid-wt'!AG348*100/'nmol-per-mg-dry-lipid-wt'!AG$370</f>
        <v>3.1841268444096028E-3</v>
      </c>
      <c r="AH348" s="19">
        <f>'nmol-per-mg-dry-lipid-wt'!AH348*100/'nmol-per-mg-dry-lipid-wt'!AH$370</f>
        <v>0</v>
      </c>
      <c r="AI348" s="19">
        <f>'nmol-per-mg-dry-lipid-wt'!AI348*100/'nmol-per-mg-dry-lipid-wt'!AI$370</f>
        <v>0</v>
      </c>
      <c r="AJ348" s="19">
        <f>'nmol-per-mg-dry-lipid-wt'!AJ348*100/'nmol-per-mg-dry-lipid-wt'!AJ$370</f>
        <v>0</v>
      </c>
    </row>
    <row r="349" spans="1:36" x14ac:dyDescent="0.2">
      <c r="A349">
        <f>'imported summary from web'!A349</f>
        <v>764.5</v>
      </c>
      <c r="B349" t="str">
        <f>'imported summary from web'!B349</f>
        <v>C43H71O8P</v>
      </c>
      <c r="C349" s="2" t="str">
        <f>'imported summary from web'!C349</f>
        <v>PA(40:7)</v>
      </c>
      <c r="D349" s="69"/>
      <c r="E349" s="19" t="e">
        <f>'nmol-per-mg-dry-lipid-wt'!E349*100/'nmol-per-mg-dry-lipid-wt'!E$370</f>
        <v>#DIV/0!</v>
      </c>
      <c r="F349" s="19">
        <f>'nmol-per-mg-dry-lipid-wt'!F349*100/'nmol-per-mg-dry-lipid-wt'!F$370</f>
        <v>2.3899565513091007E-3</v>
      </c>
      <c r="G349" s="19">
        <f>'nmol-per-mg-dry-lipid-wt'!G349*100/'nmol-per-mg-dry-lipid-wt'!G$370</f>
        <v>0</v>
      </c>
      <c r="H349" s="19">
        <f>'nmol-per-mg-dry-lipid-wt'!H349*100/'nmol-per-mg-dry-lipid-wt'!H$370</f>
        <v>0</v>
      </c>
      <c r="I349" s="19">
        <f>'nmol-per-mg-dry-lipid-wt'!I349*100/'nmol-per-mg-dry-lipid-wt'!I$370</f>
        <v>0</v>
      </c>
      <c r="J349" s="19">
        <f>'nmol-per-mg-dry-lipid-wt'!J349*100/'nmol-per-mg-dry-lipid-wt'!J$370</f>
        <v>0</v>
      </c>
      <c r="K349" s="19">
        <f>'nmol-per-mg-dry-lipid-wt'!K349*100/'nmol-per-mg-dry-lipid-wt'!K$370</f>
        <v>0</v>
      </c>
      <c r="L349" s="19">
        <f>'nmol-per-mg-dry-lipid-wt'!L349*100/'nmol-per-mg-dry-lipid-wt'!L$370</f>
        <v>0</v>
      </c>
      <c r="M349" s="19">
        <f t="shared" si="15"/>
        <v>0</v>
      </c>
      <c r="N349" s="243">
        <f t="shared" si="16"/>
        <v>0</v>
      </c>
      <c r="O349" s="19" t="e">
        <f t="shared" si="17"/>
        <v>#DIV/0!</v>
      </c>
      <c r="P349" s="19">
        <f>'nmol-per-mg-dry-lipid-wt'!P349*100/'nmol-per-mg-dry-lipid-wt'!P$370</f>
        <v>0</v>
      </c>
      <c r="Q349" s="19">
        <f>'nmol-per-mg-dry-lipid-wt'!Q349*100/'nmol-per-mg-dry-lipid-wt'!Q$370</f>
        <v>0</v>
      </c>
      <c r="R349" s="19">
        <f>'nmol-per-mg-dry-lipid-wt'!R349*100/'nmol-per-mg-dry-lipid-wt'!R$370</f>
        <v>2.0083273745990341E-2</v>
      </c>
      <c r="S349" s="19">
        <f>'nmol-per-mg-dry-lipid-wt'!S349*100/'nmol-per-mg-dry-lipid-wt'!S$370</f>
        <v>1.4856352870685026E-2</v>
      </c>
      <c r="T349" s="19">
        <f>'nmol-per-mg-dry-lipid-wt'!T349*100/'nmol-per-mg-dry-lipid-wt'!T$370</f>
        <v>0</v>
      </c>
      <c r="U349" s="19">
        <f>'nmol-per-mg-dry-lipid-wt'!U349*100/'nmol-per-mg-dry-lipid-wt'!U$370</f>
        <v>2.5926353849377672E-3</v>
      </c>
      <c r="V349" s="19">
        <f>'nmol-per-mg-dry-lipid-wt'!V349*100/'nmol-per-mg-dry-lipid-wt'!V$370</f>
        <v>6.7394309678935676E-3</v>
      </c>
      <c r="W349" s="19">
        <f>'nmol-per-mg-dry-lipid-wt'!W349*100/'nmol-per-mg-dry-lipid-wt'!W$370</f>
        <v>0</v>
      </c>
      <c r="X349" s="19">
        <f>'nmol-per-mg-dry-lipid-wt'!X349*100/'nmol-per-mg-dry-lipid-wt'!X$370</f>
        <v>0</v>
      </c>
      <c r="Y349" s="19">
        <f>'nmol-per-mg-dry-lipid-wt'!Y349*100/'nmol-per-mg-dry-lipid-wt'!Y$370</f>
        <v>5.3106120670233688E-3</v>
      </c>
      <c r="Z349" s="19">
        <f>'nmol-per-mg-dry-lipid-wt'!Z349*100/'nmol-per-mg-dry-lipid-wt'!Z$370</f>
        <v>3.5367608993547794E-2</v>
      </c>
      <c r="AA349" s="19">
        <f>'nmol-per-mg-dry-lipid-wt'!AA349*100/'nmol-per-mg-dry-lipid-wt'!AA$370</f>
        <v>1.6375041072648106E-2</v>
      </c>
      <c r="AB349" s="19">
        <f>'nmol-per-mg-dry-lipid-wt'!AB349*100/'nmol-per-mg-dry-lipid-wt'!AB$370</f>
        <v>0</v>
      </c>
      <c r="AC349" s="19">
        <f>'nmol-per-mg-dry-lipid-wt'!AC349*100/'nmol-per-mg-dry-lipid-wt'!AC$370</f>
        <v>0</v>
      </c>
      <c r="AD349" s="19">
        <f>'nmol-per-mg-dry-lipid-wt'!AD349*100/'nmol-per-mg-dry-lipid-wt'!AD$370</f>
        <v>2.6191362663149928E-3</v>
      </c>
      <c r="AE349" s="19">
        <f>'nmol-per-mg-dry-lipid-wt'!AE349*100/'nmol-per-mg-dry-lipid-wt'!AE$370</f>
        <v>0</v>
      </c>
      <c r="AF349" s="19">
        <f>'nmol-per-mg-dry-lipid-wt'!AF349*100/'nmol-per-mg-dry-lipid-wt'!AF$370</f>
        <v>0</v>
      </c>
      <c r="AG349" s="19">
        <f>'nmol-per-mg-dry-lipid-wt'!AG349*100/'nmol-per-mg-dry-lipid-wt'!AG$370</f>
        <v>0</v>
      </c>
      <c r="AH349" s="19">
        <f>'nmol-per-mg-dry-lipid-wt'!AH349*100/'nmol-per-mg-dry-lipid-wt'!AH$370</f>
        <v>7.7740710887762758E-3</v>
      </c>
      <c r="AI349" s="19">
        <f>'nmol-per-mg-dry-lipid-wt'!AI349*100/'nmol-per-mg-dry-lipid-wt'!AI$370</f>
        <v>0</v>
      </c>
      <c r="AJ349" s="19">
        <f>'nmol-per-mg-dry-lipid-wt'!AJ349*100/'nmol-per-mg-dry-lipid-wt'!AJ$370</f>
        <v>1.5694747539892907E-2</v>
      </c>
    </row>
    <row r="350" spans="1:36" x14ac:dyDescent="0.2">
      <c r="A350">
        <f>'imported summary from web'!A350</f>
        <v>766.5</v>
      </c>
      <c r="B350" t="str">
        <f>'imported summary from web'!B350</f>
        <v>C43H73O8P</v>
      </c>
      <c r="C350" s="2" t="str">
        <f>'imported summary from web'!C350</f>
        <v>PA(40:6)</v>
      </c>
      <c r="D350" s="69"/>
      <c r="E350" s="19" t="e">
        <f>'nmol-per-mg-dry-lipid-wt'!E350*100/'nmol-per-mg-dry-lipid-wt'!E$370</f>
        <v>#DIV/0!</v>
      </c>
      <c r="F350" s="19">
        <f>'nmol-per-mg-dry-lipid-wt'!F350*100/'nmol-per-mg-dry-lipid-wt'!F$370</f>
        <v>9.559826205236422E-3</v>
      </c>
      <c r="G350" s="19">
        <f>'nmol-per-mg-dry-lipid-wt'!G350*100/'nmol-per-mg-dry-lipid-wt'!G$370</f>
        <v>0</v>
      </c>
      <c r="H350" s="19">
        <f>'nmol-per-mg-dry-lipid-wt'!H350*100/'nmol-per-mg-dry-lipid-wt'!H$370</f>
        <v>5.9288720138636758E-3</v>
      </c>
      <c r="I350" s="19">
        <f>'nmol-per-mg-dry-lipid-wt'!I350*100/'nmol-per-mg-dry-lipid-wt'!I$370</f>
        <v>2.0192387803542426E-2</v>
      </c>
      <c r="J350" s="19">
        <f>'nmol-per-mg-dry-lipid-wt'!J350*100/'nmol-per-mg-dry-lipid-wt'!J$370</f>
        <v>2.4796115381298485E-3</v>
      </c>
      <c r="K350" s="19">
        <f>'nmol-per-mg-dry-lipid-wt'!K350*100/'nmol-per-mg-dry-lipid-wt'!K$370</f>
        <v>0</v>
      </c>
      <c r="L350" s="19">
        <f>'nmol-per-mg-dry-lipid-wt'!L350*100/'nmol-per-mg-dry-lipid-wt'!L$370</f>
        <v>0</v>
      </c>
      <c r="M350" s="19">
        <f t="shared" si="15"/>
        <v>8.2653717937661612E-4</v>
      </c>
      <c r="N350" s="243">
        <f t="shared" si="16"/>
        <v>1.43160438902497E-3</v>
      </c>
      <c r="O350" s="19">
        <f t="shared" si="17"/>
        <v>1.7320508075688774</v>
      </c>
      <c r="P350" s="19">
        <f>'nmol-per-mg-dry-lipid-wt'!P350*100/'nmol-per-mg-dry-lipid-wt'!P$370</f>
        <v>0</v>
      </c>
      <c r="Q350" s="19">
        <f>'nmol-per-mg-dry-lipid-wt'!Q350*100/'nmol-per-mg-dry-lipid-wt'!Q$370</f>
        <v>0</v>
      </c>
      <c r="R350" s="19">
        <f>'nmol-per-mg-dry-lipid-wt'!R350*100/'nmol-per-mg-dry-lipid-wt'!R$370</f>
        <v>0</v>
      </c>
      <c r="S350" s="19">
        <f>'nmol-per-mg-dry-lipid-wt'!S350*100/'nmol-per-mg-dry-lipid-wt'!S$370</f>
        <v>1.4856352870685034E-2</v>
      </c>
      <c r="T350" s="19">
        <f>'nmol-per-mg-dry-lipid-wt'!T350*100/'nmol-per-mg-dry-lipid-wt'!T$370</f>
        <v>1.5094706222404853E-2</v>
      </c>
      <c r="U350" s="19">
        <f>'nmol-per-mg-dry-lipid-wt'!U350*100/'nmol-per-mg-dry-lipid-wt'!U$370</f>
        <v>6.4815884623444344E-3</v>
      </c>
      <c r="V350" s="19">
        <f>'nmol-per-mg-dry-lipid-wt'!V350*100/'nmol-per-mg-dry-lipid-wt'!V$370</f>
        <v>0</v>
      </c>
      <c r="W350" s="19">
        <f>'nmol-per-mg-dry-lipid-wt'!W350*100/'nmol-per-mg-dry-lipid-wt'!W$370</f>
        <v>0</v>
      </c>
      <c r="X350" s="19">
        <f>'nmol-per-mg-dry-lipid-wt'!X350*100/'nmol-per-mg-dry-lipid-wt'!X$370</f>
        <v>6.8304928995073242E-3</v>
      </c>
      <c r="Y350" s="19">
        <f>'nmol-per-mg-dry-lipid-wt'!Y350*100/'nmol-per-mg-dry-lipid-wt'!Y$370</f>
        <v>2.7950589826438794E-4</v>
      </c>
      <c r="Z350" s="19">
        <f>'nmol-per-mg-dry-lipid-wt'!Z350*100/'nmol-per-mg-dry-lipid-wt'!Z$370</f>
        <v>0</v>
      </c>
      <c r="AA350" s="19">
        <f>'nmol-per-mg-dry-lipid-wt'!AA350*100/'nmol-per-mg-dry-lipid-wt'!AA$370</f>
        <v>2.9772801950269301E-3</v>
      </c>
      <c r="AB350" s="19">
        <f>'nmol-per-mg-dry-lipid-wt'!AB350*100/'nmol-per-mg-dry-lipid-wt'!AB$370</f>
        <v>1.4005289086809416E-2</v>
      </c>
      <c r="AC350" s="19">
        <f>'nmol-per-mg-dry-lipid-wt'!AC350*100/'nmol-per-mg-dry-lipid-wt'!AC$370</f>
        <v>0</v>
      </c>
      <c r="AD350" s="19">
        <f>'nmol-per-mg-dry-lipid-wt'!AD350*100/'nmol-per-mg-dry-lipid-wt'!AD$370</f>
        <v>2.6191362663149998E-3</v>
      </c>
      <c r="AE350" s="19">
        <f>'nmol-per-mg-dry-lipid-wt'!AE350*100/'nmol-per-mg-dry-lipid-wt'!AE$370</f>
        <v>2.8951572766892039E-3</v>
      </c>
      <c r="AF350" s="19">
        <f>'nmol-per-mg-dry-lipid-wt'!AF350*100/'nmol-per-mg-dry-lipid-wt'!AF$370</f>
        <v>0</v>
      </c>
      <c r="AG350" s="19">
        <f>'nmol-per-mg-dry-lipid-wt'!AG350*100/'nmol-per-mg-dry-lipid-wt'!AG$370</f>
        <v>0</v>
      </c>
      <c r="AH350" s="19">
        <f>'nmol-per-mg-dry-lipid-wt'!AH350*100/'nmol-per-mg-dry-lipid-wt'!AH$370</f>
        <v>7.7740710887762793E-3</v>
      </c>
      <c r="AI350" s="19">
        <f>'nmol-per-mg-dry-lipid-wt'!AI350*100/'nmol-per-mg-dry-lipid-wt'!AI$370</f>
        <v>0</v>
      </c>
      <c r="AJ350" s="19">
        <f>'nmol-per-mg-dry-lipid-wt'!AJ350*100/'nmol-per-mg-dry-lipid-wt'!AJ$370</f>
        <v>7.1339761544967793E-3</v>
      </c>
    </row>
    <row r="351" spans="1:36" x14ac:dyDescent="0.2">
      <c r="A351">
        <f>'imported summary from web'!A351</f>
        <v>768.5</v>
      </c>
      <c r="B351" t="str">
        <f>'imported summary from web'!B351</f>
        <v>C43H75O8P</v>
      </c>
      <c r="C351" s="2" t="str">
        <f>'imported summary from web'!C351</f>
        <v>PA(40:5)</v>
      </c>
      <c r="D351" s="69"/>
      <c r="E351" s="19" t="e">
        <f>'nmol-per-mg-dry-lipid-wt'!E351*100/'nmol-per-mg-dry-lipid-wt'!E$370</f>
        <v>#DIV/0!</v>
      </c>
      <c r="F351" s="19">
        <f>'nmol-per-mg-dry-lipid-wt'!F351*100/'nmol-per-mg-dry-lipid-wt'!F$370</f>
        <v>0</v>
      </c>
      <c r="G351" s="19">
        <f>'nmol-per-mg-dry-lipid-wt'!G351*100/'nmol-per-mg-dry-lipid-wt'!G$370</f>
        <v>3.6175997863716601E-3</v>
      </c>
      <c r="H351" s="19">
        <f>'nmol-per-mg-dry-lipid-wt'!H351*100/'nmol-per-mg-dry-lipid-wt'!H$370</f>
        <v>0</v>
      </c>
      <c r="I351" s="19">
        <f>'nmol-per-mg-dry-lipid-wt'!I351*100/'nmol-per-mg-dry-lipid-wt'!I$370</f>
        <v>0</v>
      </c>
      <c r="J351" s="19">
        <f>'nmol-per-mg-dry-lipid-wt'!J351*100/'nmol-per-mg-dry-lipid-wt'!J$370</f>
        <v>0</v>
      </c>
      <c r="K351" s="19">
        <f>'nmol-per-mg-dry-lipid-wt'!K351*100/'nmol-per-mg-dry-lipid-wt'!K$370</f>
        <v>0</v>
      </c>
      <c r="L351" s="19">
        <f>'nmol-per-mg-dry-lipid-wt'!L351*100/'nmol-per-mg-dry-lipid-wt'!L$370</f>
        <v>0</v>
      </c>
      <c r="M351" s="19">
        <f t="shared" si="15"/>
        <v>0</v>
      </c>
      <c r="N351" s="243">
        <f t="shared" si="16"/>
        <v>0</v>
      </c>
      <c r="O351" s="19" t="e">
        <f t="shared" si="17"/>
        <v>#DIV/0!</v>
      </c>
      <c r="P351" s="19">
        <f>'nmol-per-mg-dry-lipid-wt'!P351*100/'nmol-per-mg-dry-lipid-wt'!P$370</f>
        <v>0</v>
      </c>
      <c r="Q351" s="19">
        <f>'nmol-per-mg-dry-lipid-wt'!Q351*100/'nmol-per-mg-dry-lipid-wt'!Q$370</f>
        <v>4.5545402558793266E-3</v>
      </c>
      <c r="R351" s="19">
        <f>'nmol-per-mg-dry-lipid-wt'!R351*100/'nmol-per-mg-dry-lipid-wt'!R$370</f>
        <v>8.6071173197101499E-3</v>
      </c>
      <c r="S351" s="19">
        <f>'nmol-per-mg-dry-lipid-wt'!S351*100/'nmol-per-mg-dry-lipid-wt'!S$370</f>
        <v>0</v>
      </c>
      <c r="T351" s="19">
        <f>'nmol-per-mg-dry-lipid-wt'!T351*100/'nmol-per-mg-dry-lipid-wt'!T$370</f>
        <v>5.6605148334018217E-3</v>
      </c>
      <c r="U351" s="19">
        <f>'nmol-per-mg-dry-lipid-wt'!U351*100/'nmol-per-mg-dry-lipid-wt'!U$370</f>
        <v>3.8889530774066606E-3</v>
      </c>
      <c r="V351" s="19">
        <f>'nmol-per-mg-dry-lipid-wt'!V351*100/'nmol-per-mg-dry-lipid-wt'!V$370</f>
        <v>4.0436585807361435E-3</v>
      </c>
      <c r="W351" s="19">
        <f>'nmol-per-mg-dry-lipid-wt'!W351*100/'nmol-per-mg-dry-lipid-wt'!W$370</f>
        <v>0</v>
      </c>
      <c r="X351" s="19">
        <f>'nmol-per-mg-dry-lipid-wt'!X351*100/'nmol-per-mg-dry-lipid-wt'!X$370</f>
        <v>0</v>
      </c>
      <c r="Y351" s="19">
        <f>'nmol-per-mg-dry-lipid-wt'!Y351*100/'nmol-per-mg-dry-lipid-wt'!Y$370</f>
        <v>5.0311061687589812E-3</v>
      </c>
      <c r="Z351" s="19">
        <f>'nmol-per-mg-dry-lipid-wt'!Z351*100/'nmol-per-mg-dry-lipid-wt'!Z$370</f>
        <v>4.613166390462756E-3</v>
      </c>
      <c r="AA351" s="19">
        <f>'nmol-per-mg-dry-lipid-wt'!AA351*100/'nmol-per-mg-dry-lipid-wt'!AA$370</f>
        <v>0</v>
      </c>
      <c r="AB351" s="19">
        <f>'nmol-per-mg-dry-lipid-wt'!AB351*100/'nmol-per-mg-dry-lipid-wt'!AB$370</f>
        <v>3.8196242964025685E-3</v>
      </c>
      <c r="AC351" s="19">
        <f>'nmol-per-mg-dry-lipid-wt'!AC351*100/'nmol-per-mg-dry-lipid-wt'!AC$370</f>
        <v>0</v>
      </c>
      <c r="AD351" s="19">
        <f>'nmol-per-mg-dry-lipid-wt'!AD351*100/'nmol-per-mg-dry-lipid-wt'!AD$370</f>
        <v>0</v>
      </c>
      <c r="AE351" s="19">
        <f>'nmol-per-mg-dry-lipid-wt'!AE351*100/'nmol-per-mg-dry-lipid-wt'!AE$370</f>
        <v>4.3427359150338051E-3</v>
      </c>
      <c r="AF351" s="19">
        <f>'nmol-per-mg-dry-lipid-wt'!AF351*100/'nmol-per-mg-dry-lipid-wt'!AF$370</f>
        <v>0</v>
      </c>
      <c r="AG351" s="19">
        <f>'nmol-per-mg-dry-lipid-wt'!AG351*100/'nmol-per-mg-dry-lipid-wt'!AG$370</f>
        <v>4.7761902666144038E-3</v>
      </c>
      <c r="AH351" s="19">
        <f>'nmol-per-mg-dry-lipid-wt'!AH351*100/'nmol-per-mg-dry-lipid-wt'!AH$370</f>
        <v>4.6644426532657683E-3</v>
      </c>
      <c r="AI351" s="19">
        <f>'nmol-per-mg-dry-lipid-wt'!AI351*100/'nmol-per-mg-dry-lipid-wt'!AI$370</f>
        <v>0</v>
      </c>
      <c r="AJ351" s="19">
        <f>'nmol-per-mg-dry-lipid-wt'!AJ351*100/'nmol-per-mg-dry-lipid-wt'!AJ$370</f>
        <v>0</v>
      </c>
    </row>
    <row r="352" spans="1:36" s="2" customFormat="1" x14ac:dyDescent="0.2">
      <c r="A352" s="2" t="s">
        <v>12</v>
      </c>
      <c r="C352" s="2" t="s">
        <v>12</v>
      </c>
      <c r="D352" s="69"/>
      <c r="E352" s="20" t="e">
        <f>'nmol-per-mg-dry-lipid-wt'!E352*100/'nmol-per-mg-dry-lipid-wt'!E$370</f>
        <v>#DIV/0!</v>
      </c>
      <c r="F352" s="20">
        <f>'nmol-per-mg-dry-lipid-wt'!F352*100/'nmol-per-mg-dry-lipid-wt'!F$370</f>
        <v>0</v>
      </c>
      <c r="G352" s="20">
        <f>'nmol-per-mg-dry-lipid-wt'!G352*100/'nmol-per-mg-dry-lipid-wt'!G$370</f>
        <v>0</v>
      </c>
      <c r="H352" s="20">
        <f>'nmol-per-mg-dry-lipid-wt'!H352*100/'nmol-per-mg-dry-lipid-wt'!H$370</f>
        <v>2.8458585666545629E-2</v>
      </c>
      <c r="I352" s="20">
        <f>'nmol-per-mg-dry-lipid-wt'!I352*100/'nmol-per-mg-dry-lipid-wt'!I$370</f>
        <v>3.56336255356631E-3</v>
      </c>
      <c r="J352" s="20">
        <f>'nmol-per-mg-dry-lipid-wt'!J352*100/'nmol-per-mg-dry-lipid-wt'!J$370</f>
        <v>0</v>
      </c>
      <c r="K352" s="20">
        <f>'nmol-per-mg-dry-lipid-wt'!K352*100/'nmol-per-mg-dry-lipid-wt'!K$370</f>
        <v>1.8055930165449572E-2</v>
      </c>
      <c r="L352" s="20">
        <f>'nmol-per-mg-dry-lipid-wt'!L352*100/'nmol-per-mg-dry-lipid-wt'!L$370</f>
        <v>0</v>
      </c>
      <c r="M352" s="244">
        <f t="shared" si="15"/>
        <v>6.0186433884831907E-3</v>
      </c>
      <c r="N352" s="245">
        <f t="shared" si="16"/>
        <v>1.0424596141491395E-2</v>
      </c>
      <c r="O352" s="20">
        <f t="shared" si="17"/>
        <v>1.7320508075688772</v>
      </c>
      <c r="P352" s="20">
        <f>'nmol-per-mg-dry-lipid-wt'!P352*100/'nmol-per-mg-dry-lipid-wt'!P$370</f>
        <v>5.2789739774586654E-2</v>
      </c>
      <c r="Q352" s="20">
        <f>'nmol-per-mg-dry-lipid-wt'!Q352*100/'nmol-per-mg-dry-lipid-wt'!Q$370</f>
        <v>0</v>
      </c>
      <c r="R352" s="20">
        <f>'nmol-per-mg-dry-lipid-wt'!R352*100/'nmol-per-mg-dry-lipid-wt'!R$370</f>
        <v>0</v>
      </c>
      <c r="S352" s="20">
        <f>'nmol-per-mg-dry-lipid-wt'!S352*100/'nmol-per-mg-dry-lipid-wt'!S$370</f>
        <v>0</v>
      </c>
      <c r="T352" s="20">
        <f>'nmol-per-mg-dry-lipid-wt'!T352*100/'nmol-per-mg-dry-lipid-wt'!T$370</f>
        <v>0</v>
      </c>
      <c r="U352" s="20">
        <f>'nmol-per-mg-dry-lipid-wt'!U352*100/'nmol-per-mg-dry-lipid-wt'!U$370</f>
        <v>0</v>
      </c>
      <c r="V352" s="20">
        <f>'nmol-per-mg-dry-lipid-wt'!V352*100/'nmol-per-mg-dry-lipid-wt'!V$370</f>
        <v>0.41245317523508657</v>
      </c>
      <c r="W352" s="20">
        <f>'nmol-per-mg-dry-lipid-wt'!W352*100/'nmol-per-mg-dry-lipid-wt'!W$370</f>
        <v>0</v>
      </c>
      <c r="X352" s="20">
        <f>'nmol-per-mg-dry-lipid-wt'!X352*100/'nmol-per-mg-dry-lipid-wt'!X$370</f>
        <v>0.16393182958817576</v>
      </c>
      <c r="Y352" s="20">
        <f>'nmol-per-mg-dry-lipid-wt'!Y352*100/'nmol-per-mg-dry-lipid-wt'!Y$370</f>
        <v>0</v>
      </c>
      <c r="Z352" s="20">
        <f>'nmol-per-mg-dry-lipid-wt'!Z352*100/'nmol-per-mg-dry-lipid-wt'!Z$370</f>
        <v>9.2263327809255113E-2</v>
      </c>
      <c r="AA352" s="20">
        <f>'nmol-per-mg-dry-lipid-wt'!AA352*100/'nmol-per-mg-dry-lipid-wt'!AA$370</f>
        <v>0</v>
      </c>
      <c r="AB352" s="20">
        <f>'nmol-per-mg-dry-lipid-wt'!AB352*100/'nmol-per-mg-dry-lipid-wt'!AB$370</f>
        <v>8.7851358817259043E-2</v>
      </c>
      <c r="AC352" s="20">
        <f>'nmol-per-mg-dry-lipid-wt'!AC352*100/'nmol-per-mg-dry-lipid-wt'!AC$370</f>
        <v>0</v>
      </c>
      <c r="AD352" s="20">
        <f>'nmol-per-mg-dry-lipid-wt'!AD352*100/'nmol-per-mg-dry-lipid-wt'!AD$370</f>
        <v>0</v>
      </c>
      <c r="AE352" s="20">
        <f>'nmol-per-mg-dry-lipid-wt'!AE352*100/'nmol-per-mg-dry-lipid-wt'!AE$370</f>
        <v>1.3028207745101444E-2</v>
      </c>
      <c r="AF352" s="20">
        <f>'nmol-per-mg-dry-lipid-wt'!AF352*100/'nmol-per-mg-dry-lipid-wt'!AF$370</f>
        <v>1.7521045646752047E-2</v>
      </c>
      <c r="AG352" s="20">
        <f>'nmol-per-mg-dry-lipid-wt'!AG352*100/'nmol-per-mg-dry-lipid-wt'!AG$370</f>
        <v>0</v>
      </c>
      <c r="AH352" s="20">
        <f>'nmol-per-mg-dry-lipid-wt'!AH352*100/'nmol-per-mg-dry-lipid-wt'!AH$370</f>
        <v>0</v>
      </c>
      <c r="AI352" s="20">
        <f>'nmol-per-mg-dry-lipid-wt'!AI352*100/'nmol-per-mg-dry-lipid-wt'!AI$370</f>
        <v>0</v>
      </c>
      <c r="AJ352" s="20">
        <f>'nmol-per-mg-dry-lipid-wt'!AJ352*100/'nmol-per-mg-dry-lipid-wt'!AJ$370</f>
        <v>0</v>
      </c>
    </row>
    <row r="353" spans="1:36" x14ac:dyDescent="0.2">
      <c r="A353">
        <f>'imported summary from web'!A354</f>
        <v>710.5</v>
      </c>
      <c r="B353" t="str">
        <f>'imported summary from web'!B354</f>
        <v>C36H69O10P</v>
      </c>
      <c r="C353" t="str">
        <f>'imported summary from web'!C354</f>
        <v>PG(30:1)</v>
      </c>
      <c r="D353" s="69"/>
      <c r="E353" s="19" t="e">
        <f>'nmol-per-mg-dry-lipid-wt'!E353*100/'nmol-per-mg-dry-lipid-wt'!E$370</f>
        <v>#DIV/0!</v>
      </c>
      <c r="F353" s="19">
        <f>'nmol-per-mg-dry-lipid-wt'!F353*100/'nmol-per-mg-dry-lipid-wt'!F$370</f>
        <v>1.78589429576656E-3</v>
      </c>
      <c r="G353" s="19">
        <f>'nmol-per-mg-dry-lipid-wt'!G353*100/'nmol-per-mg-dry-lipid-wt'!G$370</f>
        <v>4.5054172074862116E-3</v>
      </c>
      <c r="H353" s="19">
        <f>'nmol-per-mg-dry-lipid-wt'!H353*100/'nmol-per-mg-dry-lipid-wt'!H$370</f>
        <v>7.0885564536907327E-3</v>
      </c>
      <c r="I353" s="19">
        <f>'nmol-per-mg-dry-lipid-wt'!I353*100/'nmol-per-mg-dry-lipid-wt'!I$370</f>
        <v>1.775147712671862E-2</v>
      </c>
      <c r="J353" s="19">
        <f>'nmol-per-mg-dry-lipid-wt'!J353*100/'nmol-per-mg-dry-lipid-wt'!J$370</f>
        <v>1.8528889570136379E-2</v>
      </c>
      <c r="K353" s="19">
        <f>'nmol-per-mg-dry-lipid-wt'!K353*100/'nmol-per-mg-dry-lipid-wt'!K$370</f>
        <v>0</v>
      </c>
      <c r="L353" s="19">
        <f>'nmol-per-mg-dry-lipid-wt'!L353*100/'nmol-per-mg-dry-lipid-wt'!L$370</f>
        <v>0</v>
      </c>
      <c r="M353" s="19">
        <f t="shared" si="15"/>
        <v>6.176296523378793E-3</v>
      </c>
      <c r="N353" s="243">
        <f t="shared" si="16"/>
        <v>1.0697659381103087E-2</v>
      </c>
      <c r="O353" s="19">
        <f t="shared" si="17"/>
        <v>1.7320508075688772</v>
      </c>
      <c r="P353" s="19">
        <f>'nmol-per-mg-dry-lipid-wt'!P353*100/'nmol-per-mg-dry-lipid-wt'!P$370</f>
        <v>0</v>
      </c>
      <c r="Q353" s="19">
        <f>'nmol-per-mg-dry-lipid-wt'!Q353*100/'nmol-per-mg-dry-lipid-wt'!Q$370</f>
        <v>0</v>
      </c>
      <c r="R353" s="19">
        <f>'nmol-per-mg-dry-lipid-wt'!R353*100/'nmol-per-mg-dry-lipid-wt'!R$370</f>
        <v>6.9676379090788082E-2</v>
      </c>
      <c r="S353" s="19">
        <f>'nmol-per-mg-dry-lipid-wt'!S353*100/'nmol-per-mg-dry-lipid-wt'!S$370</f>
        <v>0</v>
      </c>
      <c r="T353" s="19">
        <f>'nmol-per-mg-dry-lipid-wt'!T353*100/'nmol-per-mg-dry-lipid-wt'!T$370</f>
        <v>1.9739150495088623E-2</v>
      </c>
      <c r="U353" s="19">
        <f>'nmol-per-mg-dry-lipid-wt'!U353*100/'nmol-per-mg-dry-lipid-wt'!U$370</f>
        <v>0</v>
      </c>
      <c r="V353" s="19">
        <f>'nmol-per-mg-dry-lipid-wt'!V353*100/'nmol-per-mg-dry-lipid-wt'!V$370</f>
        <v>0</v>
      </c>
      <c r="W353" s="19">
        <f>'nmol-per-mg-dry-lipid-wt'!W353*100/'nmol-per-mg-dry-lipid-wt'!W$370</f>
        <v>0</v>
      </c>
      <c r="X353" s="19">
        <f>'nmol-per-mg-dry-lipid-wt'!X353*100/'nmol-per-mg-dry-lipid-wt'!X$370</f>
        <v>8.1665339395880342E-3</v>
      </c>
      <c r="Y353" s="19">
        <f>'nmol-per-mg-dry-lipid-wt'!Y353*100/'nmol-per-mg-dry-lipid-wt'!Y$370</f>
        <v>7.7278457617115008E-3</v>
      </c>
      <c r="Z353" s="19">
        <f>'nmol-per-mg-dry-lipid-wt'!Z353*100/'nmol-per-mg-dry-lipid-wt'!Z$370</f>
        <v>0</v>
      </c>
      <c r="AA353" s="19">
        <f>'nmol-per-mg-dry-lipid-wt'!AA353*100/'nmol-per-mg-dry-lipid-wt'!AA$370</f>
        <v>8.8990868294821241E-3</v>
      </c>
      <c r="AB353" s="19">
        <f>'nmol-per-mg-dry-lipid-wt'!AB353*100/'nmol-per-mg-dry-lipid-wt'!AB$370</f>
        <v>0</v>
      </c>
      <c r="AC353" s="19">
        <f>'nmol-per-mg-dry-lipid-wt'!AC353*100/'nmol-per-mg-dry-lipid-wt'!AC$370</f>
        <v>0</v>
      </c>
      <c r="AD353" s="19">
        <f>'nmol-per-mg-dry-lipid-wt'!AD353*100/'nmol-per-mg-dry-lipid-wt'!AD$370</f>
        <v>0</v>
      </c>
      <c r="AE353" s="19">
        <f>'nmol-per-mg-dry-lipid-wt'!AE353*100/'nmol-per-mg-dry-lipid-wt'!AE$370</f>
        <v>0</v>
      </c>
      <c r="AF353" s="19">
        <f>'nmol-per-mg-dry-lipid-wt'!AF353*100/'nmol-per-mg-dry-lipid-wt'!AF$370</f>
        <v>0</v>
      </c>
      <c r="AG353" s="19">
        <f>'nmol-per-mg-dry-lipid-wt'!AG353*100/'nmol-per-mg-dry-lipid-wt'!AG$370</f>
        <v>2.0224371319706443E-2</v>
      </c>
      <c r="AH353" s="19">
        <f>'nmol-per-mg-dry-lipid-wt'!AH353*100/'nmol-per-mg-dry-lipid-wt'!AH$370</f>
        <v>0</v>
      </c>
      <c r="AI353" s="19">
        <f>'nmol-per-mg-dry-lipid-wt'!AI353*100/'nmol-per-mg-dry-lipid-wt'!AI$370</f>
        <v>0</v>
      </c>
      <c r="AJ353" s="19">
        <f>'nmol-per-mg-dry-lipid-wt'!AJ353*100/'nmol-per-mg-dry-lipid-wt'!AJ$370</f>
        <v>5.330861480921812E-3</v>
      </c>
    </row>
    <row r="354" spans="1:36" x14ac:dyDescent="0.2">
      <c r="A354">
        <f>'imported summary from web'!A355</f>
        <v>712.5</v>
      </c>
      <c r="B354" t="str">
        <f>'imported summary from web'!B355</f>
        <v>C36H71O10P</v>
      </c>
      <c r="C354" t="str">
        <f>'imported summary from web'!C355</f>
        <v>PG(30:0)</v>
      </c>
      <c r="D354" s="69"/>
      <c r="E354" s="19" t="e">
        <f>'nmol-per-mg-dry-lipid-wt'!E354*100/'nmol-per-mg-dry-lipid-wt'!E$370</f>
        <v>#DIV/0!</v>
      </c>
      <c r="F354" s="19">
        <f>'nmol-per-mg-dry-lipid-wt'!F354*100/'nmol-per-mg-dry-lipid-wt'!F$370</f>
        <v>2.6788414436498473E-3</v>
      </c>
      <c r="G354" s="19">
        <f>'nmol-per-mg-dry-lipid-wt'!G354*100/'nmol-per-mg-dry-lipid-wt'!G$370</f>
        <v>5.4065006489834632E-3</v>
      </c>
      <c r="H354" s="19">
        <f>'nmol-per-mg-dry-lipid-wt'!H354*100/'nmol-per-mg-dry-lipid-wt'!H$370</f>
        <v>3.6025445188488912E-18</v>
      </c>
      <c r="I354" s="19">
        <f>'nmol-per-mg-dry-lipid-wt'!I354*100/'nmol-per-mg-dry-lipid-wt'!I$370</f>
        <v>0.19171595296856109</v>
      </c>
      <c r="J354" s="19">
        <f>'nmol-per-mg-dry-lipid-wt'!J354*100/'nmol-per-mg-dry-lipid-wt'!J$370</f>
        <v>0</v>
      </c>
      <c r="K354" s="19">
        <f>'nmol-per-mg-dry-lipid-wt'!K354*100/'nmol-per-mg-dry-lipid-wt'!K$370</f>
        <v>0</v>
      </c>
      <c r="L354" s="19">
        <f>'nmol-per-mg-dry-lipid-wt'!L354*100/'nmol-per-mg-dry-lipid-wt'!L$370</f>
        <v>3.7399568921500127E-18</v>
      </c>
      <c r="M354" s="19">
        <f t="shared" si="15"/>
        <v>1.2466522973833375E-18</v>
      </c>
      <c r="N354" s="243">
        <f t="shared" si="16"/>
        <v>2.1592651184404059E-18</v>
      </c>
      <c r="O354" s="19">
        <f t="shared" si="17"/>
        <v>1.7320508075688772</v>
      </c>
      <c r="P354" s="19">
        <f>'nmol-per-mg-dry-lipid-wt'!P354*100/'nmol-per-mg-dry-lipid-wt'!P$370</f>
        <v>0</v>
      </c>
      <c r="Q354" s="19">
        <f>'nmol-per-mg-dry-lipid-wt'!Q354*100/'nmol-per-mg-dry-lipid-wt'!Q$370</f>
        <v>4.0840545615904222E-2</v>
      </c>
      <c r="R354" s="19">
        <f>'nmol-per-mg-dry-lipid-wt'!R354*100/'nmol-per-mg-dry-lipid-wt'!R$370</f>
        <v>0</v>
      </c>
      <c r="S354" s="19">
        <f>'nmol-per-mg-dry-lipid-wt'!S354*100/'nmol-per-mg-dry-lipid-wt'!S$370</f>
        <v>0</v>
      </c>
      <c r="T354" s="19">
        <f>'nmol-per-mg-dry-lipid-wt'!T354*100/'nmol-per-mg-dry-lipid-wt'!T$370</f>
        <v>0</v>
      </c>
      <c r="U354" s="19">
        <f>'nmol-per-mg-dry-lipid-wt'!U354*100/'nmol-per-mg-dry-lipid-wt'!U$370</f>
        <v>0</v>
      </c>
      <c r="V354" s="19">
        <f>'nmol-per-mg-dry-lipid-wt'!V354*100/'nmol-per-mg-dry-lipid-wt'!V$370</f>
        <v>0</v>
      </c>
      <c r="W354" s="19">
        <f>'nmol-per-mg-dry-lipid-wt'!W354*100/'nmol-per-mg-dry-lipid-wt'!W$370</f>
        <v>7.4628312496604787E-2</v>
      </c>
      <c r="X354" s="19">
        <f>'nmol-per-mg-dry-lipid-wt'!X354*100/'nmol-per-mg-dry-lipid-wt'!X$370</f>
        <v>0</v>
      </c>
      <c r="Y354" s="19">
        <f>'nmol-per-mg-dry-lipid-wt'!Y354*100/'nmol-per-mg-dry-lipid-wt'!Y$370</f>
        <v>0</v>
      </c>
      <c r="Z354" s="19">
        <f>'nmol-per-mg-dry-lipid-wt'!Z354*100/'nmol-per-mg-dry-lipid-wt'!Z$370</f>
        <v>0</v>
      </c>
      <c r="AA354" s="19">
        <f>'nmol-per-mg-dry-lipid-wt'!AA354*100/'nmol-per-mg-dry-lipid-wt'!AA$370</f>
        <v>2.3360102927390578E-2</v>
      </c>
      <c r="AB354" s="19">
        <f>'nmol-per-mg-dry-lipid-wt'!AB354*100/'nmol-per-mg-dry-lipid-wt'!AB$370</f>
        <v>1.1416852309185689E-2</v>
      </c>
      <c r="AC354" s="19">
        <f>'nmol-per-mg-dry-lipid-wt'!AC354*100/'nmol-per-mg-dry-lipid-wt'!AC$370</f>
        <v>3.5393605828743985E-2</v>
      </c>
      <c r="AD354" s="19">
        <f>'nmol-per-mg-dry-lipid-wt'!AD354*100/'nmol-per-mg-dry-lipid-wt'!AD$370</f>
        <v>0</v>
      </c>
      <c r="AE354" s="19">
        <f>'nmol-per-mg-dry-lipid-wt'!AE354*100/'nmol-per-mg-dry-lipid-wt'!AE$370</f>
        <v>0</v>
      </c>
      <c r="AF354" s="19">
        <f>'nmol-per-mg-dry-lipid-wt'!AF354*100/'nmol-per-mg-dry-lipid-wt'!AF$370</f>
        <v>6.5462979775219041E-3</v>
      </c>
      <c r="AG354" s="19">
        <f>'nmol-per-mg-dry-lipid-wt'!AG354*100/'nmol-per-mg-dry-lipid-wt'!AG$370</f>
        <v>5.3535100552164143E-2</v>
      </c>
      <c r="AH354" s="19">
        <f>'nmol-per-mg-dry-lipid-wt'!AH354*100/'nmol-per-mg-dry-lipid-wt'!AH$370</f>
        <v>0</v>
      </c>
      <c r="AI354" s="19">
        <f>'nmol-per-mg-dry-lipid-wt'!AI354*100/'nmol-per-mg-dry-lipid-wt'!AI$370</f>
        <v>0</v>
      </c>
      <c r="AJ354" s="19">
        <f>'nmol-per-mg-dry-lipid-wt'!AJ354*100/'nmol-per-mg-dry-lipid-wt'!AJ$370</f>
        <v>0</v>
      </c>
    </row>
    <row r="355" spans="1:36" x14ac:dyDescent="0.2">
      <c r="A355">
        <f>'imported summary from web'!A356</f>
        <v>736.5</v>
      </c>
      <c r="B355" t="str">
        <f>'imported summary from web'!B356</f>
        <v>C38H71O10P</v>
      </c>
      <c r="C355" t="str">
        <f>'imported summary from web'!C356</f>
        <v>PG(32:2)</v>
      </c>
      <c r="D355" s="69"/>
      <c r="E355" s="19" t="e">
        <f>'nmol-per-mg-dry-lipid-wt'!E355*100/'nmol-per-mg-dry-lipid-wt'!E$370</f>
        <v>#DIV/0!</v>
      </c>
      <c r="F355" s="19">
        <f>'nmol-per-mg-dry-lipid-wt'!F355*100/'nmol-per-mg-dry-lipid-wt'!F$370</f>
        <v>1.7858942957665596E-3</v>
      </c>
      <c r="G355" s="19">
        <f>'nmol-per-mg-dry-lipid-wt'!G355*100/'nmol-per-mg-dry-lipid-wt'!G$370</f>
        <v>4.775742239935387E-2</v>
      </c>
      <c r="H355" s="19">
        <f>'nmol-per-mg-dry-lipid-wt'!H355*100/'nmol-per-mg-dry-lipid-wt'!H$370</f>
        <v>0</v>
      </c>
      <c r="I355" s="19">
        <f>'nmol-per-mg-dry-lipid-wt'!I355*100/'nmol-per-mg-dry-lipid-wt'!I$370</f>
        <v>0</v>
      </c>
      <c r="J355" s="19">
        <f>'nmol-per-mg-dry-lipid-wt'!J355*100/'nmol-per-mg-dry-lipid-wt'!J$370</f>
        <v>1.0190889263575007E-2</v>
      </c>
      <c r="K355" s="19">
        <f>'nmol-per-mg-dry-lipid-wt'!K355*100/'nmol-per-mg-dry-lipid-wt'!K$370</f>
        <v>0</v>
      </c>
      <c r="L355" s="19">
        <f>'nmol-per-mg-dry-lipid-wt'!L355*100/'nmol-per-mg-dry-lipid-wt'!L$370</f>
        <v>0</v>
      </c>
      <c r="M355" s="19">
        <f t="shared" si="15"/>
        <v>3.3969630878583359E-3</v>
      </c>
      <c r="N355" s="243">
        <f t="shared" si="16"/>
        <v>5.8837126596066975E-3</v>
      </c>
      <c r="O355" s="19">
        <f t="shared" si="17"/>
        <v>1.7320508075688772</v>
      </c>
      <c r="P355" s="19">
        <f>'nmol-per-mg-dry-lipid-wt'!P355*100/'nmol-per-mg-dry-lipid-wt'!P$370</f>
        <v>0</v>
      </c>
      <c r="Q355" s="19">
        <f>'nmol-per-mg-dry-lipid-wt'!Q355*100/'nmol-per-mg-dry-lipid-wt'!Q$370</f>
        <v>0</v>
      </c>
      <c r="R355" s="19">
        <f>'nmol-per-mg-dry-lipid-wt'!R355*100/'nmol-per-mg-dry-lipid-wt'!R$370</f>
        <v>1.1791387230748747E-2</v>
      </c>
      <c r="S355" s="19">
        <f>'nmol-per-mg-dry-lipid-wt'!S355*100/'nmol-per-mg-dry-lipid-wt'!S$370</f>
        <v>0</v>
      </c>
      <c r="T355" s="19">
        <f>'nmol-per-mg-dry-lipid-wt'!T355*100/'nmol-per-mg-dry-lipid-wt'!T$370</f>
        <v>0</v>
      </c>
      <c r="U355" s="19">
        <f>'nmol-per-mg-dry-lipid-wt'!U355*100/'nmol-per-mg-dry-lipid-wt'!U$370</f>
        <v>0</v>
      </c>
      <c r="V355" s="19">
        <f>'nmol-per-mg-dry-lipid-wt'!V355*100/'nmol-per-mg-dry-lipid-wt'!V$370</f>
        <v>0</v>
      </c>
      <c r="W355" s="19">
        <f>'nmol-per-mg-dry-lipid-wt'!W355*100/'nmol-per-mg-dry-lipid-wt'!W$370</f>
        <v>0</v>
      </c>
      <c r="X355" s="19">
        <f>'nmol-per-mg-dry-lipid-wt'!X355*100/'nmol-per-mg-dry-lipid-wt'!X$370</f>
        <v>5.7165737577116252E-2</v>
      </c>
      <c r="Y355" s="19">
        <f>'nmol-per-mg-dry-lipid-wt'!Y355*100/'nmol-per-mg-dry-lipid-wt'!Y$370</f>
        <v>2.4018980070184392E-3</v>
      </c>
      <c r="Z355" s="19">
        <f>'nmol-per-mg-dry-lipid-wt'!Z355*100/'nmol-per-mg-dry-lipid-wt'!Z$370</f>
        <v>0</v>
      </c>
      <c r="AA355" s="19">
        <f>'nmol-per-mg-dry-lipid-wt'!AA355*100/'nmol-per-mg-dry-lipid-wt'!AA$370</f>
        <v>0</v>
      </c>
      <c r="AB355" s="19">
        <f>'nmol-per-mg-dry-lipid-wt'!AB355*100/'nmol-per-mg-dry-lipid-wt'!AB$370</f>
        <v>0</v>
      </c>
      <c r="AC355" s="19">
        <f>'nmol-per-mg-dry-lipid-wt'!AC355*100/'nmol-per-mg-dry-lipid-wt'!AC$370</f>
        <v>0</v>
      </c>
      <c r="AD355" s="19">
        <f>'nmol-per-mg-dry-lipid-wt'!AD355*100/'nmol-per-mg-dry-lipid-wt'!AD$370</f>
        <v>0</v>
      </c>
      <c r="AE355" s="19">
        <f>'nmol-per-mg-dry-lipid-wt'!AE355*100/'nmol-per-mg-dry-lipid-wt'!AE$370</f>
        <v>1.5143837673818453E-2</v>
      </c>
      <c r="AF355" s="19">
        <f>'nmol-per-mg-dry-lipid-wt'!AF355*100/'nmol-per-mg-dry-lipid-wt'!AF$370</f>
        <v>0</v>
      </c>
      <c r="AG355" s="19">
        <f>'nmol-per-mg-dry-lipid-wt'!AG355*100/'nmol-per-mg-dry-lipid-wt'!AG$370</f>
        <v>0</v>
      </c>
      <c r="AH355" s="19">
        <f>'nmol-per-mg-dry-lipid-wt'!AH355*100/'nmol-per-mg-dry-lipid-wt'!AH$370</f>
        <v>0</v>
      </c>
      <c r="AI355" s="19">
        <f>'nmol-per-mg-dry-lipid-wt'!AI355*100/'nmol-per-mg-dry-lipid-wt'!AI$370</f>
        <v>0</v>
      </c>
      <c r="AJ355" s="19">
        <f>'nmol-per-mg-dry-lipid-wt'!AJ355*100/'nmol-per-mg-dry-lipid-wt'!AJ$370</f>
        <v>2.1323445923687252E-3</v>
      </c>
    </row>
    <row r="356" spans="1:36" x14ac:dyDescent="0.2">
      <c r="A356">
        <f>'imported summary from web'!A357</f>
        <v>738.5</v>
      </c>
      <c r="B356" t="str">
        <f>'imported summary from web'!B357</f>
        <v>C38H73O10P</v>
      </c>
      <c r="C356" t="str">
        <f>'imported summary from web'!C357</f>
        <v>PG(32:1)</v>
      </c>
      <c r="D356" s="69"/>
      <c r="E356" s="19" t="e">
        <f>'nmol-per-mg-dry-lipid-wt'!E356*100/'nmol-per-mg-dry-lipid-wt'!E$370</f>
        <v>#DIV/0!</v>
      </c>
      <c r="F356" s="19">
        <f>'nmol-per-mg-dry-lipid-wt'!F356*100/'nmol-per-mg-dry-lipid-wt'!F$370</f>
        <v>1.2501260070365922E-2</v>
      </c>
      <c r="G356" s="19">
        <f>'nmol-per-mg-dry-lipid-wt'!G356*100/'nmol-per-mg-dry-lipid-wt'!G$370</f>
        <v>9.9119178564696687E-3</v>
      </c>
      <c r="H356" s="19">
        <f>'nmol-per-mg-dry-lipid-wt'!H356*100/'nmol-per-mg-dry-lipid-wt'!H$370</f>
        <v>5.7594521186237216E-2</v>
      </c>
      <c r="I356" s="19">
        <f>'nmol-per-mg-dry-lipid-wt'!I356*100/'nmol-per-mg-dry-lipid-wt'!I$370</f>
        <v>2.8402363402749795E-2</v>
      </c>
      <c r="J356" s="19">
        <f>'nmol-per-mg-dry-lipid-wt'!J356*100/'nmol-per-mg-dry-lipid-wt'!J$370</f>
        <v>2.1308223005656834E-2</v>
      </c>
      <c r="K356" s="19">
        <f>'nmol-per-mg-dry-lipid-wt'!K356*100/'nmol-per-mg-dry-lipid-wt'!K$370</f>
        <v>0</v>
      </c>
      <c r="L356" s="19">
        <f>'nmol-per-mg-dry-lipid-wt'!L356*100/'nmol-per-mg-dry-lipid-wt'!L$370</f>
        <v>0</v>
      </c>
      <c r="M356" s="19">
        <f t="shared" si="15"/>
        <v>7.1027410018856115E-3</v>
      </c>
      <c r="N356" s="243">
        <f t="shared" si="16"/>
        <v>1.2302308288268549E-2</v>
      </c>
      <c r="O356" s="19">
        <f t="shared" si="17"/>
        <v>1.7320508075688772</v>
      </c>
      <c r="P356" s="19">
        <f>'nmol-per-mg-dry-lipid-wt'!P356*100/'nmol-per-mg-dry-lipid-wt'!P$370</f>
        <v>2.1915064868437543E-3</v>
      </c>
      <c r="Q356" s="19">
        <f>'nmol-per-mg-dry-lipid-wt'!Q356*100/'nmol-per-mg-dry-lipid-wt'!Q$370</f>
        <v>3.9706086015462425E-2</v>
      </c>
      <c r="R356" s="19">
        <f>'nmol-per-mg-dry-lipid-wt'!R356*100/'nmol-per-mg-dry-lipid-wt'!R$370</f>
        <v>0</v>
      </c>
      <c r="S356" s="19">
        <f>'nmol-per-mg-dry-lipid-wt'!S356*100/'nmol-per-mg-dry-lipid-wt'!S$370</f>
        <v>2.0184372909220413E-3</v>
      </c>
      <c r="T356" s="19">
        <f>'nmol-per-mg-dry-lipid-wt'!T356*100/'nmol-per-mg-dry-lipid-wt'!T$370</f>
        <v>5.3577694200954838E-2</v>
      </c>
      <c r="U356" s="19">
        <f>'nmol-per-mg-dry-lipid-wt'!U356*100/'nmol-per-mg-dry-lipid-wt'!U$370</f>
        <v>0</v>
      </c>
      <c r="V356" s="19">
        <f>'nmol-per-mg-dry-lipid-wt'!V356*100/'nmol-per-mg-dry-lipid-wt'!V$370</f>
        <v>0</v>
      </c>
      <c r="W356" s="19">
        <f>'nmol-per-mg-dry-lipid-wt'!W356*100/'nmol-per-mg-dry-lipid-wt'!W$370</f>
        <v>5.653660037621573E-3</v>
      </c>
      <c r="X356" s="19">
        <f>'nmol-per-mg-dry-lipid-wt'!X356*100/'nmol-per-mg-dry-lipid-wt'!X$370</f>
        <v>0</v>
      </c>
      <c r="Y356" s="19">
        <f>'nmol-per-mg-dry-lipid-wt'!Y356*100/'nmol-per-mg-dry-lipid-wt'!Y$370</f>
        <v>1.2427211427617144E-2</v>
      </c>
      <c r="Z356" s="19">
        <f>'nmol-per-mg-dry-lipid-wt'!Z356*100/'nmol-per-mg-dry-lipid-wt'!Z$370</f>
        <v>2.2981247748727791E-3</v>
      </c>
      <c r="AA356" s="19">
        <f>'nmol-per-mg-dry-lipid-wt'!AA356*100/'nmol-per-mg-dry-lipid-wt'!AA$370</f>
        <v>8.8990868294821206E-3</v>
      </c>
      <c r="AB356" s="19">
        <f>'nmol-per-mg-dry-lipid-wt'!AB356*100/'nmol-per-mg-dry-lipid-wt'!AB$370</f>
        <v>3.6153365645754665E-2</v>
      </c>
      <c r="AC356" s="19">
        <f>'nmol-per-mg-dry-lipid-wt'!AC356*100/'nmol-per-mg-dry-lipid-wt'!AC$370</f>
        <v>2.466827072912459E-2</v>
      </c>
      <c r="AD356" s="19">
        <f>'nmol-per-mg-dry-lipid-wt'!AD356*100/'nmol-per-mg-dry-lipid-wt'!AD$370</f>
        <v>0</v>
      </c>
      <c r="AE356" s="19">
        <f>'nmol-per-mg-dry-lipid-wt'!AE356*100/'nmol-per-mg-dry-lipid-wt'!AE$370</f>
        <v>1.5143837673818456E-2</v>
      </c>
      <c r="AF356" s="19">
        <f>'nmol-per-mg-dry-lipid-wt'!AF356*100/'nmol-per-mg-dry-lipid-wt'!AF$370</f>
        <v>8.7283973033625249E-3</v>
      </c>
      <c r="AG356" s="19">
        <f>'nmol-per-mg-dry-lipid-wt'!AG356*100/'nmol-per-mg-dry-lipid-wt'!AG$370</f>
        <v>2.3793378023184058E-3</v>
      </c>
      <c r="AH356" s="19">
        <f>'nmol-per-mg-dry-lipid-wt'!AH356*100/'nmol-per-mg-dry-lipid-wt'!AH$370</f>
        <v>0</v>
      </c>
      <c r="AI356" s="19">
        <f>'nmol-per-mg-dry-lipid-wt'!AI356*100/'nmol-per-mg-dry-lipid-wt'!AI$370</f>
        <v>5.2699434167428529E-3</v>
      </c>
      <c r="AJ356" s="19">
        <f>'nmol-per-mg-dry-lipid-wt'!AJ356*100/'nmol-per-mg-dry-lipid-wt'!AJ$370</f>
        <v>1.8124929035134168E-2</v>
      </c>
    </row>
    <row r="357" spans="1:36" x14ac:dyDescent="0.2">
      <c r="A357">
        <f>'imported summary from web'!A358</f>
        <v>740.5</v>
      </c>
      <c r="B357" t="str">
        <f>'imported summary from web'!B358</f>
        <v>C38H75O10P</v>
      </c>
      <c r="C357" t="str">
        <f>'imported summary from web'!C358</f>
        <v>PG(32:0)</v>
      </c>
      <c r="D357" s="69"/>
      <c r="E357" s="19" t="e">
        <f>'nmol-per-mg-dry-lipid-wt'!E357*100/'nmol-per-mg-dry-lipid-wt'!E$370</f>
        <v>#DIV/0!</v>
      </c>
      <c r="F357" s="19">
        <f>'nmol-per-mg-dry-lipid-wt'!F357*100/'nmol-per-mg-dry-lipid-wt'!F$370</f>
        <v>3.8396727358981038E-2</v>
      </c>
      <c r="G357" s="19">
        <f>'nmol-per-mg-dry-lipid-wt'!G357*100/'nmol-per-mg-dry-lipid-wt'!G$370</f>
        <v>6.0372590580315258E-2</v>
      </c>
      <c r="H357" s="19">
        <f>'nmol-per-mg-dry-lipid-wt'!H357*100/'nmol-per-mg-dry-lipid-wt'!H$370</f>
        <v>0</v>
      </c>
      <c r="I357" s="19">
        <f>'nmol-per-mg-dry-lipid-wt'!I357*100/'nmol-per-mg-dry-lipid-wt'!I$370</f>
        <v>4.6153840529468422E-2</v>
      </c>
      <c r="J357" s="19">
        <f>'nmol-per-mg-dry-lipid-wt'!J357*100/'nmol-per-mg-dry-lipid-wt'!J$370</f>
        <v>0.14267244969005013</v>
      </c>
      <c r="K357" s="19">
        <f>'nmol-per-mg-dry-lipid-wt'!K357*100/'nmol-per-mg-dry-lipid-wt'!K$370</f>
        <v>6.2964011817707392E-3</v>
      </c>
      <c r="L357" s="19">
        <f>'nmol-per-mg-dry-lipid-wt'!L357*100/'nmol-per-mg-dry-lipid-wt'!L$370</f>
        <v>0</v>
      </c>
      <c r="M357" s="19">
        <f t="shared" si="15"/>
        <v>4.9656283623940291E-2</v>
      </c>
      <c r="N357" s="243">
        <f t="shared" si="16"/>
        <v>8.0615857802227991E-2</v>
      </c>
      <c r="O357" s="19">
        <f t="shared" si="17"/>
        <v>1.6234774719097478</v>
      </c>
      <c r="P357" s="19">
        <f>'nmol-per-mg-dry-lipid-wt'!P357*100/'nmol-per-mg-dry-lipid-wt'!P$370</f>
        <v>0</v>
      </c>
      <c r="Q357" s="19">
        <f>'nmol-per-mg-dry-lipid-wt'!Q357*100/'nmol-per-mg-dry-lipid-wt'!Q$370</f>
        <v>0</v>
      </c>
      <c r="R357" s="19">
        <f>'nmol-per-mg-dry-lipid-wt'!R357*100/'nmol-per-mg-dry-lipid-wt'!R$370</f>
        <v>0</v>
      </c>
      <c r="S357" s="19">
        <f>'nmol-per-mg-dry-lipid-wt'!S357*100/'nmol-per-mg-dry-lipid-wt'!S$370</f>
        <v>7.0645305182271455E-3</v>
      </c>
      <c r="T357" s="19">
        <f>'nmol-per-mg-dry-lipid-wt'!T357*100/'nmol-per-mg-dry-lipid-wt'!T$370</f>
        <v>5.6397572843110352E-3</v>
      </c>
      <c r="U357" s="19">
        <f>'nmol-per-mg-dry-lipid-wt'!U357*100/'nmol-per-mg-dry-lipid-wt'!U$370</f>
        <v>3.8746919833556937E-3</v>
      </c>
      <c r="V357" s="19">
        <f>'nmol-per-mg-dry-lipid-wt'!V357*100/'nmol-per-mg-dry-lipid-wt'!V$370</f>
        <v>7.0504527967059898E-3</v>
      </c>
      <c r="W357" s="19">
        <f>'nmol-per-mg-dry-lipid-wt'!W357*100/'nmol-per-mg-dry-lipid-wt'!W$370</f>
        <v>0</v>
      </c>
      <c r="X357" s="19">
        <f>'nmol-per-mg-dry-lipid-wt'!X357*100/'nmol-per-mg-dry-lipid-wt'!X$370</f>
        <v>2.2457968333867092E-2</v>
      </c>
      <c r="Y357" s="19">
        <f>'nmol-per-mg-dry-lipid-wt'!Y357*100/'nmol-per-mg-dry-lipid-wt'!Y$370</f>
        <v>7.6234154135802635E-3</v>
      </c>
      <c r="Z357" s="19">
        <f>'nmol-per-mg-dry-lipid-wt'!Z357*100/'nmol-per-mg-dry-lipid-wt'!Z$370</f>
        <v>3.2173746848218908E-2</v>
      </c>
      <c r="AA357" s="19">
        <f>'nmol-per-mg-dry-lipid-wt'!AA357*100/'nmol-per-mg-dry-lipid-wt'!AA$370</f>
        <v>0</v>
      </c>
      <c r="AB357" s="19">
        <f>'nmol-per-mg-dry-lipid-wt'!AB357*100/'nmol-per-mg-dry-lipid-wt'!AB$370</f>
        <v>0</v>
      </c>
      <c r="AC357" s="19">
        <f>'nmol-per-mg-dry-lipid-wt'!AC357*100/'nmol-per-mg-dry-lipid-wt'!AC$370</f>
        <v>0</v>
      </c>
      <c r="AD357" s="19">
        <f>'nmol-per-mg-dry-lipid-wt'!AD357*100/'nmol-per-mg-dry-lipid-wt'!AD$370</f>
        <v>9.785743835562979E-4</v>
      </c>
      <c r="AE357" s="19">
        <f>'nmol-per-mg-dry-lipid-wt'!AE357*100/'nmol-per-mg-dry-lipid-wt'!AE$370</f>
        <v>0</v>
      </c>
      <c r="AF357" s="19">
        <f>'nmol-per-mg-dry-lipid-wt'!AF357*100/'nmol-per-mg-dry-lipid-wt'!AF$370</f>
        <v>3.0549390561768839E-2</v>
      </c>
      <c r="AG357" s="19">
        <f>'nmol-per-mg-dry-lipid-wt'!AG357*100/'nmol-per-mg-dry-lipid-wt'!AG$370</f>
        <v>1.1896689011592044E-3</v>
      </c>
      <c r="AH357" s="19">
        <f>'nmol-per-mg-dry-lipid-wt'!AH357*100/'nmol-per-mg-dry-lipid-wt'!AH$370</f>
        <v>4.6473377784962515E-3</v>
      </c>
      <c r="AI357" s="19">
        <f>'nmol-per-mg-dry-lipid-wt'!AI357*100/'nmol-per-mg-dry-lipid-wt'!AI$370</f>
        <v>7.3779207834399913E-3</v>
      </c>
      <c r="AJ357" s="19">
        <f>'nmol-per-mg-dry-lipid-wt'!AJ357*100/'nmol-per-mg-dry-lipid-wt'!AJ$370</f>
        <v>0</v>
      </c>
    </row>
    <row r="358" spans="1:36" x14ac:dyDescent="0.2">
      <c r="A358">
        <f>'imported summary from web'!A359</f>
        <v>760.5</v>
      </c>
      <c r="B358" t="str">
        <f>'imported summary from web'!B359</f>
        <v>C40H71O10P</v>
      </c>
      <c r="C358" t="str">
        <f>'imported summary from web'!C359</f>
        <v>PG(34:4)</v>
      </c>
      <c r="D358" s="69"/>
      <c r="E358" s="19" t="e">
        <f>'nmol-per-mg-dry-lipid-wt'!E358*100/'nmol-per-mg-dry-lipid-wt'!E$370</f>
        <v>#DIV/0!</v>
      </c>
      <c r="F358" s="19">
        <f>'nmol-per-mg-dry-lipid-wt'!F358*100/'nmol-per-mg-dry-lipid-wt'!F$370</f>
        <v>1.785894295766562E-3</v>
      </c>
      <c r="G358" s="19">
        <f>'nmol-per-mg-dry-lipid-wt'!G358*100/'nmol-per-mg-dry-lipid-wt'!G$370</f>
        <v>0</v>
      </c>
      <c r="H358" s="19">
        <f>'nmol-per-mg-dry-lipid-wt'!H358*100/'nmol-per-mg-dry-lipid-wt'!H$370</f>
        <v>0</v>
      </c>
      <c r="I358" s="19">
        <f>'nmol-per-mg-dry-lipid-wt'!I358*100/'nmol-per-mg-dry-lipid-wt'!I$370</f>
        <v>0.10295856733496801</v>
      </c>
      <c r="J358" s="19">
        <f>'nmol-per-mg-dry-lipid-wt'!J358*100/'nmol-per-mg-dry-lipid-wt'!J$370</f>
        <v>0</v>
      </c>
      <c r="K358" s="19">
        <f>'nmol-per-mg-dry-lipid-wt'!K358*100/'nmol-per-mg-dry-lipid-wt'!K$370</f>
        <v>0</v>
      </c>
      <c r="L358" s="19">
        <f>'nmol-per-mg-dry-lipid-wt'!L358*100/'nmol-per-mg-dry-lipid-wt'!L$370</f>
        <v>1.8397340702986007E-3</v>
      </c>
      <c r="M358" s="19">
        <f t="shared" si="15"/>
        <v>6.132446900995336E-4</v>
      </c>
      <c r="N358" s="243">
        <f t="shared" si="16"/>
        <v>1.0621709607242229E-3</v>
      </c>
      <c r="O358" s="19">
        <f t="shared" si="17"/>
        <v>1.732050807568877</v>
      </c>
      <c r="P358" s="19">
        <f>'nmol-per-mg-dry-lipid-wt'!P358*100/'nmol-per-mg-dry-lipid-wt'!P$370</f>
        <v>8.7660259473750172E-3</v>
      </c>
      <c r="Q358" s="19">
        <f>'nmol-per-mg-dry-lipid-wt'!Q358*100/'nmol-per-mg-dry-lipid-wt'!Q$370</f>
        <v>9.0756768035342699E-3</v>
      </c>
      <c r="R358" s="19">
        <f>'nmol-per-mg-dry-lipid-wt'!R358*100/'nmol-per-mg-dry-lipid-wt'!R$370</f>
        <v>0</v>
      </c>
      <c r="S358" s="19">
        <f>'nmol-per-mg-dry-lipid-wt'!S358*100/'nmol-per-mg-dry-lipid-wt'!S$370</f>
        <v>8.0737491636881653E-3</v>
      </c>
      <c r="T358" s="19">
        <f>'nmol-per-mg-dry-lipid-wt'!T358*100/'nmol-per-mg-dry-lipid-wt'!T$370</f>
        <v>2.8198786421555215E-3</v>
      </c>
      <c r="U358" s="19">
        <f>'nmol-per-mg-dry-lipid-wt'!U358*100/'nmol-per-mg-dry-lipid-wt'!U$370</f>
        <v>0</v>
      </c>
      <c r="V358" s="19">
        <f>'nmol-per-mg-dry-lipid-wt'!V358*100/'nmol-per-mg-dry-lipid-wt'!V$370</f>
        <v>2.0144150847731424E-3</v>
      </c>
      <c r="W358" s="19">
        <f>'nmol-per-mg-dry-lipid-wt'!W358*100/'nmol-per-mg-dry-lipid-wt'!W$370</f>
        <v>0</v>
      </c>
      <c r="X358" s="19">
        <f>'nmol-per-mg-dry-lipid-wt'!X358*100/'nmol-per-mg-dry-lipid-wt'!X$370</f>
        <v>0</v>
      </c>
      <c r="Y358" s="19">
        <f>'nmol-per-mg-dry-lipid-wt'!Y358*100/'nmol-per-mg-dry-lipid-wt'!Y$370</f>
        <v>0</v>
      </c>
      <c r="Z358" s="19">
        <f>'nmol-per-mg-dry-lipid-wt'!Z358*100/'nmol-per-mg-dry-lipid-wt'!Z$370</f>
        <v>0</v>
      </c>
      <c r="AA358" s="19">
        <f>'nmol-per-mg-dry-lipid-wt'!AA358*100/'nmol-per-mg-dry-lipid-wt'!AA$370</f>
        <v>0</v>
      </c>
      <c r="AB358" s="19">
        <f>'nmol-per-mg-dry-lipid-wt'!AB358*100/'nmol-per-mg-dry-lipid-wt'!AB$370</f>
        <v>0</v>
      </c>
      <c r="AC358" s="19">
        <f>'nmol-per-mg-dry-lipid-wt'!AC358*100/'nmol-per-mg-dry-lipid-wt'!AC$370</f>
        <v>0</v>
      </c>
      <c r="AD358" s="19">
        <f>'nmol-per-mg-dry-lipid-wt'!AD358*100/'nmol-per-mg-dry-lipid-wt'!AD$370</f>
        <v>0</v>
      </c>
      <c r="AE358" s="19">
        <f>'nmol-per-mg-dry-lipid-wt'!AE358*100/'nmol-per-mg-dry-lipid-wt'!AE$370</f>
        <v>5.0840026476390528E-2</v>
      </c>
      <c r="AF358" s="19">
        <f>'nmol-per-mg-dry-lipid-wt'!AF358*100/'nmol-per-mg-dry-lipid-wt'!AF$370</f>
        <v>5.4552483146015794E-3</v>
      </c>
      <c r="AG358" s="19">
        <f>'nmol-per-mg-dry-lipid-wt'!AG358*100/'nmol-per-mg-dry-lipid-wt'!AG$370</f>
        <v>2.3793378023184088E-3</v>
      </c>
      <c r="AH358" s="19">
        <f>'nmol-per-mg-dry-lipid-wt'!AH358*100/'nmol-per-mg-dry-lipid-wt'!AH$370</f>
        <v>0</v>
      </c>
      <c r="AI358" s="19">
        <f>'nmol-per-mg-dry-lipid-wt'!AI358*100/'nmol-per-mg-dry-lipid-wt'!AI$370</f>
        <v>5.2699434167428529E-3</v>
      </c>
      <c r="AJ358" s="19">
        <f>'nmol-per-mg-dry-lipid-wt'!AJ358*100/'nmol-per-mg-dry-lipid-wt'!AJ$370</f>
        <v>0</v>
      </c>
    </row>
    <row r="359" spans="1:36" x14ac:dyDescent="0.2">
      <c r="A359">
        <f>'imported summary from web'!A360</f>
        <v>762.5</v>
      </c>
      <c r="B359" t="str">
        <f>'imported summary from web'!B360</f>
        <v>C40H73O10P</v>
      </c>
      <c r="C359" t="str">
        <f>'imported summary from web'!C360</f>
        <v>PG(34:3)</v>
      </c>
      <c r="D359" s="69"/>
      <c r="E359" s="19" t="e">
        <f>'nmol-per-mg-dry-lipid-wt'!E359*100/'nmol-per-mg-dry-lipid-wt'!E$370</f>
        <v>#DIV/0!</v>
      </c>
      <c r="F359" s="19">
        <f>'nmol-per-mg-dry-lipid-wt'!F359*100/'nmol-per-mg-dry-lipid-wt'!F$370</f>
        <v>2.589546728861512E-2</v>
      </c>
      <c r="G359" s="19">
        <f>'nmol-per-mg-dry-lipid-wt'!G359*100/'nmol-per-mg-dry-lipid-wt'!G$370</f>
        <v>3.1537920452403487E-2</v>
      </c>
      <c r="H359" s="19">
        <f>'nmol-per-mg-dry-lipid-wt'!H359*100/'nmol-per-mg-dry-lipid-wt'!H$370</f>
        <v>0</v>
      </c>
      <c r="I359" s="19">
        <f>'nmol-per-mg-dry-lipid-wt'!I359*100/'nmol-per-mg-dry-lipid-wt'!I$370</f>
        <v>9.7633124196952418E-3</v>
      </c>
      <c r="J359" s="19">
        <f>'nmol-per-mg-dry-lipid-wt'!J359*100/'nmol-per-mg-dry-lipid-wt'!J$370</f>
        <v>1.5749556134615924E-2</v>
      </c>
      <c r="K359" s="19">
        <f>'nmol-per-mg-dry-lipid-wt'!K359*100/'nmol-per-mg-dry-lipid-wt'!K$370</f>
        <v>3.6878921207514341E-2</v>
      </c>
      <c r="L359" s="19">
        <f>'nmol-per-mg-dry-lipid-wt'!L359*100/'nmol-per-mg-dry-lipid-wt'!L$370</f>
        <v>0</v>
      </c>
      <c r="M359" s="19">
        <f t="shared" si="15"/>
        <v>1.7542825780710088E-2</v>
      </c>
      <c r="N359" s="243">
        <f t="shared" si="16"/>
        <v>1.8504744509860567E-2</v>
      </c>
      <c r="O359" s="19">
        <f t="shared" si="17"/>
        <v>1.0548325988740193</v>
      </c>
      <c r="P359" s="19">
        <f>'nmol-per-mg-dry-lipid-wt'!P359*100/'nmol-per-mg-dry-lipid-wt'!P$370</f>
        <v>0</v>
      </c>
      <c r="Q359" s="19">
        <f>'nmol-per-mg-dry-lipid-wt'!Q359*100/'nmol-per-mg-dry-lipid-wt'!Q$370</f>
        <v>2.2689192008835675E-3</v>
      </c>
      <c r="R359" s="19">
        <f>'nmol-per-mg-dry-lipid-wt'!R359*100/'nmol-per-mg-dry-lipid-wt'!R$370</f>
        <v>5.359721468522159E-3</v>
      </c>
      <c r="S359" s="19">
        <f>'nmol-per-mg-dry-lipid-wt'!S359*100/'nmol-per-mg-dry-lipid-wt'!S$370</f>
        <v>1.1101405100071231E-2</v>
      </c>
      <c r="T359" s="19">
        <f>'nmol-per-mg-dry-lipid-wt'!T359*100/'nmol-per-mg-dry-lipid-wt'!T$370</f>
        <v>1.5509332531855352E-2</v>
      </c>
      <c r="U359" s="19">
        <f>'nmol-per-mg-dry-lipid-wt'!U359*100/'nmol-per-mg-dry-lipid-wt'!U$370</f>
        <v>3.9715592829395879E-2</v>
      </c>
      <c r="V359" s="19">
        <f>'nmol-per-mg-dry-lipid-wt'!V359*100/'nmol-per-mg-dry-lipid-wt'!V$370</f>
        <v>0</v>
      </c>
      <c r="W359" s="19">
        <f>'nmol-per-mg-dry-lipid-wt'!W359*100/'nmol-per-mg-dry-lipid-wt'!W$370</f>
        <v>4.9752208331069851E-2</v>
      </c>
      <c r="X359" s="19">
        <f>'nmol-per-mg-dry-lipid-wt'!X359*100/'nmol-per-mg-dry-lipid-wt'!X$370</f>
        <v>2.0416334848970086E-3</v>
      </c>
      <c r="Y359" s="19">
        <f>'nmol-per-mg-dry-lipid-wt'!Y359*100/'nmol-per-mg-dry-lipid-wt'!Y$370</f>
        <v>8.3544278504989206E-3</v>
      </c>
      <c r="Z359" s="19">
        <f>'nmol-per-mg-dry-lipid-wt'!Z359*100/'nmol-per-mg-dry-lipid-wt'!Z$370</f>
        <v>0</v>
      </c>
      <c r="AA359" s="19">
        <f>'nmol-per-mg-dry-lipid-wt'!AA359*100/'nmol-per-mg-dry-lipid-wt'!AA$370</f>
        <v>0</v>
      </c>
      <c r="AB359" s="19">
        <f>'nmol-per-mg-dry-lipid-wt'!AB359*100/'nmol-per-mg-dry-lipid-wt'!AB$370</f>
        <v>1.9028087181976142E-2</v>
      </c>
      <c r="AC359" s="19">
        <f>'nmol-per-mg-dry-lipid-wt'!AC359*100/'nmol-per-mg-dry-lipid-wt'!AC$370</f>
        <v>3.1103471788896227E-2</v>
      </c>
      <c r="AD359" s="19">
        <f>'nmol-per-mg-dry-lipid-wt'!AD359*100/'nmol-per-mg-dry-lipid-wt'!AD$370</f>
        <v>0</v>
      </c>
      <c r="AE359" s="19">
        <f>'nmol-per-mg-dry-lipid-wt'!AE359*100/'nmol-per-mg-dry-lipid-wt'!AE$370</f>
        <v>0</v>
      </c>
      <c r="AF359" s="19">
        <f>'nmol-per-mg-dry-lipid-wt'!AF359*100/'nmol-per-mg-dry-lipid-wt'!AF$370</f>
        <v>0</v>
      </c>
      <c r="AG359" s="19">
        <f>'nmol-per-mg-dry-lipid-wt'!AG359*100/'nmol-per-mg-dry-lipid-wt'!AG$370</f>
        <v>5.2345431651004928E-2</v>
      </c>
      <c r="AH359" s="19">
        <f>'nmol-per-mg-dry-lipid-wt'!AH359*100/'nmol-per-mg-dry-lipid-wt'!AH$370</f>
        <v>1.6265682224736889E-2</v>
      </c>
      <c r="AI359" s="19">
        <f>'nmol-per-mg-dry-lipid-wt'!AI359*100/'nmol-per-mg-dry-lipid-wt'!AI$370</f>
        <v>5.2699434167428533E-2</v>
      </c>
      <c r="AJ359" s="19">
        <f>'nmol-per-mg-dry-lipid-wt'!AJ359*100/'nmol-per-mg-dry-lipid-wt'!AJ$370</f>
        <v>5.3308614809218146E-3</v>
      </c>
    </row>
    <row r="360" spans="1:36" x14ac:dyDescent="0.2">
      <c r="A360">
        <f>'imported summary from web'!A361</f>
        <v>764.5</v>
      </c>
      <c r="B360" t="str">
        <f>'imported summary from web'!B361</f>
        <v>C40H75O10P</v>
      </c>
      <c r="C360" t="str">
        <f>'imported summary from web'!C361</f>
        <v>PG(34:2)</v>
      </c>
      <c r="D360" s="69"/>
      <c r="E360" s="19" t="e">
        <f>'nmol-per-mg-dry-lipid-wt'!E360*100/'nmol-per-mg-dry-lipid-wt'!E$370</f>
        <v>#DIV/0!</v>
      </c>
      <c r="F360" s="19">
        <f>'nmol-per-mg-dry-lipid-wt'!F360*100/'nmol-per-mg-dry-lipid-wt'!F$370</f>
        <v>4.4647357394163997E-3</v>
      </c>
      <c r="G360" s="19">
        <f>'nmol-per-mg-dry-lipid-wt'!G360*100/'nmol-per-mg-dry-lipid-wt'!G$370</f>
        <v>9.911917856469667E-3</v>
      </c>
      <c r="H360" s="19">
        <f>'nmol-per-mg-dry-lipid-wt'!H360*100/'nmol-per-mg-dry-lipid-wt'!H$370</f>
        <v>0</v>
      </c>
      <c r="I360" s="19">
        <f>'nmol-per-mg-dry-lipid-wt'!I360*100/'nmol-per-mg-dry-lipid-wt'!I$370</f>
        <v>0</v>
      </c>
      <c r="J360" s="19">
        <f>'nmol-per-mg-dry-lipid-wt'!J360*100/'nmol-per-mg-dry-lipid-wt'!J$370</f>
        <v>1.8528889570136385E-3</v>
      </c>
      <c r="K360" s="19">
        <f>'nmol-per-mg-dry-lipid-wt'!K360*100/'nmol-per-mg-dry-lipid-wt'!K$370</f>
        <v>6.1165040051487173E-2</v>
      </c>
      <c r="L360" s="19">
        <f>'nmol-per-mg-dry-lipid-wt'!L360*100/'nmol-per-mg-dry-lipid-wt'!L$370</f>
        <v>2.1156941808433877E-2</v>
      </c>
      <c r="M360" s="19">
        <f t="shared" si="15"/>
        <v>2.8058290272311562E-2</v>
      </c>
      <c r="N360" s="243">
        <f t="shared" si="16"/>
        <v>3.025234329483114E-2</v>
      </c>
      <c r="O360" s="19">
        <f t="shared" si="17"/>
        <v>1.0781962479262219</v>
      </c>
      <c r="P360" s="19">
        <f>'nmol-per-mg-dry-lipid-wt'!P360*100/'nmol-per-mg-dry-lipid-wt'!P$370</f>
        <v>2.1915064868437552E-3</v>
      </c>
      <c r="Q360" s="19">
        <f>'nmol-per-mg-dry-lipid-wt'!Q360*100/'nmol-per-mg-dry-lipid-wt'!Q$370</f>
        <v>0</v>
      </c>
      <c r="R360" s="19">
        <f>'nmol-per-mg-dry-lipid-wt'!R360*100/'nmol-per-mg-dry-lipid-wt'!R$370</f>
        <v>1.8223052992975341E-2</v>
      </c>
      <c r="S360" s="19">
        <f>'nmol-per-mg-dry-lipid-wt'!S360*100/'nmol-per-mg-dry-lipid-wt'!S$370</f>
        <v>2.3212028845603479E-2</v>
      </c>
      <c r="T360" s="19">
        <f>'nmol-per-mg-dry-lipid-wt'!T360*100/'nmol-per-mg-dry-lipid-wt'!T$370</f>
        <v>7.8956601980354521E-2</v>
      </c>
      <c r="U360" s="19">
        <f>'nmol-per-mg-dry-lipid-wt'!U360*100/'nmol-per-mg-dry-lipid-wt'!U$370</f>
        <v>2.5185497891812018E-2</v>
      </c>
      <c r="V360" s="19">
        <f>'nmol-per-mg-dry-lipid-wt'!V360*100/'nmol-per-mg-dry-lipid-wt'!V$370</f>
        <v>1.4100905593411981E-2</v>
      </c>
      <c r="W360" s="19">
        <f>'nmol-per-mg-dry-lipid-wt'!W360*100/'nmol-per-mg-dry-lipid-wt'!W$370</f>
        <v>4.2967816285923971E-2</v>
      </c>
      <c r="X360" s="19">
        <f>'nmol-per-mg-dry-lipid-wt'!X360*100/'nmol-per-mg-dry-lipid-wt'!X$370</f>
        <v>0.10004004075995343</v>
      </c>
      <c r="Y360" s="19">
        <f>'nmol-per-mg-dry-lipid-wt'!Y360*100/'nmol-per-mg-dry-lipid-wt'!Y$370</f>
        <v>1.5873412915947949E-2</v>
      </c>
      <c r="Z360" s="19">
        <f>'nmol-per-mg-dry-lipid-wt'!Z360*100/'nmol-per-mg-dry-lipid-wt'!Z$370</f>
        <v>0</v>
      </c>
      <c r="AA360" s="19">
        <f>'nmol-per-mg-dry-lipid-wt'!AA360*100/'nmol-per-mg-dry-lipid-wt'!AA$370</f>
        <v>1.2236244390537913E-2</v>
      </c>
      <c r="AB360" s="19">
        <f>'nmol-per-mg-dry-lipid-wt'!AB360*100/'nmol-per-mg-dry-lipid-wt'!AB$370</f>
        <v>0</v>
      </c>
      <c r="AC360" s="19">
        <f>'nmol-per-mg-dry-lipid-wt'!AC360*100/'nmol-per-mg-dry-lipid-wt'!AC$370</f>
        <v>3.4321072318782023E-2</v>
      </c>
      <c r="AD360" s="19">
        <f>'nmol-per-mg-dry-lipid-wt'!AD360*100/'nmol-per-mg-dry-lipid-wt'!AD$370</f>
        <v>0</v>
      </c>
      <c r="AE360" s="19">
        <f>'nmol-per-mg-dry-lipid-wt'!AE360*100/'nmol-per-mg-dry-lipid-wt'!AE$370</f>
        <v>2.4879161892701746E-2</v>
      </c>
      <c r="AF360" s="19">
        <f>'nmol-per-mg-dry-lipid-wt'!AF360*100/'nmol-per-mg-dry-lipid-wt'!AF$370</f>
        <v>3.8186738202211065E-2</v>
      </c>
      <c r="AG360" s="19">
        <f>'nmol-per-mg-dry-lipid-wt'!AG360*100/'nmol-per-mg-dry-lipid-wt'!AG$370</f>
        <v>5.9483445057960148E-3</v>
      </c>
      <c r="AH360" s="19">
        <f>'nmol-per-mg-dry-lipid-wt'!AH360*100/'nmol-per-mg-dry-lipid-wt'!AH$370</f>
        <v>0</v>
      </c>
      <c r="AI360" s="19">
        <f>'nmol-per-mg-dry-lipid-wt'!AI360*100/'nmol-per-mg-dry-lipid-wt'!AI$370</f>
        <v>1.7917807616925695E-2</v>
      </c>
      <c r="AJ360" s="19">
        <f>'nmol-per-mg-dry-lipid-wt'!AJ360*100/'nmol-per-mg-dry-lipid-wt'!AJ$370</f>
        <v>1.8124929035134168E-2</v>
      </c>
    </row>
    <row r="361" spans="1:36" x14ac:dyDescent="0.2">
      <c r="A361">
        <f>'imported summary from web'!A362</f>
        <v>766.5</v>
      </c>
      <c r="B361" t="str">
        <f>'imported summary from web'!B362</f>
        <v>C40H77O10P</v>
      </c>
      <c r="C361" t="str">
        <f>'imported summary from web'!C362</f>
        <v>PG(34:1)</v>
      </c>
      <c r="D361" s="69"/>
      <c r="E361" s="19" t="e">
        <f>'nmol-per-mg-dry-lipid-wt'!E361*100/'nmol-per-mg-dry-lipid-wt'!E$370</f>
        <v>#DIV/0!</v>
      </c>
      <c r="F361" s="19">
        <f>'nmol-per-mg-dry-lipid-wt'!F361*100/'nmol-per-mg-dry-lipid-wt'!F$370</f>
        <v>0.64292194647596157</v>
      </c>
      <c r="G361" s="19">
        <f>'nmol-per-mg-dry-lipid-wt'!G361*100/'nmol-per-mg-dry-lipid-wt'!G$370</f>
        <v>0.6974385837188658</v>
      </c>
      <c r="H361" s="19">
        <f>'nmol-per-mg-dry-lipid-wt'!H361*100/'nmol-per-mg-dry-lipid-wt'!H$370</f>
        <v>0.69113425423484653</v>
      </c>
      <c r="I361" s="19">
        <f>'nmol-per-mg-dry-lipid-wt'!I361*100/'nmol-per-mg-dry-lipid-wt'!I$370</f>
        <v>0.54053247850858199</v>
      </c>
      <c r="J361" s="19">
        <f>'nmol-per-mg-dry-lipid-wt'!J361*100/'nmol-per-mg-dry-lipid-wt'!J$370</f>
        <v>0.68649535857355293</v>
      </c>
      <c r="K361" s="19">
        <f>'nmol-per-mg-dry-lipid-wt'!K361*100/'nmol-per-mg-dry-lipid-wt'!K$370</f>
        <v>0.5585807334113756</v>
      </c>
      <c r="L361" s="19">
        <f>'nmol-per-mg-dry-lipid-wt'!L361*100/'nmol-per-mg-dry-lipid-wt'!L$370</f>
        <v>0.80028432057989007</v>
      </c>
      <c r="M361" s="19">
        <f t="shared" si="15"/>
        <v>0.68178680418827298</v>
      </c>
      <c r="N361" s="243">
        <f t="shared" si="16"/>
        <v>0.12092056845645004</v>
      </c>
      <c r="O361" s="19">
        <f t="shared" si="17"/>
        <v>0.17735832919268155</v>
      </c>
      <c r="P361" s="19">
        <f>'nmol-per-mg-dry-lipid-wt'!P361*100/'nmol-per-mg-dry-lipid-wt'!P$370</f>
        <v>0.95659258150729909</v>
      </c>
      <c r="Q361" s="19">
        <f>'nmol-per-mg-dry-lipid-wt'!Q361*100/'nmol-per-mg-dry-lipid-wt'!Q$370</f>
        <v>0.68067576026507026</v>
      </c>
      <c r="R361" s="19">
        <f>'nmol-per-mg-dry-lipid-wt'!R361*100/'nmol-per-mg-dry-lipid-wt'!R$370</f>
        <v>0.67854073791490532</v>
      </c>
      <c r="S361" s="19">
        <f>'nmol-per-mg-dry-lipid-wt'!S361*100/'nmol-per-mg-dry-lipid-wt'!S$370</f>
        <v>0.69636086536810438</v>
      </c>
      <c r="T361" s="19">
        <f>'nmol-per-mg-dry-lipid-wt'!T361*100/'nmol-per-mg-dry-lipid-wt'!T$370</f>
        <v>0.397602888543928</v>
      </c>
      <c r="U361" s="19">
        <f>'nmol-per-mg-dry-lipid-wt'!U361*100/'nmol-per-mg-dry-lipid-wt'!U$370</f>
        <v>0.61026398737852194</v>
      </c>
      <c r="V361" s="19">
        <f>'nmol-per-mg-dry-lipid-wt'!V361*100/'nmol-per-mg-dry-lipid-wt'!V$370</f>
        <v>0.32633524373324863</v>
      </c>
      <c r="W361" s="19">
        <f>'nmol-per-mg-dry-lipid-wt'!W361*100/'nmol-per-mg-dry-lipid-wt'!W$370</f>
        <v>0.93624610223013249</v>
      </c>
      <c r="X361" s="19">
        <f>'nmol-per-mg-dry-lipid-wt'!X361*100/'nmol-per-mg-dry-lipid-wt'!X$370</f>
        <v>0.63086474683317573</v>
      </c>
      <c r="Y361" s="19">
        <f>'nmol-per-mg-dry-lipid-wt'!Y361*100/'nmol-per-mg-dry-lipid-wt'!Y$370</f>
        <v>0.48246820836631271</v>
      </c>
      <c r="Z361" s="19">
        <f>'nmol-per-mg-dry-lipid-wt'!Z361*100/'nmol-per-mg-dry-lipid-wt'!Z$370</f>
        <v>0.27232778582242428</v>
      </c>
      <c r="AA361" s="19">
        <f>'nmol-per-mg-dry-lipid-wt'!AA361*100/'nmol-per-mg-dry-lipid-wt'!AA$370</f>
        <v>0.5506309975742063</v>
      </c>
      <c r="AB361" s="19">
        <f>'nmol-per-mg-dry-lipid-wt'!AB361*100/'nmol-per-mg-dry-lipid-wt'!AB$370</f>
        <v>0.41956932236257399</v>
      </c>
      <c r="AC361" s="19">
        <f>'nmol-per-mg-dry-lipid-wt'!AC361*100/'nmol-per-mg-dry-lipid-wt'!AC$370</f>
        <v>0.70465451604499374</v>
      </c>
      <c r="AD361" s="19">
        <f>'nmol-per-mg-dry-lipid-wt'!AD361*100/'nmol-per-mg-dry-lipid-wt'!AD$370</f>
        <v>0.47265142725769127</v>
      </c>
      <c r="AE361" s="19">
        <f>'nmol-per-mg-dry-lipid-wt'!AE361*100/'nmol-per-mg-dry-lipid-wt'!AE$370</f>
        <v>0.85021831511580748</v>
      </c>
      <c r="AF361" s="19">
        <f>'nmol-per-mg-dry-lipid-wt'!AF361*100/'nmol-per-mg-dry-lipid-wt'!AF$370</f>
        <v>0.20948153528070057</v>
      </c>
      <c r="AG361" s="19">
        <f>'nmol-per-mg-dry-lipid-wt'!AG361*100/'nmol-per-mg-dry-lipid-wt'!AG$370</f>
        <v>0.9243727362007006</v>
      </c>
      <c r="AH361" s="19">
        <f>'nmol-per-mg-dry-lipid-wt'!AH361*100/'nmol-per-mg-dry-lipid-wt'!AH$370</f>
        <v>0.29626778337913612</v>
      </c>
      <c r="AI361" s="19">
        <f>'nmol-per-mg-dry-lipid-wt'!AI361*100/'nmol-per-mg-dry-lipid-wt'!AI$370</f>
        <v>0.70511842916019363</v>
      </c>
      <c r="AJ361" s="19">
        <f>'nmol-per-mg-dry-lipid-wt'!AJ361*100/'nmol-per-mg-dry-lipid-wt'!AJ$370</f>
        <v>0.67488706348470173</v>
      </c>
    </row>
    <row r="362" spans="1:36" x14ac:dyDescent="0.2">
      <c r="A362">
        <f>'imported summary from web'!A363</f>
        <v>768.5</v>
      </c>
      <c r="B362" t="str">
        <f>'imported summary from web'!B363</f>
        <v>C40H79O10P</v>
      </c>
      <c r="C362" t="str">
        <f>'imported summary from web'!C363</f>
        <v>PG(34:0)</v>
      </c>
      <c r="D362" s="69"/>
      <c r="E362" s="19" t="e">
        <f>'nmol-per-mg-dry-lipid-wt'!E362*100/'nmol-per-mg-dry-lipid-wt'!E$370</f>
        <v>#DIV/0!</v>
      </c>
      <c r="F362" s="19">
        <f>'nmol-per-mg-dry-lipid-wt'!F362*100/'nmol-per-mg-dry-lipid-wt'!F$370</f>
        <v>0</v>
      </c>
      <c r="G362" s="19">
        <f>'nmol-per-mg-dry-lipid-wt'!G362*100/'nmol-per-mg-dry-lipid-wt'!G$370</f>
        <v>0</v>
      </c>
      <c r="H362" s="19">
        <f>'nmol-per-mg-dry-lipid-wt'!H362*100/'nmol-per-mg-dry-lipid-wt'!H$370</f>
        <v>2.037959980436085E-2</v>
      </c>
      <c r="I362" s="19">
        <f>'nmol-per-mg-dry-lipid-wt'!I362*100/'nmol-per-mg-dry-lipid-wt'!I$370</f>
        <v>1.2426033988703034E-2</v>
      </c>
      <c r="J362" s="19">
        <f>'nmol-per-mg-dry-lipid-wt'!J362*100/'nmol-per-mg-dry-lipid-wt'!J$370</f>
        <v>0</v>
      </c>
      <c r="K362" s="19">
        <f>'nmol-per-mg-dry-lipid-wt'!K362*100/'nmol-per-mg-dry-lipid-wt'!K$370</f>
        <v>0</v>
      </c>
      <c r="L362" s="19">
        <f>'nmol-per-mg-dry-lipid-wt'!L362*100/'nmol-per-mg-dry-lipid-wt'!L$370</f>
        <v>0</v>
      </c>
      <c r="M362" s="19">
        <f t="shared" si="15"/>
        <v>0</v>
      </c>
      <c r="N362" s="243">
        <f t="shared" si="16"/>
        <v>0</v>
      </c>
      <c r="O362" s="19" t="e">
        <f t="shared" si="17"/>
        <v>#DIV/0!</v>
      </c>
      <c r="P362" s="19">
        <f>'nmol-per-mg-dry-lipid-wt'!P362*100/'nmol-per-mg-dry-lipid-wt'!P$370</f>
        <v>0</v>
      </c>
      <c r="Q362" s="19">
        <f>'nmol-per-mg-dry-lipid-wt'!Q362*100/'nmol-per-mg-dry-lipid-wt'!Q$370</f>
        <v>0</v>
      </c>
      <c r="R362" s="19">
        <f>'nmol-per-mg-dry-lipid-wt'!R362*100/'nmol-per-mg-dry-lipid-wt'!R$370</f>
        <v>0</v>
      </c>
      <c r="S362" s="19">
        <f>'nmol-per-mg-dry-lipid-wt'!S362*100/'nmol-per-mg-dry-lipid-wt'!S$370</f>
        <v>0</v>
      </c>
      <c r="T362" s="19">
        <f>'nmol-per-mg-dry-lipid-wt'!T362*100/'nmol-per-mg-dry-lipid-wt'!T$370</f>
        <v>7.0496966053887944E-2</v>
      </c>
      <c r="U362" s="19">
        <f>'nmol-per-mg-dry-lipid-wt'!U362*100/'nmol-per-mg-dry-lipid-wt'!U$370</f>
        <v>0</v>
      </c>
      <c r="V362" s="19">
        <f>'nmol-per-mg-dry-lipid-wt'!V362*100/'nmol-per-mg-dry-lipid-wt'!V$370</f>
        <v>0</v>
      </c>
      <c r="W362" s="19">
        <f>'nmol-per-mg-dry-lipid-wt'!W362*100/'nmol-per-mg-dry-lipid-wt'!W$370</f>
        <v>2.9399032195632183E-2</v>
      </c>
      <c r="X362" s="19">
        <f>'nmol-per-mg-dry-lipid-wt'!X362*100/'nmol-per-mg-dry-lipid-wt'!X$370</f>
        <v>0</v>
      </c>
      <c r="Y362" s="19">
        <f>'nmol-per-mg-dry-lipid-wt'!Y362*100/'nmol-per-mg-dry-lipid-wt'!Y$370</f>
        <v>3.028480095805859E-3</v>
      </c>
      <c r="Z362" s="19">
        <f>'nmol-per-mg-dry-lipid-wt'!Z362*100/'nmol-per-mg-dry-lipid-wt'!Z$370</f>
        <v>0</v>
      </c>
      <c r="AA362" s="19">
        <f>'nmol-per-mg-dry-lipid-wt'!AA362*100/'nmol-per-mg-dry-lipid-wt'!AA$370</f>
        <v>0.10233949853904438</v>
      </c>
      <c r="AB362" s="19">
        <f>'nmol-per-mg-dry-lipid-wt'!AB362*100/'nmol-per-mg-dry-lipid-wt'!AB$370</f>
        <v>0</v>
      </c>
      <c r="AC362" s="19">
        <f>'nmol-per-mg-dry-lipid-wt'!AC362*100/'nmol-per-mg-dry-lipid-wt'!AC$370</f>
        <v>5.3626675498096958E-3</v>
      </c>
      <c r="AD362" s="19">
        <f>'nmol-per-mg-dry-lipid-wt'!AD362*100/'nmol-per-mg-dry-lipid-wt'!AD$370</f>
        <v>0</v>
      </c>
      <c r="AE362" s="19">
        <f>'nmol-per-mg-dry-lipid-wt'!AE362*100/'nmol-per-mg-dry-lipid-wt'!AE$370</f>
        <v>3.461448611158504E-2</v>
      </c>
      <c r="AF362" s="19">
        <f>'nmol-per-mg-dry-lipid-wt'!AF362*100/'nmol-per-mg-dry-lipid-wt'!AF$370</f>
        <v>5.7825632134776747E-2</v>
      </c>
      <c r="AG362" s="19">
        <f>'nmol-per-mg-dry-lipid-wt'!AG362*100/'nmol-per-mg-dry-lipid-wt'!AG$370</f>
        <v>5.9483445057960174E-3</v>
      </c>
      <c r="AH362" s="19">
        <f>'nmol-per-mg-dry-lipid-wt'!AH362*100/'nmol-per-mg-dry-lipid-wt'!AH$370</f>
        <v>0</v>
      </c>
      <c r="AI362" s="19">
        <f>'nmol-per-mg-dry-lipid-wt'!AI362*100/'nmol-per-mg-dry-lipid-wt'!AI$370</f>
        <v>0</v>
      </c>
      <c r="AJ362" s="19">
        <f>'nmol-per-mg-dry-lipid-wt'!AJ362*100/'nmol-per-mg-dry-lipid-wt'!AJ$370</f>
        <v>0</v>
      </c>
    </row>
    <row r="363" spans="1:36" x14ac:dyDescent="0.2">
      <c r="A363">
        <f>'imported summary from web'!A364</f>
        <v>788.5</v>
      </c>
      <c r="B363" t="str">
        <f>'imported summary from web'!B364</f>
        <v>C42H75O10P</v>
      </c>
      <c r="C363" t="str">
        <f>'imported summary from web'!C364</f>
        <v>PG(36:4)</v>
      </c>
      <c r="D363" s="69"/>
      <c r="E363" s="19" t="e">
        <f>'nmol-per-mg-dry-lipid-wt'!E363*100/'nmol-per-mg-dry-lipid-wt'!E$370</f>
        <v>#DIV/0!</v>
      </c>
      <c r="F363" s="19">
        <f>'nmol-per-mg-dry-lipid-wt'!F363*100/'nmol-per-mg-dry-lipid-wt'!F$370</f>
        <v>4.5381339264833768E-19</v>
      </c>
      <c r="G363" s="19">
        <f>'nmol-per-mg-dry-lipid-wt'!G363*100/'nmol-per-mg-dry-lipid-wt'!G$370</f>
        <v>0</v>
      </c>
      <c r="H363" s="19">
        <f>'nmol-per-mg-dry-lipid-wt'!H363*100/'nmol-per-mg-dry-lipid-wt'!H$370</f>
        <v>1.0632834680536099E-2</v>
      </c>
      <c r="I363" s="19">
        <f>'nmol-per-mg-dry-lipid-wt'!I363*100/'nmol-per-mg-dry-lipid-wt'!I$370</f>
        <v>1.5976329414046756E-2</v>
      </c>
      <c r="J363" s="19">
        <f>'nmol-per-mg-dry-lipid-wt'!J363*100/'nmol-per-mg-dry-lipid-wt'!J$370</f>
        <v>5.2807335274888685E-2</v>
      </c>
      <c r="K363" s="19">
        <f>'nmol-per-mg-dry-lipid-wt'!K363*100/'nmol-per-mg-dry-lipid-wt'!K$370</f>
        <v>1.6190745895981903E-2</v>
      </c>
      <c r="L363" s="19">
        <f>'nmol-per-mg-dry-lipid-wt'!L363*100/'nmol-per-mg-dry-lipid-wt'!L$370</f>
        <v>4.6749461151875159E-19</v>
      </c>
      <c r="M363" s="19">
        <f t="shared" si="15"/>
        <v>2.2999360390290196E-2</v>
      </c>
      <c r="N363" s="243">
        <f t="shared" si="16"/>
        <v>2.7054049386509679E-2</v>
      </c>
      <c r="O363" s="19">
        <f t="shared" si="17"/>
        <v>1.1762957285512723</v>
      </c>
      <c r="P363" s="19">
        <f>'nmol-per-mg-dry-lipid-wt'!P363*100/'nmol-per-mg-dry-lipid-wt'!P$370</f>
        <v>6.5745194605312625E-3</v>
      </c>
      <c r="Q363" s="19">
        <f>'nmol-per-mg-dry-lipid-wt'!Q363*100/'nmol-per-mg-dry-lipid-wt'!Q$370</f>
        <v>2.0420272807952104E-2</v>
      </c>
      <c r="R363" s="19">
        <f>'nmol-per-mg-dry-lipid-wt'!R363*100/'nmol-per-mg-dry-lipid-wt'!R$370</f>
        <v>0</v>
      </c>
      <c r="S363" s="19">
        <f>'nmol-per-mg-dry-lipid-wt'!S363*100/'nmol-per-mg-dry-lipid-wt'!S$370</f>
        <v>0</v>
      </c>
      <c r="T363" s="19">
        <f>'nmol-per-mg-dry-lipid-wt'!T363*100/'nmol-per-mg-dry-lipid-wt'!T$370</f>
        <v>0</v>
      </c>
      <c r="U363" s="19">
        <f>'nmol-per-mg-dry-lipid-wt'!U363*100/'nmol-per-mg-dry-lipid-wt'!U$370</f>
        <v>4.9229876555465784E-19</v>
      </c>
      <c r="V363" s="19">
        <f>'nmol-per-mg-dry-lipid-wt'!V363*100/'nmol-per-mg-dry-lipid-wt'!V$370</f>
        <v>6.0432452543194189E-3</v>
      </c>
      <c r="W363" s="19">
        <f>'nmol-per-mg-dry-lipid-wt'!W363*100/'nmol-per-mg-dry-lipid-wt'!W$370</f>
        <v>0</v>
      </c>
      <c r="X363" s="19">
        <f>'nmol-per-mg-dry-lipid-wt'!X363*100/'nmol-per-mg-dry-lipid-wt'!X$370</f>
        <v>1.2249800909382054E-2</v>
      </c>
      <c r="Y363" s="19">
        <f>'nmol-per-mg-dry-lipid-wt'!Y363*100/'nmol-per-mg-dry-lipid-wt'!Y$370</f>
        <v>1.2531641775748384E-2</v>
      </c>
      <c r="Z363" s="19">
        <f>'nmol-per-mg-dry-lipid-wt'!Z363*100/'nmol-per-mg-dry-lipid-wt'!Z$370</f>
        <v>1.0341561486927508E-2</v>
      </c>
      <c r="AA363" s="19">
        <f>'nmol-per-mg-dry-lipid-wt'!AA363*100/'nmol-per-mg-dry-lipid-wt'!AA$370</f>
        <v>0</v>
      </c>
      <c r="AB363" s="19">
        <f>'nmol-per-mg-dry-lipid-wt'!AB363*100/'nmol-per-mg-dry-lipid-wt'!AB$370</f>
        <v>8.5626392318892651E-3</v>
      </c>
      <c r="AC363" s="19">
        <f>'nmol-per-mg-dry-lipid-wt'!AC363*100/'nmol-per-mg-dry-lipid-wt'!AC$370</f>
        <v>0</v>
      </c>
      <c r="AD363" s="19">
        <f>'nmol-per-mg-dry-lipid-wt'!AD363*100/'nmol-per-mg-dry-lipid-wt'!AD$370</f>
        <v>0</v>
      </c>
      <c r="AE363" s="19">
        <f>'nmol-per-mg-dry-lipid-wt'!AE363*100/'nmol-per-mg-dry-lipid-wt'!AE$370</f>
        <v>0</v>
      </c>
      <c r="AF363" s="19">
        <f>'nmol-per-mg-dry-lipid-wt'!AF363*100/'nmol-per-mg-dry-lipid-wt'!AF$370</f>
        <v>3.2731489887609486E-3</v>
      </c>
      <c r="AG363" s="19">
        <f>'nmol-per-mg-dry-lipid-wt'!AG363*100/'nmol-per-mg-dry-lipid-wt'!AG$370</f>
        <v>7.1380134069552155E-3</v>
      </c>
      <c r="AH363" s="19">
        <f>'nmol-per-mg-dry-lipid-wt'!AH363*100/'nmol-per-mg-dry-lipid-wt'!AH$370</f>
        <v>5.9046723231089021E-19</v>
      </c>
      <c r="AI363" s="19">
        <f>'nmol-per-mg-dry-lipid-wt'!AI363*100/'nmol-per-mg-dry-lipid-wt'!AI$370</f>
        <v>1.2647864200182844E-2</v>
      </c>
      <c r="AJ363" s="19">
        <f>'nmol-per-mg-dry-lipid-wt'!AJ363*100/'nmol-per-mg-dry-lipid-wt'!AJ$370</f>
        <v>0</v>
      </c>
    </row>
    <row r="364" spans="1:36" x14ac:dyDescent="0.2">
      <c r="A364">
        <f>'imported summary from web'!A365</f>
        <v>790.5</v>
      </c>
      <c r="B364" t="str">
        <f>'imported summary from web'!B365</f>
        <v>C42H77O10P</v>
      </c>
      <c r="C364" t="str">
        <f>'imported summary from web'!C365</f>
        <v>PG(36:3)</v>
      </c>
      <c r="D364" s="69"/>
      <c r="E364" s="19" t="e">
        <f>'nmol-per-mg-dry-lipid-wt'!E364*100/'nmol-per-mg-dry-lipid-wt'!E$370</f>
        <v>#DIV/0!</v>
      </c>
      <c r="F364" s="19">
        <f>'nmol-per-mg-dry-lipid-wt'!F364*100/'nmol-per-mg-dry-lipid-wt'!F$370</f>
        <v>1.33942072182492E-2</v>
      </c>
      <c r="G364" s="19">
        <f>'nmol-per-mg-dry-lipid-wt'!G364*100/'nmol-per-mg-dry-lipid-wt'!G$370</f>
        <v>1.0813001297966911E-2</v>
      </c>
      <c r="H364" s="19">
        <f>'nmol-per-mg-dry-lipid-wt'!H364*100/'nmol-per-mg-dry-lipid-wt'!H$370</f>
        <v>7.9746260104020753E-3</v>
      </c>
      <c r="I364" s="19">
        <f>'nmol-per-mg-dry-lipid-wt'!I364*100/'nmol-per-mg-dry-lipid-wt'!I$370</f>
        <v>2.662721569007793E-3</v>
      </c>
      <c r="J364" s="19">
        <f>'nmol-per-mg-dry-lipid-wt'!J364*100/'nmol-per-mg-dry-lipid-wt'!J$370</f>
        <v>0</v>
      </c>
      <c r="K364" s="19">
        <f>'nmol-per-mg-dry-lipid-wt'!K364*100/'nmol-per-mg-dry-lipid-wt'!K$370</f>
        <v>0</v>
      </c>
      <c r="L364" s="19">
        <f>'nmol-per-mg-dry-lipid-wt'!L364*100/'nmol-per-mg-dry-lipid-wt'!L$370</f>
        <v>2.7596011054478974E-2</v>
      </c>
      <c r="M364" s="19">
        <f t="shared" si="15"/>
        <v>9.1986703514929918E-3</v>
      </c>
      <c r="N364" s="243">
        <f t="shared" si="16"/>
        <v>1.5932564410863326E-2</v>
      </c>
      <c r="O364" s="19">
        <f t="shared" si="17"/>
        <v>1.7320508075688774</v>
      </c>
      <c r="P364" s="19">
        <f>'nmol-per-mg-dry-lipid-wt'!P364*100/'nmol-per-mg-dry-lipid-wt'!P$370</f>
        <v>0</v>
      </c>
      <c r="Q364" s="19">
        <f>'nmol-per-mg-dry-lipid-wt'!Q364*100/'nmol-per-mg-dry-lipid-wt'!Q$370</f>
        <v>3.0630409211928163E-2</v>
      </c>
      <c r="R364" s="19">
        <f>'nmol-per-mg-dry-lipid-wt'!R364*100/'nmol-per-mg-dry-lipid-wt'!R$370</f>
        <v>2.5726663048906365E-2</v>
      </c>
      <c r="S364" s="19">
        <f>'nmol-per-mg-dry-lipid-wt'!S364*100/'nmol-per-mg-dry-lipid-wt'!S$370</f>
        <v>6.0553118727661275E-3</v>
      </c>
      <c r="T364" s="19">
        <f>'nmol-per-mg-dry-lipid-wt'!T364*100/'nmol-per-mg-dry-lipid-wt'!T$370</f>
        <v>8.4596359264665581E-3</v>
      </c>
      <c r="U364" s="19">
        <f>'nmol-per-mg-dry-lipid-wt'!U364*100/'nmol-per-mg-dry-lipid-wt'!U$370</f>
        <v>9.8459753110931568E-19</v>
      </c>
      <c r="V364" s="19">
        <f>'nmol-per-mg-dry-lipid-wt'!V364*100/'nmol-per-mg-dry-lipid-wt'!V$370</f>
        <v>0</v>
      </c>
      <c r="W364" s="19">
        <f>'nmol-per-mg-dry-lipid-wt'!W364*100/'nmol-per-mg-dry-lipid-wt'!W$370</f>
        <v>0</v>
      </c>
      <c r="X364" s="19">
        <f>'nmol-per-mg-dry-lipid-wt'!X364*100/'nmol-per-mg-dry-lipid-wt'!X$370</f>
        <v>0</v>
      </c>
      <c r="Y364" s="19">
        <f>'nmol-per-mg-dry-lipid-wt'!Y364*100/'nmol-per-mg-dry-lipid-wt'!Y$370</f>
        <v>1.5977843264079188E-2</v>
      </c>
      <c r="Z364" s="19">
        <f>'nmol-per-mg-dry-lipid-wt'!Z364*100/'nmol-per-mg-dry-lipid-wt'!Z$370</f>
        <v>3.4471871623091687E-3</v>
      </c>
      <c r="AA364" s="19">
        <f>'nmol-per-mg-dry-lipid-wt'!AA364*100/'nmol-per-mg-dry-lipid-wt'!AA$370</f>
        <v>1.6685787805278979E-2</v>
      </c>
      <c r="AB364" s="19">
        <f>'nmol-per-mg-dry-lipid-wt'!AB364*100/'nmol-per-mg-dry-lipid-wt'!AB$370</f>
        <v>2.854213077296421E-3</v>
      </c>
      <c r="AC364" s="19">
        <f>'nmol-per-mg-dry-lipid-wt'!AC364*100/'nmol-per-mg-dry-lipid-wt'!AC$370</f>
        <v>0</v>
      </c>
      <c r="AD364" s="19">
        <f>'nmol-per-mg-dry-lipid-wt'!AD364*100/'nmol-per-mg-dry-lipid-wt'!AD$370</f>
        <v>2.9357231506688896E-3</v>
      </c>
      <c r="AE364" s="19">
        <f>'nmol-per-mg-dry-lipid-wt'!AE364*100/'nmol-per-mg-dry-lipid-wt'!AE$370</f>
        <v>1.947064843776659E-2</v>
      </c>
      <c r="AF364" s="19">
        <f>'nmol-per-mg-dry-lipid-wt'!AF364*100/'nmol-per-mg-dry-lipid-wt'!AF$370</f>
        <v>1.6365744943804734E-2</v>
      </c>
      <c r="AG364" s="19">
        <f>'nmol-per-mg-dry-lipid-wt'!AG364*100/'nmol-per-mg-dry-lipid-wt'!AG$370</f>
        <v>1.4276026813910431E-2</v>
      </c>
      <c r="AH364" s="19">
        <f>'nmol-per-mg-dry-lipid-wt'!AH364*100/'nmol-per-mg-dry-lipid-wt'!AH$370</f>
        <v>3.4855033338721899E-3</v>
      </c>
      <c r="AI364" s="19">
        <f>'nmol-per-mg-dry-lipid-wt'!AI364*100/'nmol-per-mg-dry-lipid-wt'!AI$370</f>
        <v>0</v>
      </c>
      <c r="AJ364" s="19">
        <f>'nmol-per-mg-dry-lipid-wt'!AJ364*100/'nmol-per-mg-dry-lipid-wt'!AJ$370</f>
        <v>4.1580719551190165E-2</v>
      </c>
    </row>
    <row r="365" spans="1:36" x14ac:dyDescent="0.2">
      <c r="A365">
        <f>'imported summary from web'!A366</f>
        <v>792.5</v>
      </c>
      <c r="B365" t="str">
        <f>'imported summary from web'!B366</f>
        <v>C42H79O10P</v>
      </c>
      <c r="C365" t="str">
        <f>'imported summary from web'!C366</f>
        <v>PG(36:2)</v>
      </c>
      <c r="D365" s="69"/>
      <c r="E365" s="19" t="e">
        <f>'nmol-per-mg-dry-lipid-wt'!E365*100/'nmol-per-mg-dry-lipid-wt'!E$370</f>
        <v>#DIV/0!</v>
      </c>
      <c r="F365" s="19">
        <f>'nmol-per-mg-dry-lipid-wt'!F365*100/'nmol-per-mg-dry-lipid-wt'!F$370</f>
        <v>3.214609732379807E-2</v>
      </c>
      <c r="G365" s="19">
        <f>'nmol-per-mg-dry-lipid-wt'!G365*100/'nmol-per-mg-dry-lipid-wt'!G$370</f>
        <v>4.0548754867375927E-2</v>
      </c>
      <c r="H365" s="19">
        <f>'nmol-per-mg-dry-lipid-wt'!H365*100/'nmol-per-mg-dry-lipid-wt'!H$370</f>
        <v>0.11430297281576308</v>
      </c>
      <c r="I365" s="19">
        <f>'nmol-per-mg-dry-lipid-wt'!I365*100/'nmol-per-mg-dry-lipid-wt'!I$370</f>
        <v>1.8639050983054552E-2</v>
      </c>
      <c r="J365" s="19">
        <f>'nmol-per-mg-dry-lipid-wt'!J365*100/'nmol-per-mg-dry-lipid-wt'!J$370</f>
        <v>3.6131334661765935E-2</v>
      </c>
      <c r="K365" s="19">
        <f>'nmol-per-mg-dry-lipid-wt'!K365*100/'nmol-per-mg-dry-lipid-wt'!K$370</f>
        <v>4.3175322389285072E-2</v>
      </c>
      <c r="L365" s="19">
        <f>'nmol-per-mg-dry-lipid-wt'!L365*100/'nmol-per-mg-dry-lipid-wt'!L$370</f>
        <v>4.4153617687166358E-2</v>
      </c>
      <c r="M365" s="19">
        <f t="shared" si="15"/>
        <v>4.1153424912739121E-2</v>
      </c>
      <c r="N365" s="243">
        <f t="shared" si="16"/>
        <v>4.3766777684853724E-3</v>
      </c>
      <c r="O365" s="19">
        <f t="shared" si="17"/>
        <v>0.10635026799751394</v>
      </c>
      <c r="P365" s="19">
        <f>'nmol-per-mg-dry-lipid-wt'!P365*100/'nmol-per-mg-dry-lipid-wt'!P$370</f>
        <v>1.314903892106253E-2</v>
      </c>
      <c r="Q365" s="19">
        <f>'nmol-per-mg-dry-lipid-wt'!Q365*100/'nmol-per-mg-dry-lipid-wt'!Q$370</f>
        <v>6.4664197225181672E-2</v>
      </c>
      <c r="R365" s="19">
        <f>'nmol-per-mg-dry-lipid-wt'!R365*100/'nmol-per-mg-dry-lipid-wt'!R$370</f>
        <v>0.16079164405566476</v>
      </c>
      <c r="S365" s="19">
        <f>'nmol-per-mg-dry-lipid-wt'!S365*100/'nmol-per-mg-dry-lipid-wt'!S$370</f>
        <v>1.2110623745532251E-2</v>
      </c>
      <c r="T365" s="19">
        <f>'nmol-per-mg-dry-lipid-wt'!T365*100/'nmol-per-mg-dry-lipid-wt'!T$370</f>
        <v>0</v>
      </c>
      <c r="U365" s="19">
        <f>'nmol-per-mg-dry-lipid-wt'!U365*100/'nmol-per-mg-dry-lipid-wt'!U$370</f>
        <v>1.1624075950067087E-2</v>
      </c>
      <c r="V365" s="19">
        <f>'nmol-per-mg-dry-lipid-wt'!V365*100/'nmol-per-mg-dry-lipid-wt'!V$370</f>
        <v>0.14805950873082577</v>
      </c>
      <c r="W365" s="19">
        <f>'nmol-per-mg-dry-lipid-wt'!W365*100/'nmol-per-mg-dry-lipid-wt'!W$370</f>
        <v>4.7490744316021224E-2</v>
      </c>
      <c r="X365" s="19">
        <f>'nmol-per-mg-dry-lipid-wt'!X365*100/'nmol-per-mg-dry-lipid-wt'!X$370</f>
        <v>0.11024820818443846</v>
      </c>
      <c r="Y365" s="19">
        <f>'nmol-per-mg-dry-lipid-wt'!Y365*100/'nmol-per-mg-dry-lipid-wt'!Y$370</f>
        <v>3.4775305927701755E-2</v>
      </c>
      <c r="Z365" s="19">
        <f>'nmol-per-mg-dry-lipid-wt'!Z365*100/'nmol-per-mg-dry-lipid-wt'!Z$370</f>
        <v>2.4130310136164186E-2</v>
      </c>
      <c r="AA365" s="19">
        <f>'nmol-per-mg-dry-lipid-wt'!AA365*100/'nmol-per-mg-dry-lipid-wt'!AA$370</f>
        <v>1.6685787805278979E-2</v>
      </c>
      <c r="AB365" s="19">
        <f>'nmol-per-mg-dry-lipid-wt'!AB365*100/'nmol-per-mg-dry-lipid-wt'!AB$370</f>
        <v>2.8542130772964223E-3</v>
      </c>
      <c r="AC365" s="19">
        <f>'nmol-per-mg-dry-lipid-wt'!AC365*100/'nmol-per-mg-dry-lipid-wt'!AC$370</f>
        <v>5.1481608478173041E-2</v>
      </c>
      <c r="AD365" s="19">
        <f>'nmol-per-mg-dry-lipid-wt'!AD365*100/'nmol-per-mg-dry-lipid-wt'!AD$370</f>
        <v>9.1007417670735613E-2</v>
      </c>
      <c r="AE365" s="19">
        <f>'nmol-per-mg-dry-lipid-wt'!AE365*100/'nmol-per-mg-dry-lipid-wt'!AE$370</f>
        <v>2.5960864583688775E-2</v>
      </c>
      <c r="AF365" s="19">
        <f>'nmol-per-mg-dry-lipid-wt'!AF365*100/'nmol-per-mg-dry-lipid-wt'!AF$370</f>
        <v>2.2912042921326637E-2</v>
      </c>
      <c r="AG365" s="19">
        <f>'nmol-per-mg-dry-lipid-wt'!AG365*100/'nmol-per-mg-dry-lipid-wt'!AG$370</f>
        <v>0.12134622791823871</v>
      </c>
      <c r="AH365" s="19">
        <f>'nmol-per-mg-dry-lipid-wt'!AH365*100/'nmol-per-mg-dry-lipid-wt'!AH$370</f>
        <v>1.0456510001616572E-2</v>
      </c>
      <c r="AI365" s="19">
        <f>'nmol-per-mg-dry-lipid-wt'!AI365*100/'nmol-per-mg-dry-lipid-wt'!AI$370</f>
        <v>3.7943592600548533E-2</v>
      </c>
      <c r="AJ365" s="19">
        <f>'nmol-per-mg-dry-lipid-wt'!AJ365*100/'nmol-per-mg-dry-lipid-wt'!AJ$370</f>
        <v>4.7977753328296339E-2</v>
      </c>
    </row>
    <row r="366" spans="1:36" x14ac:dyDescent="0.2">
      <c r="A366">
        <f>'imported summary from web'!A367</f>
        <v>794.6</v>
      </c>
      <c r="B366" t="str">
        <f>'imported summary from web'!B367</f>
        <v>C42H81O10P</v>
      </c>
      <c r="C366" t="str">
        <f>'imported summary from web'!C367</f>
        <v>PG(36:1)</v>
      </c>
      <c r="D366" s="69"/>
      <c r="E366" s="19" t="e">
        <f>'nmol-per-mg-dry-lipid-wt'!E366*100/'nmol-per-mg-dry-lipid-wt'!E$370</f>
        <v>#DIV/0!</v>
      </c>
      <c r="F366" s="19">
        <f>'nmol-per-mg-dry-lipid-wt'!F366*100/'nmol-per-mg-dry-lipid-wt'!F$370</f>
        <v>3.125315017591479E-2</v>
      </c>
      <c r="G366" s="19">
        <f>'nmol-per-mg-dry-lipid-wt'!G366*100/'nmol-per-mg-dry-lipid-wt'!G$370</f>
        <v>7.2086675319779386E-2</v>
      </c>
      <c r="H366" s="19">
        <f>'nmol-per-mg-dry-lipid-wt'!H366*100/'nmol-per-mg-dry-lipid-wt'!H$370</f>
        <v>3.3670643155030981E-2</v>
      </c>
      <c r="I366" s="19">
        <f>'nmol-per-mg-dry-lipid-wt'!I366*100/'nmol-per-mg-dry-lipid-wt'!I$370</f>
        <v>0</v>
      </c>
      <c r="J366" s="19">
        <f>'nmol-per-mg-dry-lipid-wt'!J366*100/'nmol-per-mg-dry-lipid-wt'!J$370</f>
        <v>7.4115558280545531E-3</v>
      </c>
      <c r="K366" s="19">
        <f>'nmol-per-mg-dry-lipid-wt'!K366*100/'nmol-per-mg-dry-lipid-wt'!K$370</f>
        <v>0</v>
      </c>
      <c r="L366" s="19">
        <f>'nmol-per-mg-dry-lipid-wt'!L366*100/'nmol-per-mg-dry-lipid-wt'!L$370</f>
        <v>2.1156941808433877E-2</v>
      </c>
      <c r="M366" s="19">
        <f t="shared" si="15"/>
        <v>9.5228325454961432E-3</v>
      </c>
      <c r="N366" s="243">
        <f t="shared" si="16"/>
        <v>1.0735323176531416E-2</v>
      </c>
      <c r="O366" s="19">
        <f t="shared" si="17"/>
        <v>1.1273245775605625</v>
      </c>
      <c r="P366" s="19">
        <f>'nmol-per-mg-dry-lipid-wt'!P366*100/'nmol-per-mg-dry-lipid-wt'!P$370</f>
        <v>2.5202324598703175E-2</v>
      </c>
      <c r="Q366" s="19">
        <f>'nmol-per-mg-dry-lipid-wt'!Q366*100/'nmol-per-mg-dry-lipid-wt'!Q$370</f>
        <v>0</v>
      </c>
      <c r="R366" s="19">
        <f>'nmol-per-mg-dry-lipid-wt'!R366*100/'nmol-per-mg-dry-lipid-wt'!R$370</f>
        <v>5.3597214685221592E-2</v>
      </c>
      <c r="S366" s="19">
        <f>'nmol-per-mg-dry-lipid-wt'!S366*100/'nmol-per-mg-dry-lipid-wt'!S$370</f>
        <v>5.6516244145817178E-2</v>
      </c>
      <c r="T366" s="19">
        <f>'nmol-per-mg-dry-lipid-wt'!T366*100/'nmol-per-mg-dry-lipid-wt'!T$370</f>
        <v>2.3968968458321901E-2</v>
      </c>
      <c r="U366" s="19">
        <f>'nmol-per-mg-dry-lipid-wt'!U366*100/'nmol-per-mg-dry-lipid-wt'!U$370</f>
        <v>0</v>
      </c>
      <c r="V366" s="19">
        <f>'nmol-per-mg-dry-lipid-wt'!V366*100/'nmol-per-mg-dry-lipid-wt'!V$370</f>
        <v>2.0144150847731399E-2</v>
      </c>
      <c r="W366" s="19">
        <f>'nmol-per-mg-dry-lipid-wt'!W366*100/'nmol-per-mg-dry-lipid-wt'!W$370</f>
        <v>2.6006836173059236E-2</v>
      </c>
      <c r="X366" s="19">
        <f>'nmol-per-mg-dry-lipid-wt'!X366*100/'nmol-per-mg-dry-lipid-wt'!X$370</f>
        <v>1.1228984166933548E-2</v>
      </c>
      <c r="Y366" s="19">
        <f>'nmol-per-mg-dry-lipid-wt'!Y366*100/'nmol-per-mg-dry-lipid-wt'!Y$370</f>
        <v>1.7753159182310203E-3</v>
      </c>
      <c r="Z366" s="19">
        <f>'nmol-per-mg-dry-lipid-wt'!Z366*100/'nmol-per-mg-dry-lipid-wt'!Z$370</f>
        <v>0</v>
      </c>
      <c r="AA366" s="19">
        <f>'nmol-per-mg-dry-lipid-wt'!AA366*100/'nmol-per-mg-dry-lipid-wt'!AA$370</f>
        <v>1.5573401951593711E-2</v>
      </c>
      <c r="AB366" s="19">
        <f>'nmol-per-mg-dry-lipid-wt'!AB366*100/'nmol-per-mg-dry-lipid-wt'!AB$370</f>
        <v>4.7570217954940337E-3</v>
      </c>
      <c r="AC366" s="19">
        <f>'nmol-per-mg-dry-lipid-wt'!AC366*100/'nmol-per-mg-dry-lipid-wt'!AC$370</f>
        <v>1.5015469139467138E-2</v>
      </c>
      <c r="AD366" s="19">
        <f>'nmol-per-mg-dry-lipid-wt'!AD366*100/'nmol-per-mg-dry-lipid-wt'!AD$370</f>
        <v>0</v>
      </c>
      <c r="AE366" s="19">
        <f>'nmol-per-mg-dry-lipid-wt'!AE366*100/'nmol-per-mg-dry-lipid-wt'!AE$370</f>
        <v>8.6536215278962582E-3</v>
      </c>
      <c r="AF366" s="19">
        <f>'nmol-per-mg-dry-lipid-wt'!AF366*100/'nmol-per-mg-dry-lipid-wt'!AF$370</f>
        <v>0</v>
      </c>
      <c r="AG366" s="19">
        <f>'nmol-per-mg-dry-lipid-wt'!AG366*100/'nmol-per-mg-dry-lipid-wt'!AG$370</f>
        <v>0</v>
      </c>
      <c r="AH366" s="19">
        <f>'nmol-per-mg-dry-lipid-wt'!AH366*100/'nmol-per-mg-dry-lipid-wt'!AH$370</f>
        <v>0</v>
      </c>
      <c r="AI366" s="19">
        <f>'nmol-per-mg-dry-lipid-wt'!AI366*100/'nmol-per-mg-dry-lipid-wt'!AI$370</f>
        <v>2.1079773666971412E-2</v>
      </c>
      <c r="AJ366" s="19">
        <f>'nmol-per-mg-dry-lipid-wt'!AJ366*100/'nmol-per-mg-dry-lipid-wt'!AJ$370</f>
        <v>0</v>
      </c>
    </row>
    <row r="367" spans="1:36" x14ac:dyDescent="0.2">
      <c r="A367">
        <f>'imported summary from web'!A368</f>
        <v>812.5</v>
      </c>
      <c r="B367" t="str">
        <f>'imported summary from web'!B368</f>
        <v>C44H75O10P</v>
      </c>
      <c r="C367" t="str">
        <f>'imported summary from web'!C368</f>
        <v>PG(38:6)</v>
      </c>
      <c r="D367" s="69"/>
      <c r="E367" s="19" t="e">
        <f>'nmol-per-mg-dry-lipid-wt'!E367*100/'nmol-per-mg-dry-lipid-wt'!E$370</f>
        <v>#DIV/0!</v>
      </c>
      <c r="F367" s="19">
        <f>'nmol-per-mg-dry-lipid-wt'!F367*100/'nmol-per-mg-dry-lipid-wt'!F$370</f>
        <v>5.3576828872996807E-2</v>
      </c>
      <c r="G367" s="19">
        <f>'nmol-per-mg-dry-lipid-wt'!G367*100/'nmol-per-mg-dry-lipid-wt'!G$370</f>
        <v>1.8922752271442092E-2</v>
      </c>
      <c r="H367" s="19">
        <f>'nmol-per-mg-dry-lipid-wt'!H367*100/'nmol-per-mg-dry-lipid-wt'!H$370</f>
        <v>1.5949252020804144E-2</v>
      </c>
      <c r="I367" s="19">
        <f>'nmol-per-mg-dry-lipid-wt'!I367*100/'nmol-per-mg-dry-lipid-wt'!I$370</f>
        <v>5.325443138015586E-3</v>
      </c>
      <c r="J367" s="19">
        <f>'nmol-per-mg-dry-lipid-wt'!J367*100/'nmol-per-mg-dry-lipid-wt'!J$370</f>
        <v>5.558666871040915E-3</v>
      </c>
      <c r="K367" s="19">
        <f>'nmol-per-mg-dry-lipid-wt'!K367*100/'nmol-per-mg-dry-lipid-wt'!K$370</f>
        <v>2.6984576493303172E-2</v>
      </c>
      <c r="L367" s="19">
        <f>'nmol-per-mg-dry-lipid-wt'!L367*100/'nmol-per-mg-dry-lipid-wt'!L$370</f>
        <v>1.9317207738135281E-2</v>
      </c>
      <c r="M367" s="19">
        <f t="shared" si="15"/>
        <v>1.7286817034159793E-2</v>
      </c>
      <c r="N367" s="243">
        <f t="shared" si="16"/>
        <v>1.0856300732451644E-2</v>
      </c>
      <c r="O367" s="19">
        <f t="shared" si="17"/>
        <v>0.62801039144447124</v>
      </c>
      <c r="P367" s="19">
        <f>'nmol-per-mg-dry-lipid-wt'!P367*100/'nmol-per-mg-dry-lipid-wt'!P$370</f>
        <v>0</v>
      </c>
      <c r="Q367" s="19">
        <f>'nmol-per-mg-dry-lipid-wt'!Q367*100/'nmol-per-mg-dry-lipid-wt'!Q$370</f>
        <v>3.4033788013253514E-3</v>
      </c>
      <c r="R367" s="19">
        <f>'nmol-per-mg-dry-lipid-wt'!R367*100/'nmol-per-mg-dry-lipid-wt'!R$370</f>
        <v>3.5374161692246248E-2</v>
      </c>
      <c r="S367" s="19">
        <f>'nmol-per-mg-dry-lipid-wt'!S367*100/'nmol-per-mg-dry-lipid-wt'!S$370</f>
        <v>3.3304215300213685E-2</v>
      </c>
      <c r="T367" s="19">
        <f>'nmol-per-mg-dry-lipid-wt'!T367*100/'nmol-per-mg-dry-lipid-wt'!T$370</f>
        <v>4.6527997595566049E-2</v>
      </c>
      <c r="U367" s="19">
        <f>'nmol-per-mg-dry-lipid-wt'!U367*100/'nmol-per-mg-dry-lipid-wt'!U$370</f>
        <v>2.3248151900134174E-2</v>
      </c>
      <c r="V367" s="19">
        <f>'nmol-per-mg-dry-lipid-wt'!V367*100/'nmol-per-mg-dry-lipid-wt'!V$370</f>
        <v>2.1151358390117964E-2</v>
      </c>
      <c r="W367" s="19">
        <f>'nmol-per-mg-dry-lipid-wt'!W367*100/'nmol-per-mg-dry-lipid-wt'!W$370</f>
        <v>6.784392045145889E-3</v>
      </c>
      <c r="X367" s="19">
        <f>'nmol-per-mg-dry-lipid-wt'!X367*100/'nmol-per-mg-dry-lipid-wt'!X$370</f>
        <v>0</v>
      </c>
      <c r="Y367" s="19">
        <f>'nmol-per-mg-dry-lipid-wt'!Y367*100/'nmol-per-mg-dry-lipid-wt'!Y$370</f>
        <v>2.2556955196347081E-2</v>
      </c>
      <c r="Z367" s="19">
        <f>'nmol-per-mg-dry-lipid-wt'!Z367*100/'nmol-per-mg-dry-lipid-wt'!Z$370</f>
        <v>1.7235935811545845E-2</v>
      </c>
      <c r="AA367" s="19">
        <f>'nmol-per-mg-dry-lipid-wt'!AA367*100/'nmol-per-mg-dry-lipid-wt'!AA$370</f>
        <v>4.6720205854781129E-2</v>
      </c>
      <c r="AB367" s="19">
        <f>'nmol-per-mg-dry-lipid-wt'!AB367*100/'nmol-per-mg-dry-lipid-wt'!AB$370</f>
        <v>0.11131431001456045</v>
      </c>
      <c r="AC367" s="19">
        <f>'nmol-per-mg-dry-lipid-wt'!AC367*100/'nmol-per-mg-dry-lipid-wt'!AC$370</f>
        <v>5.1481608478173055E-2</v>
      </c>
      <c r="AD367" s="19">
        <f>'nmol-per-mg-dry-lipid-wt'!AD367*100/'nmol-per-mg-dry-lipid-wt'!AD$370</f>
        <v>1.4678615753344452E-2</v>
      </c>
      <c r="AE367" s="19">
        <f>'nmol-per-mg-dry-lipid-wt'!AE367*100/'nmol-per-mg-dry-lipid-wt'!AE$370</f>
        <v>0</v>
      </c>
      <c r="AF367" s="19">
        <f>'nmol-per-mg-dry-lipid-wt'!AF367*100/'nmol-per-mg-dry-lipid-wt'!AF$370</f>
        <v>1.3092595955043791E-2</v>
      </c>
      <c r="AG367" s="19">
        <f>'nmol-per-mg-dry-lipid-wt'!AG367*100/'nmol-per-mg-dry-lipid-wt'!AG$370</f>
        <v>1.7845033517388045E-2</v>
      </c>
      <c r="AH367" s="19">
        <f>'nmol-per-mg-dry-lipid-wt'!AH367*100/'nmol-per-mg-dry-lipid-wt'!AH$370</f>
        <v>3.4855033338721903E-3</v>
      </c>
      <c r="AI367" s="19">
        <f>'nmol-per-mg-dry-lipid-wt'!AI367*100/'nmol-per-mg-dry-lipid-wt'!AI$370</f>
        <v>2.8457694450411398E-2</v>
      </c>
      <c r="AJ367" s="19">
        <f>'nmol-per-mg-dry-lipid-wt'!AJ367*100/'nmol-per-mg-dry-lipid-wt'!AJ$370</f>
        <v>1.5992584442765446E-2</v>
      </c>
    </row>
    <row r="368" spans="1:36" x14ac:dyDescent="0.2">
      <c r="A368">
        <f>'imported summary from web'!A369</f>
        <v>814.5</v>
      </c>
      <c r="B368" t="str">
        <f>'imported summary from web'!B369</f>
        <v>C44H77O10P</v>
      </c>
      <c r="C368" t="str">
        <f>'imported summary from web'!C369</f>
        <v>PG(38:5)</v>
      </c>
      <c r="D368" s="69"/>
      <c r="E368" s="19" t="e">
        <f>'nmol-per-mg-dry-lipid-wt'!E368*100/'nmol-per-mg-dry-lipid-wt'!E$370</f>
        <v>#DIV/0!</v>
      </c>
      <c r="F368" s="19">
        <f>'nmol-per-mg-dry-lipid-wt'!F368*100/'nmol-per-mg-dry-lipid-wt'!F$370</f>
        <v>0</v>
      </c>
      <c r="G368" s="19">
        <f>'nmol-per-mg-dry-lipid-wt'!G368*100/'nmol-per-mg-dry-lipid-wt'!G$370</f>
        <v>7.2086675319779402E-3</v>
      </c>
      <c r="H368" s="19">
        <f>'nmol-per-mg-dry-lipid-wt'!H368*100/'nmol-per-mg-dry-lipid-wt'!H$370</f>
        <v>1.2404973793958784E-2</v>
      </c>
      <c r="I368" s="19">
        <f>'nmol-per-mg-dry-lipid-wt'!I368*100/'nmol-per-mg-dry-lipid-wt'!I$370</f>
        <v>0</v>
      </c>
      <c r="J368" s="19">
        <f>'nmol-per-mg-dry-lipid-wt'!J368*100/'nmol-per-mg-dry-lipid-wt'!J$370</f>
        <v>2.1308223005656834E-2</v>
      </c>
      <c r="K368" s="19">
        <f>'nmol-per-mg-dry-lipid-wt'!K368*100/'nmol-per-mg-dry-lipid-wt'!K$370</f>
        <v>0</v>
      </c>
      <c r="L368" s="19">
        <f>'nmol-per-mg-dry-lipid-wt'!L368*100/'nmol-per-mg-dry-lipid-wt'!L$370</f>
        <v>2.1156941808433877E-2</v>
      </c>
      <c r="M368" s="19">
        <f t="shared" si="15"/>
        <v>1.4155054938030237E-2</v>
      </c>
      <c r="N368" s="243">
        <f t="shared" si="16"/>
        <v>1.2258870532155438E-2</v>
      </c>
      <c r="O368" s="19">
        <f t="shared" si="17"/>
        <v>0.86604189004026111</v>
      </c>
      <c r="P368" s="19">
        <f>'nmol-per-mg-dry-lipid-wt'!P368*100/'nmol-per-mg-dry-lipid-wt'!P$370</f>
        <v>8.7660259473750172E-3</v>
      </c>
      <c r="Q368" s="19">
        <f>'nmol-per-mg-dry-lipid-wt'!Q368*100/'nmol-per-mg-dry-lipid-wt'!Q$370</f>
        <v>1.2479055604859624E-2</v>
      </c>
      <c r="R368" s="19">
        <f>'nmol-per-mg-dry-lipid-wt'!R368*100/'nmol-per-mg-dry-lipid-wt'!R$370</f>
        <v>8.5755543496354551E-3</v>
      </c>
      <c r="S368" s="19">
        <f>'nmol-per-mg-dry-lipid-wt'!S368*100/'nmol-per-mg-dry-lipid-wt'!S$370</f>
        <v>8.0737491636881653E-3</v>
      </c>
      <c r="T368" s="19">
        <f>'nmol-per-mg-dry-lipid-wt'!T368*100/'nmol-per-mg-dry-lipid-wt'!T$370</f>
        <v>0</v>
      </c>
      <c r="U368" s="19">
        <f>'nmol-per-mg-dry-lipid-wt'!U368*100/'nmol-per-mg-dry-lipid-wt'!U$370</f>
        <v>3.0997535866845567E-2</v>
      </c>
      <c r="V368" s="19">
        <f>'nmol-per-mg-dry-lipid-wt'!V368*100/'nmol-per-mg-dry-lipid-wt'!V$370</f>
        <v>5.0360377119328496E-3</v>
      </c>
      <c r="W368" s="19">
        <f>'nmol-per-mg-dry-lipid-wt'!W368*100/'nmol-per-mg-dry-lipid-wt'!W$370</f>
        <v>2.2614640150486294E-3</v>
      </c>
      <c r="X368" s="19">
        <f>'nmol-per-mg-dry-lipid-wt'!X368*100/'nmol-per-mg-dry-lipid-wt'!X$370</f>
        <v>1.4291434394279063E-2</v>
      </c>
      <c r="Y368" s="19">
        <f>'nmol-per-mg-dry-lipid-wt'!Y368*100/'nmol-per-mg-dry-lipid-wt'!Y$370</f>
        <v>1.3053793516404563E-2</v>
      </c>
      <c r="Z368" s="19">
        <f>'nmol-per-mg-dry-lipid-wt'!Z368*100/'nmol-per-mg-dry-lipid-wt'!Z$370</f>
        <v>4.7111557884891977E-2</v>
      </c>
      <c r="AA368" s="19">
        <f>'nmol-per-mg-dry-lipid-wt'!AA368*100/'nmol-per-mg-dry-lipid-wt'!AA$370</f>
        <v>1.8910559512649507E-2</v>
      </c>
      <c r="AB368" s="19">
        <f>'nmol-per-mg-dry-lipid-wt'!AB368*100/'nmol-per-mg-dry-lipid-wt'!AB$370</f>
        <v>6.4695496418718884E-2</v>
      </c>
      <c r="AC368" s="19">
        <f>'nmol-per-mg-dry-lipid-wt'!AC368*100/'nmol-per-mg-dry-lipid-wt'!AC$370</f>
        <v>2.1450670199238773E-3</v>
      </c>
      <c r="AD368" s="19">
        <f>'nmol-per-mg-dry-lipid-wt'!AD368*100/'nmol-per-mg-dry-lipid-wt'!AD$370</f>
        <v>1.6635764520457043E-2</v>
      </c>
      <c r="AE368" s="19">
        <f>'nmol-per-mg-dry-lipid-wt'!AE368*100/'nmol-per-mg-dry-lipid-wt'!AE$370</f>
        <v>2.1634053819740647E-2</v>
      </c>
      <c r="AF368" s="19">
        <f>'nmol-per-mg-dry-lipid-wt'!AF368*100/'nmol-per-mg-dry-lipid-wt'!AF$370</f>
        <v>0</v>
      </c>
      <c r="AG368" s="19">
        <f>'nmol-per-mg-dry-lipid-wt'!AG368*100/'nmol-per-mg-dry-lipid-wt'!AG$370</f>
        <v>9.5173512092736237E-2</v>
      </c>
      <c r="AH368" s="19">
        <f>'nmol-per-mg-dry-lipid-wt'!AH368*100/'nmol-per-mg-dry-lipid-wt'!AH$370</f>
        <v>3.3693198894097845E-2</v>
      </c>
      <c r="AI368" s="19">
        <f>'nmol-per-mg-dry-lipid-wt'!AI368*100/'nmol-per-mg-dry-lipid-wt'!AI$370</f>
        <v>0</v>
      </c>
      <c r="AJ368" s="19">
        <f>'nmol-per-mg-dry-lipid-wt'!AJ368*100/'nmol-per-mg-dry-lipid-wt'!AJ$370</f>
        <v>1.1727895258027993E-2</v>
      </c>
    </row>
    <row r="369" spans="1:36" s="2" customFormat="1" x14ac:dyDescent="0.2">
      <c r="A369" s="2" t="s">
        <v>41</v>
      </c>
      <c r="B369" s="6"/>
      <c r="C369" s="2" t="s">
        <v>41</v>
      </c>
      <c r="D369" s="69"/>
      <c r="E369" s="20" t="e">
        <f>'nmol-per-mg-dry-lipid-wt'!E369*100/'nmol-per-mg-dry-lipid-wt'!E$370</f>
        <v>#DIV/0!</v>
      </c>
      <c r="F369" s="20">
        <f>'nmol-per-mg-dry-lipid-wt'!F369*100/'nmol-per-mg-dry-lipid-wt'!F$370</f>
        <v>0.86258694485524845</v>
      </c>
      <c r="G369" s="20">
        <f>'nmol-per-mg-dry-lipid-wt'!G369*100/'nmol-per-mg-dry-lipid-wt'!G$370</f>
        <v>1.0164221220088898</v>
      </c>
      <c r="H369" s="20">
        <f>'nmol-per-mg-dry-lipid-wt'!H369*100/'nmol-per-mg-dry-lipid-wt'!H$370</f>
        <v>0.97113223415563044</v>
      </c>
      <c r="I369" s="20">
        <f>'nmol-per-mg-dry-lipid-wt'!I369*100/'nmol-per-mg-dry-lipid-wt'!I$370</f>
        <v>0.99230757138357106</v>
      </c>
      <c r="J369" s="20">
        <f>'nmol-per-mg-dry-lipid-wt'!J369*100/'nmol-per-mg-dry-lipid-wt'!J$370</f>
        <v>1.0200153708360078</v>
      </c>
      <c r="K369" s="20">
        <f>'nmol-per-mg-dry-lipid-wt'!K369*100/'nmol-per-mg-dry-lipid-wt'!K$370</f>
        <v>0.749271740630718</v>
      </c>
      <c r="L369" s="20">
        <f>'nmol-per-mg-dry-lipid-wt'!L369*100/'nmol-per-mg-dry-lipid-wt'!L$370</f>
        <v>0.95666171655527099</v>
      </c>
      <c r="M369" s="244">
        <f t="shared" si="15"/>
        <v>0.90864960934066563</v>
      </c>
      <c r="N369" s="245">
        <f t="shared" si="16"/>
        <v>0.14161355921512075</v>
      </c>
      <c r="O369" s="20">
        <f t="shared" si="17"/>
        <v>0.15585056963583399</v>
      </c>
      <c r="P369" s="20">
        <f>'nmol-per-mg-dry-lipid-wt'!P369*100/'nmol-per-mg-dry-lipid-wt'!P$370</f>
        <v>1.0234335293560335</v>
      </c>
      <c r="Q369" s="20">
        <f>'nmol-per-mg-dry-lipid-wt'!Q369*100/'nmol-per-mg-dry-lipid-wt'!Q$370</f>
        <v>0.90416430155210159</v>
      </c>
      <c r="R369" s="20">
        <f>'nmol-per-mg-dry-lipid-wt'!R369*100/'nmol-per-mg-dry-lipid-wt'!R$370</f>
        <v>1.0676565165296139</v>
      </c>
      <c r="S369" s="20">
        <f>'nmol-per-mg-dry-lipid-wt'!S369*100/'nmol-per-mg-dry-lipid-wt'!S$370</f>
        <v>0.86389116051463388</v>
      </c>
      <c r="T369" s="20">
        <f>'nmol-per-mg-dry-lipid-wt'!T369*100/'nmol-per-mg-dry-lipid-wt'!T$370</f>
        <v>0.72329887171289042</v>
      </c>
      <c r="U369" s="20">
        <f>'nmol-per-mg-dry-lipid-wt'!U369*100/'nmol-per-mg-dry-lipid-wt'!U$370</f>
        <v>0.74490953380013247</v>
      </c>
      <c r="V369" s="20">
        <f>'nmol-per-mg-dry-lipid-wt'!V369*100/'nmol-per-mg-dry-lipid-wt'!V$370</f>
        <v>0.54993531814306706</v>
      </c>
      <c r="W369" s="20">
        <f>'nmol-per-mg-dry-lipid-wt'!W369*100/'nmol-per-mg-dry-lipid-wt'!W$370</f>
        <v>1.2211905681262598</v>
      </c>
      <c r="X369" s="20">
        <f>'nmol-per-mg-dry-lipid-wt'!X369*100/'nmol-per-mg-dry-lipid-wt'!X$370</f>
        <v>0.9687550885836308</v>
      </c>
      <c r="Y369" s="20">
        <f>'nmol-per-mg-dry-lipid-wt'!Y369*100/'nmol-per-mg-dry-lipid-wt'!Y$370</f>
        <v>0.64057575543700462</v>
      </c>
      <c r="Z369" s="20">
        <f>'nmol-per-mg-dry-lipid-wt'!Z369*100/'nmol-per-mg-dry-lipid-wt'!Z$370</f>
        <v>0.40906620992735465</v>
      </c>
      <c r="AA369" s="20">
        <f>'nmol-per-mg-dry-lipid-wt'!AA369*100/'nmol-per-mg-dry-lipid-wt'!AA$370</f>
        <v>0.82094076001972582</v>
      </c>
      <c r="AB369" s="20">
        <f>'nmol-per-mg-dry-lipid-wt'!AB369*100/'nmol-per-mg-dry-lipid-wt'!AB$370</f>
        <v>0.68120552111474597</v>
      </c>
      <c r="AC369" s="20">
        <f>'nmol-per-mg-dry-lipid-wt'!AC369*100/'nmol-per-mg-dry-lipid-wt'!AC$370</f>
        <v>0.95562735737608728</v>
      </c>
      <c r="AD369" s="20">
        <f>'nmol-per-mg-dry-lipid-wt'!AD369*100/'nmol-per-mg-dry-lipid-wt'!AD$370</f>
        <v>0.59888752273645374</v>
      </c>
      <c r="AE369" s="20">
        <f>'nmol-per-mg-dry-lipid-wt'!AE369*100/'nmol-per-mg-dry-lipid-wt'!AE$370</f>
        <v>1.066558853313214</v>
      </c>
      <c r="AF369" s="20">
        <f>'nmol-per-mg-dry-lipid-wt'!AF369*100/'nmol-per-mg-dry-lipid-wt'!AF$370</f>
        <v>0.41241677258387927</v>
      </c>
      <c r="AG369" s="20">
        <f>'nmol-per-mg-dry-lipid-wt'!AG369*100/'nmol-per-mg-dry-lipid-wt'!AG$370</f>
        <v>1.324101486990193</v>
      </c>
      <c r="AH369" s="20">
        <f>'nmol-per-mg-dry-lipid-wt'!AH369*100/'nmol-per-mg-dry-lipid-wt'!AH$370</f>
        <v>0.36830151894582813</v>
      </c>
      <c r="AI369" s="20">
        <f>'nmol-per-mg-dry-lipid-wt'!AI369*100/'nmol-per-mg-dry-lipid-wt'!AI$370</f>
        <v>0.89378240347958759</v>
      </c>
      <c r="AJ369" s="20">
        <f>'nmol-per-mg-dry-lipid-wt'!AJ369*100/'nmol-per-mg-dry-lipid-wt'!AJ$370</f>
        <v>0.84120994168946217</v>
      </c>
    </row>
    <row r="370" spans="1:36" s="2" customFormat="1" x14ac:dyDescent="0.2">
      <c r="A370" s="2" t="s">
        <v>42</v>
      </c>
      <c r="C370" s="21" t="s">
        <v>43</v>
      </c>
      <c r="D370" s="69"/>
      <c r="E370" s="20" t="e">
        <f>'nmol-per-mg-dry-lipid-wt'!E370*100/'nmol-per-mg-dry-lipid-wt'!E$370</f>
        <v>#DIV/0!</v>
      </c>
      <c r="F370" s="20">
        <f>'nmol-per-mg-dry-lipid-wt'!F370*100/'nmol-per-mg-dry-lipid-wt'!F$370</f>
        <v>100</v>
      </c>
      <c r="G370" s="20">
        <f>'nmol-per-mg-dry-lipid-wt'!G370*100/'nmol-per-mg-dry-lipid-wt'!G$370</f>
        <v>99.999999999999986</v>
      </c>
      <c r="H370" s="20">
        <f>'nmol-per-mg-dry-lipid-wt'!H370*100/'nmol-per-mg-dry-lipid-wt'!H$370</f>
        <v>100</v>
      </c>
      <c r="I370" s="20">
        <f>'nmol-per-mg-dry-lipid-wt'!I370*100/'nmol-per-mg-dry-lipid-wt'!I$370</f>
        <v>99.999999999999986</v>
      </c>
      <c r="J370" s="20">
        <f>'nmol-per-mg-dry-lipid-wt'!J370*100/'nmol-per-mg-dry-lipid-wt'!J$370</f>
        <v>100</v>
      </c>
      <c r="K370" s="20">
        <f>'nmol-per-mg-dry-lipid-wt'!K370*100/'nmol-per-mg-dry-lipid-wt'!K$370</f>
        <v>100</v>
      </c>
      <c r="L370" s="20">
        <f>'nmol-per-mg-dry-lipid-wt'!L370*100/'nmol-per-mg-dry-lipid-wt'!L$370</f>
        <v>100</v>
      </c>
      <c r="M370" s="244">
        <f t="shared" si="15"/>
        <v>100</v>
      </c>
      <c r="N370" s="245">
        <f t="shared" si="16"/>
        <v>0</v>
      </c>
      <c r="O370" s="20">
        <f t="shared" si="17"/>
        <v>0</v>
      </c>
      <c r="P370" s="20">
        <f>'nmol-per-mg-dry-lipid-wt'!P370*100/'nmol-per-mg-dry-lipid-wt'!P$370</f>
        <v>99.999999999999986</v>
      </c>
      <c r="Q370" s="20">
        <f>'nmol-per-mg-dry-lipid-wt'!Q370*100/'nmol-per-mg-dry-lipid-wt'!Q$370</f>
        <v>100.00000000000001</v>
      </c>
      <c r="R370" s="20">
        <f>'nmol-per-mg-dry-lipid-wt'!R370*100/'nmol-per-mg-dry-lipid-wt'!R$370</f>
        <v>100.00000000000001</v>
      </c>
      <c r="S370" s="20">
        <f>'nmol-per-mg-dry-lipid-wt'!S370*100/'nmol-per-mg-dry-lipid-wt'!S$370</f>
        <v>100</v>
      </c>
      <c r="T370" s="20">
        <f>'nmol-per-mg-dry-lipid-wt'!T370*100/'nmol-per-mg-dry-lipid-wt'!T$370</f>
        <v>100</v>
      </c>
      <c r="U370" s="20">
        <f>'nmol-per-mg-dry-lipid-wt'!U370*100/'nmol-per-mg-dry-lipid-wt'!U$370</f>
        <v>100</v>
      </c>
      <c r="V370" s="20">
        <f>'nmol-per-mg-dry-lipid-wt'!V370*100/'nmol-per-mg-dry-lipid-wt'!V$370</f>
        <v>100</v>
      </c>
      <c r="W370" s="20">
        <f>'nmol-per-mg-dry-lipid-wt'!W370*100/'nmol-per-mg-dry-lipid-wt'!W$370</f>
        <v>100</v>
      </c>
      <c r="X370" s="20">
        <f>'nmol-per-mg-dry-lipid-wt'!X370*100/'nmol-per-mg-dry-lipid-wt'!X$370</f>
        <v>100</v>
      </c>
      <c r="Y370" s="20">
        <f>'nmol-per-mg-dry-lipid-wt'!Y370*100/'nmol-per-mg-dry-lipid-wt'!Y$370</f>
        <v>100</v>
      </c>
      <c r="Z370" s="20">
        <f>'nmol-per-mg-dry-lipid-wt'!Z370*100/'nmol-per-mg-dry-lipid-wt'!Z$370</f>
        <v>100</v>
      </c>
      <c r="AA370" s="20">
        <f>'nmol-per-mg-dry-lipid-wt'!AA370*100/'nmol-per-mg-dry-lipid-wt'!AA$370</f>
        <v>100</v>
      </c>
      <c r="AB370" s="20">
        <f>'nmol-per-mg-dry-lipid-wt'!AB370*100/'nmol-per-mg-dry-lipid-wt'!AB$370</f>
        <v>100</v>
      </c>
      <c r="AC370" s="20">
        <f>'nmol-per-mg-dry-lipid-wt'!AC370*100/'nmol-per-mg-dry-lipid-wt'!AC$370</f>
        <v>100</v>
      </c>
      <c r="AD370" s="20">
        <f>'nmol-per-mg-dry-lipid-wt'!AD370*100/'nmol-per-mg-dry-lipid-wt'!AD$370</f>
        <v>99.999999999999986</v>
      </c>
      <c r="AE370" s="20">
        <f>'nmol-per-mg-dry-lipid-wt'!AE370*100/'nmol-per-mg-dry-lipid-wt'!AE$370</f>
        <v>100</v>
      </c>
      <c r="AF370" s="20">
        <f>'nmol-per-mg-dry-lipid-wt'!AF370*100/'nmol-per-mg-dry-lipid-wt'!AF$370</f>
        <v>100</v>
      </c>
      <c r="AG370" s="20">
        <f>'nmol-per-mg-dry-lipid-wt'!AG370*100/'nmol-per-mg-dry-lipid-wt'!AG$370</f>
        <v>100</v>
      </c>
      <c r="AH370" s="20">
        <f>'nmol-per-mg-dry-lipid-wt'!AH370*100/'nmol-per-mg-dry-lipid-wt'!AH$370</f>
        <v>100</v>
      </c>
      <c r="AI370" s="20">
        <f>'nmol-per-mg-dry-lipid-wt'!AI370*100/'nmol-per-mg-dry-lipid-wt'!AI$370</f>
        <v>100</v>
      </c>
      <c r="AJ370" s="20">
        <f>'nmol-per-mg-dry-lipid-wt'!AJ370*100/'nmol-per-mg-dry-lipid-wt'!AJ$370</f>
        <v>100</v>
      </c>
    </row>
    <row r="371" spans="1:36" x14ac:dyDescent="0.2">
      <c r="A371" s="2"/>
      <c r="B371" s="2"/>
      <c r="C371" s="2"/>
      <c r="D371" s="69"/>
      <c r="E371" s="19"/>
      <c r="F371" s="19"/>
      <c r="G371" s="19"/>
      <c r="H371" s="19"/>
      <c r="I371" s="19"/>
      <c r="J371" s="19"/>
      <c r="K371" s="19"/>
      <c r="L371" s="19"/>
      <c r="P371" s="19"/>
      <c r="Q371" s="19"/>
      <c r="R371" s="19"/>
      <c r="S371" s="19"/>
      <c r="T371" s="19"/>
      <c r="U371" s="19"/>
      <c r="V371" s="19"/>
      <c r="W371" s="19"/>
      <c r="X371" s="19"/>
      <c r="Y371" s="19"/>
      <c r="Z371" s="19"/>
      <c r="AA371" s="19"/>
      <c r="AB371" s="19"/>
      <c r="AC371" s="19"/>
      <c r="AD371" s="19"/>
      <c r="AE371" s="19"/>
      <c r="AF371" s="19"/>
      <c r="AG371" s="19"/>
      <c r="AH371" s="19"/>
      <c r="AI371" s="19"/>
      <c r="AJ371" s="19"/>
    </row>
    <row r="372" spans="1:36" x14ac:dyDescent="0.2">
      <c r="D372" s="69"/>
      <c r="E372" s="19"/>
      <c r="F372" s="19"/>
      <c r="G372" s="19"/>
      <c r="H372" s="19"/>
      <c r="I372" s="19"/>
      <c r="J372" s="19"/>
      <c r="K372" s="19"/>
      <c r="L372" s="19"/>
      <c r="P372" s="19"/>
      <c r="Q372" s="19"/>
      <c r="R372" s="19"/>
      <c r="S372" s="19"/>
      <c r="T372" s="19"/>
      <c r="U372" s="19"/>
      <c r="V372" s="19"/>
      <c r="W372" s="19"/>
      <c r="X372" s="19"/>
      <c r="Y372" s="19"/>
      <c r="Z372" s="19"/>
      <c r="AA372" s="19"/>
      <c r="AB372" s="19"/>
      <c r="AC372" s="19"/>
      <c r="AD372" s="19"/>
      <c r="AE372" s="19"/>
      <c r="AF372" s="19"/>
      <c r="AG372" s="19"/>
      <c r="AH372" s="19"/>
      <c r="AI372" s="19"/>
      <c r="AJ372" s="19"/>
    </row>
    <row r="373" spans="1:36" x14ac:dyDescent="0.2">
      <c r="D373" s="69"/>
      <c r="E373" s="19"/>
      <c r="F373" s="19"/>
      <c r="G373" s="19"/>
      <c r="H373" s="19"/>
      <c r="I373" s="19"/>
      <c r="J373" s="19"/>
      <c r="K373" s="19"/>
      <c r="L373" s="19"/>
      <c r="P373" s="19"/>
      <c r="Q373" s="19"/>
      <c r="R373" s="19"/>
      <c r="S373" s="19"/>
      <c r="T373" s="19"/>
      <c r="U373" s="19"/>
      <c r="V373" s="19"/>
      <c r="W373" s="19"/>
      <c r="X373" s="19"/>
      <c r="Y373" s="19"/>
      <c r="Z373" s="19"/>
      <c r="AA373" s="19"/>
      <c r="AB373" s="19"/>
      <c r="AC373" s="19"/>
      <c r="AD373" s="19"/>
      <c r="AE373" s="19"/>
      <c r="AF373" s="19"/>
      <c r="AG373" s="19"/>
      <c r="AH373" s="19"/>
      <c r="AI373" s="19"/>
      <c r="AJ373" s="19"/>
    </row>
    <row r="374" spans="1:36" x14ac:dyDescent="0.2">
      <c r="D374" s="69"/>
      <c r="E374" s="19"/>
      <c r="F374" s="19"/>
      <c r="G374" s="19"/>
      <c r="H374" s="19"/>
      <c r="I374" s="19"/>
      <c r="J374" s="19"/>
      <c r="K374" s="19"/>
      <c r="L374" s="19"/>
      <c r="P374" s="19"/>
      <c r="Q374" s="19"/>
      <c r="R374" s="19"/>
      <c r="S374" s="19"/>
      <c r="T374" s="19"/>
      <c r="U374" s="19"/>
      <c r="V374" s="19"/>
      <c r="W374" s="19"/>
      <c r="X374" s="19"/>
      <c r="Y374" s="19"/>
      <c r="Z374" s="19"/>
      <c r="AA374" s="19"/>
      <c r="AB374" s="19"/>
      <c r="AC374" s="19"/>
      <c r="AD374" s="19"/>
      <c r="AE374" s="19"/>
      <c r="AF374" s="19"/>
      <c r="AG374" s="19"/>
      <c r="AH374" s="19"/>
      <c r="AI374" s="19"/>
      <c r="AJ374" s="19"/>
    </row>
    <row r="375" spans="1:36" x14ac:dyDescent="0.2">
      <c r="D375" s="69"/>
      <c r="E375" s="19"/>
      <c r="F375" s="19"/>
      <c r="G375" s="19"/>
      <c r="H375" s="19"/>
      <c r="I375" s="19"/>
      <c r="J375" s="19"/>
      <c r="K375" s="19"/>
      <c r="L375" s="19"/>
      <c r="P375" s="19"/>
      <c r="Q375" s="19"/>
      <c r="R375" s="19"/>
      <c r="S375" s="19"/>
      <c r="T375" s="19"/>
      <c r="U375" s="19"/>
      <c r="V375" s="19"/>
      <c r="W375" s="19"/>
      <c r="X375" s="19"/>
      <c r="Y375" s="19"/>
      <c r="Z375" s="19"/>
      <c r="AA375" s="19"/>
      <c r="AB375" s="19"/>
      <c r="AC375" s="19"/>
      <c r="AD375" s="19"/>
      <c r="AE375" s="19"/>
      <c r="AF375" s="19"/>
      <c r="AG375" s="19"/>
      <c r="AH375" s="19"/>
      <c r="AI375" s="19"/>
      <c r="AJ375" s="19"/>
    </row>
    <row r="376" spans="1:36" x14ac:dyDescent="0.2">
      <c r="D376" s="69"/>
      <c r="E376" s="19"/>
      <c r="F376" s="19"/>
      <c r="G376" s="19"/>
      <c r="H376" s="19"/>
      <c r="I376" s="19"/>
      <c r="J376" s="19"/>
      <c r="K376" s="19"/>
      <c r="L376" s="19"/>
      <c r="P376" s="19"/>
      <c r="Q376" s="19"/>
      <c r="R376" s="19"/>
      <c r="S376" s="19"/>
      <c r="T376" s="19"/>
      <c r="U376" s="19"/>
      <c r="V376" s="19"/>
      <c r="W376" s="19"/>
      <c r="X376" s="19"/>
      <c r="Y376" s="19"/>
      <c r="Z376" s="19"/>
      <c r="AA376" s="19"/>
      <c r="AB376" s="19"/>
      <c r="AC376" s="19"/>
      <c r="AD376" s="19"/>
      <c r="AE376" s="19"/>
      <c r="AF376" s="19"/>
      <c r="AG376" s="19"/>
      <c r="AH376" s="19"/>
      <c r="AI376" s="19"/>
      <c r="AJ376" s="19"/>
    </row>
    <row r="377" spans="1:36" x14ac:dyDescent="0.2">
      <c r="D377" s="69"/>
      <c r="E377" s="19"/>
      <c r="F377" s="19"/>
      <c r="G377" s="19"/>
      <c r="H377" s="19"/>
      <c r="I377" s="19"/>
      <c r="J377" s="19"/>
      <c r="K377" s="19"/>
      <c r="L377" s="19"/>
      <c r="P377" s="19"/>
      <c r="Q377" s="19"/>
      <c r="R377" s="19"/>
      <c r="S377" s="19"/>
      <c r="T377" s="19"/>
      <c r="U377" s="19"/>
      <c r="V377" s="19"/>
      <c r="W377" s="19"/>
      <c r="X377" s="19"/>
      <c r="Y377" s="19"/>
      <c r="Z377" s="19"/>
      <c r="AA377" s="19"/>
      <c r="AB377" s="19"/>
      <c r="AC377" s="19"/>
      <c r="AD377" s="19"/>
      <c r="AE377" s="19"/>
      <c r="AF377" s="19"/>
      <c r="AG377" s="19"/>
      <c r="AH377" s="19"/>
      <c r="AI377" s="19"/>
      <c r="AJ377" s="19"/>
    </row>
  </sheetData>
  <phoneticPr fontId="1" type="noConversion"/>
  <conditionalFormatting sqref="O5:O370">
    <cfRule type="cellIs" dxfId="2" priority="1" operator="lessThan">
      <formula>0.3</formula>
    </cfRule>
  </conditionalFormatting>
  <pageMargins left="0.75" right="0.75" top="1" bottom="1" header="0.5" footer="0.5"/>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J377"/>
  <sheetViews>
    <sheetView topLeftCell="J1" workbookViewId="0">
      <selection activeCell="P4" sqref="P4:AJ4"/>
    </sheetView>
  </sheetViews>
  <sheetFormatPr defaultRowHeight="12.75" x14ac:dyDescent="0.2"/>
  <cols>
    <col min="1" max="1" width="10.85546875" customWidth="1"/>
    <col min="2" max="2" width="12.7109375" style="5" customWidth="1"/>
    <col min="3" max="3" width="11.7109375" style="5" customWidth="1"/>
    <col min="4" max="4" width="12.7109375" style="70" customWidth="1"/>
    <col min="5" max="9" width="3.28515625" style="73" customWidth="1"/>
    <col min="15" max="15" width="27.42578125" customWidth="1"/>
  </cols>
  <sheetData>
    <row r="2" spans="1:36" ht="115.5" x14ac:dyDescent="0.25">
      <c r="A2" s="67" t="s">
        <v>898</v>
      </c>
      <c r="C2" s="6"/>
      <c r="D2" s="68"/>
      <c r="J2" s="135" t="s">
        <v>897</v>
      </c>
      <c r="O2" s="187" t="s">
        <v>1316</v>
      </c>
      <c r="P2" s="1" t="s">
        <v>1712</v>
      </c>
      <c r="R2" s="1" t="s">
        <v>1712</v>
      </c>
      <c r="S2" s="1" t="s">
        <v>1714</v>
      </c>
      <c r="U2" s="1" t="s">
        <v>1714</v>
      </c>
      <c r="V2" s="1" t="s">
        <v>1712</v>
      </c>
      <c r="X2" s="1" t="s">
        <v>1712</v>
      </c>
      <c r="Z2" s="1" t="s">
        <v>1714</v>
      </c>
      <c r="AB2" s="1" t="s">
        <v>1714</v>
      </c>
      <c r="AD2" s="1" t="s">
        <v>1712</v>
      </c>
      <c r="AF2" s="1" t="s">
        <v>1712</v>
      </c>
      <c r="AH2" s="1" t="s">
        <v>1714</v>
      </c>
      <c r="AJ2" s="1" t="s">
        <v>1714</v>
      </c>
    </row>
    <row r="3" spans="1:36" ht="25.5" x14ac:dyDescent="0.2">
      <c r="A3" s="51"/>
      <c r="B3" s="14"/>
      <c r="C3" s="14"/>
      <c r="D3" s="68"/>
      <c r="M3" s="242" t="s">
        <v>1854</v>
      </c>
      <c r="P3" s="246" t="str">
        <f>'summary-IS-corrected'!AR2</f>
        <v>sample01</v>
      </c>
      <c r="Q3" s="247" t="str">
        <f>'summary-IS-corrected'!AS2</f>
        <v>sample01</v>
      </c>
      <c r="R3" s="246" t="str">
        <f>'summary-IS-corrected'!AT2</f>
        <v>sample02</v>
      </c>
      <c r="S3" s="246" t="str">
        <f>'summary-IS-corrected'!AU2</f>
        <v>sample05</v>
      </c>
      <c r="T3" s="247" t="str">
        <f>'summary-IS-corrected'!AV2</f>
        <v>sample02</v>
      </c>
      <c r="U3" s="246" t="str">
        <f>'summary-IS-corrected'!AW2</f>
        <v>sample06</v>
      </c>
      <c r="V3" s="246" t="str">
        <f>'summary-IS-corrected'!AX2</f>
        <v>sample13</v>
      </c>
      <c r="W3" s="247" t="str">
        <f>'summary-IS-corrected'!AY2</f>
        <v>sample03</v>
      </c>
      <c r="X3" s="246" t="str">
        <f>'summary-IS-corrected'!AZ2</f>
        <v>sample14</v>
      </c>
      <c r="Y3" s="247" t="str">
        <f>'summary-IS-corrected'!BA2</f>
        <v>sample04</v>
      </c>
      <c r="Z3" s="246" t="str">
        <f>'summary-IS-corrected'!BC2</f>
        <v>sample17</v>
      </c>
      <c r="AA3" s="247" t="str">
        <f>'summary-IS-corrected'!BD2</f>
        <v>sample05</v>
      </c>
      <c r="AB3" s="246" t="str">
        <f>'summary-IS-corrected'!BE2</f>
        <v>sample18</v>
      </c>
      <c r="AC3" s="247" t="str">
        <f>'summary-IS-corrected'!BF2</f>
        <v>sample06</v>
      </c>
      <c r="AD3" s="246" t="str">
        <f>'summary-IS-corrected'!BG2</f>
        <v>sample25</v>
      </c>
      <c r="AE3" s="247" t="str">
        <f>'summary-IS-corrected'!BH2</f>
        <v>sample07</v>
      </c>
      <c r="AF3" s="246" t="str">
        <f>'summary-IS-corrected'!BI2</f>
        <v>sample26</v>
      </c>
      <c r="AG3" s="247" t="str">
        <f>'summary-IS-corrected'!BJ2</f>
        <v>sample08</v>
      </c>
      <c r="AH3" s="246" t="str">
        <f>'summary-IS-corrected'!BK2</f>
        <v>sample29</v>
      </c>
      <c r="AI3" s="247" t="str">
        <f>'summary-IS-corrected'!BL2</f>
        <v>sample09</v>
      </c>
      <c r="AJ3" s="246" t="str">
        <f>'summary-IS-corrected'!BM2</f>
        <v>sample30</v>
      </c>
    </row>
    <row r="4" spans="1:36" s="136" customFormat="1" ht="38.25" x14ac:dyDescent="0.2">
      <c r="A4" s="230" t="s">
        <v>36</v>
      </c>
      <c r="B4" s="230" t="s">
        <v>37</v>
      </c>
      <c r="C4" s="230" t="s">
        <v>38</v>
      </c>
      <c r="D4" s="231" t="s">
        <v>119</v>
      </c>
      <c r="E4" s="233" t="str">
        <f>'summary-IS-corrected'!AL3</f>
        <v>QC01</v>
      </c>
      <c r="F4" s="233" t="str">
        <f>'summary-IS-corrected'!AM3</f>
        <v>QC02</v>
      </c>
      <c r="G4" s="233" t="str">
        <f>'summary-IS-corrected'!AN3</f>
        <v>QC03</v>
      </c>
      <c r="H4" s="233" t="str">
        <f>'summary-IS-corrected'!AO3</f>
        <v>QC04</v>
      </c>
      <c r="I4" s="233" t="str">
        <f>'summary-IS-corrected'!AP3</f>
        <v>QC05</v>
      </c>
      <c r="J4" s="242" t="str">
        <f>'summary-IS-corrected'!AQ3</f>
        <v>QC06</v>
      </c>
      <c r="K4" s="242" t="str">
        <f>'summary-IS-corrected'!BB3</f>
        <v>QC07</v>
      </c>
      <c r="L4" s="242" t="str">
        <f>'summary-IS-corrected'!BN3</f>
        <v>QC08</v>
      </c>
      <c r="M4" s="242" t="s">
        <v>908</v>
      </c>
      <c r="N4" s="242" t="s">
        <v>909</v>
      </c>
      <c r="O4" s="232" t="s">
        <v>1853</v>
      </c>
      <c r="P4" s="248" t="s">
        <v>2437</v>
      </c>
      <c r="Q4" s="249" t="s">
        <v>1672</v>
      </c>
      <c r="R4" s="248" t="s">
        <v>2438</v>
      </c>
      <c r="S4" s="248" t="s">
        <v>2439</v>
      </c>
      <c r="T4" s="249" t="s">
        <v>1679</v>
      </c>
      <c r="U4" s="248" t="s">
        <v>2440</v>
      </c>
      <c r="V4" s="248" t="s">
        <v>2441</v>
      </c>
      <c r="W4" s="249" t="s">
        <v>1683</v>
      </c>
      <c r="X4" s="248" t="s">
        <v>2442</v>
      </c>
      <c r="Y4" s="249" t="s">
        <v>1687</v>
      </c>
      <c r="Z4" s="248" t="s">
        <v>2443</v>
      </c>
      <c r="AA4" s="249" t="s">
        <v>1692</v>
      </c>
      <c r="AB4" s="248" t="s">
        <v>2444</v>
      </c>
      <c r="AC4" s="249" t="s">
        <v>1694</v>
      </c>
      <c r="AD4" s="248" t="s">
        <v>2445</v>
      </c>
      <c r="AE4" s="249" t="s">
        <v>1696</v>
      </c>
      <c r="AF4" s="248" t="s">
        <v>2446</v>
      </c>
      <c r="AG4" s="249" t="s">
        <v>1698</v>
      </c>
      <c r="AH4" s="248" t="s">
        <v>2455</v>
      </c>
      <c r="AI4" s="249" t="s">
        <v>1700</v>
      </c>
      <c r="AJ4" s="248" t="s">
        <v>2447</v>
      </c>
    </row>
    <row r="5" spans="1:36" x14ac:dyDescent="0.2">
      <c r="A5">
        <f>'imported summary from web'!A4</f>
        <v>494.3</v>
      </c>
      <c r="B5" t="str">
        <f>'imported summary from web'!B4</f>
        <v>C24H48O7PN</v>
      </c>
      <c r="C5" s="2" t="str">
        <f>'imported summary from web'!C4</f>
        <v>LPC(16:1)</v>
      </c>
      <c r="D5" s="69"/>
      <c r="E5" s="234"/>
      <c r="F5" s="234">
        <f>'nmol-analyzed'!F5*0.001/'nmol-analyzed'!F$1*1/'nmol-analyzed'!F$2</f>
        <v>2.9135764065420786</v>
      </c>
      <c r="G5" s="234">
        <f>'nmol-analyzed'!G5*0.001/'nmol-analyzed'!G$1*1/'nmol-analyzed'!G$2</f>
        <v>2.9135764065420786</v>
      </c>
      <c r="H5" s="234">
        <f>'nmol-analyzed'!H5*0.001/'nmol-analyzed'!H$1*1/'nmol-analyzed'!H$2</f>
        <v>2.3404138347633094</v>
      </c>
      <c r="I5" s="234">
        <f>'nmol-analyzed'!I5*0.001/'nmol-analyzed'!I$1*1/'nmol-analyzed'!I$2</f>
        <v>2.0538325488739253</v>
      </c>
      <c r="J5" s="19">
        <f>'nmol-analyzed'!J5*0.001/'nmol-analyzed'!J$1*1/'nmol-analyzed'!J$2</f>
        <v>0.13373793341504628</v>
      </c>
      <c r="K5" s="19">
        <f>'nmol-analyzed'!K5*0.001/'nmol-analyzed'!K$1*1/'nmol-analyzed'!K$2</f>
        <v>0.17672512629845399</v>
      </c>
      <c r="L5" s="19">
        <f>'nmol-analyzed'!L5*0.001/'nmol-analyzed'!L$1*1/'nmol-analyzed'!L$2</f>
        <v>0.29135764065420788</v>
      </c>
      <c r="M5" s="19">
        <f>AVERAGE(J5:L5)</f>
        <v>0.2006069001225694</v>
      </c>
      <c r="N5" s="243">
        <f>STDEV(J5:L5)</f>
        <v>8.1478508628222937E-2</v>
      </c>
      <c r="O5" s="19">
        <f>N5/M5</f>
        <v>0.40616005021980872</v>
      </c>
      <c r="P5" s="19">
        <f>'nmol-analyzed'!N5*0.001/'nmol-analyzed'!N$1*1/'nmol-analyzed'!N$2</f>
        <v>9.9487322216316176E-2</v>
      </c>
      <c r="Q5" s="19">
        <f>'nmol-analyzed'!O5*0.001/'nmol-analyzed'!O$1*1/'nmol-analyzed'!O$2</f>
        <v>0.10389835199408094</v>
      </c>
      <c r="R5" s="19">
        <f>'nmol-analyzed'!P5*0.001/'nmol-analyzed'!P$1*1/'nmol-analyzed'!P$2</f>
        <v>0.23965569521744176</v>
      </c>
      <c r="S5" s="19">
        <f>'nmol-analyzed'!Q5*0.001/'nmol-analyzed'!Q$1*1/'nmol-analyzed'!Q$2</f>
        <v>0.14003690920939804</v>
      </c>
      <c r="T5" s="19">
        <f>'nmol-analyzed'!R5*0.001/'nmol-analyzed'!R$1*1/'nmol-analyzed'!R$2</f>
        <v>0.13806403899413039</v>
      </c>
      <c r="U5" s="19">
        <f>'nmol-analyzed'!S5*0.001/'nmol-analyzed'!S$1*1/'nmol-analyzed'!S$2</f>
        <v>0.10163969216811146</v>
      </c>
      <c r="V5" s="19">
        <f>'nmol-analyzed'!T5*0.001/'nmol-analyzed'!T$1*1/'nmol-analyzed'!T$2</f>
        <v>0.10570527985483592</v>
      </c>
      <c r="W5" s="19">
        <f>'nmol-analyzed'!U5*0.001/'nmol-analyzed'!U$1*1/'nmol-analyzed'!U$2</f>
        <v>0.28459113807069825</v>
      </c>
      <c r="X5" s="19">
        <f>'nmol-analyzed'!V5*0.001/'nmol-analyzed'!V$1*1/'nmol-analyzed'!V$2</f>
        <v>0.28007381841879608</v>
      </c>
      <c r="Y5" s="19">
        <f>'nmol-analyzed'!W5*0.001/'nmol-analyzed'!W$1*1/'nmol-analyzed'!W$2</f>
        <v>0.46383052565065769</v>
      </c>
      <c r="Z5" s="19">
        <f>'nmol-analyzed'!X5*0.001/'nmol-analyzed'!X$1*1/'nmol-analyzed'!X$2</f>
        <v>0.15539579602591272</v>
      </c>
      <c r="AA5" s="19">
        <f>'nmol-analyzed'!Y5*0.001/'nmol-analyzed'!Y$1*1/'nmol-analyzed'!Y$2</f>
        <v>0.33066779852029232</v>
      </c>
      <c r="AB5" s="19">
        <f>'nmol-analyzed'!Z5*0.001/'nmol-analyzed'!Z$1*1/'nmol-analyzed'!Z$2</f>
        <v>0.18701703358932509</v>
      </c>
      <c r="AC5" s="19">
        <f>'nmol-analyzed'!AA5*0.001/'nmol-analyzed'!AA$1*1/'nmol-analyzed'!AA$2</f>
        <v>0.32524701493794089</v>
      </c>
      <c r="AD5" s="19">
        <f>'nmol-analyzed'!AB5*0.001/'nmol-analyzed'!AB$1*1/'nmol-analyzed'!AB$2</f>
        <v>0.71825382465465426</v>
      </c>
      <c r="AE5" s="19">
        <f>'nmol-analyzed'!AC5*0.001/'nmol-analyzed'!AC$1*1/'nmol-analyzed'!AC$2</f>
        <v>0.34933938641479473</v>
      </c>
      <c r="AF5" s="19">
        <f>'nmol-analyzed'!AD5*0.001/'nmol-analyzed'!AD$1*1/'nmol-analyzed'!AD$2</f>
        <v>0.47238256931465133</v>
      </c>
      <c r="AG5" s="19">
        <f>'nmol-analyzed'!AE5*0.001/'nmol-analyzed'!AE$1*1/'nmol-analyzed'!AE$2</f>
        <v>0.30750626866858538</v>
      </c>
      <c r="AH5" s="19">
        <f>'nmol-analyzed'!AF5*0.001/'nmol-analyzed'!AF$1*1/'nmol-analyzed'!AF$2</f>
        <v>0.21141055970967182</v>
      </c>
      <c r="AI5" s="19">
        <f>'nmol-analyzed'!AG5*0.001/'nmol-analyzed'!AG$1*1/'nmol-analyzed'!AG$2</f>
        <v>0.21880253732187807</v>
      </c>
      <c r="AJ5" s="19">
        <f>'nmol-analyzed'!AH5*0.001/'nmol-analyzed'!AH$1*1/'nmol-analyzed'!AH$2</f>
        <v>0.38498626257962226</v>
      </c>
    </row>
    <row r="6" spans="1:36" x14ac:dyDescent="0.2">
      <c r="A6">
        <f>'imported summary from web'!A5</f>
        <v>496.3</v>
      </c>
      <c r="B6" t="str">
        <f>'imported summary from web'!B5</f>
        <v>C24H50O7PN</v>
      </c>
      <c r="C6" s="2" t="str">
        <f>'imported summary from web'!C5</f>
        <v>LPC(16:0)</v>
      </c>
      <c r="D6" s="69"/>
      <c r="E6" s="234"/>
      <c r="F6" s="234">
        <f>'nmol-analyzed'!F6*0.001/'nmol-analyzed'!F$1*1/'nmol-analyzed'!F$2</f>
        <v>7.1645321472346204</v>
      </c>
      <c r="G6" s="234">
        <f>'nmol-analyzed'!G6*0.001/'nmol-analyzed'!G$1*1/'nmol-analyzed'!G$2</f>
        <v>10.316926292017854</v>
      </c>
      <c r="H6" s="234">
        <f>'nmol-analyzed'!H6*0.001/'nmol-analyzed'!H$1*1/'nmol-analyzed'!H$2</f>
        <v>7.1645321472346204</v>
      </c>
      <c r="I6" s="234">
        <f>'nmol-analyzed'!I6*0.001/'nmol-analyzed'!I$1*1/'nmol-analyzed'!I$2</f>
        <v>6.591369575455853</v>
      </c>
      <c r="J6" s="19">
        <f>'nmol-analyzed'!J6*0.001/'nmol-analyzed'!J$1*1/'nmol-analyzed'!J$2</f>
        <v>0.77376947190133916</v>
      </c>
      <c r="K6" s="19">
        <f>'nmol-analyzed'!K6*0.001/'nmol-analyzed'!K$1*1/'nmol-analyzed'!K$2</f>
        <v>0.84541479337368541</v>
      </c>
      <c r="L6" s="19">
        <f>'nmol-analyzed'!L6*0.001/'nmol-analyzed'!L$1*1/'nmol-analyzed'!L$2</f>
        <v>0.7021241504289929</v>
      </c>
      <c r="M6" s="19">
        <f t="shared" ref="M6:M69" si="0">AVERAGE(J6:L6)</f>
        <v>0.77376947190133916</v>
      </c>
      <c r="N6" s="243">
        <f t="shared" ref="N6:N69" si="1">STDEV(J6:L6)</f>
        <v>7.1645321472346257E-2</v>
      </c>
      <c r="O6" s="19">
        <f t="shared" ref="O6:O69" si="2">N6/M6</f>
        <v>9.2592592592592643E-2</v>
      </c>
      <c r="P6" s="19">
        <f>'nmol-analyzed'!N6*0.001/'nmol-analyzed'!N$1*1/'nmol-analyzed'!N$2</f>
        <v>0.52804809484044746</v>
      </c>
      <c r="Q6" s="19">
        <f>'nmol-analyzed'!O6*0.001/'nmol-analyzed'!O$1*1/'nmol-analyzed'!O$2</f>
        <v>0.3930068097167409</v>
      </c>
      <c r="R6" s="19">
        <f>'nmol-analyzed'!P6*0.001/'nmol-analyzed'!P$1*1/'nmol-analyzed'!P$2</f>
        <v>0.71896708565232537</v>
      </c>
      <c r="S6" s="19">
        <f>'nmol-analyzed'!Q6*0.001/'nmol-analyzed'!Q$1*1/'nmol-analyzed'!Q$2</f>
        <v>0.474318563451187</v>
      </c>
      <c r="T6" s="19">
        <f>'nmol-analyzed'!R6*0.001/'nmol-analyzed'!R$1*1/'nmol-analyzed'!R$2</f>
        <v>0.45401828207685202</v>
      </c>
      <c r="U6" s="19">
        <f>'nmol-analyzed'!S6*0.001/'nmol-analyzed'!S$1*1/'nmol-analyzed'!S$2</f>
        <v>0.57324786382814863</v>
      </c>
      <c r="V6" s="19">
        <f>'nmol-analyzed'!T6*0.001/'nmol-analyzed'!T$1*1/'nmol-analyzed'!T$2</f>
        <v>0.46347699628658828</v>
      </c>
      <c r="W6" s="19">
        <f>'nmol-analyzed'!U6*0.001/'nmol-analyzed'!U$1*1/'nmol-analyzed'!U$2</f>
        <v>1.7249707756530079</v>
      </c>
      <c r="X6" s="19">
        <f>'nmol-analyzed'!V6*0.001/'nmol-analyzed'!V$1*1/'nmol-analyzed'!V$2</f>
        <v>1.3280919776633233</v>
      </c>
      <c r="Y6" s="19">
        <f>'nmol-analyzed'!W6*0.001/'nmol-analyzed'!W$1*1/'nmol-analyzed'!W$2</f>
        <v>1.0372551541608457</v>
      </c>
      <c r="Z6" s="19">
        <f>'nmol-analyzed'!X6*0.001/'nmol-analyzed'!X$1*1/'nmol-analyzed'!X$2</f>
        <v>0.34693014926715388</v>
      </c>
      <c r="AA6" s="19">
        <f>'nmol-analyzed'!Y6*0.001/'nmol-analyzed'!Y$1*1/'nmol-analyzed'!Y$2</f>
        <v>1.3009880597519698</v>
      </c>
      <c r="AB6" s="19">
        <f>'nmol-analyzed'!Z6*0.001/'nmol-analyzed'!Z$1*1/'nmol-analyzed'!Z$2</f>
        <v>0.75619930973074923</v>
      </c>
      <c r="AC6" s="19">
        <f>'nmol-analyzed'!AA6*0.001/'nmol-analyzed'!AA$1*1/'nmol-analyzed'!AA$2</f>
        <v>0.83634946698327661</v>
      </c>
      <c r="AD6" s="19">
        <f>'nmol-analyzed'!AB6*0.001/'nmol-analyzed'!AB$1*1/'nmol-analyzed'!AB$2</f>
        <v>1.2196763060173377</v>
      </c>
      <c r="AE6" s="19">
        <f>'nmol-analyzed'!AC6*0.001/'nmol-analyzed'!AC$1*1/'nmol-analyzed'!AC$2</f>
        <v>1.3732651741822963</v>
      </c>
      <c r="AF6" s="19">
        <f>'nmol-analyzed'!AD6*0.001/'nmol-analyzed'!AD$1*1/'nmol-analyzed'!AD$2</f>
        <v>0.81311753734489201</v>
      </c>
      <c r="AG6" s="19">
        <f>'nmol-analyzed'!AE6*0.001/'nmol-analyzed'!AE$1*1/'nmol-analyzed'!AE$2</f>
        <v>0.97574104481378077</v>
      </c>
      <c r="AH6" s="19">
        <f>'nmol-analyzed'!AF6*0.001/'nmol-analyzed'!AF$1*1/'nmol-analyzed'!AF$2</f>
        <v>0.47567375934676165</v>
      </c>
      <c r="AI6" s="19">
        <f>'nmol-analyzed'!AG6*0.001/'nmol-analyzed'!AG$1*1/'nmol-analyzed'!AG$2</f>
        <v>0.85155582092839055</v>
      </c>
      <c r="AJ6" s="19">
        <f>'nmol-analyzed'!AH6*0.001/'nmol-analyzed'!AH$1*1/'nmol-analyzed'!AH$2</f>
        <v>1.2744372830221977</v>
      </c>
    </row>
    <row r="7" spans="1:36" x14ac:dyDescent="0.2">
      <c r="A7">
        <f>'imported summary from web'!A6</f>
        <v>518.29999999999995</v>
      </c>
      <c r="B7" t="str">
        <f>'imported summary from web'!B6</f>
        <v>C26H48O7PN</v>
      </c>
      <c r="C7" s="2" t="str">
        <f>'imported summary from web'!C6</f>
        <v>LPC(18:3)</v>
      </c>
      <c r="D7" s="69"/>
      <c r="E7" s="234"/>
      <c r="F7" s="234">
        <f>'nmol-analyzed'!F7*0.001/'nmol-analyzed'!F$1*1/'nmol-analyzed'!F$2</f>
        <v>0.764216762371693</v>
      </c>
      <c r="G7" s="234">
        <f>'nmol-analyzed'!G7*0.001/'nmol-analyzed'!G$1*1/'nmol-analyzed'!G$2</f>
        <v>1.4806699770951555</v>
      </c>
      <c r="H7" s="234">
        <f>'nmol-analyzed'!H7*0.001/'nmol-analyzed'!H$1*1/'nmol-analyzed'!H$2</f>
        <v>4.776354764823082E-2</v>
      </c>
      <c r="I7" s="234">
        <f>'nmol-analyzed'!I7*0.001/'nmol-analyzed'!I$1*1/'nmol-analyzed'!I$2</f>
        <v>4.776354764823082E-2</v>
      </c>
      <c r="J7" s="19">
        <f>'nmol-analyzed'!J7*0.001/'nmol-analyzed'!J$1*1/'nmol-analyzed'!J$2</f>
        <v>0.10507980482610779</v>
      </c>
      <c r="K7" s="19">
        <f>'nmol-analyzed'!K7*0.001/'nmol-analyzed'!K$1*1/'nmol-analyzed'!K$2</f>
        <v>6.2092611942700056E-2</v>
      </c>
      <c r="L7" s="19">
        <f>'nmol-analyzed'!L7*0.001/'nmol-analyzed'!L$1*1/'nmol-analyzed'!L$2</f>
        <v>6.2092611942700056E-2</v>
      </c>
      <c r="M7" s="19">
        <f t="shared" si="0"/>
        <v>7.6421676237169292E-2</v>
      </c>
      <c r="N7" s="243">
        <f t="shared" si="1"/>
        <v>2.4818667382941827E-2</v>
      </c>
      <c r="O7" s="19">
        <f t="shared" si="2"/>
        <v>0.32475952641916461</v>
      </c>
      <c r="P7" s="19">
        <f>'nmol-analyzed'!N7*0.001/'nmol-analyzed'!N$1*1/'nmol-analyzed'!N$2</f>
        <v>5.3570096578016389E-2</v>
      </c>
      <c r="Q7" s="19">
        <f>'nmol-analyzed'!O7*0.001/'nmol-analyzed'!O$1*1/'nmol-analyzed'!O$2</f>
        <v>7.0018454604706723E-2</v>
      </c>
      <c r="R7" s="19">
        <f>'nmol-analyzed'!P7*0.001/'nmol-analyzed'!P$1*1/'nmol-analyzed'!P$2</f>
        <v>8.5591319720514925E-2</v>
      </c>
      <c r="S7" s="19">
        <f>'nmol-analyzed'!Q7*0.001/'nmol-analyzed'!Q$1*1/'nmol-analyzed'!Q$2</f>
        <v>1.8069278607664264E-2</v>
      </c>
      <c r="T7" s="19">
        <f>'nmol-analyzed'!R7*0.001/'nmol-analyzed'!R$1*1/'nmol-analyzed'!R$2</f>
        <v>3.4516009748532604E-2</v>
      </c>
      <c r="U7" s="19">
        <f>'nmol-analyzed'!S7*0.001/'nmol-analyzed'!S$1*1/'nmol-analyzed'!S$2</f>
        <v>4.0655876867244589E-2</v>
      </c>
      <c r="V7" s="19">
        <f>'nmol-analyzed'!T7*0.001/'nmol-analyzed'!T$1*1/'nmol-analyzed'!T$2</f>
        <v>0</v>
      </c>
      <c r="W7" s="19">
        <f>'nmol-analyzed'!U7*0.001/'nmol-analyzed'!U$1*1/'nmol-analyzed'!U$2</f>
        <v>4.0655876867242612E-2</v>
      </c>
      <c r="X7" s="19">
        <f>'nmol-analyzed'!V7*0.001/'nmol-analyzed'!V$1*1/'nmol-analyzed'!V$2</f>
        <v>0.17165814677281047</v>
      </c>
      <c r="Y7" s="19">
        <f>'nmol-analyzed'!W7*0.001/'nmol-analyzed'!W$1*1/'nmol-analyzed'!W$2</f>
        <v>9.2624693384506324E-2</v>
      </c>
      <c r="Z7" s="19">
        <f>'nmol-analyzed'!X7*0.001/'nmol-analyzed'!X$1*1/'nmol-analyzed'!X$2</f>
        <v>3.6138557215328528E-2</v>
      </c>
      <c r="AA7" s="19">
        <f>'nmol-analyzed'!Y7*0.001/'nmol-analyzed'!Y$1*1/'nmol-analyzed'!Y$2</f>
        <v>0.13551958955749688</v>
      </c>
      <c r="AB7" s="19">
        <f>'nmol-analyzed'!Z7*0.001/'nmol-analyzed'!Z$1*1/'nmol-analyzed'!Z$2</f>
        <v>6.5049402987591334E-2</v>
      </c>
      <c r="AC7" s="19">
        <f>'nmol-analyzed'!AA7*0.001/'nmol-analyzed'!AA$1*1/'nmol-analyzed'!AA$2</f>
        <v>0.11615964819212175</v>
      </c>
      <c r="AD7" s="19">
        <f>'nmol-analyzed'!AB7*0.001/'nmol-analyzed'!AB$1*1/'nmol-analyzed'!AB$2</f>
        <v>0</v>
      </c>
      <c r="AE7" s="19">
        <f>'nmol-analyzed'!AC7*0.001/'nmol-analyzed'!AC$1*1/'nmol-analyzed'!AC$2</f>
        <v>0.11443876451519133</v>
      </c>
      <c r="AF7" s="19">
        <f>'nmol-analyzed'!AD7*0.001/'nmol-analyzed'!AD$1*1/'nmol-analyzed'!AD$2</f>
        <v>0.12390362473826923</v>
      </c>
      <c r="AG7" s="19">
        <f>'nmol-analyzed'!AE7*0.001/'nmol-analyzed'!AE$1*1/'nmol-analyzed'!AE$2</f>
        <v>9.4617313436487813E-2</v>
      </c>
      <c r="AH7" s="19">
        <f>'nmol-analyzed'!AF7*0.001/'nmol-analyzed'!AF$1*1/'nmol-analyzed'!AF$2</f>
        <v>5.2852639927417969E-2</v>
      </c>
      <c r="AI7" s="19">
        <f>'nmol-analyzed'!AG7*0.001/'nmol-analyzed'!AG$1*1/'nmol-analyzed'!AG$2</f>
        <v>2.3654328359121953E-2</v>
      </c>
      <c r="AJ7" s="19">
        <f>'nmol-analyzed'!AH7*0.001/'nmol-analyzed'!AH$1*1/'nmol-analyzed'!AH$2</f>
        <v>8.6290024371294641E-2</v>
      </c>
    </row>
    <row r="8" spans="1:36" x14ac:dyDescent="0.2">
      <c r="A8">
        <f>'imported summary from web'!A7</f>
        <v>520.29999999999995</v>
      </c>
      <c r="B8" t="str">
        <f>'imported summary from web'!B7</f>
        <v>C26H50O7PN</v>
      </c>
      <c r="C8" s="2" t="str">
        <f>'imported summary from web'!C7</f>
        <v>LPC(18:2)</v>
      </c>
      <c r="D8" s="69"/>
      <c r="E8" s="234"/>
      <c r="F8" s="234">
        <f>'nmol-analyzed'!F8*0.001/'nmol-analyzed'!F$1*1/'nmol-analyzed'!F$2</f>
        <v>1.0030345006128469</v>
      </c>
      <c r="G8" s="234">
        <f>'nmol-analyzed'!G8*0.001/'nmol-analyzed'!G$1*1/'nmol-analyzed'!G$2</f>
        <v>1.1463251435575397</v>
      </c>
      <c r="H8" s="234">
        <f>'nmol-analyzed'!H8*0.001/'nmol-analyzed'!H$1*1/'nmol-analyzed'!H$2</f>
        <v>0.85974385766815442</v>
      </c>
      <c r="I8" s="234">
        <f>'nmol-analyzed'!I8*0.001/'nmol-analyzed'!I$1*1/'nmol-analyzed'!I$2</f>
        <v>2.0060690012256934</v>
      </c>
      <c r="J8" s="19">
        <f>'nmol-analyzed'!J8*0.001/'nmol-analyzed'!J$1*1/'nmol-analyzed'!J$2</f>
        <v>8.5974385766815445E-2</v>
      </c>
      <c r="K8" s="19">
        <f>'nmol-analyzed'!K8*0.001/'nmol-analyzed'!K$1*1/'nmol-analyzed'!K$2</f>
        <v>0.12896157865022317</v>
      </c>
      <c r="L8" s="19">
        <f>'nmol-analyzed'!L8*0.001/'nmol-analyzed'!L$1*1/'nmol-analyzed'!L$2</f>
        <v>0.15761970723916166</v>
      </c>
      <c r="M8" s="19">
        <f t="shared" si="0"/>
        <v>0.1241852238854001</v>
      </c>
      <c r="N8" s="243">
        <f t="shared" si="1"/>
        <v>3.6060687678530795E-2</v>
      </c>
      <c r="O8" s="19">
        <f t="shared" si="2"/>
        <v>0.29037824751041325</v>
      </c>
      <c r="P8" s="19">
        <f>'nmol-analyzed'!N8*0.001/'nmol-analyzed'!N$1*1/'nmol-analyzed'!N$2</f>
        <v>0.18366890255319909</v>
      </c>
      <c r="Q8" s="19">
        <f>'nmol-analyzed'!O8*0.001/'nmol-analyzed'!O$1*1/'nmol-analyzed'!O$2</f>
        <v>3.3879897389374219E-2</v>
      </c>
      <c r="R8" s="19">
        <f>'nmol-analyzed'!P8*0.001/'nmol-analyzed'!P$1*1/'nmol-analyzed'!P$2</f>
        <v>2.5677395916154477E-2</v>
      </c>
      <c r="S8" s="19">
        <f>'nmol-analyzed'!Q8*0.001/'nmol-analyzed'!Q$1*1/'nmol-analyzed'!Q$2</f>
        <v>0</v>
      </c>
      <c r="T8" s="19">
        <f>'nmol-analyzed'!R8*0.001/'nmol-analyzed'!R$1*1/'nmol-analyzed'!R$2</f>
        <v>3.98261650944607E-2</v>
      </c>
      <c r="U8" s="19">
        <f>'nmol-analyzed'!S8*0.001/'nmol-analyzed'!S$1*1/'nmol-analyzed'!S$2</f>
        <v>3.6590289180520118E-2</v>
      </c>
      <c r="V8" s="19">
        <f>'nmol-analyzed'!T8*0.001/'nmol-analyzed'!T$1*1/'nmol-analyzed'!T$2</f>
        <v>4.8787052240693504E-2</v>
      </c>
      <c r="W8" s="19">
        <f>'nmol-analyzed'!U8*0.001/'nmol-analyzed'!U$1*1/'nmol-analyzed'!U$2</f>
        <v>0</v>
      </c>
      <c r="X8" s="19">
        <f>'nmol-analyzed'!V8*0.001/'nmol-analyzed'!V$1*1/'nmol-analyzed'!V$2</f>
        <v>0</v>
      </c>
      <c r="Y8" s="19">
        <f>'nmol-analyzed'!W8*0.001/'nmol-analyzed'!W$1*1/'nmol-analyzed'!W$2</f>
        <v>0.16969409475024058</v>
      </c>
      <c r="Z8" s="19">
        <f>'nmol-analyzed'!X8*0.001/'nmol-analyzed'!X$1*1/'nmol-analyzed'!X$2</f>
        <v>4.3366268658394221E-2</v>
      </c>
      <c r="AA8" s="19">
        <f>'nmol-analyzed'!Y8*0.001/'nmol-analyzed'!Y$1*1/'nmol-analyzed'!Y$2</f>
        <v>0.26019761195039404</v>
      </c>
      <c r="AB8" s="19">
        <f>'nmol-analyzed'!Z8*0.001/'nmol-analyzed'!Z$1*1/'nmol-analyzed'!Z$2</f>
        <v>9.7574104481387008E-2</v>
      </c>
      <c r="AC8" s="19">
        <f>'nmol-analyzed'!AA8*0.001/'nmol-analyzed'!AA$1*1/'nmol-analyzed'!AA$2</f>
        <v>0.15333073561360069</v>
      </c>
      <c r="AD8" s="19">
        <f>'nmol-analyzed'!AB8*0.001/'nmol-analyzed'!AB$1*1/'nmol-analyzed'!AB$2</f>
        <v>0.26426319963708983</v>
      </c>
      <c r="AE8" s="19">
        <f>'nmol-analyzed'!AC8*0.001/'nmol-analyzed'!AC$1*1/'nmol-analyzed'!AC$2</f>
        <v>0.14455422886129435</v>
      </c>
      <c r="AF8" s="19">
        <f>'nmol-analyzed'!AD8*0.001/'nmol-analyzed'!AD$1*1/'nmol-analyzed'!AD$2</f>
        <v>0.13939157783055287</v>
      </c>
      <c r="AG8" s="19">
        <f>'nmol-analyzed'!AE8*0.001/'nmol-analyzed'!AE$1*1/'nmol-analyzed'!AE$2</f>
        <v>8.8703731346707324E-2</v>
      </c>
      <c r="AH8" s="19">
        <f>'nmol-analyzed'!AF8*0.001/'nmol-analyzed'!AF$1*1/'nmol-analyzed'!AF$2</f>
        <v>0.13416439366190711</v>
      </c>
      <c r="AI8" s="19">
        <f>'nmol-analyzed'!AG8*0.001/'nmol-analyzed'!AG$1*1/'nmol-analyzed'!AG$2</f>
        <v>7.0962985077365842E-2</v>
      </c>
      <c r="AJ8" s="19">
        <f>'nmol-analyzed'!AH8*0.001/'nmol-analyzed'!AH$1*1/'nmol-analyzed'!AH$2</f>
        <v>0.13939157783055289</v>
      </c>
    </row>
    <row r="9" spans="1:36" x14ac:dyDescent="0.2">
      <c r="A9">
        <f>'imported summary from web'!A8</f>
        <v>522.29999999999995</v>
      </c>
      <c r="B9" t="str">
        <f>'imported summary from web'!B8</f>
        <v>C26H52O7PN</v>
      </c>
      <c r="C9" s="2" t="str">
        <f>'imported summary from web'!C8</f>
        <v>LPC(18:1)</v>
      </c>
      <c r="D9" s="69"/>
      <c r="E9" s="234"/>
      <c r="F9" s="234">
        <f>'nmol-analyzed'!F9*0.001/'nmol-analyzed'!F$1*1/'nmol-analyzed'!F$2</f>
        <v>9.8870543631837773</v>
      </c>
      <c r="G9" s="234">
        <f>'nmol-analyzed'!G9*0.001/'nmol-analyzed'!G$1*1/'nmol-analyzed'!G$2</f>
        <v>11.749832721464783</v>
      </c>
      <c r="H9" s="234">
        <f>'nmol-analyzed'!H9*0.001/'nmol-analyzed'!H$1*1/'nmol-analyzed'!H$2</f>
        <v>12.322995293243549</v>
      </c>
      <c r="I9" s="234">
        <f>'nmol-analyzed'!I9*0.001/'nmol-analyzed'!I$1*1/'nmol-analyzed'!I$2</f>
        <v>10.173635649073164</v>
      </c>
      <c r="J9" s="19">
        <f>'nmol-analyzed'!J9*0.001/'nmol-analyzed'!J$1*1/'nmol-analyzed'!J$2</f>
        <v>1.3039448507967013</v>
      </c>
      <c r="K9" s="19">
        <f>'nmol-analyzed'!K9*0.001/'nmol-analyzed'!K$1*1/'nmol-analyzed'!K$2</f>
        <v>1.1319960792630706</v>
      </c>
      <c r="L9" s="19">
        <f>'nmol-analyzed'!L9*0.001/'nmol-analyzed'!L$1*1/'nmol-analyzed'!L$2</f>
        <v>1.0746798220851932</v>
      </c>
      <c r="M9" s="19">
        <f t="shared" si="0"/>
        <v>1.1702069173816552</v>
      </c>
      <c r="N9" s="243">
        <f t="shared" si="1"/>
        <v>0.11931330378384324</v>
      </c>
      <c r="O9" s="19">
        <f t="shared" si="2"/>
        <v>0.10195915099425959</v>
      </c>
      <c r="P9" s="19">
        <f>'nmol-analyzed'!N9*0.001/'nmol-analyzed'!N$1*1/'nmol-analyzed'!N$2</f>
        <v>0.84946867430854589</v>
      </c>
      <c r="Q9" s="19">
        <f>'nmol-analyzed'!O9*0.001/'nmol-analyzed'!O$1*1/'nmol-analyzed'!O$2</f>
        <v>0.56918227614148686</v>
      </c>
      <c r="R9" s="19">
        <f>'nmol-analyzed'!P9*0.001/'nmol-analyzed'!P$1*1/'nmol-analyzed'!P$2</f>
        <v>0.84735406523309753</v>
      </c>
      <c r="S9" s="19">
        <f>'nmol-analyzed'!Q9*0.001/'nmol-analyzed'!Q$1*1/'nmol-analyzed'!Q$2</f>
        <v>0.71825382465465448</v>
      </c>
      <c r="T9" s="19">
        <f>'nmol-analyzed'!R9*0.001/'nmol-analyzed'!R$1*1/'nmol-analyzed'!R$2</f>
        <v>0.46198351509574415</v>
      </c>
      <c r="U9" s="19">
        <f>'nmol-analyzed'!S9*0.001/'nmol-analyzed'!S$1*1/'nmol-analyzed'!S$2</f>
        <v>0.59764138994849536</v>
      </c>
      <c r="V9" s="19">
        <f>'nmol-analyzed'!T9*0.001/'nmol-analyzed'!T$1*1/'nmol-analyzed'!T$2</f>
        <v>0.5122640485272818</v>
      </c>
      <c r="W9" s="19">
        <f>'nmol-analyzed'!U9*0.001/'nmol-analyzed'!U$1*1/'nmol-analyzed'!U$2</f>
        <v>1.4810355144495526</v>
      </c>
      <c r="X9" s="19">
        <f>'nmol-analyzed'!V9*0.001/'nmol-analyzed'!V$1*1/'nmol-analyzed'!V$2</f>
        <v>1.2467802239288341</v>
      </c>
      <c r="Y9" s="19">
        <f>'nmol-analyzed'!W9*0.001/'nmol-analyzed'!W$1*1/'nmol-analyzed'!W$2</f>
        <v>2.5613202426364436</v>
      </c>
      <c r="Z9" s="19">
        <f>'nmol-analyzed'!X9*0.001/'nmol-analyzed'!X$1*1/'nmol-analyzed'!X$2</f>
        <v>0.69386029853430775</v>
      </c>
      <c r="AA9" s="19">
        <f>'nmol-analyzed'!Y9*0.001/'nmol-analyzed'!Y$1*1/'nmol-analyzed'!Y$2</f>
        <v>2.6995502239853382</v>
      </c>
      <c r="AB9" s="19">
        <f>'nmol-analyzed'!Z9*0.001/'nmol-analyzed'!Z$1*1/'nmol-analyzed'!Z$2</f>
        <v>1.0489216231749101</v>
      </c>
      <c r="AC9" s="19">
        <f>'nmol-analyzed'!AA9*0.001/'nmol-analyzed'!AA$1*1/'nmol-analyzed'!AA$2</f>
        <v>1.8260296695801539</v>
      </c>
      <c r="AD9" s="19">
        <f>'nmol-analyzed'!AB9*0.001/'nmol-analyzed'!AB$1*1/'nmol-analyzed'!AB$2</f>
        <v>3.0085348881761003</v>
      </c>
      <c r="AE9" s="19">
        <f>'nmol-analyzed'!AC9*0.001/'nmol-analyzed'!AC$1*1/'nmol-analyzed'!AC$2</f>
        <v>2.2044519901347384</v>
      </c>
      <c r="AF9" s="19">
        <f>'nmol-analyzed'!AD9*0.001/'nmol-analyzed'!AD$1*1/'nmol-analyzed'!AD$2</f>
        <v>1.7656266525203368</v>
      </c>
      <c r="AG9" s="19">
        <f>'nmol-analyzed'!AE9*0.001/'nmol-analyzed'!AE$1*1/'nmol-analyzed'!AE$2</f>
        <v>0.99348179108312218</v>
      </c>
      <c r="AH9" s="19">
        <f>'nmol-analyzed'!AF9*0.001/'nmol-analyzed'!AF$1*1/'nmol-analyzed'!AF$2</f>
        <v>1.0489216231749101</v>
      </c>
      <c r="AI9" s="19">
        <f>'nmol-analyzed'!AG9*0.001/'nmol-analyzed'!AG$1*1/'nmol-analyzed'!AG$2</f>
        <v>1.1176670149685124</v>
      </c>
      <c r="AJ9" s="19">
        <f>'nmol-analyzed'!AH9*0.001/'nmol-analyzed'!AH$1*1/'nmol-analyzed'!AH$2</f>
        <v>2.0709605849110715</v>
      </c>
    </row>
    <row r="10" spans="1:36" x14ac:dyDescent="0.2">
      <c r="A10">
        <f>'imported summary from web'!A9</f>
        <v>524.4</v>
      </c>
      <c r="B10" t="str">
        <f>'imported summary from web'!B9</f>
        <v>C26H54O7PN</v>
      </c>
      <c r="C10" s="2" t="str">
        <f>'imported summary from web'!C9</f>
        <v>LPC(18:0)</v>
      </c>
      <c r="D10" s="69"/>
      <c r="E10" s="234"/>
      <c r="F10" s="234">
        <f>'nmol-analyzed'!F10*0.001/'nmol-analyzed'!F$1*1/'nmol-analyzed'!F$2</f>
        <v>0.95527095296461673</v>
      </c>
      <c r="G10" s="234">
        <f>'nmol-analyzed'!G10*0.001/'nmol-analyzed'!G$1*1/'nmol-analyzed'!G$2</f>
        <v>0.66868966707523136</v>
      </c>
      <c r="H10" s="234">
        <f>'nmol-analyzed'!H10*0.001/'nmol-analyzed'!H$1*1/'nmol-analyzed'!H$2</f>
        <v>1.2418522388540012</v>
      </c>
      <c r="I10" s="234">
        <f>'nmol-analyzed'!I10*0.001/'nmol-analyzed'!I$1*1/'nmol-analyzed'!I$2</f>
        <v>9.5527095296461639E-2</v>
      </c>
      <c r="J10" s="19">
        <f>'nmol-analyzed'!J10*0.001/'nmol-analyzed'!J$1*1/'nmol-analyzed'!J$2</f>
        <v>3.8210838118584667E-2</v>
      </c>
      <c r="K10" s="19">
        <f>'nmol-analyzed'!K10*0.001/'nmol-analyzed'!K$1*1/'nmol-analyzed'!K$2</f>
        <v>9.5527095296461667E-2</v>
      </c>
      <c r="L10" s="19">
        <f>'nmol-analyzed'!L10*0.001/'nmol-analyzed'!L$1*1/'nmol-analyzed'!L$2</f>
        <v>0.15284335247433861</v>
      </c>
      <c r="M10" s="19">
        <f t="shared" si="0"/>
        <v>9.5527095296461639E-2</v>
      </c>
      <c r="N10" s="243">
        <f t="shared" si="1"/>
        <v>5.7316257177877014E-2</v>
      </c>
      <c r="O10" s="19">
        <f t="shared" si="2"/>
        <v>0.60000000000000031</v>
      </c>
      <c r="P10" s="19">
        <f>'nmol-analyzed'!N10*0.001/'nmol-analyzed'!N$1*1/'nmol-analyzed'!N$2</f>
        <v>8.4181580336882916E-2</v>
      </c>
      <c r="Q10" s="19">
        <f>'nmol-analyzed'!O10*0.001/'nmol-analyzed'!O$1*1/'nmol-analyzed'!O$2</f>
        <v>2.4845258085541094E-2</v>
      </c>
      <c r="R10" s="19">
        <f>'nmol-analyzed'!P10*0.001/'nmol-analyzed'!P$1*1/'nmol-analyzed'!P$2</f>
        <v>9.4150451692566417E-2</v>
      </c>
      <c r="S10" s="19">
        <f>'nmol-analyzed'!Q10*0.001/'nmol-analyzed'!Q$1*1/'nmol-analyzed'!Q$2</f>
        <v>7.6794434082573096E-2</v>
      </c>
      <c r="T10" s="19">
        <f>'nmol-analyzed'!R10*0.001/'nmol-analyzed'!R$1*1/'nmol-analyzed'!R$2</f>
        <v>4.5136320440388775E-2</v>
      </c>
      <c r="U10" s="19">
        <f>'nmol-analyzed'!S10*0.001/'nmol-analyzed'!S$1*1/'nmol-analyzed'!S$2</f>
        <v>3.2524701493795681E-2</v>
      </c>
      <c r="V10" s="19">
        <f>'nmol-analyzed'!T10*0.001/'nmol-analyzed'!T$1*1/'nmol-analyzed'!T$2</f>
        <v>4.0655876867244624E-2</v>
      </c>
      <c r="W10" s="19">
        <f>'nmol-analyzed'!U10*0.001/'nmol-analyzed'!U$1*1/'nmol-analyzed'!U$2</f>
        <v>1.1615964819212175E-2</v>
      </c>
      <c r="X10" s="19">
        <f>'nmol-analyzed'!V10*0.001/'nmol-analyzed'!V$1*1/'nmol-analyzed'!V$2</f>
        <v>0.12648495025364984</v>
      </c>
      <c r="Y10" s="19">
        <f>'nmol-analyzed'!W10*0.001/'nmol-analyzed'!W$1*1/'nmol-analyzed'!W$2</f>
        <v>7.0705872812600254E-2</v>
      </c>
      <c r="Z10" s="19">
        <f>'nmol-analyzed'!X10*0.001/'nmol-analyzed'!X$1*1/'nmol-analyzed'!X$2</f>
        <v>8.3118681595255622E-2</v>
      </c>
      <c r="AA10" s="19">
        <f>'nmol-analyzed'!Y10*0.001/'nmol-analyzed'!Y$1*1/'nmol-analyzed'!Y$2</f>
        <v>5.9628619405298636E-2</v>
      </c>
      <c r="AB10" s="19">
        <f>'nmol-analyzed'!Z10*0.001/'nmol-analyzed'!Z$1*1/'nmol-analyzed'!Z$2</f>
        <v>0.10570527985483594</v>
      </c>
      <c r="AC10" s="19">
        <f>'nmol-analyzed'!AA10*0.001/'nmol-analyzed'!AA$1*1/'nmol-analyzed'!AA$2</f>
        <v>7.8988560770642771E-2</v>
      </c>
      <c r="AD10" s="19">
        <f>'nmol-analyzed'!AB10*0.001/'nmol-analyzed'!AB$1*1/'nmol-analyzed'!AB$2</f>
        <v>0.21683134329197115</v>
      </c>
      <c r="AE10" s="19">
        <f>'nmol-analyzed'!AC10*0.001/'nmol-analyzed'!AC$1*1/'nmol-analyzed'!AC$2</f>
        <v>0</v>
      </c>
      <c r="AF10" s="19">
        <f>'nmol-analyzed'!AD10*0.001/'nmol-analyzed'!AD$1*1/'nmol-analyzed'!AD$2</f>
        <v>0.27103917911496395</v>
      </c>
      <c r="AG10" s="19">
        <f>'nmol-analyzed'!AE10*0.001/'nmol-analyzed'!AE$1*1/'nmol-analyzed'!AE$2</f>
        <v>4.7308656718243934E-2</v>
      </c>
      <c r="AH10" s="19">
        <f>'nmol-analyzed'!AF10*0.001/'nmol-analyzed'!AF$1*1/'nmol-analyzed'!AF$2</f>
        <v>6.9114990674315771E-2</v>
      </c>
      <c r="AI10" s="19">
        <f>'nmol-analyzed'!AG10*0.001/'nmol-analyzed'!AG$1*1/'nmol-analyzed'!AG$2</f>
        <v>0.11827164179560982</v>
      </c>
      <c r="AJ10" s="19">
        <f>'nmol-analyzed'!AH10*0.001/'nmol-analyzed'!AH$1*1/'nmol-analyzed'!AH$2</f>
        <v>0.1924931312898111</v>
      </c>
    </row>
    <row r="11" spans="1:36" x14ac:dyDescent="0.2">
      <c r="A11">
        <f>'imported summary from web'!A10</f>
        <v>542.29999999999995</v>
      </c>
      <c r="B11" t="str">
        <f>'imported summary from web'!B10</f>
        <v>C28H48O7PN</v>
      </c>
      <c r="C11" s="2" t="str">
        <f>'imported summary from web'!C10</f>
        <v>LPC(20:5)</v>
      </c>
      <c r="D11" s="69"/>
      <c r="E11" s="234"/>
      <c r="F11" s="234">
        <f>'nmol-analyzed'!F11*0.001/'nmol-analyzed'!F$1*1/'nmol-analyzed'!F$2</f>
        <v>19.869635821664019</v>
      </c>
      <c r="G11" s="234">
        <f>'nmol-analyzed'!G11*0.001/'nmol-analyzed'!G$1*1/'nmol-analyzed'!G$2</f>
        <v>20.299507750498094</v>
      </c>
      <c r="H11" s="234">
        <f>'nmol-analyzed'!H11*0.001/'nmol-analyzed'!H$1*1/'nmol-analyzed'!H$2</f>
        <v>22.305576751723788</v>
      </c>
      <c r="I11" s="234">
        <f>'nmol-analyzed'!I11*0.001/'nmol-analyzed'!I$1*1/'nmol-analyzed'!I$2</f>
        <v>21.445832894055634</v>
      </c>
      <c r="J11" s="19">
        <f>'nmol-analyzed'!J11*0.001/'nmol-analyzed'!J$1*1/'nmol-analyzed'!J$2</f>
        <v>2.3738483181170711</v>
      </c>
      <c r="K11" s="19">
        <f>'nmol-analyzed'!K11*0.001/'nmol-analyzed'!K$1*1/'nmol-analyzed'!K$2</f>
        <v>2.2305576751723786</v>
      </c>
      <c r="L11" s="19">
        <f>'nmol-analyzed'!L11*0.001/'nmol-analyzed'!L$1*1/'nmol-analyzed'!L$2</f>
        <v>2.187570482288971</v>
      </c>
      <c r="M11" s="19">
        <f t="shared" si="0"/>
        <v>2.2639921585261402</v>
      </c>
      <c r="N11" s="243">
        <f t="shared" si="1"/>
        <v>9.7535924346108874E-2</v>
      </c>
      <c r="O11" s="19">
        <f t="shared" si="2"/>
        <v>4.3081387883253448E-2</v>
      </c>
      <c r="P11" s="19">
        <f>'nmol-analyzed'!N11*0.001/'nmol-analyzed'!N$1*1/'nmol-analyzed'!N$2</f>
        <v>1.874953380230574</v>
      </c>
      <c r="Q11" s="19">
        <f>'nmol-analyzed'!O11*0.001/'nmol-analyzed'!O$1*1/'nmol-analyzed'!O$2</f>
        <v>1.1903137282800142</v>
      </c>
      <c r="R11" s="19">
        <f>'nmol-analyzed'!P11*0.001/'nmol-analyzed'!P$1*1/'nmol-analyzed'!P$2</f>
        <v>1.7375037903264527</v>
      </c>
      <c r="S11" s="19">
        <f>'nmol-analyzed'!Q11*0.001/'nmol-analyzed'!Q$1*1/'nmol-analyzed'!Q$2</f>
        <v>2.407731374471263</v>
      </c>
      <c r="T11" s="19">
        <f>'nmol-analyzed'!R11*0.001/'nmol-analyzed'!R$1*1/'nmol-analyzed'!R$2</f>
        <v>0.76997252515957337</v>
      </c>
      <c r="U11" s="19">
        <f>'nmol-analyzed'!S11*0.001/'nmol-analyzed'!S$1*1/'nmol-analyzed'!S$2</f>
        <v>1.898629449700322</v>
      </c>
      <c r="V11" s="19">
        <f>'nmol-analyzed'!T11*0.001/'nmol-analyzed'!T$1*1/'nmol-analyzed'!T$2</f>
        <v>0.69928108211660689</v>
      </c>
      <c r="W11" s="19">
        <f>'nmol-analyzed'!U11*0.001/'nmol-analyzed'!U$1*1/'nmol-analyzed'!U$2</f>
        <v>1.9282501599892212</v>
      </c>
      <c r="X11" s="19">
        <f>'nmol-analyzed'!V11*0.001/'nmol-analyzed'!V$1*1/'nmol-analyzed'!V$2</f>
        <v>2.8910845772262816</v>
      </c>
      <c r="Y11" s="19">
        <f>'nmol-analyzed'!W11*0.001/'nmol-analyzed'!W$1*1/'nmol-analyzed'!W$2</f>
        <v>3.3150448468187625</v>
      </c>
      <c r="Z11" s="19">
        <f>'nmol-analyzed'!X11*0.001/'nmol-analyzed'!X$1*1/'nmol-analyzed'!X$2</f>
        <v>2.0129176368937989</v>
      </c>
      <c r="AA11" s="19">
        <f>'nmol-analyzed'!Y11*0.001/'nmol-analyzed'!Y$1*1/'nmol-analyzed'!Y$2</f>
        <v>5.5075161196166738</v>
      </c>
      <c r="AB11" s="19">
        <f>'nmol-analyzed'!Z11*0.001/'nmol-analyzed'!Z$1*1/'nmol-analyzed'!Z$2</f>
        <v>3.2890604385600866</v>
      </c>
      <c r="AC11" s="19">
        <f>'nmol-analyzed'!AA11*0.001/'nmol-analyzed'!AA$1*1/'nmol-analyzed'!AA$2</f>
        <v>4.7486064180939369</v>
      </c>
      <c r="AD11" s="19">
        <f>'nmol-analyzed'!AB11*0.001/'nmol-analyzed'!AB$1*1/'nmol-analyzed'!AB$2</f>
        <v>6.9047230879537063</v>
      </c>
      <c r="AE11" s="19">
        <f>'nmol-analyzed'!AC11*0.001/'nmol-analyzed'!AC$1*1/'nmol-analyzed'!AC$2</f>
        <v>3.3910012853711957</v>
      </c>
      <c r="AF11" s="19">
        <f>'nmol-analyzed'!AD11*0.001/'nmol-analyzed'!AD$1*1/'nmol-analyzed'!AD$2</f>
        <v>2.8497833689801921</v>
      </c>
      <c r="AG11" s="19">
        <f>'nmol-analyzed'!AE11*0.001/'nmol-analyzed'!AE$1*1/'nmol-analyzed'!AE$2</f>
        <v>1.8746055224604148</v>
      </c>
      <c r="AH11" s="19">
        <f>'nmol-analyzed'!AF11*0.001/'nmol-analyzed'!AF$1*1/'nmol-analyzed'!AF$2</f>
        <v>2.862173731454019</v>
      </c>
      <c r="AI11" s="19">
        <f>'nmol-analyzed'!AG11*0.001/'nmol-analyzed'!AG$1*1/'nmol-analyzed'!AG$2</f>
        <v>1.4488276119962198</v>
      </c>
      <c r="AJ11" s="19">
        <f>'nmol-analyzed'!AH11*0.001/'nmol-analyzed'!AH$1*1/'nmol-analyzed'!AH$2</f>
        <v>4.5733712916786162</v>
      </c>
    </row>
    <row r="12" spans="1:36" x14ac:dyDescent="0.2">
      <c r="A12">
        <f>'imported summary from web'!A11</f>
        <v>544.29999999999995</v>
      </c>
      <c r="B12" t="str">
        <f>'imported summary from web'!B11</f>
        <v>C28H50O7PN</v>
      </c>
      <c r="C12" s="2" t="str">
        <f>'imported summary from web'!C11</f>
        <v>LPC(20:4)</v>
      </c>
      <c r="D12" s="69"/>
      <c r="E12" s="234"/>
      <c r="F12" s="234">
        <f>'nmol-analyzed'!F12*0.001/'nmol-analyzed'!F$1*1/'nmol-analyzed'!F$2</f>
        <v>2.2448867394668484</v>
      </c>
      <c r="G12" s="234">
        <f>'nmol-analyzed'!G12*0.001/'nmol-analyzed'!G$1*1/'nmol-analyzed'!G$2</f>
        <v>2.1015960965221558</v>
      </c>
      <c r="H12" s="234">
        <f>'nmol-analyzed'!H12*0.001/'nmol-analyzed'!H$1*1/'nmol-analyzed'!H$2</f>
        <v>2.5314680253562325</v>
      </c>
      <c r="I12" s="234">
        <f>'nmol-analyzed'!I12*0.001/'nmol-analyzed'!I$1*1/'nmol-analyzed'!I$2</f>
        <v>1.6717241676880783</v>
      </c>
      <c r="J12" s="19">
        <f>'nmol-analyzed'!J12*0.001/'nmol-analyzed'!J$1*1/'nmol-analyzed'!J$2</f>
        <v>0.15284335247433861</v>
      </c>
      <c r="K12" s="19">
        <f>'nmol-analyzed'!K12*0.001/'nmol-analyzed'!K$1*1/'nmol-analyzed'!K$2</f>
        <v>0.12418522388540008</v>
      </c>
      <c r="L12" s="19">
        <f>'nmol-analyzed'!L12*0.001/'nmol-analyzed'!L$1*1/'nmol-analyzed'!L$2</f>
        <v>0.29613399541903102</v>
      </c>
      <c r="M12" s="19">
        <f t="shared" si="0"/>
        <v>0.19105419059292325</v>
      </c>
      <c r="N12" s="243">
        <f t="shared" si="1"/>
        <v>9.212299452511688E-2</v>
      </c>
      <c r="O12" s="19">
        <f t="shared" si="2"/>
        <v>0.48218253804964784</v>
      </c>
      <c r="P12" s="19">
        <f>'nmol-analyzed'!N12*0.001/'nmol-analyzed'!N$1*1/'nmol-analyzed'!N$2</f>
        <v>0.17601603161348248</v>
      </c>
      <c r="Q12" s="19">
        <f>'nmol-analyzed'!O12*0.001/'nmol-analyzed'!O$1*1/'nmol-analyzed'!O$2</f>
        <v>9.2605052864289508E-2</v>
      </c>
      <c r="R12" s="19">
        <f>'nmol-analyzed'!P12*0.001/'nmol-analyzed'!P$1*1/'nmol-analyzed'!P$2</f>
        <v>0.1968600353571843</v>
      </c>
      <c r="S12" s="19">
        <f>'nmol-analyzed'!Q12*0.001/'nmol-analyzed'!Q$1*1/'nmol-analyzed'!Q$2</f>
        <v>0.26652185946304791</v>
      </c>
      <c r="T12" s="19">
        <f>'nmol-analyzed'!R12*0.001/'nmol-analyzed'!R$1*1/'nmol-analyzed'!R$2</f>
        <v>4.5136320440388782E-2</v>
      </c>
      <c r="U12" s="19">
        <f>'nmol-analyzed'!S12*0.001/'nmol-analyzed'!S$1*1/'nmol-analyzed'!S$2</f>
        <v>0.10570527985483591</v>
      </c>
      <c r="V12" s="19">
        <f>'nmol-analyzed'!T12*0.001/'nmol-analyzed'!T$1*1/'nmol-analyzed'!T$2</f>
        <v>0.11383645522828485</v>
      </c>
      <c r="W12" s="19">
        <f>'nmol-analyzed'!U12*0.001/'nmol-analyzed'!U$1*1/'nmol-analyzed'!U$2</f>
        <v>0.3078230677091226</v>
      </c>
      <c r="X12" s="19">
        <f>'nmol-analyzed'!V12*0.001/'nmol-analyzed'!V$1*1/'nmol-analyzed'!V$2</f>
        <v>0.34331629354562093</v>
      </c>
      <c r="Y12" s="19">
        <f>'nmol-analyzed'!W12*0.001/'nmol-analyzed'!W$1*1/'nmol-analyzed'!W$2</f>
        <v>0.42069994323497145</v>
      </c>
      <c r="Z12" s="19">
        <f>'nmol-analyzed'!X12*0.001/'nmol-analyzed'!X$1*1/'nmol-analyzed'!X$2</f>
        <v>0.14816808458284692</v>
      </c>
      <c r="AA12" s="19">
        <f>'nmol-analyzed'!Y12*0.001/'nmol-analyzed'!Y$1*1/'nmol-analyzed'!Y$2</f>
        <v>0.46618738807778931</v>
      </c>
      <c r="AB12" s="19">
        <f>'nmol-analyzed'!Z12*0.001/'nmol-analyzed'!Z$1*1/'nmol-analyzed'!Z$2</f>
        <v>0.2764599626972632</v>
      </c>
      <c r="AC12" s="19">
        <f>'nmol-analyzed'!AA12*0.001/'nmol-analyzed'!AA$1*1/'nmol-analyzed'!AA$2</f>
        <v>0.3856500319978442</v>
      </c>
      <c r="AD12" s="19">
        <f>'nmol-analyzed'!AB12*0.001/'nmol-analyzed'!AB$1*1/'nmol-analyzed'!AB$2</f>
        <v>0.56240629666355002</v>
      </c>
      <c r="AE12" s="19">
        <f>'nmol-analyzed'!AC12*0.001/'nmol-analyzed'!AC$1*1/'nmol-analyzed'!AC$2</f>
        <v>0.24694680763804441</v>
      </c>
      <c r="AF12" s="19">
        <f>'nmol-analyzed'!AD12*0.001/'nmol-analyzed'!AD$1*1/'nmol-analyzed'!AD$2</f>
        <v>0.27103917911496395</v>
      </c>
      <c r="AG12" s="19">
        <f>'nmol-analyzed'!AE12*0.001/'nmol-analyzed'!AE$1*1/'nmol-analyzed'!AE$2</f>
        <v>0.24245686568099997</v>
      </c>
      <c r="AH12" s="19">
        <f>'nmol-analyzed'!AF12*0.001/'nmol-analyzed'!AF$1*1/'nmol-analyzed'!AF$2</f>
        <v>0.28865672575743656</v>
      </c>
      <c r="AI12" s="19">
        <f>'nmol-analyzed'!AG12*0.001/'nmol-analyzed'!AG$1*1/'nmol-analyzed'!AG$2</f>
        <v>0.24245686568099997</v>
      </c>
      <c r="AJ12" s="19">
        <f>'nmol-analyzed'!AH12*0.001/'nmol-analyzed'!AH$1*1/'nmol-analyzed'!AH$2</f>
        <v>0.53101553459258244</v>
      </c>
    </row>
    <row r="13" spans="1:36" x14ac:dyDescent="0.2">
      <c r="A13">
        <f>'imported summary from web'!A12</f>
        <v>546.29999999999995</v>
      </c>
      <c r="B13" t="str">
        <f>'imported summary from web'!B12</f>
        <v>C28H52O7PN</v>
      </c>
      <c r="C13" s="2" t="str">
        <f>'imported summary from web'!C12</f>
        <v>LPC(20:3)</v>
      </c>
      <c r="D13" s="69"/>
      <c r="E13" s="234"/>
      <c r="F13" s="234">
        <f>'nmol-analyzed'!F13*0.001/'nmol-analyzed'!F$1*1/'nmol-analyzed'!F$2</f>
        <v>9.5527095296461639E-2</v>
      </c>
      <c r="G13" s="234">
        <f>'nmol-analyzed'!G13*0.001/'nmol-analyzed'!G$1*1/'nmol-analyzed'!G$2</f>
        <v>0.23881773824115407</v>
      </c>
      <c r="H13" s="234">
        <f>'nmol-analyzed'!H13*0.001/'nmol-analyzed'!H$1*1/'nmol-analyzed'!H$2</f>
        <v>0</v>
      </c>
      <c r="I13" s="234">
        <f>'nmol-analyzed'!I13*0.001/'nmol-analyzed'!I$1*1/'nmol-analyzed'!I$2</f>
        <v>0.23881773824115407</v>
      </c>
      <c r="J13" s="19">
        <f>'nmol-analyzed'!J13*0.001/'nmol-analyzed'!J$1*1/'nmol-analyzed'!J$2</f>
        <v>2.3881773824115406E-2</v>
      </c>
      <c r="K13" s="19">
        <f>'nmol-analyzed'!K13*0.001/'nmol-analyzed'!K$1*1/'nmol-analyzed'!K$2</f>
        <v>9.5527095296461632E-3</v>
      </c>
      <c r="L13" s="19">
        <f>'nmol-analyzed'!L13*0.001/'nmol-analyzed'!L$1*1/'nmol-analyzed'!L$2</f>
        <v>0</v>
      </c>
      <c r="M13" s="19">
        <f t="shared" si="0"/>
        <v>1.114482778458719E-2</v>
      </c>
      <c r="N13" s="243">
        <f t="shared" si="1"/>
        <v>1.2020229226176942E-2</v>
      </c>
      <c r="O13" s="19">
        <f t="shared" si="2"/>
        <v>1.07854777646725</v>
      </c>
      <c r="P13" s="19">
        <f>'nmol-analyzed'!N13*0.001/'nmol-analyzed'!N$1*1/'nmol-analyzed'!N$2</f>
        <v>0</v>
      </c>
      <c r="Q13" s="19">
        <f>'nmol-analyzed'!O13*0.001/'nmol-analyzed'!O$1*1/'nmol-analyzed'!O$2</f>
        <v>0</v>
      </c>
      <c r="R13" s="19">
        <f>'nmol-analyzed'!P13*0.001/'nmol-analyzed'!P$1*1/'nmol-analyzed'!P$2</f>
        <v>1.7118263944102985E-2</v>
      </c>
      <c r="S13" s="19">
        <f>'nmol-analyzed'!Q13*0.001/'nmol-analyzed'!Q$1*1/'nmol-analyzed'!Q$2</f>
        <v>9.0346393038321319E-3</v>
      </c>
      <c r="T13" s="19">
        <f>'nmol-analyzed'!R13*0.001/'nmol-analyzed'!R$1*1/'nmol-analyzed'!R$2</f>
        <v>0</v>
      </c>
      <c r="U13" s="19">
        <f>'nmol-analyzed'!S13*0.001/'nmol-analyzed'!S$1*1/'nmol-analyzed'!S$2</f>
        <v>2.0327938433622295E-2</v>
      </c>
      <c r="V13" s="19">
        <f>'nmol-analyzed'!T13*0.001/'nmol-analyzed'!T$1*1/'nmol-analyzed'!T$2</f>
        <v>1.6262350746897834E-2</v>
      </c>
      <c r="W13" s="19">
        <f>'nmol-analyzed'!U13*0.001/'nmol-analyzed'!U$1*1/'nmol-analyzed'!U$2</f>
        <v>6.3887806505666972E-2</v>
      </c>
      <c r="X13" s="19">
        <f>'nmol-analyzed'!V13*0.001/'nmol-analyzed'!V$1*1/'nmol-analyzed'!V$2</f>
        <v>0</v>
      </c>
      <c r="Y13" s="19">
        <f>'nmol-analyzed'!W13*0.001/'nmol-analyzed'!W$1*1/'nmol-analyzed'!W$2</f>
        <v>2.616117294066209E-2</v>
      </c>
      <c r="Z13" s="19">
        <f>'nmol-analyzed'!X13*0.001/'nmol-analyzed'!X$1*1/'nmol-analyzed'!X$2</f>
        <v>0</v>
      </c>
      <c r="AA13" s="19">
        <f>'nmol-analyzed'!Y13*0.001/'nmol-analyzed'!Y$1*1/'nmol-analyzed'!Y$2</f>
        <v>7.5890970152198256E-2</v>
      </c>
      <c r="AB13" s="19">
        <f>'nmol-analyzed'!Z13*0.001/'nmol-analyzed'!Z$1*1/'nmol-analyzed'!Z$2</f>
        <v>3.2524701493795667E-2</v>
      </c>
      <c r="AC13" s="19">
        <f>'nmol-analyzed'!AA13*0.001/'nmol-analyzed'!AA$1*1/'nmol-analyzed'!AA$2</f>
        <v>3.7171087421478954E-2</v>
      </c>
      <c r="AD13" s="19">
        <f>'nmol-analyzed'!AB13*0.001/'nmol-analyzed'!AB$1*1/'nmol-analyzed'!AB$2</f>
        <v>1.3551958955748197E-2</v>
      </c>
      <c r="AE13" s="19">
        <f>'nmol-analyzed'!AC13*0.001/'nmol-analyzed'!AC$1*1/'nmol-analyzed'!AC$2</f>
        <v>1.2046185738441195E-2</v>
      </c>
      <c r="AF13" s="19">
        <f>'nmol-analyzed'!AD13*0.001/'nmol-analyzed'!AD$1*1/'nmol-analyzed'!AD$2</f>
        <v>0</v>
      </c>
      <c r="AG13" s="19">
        <f>'nmol-analyzed'!AE13*0.001/'nmol-analyzed'!AE$1*1/'nmol-analyzed'!AE$2</f>
        <v>1.1827164179560977E-2</v>
      </c>
      <c r="AH13" s="19">
        <f>'nmol-analyzed'!AF13*0.001/'nmol-analyzed'!AF$1*1/'nmol-analyzed'!AF$2</f>
        <v>0</v>
      </c>
      <c r="AI13" s="19">
        <f>'nmol-analyzed'!AG13*0.001/'nmol-analyzed'!AG$1*1/'nmol-analyzed'!AG$2</f>
        <v>0</v>
      </c>
      <c r="AJ13" s="19">
        <f>'nmol-analyzed'!AH13*0.001/'nmol-analyzed'!AH$1*1/'nmol-analyzed'!AH$2</f>
        <v>1.327538836481456E-2</v>
      </c>
    </row>
    <row r="14" spans="1:36" x14ac:dyDescent="0.2">
      <c r="A14">
        <f>'imported summary from web'!A13</f>
        <v>548.4</v>
      </c>
      <c r="B14" t="str">
        <f>'imported summary from web'!B13</f>
        <v>C28H54O7PN</v>
      </c>
      <c r="C14" s="2" t="str">
        <f>'imported summary from web'!C13</f>
        <v>LPC(20:2)</v>
      </c>
      <c r="D14" s="69"/>
      <c r="E14" s="234"/>
      <c r="F14" s="234">
        <f>'nmol-analyzed'!F14*0.001/'nmol-analyzed'!F$1*1/'nmol-analyzed'!F$2</f>
        <v>0.14329064294469246</v>
      </c>
      <c r="G14" s="234">
        <f>'nmol-analyzed'!G14*0.001/'nmol-analyzed'!G$1*1/'nmol-analyzed'!G$2</f>
        <v>0.14329064294469246</v>
      </c>
      <c r="H14" s="234">
        <f>'nmol-analyzed'!H14*0.001/'nmol-analyzed'!H$1*1/'nmol-analyzed'!H$2</f>
        <v>0.42987192883407727</v>
      </c>
      <c r="I14" s="234">
        <f>'nmol-analyzed'!I14*0.001/'nmol-analyzed'!I$1*1/'nmol-analyzed'!I$2</f>
        <v>0.14329064294469246</v>
      </c>
      <c r="J14" s="19">
        <f>'nmol-analyzed'!J14*0.001/'nmol-analyzed'!J$1*1/'nmol-analyzed'!J$2</f>
        <v>0</v>
      </c>
      <c r="K14" s="19">
        <f>'nmol-analyzed'!K14*0.001/'nmol-analyzed'!K$1*1/'nmol-analyzed'!K$2</f>
        <v>5.7316257177876979E-2</v>
      </c>
      <c r="L14" s="19">
        <f>'nmol-analyzed'!L14*0.001/'nmol-analyzed'!L$1*1/'nmol-analyzed'!L$2</f>
        <v>1.4329064294469245E-2</v>
      </c>
      <c r="M14" s="19">
        <f t="shared" si="0"/>
        <v>2.388177382411541E-2</v>
      </c>
      <c r="N14" s="243">
        <f t="shared" si="1"/>
        <v>2.9828325945960795E-2</v>
      </c>
      <c r="O14" s="19">
        <f t="shared" si="2"/>
        <v>1.2489995996796794</v>
      </c>
      <c r="P14" s="19">
        <f>'nmol-analyzed'!N14*0.001/'nmol-analyzed'!N$1*1/'nmol-analyzed'!N$2</f>
        <v>0</v>
      </c>
      <c r="Q14" s="19">
        <f>'nmol-analyzed'!O14*0.001/'nmol-analyzed'!O$1*1/'nmol-analyzed'!O$2</f>
        <v>6.7759794778748444E-3</v>
      </c>
      <c r="R14" s="19">
        <f>'nmol-analyzed'!P14*0.001/'nmol-analyzed'!P$1*1/'nmol-analyzed'!P$2</f>
        <v>0</v>
      </c>
      <c r="S14" s="19">
        <f>'nmol-analyzed'!Q14*0.001/'nmol-analyzed'!Q$1*1/'nmol-analyzed'!Q$2</f>
        <v>2.7103917911496397E-2</v>
      </c>
      <c r="T14" s="19">
        <f>'nmol-analyzed'!R14*0.001/'nmol-analyzed'!R$1*1/'nmol-analyzed'!R$2</f>
        <v>1.593046603778428E-2</v>
      </c>
      <c r="U14" s="19">
        <f>'nmol-analyzed'!S14*0.001/'nmol-analyzed'!S$1*1/'nmol-analyzed'!S$2</f>
        <v>0</v>
      </c>
      <c r="V14" s="19">
        <f>'nmol-analyzed'!T14*0.001/'nmol-analyzed'!T$1*1/'nmol-analyzed'!T$2</f>
        <v>0</v>
      </c>
      <c r="W14" s="19">
        <f>'nmol-analyzed'!U14*0.001/'nmol-analyzed'!U$1*1/'nmol-analyzed'!U$2</f>
        <v>3.484789445763653E-2</v>
      </c>
      <c r="X14" s="19">
        <f>'nmol-analyzed'!V14*0.001/'nmol-analyzed'!V$1*1/'nmol-analyzed'!V$2</f>
        <v>0</v>
      </c>
      <c r="Y14" s="19">
        <f>'nmol-analyzed'!W14*0.001/'nmol-analyzed'!W$1*1/'nmol-analyzed'!W$2</f>
        <v>1.3787645198457047E-2</v>
      </c>
      <c r="Z14" s="19">
        <f>'nmol-analyzed'!X14*0.001/'nmol-analyzed'!X$1*1/'nmol-analyzed'!X$2</f>
        <v>0</v>
      </c>
      <c r="AA14" s="19">
        <f>'nmol-analyzed'!Y14*0.001/'nmol-analyzed'!Y$1*1/'nmol-analyzed'!Y$2</f>
        <v>0</v>
      </c>
      <c r="AB14" s="19">
        <f>'nmol-analyzed'!Z14*0.001/'nmol-analyzed'!Z$1*1/'nmol-analyzed'!Z$2</f>
        <v>1.2196763060173376E-2</v>
      </c>
      <c r="AC14" s="19">
        <f>'nmol-analyzed'!AA14*0.001/'nmol-analyzed'!AA$1*1/'nmol-analyzed'!AA$2</f>
        <v>0</v>
      </c>
      <c r="AD14" s="19">
        <f>'nmol-analyzed'!AB14*0.001/'nmol-analyzed'!AB$1*1/'nmol-analyzed'!AB$2</f>
        <v>0</v>
      </c>
      <c r="AE14" s="19">
        <f>'nmol-analyzed'!AC14*0.001/'nmol-analyzed'!AC$1*1/'nmol-analyzed'!AC$2</f>
        <v>0</v>
      </c>
      <c r="AF14" s="19">
        <f>'nmol-analyzed'!AD14*0.001/'nmol-analyzed'!AD$1*1/'nmol-analyzed'!AD$2</f>
        <v>2.3231929638425484E-2</v>
      </c>
      <c r="AG14" s="19">
        <f>'nmol-analyzed'!AE14*0.001/'nmol-analyzed'!AE$1*1/'nmol-analyzed'!AE$2</f>
        <v>5.3222238808024389E-2</v>
      </c>
      <c r="AH14" s="19">
        <f>'nmol-analyzed'!AF14*0.001/'nmol-analyzed'!AF$1*1/'nmol-analyzed'!AF$2</f>
        <v>0</v>
      </c>
      <c r="AI14" s="19">
        <f>'nmol-analyzed'!AG14*0.001/'nmol-analyzed'!AG$1*1/'nmol-analyzed'!AG$2</f>
        <v>1.7740746269341467E-2</v>
      </c>
      <c r="AJ14" s="19">
        <f>'nmol-analyzed'!AH14*0.001/'nmol-analyzed'!AH$1*1/'nmol-analyzed'!AH$2</f>
        <v>0</v>
      </c>
    </row>
    <row r="15" spans="1:36" x14ac:dyDescent="0.2">
      <c r="A15">
        <f>'imported summary from web'!A14</f>
        <v>550.4</v>
      </c>
      <c r="B15" t="str">
        <f>'imported summary from web'!B14</f>
        <v>C28H56O7PN</v>
      </c>
      <c r="C15" s="2" t="str">
        <f>'imported summary from web'!C14</f>
        <v>LPC(20:1)</v>
      </c>
      <c r="D15" s="69"/>
      <c r="E15" s="234"/>
      <c r="F15" s="234">
        <f>'nmol-analyzed'!F15*0.001/'nmol-analyzed'!F$1*1/'nmol-analyzed'!F$2</f>
        <v>0.71645321472346213</v>
      </c>
      <c r="G15" s="234">
        <f>'nmol-analyzed'!G15*0.001/'nmol-analyzed'!G$1*1/'nmol-analyzed'!G$2</f>
        <v>0.71645321472346213</v>
      </c>
      <c r="H15" s="234">
        <f>'nmol-analyzed'!H15*0.001/'nmol-analyzed'!H$1*1/'nmol-analyzed'!H$2</f>
        <v>0.42987192883407732</v>
      </c>
      <c r="I15" s="234">
        <f>'nmol-analyzed'!I15*0.001/'nmol-analyzed'!I$1*1/'nmol-analyzed'!I$2</f>
        <v>0.57316257177876984</v>
      </c>
      <c r="J15" s="19">
        <f>'nmol-analyzed'!J15*0.001/'nmol-analyzed'!J$1*1/'nmol-analyzed'!J$2</f>
        <v>4.2987192883407729E-2</v>
      </c>
      <c r="K15" s="19">
        <f>'nmol-analyzed'!K15*0.001/'nmol-analyzed'!K$1*1/'nmol-analyzed'!K$2</f>
        <v>5.7316257177876979E-2</v>
      </c>
      <c r="L15" s="19">
        <f>'nmol-analyzed'!L15*0.001/'nmol-analyzed'!L$1*1/'nmol-analyzed'!L$2</f>
        <v>5.7316257177876979E-2</v>
      </c>
      <c r="M15" s="19">
        <f t="shared" si="0"/>
        <v>5.2539902413053896E-2</v>
      </c>
      <c r="N15" s="243">
        <f t="shared" si="1"/>
        <v>8.2728891276472594E-3</v>
      </c>
      <c r="O15" s="19">
        <f t="shared" si="2"/>
        <v>0.15745916432444312</v>
      </c>
      <c r="P15" s="19">
        <f>'nmol-analyzed'!N15*0.001/'nmol-analyzed'!N$1*1/'nmol-analyzed'!N$2</f>
        <v>2.2958612819149887E-2</v>
      </c>
      <c r="Q15" s="19">
        <f>'nmol-analyzed'!O15*0.001/'nmol-analyzed'!O$1*1/'nmol-analyzed'!O$2</f>
        <v>4.7431856345123903E-2</v>
      </c>
      <c r="R15" s="19">
        <f>'nmol-analyzed'!P15*0.001/'nmol-analyzed'!P$1*1/'nmol-analyzed'!P$2</f>
        <v>0</v>
      </c>
      <c r="S15" s="19">
        <f>'nmol-analyzed'!Q15*0.001/'nmol-analyzed'!Q$1*1/'nmol-analyzed'!Q$2</f>
        <v>5.4207835822992795E-2</v>
      </c>
      <c r="T15" s="19">
        <f>'nmol-analyzed'!R15*0.001/'nmol-analyzed'!R$1*1/'nmol-analyzed'!R$2</f>
        <v>3.9826165094460693E-2</v>
      </c>
      <c r="U15" s="19">
        <f>'nmol-analyzed'!S15*0.001/'nmol-analyzed'!S$1*1/'nmol-analyzed'!S$2</f>
        <v>0.12196763060173375</v>
      </c>
      <c r="V15" s="19">
        <f>'nmol-analyzed'!T15*0.001/'nmol-analyzed'!T$1*1/'nmol-analyzed'!T$2</f>
        <v>2.4393526120346752E-2</v>
      </c>
      <c r="W15" s="19">
        <f>'nmol-analyzed'!U15*0.001/'nmol-analyzed'!U$1*1/'nmol-analyzed'!U$2</f>
        <v>5.2271841686454795E-2</v>
      </c>
      <c r="X15" s="19">
        <f>'nmol-analyzed'!V15*0.001/'nmol-analyzed'!V$1*1/'nmol-analyzed'!V$2</f>
        <v>5.4207835822992781E-2</v>
      </c>
      <c r="Y15" s="19">
        <f>'nmol-analyzed'!W15*0.001/'nmol-analyzed'!W$1*1/'nmol-analyzed'!W$2</f>
        <v>6.7877637900096238E-2</v>
      </c>
      <c r="Z15" s="19">
        <f>'nmol-analyzed'!X15*0.001/'nmol-analyzed'!X$1*1/'nmol-analyzed'!X$2</f>
        <v>0.20598977612737263</v>
      </c>
      <c r="AA15" s="19">
        <f>'nmol-analyzed'!Y15*0.001/'nmol-analyzed'!Y$1*1/'nmol-analyzed'!Y$2</f>
        <v>8.1311753734498116E-2</v>
      </c>
      <c r="AB15" s="19">
        <f>'nmol-analyzed'!Z15*0.001/'nmol-analyzed'!Z$1*1/'nmol-analyzed'!Z$2</f>
        <v>0.18295144590260062</v>
      </c>
      <c r="AC15" s="19">
        <f>'nmol-analyzed'!AA15*0.001/'nmol-analyzed'!AA$1*1/'nmol-analyzed'!AA$2</f>
        <v>1.3939157783054613E-2</v>
      </c>
      <c r="AD15" s="19">
        <f>'nmol-analyzed'!AB15*0.001/'nmol-analyzed'!AB$1*1/'nmol-analyzed'!AB$2</f>
        <v>8.1311753734489192E-2</v>
      </c>
      <c r="AE15" s="19">
        <f>'nmol-analyzed'!AC15*0.001/'nmol-analyzed'!AC$1*1/'nmol-analyzed'!AC$2</f>
        <v>1.8069278607661794E-2</v>
      </c>
      <c r="AF15" s="19">
        <f>'nmol-analyzed'!AD15*0.001/'nmol-analyzed'!AD$1*1/'nmol-analyzed'!AD$2</f>
        <v>2.3231929638425484E-2</v>
      </c>
      <c r="AG15" s="19">
        <f>'nmol-analyzed'!AE15*0.001/'nmol-analyzed'!AE$1*1/'nmol-analyzed'!AE$2</f>
        <v>1.7740746269341467E-2</v>
      </c>
      <c r="AH15" s="19">
        <f>'nmol-analyzed'!AF15*0.001/'nmol-analyzed'!AF$1*1/'nmol-analyzed'!AF$2</f>
        <v>0.2561320242636409</v>
      </c>
      <c r="AI15" s="19">
        <f>'nmol-analyzed'!AG15*0.001/'nmol-analyzed'!AG$1*1/'nmol-analyzed'!AG$2</f>
        <v>5.3222238808024395E-2</v>
      </c>
      <c r="AJ15" s="19">
        <f>'nmol-analyzed'!AH15*0.001/'nmol-analyzed'!AH$1*1/'nmol-analyzed'!AH$2</f>
        <v>0.17921774292499659</v>
      </c>
    </row>
    <row r="16" spans="1:36" x14ac:dyDescent="0.2">
      <c r="A16">
        <f>'imported summary from web'!A15</f>
        <v>552.4</v>
      </c>
      <c r="B16" t="str">
        <f>'imported summary from web'!B15</f>
        <v>C28H58O7PN</v>
      </c>
      <c r="C16" s="2" t="str">
        <f>'imported summary from web'!C15</f>
        <v>LPC(20:0)</v>
      </c>
      <c r="D16" s="69"/>
      <c r="E16" s="234"/>
      <c r="F16" s="234">
        <f>'nmol-analyzed'!F16*0.001/'nmol-analyzed'!F$1*1/'nmol-analyzed'!F$2</f>
        <v>0</v>
      </c>
      <c r="G16" s="234">
        <f>'nmol-analyzed'!G16*0.001/'nmol-analyzed'!G$1*1/'nmol-analyzed'!G$2</f>
        <v>0.38210838118584656</v>
      </c>
      <c r="H16" s="234">
        <f>'nmol-analyzed'!H16*0.001/'nmol-analyzed'!H$1*1/'nmol-analyzed'!H$2</f>
        <v>0.52539902413053918</v>
      </c>
      <c r="I16" s="234">
        <f>'nmol-analyzed'!I16*0.001/'nmol-analyzed'!I$1*1/'nmol-analyzed'!I$2</f>
        <v>0.23881773824115426</v>
      </c>
      <c r="J16" s="19">
        <f>'nmol-analyzed'!J16*0.001/'nmol-analyzed'!J$1*1/'nmol-analyzed'!J$2</f>
        <v>0</v>
      </c>
      <c r="K16" s="19">
        <f>'nmol-analyzed'!K16*0.001/'nmol-analyzed'!K$1*1/'nmol-analyzed'!K$2</f>
        <v>0</v>
      </c>
      <c r="L16" s="19">
        <f>'nmol-analyzed'!L16*0.001/'nmol-analyzed'!L$1*1/'nmol-analyzed'!L$2</f>
        <v>0</v>
      </c>
      <c r="M16" s="19">
        <f t="shared" si="0"/>
        <v>0</v>
      </c>
      <c r="N16" s="243">
        <f t="shared" si="1"/>
        <v>0</v>
      </c>
      <c r="O16" s="19" t="e">
        <f t="shared" si="2"/>
        <v>#DIV/0!</v>
      </c>
      <c r="P16" s="19">
        <f>'nmol-analyzed'!N16*0.001/'nmol-analyzed'!N$1*1/'nmol-analyzed'!N$2</f>
        <v>0</v>
      </c>
      <c r="Q16" s="19">
        <f>'nmol-analyzed'!O16*0.001/'nmol-analyzed'!O$1*1/'nmol-analyzed'!O$2</f>
        <v>4.5173196519165629E-3</v>
      </c>
      <c r="R16" s="19">
        <f>'nmol-analyzed'!P16*0.001/'nmol-analyzed'!P$1*1/'nmol-analyzed'!P$2</f>
        <v>0</v>
      </c>
      <c r="S16" s="19">
        <f>'nmol-analyzed'!Q16*0.001/'nmol-analyzed'!Q$1*1/'nmol-analyzed'!Q$2</f>
        <v>0</v>
      </c>
      <c r="T16" s="19">
        <f>'nmol-analyzed'!R16*0.001/'nmol-analyzed'!R$1*1/'nmol-analyzed'!R$2</f>
        <v>0</v>
      </c>
      <c r="U16" s="19">
        <f>'nmol-analyzed'!S16*0.001/'nmol-analyzed'!S$1*1/'nmol-analyzed'!S$2</f>
        <v>0</v>
      </c>
      <c r="V16" s="19">
        <f>'nmol-analyzed'!T16*0.001/'nmol-analyzed'!T$1*1/'nmol-analyzed'!T$2</f>
        <v>0</v>
      </c>
      <c r="W16" s="19">
        <f>'nmol-analyzed'!U16*0.001/'nmol-analyzed'!U$1*1/'nmol-analyzed'!U$2</f>
        <v>2.9039912048030466E-2</v>
      </c>
      <c r="X16" s="19">
        <f>'nmol-analyzed'!V16*0.001/'nmol-analyzed'!V$1*1/'nmol-analyzed'!V$2</f>
        <v>0</v>
      </c>
      <c r="Y16" s="19">
        <f>'nmol-analyzed'!W16*0.001/'nmol-analyzed'!W$1*1/'nmol-analyzed'!W$2</f>
        <v>2.616117294066209E-2</v>
      </c>
      <c r="Z16" s="19">
        <f>'nmol-analyzed'!X16*0.001/'nmol-analyzed'!X$1*1/'nmol-analyzed'!X$2</f>
        <v>0</v>
      </c>
      <c r="AA16" s="19">
        <f>'nmol-analyzed'!Y16*0.001/'nmol-analyzed'!Y$1*1/'nmol-analyzed'!Y$2</f>
        <v>4.3366268658399008E-2</v>
      </c>
      <c r="AB16" s="19">
        <f>'nmol-analyzed'!Z16*0.001/'nmol-analyzed'!Z$1*1/'nmol-analyzed'!Z$2</f>
        <v>2.0327938433622312E-2</v>
      </c>
      <c r="AC16" s="19">
        <f>'nmol-analyzed'!AA16*0.001/'nmol-analyzed'!AA$1*1/'nmol-analyzed'!AA$2</f>
        <v>0</v>
      </c>
      <c r="AD16" s="19">
        <f>'nmol-analyzed'!AB16*0.001/'nmol-analyzed'!AB$1*1/'nmol-analyzed'!AB$2</f>
        <v>0</v>
      </c>
      <c r="AE16" s="19">
        <f>'nmol-analyzed'!AC16*0.001/'nmol-analyzed'!AC$1*1/'nmol-analyzed'!AC$2</f>
        <v>0</v>
      </c>
      <c r="AF16" s="19">
        <f>'nmol-analyzed'!AD16*0.001/'nmol-analyzed'!AD$1*1/'nmol-analyzed'!AD$2</f>
        <v>0</v>
      </c>
      <c r="AG16" s="19">
        <f>'nmol-analyzed'!AE16*0.001/'nmol-analyzed'!AE$1*1/'nmol-analyzed'!AE$2</f>
        <v>2.956791044890247E-2</v>
      </c>
      <c r="AH16" s="19">
        <f>'nmol-analyzed'!AF16*0.001/'nmol-analyzed'!AF$1*1/'nmol-analyzed'!AF$2</f>
        <v>0</v>
      </c>
      <c r="AI16" s="19">
        <f>'nmol-analyzed'!AG16*0.001/'nmol-analyzed'!AG$1*1/'nmol-analyzed'!AG$2</f>
        <v>0</v>
      </c>
      <c r="AJ16" s="19">
        <f>'nmol-analyzed'!AH16*0.001/'nmol-analyzed'!AH$1*1/'nmol-analyzed'!AH$2</f>
        <v>0</v>
      </c>
    </row>
    <row r="17" spans="1:36" x14ac:dyDescent="0.2">
      <c r="A17">
        <f>'imported summary from web'!A16</f>
        <v>568.29999999999995</v>
      </c>
      <c r="B17" t="str">
        <f>'imported summary from web'!B16</f>
        <v>C30H50O7PN</v>
      </c>
      <c r="C17" s="2" t="str">
        <f>'imported summary from web'!C16</f>
        <v>LPC(22:6)</v>
      </c>
      <c r="D17" s="69"/>
      <c r="E17" s="234"/>
      <c r="F17" s="234">
        <f>'nmol-analyzed'!F17*0.001/'nmol-analyzed'!F$1*1/'nmol-analyzed'!F$2</f>
        <v>89.270070554543395</v>
      </c>
      <c r="G17" s="234">
        <f>'nmol-analyzed'!G17*0.001/'nmol-analyzed'!G$1*1/'nmol-analyzed'!G$2</f>
        <v>91.132848912824386</v>
      </c>
      <c r="H17" s="234">
        <f>'nmol-analyzed'!H17*0.001/'nmol-analyzed'!H$1*1/'nmol-analyzed'!H$2</f>
        <v>85.114641909147309</v>
      </c>
      <c r="I17" s="234">
        <f>'nmol-analyzed'!I17*0.001/'nmol-analyzed'!I$1*1/'nmol-analyzed'!I$2</f>
        <v>87.407292196262389</v>
      </c>
      <c r="J17" s="19">
        <f>'nmol-analyzed'!J17*0.001/'nmol-analyzed'!J$1*1/'nmol-analyzed'!J$2</f>
        <v>8.826703605393055</v>
      </c>
      <c r="K17" s="19">
        <f>'nmol-analyzed'!K17*0.001/'nmol-analyzed'!K$1*1/'nmol-analyzed'!K$2</f>
        <v>8.4684769980313206</v>
      </c>
      <c r="L17" s="19">
        <f>'nmol-analyzed'!L17*0.001/'nmol-analyzed'!L$1*1/'nmol-analyzed'!L$2</f>
        <v>7.8093400404857363</v>
      </c>
      <c r="M17" s="19">
        <f t="shared" si="0"/>
        <v>8.3681735479700379</v>
      </c>
      <c r="N17" s="243">
        <f t="shared" si="1"/>
        <v>0.51604529100736818</v>
      </c>
      <c r="O17" s="19">
        <f t="shared" si="2"/>
        <v>6.1667613374551858E-2</v>
      </c>
      <c r="P17" s="19">
        <f>'nmol-analyzed'!N17*0.001/'nmol-analyzed'!N$1*1/'nmol-analyzed'!N$2</f>
        <v>7.6911352944152105</v>
      </c>
      <c r="Q17" s="19">
        <f>'nmol-analyzed'!O17*0.001/'nmol-analyzed'!O$1*1/'nmol-analyzed'!O$2</f>
        <v>6.0712776121758596</v>
      </c>
      <c r="R17" s="19">
        <f>'nmol-analyzed'!P17*0.001/'nmol-analyzed'!P$1*1/'nmol-analyzed'!P$2</f>
        <v>7.0612838769424799</v>
      </c>
      <c r="S17" s="19">
        <f>'nmol-analyzed'!Q17*0.001/'nmol-analyzed'!Q$1*1/'nmol-analyzed'!Q$2</f>
        <v>15.110434235659241</v>
      </c>
      <c r="T17" s="19">
        <f>'nmol-analyzed'!R17*0.001/'nmol-analyzed'!R$1*1/'nmol-analyzed'!R$2</f>
        <v>3.5604591594447861</v>
      </c>
      <c r="U17" s="19">
        <f>'nmol-analyzed'!S17*0.001/'nmol-analyzed'!S$1*1/'nmol-analyzed'!S$2</f>
        <v>13.416439366190714</v>
      </c>
      <c r="V17" s="19">
        <f>'nmol-analyzed'!T17*0.001/'nmol-analyzed'!T$1*1/'nmol-analyzed'!T$2</f>
        <v>3.7322094964130521</v>
      </c>
      <c r="W17" s="19">
        <f>'nmol-analyzed'!U17*0.001/'nmol-analyzed'!U$1*1/'nmol-analyzed'!U$2</f>
        <v>19.305733529530634</v>
      </c>
      <c r="X17" s="19">
        <f>'nmol-analyzed'!V17*0.001/'nmol-analyzed'!V$1*1/'nmol-analyzed'!V$2</f>
        <v>11.898619963146913</v>
      </c>
      <c r="Y17" s="19">
        <f>'nmol-analyzed'!W17*0.001/'nmol-analyzed'!W$1*1/'nmol-analyzed'!W$2</f>
        <v>9.253631104349056</v>
      </c>
      <c r="Z17" s="19">
        <f>'nmol-analyzed'!X17*0.001/'nmol-analyzed'!X$1*1/'nmol-analyzed'!X$2</f>
        <v>14.354234925928493</v>
      </c>
      <c r="AA17" s="19">
        <f>'nmol-analyzed'!Y17*0.001/'nmol-analyzed'!Y$1*1/'nmol-analyzed'!Y$2</f>
        <v>13.400177015445291</v>
      </c>
      <c r="AB17" s="19">
        <f>'nmol-analyzed'!Z17*0.001/'nmol-analyzed'!Z$1*1/'nmol-analyzed'!Z$2</f>
        <v>26.662124049538992</v>
      </c>
      <c r="AC17" s="19">
        <f>'nmol-analyzed'!AA17*0.001/'nmol-analyzed'!AA$1*1/'nmol-analyzed'!AA$2</f>
        <v>9.0883308745516054</v>
      </c>
      <c r="AD17" s="19">
        <f>'nmol-analyzed'!AB17*0.001/'nmol-analyzed'!AB$1*1/'nmol-analyzed'!AB$2</f>
        <v>21.730566185542234</v>
      </c>
      <c r="AE17" s="19">
        <f>'nmol-analyzed'!AC17*0.001/'nmol-analyzed'!AC$1*1/'nmol-analyzed'!AC$2</f>
        <v>10.733151492951105</v>
      </c>
      <c r="AF17" s="19">
        <f>'nmol-analyzed'!AD17*0.001/'nmol-analyzed'!AD$1*1/'nmol-analyzed'!AD$2</f>
        <v>8.8745971218785336</v>
      </c>
      <c r="AG17" s="19">
        <f>'nmol-analyzed'!AE17*0.001/'nmol-analyzed'!AE$1*1/'nmol-analyzed'!AE$2</f>
        <v>7.2737059704299982</v>
      </c>
      <c r="AH17" s="19">
        <f>'nmol-analyzed'!AF17*0.001/'nmol-analyzed'!AF$1*1/'nmol-analyzed'!AF$2</f>
        <v>18.417112220861796</v>
      </c>
      <c r="AI17" s="19">
        <f>'nmol-analyzed'!AG17*0.001/'nmol-analyzed'!AG$1*1/'nmol-analyzed'!AG$2</f>
        <v>4.5061495524127313</v>
      </c>
      <c r="AJ17" s="19">
        <f>'nmol-analyzed'!AH17*0.001/'nmol-analyzed'!AH$1*1/'nmol-analyzed'!AH$2</f>
        <v>39.248685700574249</v>
      </c>
    </row>
    <row r="18" spans="1:36" x14ac:dyDescent="0.2">
      <c r="A18">
        <f>'imported summary from web'!A17</f>
        <v>570.29999999999995</v>
      </c>
      <c r="B18" t="str">
        <f>'imported summary from web'!B17</f>
        <v>C30H52O7PN</v>
      </c>
      <c r="C18" s="2" t="str">
        <f>'imported summary from web'!C17</f>
        <v>LPC(22:5)</v>
      </c>
      <c r="D18" s="69"/>
      <c r="E18" s="234"/>
      <c r="F18" s="234">
        <f>'nmol-analyzed'!F18*0.001/'nmol-analyzed'!F$1*1/'nmol-analyzed'!F$2</f>
        <v>0.66868966707523136</v>
      </c>
      <c r="G18" s="234">
        <f>'nmol-analyzed'!G18*0.001/'nmol-analyzed'!G$1*1/'nmol-analyzed'!G$2</f>
        <v>0.3821083811858465</v>
      </c>
      <c r="H18" s="234">
        <f>'nmol-analyzed'!H18*0.001/'nmol-analyzed'!H$1*1/'nmol-analyzed'!H$2</f>
        <v>1.9583054535774629</v>
      </c>
      <c r="I18" s="234">
        <f>'nmol-analyzed'!I18*0.001/'nmol-analyzed'!I$1*1/'nmol-analyzed'!I$2</f>
        <v>9.5527095296461639E-2</v>
      </c>
      <c r="J18" s="19">
        <f>'nmol-analyzed'!J18*0.001/'nmol-analyzed'!J$1*1/'nmol-analyzed'!J$2</f>
        <v>0.10985615959093087</v>
      </c>
      <c r="K18" s="19">
        <f>'nmol-analyzed'!K18*0.001/'nmol-analyzed'!K$1*1/'nmol-analyzed'!K$2</f>
        <v>9.5527095296461625E-2</v>
      </c>
      <c r="L18" s="19">
        <f>'nmol-analyzed'!L18*0.001/'nmol-analyzed'!L$1*1/'nmol-analyzed'!L$2</f>
        <v>6.6868966707523139E-2</v>
      </c>
      <c r="M18" s="19">
        <f t="shared" si="0"/>
        <v>9.0750740531638549E-2</v>
      </c>
      <c r="N18" s="243">
        <f t="shared" si="1"/>
        <v>2.1888007255764792E-2</v>
      </c>
      <c r="O18" s="19">
        <f t="shared" si="2"/>
        <v>0.24118819447136025</v>
      </c>
      <c r="P18" s="19">
        <f>'nmol-analyzed'!N18*0.001/'nmol-analyzed'!N$1*1/'nmol-analyzed'!N$2</f>
        <v>6.1222967517733019E-2</v>
      </c>
      <c r="Q18" s="19">
        <f>'nmol-analyzed'!O18*0.001/'nmol-analyzed'!O$1*1/'nmol-analyzed'!O$2</f>
        <v>1.8069278607666248E-2</v>
      </c>
      <c r="R18" s="19">
        <f>'nmol-analyzed'!P18*0.001/'nmol-analyzed'!P$1*1/'nmol-analyzed'!P$2</f>
        <v>0</v>
      </c>
      <c r="S18" s="19">
        <f>'nmol-analyzed'!Q18*0.001/'nmol-analyzed'!Q$1*1/'nmol-analyzed'!Q$2</f>
        <v>3.6138557215328521E-2</v>
      </c>
      <c r="T18" s="19">
        <f>'nmol-analyzed'!R18*0.001/'nmol-analyzed'!R$1*1/'nmol-analyzed'!R$2</f>
        <v>5.3101553459280922E-3</v>
      </c>
      <c r="U18" s="19">
        <f>'nmol-analyzed'!S18*0.001/'nmol-analyzed'!S$1*1/'nmol-analyzed'!S$2</f>
        <v>0.10570527985483591</v>
      </c>
      <c r="V18" s="19">
        <f>'nmol-analyzed'!T18*0.001/'nmol-analyzed'!T$1*1/'nmol-analyzed'!T$2</f>
        <v>0</v>
      </c>
      <c r="W18" s="19">
        <f>'nmol-analyzed'!U18*0.001/'nmol-analyzed'!U$1*1/'nmol-analyzed'!U$2</f>
        <v>0.20327938433621306</v>
      </c>
      <c r="X18" s="19">
        <f>'nmol-analyzed'!V18*0.001/'nmol-analyzed'!V$1*1/'nmol-analyzed'!V$2</f>
        <v>0.20779670398813901</v>
      </c>
      <c r="Y18" s="19">
        <f>'nmol-analyzed'!W18*0.001/'nmol-analyzed'!W$1*1/'nmol-analyzed'!W$2</f>
        <v>0.15873468446428754</v>
      </c>
      <c r="Z18" s="19">
        <f>'nmol-analyzed'!X18*0.001/'nmol-analyzed'!X$1*1/'nmol-analyzed'!X$2</f>
        <v>1.8069278607664264E-2</v>
      </c>
      <c r="AA18" s="19">
        <f>'nmol-analyzed'!Y18*0.001/'nmol-analyzed'!Y$1*1/'nmol-analyzed'!Y$2</f>
        <v>0.1572027238866964</v>
      </c>
      <c r="AB18" s="19">
        <f>'nmol-analyzed'!Z18*0.001/'nmol-analyzed'!Z$1*1/'nmol-analyzed'!Z$2</f>
        <v>0</v>
      </c>
      <c r="AC18" s="19">
        <f>'nmol-analyzed'!AA18*0.001/'nmol-analyzed'!AA$1*1/'nmol-analyzed'!AA$2</f>
        <v>6.5049402987588184E-2</v>
      </c>
      <c r="AD18" s="19">
        <f>'nmol-analyzed'!AB18*0.001/'nmol-analyzed'!AB$1*1/'nmol-analyzed'!AB$2</f>
        <v>0.11519165112385966</v>
      </c>
      <c r="AE18" s="19">
        <f>'nmol-analyzed'!AC18*0.001/'nmol-analyzed'!AC$1*1/'nmol-analyzed'!AC$2</f>
        <v>0</v>
      </c>
      <c r="AF18" s="19">
        <f>'nmol-analyzed'!AD18*0.001/'nmol-analyzed'!AD$1*1/'nmol-analyzed'!AD$2</f>
        <v>0.22457531983811299</v>
      </c>
      <c r="AG18" s="19">
        <f>'nmol-analyzed'!AE18*0.001/'nmol-analyzed'!AE$1*1/'nmol-analyzed'!AE$2</f>
        <v>8.2790149256926834E-2</v>
      </c>
      <c r="AH18" s="19">
        <f>'nmol-analyzed'!AF18*0.001/'nmol-analyzed'!AF$1*1/'nmol-analyzed'!AF$2</f>
        <v>0.2764599626972632</v>
      </c>
      <c r="AI18" s="19">
        <f>'nmol-analyzed'!AG18*0.001/'nmol-analyzed'!AG$1*1/'nmol-analyzed'!AG$2</f>
        <v>1.1827164179560977E-2</v>
      </c>
      <c r="AJ18" s="19">
        <f>'nmol-analyzed'!AH18*0.001/'nmol-analyzed'!AH$1*1/'nmol-analyzed'!AH$2</f>
        <v>3.3188470912036402E-2</v>
      </c>
    </row>
    <row r="19" spans="1:36" x14ac:dyDescent="0.2">
      <c r="A19" s="2" t="s">
        <v>3</v>
      </c>
      <c r="C19" s="2" t="s">
        <v>3</v>
      </c>
      <c r="E19" s="235"/>
      <c r="F19" s="236">
        <f>'nmol-analyzed'!F19*0.001/'nmol-analyzed'!F$1*1/'nmol-analyzed'!F$2</f>
        <v>135.69623886862371</v>
      </c>
      <c r="G19" s="236">
        <f>'nmol-analyzed'!G19*0.001/'nmol-analyzed'!G$1*1/'nmol-analyzed'!G$2</f>
        <v>143.67275132587829</v>
      </c>
      <c r="H19" s="236">
        <f>'nmol-analyzed'!H19*0.001/'nmol-analyzed'!H$1*1/'nmol-analyzed'!H$2</f>
        <v>137.27243594101537</v>
      </c>
      <c r="I19" s="236">
        <f>'nmol-analyzed'!I19*0.001/'nmol-analyzed'!I$1*1/'nmol-analyzed'!I$2</f>
        <v>132.78266246208165</v>
      </c>
      <c r="J19" s="6">
        <f>'nmol-analyzed'!J19*0.001/'nmol-analyzed'!J$1*1/'nmol-analyzed'!J$2</f>
        <v>13.970837687107512</v>
      </c>
      <c r="K19" s="6">
        <f>'nmol-analyzed'!K19*0.001/'nmol-analyzed'!K$1*1/'nmol-analyzed'!K$2</f>
        <v>13.483649501095556</v>
      </c>
      <c r="L19" s="6">
        <f>'nmol-analyzed'!L19*0.001/'nmol-analyzed'!L$1*1/'nmol-analyzed'!L$2</f>
        <v>12.872276091198206</v>
      </c>
      <c r="M19" s="244">
        <f t="shared" si="0"/>
        <v>13.442254426467093</v>
      </c>
      <c r="N19" s="245">
        <f t="shared" si="1"/>
        <v>0.55044941561811334</v>
      </c>
      <c r="O19" s="19">
        <f t="shared" si="2"/>
        <v>4.0949188890094759E-2</v>
      </c>
      <c r="P19" s="6">
        <f>'nmol-analyzed'!N19*0.001/'nmol-analyzed'!N$1*1/'nmol-analyzed'!N$2</f>
        <v>11.624710957429558</v>
      </c>
      <c r="Q19" s="6">
        <f>'nmol-analyzed'!O19*0.001/'nmol-analyzed'!O$1*1/'nmol-analyzed'!O$2</f>
        <v>8.625821875334676</v>
      </c>
      <c r="R19" s="6">
        <f>'nmol-analyzed'!P19*0.001/'nmol-analyzed'!P$1*1/'nmol-analyzed'!P$2</f>
        <v>11.024161980002322</v>
      </c>
      <c r="S19" s="6">
        <f>'nmol-analyzed'!Q19*0.001/'nmol-analyzed'!Q$1*1/'nmol-analyzed'!Q$2</f>
        <v>19.338645429852679</v>
      </c>
      <c r="T19" s="6">
        <f>'nmol-analyzed'!R19*0.001/'nmol-analyzed'!R$1*1/'nmol-analyzed'!R$2</f>
        <v>5.6101791229730296</v>
      </c>
      <c r="U19" s="6">
        <f>'nmol-analyzed'!S19*0.001/'nmol-analyzed'!S$1*1/'nmol-analyzed'!S$2</f>
        <v>17.051074758122379</v>
      </c>
      <c r="V19" s="6">
        <f>'nmol-analyzed'!T19*0.001/'nmol-analyzed'!T$1*1/'nmol-analyzed'!T$2</f>
        <v>5.7568721644018339</v>
      </c>
      <c r="W19" s="6">
        <f>'nmol-analyzed'!U19*0.001/'nmol-analyzed'!U$1*1/'nmol-analyzed'!U$2</f>
        <v>25.468002866122696</v>
      </c>
      <c r="X19" s="6">
        <f>'nmol-analyzed'!V19*0.001/'nmol-analyzed'!V$1*1/'nmol-analyzed'!V$2</f>
        <v>18.548114490767365</v>
      </c>
      <c r="Y19" s="6">
        <f>'nmol-analyzed'!W19*0.001/'nmol-analyzed'!W$1*1/'nmol-analyzed'!W$2</f>
        <v>17.677528791242246</v>
      </c>
      <c r="Z19" s="6">
        <f>'nmol-analyzed'!X19*0.001/'nmol-analyzed'!X$1*1/'nmol-analyzed'!X$2</f>
        <v>18.098189453436525</v>
      </c>
      <c r="AA19" s="6">
        <f>'nmol-analyzed'!Y19*0.001/'nmol-analyzed'!Y$1*1/'nmol-analyzed'!Y$2</f>
        <v>24.518204142742334</v>
      </c>
      <c r="AB19" s="6">
        <f>'nmol-analyzed'!Z19*0.001/'nmol-analyzed'!Z$1*1/'nmol-analyzed'!Z$2</f>
        <v>32.736112053505337</v>
      </c>
      <c r="AC19" s="6">
        <f>'nmol-analyzed'!AA19*0.001/'nmol-analyzed'!AA$1*1/'nmol-analyzed'!AA$2</f>
        <v>17.67485206891325</v>
      </c>
      <c r="AD19" s="6">
        <f>'nmol-analyzed'!AB19*0.001/'nmol-analyzed'!AB$1*1/'nmol-analyzed'!AB$2</f>
        <v>34.83531049575074</v>
      </c>
      <c r="AE19" s="6">
        <f>'nmol-analyzed'!AC19*0.001/'nmol-analyzed'!AC$1*1/'nmol-analyzed'!AC$2</f>
        <v>18.587264594414762</v>
      </c>
      <c r="AF19" s="6">
        <f>'nmol-analyzed'!AD19*0.001/'nmol-analyzed'!AD$1*1/'nmol-analyzed'!AD$2</f>
        <v>15.851919989952323</v>
      </c>
      <c r="AG19" s="6">
        <f>'nmol-analyzed'!AE19*0.001/'nmol-analyzed'!AE$1*1/'nmol-analyzed'!AE$2</f>
        <v>12.093275373601097</v>
      </c>
      <c r="AH19" s="6">
        <f>'nmol-analyzed'!AF19*0.001/'nmol-analyzed'!AF$1*1/'nmol-analyzed'!AF$2</f>
        <v>24.092672631529137</v>
      </c>
      <c r="AI19" s="6">
        <f>'nmol-analyzed'!AG19*0.001/'nmol-analyzed'!AG$1*1/'nmol-analyzed'!AG$2</f>
        <v>8.6811385077977583</v>
      </c>
      <c r="AJ19" s="6">
        <f>'nmol-analyzed'!AH19*0.001/'nmol-analyzed'!AH$1*1/'nmol-analyzed'!AH$2</f>
        <v>48.727312993051846</v>
      </c>
    </row>
    <row r="20" spans="1:36" x14ac:dyDescent="0.2">
      <c r="A20">
        <f>'imported summary from web'!A20</f>
        <v>676.5</v>
      </c>
      <c r="B20" t="str">
        <f>'imported summary from web'!B20</f>
        <v>C36H70O8PN</v>
      </c>
      <c r="C20" s="2" t="str">
        <f>'imported summary from web'!C20</f>
        <v>PC(28:1)</v>
      </c>
      <c r="D20" s="69"/>
      <c r="E20" s="234"/>
      <c r="F20" s="237">
        <f>'nmol-analyzed'!F20*0.001/'nmol-analyzed'!F$1*1/'nmol-analyzed'!F$2</f>
        <v>0</v>
      </c>
      <c r="G20" s="237">
        <f>'nmol-analyzed'!G20*0.001/'nmol-analyzed'!G$1*1/'nmol-analyzed'!G$2</f>
        <v>0</v>
      </c>
      <c r="H20" s="237">
        <f>'nmol-analyzed'!H20*0.001/'nmol-analyzed'!H$1*1/'nmol-analyzed'!H$2</f>
        <v>0</v>
      </c>
      <c r="I20" s="237">
        <f>'nmol-analyzed'!I20*0.001/'nmol-analyzed'!I$1*1/'nmol-analyzed'!I$2</f>
        <v>0</v>
      </c>
      <c r="J20" s="98">
        <f>'nmol-analyzed'!J20*0.001/'nmol-analyzed'!J$1*1/'nmol-analyzed'!J$2</f>
        <v>0</v>
      </c>
      <c r="K20" s="98">
        <f>'nmol-analyzed'!K20*0.001/'nmol-analyzed'!K$1*1/'nmol-analyzed'!K$2</f>
        <v>0</v>
      </c>
      <c r="L20" s="98">
        <f>'nmol-analyzed'!L20*0.001/'nmol-analyzed'!L$1*1/'nmol-analyzed'!L$2</f>
        <v>0</v>
      </c>
      <c r="M20" s="19">
        <f t="shared" si="0"/>
        <v>0</v>
      </c>
      <c r="N20" s="243">
        <f t="shared" si="1"/>
        <v>0</v>
      </c>
      <c r="O20" s="19" t="e">
        <f t="shared" si="2"/>
        <v>#DIV/0!</v>
      </c>
      <c r="P20" s="98">
        <f>'nmol-analyzed'!N20*0.001/'nmol-analyzed'!N$1*1/'nmol-analyzed'!N$2</f>
        <v>0</v>
      </c>
      <c r="Q20" s="98">
        <f>'nmol-analyzed'!O20*0.001/'nmol-analyzed'!O$1*1/'nmol-analyzed'!O$2</f>
        <v>0</v>
      </c>
      <c r="R20" s="98">
        <f>'nmol-analyzed'!P20*0.001/'nmol-analyzed'!P$1*1/'nmol-analyzed'!P$2</f>
        <v>0</v>
      </c>
      <c r="S20" s="98">
        <f>'nmol-analyzed'!Q20*0.001/'nmol-analyzed'!Q$1*1/'nmol-analyzed'!Q$2</f>
        <v>2.3633510721339578E-2</v>
      </c>
      <c r="T20" s="98">
        <f>'nmol-analyzed'!R20*0.001/'nmol-analyzed'!R$1*1/'nmol-analyzed'!R$2</f>
        <v>0</v>
      </c>
      <c r="U20" s="98">
        <f>'nmol-analyzed'!S20*0.001/'nmol-analyzed'!S$1*1/'nmol-analyzed'!S$2</f>
        <v>0</v>
      </c>
      <c r="V20" s="98">
        <f>'nmol-analyzed'!T20*0.001/'nmol-analyzed'!T$1*1/'nmol-analyzed'!T$2</f>
        <v>0</v>
      </c>
      <c r="W20" s="98">
        <f>'nmol-analyzed'!U20*0.001/'nmol-analyzed'!U$1*1/'nmol-analyzed'!U$2</f>
        <v>7.5964855890016378E-2</v>
      </c>
      <c r="X20" s="98">
        <f>'nmol-analyzed'!V20*0.001/'nmol-analyzed'!V$1*1/'nmol-analyzed'!V$2</f>
        <v>0</v>
      </c>
      <c r="Y20" s="98">
        <f>'nmol-analyzed'!W20*0.001/'nmol-analyzed'!W$1*1/'nmol-analyzed'!W$2</f>
        <v>0</v>
      </c>
      <c r="Z20" s="98">
        <f>'nmol-analyzed'!X20*0.001/'nmol-analyzed'!X$1*1/'nmol-analyzed'!X$2</f>
        <v>3.7813617154143324E-2</v>
      </c>
      <c r="AA20" s="98">
        <f>'nmol-analyzed'!Y20*0.001/'nmol-analyzed'!Y$1*1/'nmol-analyzed'!Y$2</f>
        <v>0</v>
      </c>
      <c r="AB20" s="98">
        <f>'nmol-analyzed'!Z20*0.001/'nmol-analyzed'!Z$1*1/'nmol-analyzed'!Z$2</f>
        <v>5.3175399123014042E-2</v>
      </c>
      <c r="AC20" s="98">
        <f>'nmol-analyzed'!AA20*0.001/'nmol-analyzed'!AA$1*1/'nmol-analyzed'!AA$2</f>
        <v>0</v>
      </c>
      <c r="AD20" s="98">
        <f>'nmol-analyzed'!AB20*0.001/'nmol-analyzed'!AB$1*1/'nmol-analyzed'!AB$2</f>
        <v>0</v>
      </c>
      <c r="AE20" s="98">
        <f>'nmol-analyzed'!AC20*0.001/'nmol-analyzed'!AC$1*1/'nmol-analyzed'!AC$2</f>
        <v>0</v>
      </c>
      <c r="AF20" s="98">
        <f>'nmol-analyzed'!AD20*0.001/'nmol-analyzed'!AD$1*1/'nmol-analyzed'!AD$2</f>
        <v>0</v>
      </c>
      <c r="AG20" s="98">
        <f>'nmol-analyzed'!AE20*0.001/'nmol-analyzed'!AE$1*1/'nmol-analyzed'!AE$2</f>
        <v>6.1876828070410665E-2</v>
      </c>
      <c r="AH20" s="98">
        <f>'nmol-analyzed'!AF20*0.001/'nmol-analyzed'!AF$1*1/'nmol-analyzed'!AF$2</f>
        <v>4.2540319298411233E-2</v>
      </c>
      <c r="AI20" s="98">
        <f>'nmol-analyzed'!AG20*0.001/'nmol-analyzed'!AG$1*1/'nmol-analyzed'!AG$2</f>
        <v>0</v>
      </c>
      <c r="AJ20" s="98">
        <f>'nmol-analyzed'!AH20*0.001/'nmol-analyzed'!AH$1*1/'nmol-analyzed'!AH$2</f>
        <v>0</v>
      </c>
    </row>
    <row r="21" spans="1:36" x14ac:dyDescent="0.2">
      <c r="A21">
        <f>'imported summary from web'!A23</f>
        <v>704.5</v>
      </c>
      <c r="B21" t="str">
        <f>'imported summary from web'!B23</f>
        <v>C38H74O8PN</v>
      </c>
      <c r="C21" s="2" t="str">
        <f>'imported summary from web'!C23</f>
        <v>PC(30:1)</v>
      </c>
      <c r="D21" s="69"/>
      <c r="E21" s="234"/>
      <c r="F21" s="237">
        <f>'nmol-analyzed'!F21*0.001/'nmol-analyzed'!F$1*1/'nmol-analyzed'!F$2</f>
        <v>2.3739283077015205</v>
      </c>
      <c r="G21" s="237">
        <f>'nmol-analyzed'!G21*0.001/'nmol-analyzed'!G$1*1/'nmol-analyzed'!G$2</f>
        <v>2.4988719028437063</v>
      </c>
      <c r="H21" s="237">
        <f>'nmol-analyzed'!H21*0.001/'nmol-analyzed'!H$1*1/'nmol-analyzed'!H$2</f>
        <v>2.4988719028437063</v>
      </c>
      <c r="I21" s="237">
        <f>'nmol-analyzed'!I21*0.001/'nmol-analyzed'!I$1*1/'nmol-analyzed'!I$2</f>
        <v>2.7487590931280761</v>
      </c>
      <c r="J21" s="98">
        <f>'nmol-analyzed'!J21*0.001/'nmol-analyzed'!J$1*1/'nmol-analyzed'!J$2</f>
        <v>0.29986462834124467</v>
      </c>
      <c r="K21" s="98">
        <f>'nmol-analyzed'!K21*0.001/'nmol-analyzed'!K$1*1/'nmol-analyzed'!K$2</f>
        <v>0.26238154979858908</v>
      </c>
      <c r="L21" s="98">
        <f>'nmol-analyzed'!L21*0.001/'nmol-analyzed'!L$1*1/'nmol-analyzed'!L$2</f>
        <v>0.32485334736968169</v>
      </c>
      <c r="M21" s="19">
        <f t="shared" si="0"/>
        <v>0.29569984183650516</v>
      </c>
      <c r="N21" s="243">
        <f t="shared" si="1"/>
        <v>3.1443448569033243E-2</v>
      </c>
      <c r="O21" s="19">
        <f t="shared" si="2"/>
        <v>0.10633569627141898</v>
      </c>
      <c r="P21" s="98">
        <f>'nmol-analyzed'!N21*0.001/'nmol-analyzed'!N$1*1/'nmol-analyzed'!N$2</f>
        <v>0.24022768544985168</v>
      </c>
      <c r="Q21" s="98">
        <f>'nmol-analyzed'!O21*0.001/'nmol-analyzed'!O$1*1/'nmol-analyzed'!O$2</f>
        <v>0.11225917592637533</v>
      </c>
      <c r="R21" s="98">
        <f>'nmol-analyzed'!P21*0.001/'nmol-analyzed'!P$1*1/'nmol-analyzed'!P$2</f>
        <v>0.26867570083207087</v>
      </c>
      <c r="S21" s="98">
        <f>'nmol-analyzed'!Q21*0.001/'nmol-analyzed'!Q$1*1/'nmol-analyzed'!Q$2</f>
        <v>0.11816755360669788</v>
      </c>
      <c r="T21" s="98">
        <f>'nmol-analyzed'!R21*0.001/'nmol-analyzed'!R$1*1/'nmol-analyzed'!R$2</f>
        <v>9.7235015539267208E-2</v>
      </c>
      <c r="U21" s="98">
        <f>'nmol-analyzed'!S21*0.001/'nmol-analyzed'!S$1*1/'nmol-analyzed'!S$2</f>
        <v>0.10635079824602808</v>
      </c>
      <c r="V21" s="98">
        <f>'nmol-analyzed'!T21*0.001/'nmol-analyzed'!T$1*1/'nmol-analyzed'!T$2</f>
        <v>0.23397175614126176</v>
      </c>
      <c r="W21" s="98">
        <f>'nmol-analyzed'!U21*0.001/'nmol-analyzed'!U$1*1/'nmol-analyzed'!U$2</f>
        <v>0.15192971178003276</v>
      </c>
      <c r="X21" s="98">
        <f>'nmol-analyzed'!V21*0.001/'nmol-analyzed'!V$1*1/'nmol-analyzed'!V$2</f>
        <v>0.35450266082009363</v>
      </c>
      <c r="Y21" s="98">
        <f>'nmol-analyzed'!W21*0.001/'nmol-analyzed'!W$1*1/'nmol-analyzed'!W$2</f>
        <v>0.33014986933767432</v>
      </c>
      <c r="Z21" s="98">
        <f>'nmol-analyzed'!X21*0.001/'nmol-analyzed'!X$1*1/'nmol-analyzed'!X$2</f>
        <v>0.12289425575096578</v>
      </c>
      <c r="AA21" s="98">
        <f>'nmol-analyzed'!Y21*0.001/'nmol-analyzed'!Y$1*1/'nmol-analyzed'!Y$2</f>
        <v>0.26942202222330081</v>
      </c>
      <c r="AB21" s="98">
        <f>'nmol-analyzed'!Z21*0.001/'nmol-analyzed'!Z$1*1/'nmol-analyzed'!Z$2</f>
        <v>0.17016127719364493</v>
      </c>
      <c r="AC21" s="98">
        <f>'nmol-analyzed'!AA21*0.001/'nmol-analyzed'!AA$1*1/'nmol-analyzed'!AA$2</f>
        <v>0.21877878496324712</v>
      </c>
      <c r="AD21" s="98">
        <f>'nmol-analyzed'!AB21*0.001/'nmol-analyzed'!AB$1*1/'nmol-analyzed'!AB$2</f>
        <v>0.28360212865607493</v>
      </c>
      <c r="AE21" s="98">
        <f>'nmol-analyzed'!AC21*0.001/'nmol-analyzed'!AC$1*1/'nmol-analyzed'!AC$2</f>
        <v>0.28360212865603607</v>
      </c>
      <c r="AF21" s="98">
        <f>'nmol-analyzed'!AD21*0.001/'nmol-analyzed'!AD$1*1/'nmol-analyzed'!AD$2</f>
        <v>0.58746155221615515</v>
      </c>
      <c r="AG21" s="98">
        <f>'nmol-analyzed'!AE21*0.001/'nmol-analyzed'!AE$1*1/'nmol-analyzed'!AE$2</f>
        <v>0.23203810526404001</v>
      </c>
      <c r="AH21" s="98">
        <f>'nmol-analyzed'!AF21*0.001/'nmol-analyzed'!AF$1*1/'nmol-analyzed'!AF$2</f>
        <v>0.10635079824602808</v>
      </c>
      <c r="AI21" s="98">
        <f>'nmol-analyzed'!AG21*0.001/'nmol-analyzed'!AG$1*1/'nmol-analyzed'!AG$2</f>
        <v>0.2165688982464373</v>
      </c>
      <c r="AJ21" s="98">
        <f>'nmol-analyzed'!AH21*0.001/'nmol-analyzed'!AH$1*1/'nmol-analyzed'!AH$2</f>
        <v>0.15627056068804124</v>
      </c>
    </row>
    <row r="22" spans="1:36" x14ac:dyDescent="0.2">
      <c r="A22">
        <f>'imported summary from web'!A25</f>
        <v>706.5</v>
      </c>
      <c r="B22" t="str">
        <f>'imported summary from web'!B25</f>
        <v>C38H76O8PN</v>
      </c>
      <c r="C22" s="2" t="str">
        <f>'imported summary from web'!C25</f>
        <v>PC(30:0)</v>
      </c>
      <c r="D22" s="69"/>
      <c r="E22" s="234"/>
      <c r="F22" s="237">
        <f>'nmol-analyzed'!F22*0.001/'nmol-analyzed'!F$1*1/'nmol-analyzed'!F$2</f>
        <v>1.6659146018958038</v>
      </c>
      <c r="G22" s="237">
        <f>'nmol-analyzed'!G22*0.001/'nmol-analyzed'!G$1*1/'nmol-analyzed'!G$2</f>
        <v>1.0411966261848773</v>
      </c>
      <c r="H22" s="237">
        <f>'nmol-analyzed'!H22*0.001/'nmol-analyzed'!H$1*1/'nmol-analyzed'!H$2</f>
        <v>0</v>
      </c>
      <c r="I22" s="237">
        <f>'nmol-analyzed'!I22*0.001/'nmol-analyzed'!I$1*1/'nmol-analyzed'!I$2</f>
        <v>0.91625303104269229</v>
      </c>
      <c r="J22" s="98">
        <f>'nmol-analyzed'!J22*0.001/'nmol-analyzed'!J$1*1/'nmol-analyzed'!J$2</f>
        <v>9.1625303104269223E-2</v>
      </c>
      <c r="K22" s="98">
        <f>'nmol-analyzed'!K22*0.001/'nmol-analyzed'!K$1*1/'nmol-analyzed'!K$2</f>
        <v>0</v>
      </c>
      <c r="L22" s="98">
        <f>'nmol-analyzed'!L22*0.001/'nmol-analyzed'!L$1*1/'nmol-analyzed'!L$2</f>
        <v>0</v>
      </c>
      <c r="M22" s="19">
        <f t="shared" si="0"/>
        <v>3.0541767701423073E-2</v>
      </c>
      <c r="N22" s="243">
        <f t="shared" si="1"/>
        <v>5.2899893411830885E-2</v>
      </c>
      <c r="O22" s="19">
        <f t="shared" si="2"/>
        <v>1.7320508075688772</v>
      </c>
      <c r="P22" s="98">
        <f>'nmol-analyzed'!N22*0.001/'nmol-analyzed'!N$1*1/'nmol-analyzed'!N$2</f>
        <v>0</v>
      </c>
      <c r="Q22" s="98">
        <f>'nmol-analyzed'!O22*0.001/'nmol-analyzed'!O$1*1/'nmol-analyzed'!O$2</f>
        <v>0</v>
      </c>
      <c r="R22" s="98">
        <f>'nmol-analyzed'!P22*0.001/'nmol-analyzed'!P$1*1/'nmol-analyzed'!P$2</f>
        <v>0</v>
      </c>
      <c r="S22" s="98">
        <f>'nmol-analyzed'!Q22*0.001/'nmol-analyzed'!Q$1*1/'nmol-analyzed'!Q$2</f>
        <v>9.847296133891488E-2</v>
      </c>
      <c r="T22" s="98">
        <f>'nmol-analyzed'!R22*0.001/'nmol-analyzed'!R$1*1/'nmol-analyzed'!R$2</f>
        <v>6.4823343692844815E-2</v>
      </c>
      <c r="U22" s="98">
        <f>'nmol-analyzed'!S22*0.001/'nmol-analyzed'!S$1*1/'nmol-analyzed'!S$2</f>
        <v>7.7990585380420599E-2</v>
      </c>
      <c r="V22" s="98">
        <f>'nmol-analyzed'!T22*0.001/'nmol-analyzed'!T$1*1/'nmol-analyzed'!T$2</f>
        <v>0.1559811707608412</v>
      </c>
      <c r="W22" s="98">
        <f>'nmol-analyzed'!U22*0.001/'nmol-analyzed'!U$1*1/'nmol-analyzed'!U$2</f>
        <v>0</v>
      </c>
      <c r="X22" s="98">
        <f>'nmol-analyzed'!V22*0.001/'nmol-analyzed'!V$1*1/'nmol-analyzed'!V$2</f>
        <v>0</v>
      </c>
      <c r="Y22" s="98">
        <f>'nmol-analyzed'!W22*0.001/'nmol-analyzed'!W$1*1/'nmol-analyzed'!W$2</f>
        <v>0.18526617317641669</v>
      </c>
      <c r="Z22" s="98">
        <f>'nmol-analyzed'!X22*0.001/'nmol-analyzed'!X$1*1/'nmol-analyzed'!X$2</f>
        <v>7.8778369071131907E-2</v>
      </c>
      <c r="AA22" s="98">
        <f>'nmol-analyzed'!Y22*0.001/'nmol-analyzed'!Y$1*1/'nmol-analyzed'!Y$2</f>
        <v>0.13234766003951617</v>
      </c>
      <c r="AB22" s="98">
        <f>'nmol-analyzed'!Z22*0.001/'nmol-analyzed'!Z$1*1/'nmol-analyzed'!Z$2</f>
        <v>0</v>
      </c>
      <c r="AC22" s="98">
        <f>'nmol-analyzed'!AA22*0.001/'nmol-analyzed'!AA$1*1/'nmol-analyzed'!AA$2</f>
        <v>0.13774960534722969</v>
      </c>
      <c r="AD22" s="98">
        <f>'nmol-analyzed'!AB22*0.001/'nmol-analyzed'!AB$1*1/'nmol-analyzed'!AB$2</f>
        <v>0.16543457504937703</v>
      </c>
      <c r="AE22" s="98">
        <f>'nmol-analyzed'!AC22*0.001/'nmol-analyzed'!AC$1*1/'nmol-analyzed'!AC$2</f>
        <v>9.978593415675345E-2</v>
      </c>
      <c r="AF22" s="98">
        <f>'nmol-analyzed'!AD22*0.001/'nmol-analyzed'!AD$1*1/'nmol-analyzed'!AD$2</f>
        <v>0.18906808577071663</v>
      </c>
      <c r="AG22" s="98">
        <f>'nmol-analyzed'!AE22*0.001/'nmol-analyzed'!AE$1*1/'nmol-analyzed'!AE$2</f>
        <v>0.11344085146241956</v>
      </c>
      <c r="AH22" s="98">
        <f>'nmol-analyzed'!AF22*0.001/'nmol-analyzed'!AF$1*1/'nmol-analyzed'!AF$2</f>
        <v>4.6085345906612167E-2</v>
      </c>
      <c r="AI22" s="98">
        <f>'nmol-analyzed'!AG22*0.001/'nmol-analyzed'!AG$1*1/'nmol-analyzed'!AG$2</f>
        <v>0</v>
      </c>
      <c r="AJ22" s="98">
        <f>'nmol-analyzed'!AH22*0.001/'nmol-analyzed'!AH$1*1/'nmol-analyzed'!AH$2</f>
        <v>0.1446949636000382</v>
      </c>
    </row>
    <row r="23" spans="1:36" x14ac:dyDescent="0.2">
      <c r="A23">
        <f>'imported summary from web'!A31</f>
        <v>730.5</v>
      </c>
      <c r="B23" t="str">
        <f>'imported summary from web'!B31</f>
        <v>C40H76O8PN</v>
      </c>
      <c r="C23" s="2" t="str">
        <f>'imported summary from web'!C31</f>
        <v>PC(32:2)</v>
      </c>
      <c r="D23" s="69"/>
      <c r="E23" s="234"/>
      <c r="F23" s="237">
        <f>'nmol-analyzed'!F23*0.001/'nmol-analyzed'!F$1*1/'nmol-analyzed'!F$2</f>
        <v>5.1226874008295979</v>
      </c>
      <c r="G23" s="237">
        <f>'nmol-analyzed'!G23*0.001/'nmol-analyzed'!G$1*1/'nmol-analyzed'!G$2</f>
        <v>3.9981950445499299</v>
      </c>
      <c r="H23" s="237">
        <f>'nmol-analyzed'!H23*0.001/'nmol-analyzed'!H$1*1/'nmol-analyzed'!H$2</f>
        <v>4.6229130202608557</v>
      </c>
      <c r="I23" s="237">
        <f>'nmol-analyzed'!I23*0.001/'nmol-analyzed'!I$1*1/'nmol-analyzed'!I$2</f>
        <v>3.8732514494077441</v>
      </c>
      <c r="J23" s="98">
        <f>'nmol-analyzed'!J23*0.001/'nmol-analyzed'!J$1*1/'nmol-analyzed'!J$2</f>
        <v>0.42480822348342995</v>
      </c>
      <c r="K23" s="98">
        <f>'nmol-analyzed'!K23*0.001/'nmol-analyzed'!K$1*1/'nmol-analyzed'!K$2</f>
        <v>0.48728002105452273</v>
      </c>
      <c r="L23" s="98">
        <f>'nmol-analyzed'!L23*0.001/'nmol-analyzed'!L$1*1/'nmol-analyzed'!L$2</f>
        <v>0.46229130202608554</v>
      </c>
      <c r="M23" s="19">
        <f t="shared" si="0"/>
        <v>0.45812651552134609</v>
      </c>
      <c r="N23" s="243">
        <f t="shared" si="1"/>
        <v>3.1443448569033319E-2</v>
      </c>
      <c r="O23" s="19">
        <f t="shared" si="2"/>
        <v>6.8634858502461496E-2</v>
      </c>
      <c r="P23" s="98">
        <f>'nmol-analyzed'!N23*0.001/'nmol-analyzed'!N$1*1/'nmol-analyzed'!N$2</f>
        <v>0.62058818741211697</v>
      </c>
      <c r="Q23" s="98">
        <f>'nmol-analyzed'!O23*0.001/'nmol-analyzed'!O$1*1/'nmol-analyzed'!O$2</f>
        <v>0.1181675536067109</v>
      </c>
      <c r="R23" s="98">
        <f>'nmol-analyzed'!P23*0.001/'nmol-analyzed'!P$1*1/'nmol-analyzed'!P$2</f>
        <v>0.76124781902420091</v>
      </c>
      <c r="S23" s="98">
        <f>'nmol-analyzed'!Q23*0.001/'nmol-analyzed'!Q$1*1/'nmol-analyzed'!Q$2</f>
        <v>0.21270159649205611</v>
      </c>
      <c r="T23" s="98">
        <f>'nmol-analyzed'!R23*0.001/'nmol-analyzed'!R$1*1/'nmol-analyzed'!R$2</f>
        <v>0.13890716505609604</v>
      </c>
      <c r="U23" s="98">
        <f>'nmol-analyzed'!S23*0.001/'nmol-analyzed'!S$1*1/'nmol-analyzed'!S$2</f>
        <v>0.21270159649205617</v>
      </c>
      <c r="V23" s="98">
        <f>'nmol-analyzed'!T23*0.001/'nmol-analyzed'!T$1*1/'nmol-analyzed'!T$2</f>
        <v>0.63810478947616844</v>
      </c>
      <c r="W23" s="98">
        <f>'nmol-analyzed'!U23*0.001/'nmol-analyzed'!U$1*1/'nmol-analyzed'!U$2</f>
        <v>0.36463130827207857</v>
      </c>
      <c r="X23" s="98">
        <f>'nmol-analyzed'!V23*0.001/'nmol-analyzed'!V$1*1/'nmol-analyzed'!V$2</f>
        <v>0.61447127875482888</v>
      </c>
      <c r="Y23" s="98">
        <f>'nmol-analyzed'!W23*0.001/'nmol-analyzed'!W$1*1/'nmol-analyzed'!W$2</f>
        <v>0.54007709717983687</v>
      </c>
      <c r="Z23" s="98">
        <f>'nmol-analyzed'!X23*0.001/'nmol-analyzed'!X$1*1/'nmol-analyzed'!X$2</f>
        <v>0.14180106432803746</v>
      </c>
      <c r="AA23" s="98">
        <f>'nmol-analyzed'!Y23*0.001/'nmol-analyzed'!Y$1*1/'nmol-analyzed'!Y$2</f>
        <v>0.35450266082013265</v>
      </c>
      <c r="AB23" s="98">
        <f>'nmol-analyzed'!Z23*0.001/'nmol-analyzed'!Z$1*1/'nmol-analyzed'!Z$2</f>
        <v>0.1807963570182477</v>
      </c>
      <c r="AC23" s="98">
        <f>'nmol-analyzed'!AA23*0.001/'nmol-analyzed'!AA$1*1/'nmol-analyzed'!AA$2</f>
        <v>0.3281681774448707</v>
      </c>
      <c r="AD23" s="98">
        <f>'nmol-analyzed'!AB23*0.001/'nmol-analyzed'!AB$1*1/'nmol-analyzed'!AB$2</f>
        <v>0.65582992251717309</v>
      </c>
      <c r="AE23" s="98">
        <f>'nmol-analyzed'!AC23*0.001/'nmol-analyzed'!AC$1*1/'nmol-analyzed'!AC$2</f>
        <v>0.4569145406125027</v>
      </c>
      <c r="AF23" s="98">
        <f>'nmol-analyzed'!AD23*0.001/'nmol-analyzed'!AD$1*1/'nmol-analyzed'!AD$2</f>
        <v>1.1546658095283049</v>
      </c>
      <c r="AG23" s="98">
        <f>'nmol-analyzed'!AE23*0.001/'nmol-analyzed'!AE$1*1/'nmol-analyzed'!AE$2</f>
        <v>0.40219938245766923</v>
      </c>
      <c r="AH23" s="98">
        <f>'nmol-analyzed'!AF23*0.001/'nmol-analyzed'!AF$1*1/'nmol-analyzed'!AF$2</f>
        <v>0.17016127719364493</v>
      </c>
      <c r="AI23" s="98">
        <f>'nmol-analyzed'!AG23*0.001/'nmol-analyzed'!AG$1*1/'nmol-analyzed'!AG$2</f>
        <v>0.37126096842246398</v>
      </c>
      <c r="AJ23" s="98">
        <f>'nmol-analyzed'!AH23*0.001/'nmol-analyzed'!AH$1*1/'nmol-analyzed'!AH$2</f>
        <v>0.3819947039041009</v>
      </c>
    </row>
    <row r="24" spans="1:36" x14ac:dyDescent="0.2">
      <c r="A24">
        <f>'imported summary from web'!A33</f>
        <v>732.5</v>
      </c>
      <c r="B24" t="str">
        <f>'imported summary from web'!B33</f>
        <v>C40H78O8PN</v>
      </c>
      <c r="C24" s="2" t="str">
        <f>'imported summary from web'!C33</f>
        <v>PC(32:1)</v>
      </c>
      <c r="D24" s="69"/>
      <c r="E24" s="234"/>
      <c r="F24" s="237">
        <f>'nmol-analyzed'!F24*0.001/'nmol-analyzed'!F$1*1/'nmol-analyzed'!F$2</f>
        <v>50.019085921921516</v>
      </c>
      <c r="G24" s="237">
        <f>'nmol-analyzed'!G24*0.001/'nmol-analyzed'!G$1*1/'nmol-analyzed'!G$2</f>
        <v>49.894142326779331</v>
      </c>
      <c r="H24" s="237">
        <f>'nmol-analyzed'!H24*0.001/'nmol-analyzed'!H$1*1/'nmol-analyzed'!H$2</f>
        <v>51.268521873343353</v>
      </c>
      <c r="I24" s="237">
        <f>'nmol-analyzed'!I24*0.001/'nmol-analyzed'!I$1*1/'nmol-analyzed'!I$2</f>
        <v>48.894593565641841</v>
      </c>
      <c r="J24" s="98">
        <f>'nmol-analyzed'!J24*0.001/'nmol-analyzed'!J$1*1/'nmol-analyzed'!J$2</f>
        <v>4.8769649970499653</v>
      </c>
      <c r="K24" s="98">
        <f>'nmol-analyzed'!K24*0.001/'nmol-analyzed'!K$1*1/'nmol-analyzed'!K$2</f>
        <v>5.1768296253912105</v>
      </c>
      <c r="L24" s="98">
        <f>'nmol-analyzed'!L24*0.001/'nmol-analyzed'!L$1*1/'nmol-analyzed'!L$2</f>
        <v>5.2268070634480841</v>
      </c>
      <c r="M24" s="19">
        <f t="shared" si="0"/>
        <v>5.09353389529642</v>
      </c>
      <c r="N24" s="243">
        <f t="shared" si="1"/>
        <v>0.1892115267219325</v>
      </c>
      <c r="O24" s="19">
        <f t="shared" si="2"/>
        <v>3.7147397192479323E-2</v>
      </c>
      <c r="P24" s="98">
        <f>'nmol-analyzed'!N24*0.001/'nmol-analyzed'!N$1*1/'nmol-analyzed'!N$2</f>
        <v>6.2125548653836633</v>
      </c>
      <c r="Q24" s="98">
        <f>'nmol-analyzed'!O24*0.001/'nmol-analyzed'!O$1*1/'nmol-analyzed'!O$2</f>
        <v>1.3904382141056313</v>
      </c>
      <c r="R24" s="98">
        <f>'nmol-analyzed'!P24*0.001/'nmol-analyzed'!P$1*1/'nmol-analyzed'!P$2</f>
        <v>6.3213421834656689</v>
      </c>
      <c r="S24" s="98">
        <f>'nmol-analyzed'!Q24*0.001/'nmol-analyzed'!Q$1*1/'nmol-analyzed'!Q$2</f>
        <v>2.8045099389322954</v>
      </c>
      <c r="T24" s="98">
        <f>'nmol-analyzed'!R24*0.001/'nmol-analyzed'!R$1*1/'nmol-analyzed'!R$2</f>
        <v>1.7803268321356305</v>
      </c>
      <c r="U24" s="98">
        <f>'nmol-analyzed'!S24*0.001/'nmol-analyzed'!S$1*1/'nmol-analyzed'!S$2</f>
        <v>2.6410448231096972</v>
      </c>
      <c r="V24" s="98">
        <f>'nmol-analyzed'!T24*0.001/'nmol-analyzed'!T$1*1/'nmol-analyzed'!T$2</f>
        <v>6.1328960321876185</v>
      </c>
      <c r="W24" s="98">
        <f>'nmol-analyzed'!U24*0.001/'nmol-analyzed'!U$1*1/'nmol-analyzed'!U$2</f>
        <v>3.5146406658447571</v>
      </c>
      <c r="X24" s="98">
        <f>'nmol-analyzed'!V24*0.001/'nmol-analyzed'!V$1*1/'nmol-analyzed'!V$2</f>
        <v>5.8689884957993268</v>
      </c>
      <c r="Y24" s="98">
        <f>'nmol-analyzed'!W24*0.001/'nmol-analyzed'!W$1*1/'nmol-analyzed'!W$2</f>
        <v>5.5074300332277204</v>
      </c>
      <c r="Z24" s="98">
        <f>'nmol-analyzed'!X24*0.001/'nmol-analyzed'!X$1*1/'nmol-analyzed'!X$2</f>
        <v>2.1868875254146221</v>
      </c>
      <c r="AA24" s="98">
        <f>'nmol-analyzed'!Y24*0.001/'nmol-analyzed'!Y$1*1/'nmol-analyzed'!Y$2</f>
        <v>6.5701159805331244</v>
      </c>
      <c r="AB24" s="98">
        <f>'nmol-analyzed'!Z24*0.001/'nmol-analyzed'!Z$1*1/'nmol-analyzed'!Z$2</f>
        <v>2.2369117897747905</v>
      </c>
      <c r="AC24" s="98">
        <f>'nmol-analyzed'!AA24*0.001/'nmol-analyzed'!AA$1*1/'nmol-analyzed'!AA$2</f>
        <v>4.1608483732824961</v>
      </c>
      <c r="AD24" s="98">
        <f>'nmol-analyzed'!AB24*0.001/'nmol-analyzed'!AB$1*1/'nmol-analyzed'!AB$2</f>
        <v>6.6705584010980949</v>
      </c>
      <c r="AE24" s="98">
        <f>'nmol-analyzed'!AC24*0.001/'nmol-analyzed'!AC$1*1/'nmol-analyzed'!AC$2</f>
        <v>5.6772944643921308</v>
      </c>
      <c r="AF24" s="98">
        <f>'nmol-analyzed'!AD24*0.001/'nmol-analyzed'!AD$1*1/'nmol-analyzed'!AD$2</f>
        <v>12.302930438365916</v>
      </c>
      <c r="AG24" s="98">
        <f>'nmol-analyzed'!AE24*0.001/'nmol-analyzed'!AE$1*1/'nmol-analyzed'!AE$2</f>
        <v>4.2901267462151393</v>
      </c>
      <c r="AH24" s="98">
        <f>'nmol-analyzed'!AF24*0.001/'nmol-analyzed'!AF$1*1/'nmol-analyzed'!AF$2</f>
        <v>2.0454803529319396</v>
      </c>
      <c r="AI24" s="98">
        <f>'nmol-analyzed'!AG24*0.001/'nmol-analyzed'!AG$1*1/'nmol-analyzed'!AG$2</f>
        <v>6.7033230409611555</v>
      </c>
      <c r="AJ24" s="98">
        <f>'nmol-analyzed'!AH24*0.001/'nmol-analyzed'!AH$1*1/'nmol-analyzed'!AH$2</f>
        <v>3.513193716208928</v>
      </c>
    </row>
    <row r="25" spans="1:36" x14ac:dyDescent="0.2">
      <c r="A25">
        <f>'imported summary from web'!A35</f>
        <v>734.6</v>
      </c>
      <c r="B25" t="str">
        <f>'imported summary from web'!B35</f>
        <v>C40H80O8PN</v>
      </c>
      <c r="C25" s="2" t="str">
        <f>'imported summary from web'!C35</f>
        <v>PC(32:0)</v>
      </c>
      <c r="D25" s="69"/>
      <c r="E25" s="234"/>
      <c r="F25" s="237">
        <f>'nmol-analyzed'!F25*0.001/'nmol-analyzed'!F$1*1/'nmol-analyzed'!F$2</f>
        <v>1.4993231417062232</v>
      </c>
      <c r="G25" s="237">
        <f>'nmol-analyzed'!G25*0.001/'nmol-analyzed'!G$1*1/'nmol-analyzed'!G$2</f>
        <v>1.4993231417062232</v>
      </c>
      <c r="H25" s="237">
        <f>'nmol-analyzed'!H25*0.001/'nmol-analyzed'!H$1*1/'nmol-analyzed'!H$2</f>
        <v>2.2489847125593352</v>
      </c>
      <c r="I25" s="237">
        <f>'nmol-analyzed'!I25*0.001/'nmol-analyzed'!I$1*1/'nmol-analyzed'!I$2</f>
        <v>1.6242667368484085</v>
      </c>
      <c r="J25" s="98">
        <f>'nmol-analyzed'!J25*0.001/'nmol-analyzed'!J$1*1/'nmol-analyzed'!J$2</f>
        <v>8.746051659952972E-2</v>
      </c>
      <c r="K25" s="98">
        <f>'nmol-analyzed'!K25*0.001/'nmol-analyzed'!K$1*1/'nmol-analyzed'!K$2</f>
        <v>9.9954876113748203E-2</v>
      </c>
      <c r="L25" s="98">
        <f>'nmol-analyzed'!L25*0.001/'nmol-analyzed'!L$1*1/'nmol-analyzed'!L$2</f>
        <v>0.14993231417062233</v>
      </c>
      <c r="M25" s="19">
        <f t="shared" si="0"/>
        <v>0.11244923562796676</v>
      </c>
      <c r="N25" s="243">
        <f t="shared" si="1"/>
        <v>3.3056968065656007E-2</v>
      </c>
      <c r="O25" s="19">
        <f t="shared" si="2"/>
        <v>0.29397236789606557</v>
      </c>
      <c r="P25" s="98">
        <f>'nmol-analyzed'!N25*0.001/'nmol-analyzed'!N$1*1/'nmol-analyzed'!N$2</f>
        <v>4.0037947574975273E-2</v>
      </c>
      <c r="Q25" s="98">
        <f>'nmol-analyzed'!O25*0.001/'nmol-analyzed'!O$1*1/'nmol-analyzed'!O$2</f>
        <v>6.4992154483690973E-2</v>
      </c>
      <c r="R25" s="98">
        <f>'nmol-analyzed'!P25*0.001/'nmol-analyzed'!P$1*1/'nmol-analyzed'!P$2</f>
        <v>4.4779283472011815E-2</v>
      </c>
      <c r="S25" s="98">
        <f>'nmol-analyzed'!Q25*0.001/'nmol-analyzed'!Q$1*1/'nmol-analyzed'!Q$2</f>
        <v>0.10635079824602808</v>
      </c>
      <c r="T25" s="98">
        <f>'nmol-analyzed'!R25*0.001/'nmol-analyzed'!R$1*1/'nmol-analyzed'!R$2</f>
        <v>7.6398940780852811E-2</v>
      </c>
      <c r="U25" s="98">
        <f>'nmol-analyzed'!S25*0.001/'nmol-analyzed'!S$1*1/'nmol-analyzed'!S$2</f>
        <v>5.3175399123014035E-2</v>
      </c>
      <c r="V25" s="98">
        <f>'nmol-analyzed'!T25*0.001/'nmol-analyzed'!T$1*1/'nmol-analyzed'!T$2</f>
        <v>0.17016127719364488</v>
      </c>
      <c r="W25" s="98">
        <f>'nmol-analyzed'!U25*0.001/'nmol-analyzed'!U$1*1/'nmol-analyzed'!U$2</f>
        <v>9.1157827068019642E-2</v>
      </c>
      <c r="X25" s="98">
        <f>'nmol-analyzed'!V25*0.001/'nmol-analyzed'!V$1*1/'nmol-analyzed'!V$2</f>
        <v>0.16543457504937703</v>
      </c>
      <c r="Y25" s="98">
        <f>'nmol-analyzed'!W25*0.001/'nmol-analyzed'!W$1*1/'nmol-analyzed'!W$2</f>
        <v>0.17201085629357818</v>
      </c>
      <c r="Z25" s="98">
        <f>'nmol-analyzed'!X25*0.001/'nmol-analyzed'!X$1*1/'nmol-analyzed'!X$2</f>
        <v>0</v>
      </c>
      <c r="AA25" s="98">
        <f>'nmol-analyzed'!Y25*0.001/'nmol-analyzed'!Y$1*1/'nmol-analyzed'!Y$2</f>
        <v>0.12762095789524774</v>
      </c>
      <c r="AB25" s="98">
        <f>'nmol-analyzed'!Z25*0.001/'nmol-analyzed'!Z$1*1/'nmol-analyzed'!Z$2</f>
        <v>3.1905239473808425E-2</v>
      </c>
      <c r="AC25" s="98">
        <f>'nmol-analyzed'!AA25*0.001/'nmol-analyzed'!AA$1*1/'nmol-analyzed'!AA$2</f>
        <v>2.4308753884805238E-2</v>
      </c>
      <c r="AD25" s="98">
        <f>'nmol-analyzed'!AB25*0.001/'nmol-analyzed'!AB$1*1/'nmol-analyzed'!AB$2</f>
        <v>0.14180106432803741</v>
      </c>
      <c r="AE25" s="98">
        <f>'nmol-analyzed'!AC25*0.001/'nmol-analyzed'!AC$1*1/'nmol-analyzed'!AC$2</f>
        <v>9.4534042885345365E-2</v>
      </c>
      <c r="AF25" s="98">
        <f>'nmol-analyzed'!AD25*0.001/'nmol-analyzed'!AD$1*1/'nmol-analyzed'!AD$2</f>
        <v>0.16205835923204276</v>
      </c>
      <c r="AG25" s="98">
        <f>'nmol-analyzed'!AE25*0.001/'nmol-analyzed'!AE$1*1/'nmol-analyzed'!AE$2</f>
        <v>0.15469207017602665</v>
      </c>
      <c r="AH25" s="98">
        <f>'nmol-analyzed'!AF25*0.001/'nmol-analyzed'!AF$1*1/'nmol-analyzed'!AF$2</f>
        <v>9.5715718421425261E-2</v>
      </c>
      <c r="AI25" s="98">
        <f>'nmol-analyzed'!AG25*0.001/'nmol-analyzed'!AG$1*1/'nmol-analyzed'!AG$2</f>
        <v>7.7346035088013326E-2</v>
      </c>
      <c r="AJ25" s="98">
        <f>'nmol-analyzed'!AH25*0.001/'nmol-analyzed'!AH$1*1/'nmol-analyzed'!AH$2</f>
        <v>0.22572414321605958</v>
      </c>
    </row>
    <row r="26" spans="1:36" x14ac:dyDescent="0.2">
      <c r="A26">
        <f>'imported summary from web'!A41</f>
        <v>754.5</v>
      </c>
      <c r="B26" t="str">
        <f>'imported summary from web'!B41</f>
        <v>C42H76O8PN</v>
      </c>
      <c r="C26" s="2" t="str">
        <f>'imported summary from web'!C41</f>
        <v>PC(34:4)</v>
      </c>
      <c r="D26" s="69"/>
      <c r="E26" s="234"/>
      <c r="F26" s="237">
        <f>'nmol-analyzed'!F26*0.001/'nmol-analyzed'!F$1*1/'nmol-analyzed'!F$2</f>
        <v>11.203275697749282</v>
      </c>
      <c r="G26" s="237">
        <f>'nmol-analyzed'!G26*0.001/'nmol-analyzed'!G$1*1/'nmol-analyzed'!G$2</f>
        <v>12.07788086374458</v>
      </c>
      <c r="H26" s="237">
        <f>'nmol-analyzed'!H26*0.001/'nmol-analyzed'!H$1*1/'nmol-analyzed'!H$2</f>
        <v>10.578557722038354</v>
      </c>
      <c r="I26" s="237">
        <f>'nmol-analyzed'!I26*0.001/'nmol-analyzed'!I$1*1/'nmol-analyzed'!I$2</f>
        <v>11.952937268602392</v>
      </c>
      <c r="J26" s="98">
        <f>'nmol-analyzed'!J26*0.001/'nmol-analyzed'!J$1*1/'nmol-analyzed'!J$2</f>
        <v>1.2827542434597692</v>
      </c>
      <c r="K26" s="98">
        <f>'nmol-analyzed'!K26*0.001/'nmol-analyzed'!K$1*1/'nmol-analyzed'!K$2</f>
        <v>1.2077880863744579</v>
      </c>
      <c r="L26" s="98">
        <f>'nmol-analyzed'!L26*0.001/'nmol-analyzed'!L$1*1/'nmol-analyzed'!L$2</f>
        <v>1.1203275697749282</v>
      </c>
      <c r="M26" s="19">
        <f t="shared" si="0"/>
        <v>1.2036232998697185</v>
      </c>
      <c r="N26" s="243">
        <f t="shared" si="1"/>
        <v>8.129338943636806E-2</v>
      </c>
      <c r="O26" s="19">
        <f t="shared" si="2"/>
        <v>6.7540558117450328E-2</v>
      </c>
      <c r="P26" s="98">
        <f>'nmol-analyzed'!N26*0.001/'nmol-analyzed'!N$1*1/'nmol-analyzed'!N$2</f>
        <v>1.1344085146242993</v>
      </c>
      <c r="Q26" s="98">
        <f>'nmol-analyzed'!O26*0.001/'nmol-analyzed'!O$1*1/'nmol-analyzed'!O$2</f>
        <v>0.5120593989624137</v>
      </c>
      <c r="R26" s="98">
        <f>'nmol-analyzed'!P26*0.001/'nmol-analyzed'!P$1*1/'nmol-analyzed'!P$2</f>
        <v>1.3359152902483529</v>
      </c>
      <c r="S26" s="98">
        <f>'nmol-analyzed'!Q26*0.001/'nmol-analyzed'!Q$1*1/'nmol-analyzed'!Q$2</f>
        <v>0.29147996556318811</v>
      </c>
      <c r="T26" s="98">
        <f>'nmol-analyzed'!R26*0.001/'nmol-analyzed'!R$1*1/'nmol-analyzed'!R$2</f>
        <v>0.35189815147544329</v>
      </c>
      <c r="U26" s="98">
        <f>'nmol-analyzed'!S26*0.001/'nmol-analyzed'!S$1*1/'nmol-analyzed'!S$2</f>
        <v>0.21979164970845799</v>
      </c>
      <c r="V26" s="98">
        <f>'nmol-analyzed'!T26*0.001/'nmol-analyzed'!T$1*1/'nmol-analyzed'!T$2</f>
        <v>1.226579206437524</v>
      </c>
      <c r="W26" s="98">
        <f>'nmol-analyzed'!U26*0.001/'nmol-analyzed'!U$1*1/'nmol-analyzed'!U$2</f>
        <v>0.28360212865606116</v>
      </c>
      <c r="X26" s="98">
        <f>'nmol-analyzed'!V26*0.001/'nmol-analyzed'!V$1*1/'nmol-analyzed'!V$2</f>
        <v>1.2683317420452238</v>
      </c>
      <c r="Y26" s="98">
        <f>'nmol-analyzed'!W26*0.001/'nmol-analyzed'!W$1*1/'nmol-analyzed'!W$2</f>
        <v>1.0040131880791832</v>
      </c>
      <c r="Z26" s="98">
        <f>'nmol-analyzed'!X26*0.001/'nmol-analyzed'!X$1*1/'nmol-analyzed'!X$2</f>
        <v>0.22373056816201467</v>
      </c>
      <c r="AA26" s="98">
        <f>'nmol-analyzed'!Y26*0.001/'nmol-analyzed'!Y$1*1/'nmol-analyzed'!Y$2</f>
        <v>1.8528672405532263</v>
      </c>
      <c r="AB26" s="98">
        <f>'nmol-analyzed'!Z26*0.001/'nmol-analyzed'!Z$1*1/'nmol-analyzed'!Z$2</f>
        <v>0.27296704883147205</v>
      </c>
      <c r="AC26" s="98">
        <f>'nmol-analyzed'!AA26*0.001/'nmol-analyzed'!AA$1*1/'nmol-analyzed'!AA$2</f>
        <v>1.8677225901492025</v>
      </c>
      <c r="AD26" s="98">
        <f>'nmol-analyzed'!AB26*0.001/'nmol-analyzed'!AB$1*1/'nmol-analyzed'!AB$2</f>
        <v>1.4121022656000397</v>
      </c>
      <c r="AE26" s="98">
        <f>'nmol-analyzed'!AC26*0.001/'nmol-analyzed'!AC$1*1/'nmol-analyzed'!AC$2</f>
        <v>2.641701309518262</v>
      </c>
      <c r="AF26" s="98">
        <f>'nmol-analyzed'!AD26*0.001/'nmol-analyzed'!AD$1*1/'nmol-analyzed'!AD$2</f>
        <v>1.4922873912617274</v>
      </c>
      <c r="AG26" s="98">
        <f>'nmol-analyzed'!AE26*0.001/'nmol-analyzed'!AE$1*1/'nmol-analyzed'!AE$2</f>
        <v>1.5262950924034631</v>
      </c>
      <c r="AH26" s="98">
        <f>'nmol-analyzed'!AF26*0.001/'nmol-analyzed'!AF$1*1/'nmol-analyzed'!AF$2</f>
        <v>0.17725133041004679</v>
      </c>
      <c r="AI26" s="98">
        <f>'nmol-analyzed'!AG26*0.001/'nmol-analyzed'!AG$1*1/'nmol-analyzed'!AG$2</f>
        <v>0.93846522573456193</v>
      </c>
      <c r="AJ26" s="98">
        <f>'nmol-analyzed'!AH26*0.001/'nmol-analyzed'!AH$1*1/'nmol-analyzed'!AH$2</f>
        <v>0.35884350972809476</v>
      </c>
    </row>
    <row r="27" spans="1:36" x14ac:dyDescent="0.2">
      <c r="A27">
        <f>'imported summary from web'!A42</f>
        <v>756.5</v>
      </c>
      <c r="B27" t="str">
        <f>'imported summary from web'!B42</f>
        <v>C42H78O8PN</v>
      </c>
      <c r="C27" s="2" t="str">
        <f>'imported summary from web'!C42</f>
        <v>PC(34:3)</v>
      </c>
      <c r="D27" s="69"/>
      <c r="E27" s="234"/>
      <c r="F27" s="237">
        <f>'nmol-analyzed'!F27*0.001/'nmol-analyzed'!F$1*1/'nmol-analyzed'!F$2</f>
        <v>5.0810395357822022</v>
      </c>
      <c r="G27" s="237">
        <f>'nmol-analyzed'!G27*0.001/'nmol-analyzed'!G$1*1/'nmol-analyzed'!G$2</f>
        <v>5.5808139163509436</v>
      </c>
      <c r="H27" s="237">
        <f>'nmol-analyzed'!H27*0.001/'nmol-analyzed'!H$1*1/'nmol-analyzed'!H$2</f>
        <v>5.3309267260665729</v>
      </c>
      <c r="I27" s="237">
        <f>'nmol-analyzed'!I27*0.001/'nmol-analyzed'!I$1*1/'nmol-analyzed'!I$2</f>
        <v>5.705757511493128</v>
      </c>
      <c r="J27" s="98">
        <f>'nmol-analyzed'!J27*0.001/'nmol-analyzed'!J$1*1/'nmol-analyzed'!J$2</f>
        <v>0.48311523454978317</v>
      </c>
      <c r="K27" s="98">
        <f>'nmol-analyzed'!K27*0.001/'nmol-analyzed'!K$1*1/'nmol-analyzed'!K$2</f>
        <v>0.49560959406400168</v>
      </c>
      <c r="L27" s="98">
        <f>'nmol-analyzed'!L27*0.001/'nmol-analyzed'!L$1*1/'nmol-analyzed'!L$2</f>
        <v>0.52059831309243876</v>
      </c>
      <c r="M27" s="19">
        <f t="shared" si="0"/>
        <v>0.49977438056874118</v>
      </c>
      <c r="N27" s="243">
        <f t="shared" si="1"/>
        <v>1.9085449411299367E-2</v>
      </c>
      <c r="O27" s="19">
        <f t="shared" si="2"/>
        <v>3.8188130791298673E-2</v>
      </c>
      <c r="P27" s="98">
        <f>'nmol-analyzed'!N27*0.001/'nmol-analyzed'!N$1*1/'nmol-analyzed'!N$2</f>
        <v>0.63393416993710849</v>
      </c>
      <c r="Q27" s="98">
        <f>'nmol-analyzed'!O27*0.001/'nmol-analyzed'!O$1*1/'nmol-analyzed'!O$2</f>
        <v>0.1930070042242944</v>
      </c>
      <c r="R27" s="98">
        <f>'nmol-analyzed'!P27*0.001/'nmol-analyzed'!P$1*1/'nmol-analyzed'!P$2</f>
        <v>0.77617424684820502</v>
      </c>
      <c r="S27" s="98">
        <f>'nmol-analyzed'!Q27*0.001/'nmol-analyzed'!Q$1*1/'nmol-analyzed'!Q$2</f>
        <v>0.35056374236653709</v>
      </c>
      <c r="T27" s="98">
        <f>'nmol-analyzed'!R27*0.001/'nmol-analyzed'!R$1*1/'nmol-analyzed'!R$2</f>
        <v>0.19910026991373767</v>
      </c>
      <c r="U27" s="98">
        <f>'nmol-analyzed'!S27*0.001/'nmol-analyzed'!S$1*1/'nmol-analyzed'!S$2</f>
        <v>0.19852149005925235</v>
      </c>
      <c r="V27" s="98">
        <f>'nmol-analyzed'!T27*0.001/'nmol-analyzed'!T$1*1/'nmol-analyzed'!T$2</f>
        <v>0.63101473625976667</v>
      </c>
      <c r="W27" s="98">
        <f>'nmol-analyzed'!U27*0.001/'nmol-analyzed'!U$1*1/'nmol-analyzed'!U$2</f>
        <v>0.1316724168760284</v>
      </c>
      <c r="X27" s="98">
        <f>'nmol-analyzed'!V27*0.001/'nmol-analyzed'!V$1*1/'nmol-analyzed'!V$2</f>
        <v>0.46479237751967822</v>
      </c>
      <c r="Y27" s="98">
        <f>'nmol-analyzed'!W27*0.001/'nmol-analyzed'!W$1*1/'nmol-analyzed'!W$2</f>
        <v>0.53976883399651499</v>
      </c>
      <c r="Z27" s="98">
        <f>'nmol-analyzed'!X27*0.001/'nmol-analyzed'!X$1*1/'nmol-analyzed'!X$2</f>
        <v>0.1386499295651922</v>
      </c>
      <c r="AA27" s="98">
        <f>'nmol-analyzed'!Y27*0.001/'nmol-analyzed'!Y$1*1/'nmol-analyzed'!Y$2</f>
        <v>0.67591840663038616</v>
      </c>
      <c r="AB27" s="98">
        <f>'nmol-analyzed'!Z27*0.001/'nmol-analyzed'!Z$1*1/'nmol-analyzed'!Z$2</f>
        <v>0.15598117076084117</v>
      </c>
      <c r="AC27" s="98">
        <f>'nmol-analyzed'!AA27*0.001/'nmol-analyzed'!AA$1*1/'nmol-analyzed'!AA$2</f>
        <v>0.73736553450575903</v>
      </c>
      <c r="AD27" s="98">
        <f>'nmol-analyzed'!AB27*0.001/'nmol-analyzed'!AB$1*1/'nmol-analyzed'!AB$2</f>
        <v>0.52584561354980563</v>
      </c>
      <c r="AE27" s="98">
        <f>'nmol-analyzed'!AC27*0.001/'nmol-analyzed'!AC$1*1/'nmol-analyzed'!AC$2</f>
        <v>0.82979882088247603</v>
      </c>
      <c r="AF27" s="98">
        <f>'nmol-analyzed'!AD27*0.001/'nmol-analyzed'!AD$1*1/'nmol-analyzed'!AD$2</f>
        <v>0.98585501866159386</v>
      </c>
      <c r="AG27" s="98">
        <f>'nmol-analyzed'!AE27*0.001/'nmol-analyzed'!AE$1*1/'nmol-analyzed'!AE$2</f>
        <v>0.61361187836490572</v>
      </c>
      <c r="AH27" s="98">
        <f>'nmol-analyzed'!AF27*0.001/'nmol-analyzed'!AF$1*1/'nmol-analyzed'!AF$2</f>
        <v>0.11344085146242992</v>
      </c>
      <c r="AI27" s="98">
        <f>'nmol-analyzed'!AG27*0.001/'nmol-analyzed'!AG$1*1/'nmol-analyzed'!AG$2</f>
        <v>0.55173505029449521</v>
      </c>
      <c r="AJ27" s="98">
        <f>'nmol-analyzed'!AH27*0.001/'nmol-analyzed'!AH$1*1/'nmol-analyzed'!AH$2</f>
        <v>0.35884350972809476</v>
      </c>
    </row>
    <row r="28" spans="1:36" x14ac:dyDescent="0.2">
      <c r="A28">
        <f>'imported summary from web'!A43</f>
        <v>758.6</v>
      </c>
      <c r="B28" t="str">
        <f>'imported summary from web'!B43</f>
        <v>C42H80O8PN</v>
      </c>
      <c r="C28" s="2" t="str">
        <f>'imported summary from web'!C43</f>
        <v>PC(34:2)</v>
      </c>
      <c r="D28" s="69"/>
      <c r="E28" s="234"/>
      <c r="F28" s="237">
        <f>'nmol-analyzed'!F28*0.001/'nmol-analyzed'!F$1*1/'nmol-analyzed'!F$2</f>
        <v>31.485785975830694</v>
      </c>
      <c r="G28" s="237">
        <f>'nmol-analyzed'!G28*0.001/'nmol-analyzed'!G$1*1/'nmol-analyzed'!G$2</f>
        <v>33.984657878674398</v>
      </c>
      <c r="H28" s="237">
        <f>'nmol-analyzed'!H28*0.001/'nmol-analyzed'!H$1*1/'nmol-analyzed'!H$2</f>
        <v>31.485785975830694</v>
      </c>
      <c r="I28" s="237">
        <f>'nmol-analyzed'!I28*0.001/'nmol-analyzed'!I$1*1/'nmol-analyzed'!I$2</f>
        <v>30.236350024408839</v>
      </c>
      <c r="J28" s="98">
        <f>'nmol-analyzed'!J28*0.001/'nmol-analyzed'!J$1*1/'nmol-analyzed'!J$2</f>
        <v>3.248533473696817</v>
      </c>
      <c r="K28" s="98">
        <f>'nmol-analyzed'!K28*0.001/'nmol-analyzed'!K$1*1/'nmol-analyzed'!K$2</f>
        <v>3.2985109117536915</v>
      </c>
      <c r="L28" s="98">
        <f>'nmol-analyzed'!L28*0.001/'nmol-analyzed'!L$1*1/'nmol-analyzed'!L$2</f>
        <v>3.1860616761257243</v>
      </c>
      <c r="M28" s="19">
        <f t="shared" si="0"/>
        <v>3.2443686871920776</v>
      </c>
      <c r="N28" s="243">
        <f t="shared" si="1"/>
        <v>5.6340187551170477E-2</v>
      </c>
      <c r="O28" s="19">
        <f t="shared" si="2"/>
        <v>1.7365531782373211E-2</v>
      </c>
      <c r="P28" s="98">
        <f>'nmol-analyzed'!N28*0.001/'nmol-analyzed'!N$1*1/'nmol-analyzed'!N$2</f>
        <v>3.7635670720476764</v>
      </c>
      <c r="Q28" s="98">
        <f>'nmol-analyzed'!O28*0.001/'nmol-analyzed'!O$1*1/'nmol-analyzed'!O$2</f>
        <v>0.8389896306076472</v>
      </c>
      <c r="R28" s="98">
        <f>'nmol-analyzed'!P28*0.001/'nmol-analyzed'!P$1*1/'nmol-analyzed'!P$2</f>
        <v>4.7242144062972464</v>
      </c>
      <c r="S28" s="98">
        <f>'nmol-analyzed'!Q28*0.001/'nmol-analyzed'!Q$1*1/'nmol-analyzed'!Q$2</f>
        <v>1.5598117076084119</v>
      </c>
      <c r="T28" s="98">
        <f>'nmol-analyzed'!R28*0.001/'nmol-analyzed'!R$1*1/'nmol-analyzed'!R$2</f>
        <v>1.1598748282184019</v>
      </c>
      <c r="U28" s="98">
        <f>'nmol-analyzed'!S28*0.001/'nmol-analyzed'!S$1*1/'nmol-analyzed'!S$2</f>
        <v>1.3400200578999535</v>
      </c>
      <c r="V28" s="98">
        <f>'nmol-analyzed'!T28*0.001/'nmol-analyzed'!T$1*1/'nmol-analyzed'!T$2</f>
        <v>4.8921367193172918</v>
      </c>
      <c r="W28" s="98">
        <f>'nmol-analyzed'!U28*0.001/'nmol-analyzed'!U$1*1/'nmol-analyzed'!U$2</f>
        <v>1.9750862531404256</v>
      </c>
      <c r="X28" s="98">
        <f>'nmol-analyzed'!V28*0.001/'nmol-analyzed'!V$1*1/'nmol-analyzed'!V$2</f>
        <v>4.2776654405624628</v>
      </c>
      <c r="Y28" s="98">
        <f>'nmol-analyzed'!W28*0.001/'nmol-analyzed'!W$1*1/'nmol-analyzed'!W$2</f>
        <v>3.7953363130583067</v>
      </c>
      <c r="Z28" s="98">
        <f>'nmol-analyzed'!X28*0.001/'nmol-analyzed'!X$1*1/'nmol-analyzed'!X$2</f>
        <v>1.0115142588733337</v>
      </c>
      <c r="AA28" s="98">
        <f>'nmol-analyzed'!Y28*0.001/'nmol-analyzed'!Y$1*1/'nmol-analyzed'!Y$2</f>
        <v>3.2756045859780256</v>
      </c>
      <c r="AB28" s="98">
        <f>'nmol-analyzed'!Z28*0.001/'nmol-analyzed'!Z$1*1/'nmol-analyzed'!Z$2</f>
        <v>1.1804938605309117</v>
      </c>
      <c r="AC28" s="98">
        <f>'nmol-analyzed'!AA28*0.001/'nmol-analyzed'!AA$1*1/'nmol-analyzed'!AA$2</f>
        <v>2.4430297654229265</v>
      </c>
      <c r="AD28" s="98">
        <f>'nmol-analyzed'!AB28*0.001/'nmol-analyzed'!AB$1*1/'nmol-analyzed'!AB$2</f>
        <v>4.5730843245792068</v>
      </c>
      <c r="AE28" s="98">
        <f>'nmol-analyzed'!AC28*0.001/'nmol-analyzed'!AC$1*1/'nmol-analyzed'!AC$2</f>
        <v>3.6868276725284699</v>
      </c>
      <c r="AF28" s="98">
        <f>'nmol-analyzed'!AD28*0.001/'nmol-analyzed'!AD$1*1/'nmol-analyzed'!AD$2</f>
        <v>7.0495386265938622</v>
      </c>
      <c r="AG28" s="98">
        <f>'nmol-analyzed'!AE28*0.001/'nmol-analyzed'!AE$1*1/'nmol-analyzed'!AE$2</f>
        <v>2.5988267789572479</v>
      </c>
      <c r="AH28" s="98">
        <f>'nmol-analyzed'!AF28*0.001/'nmol-analyzed'!AF$1*1/'nmol-analyzed'!AF$2</f>
        <v>0.96779226403885532</v>
      </c>
      <c r="AI28" s="98">
        <f>'nmol-analyzed'!AG28*0.001/'nmol-analyzed'!AG$1*1/'nmol-analyzed'!AG$2</f>
        <v>3.6662020631718311</v>
      </c>
      <c r="AJ28" s="98">
        <f>'nmol-analyzed'!AH28*0.001/'nmol-analyzed'!AH$1*1/'nmol-analyzed'!AH$2</f>
        <v>1.8231565413604811</v>
      </c>
    </row>
    <row r="29" spans="1:36" x14ac:dyDescent="0.2">
      <c r="A29">
        <f>'imported summary from web'!A44</f>
        <v>760.6</v>
      </c>
      <c r="B29" t="str">
        <f>'imported summary from web'!B44</f>
        <v>C42H82O8PN</v>
      </c>
      <c r="C29" s="2" t="str">
        <f>'imported summary from web'!C44</f>
        <v>PC(34:1)</v>
      </c>
      <c r="D29" s="69"/>
      <c r="E29" s="234"/>
      <c r="F29" s="237">
        <f>'nmol-analyzed'!F29*0.001/'nmol-analyzed'!F$1*1/'nmol-analyzed'!F$2</f>
        <v>262.92297204420521</v>
      </c>
      <c r="G29" s="237">
        <f>'nmol-analyzed'!G29*0.001/'nmol-analyzed'!G$1*1/'nmol-analyzed'!G$2</f>
        <v>256.92567947738041</v>
      </c>
      <c r="H29" s="237">
        <f>'nmol-analyzed'!H29*0.001/'nmol-analyzed'!H$1*1/'nmol-analyzed'!H$2</f>
        <v>262.04836687820995</v>
      </c>
      <c r="I29" s="237">
        <f>'nmol-analyzed'!I29*0.001/'nmol-analyzed'!I$1*1/'nmol-analyzed'!I$2</f>
        <v>259.54949497536626</v>
      </c>
      <c r="J29" s="98">
        <f>'nmol-analyzed'!J29*0.001/'nmol-analyzed'!J$1*1/'nmol-analyzed'!J$2</f>
        <v>25.630096150166942</v>
      </c>
      <c r="K29" s="98">
        <f>'nmol-analyzed'!K29*0.001/'nmol-analyzed'!K$1*1/'nmol-analyzed'!K$2</f>
        <v>26.042410014136152</v>
      </c>
      <c r="L29" s="98">
        <f>'nmol-analyzed'!L29*0.001/'nmol-analyzed'!L$1*1/'nmol-analyzed'!L$2</f>
        <v>25.367714600368355</v>
      </c>
      <c r="M29" s="19">
        <f t="shared" si="0"/>
        <v>25.680073588223816</v>
      </c>
      <c r="N29" s="243">
        <f t="shared" si="1"/>
        <v>0.34011289827919078</v>
      </c>
      <c r="O29" s="19">
        <f t="shared" si="2"/>
        <v>1.3244233787365675E-2</v>
      </c>
      <c r="P29" s="98">
        <f>'nmol-analyzed'!N29*0.001/'nmol-analyzed'!N$1*1/'nmol-analyzed'!N$2</f>
        <v>32.19718284154262</v>
      </c>
      <c r="Q29" s="98">
        <f>'nmol-analyzed'!O29*0.001/'nmol-analyzed'!O$1*1/'nmol-analyzed'!O$2</f>
        <v>7.9960044607207683</v>
      </c>
      <c r="R29" s="98">
        <f>'nmol-analyzed'!P29*0.001/'nmol-analyzed'!P$1*1/'nmol-analyzed'!P$2</f>
        <v>37.398164913041867</v>
      </c>
      <c r="S29" s="98">
        <f>'nmol-analyzed'!Q29*0.001/'nmol-analyzed'!Q$1*1/'nmol-analyzed'!Q$2</f>
        <v>13.274155188485727</v>
      </c>
      <c r="T29" s="98">
        <f>'nmol-analyzed'!R29*0.001/'nmol-analyzed'!R$1*1/'nmol-analyzed'!R$2</f>
        <v>8.7048490101820164</v>
      </c>
      <c r="U29" s="98">
        <f>'nmol-analyzed'!S29*0.001/'nmol-analyzed'!S$1*1/'nmol-analyzed'!S$2</f>
        <v>11.542606636302246</v>
      </c>
      <c r="V29" s="98">
        <f>'nmol-analyzed'!T29*0.001/'nmol-analyzed'!T$1*1/'nmol-analyzed'!T$2</f>
        <v>42.419788393732397</v>
      </c>
      <c r="W29" s="98">
        <f>'nmol-analyzed'!U29*0.001/'nmol-analyzed'!U$1*1/'nmol-analyzed'!U$2</f>
        <v>16.869262331309631</v>
      </c>
      <c r="X29" s="98">
        <f>'nmol-analyzed'!V29*0.001/'nmol-analyzed'!V$1*1/'nmol-analyzed'!V$2</f>
        <v>36.52165190137675</v>
      </c>
      <c r="Y29" s="98">
        <f>'nmol-analyzed'!W29*0.001/'nmol-analyzed'!W$1*1/'nmol-analyzed'!W$2</f>
        <v>25.061180277697709</v>
      </c>
      <c r="Z29" s="98">
        <f>'nmol-analyzed'!X29*0.001/'nmol-analyzed'!X$1*1/'nmol-analyzed'!X$2</f>
        <v>9.1540464860655284</v>
      </c>
      <c r="AA29" s="98">
        <f>'nmol-analyzed'!Y29*0.001/'nmol-analyzed'!Y$1*1/'nmol-analyzed'!Y$2</f>
        <v>31.626364047300097</v>
      </c>
      <c r="AB29" s="98">
        <f>'nmol-analyzed'!Z29*0.001/'nmol-analyzed'!Z$1*1/'nmol-analyzed'!Z$2</f>
        <v>11.340540119634792</v>
      </c>
      <c r="AC29" s="98">
        <f>'nmol-analyzed'!AA29*0.001/'nmol-analyzed'!AA$1*1/'nmol-analyzed'!AA$2</f>
        <v>24.118335312707597</v>
      </c>
      <c r="AD29" s="98">
        <f>'nmol-analyzed'!AB29*0.001/'nmol-analyzed'!AB$1*1/'nmol-analyzed'!AB$2</f>
        <v>30.741289070782454</v>
      </c>
      <c r="AE29" s="98">
        <f>'nmol-analyzed'!AC29*0.001/'nmol-analyzed'!AC$1*1/'nmol-analyzed'!AC$2</f>
        <v>34.967092085034977</v>
      </c>
      <c r="AF29" s="98">
        <f>'nmol-analyzed'!AD29*0.001/'nmol-analyzed'!AD$1*1/'nmol-analyzed'!AD$2</f>
        <v>42.081153947253782</v>
      </c>
      <c r="AG29" s="98">
        <f>'nmol-analyzed'!AE29*0.001/'nmol-analyzed'!AE$1*1/'nmol-analyzed'!AE$2</f>
        <v>25.823262914718047</v>
      </c>
      <c r="AH29" s="98">
        <f>'nmol-analyzed'!AF29*0.001/'nmol-analyzed'!AF$1*1/'nmol-analyzed'!AF$2</f>
        <v>9.6814676669967561</v>
      </c>
      <c r="AI29" s="98">
        <f>'nmol-analyzed'!AG29*0.001/'nmol-analyzed'!AG$1*1/'nmol-analyzed'!AG$2</f>
        <v>32.459552725269603</v>
      </c>
      <c r="AJ29" s="98">
        <f>'nmol-analyzed'!AH29*0.001/'nmol-analyzed'!AH$1*1/'nmol-analyzed'!AH$2</f>
        <v>17.456000408708604</v>
      </c>
    </row>
    <row r="30" spans="1:36" x14ac:dyDescent="0.2">
      <c r="A30">
        <f>'imported summary from web'!A45</f>
        <v>762.6</v>
      </c>
      <c r="B30" t="str">
        <f>'imported summary from web'!B45</f>
        <v>C42H84O8PN</v>
      </c>
      <c r="C30" s="2" t="str">
        <f>'imported summary from web'!C45</f>
        <v>PC(34:0)</v>
      </c>
      <c r="D30" s="69"/>
      <c r="E30" s="234"/>
      <c r="F30" s="237">
        <f>'nmol-analyzed'!F30*0.001/'nmol-analyzed'!F$1*1/'nmol-analyzed'!F$2</f>
        <v>14.535104901540892</v>
      </c>
      <c r="G30" s="237">
        <f>'nmol-analyzed'!G30*0.001/'nmol-analyzed'!G$1*1/'nmol-analyzed'!G$2</f>
        <v>13.535556140403406</v>
      </c>
      <c r="H30" s="237">
        <f>'nmol-analyzed'!H30*0.001/'nmol-analyzed'!H$1*1/'nmol-analyzed'!H$2</f>
        <v>12.785894569550296</v>
      </c>
      <c r="I30" s="237">
        <f>'nmol-analyzed'!I30*0.001/'nmol-analyzed'!I$1*1/'nmol-analyzed'!I$2</f>
        <v>13.41061254526122</v>
      </c>
      <c r="J30" s="98">
        <f>'nmol-analyzed'!J30*0.001/'nmol-analyzed'!J$1*1/'nmol-analyzed'!J$2</f>
        <v>1.5284766472394</v>
      </c>
      <c r="K30" s="98">
        <f>'nmol-analyzed'!K30*0.001/'nmol-analyzed'!K$1*1/'nmol-analyzed'!K$2</f>
        <v>1.665914601895804</v>
      </c>
      <c r="L30" s="98">
        <f>'nmol-analyzed'!L30*0.001/'nmol-analyzed'!L$1*1/'nmol-analyzed'!L$2</f>
        <v>1.3660499735545588</v>
      </c>
      <c r="M30" s="19">
        <f t="shared" si="0"/>
        <v>1.5201470742299208</v>
      </c>
      <c r="N30" s="243">
        <f t="shared" si="1"/>
        <v>0.15010574663365975</v>
      </c>
      <c r="O30" s="19">
        <f t="shared" si="2"/>
        <v>9.8744226251726741E-2</v>
      </c>
      <c r="P30" s="98">
        <f>'nmol-analyzed'!N30*0.001/'nmol-analyzed'!N$1*1/'nmol-analyzed'!N$2</f>
        <v>1.387982182599143</v>
      </c>
      <c r="Q30" s="98">
        <f>'nmol-analyzed'!O30*0.001/'nmol-analyzed'!O$1*1/'nmol-analyzed'!O$2</f>
        <v>0.43918940757160874</v>
      </c>
      <c r="R30" s="98">
        <f>'nmol-analyzed'!P30*0.001/'nmol-analyzed'!P$1*1/'nmol-analyzed'!P$2</f>
        <v>3.9256505177130365</v>
      </c>
      <c r="S30" s="98">
        <f>'nmol-analyzed'!Q30*0.001/'nmol-analyzed'!Q$1*1/'nmol-analyzed'!Q$2</f>
        <v>0.92564583658580013</v>
      </c>
      <c r="T30" s="98">
        <f>'nmol-analyzed'!R30*0.001/'nmol-analyzed'!R$1*1/'nmol-analyzed'!R$2</f>
        <v>0.55099842138918087</v>
      </c>
      <c r="U30" s="98">
        <f>'nmol-analyzed'!S30*0.001/'nmol-analyzed'!S$1*1/'nmol-analyzed'!S$2</f>
        <v>0.77990585380420585</v>
      </c>
      <c r="V30" s="98">
        <f>'nmol-analyzed'!T30*0.001/'nmol-analyzed'!T$1*1/'nmol-analyzed'!T$2</f>
        <v>3.4103155970893</v>
      </c>
      <c r="W30" s="98">
        <f>'nmol-analyzed'!U30*0.001/'nmol-analyzed'!U$1*1/'nmol-analyzed'!U$2</f>
        <v>0.58239722849012554</v>
      </c>
      <c r="X30" s="98">
        <f>'nmol-analyzed'!V30*0.001/'nmol-analyzed'!V$1*1/'nmol-analyzed'!V$2</f>
        <v>3.3638363593373333</v>
      </c>
      <c r="Y30" s="98">
        <f>'nmol-analyzed'!W30*0.001/'nmol-analyzed'!W$1*1/'nmol-analyzed'!W$2</f>
        <v>0.62269163031008601</v>
      </c>
      <c r="Z30" s="98">
        <f>'nmol-analyzed'!X30*0.001/'nmol-analyzed'!X$1*1/'nmol-analyzed'!X$2</f>
        <v>0.61762241351767411</v>
      </c>
      <c r="AA30" s="98">
        <f>'nmol-analyzed'!Y30*0.001/'nmol-analyzed'!Y$1*1/'nmol-analyzed'!Y$2</f>
        <v>0.98315404600783451</v>
      </c>
      <c r="AB30" s="98">
        <f>'nmol-analyzed'!Z30*0.001/'nmol-analyzed'!Z$1*1/'nmol-analyzed'!Z$2</f>
        <v>0.84371633275182267</v>
      </c>
      <c r="AC30" s="98">
        <f>'nmol-analyzed'!AA30*0.001/'nmol-analyzed'!AA$1*1/'nmol-analyzed'!AA$2</f>
        <v>1.3288785457026862</v>
      </c>
      <c r="AD30" s="98">
        <f>'nmol-analyzed'!AB30*0.001/'nmol-analyzed'!AB$1*1/'nmol-analyzed'!AB$2</f>
        <v>1.9911232782728587</v>
      </c>
      <c r="AE30" s="98">
        <f>'nmol-analyzed'!AC30*0.001/'nmol-analyzed'!AC$1*1/'nmol-analyzed'!AC$2</f>
        <v>0.74576856053994689</v>
      </c>
      <c r="AF30" s="98">
        <f>'nmol-analyzed'!AD30*0.001/'nmol-analyzed'!AD$1*1/'nmol-analyzed'!AD$2</f>
        <v>1.8501662678991551</v>
      </c>
      <c r="AG30" s="98">
        <f>'nmol-analyzed'!AE30*0.001/'nmol-analyzed'!AE$1*1/'nmol-analyzed'!AE$2</f>
        <v>0.80955516725453958</v>
      </c>
      <c r="AH30" s="98">
        <f>'nmol-analyzed'!AF30*0.001/'nmol-analyzed'!AF$1*1/'nmol-analyzed'!AF$2</f>
        <v>0.84371633275182267</v>
      </c>
      <c r="AI30" s="98">
        <f>'nmol-analyzed'!AG30*0.001/'nmol-analyzed'!AG$1*1/'nmol-analyzed'!AG$2</f>
        <v>0.88690120234255299</v>
      </c>
      <c r="AJ30" s="98">
        <f>'nmol-analyzed'!AH30*0.001/'nmol-analyzed'!AH$1*1/'nmol-analyzed'!AH$2</f>
        <v>1.2733156796803364</v>
      </c>
    </row>
    <row r="31" spans="1:36" x14ac:dyDescent="0.2">
      <c r="A31">
        <f>'imported summary from web'!A52</f>
        <v>778.5</v>
      </c>
      <c r="B31" t="str">
        <f>'imported summary from web'!B52</f>
        <v>C44H76O8PN</v>
      </c>
      <c r="C31" s="2" t="str">
        <f>'imported summary from web'!C52</f>
        <v>PC(36:6)</v>
      </c>
      <c r="D31" s="69"/>
      <c r="E31" s="234"/>
      <c r="F31" s="237">
        <f>'nmol-analyzed'!F31*0.001/'nmol-analyzed'!F$1*1/'nmol-analyzed'!F$2</f>
        <v>85.461419077254746</v>
      </c>
      <c r="G31" s="237">
        <f>'nmol-analyzed'!G31*0.001/'nmol-analyzed'!G$1*1/'nmol-analyzed'!G$2</f>
        <v>81.71311122298917</v>
      </c>
      <c r="H31" s="237">
        <f>'nmol-analyzed'!H31*0.001/'nmol-analyzed'!H$1*1/'nmol-analyzed'!H$2</f>
        <v>82.83760357926883</v>
      </c>
      <c r="I31" s="237">
        <f>'nmol-analyzed'!I31*0.001/'nmol-analyzed'!I$1*1/'nmol-analyzed'!I$2</f>
        <v>80.838506056993879</v>
      </c>
      <c r="J31" s="98">
        <f>'nmol-analyzed'!J31*0.001/'nmol-analyzed'!J$1*1/'nmol-analyzed'!J$2</f>
        <v>8.3462321554979777</v>
      </c>
      <c r="K31" s="98">
        <f>'nmol-analyzed'!K31*0.001/'nmol-analyzed'!K$1*1/'nmol-analyzed'!K$2</f>
        <v>8.2337829198700092</v>
      </c>
      <c r="L31" s="98">
        <f>'nmol-analyzed'!L31*0.001/'nmol-analyzed'!L$1*1/'nmol-analyzed'!L$2</f>
        <v>8.3587265150121954</v>
      </c>
      <c r="M31" s="19">
        <f t="shared" si="0"/>
        <v>8.3129138634600608</v>
      </c>
      <c r="N31" s="243">
        <f t="shared" si="1"/>
        <v>6.8813566467714582E-2</v>
      </c>
      <c r="O31" s="19">
        <f t="shared" si="2"/>
        <v>8.2779116442176764E-3</v>
      </c>
      <c r="P31" s="98">
        <f>'nmol-analyzed'!N31*0.001/'nmol-analyzed'!N$1*1/'nmol-analyzed'!N$2</f>
        <v>11.290701216143029</v>
      </c>
      <c r="Q31" s="98">
        <f>'nmol-analyzed'!O31*0.001/'nmol-analyzed'!O$1*1/'nmol-analyzed'!O$2</f>
        <v>3.1964323250615294</v>
      </c>
      <c r="R31" s="98">
        <f>'nmol-analyzed'!P31*0.001/'nmol-analyzed'!P$1*1/'nmol-analyzed'!P$2</f>
        <v>14.172643218891741</v>
      </c>
      <c r="S31" s="98">
        <f>'nmol-analyzed'!Q31*0.001/'nmol-analyzed'!Q$1*1/'nmol-analyzed'!Q$2</f>
        <v>5.0812048050880083</v>
      </c>
      <c r="T31" s="98">
        <f>'nmol-analyzed'!R31*0.001/'nmol-analyzed'!R$1*1/'nmol-analyzed'!R$2</f>
        <v>3.2087555127958187</v>
      </c>
      <c r="U31" s="98">
        <f>'nmol-analyzed'!S31*0.001/'nmol-analyzed'!S$1*1/'nmol-analyzed'!S$2</f>
        <v>5.1048383158093467</v>
      </c>
      <c r="V31" s="98">
        <f>'nmol-analyzed'!T31*0.001/'nmol-analyzed'!T$1*1/'nmol-analyzed'!T$2</f>
        <v>16.207861652694678</v>
      </c>
      <c r="W31" s="98">
        <f>'nmol-analyzed'!U31*0.001/'nmol-analyzed'!U$1*1/'nmol-analyzed'!U$2</f>
        <v>3.9197865639248439</v>
      </c>
      <c r="X31" s="98">
        <f>'nmol-analyzed'!V31*0.001/'nmol-analyzed'!V$1*1/'nmol-analyzed'!V$2</f>
        <v>14.132839411361061</v>
      </c>
      <c r="Y31" s="98">
        <f>'nmol-analyzed'!W31*0.001/'nmol-analyzed'!W$1*1/'nmol-analyzed'!W$2</f>
        <v>6.1664967191697819</v>
      </c>
      <c r="Z31" s="98">
        <f>'nmol-analyzed'!X31*0.001/'nmol-analyzed'!X$1*1/'nmol-analyzed'!X$2</f>
        <v>3.7908151197028679</v>
      </c>
      <c r="AA31" s="98">
        <f>'nmol-analyzed'!Y31*0.001/'nmol-analyzed'!Y$1*1/'nmol-analyzed'!Y$2</f>
        <v>6.9198919392089877</v>
      </c>
      <c r="AB31" s="98">
        <f>'nmol-analyzed'!Z31*0.001/'nmol-analyzed'!Z$1*1/'nmol-analyzed'!Z$2</f>
        <v>5.0516629166863325</v>
      </c>
      <c r="AC31" s="98">
        <f>'nmol-analyzed'!AA31*0.001/'nmol-analyzed'!AA$1*1/'nmol-analyzed'!AA$2</f>
        <v>7.0738473804783233</v>
      </c>
      <c r="AD31" s="98">
        <f>'nmol-analyzed'!AB31*0.001/'nmol-analyzed'!AB$1*1/'nmol-analyzed'!AB$2</f>
        <v>12.903896853851407</v>
      </c>
      <c r="AE31" s="98">
        <f>'nmol-analyzed'!AC31*0.001/'nmol-analyzed'!AC$1*1/'nmol-analyzed'!AC$2</f>
        <v>8.7286432930802214</v>
      </c>
      <c r="AF31" s="98">
        <f>'nmol-analyzed'!AD31*0.001/'nmol-analyzed'!AD$1*1/'nmol-analyzed'!AD$2</f>
        <v>14.990398228963958</v>
      </c>
      <c r="AG31" s="98">
        <f>'nmol-analyzed'!AE31*0.001/'nmol-analyzed'!AE$1*1/'nmol-analyzed'!AE$2</f>
        <v>9.6991928000368723</v>
      </c>
      <c r="AH31" s="98">
        <f>'nmol-analyzed'!AF31*0.001/'nmol-analyzed'!AF$1*1/'nmol-analyzed'!AF$2</f>
        <v>3.4989412622943243</v>
      </c>
      <c r="AI31" s="98">
        <f>'nmol-analyzed'!AG31*0.001/'nmol-analyzed'!AG$1*1/'nmol-analyzed'!AG$2</f>
        <v>8.1058644772237969</v>
      </c>
      <c r="AJ31" s="98">
        <f>'nmol-analyzed'!AH31*0.001/'nmol-analyzed'!AH$1*1/'nmol-analyzed'!AH$2</f>
        <v>6.7369975052177784</v>
      </c>
    </row>
    <row r="32" spans="1:36" x14ac:dyDescent="0.2">
      <c r="A32">
        <f>'imported summary from web'!A53</f>
        <v>780.5</v>
      </c>
      <c r="B32" t="str">
        <f>'imported summary from web'!B53</f>
        <v>C44H78O8PN</v>
      </c>
      <c r="C32" s="2" t="str">
        <f>'imported summary from web'!C53</f>
        <v>PC(36:5)</v>
      </c>
      <c r="D32" s="69"/>
      <c r="E32" s="234"/>
      <c r="F32" s="237">
        <f>'nmol-analyzed'!F32*0.001/'nmol-analyzed'!F$1*1/'nmol-analyzed'!F$2</f>
        <v>299.9479240713394</v>
      </c>
      <c r="G32" s="237">
        <f>'nmol-analyzed'!G32*0.001/'nmol-analyzed'!G$1*1/'nmol-analyzed'!G$2</f>
        <v>302.19690878389883</v>
      </c>
      <c r="H32" s="237">
        <f>'nmol-analyzed'!H32*0.001/'nmol-analyzed'!H$1*1/'nmol-analyzed'!H$2</f>
        <v>302.32185237904093</v>
      </c>
      <c r="I32" s="237">
        <f>'nmol-analyzed'!I32*0.001/'nmol-analyzed'!I$1*1/'nmol-analyzed'!I$2</f>
        <v>299.8229804761973</v>
      </c>
      <c r="J32" s="98">
        <f>'nmol-analyzed'!J32*0.001/'nmol-analyzed'!J$1*1/'nmol-analyzed'!J$2</f>
        <v>30.019781126162382</v>
      </c>
      <c r="K32" s="98">
        <f>'nmol-analyzed'!K32*0.001/'nmol-analyzed'!K$1*1/'nmol-analyzed'!K$2</f>
        <v>29.644950340735825</v>
      </c>
      <c r="L32" s="98">
        <f>'nmol-analyzed'!L32*0.001/'nmol-analyzed'!L$1*1/'nmol-analyzed'!L$2</f>
        <v>29.969803688105511</v>
      </c>
      <c r="M32" s="19">
        <f t="shared" si="0"/>
        <v>29.878178385001238</v>
      </c>
      <c r="N32" s="243">
        <f t="shared" si="1"/>
        <v>0.20352131719450084</v>
      </c>
      <c r="O32" s="19">
        <f t="shared" si="2"/>
        <v>6.8117043339117342E-3</v>
      </c>
      <c r="P32" s="98">
        <f>'nmol-analyzed'!N32*0.001/'nmol-analyzed'!N$1*1/'nmol-analyzed'!N$2</f>
        <v>41.072261220662135</v>
      </c>
      <c r="Q32" s="98">
        <f>'nmol-analyzed'!O32*0.001/'nmol-analyzed'!O$1*1/'nmol-analyzed'!O$2</f>
        <v>12.671500665092962</v>
      </c>
      <c r="R32" s="98">
        <f>'nmol-analyzed'!P32*0.001/'nmol-analyzed'!P$1*1/'nmol-analyzed'!P$2</f>
        <v>46.898836223020375</v>
      </c>
      <c r="S32" s="98">
        <f>'nmol-analyzed'!Q32*0.001/'nmol-analyzed'!Q$1*1/'nmol-analyzed'!Q$2</f>
        <v>16.693136406172851</v>
      </c>
      <c r="T32" s="98">
        <f>'nmol-analyzed'!R32*0.001/'nmol-analyzed'!R$1*1/'nmol-analyzed'!R$2</f>
        <v>9.922601823840461</v>
      </c>
      <c r="U32" s="98">
        <f>'nmol-analyzed'!S32*0.001/'nmol-analyzed'!S$1*1/'nmol-analyzed'!S$2</f>
        <v>14.949377206783348</v>
      </c>
      <c r="V32" s="98">
        <f>'nmol-analyzed'!T32*0.001/'nmol-analyzed'!T$1*1/'nmol-analyzed'!T$2</f>
        <v>49.701273046977121</v>
      </c>
      <c r="W32" s="98">
        <f>'nmol-analyzed'!U32*0.001/'nmol-analyzed'!U$1*1/'nmol-analyzed'!U$2</f>
        <v>16.129871067313474</v>
      </c>
      <c r="X32" s="98">
        <f>'nmol-analyzed'!V32*0.001/'nmol-analyzed'!V$1*1/'nmol-analyzed'!V$2</f>
        <v>46.47923775196783</v>
      </c>
      <c r="Y32" s="98">
        <f>'nmol-analyzed'!W32*0.001/'nmol-analyzed'!W$1*1/'nmol-analyzed'!W$2</f>
        <v>19.267682010347336</v>
      </c>
      <c r="Z32" s="98">
        <f>'nmol-analyzed'!X32*0.001/'nmol-analyzed'!X$1*1/'nmol-analyzed'!X$2</f>
        <v>13.619204445017289</v>
      </c>
      <c r="AA32" s="98">
        <f>'nmol-analyzed'!Y32*0.001/'nmol-analyzed'!Y$1*1/'nmol-analyzed'!Y$2</f>
        <v>33.233442776351367</v>
      </c>
      <c r="AB32" s="98">
        <f>'nmol-analyzed'!Z32*0.001/'nmol-analyzed'!Z$1*1/'nmol-analyzed'!Z$2</f>
        <v>15.1514437234508</v>
      </c>
      <c r="AC32" s="98">
        <f>'nmol-analyzed'!AA32*0.001/'nmol-analyzed'!AA$1*1/'nmol-analyzed'!AA$2</f>
        <v>35.073480396793151</v>
      </c>
      <c r="AD32" s="98">
        <f>'nmol-analyzed'!AB32*0.001/'nmol-analyzed'!AB$1*1/'nmol-analyzed'!AB$2</f>
        <v>42.002656929500752</v>
      </c>
      <c r="AE32" s="98">
        <f>'nmol-analyzed'!AC32*0.001/'nmol-analyzed'!AC$1*1/'nmol-analyzed'!AC$2</f>
        <v>40.691653570869775</v>
      </c>
      <c r="AF32" s="98">
        <f>'nmol-analyzed'!AD32*0.001/'nmol-analyzed'!AD$1*1/'nmol-analyzed'!AD$2</f>
        <v>49.94773680164252</v>
      </c>
      <c r="AG32" s="98">
        <f>'nmol-analyzed'!AE32*0.001/'nmol-analyzed'!AE$1*1/'nmol-analyzed'!AE$2</f>
        <v>27.158771120571078</v>
      </c>
      <c r="AH32" s="98">
        <f>'nmol-analyzed'!AF32*0.001/'nmol-analyzed'!AF$1*1/'nmol-analyzed'!AF$2</f>
        <v>15.268429601521433</v>
      </c>
      <c r="AI32" s="98">
        <f>'nmol-analyzed'!AG32*0.001/'nmol-analyzed'!AG$1*1/'nmol-analyzed'!AG$2</f>
        <v>28.504592131102505</v>
      </c>
      <c r="AJ32" s="98">
        <f>'nmol-analyzed'!AH32*0.001/'nmol-analyzed'!AH$1*1/'nmol-analyzed'!AH$2</f>
        <v>18.416774967012863</v>
      </c>
    </row>
    <row r="33" spans="1:36" x14ac:dyDescent="0.2">
      <c r="A33">
        <f>'imported summary from web'!A54</f>
        <v>782.6</v>
      </c>
      <c r="B33" t="str">
        <f>'imported summary from web'!B54</f>
        <v>C44H80O8PN</v>
      </c>
      <c r="C33" s="2" t="str">
        <f>'imported summary from web'!C54</f>
        <v>PC(36:4)</v>
      </c>
      <c r="D33" s="69"/>
      <c r="E33" s="234"/>
      <c r="F33" s="237">
        <f>'nmol-analyzed'!F33*0.001/'nmol-analyzed'!F$1*1/'nmol-analyzed'!F$2</f>
        <v>32.152151816589004</v>
      </c>
      <c r="G33" s="237">
        <f>'nmol-analyzed'!G33*0.001/'nmol-analyzed'!G$1*1/'nmol-analyzed'!G$2</f>
        <v>36.525177646565503</v>
      </c>
      <c r="H33" s="237">
        <f>'nmol-analyzed'!H33*0.001/'nmol-analyzed'!H$1*1/'nmol-analyzed'!H$2</f>
        <v>33.151700577726494</v>
      </c>
      <c r="I33" s="237">
        <f>'nmol-analyzed'!I33*0.001/'nmol-analyzed'!I$1*1/'nmol-analyzed'!I$2</f>
        <v>33.026756982584303</v>
      </c>
      <c r="J33" s="98">
        <f>'nmol-analyzed'!J33*0.001/'nmol-analyzed'!J$1*1/'nmol-analyzed'!J$2</f>
        <v>3.415124933886398</v>
      </c>
      <c r="K33" s="98">
        <f>'nmol-analyzed'!K33*0.001/'nmol-analyzed'!K$1*1/'nmol-analyzed'!K$2</f>
        <v>3.552562888542802</v>
      </c>
      <c r="L33" s="98">
        <f>'nmol-analyzed'!L33*0.001/'nmol-analyzed'!L$1*1/'nmol-analyzed'!L$2</f>
        <v>3.2277095411731187</v>
      </c>
      <c r="M33" s="19">
        <f t="shared" si="0"/>
        <v>3.3984657878674391</v>
      </c>
      <c r="N33" s="243">
        <f t="shared" si="1"/>
        <v>0.16306615125121082</v>
      </c>
      <c r="O33" s="19">
        <f t="shared" si="2"/>
        <v>4.79822841922843E-2</v>
      </c>
      <c r="P33" s="98">
        <f>'nmol-analyzed'!N33*0.001/'nmol-analyzed'!N$1*1/'nmol-analyzed'!N$2</f>
        <v>4.0304867225475114</v>
      </c>
      <c r="Q33" s="98">
        <f>'nmol-analyzed'!O33*0.001/'nmol-analyzed'!O$1*1/'nmol-analyzed'!O$2</f>
        <v>1.1422863515315385</v>
      </c>
      <c r="R33" s="98">
        <f>'nmol-analyzed'!P33*0.001/'nmol-analyzed'!P$1*1/'nmol-analyzed'!P$2</f>
        <v>6.2093939747856393</v>
      </c>
      <c r="S33" s="98">
        <f>'nmol-analyzed'!Q33*0.001/'nmol-analyzed'!Q$1*1/'nmol-analyzed'!Q$2</f>
        <v>1.7764522225540245</v>
      </c>
      <c r="T33" s="98">
        <f>'nmol-analyzed'!R33*0.001/'nmol-analyzed'!R$1*1/'nmol-analyzed'!R$2</f>
        <v>1.0719002903495412</v>
      </c>
      <c r="U33" s="98">
        <f>'nmol-analyzed'!S33*0.001/'nmol-analyzed'!S$1*1/'nmol-analyzed'!S$2</f>
        <v>1.3010247652097433</v>
      </c>
      <c r="V33" s="98">
        <f>'nmol-analyzed'!T33*0.001/'nmol-analyzed'!T$1*1/'nmol-analyzed'!T$2</f>
        <v>6.0052750742923857</v>
      </c>
      <c r="W33" s="98">
        <f>'nmol-analyzed'!U33*0.001/'nmol-analyzed'!U$1*1/'nmol-analyzed'!U$2</f>
        <v>3.5602195793787672</v>
      </c>
      <c r="X33" s="98">
        <f>'nmol-analyzed'!V33*0.001/'nmol-analyzed'!V$1*1/'nmol-analyzed'!V$2</f>
        <v>5.4672188135365545</v>
      </c>
      <c r="Y33" s="98">
        <f>'nmol-analyzed'!W33*0.001/'nmol-analyzed'!W$1*1/'nmol-analyzed'!W$2</f>
        <v>2.650755113384371</v>
      </c>
      <c r="Z33" s="98">
        <f>'nmol-analyzed'!X33*0.001/'nmol-analyzed'!X$1*1/'nmol-analyzed'!X$2</f>
        <v>0.92958475503935689</v>
      </c>
      <c r="AA33" s="98">
        <f>'nmol-analyzed'!Y33*0.001/'nmol-analyzed'!Y$1*1/'nmol-analyzed'!Y$2</f>
        <v>2.8691082015709397</v>
      </c>
      <c r="AB33" s="98">
        <f>'nmol-analyzed'!Z33*0.001/'nmol-analyzed'!Z$1*1/'nmol-analyzed'!Z$2</f>
        <v>1.5988070002986219</v>
      </c>
      <c r="AC33" s="98">
        <f>'nmol-analyzed'!AA33*0.001/'nmol-analyzed'!AA$1*1/'nmol-analyzed'!AA$2</f>
        <v>2.7387862710213908</v>
      </c>
      <c r="AD33" s="98">
        <f>'nmol-analyzed'!AB33*0.001/'nmol-analyzed'!AB$1*1/'nmol-analyzed'!AB$2</f>
        <v>3.5509349858812715</v>
      </c>
      <c r="AE33" s="98">
        <f>'nmol-analyzed'!AC33*0.001/'nmol-analyzed'!AC$1*1/'nmol-analyzed'!AC$2</f>
        <v>2.6206937444326304</v>
      </c>
      <c r="AF33" s="98">
        <f>'nmol-analyzed'!AD33*0.001/'nmol-analyzed'!AD$1*1/'nmol-analyzed'!AD$2</f>
        <v>4.6051583748438834</v>
      </c>
      <c r="AG33" s="98">
        <f>'nmol-analyzed'!AE33*0.001/'nmol-analyzed'!AE$1*1/'nmol-analyzed'!AE$2</f>
        <v>2.9752441497189128</v>
      </c>
      <c r="AH33" s="98">
        <f>'nmol-analyzed'!AF33*0.001/'nmol-analyzed'!AF$1*1/'nmol-analyzed'!AF$2</f>
        <v>1.375470323981963</v>
      </c>
      <c r="AI33" s="98">
        <f>'nmol-analyzed'!AG33*0.001/'nmol-analyzed'!AG$1*1/'nmol-analyzed'!AG$2</f>
        <v>4.0580886409510981</v>
      </c>
      <c r="AJ33" s="98">
        <f>'nmol-analyzed'!AH33*0.001/'nmol-analyzed'!AH$1*1/'nmol-analyzed'!AH$2</f>
        <v>2.5234801651846666</v>
      </c>
    </row>
    <row r="34" spans="1:36" x14ac:dyDescent="0.2">
      <c r="A34">
        <f>'imported summary from web'!A55</f>
        <v>784.6</v>
      </c>
      <c r="B34" t="str">
        <f>'imported summary from web'!B55</f>
        <v>C44H82O8PN</v>
      </c>
      <c r="C34" s="2" t="str">
        <f>'imported summary from web'!C55</f>
        <v>PC(36:3)</v>
      </c>
      <c r="D34" s="69"/>
      <c r="E34" s="234"/>
      <c r="F34" s="237">
        <f>'nmol-analyzed'!F34*0.001/'nmol-analyzed'!F$1*1/'nmol-analyzed'!F$2</f>
        <v>5.6224617813983375</v>
      </c>
      <c r="G34" s="237">
        <f>'nmol-analyzed'!G34*0.001/'nmol-analyzed'!G$1*1/'nmol-analyzed'!G$2</f>
        <v>7.3716721133889331</v>
      </c>
      <c r="H34" s="237">
        <f>'nmol-analyzed'!H34*0.001/'nmol-analyzed'!H$1*1/'nmol-analyzed'!H$2</f>
        <v>6.8718977328201909</v>
      </c>
      <c r="I34" s="237">
        <f>'nmol-analyzed'!I34*0.001/'nmol-analyzed'!I$1*1/'nmol-analyzed'!I$2</f>
        <v>7.1217849231045625</v>
      </c>
      <c r="J34" s="98">
        <f>'nmol-analyzed'!J34*0.001/'nmol-analyzed'!J$1*1/'nmol-analyzed'!J$2</f>
        <v>0.59972925668248933</v>
      </c>
      <c r="K34" s="98">
        <f>'nmol-analyzed'!K34*0.001/'nmol-analyzed'!K$1*1/'nmol-analyzed'!K$2</f>
        <v>0.68718977328201902</v>
      </c>
      <c r="L34" s="98">
        <f>'nmol-analyzed'!L34*0.001/'nmol-analyzed'!L$1*1/'nmol-analyzed'!L$2</f>
        <v>0.68718977328201902</v>
      </c>
      <c r="M34" s="19">
        <f t="shared" si="0"/>
        <v>0.65803626774884239</v>
      </c>
      <c r="N34" s="243">
        <f t="shared" si="1"/>
        <v>5.0495352802202194E-2</v>
      </c>
      <c r="O34" s="19">
        <f t="shared" si="2"/>
        <v>7.6736428183431266E-2</v>
      </c>
      <c r="P34" s="98">
        <f>'nmol-analyzed'!N34*0.001/'nmol-analyzed'!N$1*1/'nmol-analyzed'!N$2</f>
        <v>0.5805502398371416</v>
      </c>
      <c r="Q34" s="98">
        <f>'nmol-analyzed'!O34*0.001/'nmol-analyzed'!O$1*1/'nmol-analyzed'!O$2</f>
        <v>0.21860997417241512</v>
      </c>
      <c r="R34" s="98">
        <f>'nmol-analyzed'!P34*0.001/'nmol-analyzed'!P$1*1/'nmol-analyzed'!P$2</f>
        <v>1.1418717285363011</v>
      </c>
      <c r="S34" s="98">
        <f>'nmol-analyzed'!Q34*0.001/'nmol-analyzed'!Q$1*1/'nmol-analyzed'!Q$2</f>
        <v>0.7208220770008571</v>
      </c>
      <c r="T34" s="98">
        <f>'nmol-analyzed'!R34*0.001/'nmol-analyzed'!R$1*1/'nmol-analyzed'!R$2</f>
        <v>0.27781433011219209</v>
      </c>
      <c r="U34" s="98">
        <f>'nmol-analyzed'!S34*0.001/'nmol-analyzed'!S$1*1/'nmol-analyzed'!S$2</f>
        <v>0.69128018859918239</v>
      </c>
      <c r="V34" s="98">
        <f>'nmol-analyzed'!T34*0.001/'nmol-analyzed'!T$1*1/'nmol-analyzed'!T$2</f>
        <v>0.95715718421425267</v>
      </c>
      <c r="W34" s="98">
        <f>'nmol-analyzed'!U34*0.001/'nmol-analyzed'!U$1*1/'nmol-analyzed'!U$2</f>
        <v>0.59252587594212769</v>
      </c>
      <c r="X34" s="98">
        <f>'nmol-analyzed'!V34*0.001/'nmol-analyzed'!V$1*1/'nmol-analyzed'!V$2</f>
        <v>1.0162409610176018</v>
      </c>
      <c r="Y34" s="98">
        <f>'nmol-analyzed'!W34*0.001/'nmol-analyzed'!W$1*1/'nmol-analyzed'!W$2</f>
        <v>0.61590984027700579</v>
      </c>
      <c r="Z34" s="98">
        <f>'nmol-analyzed'!X34*0.001/'nmol-analyzed'!X$1*1/'nmol-analyzed'!X$2</f>
        <v>0.52939064015800641</v>
      </c>
      <c r="AA34" s="98">
        <f>'nmol-analyzed'!Y34*0.001/'nmol-analyzed'!Y$1*1/'nmol-analyzed'!Y$2</f>
        <v>0.63810478947623872</v>
      </c>
      <c r="AB34" s="98">
        <f>'nmol-analyzed'!Z34*0.001/'nmol-analyzed'!Z$1*1/'nmol-analyzed'!Z$2</f>
        <v>0.74445558772219644</v>
      </c>
      <c r="AC34" s="98">
        <f>'nmol-analyzed'!AA34*0.001/'nmol-analyzed'!AA$1*1/'nmol-analyzed'!AA$2</f>
        <v>0.49832945463850736</v>
      </c>
      <c r="AD34" s="98">
        <f>'nmol-analyzed'!AB34*0.001/'nmol-analyzed'!AB$1*1/'nmol-analyzed'!AB$2</f>
        <v>0.85080638596822467</v>
      </c>
      <c r="AE34" s="98">
        <f>'nmol-analyzed'!AC34*0.001/'nmol-analyzed'!AC$1*1/'nmol-analyzed'!AC$2</f>
        <v>0.48842588824095112</v>
      </c>
      <c r="AF34" s="98">
        <f>'nmol-analyzed'!AD34*0.001/'nmol-analyzed'!AD$1*1/'nmol-analyzed'!AD$2</f>
        <v>1.2762095789523373</v>
      </c>
      <c r="AG34" s="98">
        <f>'nmol-analyzed'!AE34*0.001/'nmol-analyzed'!AE$1*1/'nmol-analyzed'!AE$2</f>
        <v>0.40219938245766929</v>
      </c>
      <c r="AH34" s="98">
        <f>'nmol-analyzed'!AF34*0.001/'nmol-analyzed'!AF$1*1/'nmol-analyzed'!AF$2</f>
        <v>0.6168346298269628</v>
      </c>
      <c r="AI34" s="98">
        <f>'nmol-analyzed'!AG34*0.001/'nmol-analyzed'!AG$1*1/'nmol-analyzed'!AG$2</f>
        <v>0.58782986666890125</v>
      </c>
      <c r="AJ34" s="98">
        <f>'nmol-analyzed'!AH34*0.001/'nmol-analyzed'!AH$1*1/'nmol-analyzed'!AH$2</f>
        <v>0.93762336412824743</v>
      </c>
    </row>
    <row r="35" spans="1:36" x14ac:dyDescent="0.2">
      <c r="A35">
        <f>'imported summary from web'!A57</f>
        <v>786.6</v>
      </c>
      <c r="B35" t="str">
        <f>'imported summary from web'!B57</f>
        <v>C44H84O8PN</v>
      </c>
      <c r="C35" s="2" t="str">
        <f>'imported summary from web'!C57</f>
        <v>PC(36:2)</v>
      </c>
      <c r="D35" s="69"/>
      <c r="E35" s="234"/>
      <c r="F35" s="237">
        <f>'nmol-analyzed'!F35*0.001/'nmol-analyzed'!F$1*1/'nmol-analyzed'!F$2</f>
        <v>25.863324194432355</v>
      </c>
      <c r="G35" s="237">
        <f>'nmol-analyzed'!G35*0.001/'nmol-analyzed'!G$1*1/'nmol-analyzed'!G$2</f>
        <v>22.115016340166793</v>
      </c>
      <c r="H35" s="237">
        <f>'nmol-analyzed'!H35*0.001/'nmol-analyzed'!H$1*1/'nmol-analyzed'!H$2</f>
        <v>24.738831838152688</v>
      </c>
      <c r="I35" s="237">
        <f>'nmol-analyzed'!I35*0.001/'nmol-analyzed'!I$1*1/'nmol-analyzed'!I$2</f>
        <v>21.74018555474024</v>
      </c>
      <c r="J35" s="98">
        <f>'nmol-analyzed'!J35*0.001/'nmol-analyzed'!J$1*1/'nmol-analyzed'!J$2</f>
        <v>2.5863324194432353</v>
      </c>
      <c r="K35" s="98">
        <f>'nmol-analyzed'!K35*0.001/'nmol-analyzed'!K$1*1/'nmol-analyzed'!K$2</f>
        <v>2.2115016340166793</v>
      </c>
      <c r="L35" s="98">
        <f>'nmol-analyzed'!L35*0.001/'nmol-analyzed'!L$1*1/'nmol-analyzed'!L$2</f>
        <v>2.2864677911019906</v>
      </c>
      <c r="M35" s="19">
        <f t="shared" si="0"/>
        <v>2.3614339481873015</v>
      </c>
      <c r="N35" s="243">
        <f t="shared" si="1"/>
        <v>0.19834180839393614</v>
      </c>
      <c r="O35" s="19">
        <f t="shared" si="2"/>
        <v>8.3992105113161644E-2</v>
      </c>
      <c r="P35" s="98">
        <f>'nmol-analyzed'!N35*0.001/'nmol-analyzed'!N$1*1/'nmol-analyzed'!N$2</f>
        <v>2.9628081205481704</v>
      </c>
      <c r="Q35" s="98">
        <f>'nmol-analyzed'!O35*0.001/'nmol-analyzed'!O$1*1/'nmol-analyzed'!O$2</f>
        <v>0.6794634332385876</v>
      </c>
      <c r="R35" s="98">
        <f>'nmol-analyzed'!P35*0.001/'nmol-analyzed'!P$1*1/'nmol-analyzed'!P$2</f>
        <v>3.9181873038010346</v>
      </c>
      <c r="S35" s="98">
        <f>'nmol-analyzed'!Q35*0.001/'nmol-analyzed'!Q$1*1/'nmol-analyzed'!Q$2</f>
        <v>1.1344085146242995</v>
      </c>
      <c r="T35" s="98">
        <f>'nmol-analyzed'!R35*0.001/'nmol-analyzed'!R$1*1/'nmol-analyzed'!R$2</f>
        <v>0.84733370684218579</v>
      </c>
      <c r="U35" s="98">
        <f>'nmol-analyzed'!S35*0.001/'nmol-analyzed'!S$1*1/'nmol-analyzed'!S$2</f>
        <v>1.0635079824602809</v>
      </c>
      <c r="V35" s="98">
        <f>'nmol-analyzed'!T35*0.001/'nmol-analyzed'!T$1*1/'nmol-analyzed'!T$2</f>
        <v>4.126410971945889</v>
      </c>
      <c r="W35" s="98">
        <f>'nmol-analyzed'!U35*0.001/'nmol-analyzed'!U$1*1/'nmol-analyzed'!U$2</f>
        <v>1.7471916854703766</v>
      </c>
      <c r="X35" s="98">
        <f>'nmol-analyzed'!V35*0.001/'nmol-analyzed'!V$1*1/'nmol-analyzed'!V$2</f>
        <v>4.0885973547917462</v>
      </c>
      <c r="Y35" s="98">
        <f>'nmol-analyzed'!W35*0.001/'nmol-analyzed'!W$1*1/'nmol-analyzed'!W$2</f>
        <v>3.090646675984615</v>
      </c>
      <c r="Z35" s="98">
        <f>'nmol-analyzed'!X35*0.001/'nmol-analyzed'!X$1*1/'nmol-analyzed'!X$2</f>
        <v>1.0115142588733337</v>
      </c>
      <c r="AA35" s="98">
        <f>'nmol-analyzed'!Y35*0.001/'nmol-analyzed'!Y$1*1/'nmol-analyzed'!Y$2</f>
        <v>2.11283585848799</v>
      </c>
      <c r="AB35" s="98">
        <f>'nmol-analyzed'!Z35*0.001/'nmol-analyzed'!Z$1*1/'nmol-analyzed'!Z$2</f>
        <v>1.106048301758692</v>
      </c>
      <c r="AC35" s="98">
        <f>'nmol-analyzed'!AA35*0.001/'nmol-analyzed'!AA$1*1/'nmol-analyzed'!AA$2</f>
        <v>1.7866934105331849</v>
      </c>
      <c r="AD35" s="98">
        <f>'nmol-analyzed'!AB35*0.001/'nmol-analyzed'!AB$1*1/'nmol-analyzed'!AB$2</f>
        <v>3.172798814339838</v>
      </c>
      <c r="AE35" s="98">
        <f>'nmol-analyzed'!AC35*0.001/'nmol-analyzed'!AC$1*1/'nmol-analyzed'!AC$2</f>
        <v>2.2373056816198402</v>
      </c>
      <c r="AF35" s="98">
        <f>'nmol-analyzed'!AD35*0.001/'nmol-analyzed'!AD$1*1/'nmol-analyzed'!AD$2</f>
        <v>4.5984059432092144</v>
      </c>
      <c r="AG35" s="98">
        <f>'nmol-analyzed'!AE35*0.001/'nmol-analyzed'!AE$1*1/'nmol-analyzed'!AE$2</f>
        <v>1.7170819789538958</v>
      </c>
      <c r="AH35" s="98">
        <f>'nmol-analyzed'!AF35*0.001/'nmol-analyzed'!AF$1*1/'nmol-analyzed'!AF$2</f>
        <v>1.0847781421094862</v>
      </c>
      <c r="AI35" s="98">
        <f>'nmol-analyzed'!AG35*0.001/'nmol-analyzed'!AG$1*1/'nmol-analyzed'!AG$2</f>
        <v>3.1247798175557384</v>
      </c>
      <c r="AJ35" s="98">
        <f>'nmol-analyzed'!AH35*0.001/'nmol-analyzed'!AH$1*1/'nmol-analyzed'!AH$2</f>
        <v>1.4758886287203898</v>
      </c>
    </row>
    <row r="36" spans="1:36" x14ac:dyDescent="0.2">
      <c r="A36">
        <f>'imported summary from web'!A59</f>
        <v>788.6</v>
      </c>
      <c r="B36" t="str">
        <f>'imported summary from web'!B59</f>
        <v>C44H86O8PN</v>
      </c>
      <c r="C36" s="2" t="str">
        <f>'imported summary from web'!C59</f>
        <v>PC(36:1)</v>
      </c>
      <c r="D36" s="69"/>
      <c r="E36" s="234"/>
      <c r="F36" s="237">
        <f>'nmol-analyzed'!F36*0.001/'nmol-analyzed'!F$1*1/'nmol-analyzed'!F$2</f>
        <v>19.324609381991326</v>
      </c>
      <c r="G36" s="237">
        <f>'nmol-analyzed'!G36*0.001/'nmol-analyzed'!G$1*1/'nmol-analyzed'!G$2</f>
        <v>17.950229835427287</v>
      </c>
      <c r="H36" s="237">
        <f>'nmol-analyzed'!H36*0.001/'nmol-analyzed'!H$1*1/'nmol-analyzed'!H$2</f>
        <v>18.949778596564766</v>
      </c>
      <c r="I36" s="237">
        <f>'nmol-analyzed'!I36*0.001/'nmol-analyzed'!I$1*1/'nmol-analyzed'!I$2</f>
        <v>20.199214547986617</v>
      </c>
      <c r="J36" s="98">
        <f>'nmol-analyzed'!J36*0.001/'nmol-analyzed'!J$1*1/'nmol-analyzed'!J$2</f>
        <v>1.8824835001422582</v>
      </c>
      <c r="K36" s="98">
        <f>'nmol-analyzed'!K36*0.001/'nmol-analyzed'!K$1*1/'nmol-analyzed'!K$2</f>
        <v>1.9074722191706954</v>
      </c>
      <c r="L36" s="98">
        <f>'nmol-analyzed'!L36*0.001/'nmol-analyzed'!L$1*1/'nmol-analyzed'!L$2</f>
        <v>1.8325060620853841</v>
      </c>
      <c r="M36" s="19">
        <f t="shared" si="0"/>
        <v>1.8741539271327792</v>
      </c>
      <c r="N36" s="243">
        <f t="shared" si="1"/>
        <v>3.8170898822598769E-2</v>
      </c>
      <c r="O36" s="19">
        <f t="shared" si="2"/>
        <v>2.0367003088692649E-2</v>
      </c>
      <c r="P36" s="98">
        <f>'nmol-analyzed'!N36*0.001/'nmol-analyzed'!N$1*1/'nmol-analyzed'!N$2</f>
        <v>1.8751105447613425</v>
      </c>
      <c r="Q36" s="98">
        <f>'nmol-analyzed'!O36*0.001/'nmol-analyzed'!O$1*1/'nmol-analyzed'!O$2</f>
        <v>0.62431857488878917</v>
      </c>
      <c r="R36" s="98">
        <f>'nmol-analyzed'!P36*0.001/'nmol-analyzed'!P$1*1/'nmol-analyzed'!P$2</f>
        <v>4.3137376411371386</v>
      </c>
      <c r="S36" s="98">
        <f>'nmol-analyzed'!Q36*0.001/'nmol-analyzed'!Q$1*1/'nmol-analyzed'!Q$2</f>
        <v>1.5086057677121758</v>
      </c>
      <c r="T36" s="98">
        <f>'nmol-analyzed'!R36*0.001/'nmol-analyzed'!R$1*1/'nmol-analyzed'!R$2</f>
        <v>0.80334643790775528</v>
      </c>
      <c r="U36" s="98">
        <f>'nmol-analyzed'!S36*0.001/'nmol-analyzed'!S$1*1/'nmol-analyzed'!S$2</f>
        <v>1.4960012286607949</v>
      </c>
      <c r="V36" s="98">
        <f>'nmol-analyzed'!T36*0.001/'nmol-analyzed'!T$1*1/'nmol-analyzed'!T$2</f>
        <v>3.4599459696041133</v>
      </c>
      <c r="W36" s="98">
        <f>'nmol-analyzed'!U36*0.001/'nmol-analyzed'!U$1*1/'nmol-analyzed'!U$2</f>
        <v>1.9852149005924273</v>
      </c>
      <c r="X36" s="98">
        <f>'nmol-analyzed'!V36*0.001/'nmol-analyzed'!V$1*1/'nmol-analyzed'!V$2</f>
        <v>4.7660913288034807</v>
      </c>
      <c r="Y36" s="98">
        <f>'nmol-analyzed'!W36*0.001/'nmol-analyzed'!W$1*1/'nmol-analyzed'!W$2</f>
        <v>1.1427316205740043</v>
      </c>
      <c r="Z36" s="98">
        <f>'nmol-analyzed'!X36*0.001/'nmol-analyzed'!X$1*1/'nmol-analyzed'!X$2</f>
        <v>1.3581390827863142</v>
      </c>
      <c r="AA36" s="98">
        <f>'nmol-analyzed'!Y36*0.001/'nmol-analyzed'!Y$1*1/'nmol-analyzed'!Y$2</f>
        <v>1.4841844733002887</v>
      </c>
      <c r="AB36" s="98">
        <f>'nmol-analyzed'!Z36*0.001/'nmol-analyzed'!Z$1*1/'nmol-analyzed'!Z$2</f>
        <v>2.0277552198909348</v>
      </c>
      <c r="AC36" s="98">
        <f>'nmol-analyzed'!AA36*0.001/'nmol-analyzed'!AA$1*1/'nmol-analyzed'!AA$2</f>
        <v>1.6367894282435524</v>
      </c>
      <c r="AD36" s="98">
        <f>'nmol-analyzed'!AB36*0.001/'nmol-analyzed'!AB$1*1/'nmol-analyzed'!AB$2</f>
        <v>2.2983589176502734</v>
      </c>
      <c r="AE36" s="98">
        <f>'nmol-analyzed'!AC36*0.001/'nmol-analyzed'!AC$1*1/'nmol-analyzed'!AC$2</f>
        <v>1.0188669066531668</v>
      </c>
      <c r="AF36" s="98">
        <f>'nmol-analyzed'!AD36*0.001/'nmol-analyzed'!AD$1*1/'nmol-analyzed'!AD$2</f>
        <v>2.4646375466539836</v>
      </c>
      <c r="AG36" s="98">
        <f>'nmol-analyzed'!AE36*0.001/'nmol-analyzed'!AE$1*1/'nmol-analyzed'!AE$2</f>
        <v>1.2633185731042176</v>
      </c>
      <c r="AH36" s="98">
        <f>'nmol-analyzed'!AF36*0.001/'nmol-analyzed'!AF$1*1/'nmol-analyzed'!AF$2</f>
        <v>1.6023520269068228</v>
      </c>
      <c r="AI36" s="98">
        <f>'nmol-analyzed'!AG36*0.001/'nmol-analyzed'!AG$1*1/'nmol-analyzed'!AG$2</f>
        <v>1.2014417450338073</v>
      </c>
      <c r="AJ36" s="98">
        <f>'nmol-analyzed'!AH36*0.001/'nmol-analyzed'!AH$1*1/'nmol-analyzed'!AH$2</f>
        <v>2.1125464685605575</v>
      </c>
    </row>
    <row r="37" spans="1:36" x14ac:dyDescent="0.2">
      <c r="A37">
        <f>'imported summary from web'!A61</f>
        <v>790.6</v>
      </c>
      <c r="B37" t="str">
        <f>'imported summary from web'!B61</f>
        <v>C44H88O8PN</v>
      </c>
      <c r="C37" s="2" t="str">
        <f>'imported summary from web'!C61</f>
        <v>PC(36:0)</v>
      </c>
      <c r="D37" s="69" t="s">
        <v>120</v>
      </c>
      <c r="E37" s="234"/>
      <c r="F37" s="237">
        <f>'nmol-analyzed'!F37*0.001/'nmol-analyzed'!F$1*1/'nmol-analyzed'!F$2</f>
        <v>65.637035314694671</v>
      </c>
      <c r="G37" s="237">
        <f>'nmol-analyzed'!G37*0.001/'nmol-analyzed'!G$1*1/'nmol-analyzed'!G$2</f>
        <v>68.635681598107126</v>
      </c>
      <c r="H37" s="237">
        <f>'nmol-analyzed'!H37*0.001/'nmol-analyzed'!H$1*1/'nmol-analyzed'!H$2</f>
        <v>63.263107006993138</v>
      </c>
      <c r="I37" s="237">
        <f>'nmol-analyzed'!I37*0.001/'nmol-analyzed'!I$1*1/'nmol-analyzed'!I$2</f>
        <v>62.513445436140039</v>
      </c>
      <c r="J37" s="98">
        <f>'nmol-analyzed'!J37*0.001/'nmol-analyzed'!J$1*1/'nmol-analyzed'!J$2</f>
        <v>6.251344543614004</v>
      </c>
      <c r="K37" s="98">
        <f>'nmol-analyzed'!K37*0.001/'nmol-analyzed'!K$1*1/'nmol-analyzed'!K$2</f>
        <v>6.6636584075832159</v>
      </c>
      <c r="L37" s="98">
        <f>'nmol-analyzed'!L37*0.001/'nmol-analyzed'!L$1*1/'nmol-analyzed'!L$2</f>
        <v>6.6761527670974328</v>
      </c>
      <c r="M37" s="19">
        <f t="shared" si="0"/>
        <v>6.53038523943155</v>
      </c>
      <c r="N37" s="243">
        <f t="shared" si="1"/>
        <v>0.24173706727904423</v>
      </c>
      <c r="O37" s="19">
        <f t="shared" si="2"/>
        <v>3.7017275155437339E-2</v>
      </c>
      <c r="P37" s="98">
        <f>'nmol-analyzed'!N37*0.001/'nmol-analyzed'!N$1*1/'nmol-analyzed'!N$2</f>
        <v>6.4928204984084896</v>
      </c>
      <c r="Q37" s="98">
        <f>'nmol-analyzed'!O37*0.001/'nmol-analyzed'!O$1*1/'nmol-analyzed'!O$2</f>
        <v>2.1171686687869027</v>
      </c>
      <c r="R37" s="98">
        <f>'nmol-analyzed'!P37*0.001/'nmol-analyzed'!P$1*1/'nmol-analyzed'!P$2</f>
        <v>12.971065779059424</v>
      </c>
      <c r="S37" s="98">
        <f>'nmol-analyzed'!Q37*0.001/'nmol-analyzed'!Q$1*1/'nmol-analyzed'!Q$2</f>
        <v>5.0142431913775463</v>
      </c>
      <c r="T37" s="98">
        <f>'nmol-analyzed'!R37*0.001/'nmol-analyzed'!R$1*1/'nmol-analyzed'!R$2</f>
        <v>2.8429666448147657</v>
      </c>
      <c r="U37" s="98">
        <f>'nmol-analyzed'!S37*0.001/'nmol-analyzed'!S$1*1/'nmol-analyzed'!S$2</f>
        <v>3.9916999608342532</v>
      </c>
      <c r="V37" s="98">
        <f>'nmol-analyzed'!T37*0.001/'nmol-analyzed'!T$1*1/'nmol-analyzed'!T$2</f>
        <v>12.939347119933418</v>
      </c>
      <c r="W37" s="98">
        <f>'nmol-analyzed'!U37*0.001/'nmol-analyzed'!U$1*1/'nmol-analyzed'!U$2</f>
        <v>6.35572627613137</v>
      </c>
      <c r="X37" s="98">
        <f>'nmol-analyzed'!V37*0.001/'nmol-analyzed'!V$1*1/'nmol-analyzed'!V$2</f>
        <v>17.780277899354473</v>
      </c>
      <c r="Y37" s="98">
        <f>'nmol-analyzed'!W37*0.001/'nmol-analyzed'!W$1*1/'nmol-analyzed'!W$2</f>
        <v>3.0946540973677985</v>
      </c>
      <c r="Z37" s="98">
        <f>'nmol-analyzed'!X37*0.001/'nmol-analyzed'!X$1*1/'nmol-analyzed'!X$2</f>
        <v>3.5198175300981736</v>
      </c>
      <c r="AA37" s="98">
        <f>'nmol-analyzed'!Y37*0.001/'nmol-analyzed'!Y$1*1/'nmol-analyzed'!Y$2</f>
        <v>5.1804655501182051</v>
      </c>
      <c r="AB37" s="98">
        <f>'nmol-analyzed'!Z37*0.001/'nmol-analyzed'!Z$1*1/'nmol-analyzed'!Z$2</f>
        <v>5.7464881318937167</v>
      </c>
      <c r="AC37" s="98">
        <f>'nmol-analyzed'!AA37*0.001/'nmol-analyzed'!AA$1*1/'nmol-analyzed'!AA$2</f>
        <v>6.2514012073757463</v>
      </c>
      <c r="AD37" s="98">
        <f>'nmol-analyzed'!AB37*0.001/'nmol-analyzed'!AB$1*1/'nmol-analyzed'!AB$2</f>
        <v>8.6912235677726279</v>
      </c>
      <c r="AE37" s="98">
        <f>'nmol-analyzed'!AC37*0.001/'nmol-analyzed'!AC$1*1/'nmol-analyzed'!AC$2</f>
        <v>3.9914373662701377</v>
      </c>
      <c r="AF37" s="98">
        <f>'nmol-analyzed'!AD37*0.001/'nmol-analyzed'!AD$1*1/'nmol-analyzed'!AD$2</f>
        <v>8.4945589964129091</v>
      </c>
      <c r="AG37" s="98">
        <f>'nmol-analyzed'!AE37*0.001/'nmol-analyzed'!AE$1*1/'nmol-analyzed'!AE$2</f>
        <v>4.4293496093735634</v>
      </c>
      <c r="AH37" s="98">
        <f>'nmol-analyzed'!AF37*0.001/'nmol-analyzed'!AF$1*1/'nmol-analyzed'!AF$2</f>
        <v>4.7148853889072448</v>
      </c>
      <c r="AI37" s="98">
        <f>'nmol-analyzed'!AG37*0.001/'nmol-analyzed'!AG$1*1/'nmol-analyzed'!AG$2</f>
        <v>5.249217581306505</v>
      </c>
      <c r="AJ37" s="98">
        <f>'nmol-analyzed'!AH37*0.001/'nmol-analyzed'!AH$1*1/'nmol-analyzed'!AH$2</f>
        <v>6.3260638085936707</v>
      </c>
    </row>
    <row r="38" spans="1:36" x14ac:dyDescent="0.2">
      <c r="A38">
        <f>'imported summary from web'!A69</f>
        <v>806.6</v>
      </c>
      <c r="B38" t="str">
        <f>'imported summary from web'!B69</f>
        <v>C46H80O8PN</v>
      </c>
      <c r="C38" s="2" t="str">
        <f>'imported summary from web'!C69</f>
        <v>PC(38:6)</v>
      </c>
      <c r="D38" s="69"/>
      <c r="E38" s="234"/>
      <c r="F38" s="237">
        <f>'nmol-analyzed'!F38*0.001/'nmol-analyzed'!F$1*1/'nmol-analyzed'!F$2</f>
        <v>1047.568749537129</v>
      </c>
      <c r="G38" s="237">
        <f>'nmol-analyzed'!G38*0.001/'nmol-analyzed'!G$1*1/'nmol-analyzed'!G$2</f>
        <v>1076.4307200149735</v>
      </c>
      <c r="H38" s="237">
        <f>'nmol-analyzed'!H38*0.001/'nmol-analyzed'!H$1*1/'nmol-analyzed'!H$2</f>
        <v>1050.5673958205412</v>
      </c>
      <c r="I38" s="237">
        <f>'nmol-analyzed'!I38*0.001/'nmol-analyzed'!I$1*1/'nmol-analyzed'!I$2</f>
        <v>1065.5606272376035</v>
      </c>
      <c r="J38" s="98">
        <f>'nmol-analyzed'!J38*0.001/'nmol-analyzed'!J$1*1/'nmol-analyzed'!J$2</f>
        <v>105.60649140067974</v>
      </c>
      <c r="K38" s="98">
        <f>'nmol-analyzed'!K38*0.001/'nmol-analyzed'!K$1*1/'nmol-analyzed'!K$2</f>
        <v>106.66851195938828</v>
      </c>
      <c r="L38" s="98">
        <f>'nmol-analyzed'!L38*0.001/'nmol-analyzed'!L$1*1/'nmol-analyzed'!L$2</f>
        <v>105.46905344602332</v>
      </c>
      <c r="M38" s="19">
        <f t="shared" si="0"/>
        <v>105.91468560203045</v>
      </c>
      <c r="N38" s="243">
        <f t="shared" si="1"/>
        <v>0.65643958642861377</v>
      </c>
      <c r="O38" s="19">
        <f t="shared" si="2"/>
        <v>6.1978146155780064E-3</v>
      </c>
      <c r="P38" s="98">
        <f>'nmol-analyzed'!N38*0.001/'nmol-analyzed'!N$1*1/'nmol-analyzed'!N$2</f>
        <v>135.73531527042869</v>
      </c>
      <c r="Q38" s="98">
        <f>'nmol-analyzed'!O38*0.001/'nmol-analyzed'!O$1*1/'nmol-analyzed'!O$2</f>
        <v>42.128702320019215</v>
      </c>
      <c r="R38" s="98">
        <f>'nmol-analyzed'!P38*0.001/'nmol-analyzed'!P$1*1/'nmol-analyzed'!P$2</f>
        <v>146.61483730127873</v>
      </c>
      <c r="S38" s="98">
        <f>'nmol-analyzed'!Q38*0.001/'nmol-analyzed'!Q$1*1/'nmol-analyzed'!Q$2</f>
        <v>100.35182544126138</v>
      </c>
      <c r="T38" s="98">
        <f>'nmol-analyzed'!R38*0.001/'nmol-analyzed'!R$1*1/'nmol-analyzed'!R$2</f>
        <v>46.49454326369294</v>
      </c>
      <c r="U38" s="98">
        <f>'nmol-analyzed'!S38*0.001/'nmol-analyzed'!S$1*1/'nmol-analyzed'!S$2</f>
        <v>104.33367810596172</v>
      </c>
      <c r="V38" s="98">
        <f>'nmol-analyzed'!T38*0.001/'nmol-analyzed'!T$1*1/'nmol-analyzed'!T$2</f>
        <v>160.36282364857749</v>
      </c>
      <c r="W38" s="98">
        <f>'nmol-analyzed'!U38*0.001/'nmol-analyzed'!U$1*1/'nmol-analyzed'!U$2</f>
        <v>121.62479860364218</v>
      </c>
      <c r="X38" s="98">
        <f>'nmol-analyzed'!V38*0.001/'nmol-analyzed'!V$1*1/'nmol-analyzed'!V$2</f>
        <v>170.9254273736349</v>
      </c>
      <c r="Y38" s="98">
        <f>'nmol-analyzed'!W38*0.001/'nmol-analyzed'!W$1*1/'nmol-analyzed'!W$2</f>
        <v>58.600522886295558</v>
      </c>
      <c r="Z38" s="98">
        <f>'nmol-analyzed'!X38*0.001/'nmol-analyzed'!X$1*1/'nmol-analyzed'!X$2</f>
        <v>75.951801188859704</v>
      </c>
      <c r="AA38" s="98">
        <f>'nmol-analyzed'!Y38*0.001/'nmol-analyzed'!Y$1*1/'nmol-analyzed'!Y$2</f>
        <v>92.118698089647523</v>
      </c>
      <c r="AB38" s="98">
        <f>'nmol-analyzed'!Z38*0.001/'nmol-analyzed'!Z$1*1/'nmol-analyzed'!Z$2</f>
        <v>94.102731314693813</v>
      </c>
      <c r="AC38" s="98">
        <f>'nmol-analyzed'!AA38*0.001/'nmol-analyzed'!AA$1*1/'nmol-analyzed'!AA$2</f>
        <v>70.256350186067934</v>
      </c>
      <c r="AD38" s="98">
        <f>'nmol-analyzed'!AB38*0.001/'nmol-analyzed'!AB$1*1/'nmol-analyzed'!AB$2</f>
        <v>121.99027396587455</v>
      </c>
      <c r="AE38" s="98">
        <f>'nmol-analyzed'!AC38*0.001/'nmol-analyzed'!AC$1*1/'nmol-analyzed'!AC$2</f>
        <v>109.19207142384533</v>
      </c>
      <c r="AF38" s="98">
        <f>'nmol-analyzed'!AD38*0.001/'nmol-analyzed'!AD$1*1/'nmol-analyzed'!AD$2</f>
        <v>122.0366969333629</v>
      </c>
      <c r="AG38" s="98">
        <f>'nmol-analyzed'!AE38*0.001/'nmol-analyzed'!AE$1*1/'nmol-analyzed'!AE$2</f>
        <v>106.72721561678</v>
      </c>
      <c r="AH38" s="98">
        <f>'nmol-analyzed'!AF38*0.001/'nmol-analyzed'!AF$1*1/'nmol-analyzed'!AF$2</f>
        <v>77.788518863753126</v>
      </c>
      <c r="AI38" s="98">
        <f>'nmol-analyzed'!AG38*0.001/'nmol-analyzed'!AG$1*1/'nmol-analyzed'!AG$2</f>
        <v>123.61958968000208</v>
      </c>
      <c r="AJ38" s="98">
        <f>'nmol-analyzed'!AH38*0.001/'nmol-analyzed'!AH$1*1/'nmol-analyzed'!AH$2</f>
        <v>140.44093167019707</v>
      </c>
    </row>
    <row r="39" spans="1:36" x14ac:dyDescent="0.2">
      <c r="A39">
        <f>'imported summary from web'!A70</f>
        <v>808.6</v>
      </c>
      <c r="B39" t="str">
        <f>'imported summary from web'!B70</f>
        <v>C46H82O8PN</v>
      </c>
      <c r="C39" s="2" t="str">
        <f>'imported summary from web'!C70</f>
        <v>PC(38:5)</v>
      </c>
      <c r="D39" s="69"/>
      <c r="E39" s="234"/>
      <c r="F39" s="237">
        <f>'nmol-analyzed'!F39*0.001/'nmol-analyzed'!F$1*1/'nmol-analyzed'!F$2</f>
        <v>39.232288874646187</v>
      </c>
      <c r="G39" s="237">
        <f>'nmol-analyzed'!G39*0.001/'nmol-analyzed'!G$1*1/'nmol-analyzed'!G$2</f>
        <v>31.110955190404137</v>
      </c>
      <c r="H39" s="237">
        <f>'nmol-analyzed'!H39*0.001/'nmol-analyzed'!H$1*1/'nmol-analyzed'!H$2</f>
        <v>42.605765943485181</v>
      </c>
      <c r="I39" s="237">
        <f>'nmol-analyzed'!I39*0.001/'nmol-analyzed'!I$1*1/'nmol-analyzed'!I$2</f>
        <v>41.106442801778961</v>
      </c>
      <c r="J39" s="98">
        <f>'nmol-analyzed'!J39*0.001/'nmol-analyzed'!J$1*1/'nmol-analyzed'!J$2</f>
        <v>3.4609375854385322</v>
      </c>
      <c r="K39" s="98">
        <f>'nmol-analyzed'!K39*0.001/'nmol-analyzed'!K$1*1/'nmol-analyzed'!K$2</f>
        <v>4.0981499206636771</v>
      </c>
      <c r="L39" s="98">
        <f>'nmol-analyzed'!L39*0.001/'nmol-analyzed'!L$1*1/'nmol-analyzed'!L$2</f>
        <v>3.9482176064930545</v>
      </c>
      <c r="M39" s="19">
        <f t="shared" si="0"/>
        <v>3.8357683708650878</v>
      </c>
      <c r="N39" s="243">
        <f t="shared" si="1"/>
        <v>0.33315688944663302</v>
      </c>
      <c r="O39" s="19">
        <f t="shared" si="2"/>
        <v>8.6855320038914538E-2</v>
      </c>
      <c r="P39" s="98">
        <f>'nmol-analyzed'!N39*0.001/'nmol-analyzed'!N$1*1/'nmol-analyzed'!N$2</f>
        <v>4.0438327050725036</v>
      </c>
      <c r="Q39" s="98">
        <f>'nmol-analyzed'!O39*0.001/'nmol-analyzed'!O$1*1/'nmol-analyzed'!O$2</f>
        <v>1.4121022656001947</v>
      </c>
      <c r="R39" s="98">
        <f>'nmol-analyzed'!P39*0.001/'nmol-analyzed'!P$1*1/'nmol-analyzed'!P$2</f>
        <v>5.0600590323373345</v>
      </c>
      <c r="S39" s="98">
        <f>'nmol-analyzed'!Q39*0.001/'nmol-analyzed'!Q$1*1/'nmol-analyzed'!Q$2</f>
        <v>2.6705867115113713</v>
      </c>
      <c r="T39" s="98">
        <f>'nmol-analyzed'!R39*0.001/'nmol-analyzed'!R$1*1/'nmol-analyzed'!R$2</f>
        <v>1.5071427408586415</v>
      </c>
      <c r="U39" s="98">
        <f>'nmol-analyzed'!S39*0.001/'nmol-analyzed'!S$1*1/'nmol-analyzed'!S$2</f>
        <v>2.648134876326099</v>
      </c>
      <c r="V39" s="98">
        <f>'nmol-analyzed'!T39*0.001/'nmol-analyzed'!T$1*1/'nmol-analyzed'!T$2</f>
        <v>4.9346770386157024</v>
      </c>
      <c r="W39" s="98">
        <f>'nmol-analyzed'!U39*0.001/'nmol-analyzed'!U$1*1/'nmol-analyzed'!U$2</f>
        <v>3.2512958320927008</v>
      </c>
      <c r="X39" s="98">
        <f>'nmol-analyzed'!V39*0.001/'nmol-analyzed'!V$1*1/'nmol-analyzed'!V$2</f>
        <v>6.0501787446629303</v>
      </c>
      <c r="Y39" s="98">
        <f>'nmol-analyzed'!W39*0.001/'nmol-analyzed'!W$1*1/'nmol-analyzed'!W$2</f>
        <v>3.090646675984615</v>
      </c>
      <c r="Z39" s="98">
        <f>'nmol-analyzed'!X39*0.001/'nmol-analyzed'!X$1*1/'nmol-analyzed'!X$2</f>
        <v>2.5429657536161385</v>
      </c>
      <c r="AA39" s="98">
        <f>'nmol-analyzed'!Y39*0.001/'nmol-analyzed'!Y$1*1/'nmol-analyzed'!Y$2</f>
        <v>2.8218411801282559</v>
      </c>
      <c r="AB39" s="98">
        <f>'nmol-analyzed'!Z39*0.001/'nmol-analyzed'!Z$1*1/'nmol-analyzed'!Z$2</f>
        <v>3.1160783886086221</v>
      </c>
      <c r="AC39" s="98">
        <f>'nmol-analyzed'!AA39*0.001/'nmol-analyzed'!AA$1*1/'nmol-analyzed'!AA$2</f>
        <v>3.172292381967083</v>
      </c>
      <c r="AD39" s="98">
        <f>'nmol-analyzed'!AB39*0.001/'nmol-analyzed'!AB$1*1/'nmol-analyzed'!AB$2</f>
        <v>5.033937783645329</v>
      </c>
      <c r="AE39" s="98">
        <f>'nmol-analyzed'!AC39*0.001/'nmol-analyzed'!AC$1*1/'nmol-analyzed'!AC$2</f>
        <v>2.9935780247026034</v>
      </c>
      <c r="AF39" s="98">
        <f>'nmol-analyzed'!AD39*0.001/'nmol-analyzed'!AD$1*1/'nmol-analyzed'!AD$2</f>
        <v>6.1379603559136191</v>
      </c>
      <c r="AG39" s="98">
        <f>'nmol-analyzed'!AE39*0.001/'nmol-analyzed'!AE$1*1/'nmol-analyzed'!AE$2</f>
        <v>2.9546185403621092</v>
      </c>
      <c r="AH39" s="98">
        <f>'nmol-analyzed'!AF39*0.001/'nmol-analyzed'!AF$1*1/'nmol-analyzed'!AF$2</f>
        <v>2.8182961535197437</v>
      </c>
      <c r="AI39" s="98">
        <f>'nmol-analyzed'!AG39*0.001/'nmol-analyzed'!AG$1*1/'nmol-analyzed'!AG$2</f>
        <v>3.0938414035205324</v>
      </c>
      <c r="AJ39" s="98">
        <f>'nmol-analyzed'!AH39*0.001/'nmol-analyzed'!AH$1*1/'nmol-analyzed'!AH$2</f>
        <v>3.6289496870889582</v>
      </c>
    </row>
    <row r="40" spans="1:36" x14ac:dyDescent="0.2">
      <c r="A40">
        <f>'imported summary from web'!A71</f>
        <v>810.6</v>
      </c>
      <c r="B40" t="str">
        <f>'imported summary from web'!B71</f>
        <v>C46H84O8PN</v>
      </c>
      <c r="C40" s="2" t="str">
        <f>'imported summary from web'!C71</f>
        <v>PC(38:4)</v>
      </c>
      <c r="D40" s="69"/>
      <c r="E40" s="234"/>
      <c r="F40" s="237">
        <f>'nmol-analyzed'!F40*0.001/'nmol-analyzed'!F$1*1/'nmol-analyzed'!F$2</f>
        <v>32.818517657347336</v>
      </c>
      <c r="G40" s="237">
        <f>'nmol-analyzed'!G40*0.001/'nmol-analyzed'!G$1*1/'nmol-analyzed'!G$2</f>
        <v>31.81896889620986</v>
      </c>
      <c r="H40" s="237">
        <f>'nmol-analyzed'!H40*0.001/'nmol-analyzed'!H$1*1/'nmol-analyzed'!H$2</f>
        <v>32.318743276778598</v>
      </c>
      <c r="I40" s="237">
        <f>'nmol-analyzed'!I40*0.001/'nmol-analyzed'!I$1*1/'nmol-analyzed'!I$2</f>
        <v>34.442784394195748</v>
      </c>
      <c r="J40" s="98">
        <f>'nmol-analyzed'!J40*0.001/'nmol-analyzed'!J$1*1/'nmol-analyzed'!J$2</f>
        <v>3.3818066418484816</v>
      </c>
      <c r="K40" s="98">
        <f>'nmol-analyzed'!K40*0.001/'nmol-analyzed'!K$1*1/'nmol-analyzed'!K$2</f>
        <v>3.3693122823342634</v>
      </c>
      <c r="L40" s="98">
        <f>'nmol-analyzed'!L40*0.001/'nmol-analyzed'!L$1*1/'nmol-analyzed'!L$2</f>
        <v>3.1694025301067672</v>
      </c>
      <c r="M40" s="19">
        <f t="shared" si="0"/>
        <v>3.3068404847631707</v>
      </c>
      <c r="N40" s="243">
        <f t="shared" si="1"/>
        <v>0.11918859337209814</v>
      </c>
      <c r="O40" s="19">
        <f t="shared" si="2"/>
        <v>3.6043042874695598E-2</v>
      </c>
      <c r="P40" s="98">
        <f>'nmol-analyzed'!N40*0.001/'nmol-analyzed'!N$1*1/'nmol-analyzed'!N$2</f>
        <v>3.2764387098854768</v>
      </c>
      <c r="Q40" s="98">
        <f>'nmol-analyzed'!O40*0.001/'nmol-analyzed'!O$1*1/'nmol-analyzed'!O$2</f>
        <v>1.3864992956520745</v>
      </c>
      <c r="R40" s="98">
        <f>'nmol-analyzed'!P40*0.001/'nmol-analyzed'!P$1*1/'nmol-analyzed'!P$2</f>
        <v>4.7839201175932624</v>
      </c>
      <c r="S40" s="98">
        <f>'nmol-analyzed'!Q40*0.001/'nmol-analyzed'!Q$1*1/'nmol-analyzed'!Q$2</f>
        <v>4.3328102989122561</v>
      </c>
      <c r="T40" s="98">
        <f>'nmol-analyzed'!R40*0.001/'nmol-analyzed'!R$1*1/'nmol-analyzed'!R$2</f>
        <v>1.6090079952331127</v>
      </c>
      <c r="U40" s="98">
        <f>'nmol-analyzed'!S40*0.001/'nmol-analyzed'!S$1*1/'nmol-analyzed'!S$2</f>
        <v>4.7609707348138564</v>
      </c>
      <c r="V40" s="98">
        <f>'nmol-analyzed'!T40*0.001/'nmol-analyzed'!T$1*1/'nmol-analyzed'!T$2</f>
        <v>3.8002685239914031</v>
      </c>
      <c r="W40" s="98">
        <f>'nmol-analyzed'!U40*0.001/'nmol-analyzed'!U$1*1/'nmol-analyzed'!U$2</f>
        <v>5.6619139256692215</v>
      </c>
      <c r="X40" s="98">
        <f>'nmol-analyzed'!V40*0.001/'nmol-analyzed'!V$1*1/'nmol-analyzed'!V$2</f>
        <v>6.8694737830027037</v>
      </c>
      <c r="Y40" s="98">
        <f>'nmol-analyzed'!W40*0.001/'nmol-analyzed'!W$1*1/'nmol-analyzed'!W$2</f>
        <v>1.645817135755222</v>
      </c>
      <c r="Z40" s="98">
        <f>'nmol-analyzed'!X40*0.001/'nmol-analyzed'!X$1*1/'nmol-analyzed'!X$2</f>
        <v>3.5796890905922352</v>
      </c>
      <c r="AA40" s="98">
        <f>'nmol-analyzed'!Y40*0.001/'nmol-analyzed'!Y$1*1/'nmol-analyzed'!Y$2</f>
        <v>2.2640903271045802</v>
      </c>
      <c r="AB40" s="98">
        <f>'nmol-analyzed'!Z40*0.001/'nmol-analyzed'!Z$1*1/'nmol-analyzed'!Z$2</f>
        <v>6.1541661918368247</v>
      </c>
      <c r="AC40" s="98">
        <f>'nmol-analyzed'!AA40*0.001/'nmol-analyzed'!AA$1*1/'nmol-analyzed'!AA$2</f>
        <v>1.721870066840371</v>
      </c>
      <c r="AD40" s="98">
        <f>'nmol-analyzed'!AB40*0.001/'nmol-analyzed'!AB$1*1/'nmol-analyzed'!AB$2</f>
        <v>3.1668904366595028</v>
      </c>
      <c r="AE40" s="98">
        <f>'nmol-analyzed'!AC40*0.001/'nmol-analyzed'!AC$1*1/'nmol-analyzed'!AC$2</f>
        <v>2.0587413783919657</v>
      </c>
      <c r="AF40" s="98">
        <f>'nmol-analyzed'!AD40*0.001/'nmol-analyzed'!AD$1*1/'nmol-analyzed'!AD$2</f>
        <v>2.9710699192541181</v>
      </c>
      <c r="AG40" s="98">
        <f>'nmol-analyzed'!AE40*0.001/'nmol-analyzed'!AE$1*1/'nmol-analyzed'!AE$2</f>
        <v>2.3925706853892126</v>
      </c>
      <c r="AH40" s="98">
        <f>'nmol-analyzed'!AF40*0.001/'nmol-analyzed'!AF$1*1/'nmol-analyzed'!AF$2</f>
        <v>4.3887429409527572</v>
      </c>
      <c r="AI40" s="98">
        <f>'nmol-analyzed'!AG40*0.001/'nmol-analyzed'!AG$1*1/'nmol-analyzed'!AG$2</f>
        <v>2.8566468959172915</v>
      </c>
      <c r="AJ40" s="98">
        <f>'nmol-analyzed'!AH40*0.001/'nmol-analyzed'!AH$1*1/'nmol-analyzed'!AH$2</f>
        <v>6.557575750353732</v>
      </c>
    </row>
    <row r="41" spans="1:36" x14ac:dyDescent="0.2">
      <c r="A41">
        <f>'imported summary from web'!A72</f>
        <v>812.6</v>
      </c>
      <c r="B41" t="str">
        <f>'imported summary from web'!B72</f>
        <v>C46H86O8PN</v>
      </c>
      <c r="C41" s="2" t="str">
        <f>'imported summary from web'!C72</f>
        <v>PC(38:3)</v>
      </c>
      <c r="D41" s="69"/>
      <c r="E41" s="234"/>
      <c r="F41" s="237">
        <f>'nmol-analyzed'!F41*0.001/'nmol-analyzed'!F$1*1/'nmol-analyzed'!F$2</f>
        <v>7.4133199784363262</v>
      </c>
      <c r="G41" s="237">
        <f>'nmol-analyzed'!G41*0.001/'nmol-analyzed'!G$1*1/'nmol-analyzed'!G$2</f>
        <v>6.7886020027254004</v>
      </c>
      <c r="H41" s="237">
        <f>'nmol-analyzed'!H41*0.001/'nmol-analyzed'!H$1*1/'nmol-analyzed'!H$2</f>
        <v>8.4128687395738062</v>
      </c>
      <c r="I41" s="237">
        <f>'nmol-analyzed'!I41*0.001/'nmol-analyzed'!I$1*1/'nmol-analyzed'!I$2</f>
        <v>6.9135455978675848</v>
      </c>
      <c r="J41" s="98">
        <f>'nmol-analyzed'!J41*0.001/'nmol-analyzed'!J$1*1/'nmol-analyzed'!J$2</f>
        <v>0.71634327881519577</v>
      </c>
      <c r="K41" s="98">
        <f>'nmol-analyzed'!K41*0.001/'nmol-analyzed'!K$1*1/'nmol-analyzed'!K$2</f>
        <v>0.72883763832941406</v>
      </c>
      <c r="L41" s="98">
        <f>'nmol-analyzed'!L41*0.001/'nmol-analyzed'!L$1*1/'nmol-analyzed'!L$2</f>
        <v>0.61638840270144757</v>
      </c>
      <c r="M41" s="19">
        <f t="shared" si="0"/>
        <v>0.68718977328201902</v>
      </c>
      <c r="N41" s="243">
        <f t="shared" si="1"/>
        <v>6.1633211923306432E-2</v>
      </c>
      <c r="O41" s="19">
        <f t="shared" si="2"/>
        <v>8.9688779314840719E-2</v>
      </c>
      <c r="P41" s="98">
        <f>'nmol-analyzed'!N41*0.001/'nmol-analyzed'!N$1*1/'nmol-analyzed'!N$2</f>
        <v>0.62726117867461284</v>
      </c>
      <c r="Q41" s="98">
        <f>'nmol-analyzed'!O41*0.001/'nmol-analyzed'!O$1*1/'nmol-analyzed'!O$2</f>
        <v>0.22057943339919364</v>
      </c>
      <c r="R41" s="98">
        <f>'nmol-analyzed'!P41*0.001/'nmol-analyzed'!P$1*1/'nmol-analyzed'!P$2</f>
        <v>0.81349031640821479</v>
      </c>
      <c r="S41" s="98">
        <f>'nmol-analyzed'!Q41*0.001/'nmol-analyzed'!Q$1*1/'nmol-analyzed'!Q$2</f>
        <v>0.57114317576570639</v>
      </c>
      <c r="T41" s="98">
        <f>'nmol-analyzed'!R41*0.001/'nmol-analyzed'!R$1*1/'nmol-analyzed'!R$2</f>
        <v>0.38430982332186564</v>
      </c>
      <c r="U41" s="98">
        <f>'nmol-analyzed'!S41*0.001/'nmol-analyzed'!S$1*1/'nmol-analyzed'!S$2</f>
        <v>0.48212361871532733</v>
      </c>
      <c r="V41" s="98">
        <f>'nmol-analyzed'!T41*0.001/'nmol-analyzed'!T$1*1/'nmol-analyzed'!T$2</f>
        <v>0.9855173970798603</v>
      </c>
      <c r="W41" s="98">
        <f>'nmol-analyzed'!U41*0.001/'nmol-analyzed'!U$1*1/'nmol-analyzed'!U$2</f>
        <v>0.84067773851618111</v>
      </c>
      <c r="X41" s="98">
        <f>'nmol-analyzed'!V41*0.001/'nmol-analyzed'!V$1*1/'nmol-analyzed'!V$2</f>
        <v>1.0950193300887336</v>
      </c>
      <c r="Y41" s="98">
        <f>'nmol-analyzed'!W41*0.001/'nmol-analyzed'!W$1*1/'nmol-analyzed'!W$2</f>
        <v>0.5949479438111217</v>
      </c>
      <c r="Z41" s="98">
        <f>'nmol-analyzed'!X41*0.001/'nmol-analyzed'!X$1*1/'nmol-analyzed'!X$2</f>
        <v>0.40019411488135009</v>
      </c>
      <c r="AA41" s="98">
        <f>'nmol-analyzed'!Y41*0.001/'nmol-analyzed'!Y$1*1/'nmol-analyzed'!Y$2</f>
        <v>0.61447127875489649</v>
      </c>
      <c r="AB41" s="98">
        <f>'nmol-analyzed'!Z41*0.001/'nmol-analyzed'!Z$1*1/'nmol-analyzed'!Z$2</f>
        <v>0.42894821959231327</v>
      </c>
      <c r="AC41" s="98">
        <f>'nmol-analyzed'!AA41*0.001/'nmol-analyzed'!AA$1*1/'nmol-analyzed'!AA$2</f>
        <v>0.62392468304333437</v>
      </c>
      <c r="AD41" s="98">
        <f>'nmol-analyzed'!AB41*0.001/'nmol-analyzed'!AB$1*1/'nmol-analyzed'!AB$2</f>
        <v>0.59083776803348942</v>
      </c>
      <c r="AE41" s="98">
        <f>'nmol-analyzed'!AC41*0.001/'nmol-analyzed'!AC$1*1/'nmol-analyzed'!AC$2</f>
        <v>0.66699019146882566</v>
      </c>
      <c r="AF41" s="98">
        <f>'nmol-analyzed'!AD41*0.001/'nmol-analyzed'!AD$1*1/'nmol-analyzed'!AD$2</f>
        <v>1.201932830970984</v>
      </c>
      <c r="AG41" s="98">
        <f>'nmol-analyzed'!AE41*0.001/'nmol-analyzed'!AE$1*1/'nmol-analyzed'!AE$2</f>
        <v>0.48470181988488364</v>
      </c>
      <c r="AH41" s="98">
        <f>'nmol-analyzed'!AF41*0.001/'nmol-analyzed'!AF$1*1/'nmol-analyzed'!AF$2</f>
        <v>0.46085345906612163</v>
      </c>
      <c r="AI41" s="98">
        <f>'nmol-analyzed'!AG41*0.001/'nmol-analyzed'!AG$1*1/'nmol-analyzed'!AG$2</f>
        <v>0.91783961637775813</v>
      </c>
      <c r="AJ41" s="98">
        <f>'nmol-analyzed'!AH41*0.001/'nmol-analyzed'!AH$1*1/'nmol-analyzed'!AH$2</f>
        <v>0.66559683256017588</v>
      </c>
    </row>
    <row r="42" spans="1:36" x14ac:dyDescent="0.2">
      <c r="A42">
        <f>'imported summary from web'!A74</f>
        <v>814.6</v>
      </c>
      <c r="B42" t="str">
        <f>'imported summary from web'!B74</f>
        <v>C46H88O8PN</v>
      </c>
      <c r="C42" s="2" t="str">
        <f>'imported summary from web'!C74</f>
        <v>PC(38:2)</v>
      </c>
      <c r="D42" s="69"/>
      <c r="E42" s="234"/>
      <c r="F42" s="237">
        <f>'nmol-analyzed'!F42*0.001/'nmol-analyzed'!F$1*1/'nmol-analyzed'!F$2</f>
        <v>5.5808139163509427</v>
      </c>
      <c r="G42" s="237">
        <f>'nmol-analyzed'!G42*0.001/'nmol-analyzed'!G$1*1/'nmol-analyzed'!G$2</f>
        <v>5.2059831309243867</v>
      </c>
      <c r="H42" s="237">
        <f>'nmol-analyzed'!H42*0.001/'nmol-analyzed'!H$1*1/'nmol-analyzed'!H$2</f>
        <v>4.4563215600712747</v>
      </c>
      <c r="I42" s="237">
        <f>'nmol-analyzed'!I42*0.001/'nmol-analyzed'!I$1*1/'nmol-analyzed'!I$2</f>
        <v>6.3304754872040547</v>
      </c>
      <c r="J42" s="98">
        <f>'nmol-analyzed'!J42*0.001/'nmol-analyzed'!J$1*1/'nmol-analyzed'!J$2</f>
        <v>0.53309267260665716</v>
      </c>
      <c r="K42" s="98">
        <f>'nmol-analyzed'!K42*0.001/'nmol-analyzed'!K$1*1/'nmol-analyzed'!K$2</f>
        <v>0.49560959406400168</v>
      </c>
      <c r="L42" s="98">
        <f>'nmol-analyzed'!L42*0.001/'nmol-analyzed'!L$1*1/'nmol-analyzed'!L$2</f>
        <v>0.60805882969196823</v>
      </c>
      <c r="M42" s="19">
        <f t="shared" si="0"/>
        <v>0.54558703212087567</v>
      </c>
      <c r="N42" s="243">
        <f t="shared" si="1"/>
        <v>5.725634823389799E-2</v>
      </c>
      <c r="O42" s="19">
        <f t="shared" si="2"/>
        <v>0.10494448156387404</v>
      </c>
      <c r="P42" s="98">
        <f>'nmol-analyzed'!N42*0.001/'nmol-analyzed'!N$1*1/'nmol-analyzed'!N$2</f>
        <v>0.41372545827474455</v>
      </c>
      <c r="Q42" s="98">
        <f>'nmol-analyzed'!O42*0.001/'nmol-analyzed'!O$1*1/'nmol-analyzed'!O$2</f>
        <v>0.13983160510127454</v>
      </c>
      <c r="R42" s="98">
        <f>'nmol-analyzed'!P42*0.001/'nmol-analyzed'!P$1*1/'nmol-analyzed'!P$2</f>
        <v>1.0224603059442698</v>
      </c>
      <c r="S42" s="98">
        <f>'nmol-analyzed'!Q42*0.001/'nmol-analyzed'!Q$1*1/'nmol-analyzed'!Q$2</f>
        <v>0.3741972530878766</v>
      </c>
      <c r="T42" s="98">
        <f>'nmol-analyzed'!R42*0.001/'nmol-analyzed'!R$1*1/'nmol-analyzed'!R$2</f>
        <v>0.26160849418898086</v>
      </c>
      <c r="U42" s="98">
        <f>'nmol-analyzed'!S42*0.001/'nmol-analyzed'!S$1*1/'nmol-analyzed'!S$2</f>
        <v>0.30487228830528051</v>
      </c>
      <c r="V42" s="98">
        <f>'nmol-analyzed'!T42*0.001/'nmol-analyzed'!T$1*1/'nmol-analyzed'!T$2</f>
        <v>0.73736553450579467</v>
      </c>
      <c r="W42" s="98">
        <f>'nmol-analyzed'!U42*0.001/'nmol-analyzed'!U$1*1/'nmol-analyzed'!U$2</f>
        <v>0.45072481161409711</v>
      </c>
      <c r="X42" s="98">
        <f>'nmol-analyzed'!V42*0.001/'nmol-analyzed'!V$1*1/'nmol-analyzed'!V$2</f>
        <v>1.1501641884385256</v>
      </c>
      <c r="Y42" s="98">
        <f>'nmol-analyzed'!W42*0.001/'nmol-analyzed'!W$1*1/'nmol-analyzed'!W$2</f>
        <v>0.3797802418524881</v>
      </c>
      <c r="Z42" s="98">
        <f>'nmol-analyzed'!X42*0.001/'nmol-analyzed'!X$1*1/'nmol-analyzed'!X$2</f>
        <v>0.27099758960469383</v>
      </c>
      <c r="AA42" s="98">
        <f>'nmol-analyzed'!Y42*0.001/'nmol-analyzed'!Y$1*1/'nmol-analyzed'!Y$2</f>
        <v>0.56247755516794384</v>
      </c>
      <c r="AB42" s="98">
        <f>'nmol-analyzed'!Z42*0.001/'nmol-analyzed'!Z$1*1/'nmol-analyzed'!Z$2</f>
        <v>0.54947912427114498</v>
      </c>
      <c r="AC42" s="98">
        <f>'nmol-analyzed'!AA42*0.001/'nmol-analyzed'!AA$1*1/'nmol-analyzed'!AA$2</f>
        <v>0.45781486483049866</v>
      </c>
      <c r="AD42" s="98">
        <f>'nmol-analyzed'!AB42*0.001/'nmol-analyzed'!AB$1*1/'nmol-analyzed'!AB$2</f>
        <v>0.54357074659081017</v>
      </c>
      <c r="AE42" s="98">
        <f>'nmol-analyzed'!AC42*0.001/'nmol-analyzed'!AC$1*1/'nmol-analyzed'!AC$2</f>
        <v>0.32561725882730069</v>
      </c>
      <c r="AF42" s="98">
        <f>'nmol-analyzed'!AD42*0.001/'nmol-analyzed'!AD$1*1/'nmol-analyzed'!AD$2</f>
        <v>0.60096641548549201</v>
      </c>
      <c r="AG42" s="98">
        <f>'nmol-analyzed'!AE42*0.001/'nmol-analyzed'!AE$1*1/'nmol-analyzed'!AE$2</f>
        <v>0.25782011696004442</v>
      </c>
      <c r="AH42" s="98">
        <f>'nmol-analyzed'!AF42*0.001/'nmol-analyzed'!AF$1*1/'nmol-analyzed'!AF$2</f>
        <v>0.36868276725289734</v>
      </c>
      <c r="AI42" s="98">
        <f>'nmol-analyzed'!AG42*0.001/'nmol-analyzed'!AG$1*1/'nmol-analyzed'!AG$2</f>
        <v>0.58267346432970046</v>
      </c>
      <c r="AJ42" s="98">
        <f>'nmol-analyzed'!AH42*0.001/'nmol-analyzed'!AH$1*1/'nmol-analyzed'!AH$2</f>
        <v>0.4630238835201223</v>
      </c>
    </row>
    <row r="43" spans="1:36" x14ac:dyDescent="0.2">
      <c r="A43">
        <f>'imported summary from web'!A76</f>
        <v>816.6</v>
      </c>
      <c r="B43" t="str">
        <f>'imported summary from web'!B76</f>
        <v>C46H90O8PN</v>
      </c>
      <c r="C43" s="2" t="str">
        <f>'imported summary from web'!C76</f>
        <v>PC(38:1)</v>
      </c>
      <c r="D43" s="69" t="s">
        <v>161</v>
      </c>
      <c r="E43" s="234"/>
      <c r="F43" s="237">
        <f>'nmol-analyzed'!F43*0.001/'nmol-analyzed'!F$1*1/'nmol-analyzed'!F$2</f>
        <v>7.6215593036733029</v>
      </c>
      <c r="G43" s="237">
        <f>'nmol-analyzed'!G43*0.001/'nmol-analyzed'!G$1*1/'nmol-analyzed'!G$2</f>
        <v>8.2462772793842287</v>
      </c>
      <c r="H43" s="237">
        <f>'nmol-analyzed'!H43*0.001/'nmol-analyzed'!H$1*1/'nmol-analyzed'!H$2</f>
        <v>9.3707696356638959</v>
      </c>
      <c r="I43" s="237">
        <f>'nmol-analyzed'!I43*0.001/'nmol-analyzed'!I$1*1/'nmol-analyzed'!I$2</f>
        <v>7.4966157085311185</v>
      </c>
      <c r="J43" s="98">
        <f>'nmol-analyzed'!J43*0.001/'nmol-analyzed'!J$1*1/'nmol-analyzed'!J$2</f>
        <v>0.7496615708531118</v>
      </c>
      <c r="K43" s="98">
        <f>'nmol-analyzed'!K43*0.001/'nmol-analyzed'!K$1*1/'nmol-analyzed'!K$2</f>
        <v>0.86211080648107841</v>
      </c>
      <c r="L43" s="98">
        <f>'nmol-analyzed'!L43*0.001/'nmol-analyzed'!L$1*1/'nmol-analyzed'!L$2</f>
        <v>0.93707696356638959</v>
      </c>
      <c r="M43" s="19">
        <f t="shared" si="0"/>
        <v>0.84961644696686001</v>
      </c>
      <c r="N43" s="243">
        <f t="shared" si="1"/>
        <v>9.433034570709968E-2</v>
      </c>
      <c r="O43" s="19">
        <f t="shared" si="2"/>
        <v>0.11102697698927562</v>
      </c>
      <c r="P43" s="98">
        <f>'nmol-analyzed'!N43*0.001/'nmol-analyzed'!N$1*1/'nmol-analyzed'!N$2</f>
        <v>0.88083484664945622</v>
      </c>
      <c r="Q43" s="98">
        <f>'nmol-analyzed'!O43*0.001/'nmol-analyzed'!O$1*1/'nmol-analyzed'!O$2</f>
        <v>0.2895105063364416</v>
      </c>
      <c r="R43" s="98">
        <f>'nmol-analyzed'!P43*0.001/'nmol-analyzed'!P$1*1/'nmol-analyzed'!P$2</f>
        <v>1.6344438467284312</v>
      </c>
      <c r="S43" s="98">
        <f>'nmol-analyzed'!Q43*0.001/'nmol-analyzed'!Q$1*1/'nmol-analyzed'!Q$2</f>
        <v>0.62628803411549872</v>
      </c>
      <c r="T43" s="98">
        <f>'nmol-analyzed'!R43*0.001/'nmol-analyzed'!R$1*1/'nmol-analyzed'!R$2</f>
        <v>0.27781433011219209</v>
      </c>
      <c r="U43" s="98">
        <f>'nmol-analyzed'!S43*0.001/'nmol-analyzed'!S$1*1/'nmol-analyzed'!S$2</f>
        <v>0.56365923070394874</v>
      </c>
      <c r="V43" s="98">
        <f>'nmol-analyzed'!T43*0.001/'nmol-analyzed'!T$1*1/'nmol-analyzed'!T$2</f>
        <v>1.2336692596539256</v>
      </c>
      <c r="W43" s="98">
        <f>'nmol-analyzed'!U43*0.001/'nmol-analyzed'!U$1*1/'nmol-analyzed'!U$2</f>
        <v>0.86599935714618648</v>
      </c>
      <c r="X43" s="98">
        <f>'nmol-analyzed'!V43*0.001/'nmol-analyzed'!V$1*1/'nmol-analyzed'!V$2</f>
        <v>1.9379478791498455</v>
      </c>
      <c r="Y43" s="98">
        <f>'nmol-analyzed'!W43*0.001/'nmol-analyzed'!W$1*1/'nmol-analyzed'!W$2</f>
        <v>0.54747541357956064</v>
      </c>
      <c r="Z43" s="98">
        <f>'nmol-analyzed'!X43*0.001/'nmol-analyzed'!X$1*1/'nmol-analyzed'!X$2</f>
        <v>0.50103042729239899</v>
      </c>
      <c r="AA43" s="98">
        <f>'nmol-analyzed'!Y43*0.001/'nmol-analyzed'!Y$1*1/'nmol-analyzed'!Y$2</f>
        <v>0.70900532164026531</v>
      </c>
      <c r="AB43" s="98">
        <f>'nmol-analyzed'!Z43*0.001/'nmol-analyzed'!Z$1*1/'nmol-analyzed'!Z$2</f>
        <v>0.71255034824838803</v>
      </c>
      <c r="AC43" s="98">
        <f>'nmol-analyzed'!AA43*0.001/'nmol-analyzed'!AA$1*1/'nmol-analyzed'!AA$2</f>
        <v>0.63202760100493616</v>
      </c>
      <c r="AD43" s="98">
        <f>'nmol-analyzed'!AB43*0.001/'nmol-analyzed'!AB$1*1/'nmol-analyzed'!AB$2</f>
        <v>0.93943205117324802</v>
      </c>
      <c r="AE43" s="98">
        <f>'nmol-analyzed'!AC43*0.001/'nmol-analyzed'!AC$1*1/'nmol-analyzed'!AC$2</f>
        <v>0.4254031929840541</v>
      </c>
      <c r="AF43" s="98">
        <f>'nmol-analyzed'!AD43*0.001/'nmol-analyzed'!AD$1*1/'nmol-analyzed'!AD$2</f>
        <v>0.89132097577623537</v>
      </c>
      <c r="AG43" s="98">
        <f>'nmol-analyzed'!AE43*0.001/'nmol-analyzed'!AE$1*1/'nmol-analyzed'!AE$2</f>
        <v>0.71158352280972259</v>
      </c>
      <c r="AH43" s="98">
        <f>'nmol-analyzed'!AF43*0.001/'nmol-analyzed'!AF$1*1/'nmol-analyzed'!AF$2</f>
        <v>0.53175399123014044</v>
      </c>
      <c r="AI43" s="98">
        <f>'nmol-analyzed'!AG43*0.001/'nmol-analyzed'!AG$1*1/'nmol-analyzed'!AG$2</f>
        <v>0.64970669473931197</v>
      </c>
      <c r="AJ43" s="98">
        <f>'nmol-analyzed'!AH43*0.001/'nmol-analyzed'!AH$1*1/'nmol-analyzed'!AH$2</f>
        <v>0.85080638596822455</v>
      </c>
    </row>
    <row r="44" spans="1:36" x14ac:dyDescent="0.2">
      <c r="A44">
        <f>'imported summary from web'!A78</f>
        <v>818.7</v>
      </c>
      <c r="B44" t="str">
        <f>'imported summary from web'!B78</f>
        <v>C46H92O8PN</v>
      </c>
      <c r="C44" s="2" t="str">
        <f>'imported summary from web'!C78</f>
        <v>PC(38:0)</v>
      </c>
      <c r="D44" s="69" t="s">
        <v>121</v>
      </c>
      <c r="E44" s="234"/>
      <c r="F44" s="237">
        <f>'nmol-analyzed'!F44*0.001/'nmol-analyzed'!F$1*1/'nmol-analyzed'!F$2</f>
        <v>38.815810224172232</v>
      </c>
      <c r="G44" s="237">
        <f>'nmol-analyzed'!G44*0.001/'nmol-analyzed'!G$1*1/'nmol-analyzed'!G$2</f>
        <v>36.691769106755082</v>
      </c>
      <c r="H44" s="237">
        <f>'nmol-analyzed'!H44*0.001/'nmol-analyzed'!H$1*1/'nmol-analyzed'!H$2</f>
        <v>38.940753819314416</v>
      </c>
      <c r="I44" s="237">
        <f>'nmol-analyzed'!I44*0.001/'nmol-analyzed'!I$1*1/'nmol-analyzed'!I$2</f>
        <v>35.692220345617599</v>
      </c>
      <c r="J44" s="98">
        <f>'nmol-analyzed'!J44*0.001/'nmol-analyzed'!J$1*1/'nmol-analyzed'!J$2</f>
        <v>4.0065246175594078</v>
      </c>
      <c r="K44" s="98">
        <f>'nmol-analyzed'!K44*0.001/'nmol-analyzed'!K$1*1/'nmol-analyzed'!K$2</f>
        <v>3.9815358985309719</v>
      </c>
      <c r="L44" s="98">
        <f>'nmol-analyzed'!L44*0.001/'nmol-analyzed'!L$1*1/'nmol-analyzed'!L$2</f>
        <v>3.7691317867892566</v>
      </c>
      <c r="M44" s="19">
        <f t="shared" si="0"/>
        <v>3.9190641009598792</v>
      </c>
      <c r="N44" s="243">
        <f t="shared" si="1"/>
        <v>0.13044494296096393</v>
      </c>
      <c r="O44" s="19">
        <f t="shared" si="2"/>
        <v>3.328471788175514E-2</v>
      </c>
      <c r="P44" s="98">
        <f>'nmol-analyzed'!N44*0.001/'nmol-analyzed'!N$1*1/'nmol-analyzed'!N$2</f>
        <v>4.2173304778973959</v>
      </c>
      <c r="Q44" s="98">
        <f>'nmol-analyzed'!O44*0.001/'nmol-analyzed'!O$1*1/'nmol-analyzed'!O$2</f>
        <v>1.4160411840537521</v>
      </c>
      <c r="R44" s="98">
        <f>'nmol-analyzed'!P44*0.001/'nmol-analyzed'!P$1*1/'nmol-analyzed'!P$2</f>
        <v>6.0825193382816076</v>
      </c>
      <c r="S44" s="98">
        <f>'nmol-analyzed'!Q44*0.001/'nmol-analyzed'!Q$1*1/'nmol-analyzed'!Q$2</f>
        <v>3.0329672092385787</v>
      </c>
      <c r="T44" s="98">
        <f>'nmol-analyzed'!R44*0.001/'nmol-analyzed'!R$1*1/'nmol-analyzed'!R$2</f>
        <v>1.5881719204746978</v>
      </c>
      <c r="U44" s="98">
        <f>'nmol-analyzed'!S44*0.001/'nmol-analyzed'!S$1*1/'nmol-analyzed'!S$2</f>
        <v>2.867926526034557</v>
      </c>
      <c r="V44" s="98">
        <f>'nmol-analyzed'!T44*0.001/'nmol-analyzed'!T$1*1/'nmol-analyzed'!T$2</f>
        <v>6.2250667240008442</v>
      </c>
      <c r="W44" s="98">
        <f>'nmol-analyzed'!U44*0.001/'nmol-analyzed'!U$1*1/'nmol-analyzed'!U$2</f>
        <v>3.8995292690208405</v>
      </c>
      <c r="X44" s="98">
        <f>'nmol-analyzed'!V44*0.001/'nmol-analyzed'!V$1*1/'nmol-analyzed'!V$2</f>
        <v>8.003882297627003</v>
      </c>
      <c r="Y44" s="98">
        <f>'nmol-analyzed'!W44*0.001/'nmol-analyzed'!W$1*1/'nmol-analyzed'!W$2</f>
        <v>3.5453348713843056</v>
      </c>
      <c r="Z44" s="98">
        <f>'nmol-analyzed'!X44*0.001/'nmol-analyzed'!X$1*1/'nmol-analyzed'!X$2</f>
        <v>2.2183988730430757</v>
      </c>
      <c r="AA44" s="98">
        <f>'nmol-analyzed'!Y44*0.001/'nmol-analyzed'!Y$1*1/'nmol-analyzed'!Y$2</f>
        <v>3.7246412896835275</v>
      </c>
      <c r="AB44" s="98">
        <f>'nmol-analyzed'!Z44*0.001/'nmol-analyzed'!Z$1*1/'nmol-analyzed'!Z$2</f>
        <v>2.8253862067361459</v>
      </c>
      <c r="AC44" s="98">
        <f>'nmol-analyzed'!AA44*0.001/'nmol-analyzed'!AA$1*1/'nmol-analyzed'!AA$2</f>
        <v>3.5450266082007644</v>
      </c>
      <c r="AD44" s="98">
        <f>'nmol-analyzed'!AB44*0.001/'nmol-analyzed'!AB$1*1/'nmol-analyzed'!AB$2</f>
        <v>3.9999716895867241</v>
      </c>
      <c r="AE44" s="98">
        <f>'nmol-analyzed'!AC44*0.001/'nmol-analyzed'!AC$1*1/'nmol-analyzed'!AC$2</f>
        <v>2.8465250691031772</v>
      </c>
      <c r="AF44" s="98">
        <f>'nmol-analyzed'!AD44*0.001/'nmol-analyzed'!AD$1*1/'nmol-analyzed'!AD$2</f>
        <v>4.3890805625344926</v>
      </c>
      <c r="AG44" s="98">
        <f>'nmol-analyzed'!AE44*0.001/'nmol-analyzed'!AE$1*1/'nmol-analyzed'!AE$2</f>
        <v>3.691984074867837</v>
      </c>
      <c r="AH44" s="98">
        <f>'nmol-analyzed'!AF44*0.001/'nmol-analyzed'!AF$1*1/'nmol-analyzed'!AF$2</f>
        <v>2.3042672953306078</v>
      </c>
      <c r="AI44" s="98">
        <f>'nmol-analyzed'!AG44*0.001/'nmol-analyzed'!AG$1*1/'nmol-analyzed'!AG$2</f>
        <v>4.3262215625895459</v>
      </c>
      <c r="AJ44" s="98">
        <f>'nmol-analyzed'!AH44*0.001/'nmol-analyzed'!AH$1*1/'nmol-analyzed'!AH$2</f>
        <v>4.2135173400331141</v>
      </c>
    </row>
    <row r="45" spans="1:36" x14ac:dyDescent="0.2">
      <c r="A45">
        <f>'imported summary from web'!A84</f>
        <v>830.6</v>
      </c>
      <c r="B45" t="str">
        <f>'imported summary from web'!B84</f>
        <v>C48H80O8PN</v>
      </c>
      <c r="C45" s="2" t="str">
        <f>'imported summary from web'!C84</f>
        <v>PC(40:8)</v>
      </c>
      <c r="D45" s="69"/>
      <c r="E45" s="234"/>
      <c r="F45" s="237">
        <f>'nmol-analyzed'!F45*0.001/'nmol-analyzed'!F$1*1/'nmol-analyzed'!F$2</f>
        <v>12.286120188981553</v>
      </c>
      <c r="G45" s="237">
        <f>'nmol-analyzed'!G45*0.001/'nmol-analyzed'!G$1*1/'nmol-analyzed'!G$2</f>
        <v>13.035781759834666</v>
      </c>
      <c r="H45" s="237">
        <f>'nmol-analyzed'!H45*0.001/'nmol-analyzed'!H$1*1/'nmol-analyzed'!H$2</f>
        <v>12.161176593839366</v>
      </c>
      <c r="I45" s="237">
        <f>'nmol-analyzed'!I45*0.001/'nmol-analyzed'!I$1*1/'nmol-analyzed'!I$2</f>
        <v>14.16027411611433</v>
      </c>
      <c r="J45" s="98">
        <f>'nmol-analyzed'!J45*0.001/'nmol-analyzed'!J$1*1/'nmol-analyzed'!J$2</f>
        <v>1.2411063784123739</v>
      </c>
      <c r="K45" s="98">
        <f>'nmol-analyzed'!K45*0.001/'nmol-analyzed'!K$1*1/'nmol-analyzed'!K$2</f>
        <v>1.1661402213270626</v>
      </c>
      <c r="L45" s="98">
        <f>'nmol-analyzed'!L45*0.001/'nmol-analyzed'!L$1*1/'nmol-analyzed'!L$2</f>
        <v>1.3785443330687779</v>
      </c>
      <c r="M45" s="19">
        <f t="shared" si="0"/>
        <v>1.2619303109360713</v>
      </c>
      <c r="N45" s="243">
        <f t="shared" si="1"/>
        <v>0.10772234585038702</v>
      </c>
      <c r="O45" s="19">
        <f t="shared" si="2"/>
        <v>8.5363149547046713E-2</v>
      </c>
      <c r="P45" s="98">
        <f>'nmol-analyzed'!N45*0.001/'nmol-analyzed'!N$1*1/'nmol-analyzed'!N$2</f>
        <v>1.5481339728990442</v>
      </c>
      <c r="Q45" s="98">
        <f>'nmol-analyzed'!O45*0.001/'nmol-analyzed'!O$1*1/'nmol-analyzed'!O$2</f>
        <v>0.4510061629322798</v>
      </c>
      <c r="R45" s="98">
        <f>'nmol-analyzed'!P45*0.001/'nmol-analyzed'!P$1*1/'nmol-analyzed'!P$2</f>
        <v>1.9777516866805216</v>
      </c>
      <c r="S45" s="98">
        <f>'nmol-analyzed'!Q45*0.001/'nmol-analyzed'!Q$1*1/'nmol-analyzed'!Q$2</f>
        <v>0.94927934730713937</v>
      </c>
      <c r="T45" s="98">
        <f>'nmol-analyzed'!R45*0.001/'nmol-analyzed'!R$1*1/'nmol-analyzed'!R$2</f>
        <v>0.57183449614759518</v>
      </c>
      <c r="U45" s="98">
        <f>'nmol-analyzed'!S45*0.001/'nmol-analyzed'!S$1*1/'nmol-analyzed'!S$2</f>
        <v>0.85435141257642533</v>
      </c>
      <c r="V45" s="98">
        <f>'nmol-analyzed'!T45*0.001/'nmol-analyzed'!T$1*1/'nmol-analyzed'!T$2</f>
        <v>1.9639447409433179</v>
      </c>
      <c r="W45" s="98">
        <f>'nmol-analyzed'!U45*0.001/'nmol-analyzed'!U$1*1/'nmol-analyzed'!U$2</f>
        <v>0.81029179616017466</v>
      </c>
      <c r="X45" s="98">
        <f>'nmol-analyzed'!V45*0.001/'nmol-analyzed'!V$1*1/'nmol-analyzed'!V$2</f>
        <v>2.3475953983197315</v>
      </c>
      <c r="Y45" s="98">
        <f>'nmol-analyzed'!W45*0.001/'nmol-analyzed'!W$1*1/'nmol-analyzed'!W$2</f>
        <v>1.0924847216925468</v>
      </c>
      <c r="Z45" s="98">
        <f>'nmol-analyzed'!X45*0.001/'nmol-analyzed'!X$1*1/'nmol-analyzed'!X$2</f>
        <v>0.69324964782596088</v>
      </c>
      <c r="AA45" s="98">
        <f>'nmol-analyzed'!Y45*0.001/'nmol-analyzed'!Y$1*1/'nmol-analyzed'!Y$2</f>
        <v>0.8838933009781974</v>
      </c>
      <c r="AB45" s="98">
        <f>'nmol-analyzed'!Z45*0.001/'nmol-analyzed'!Z$1*1/'nmol-analyzed'!Z$2</f>
        <v>1.2478493660867296</v>
      </c>
      <c r="AC45" s="98">
        <f>'nmol-analyzed'!AA45*0.001/'nmol-analyzed'!AA$1*1/'nmol-analyzed'!AA$2</f>
        <v>0.84270346800658158</v>
      </c>
      <c r="AD45" s="98">
        <f>'nmol-analyzed'!AB45*0.001/'nmol-analyzed'!AB$1*1/'nmol-analyzed'!AB$2</f>
        <v>1.9733981452318541</v>
      </c>
      <c r="AE45" s="98">
        <f>'nmol-analyzed'!AC45*0.001/'nmol-analyzed'!AC$1*1/'nmol-analyzed'!AC$2</f>
        <v>0.96634799393908599</v>
      </c>
      <c r="AF45" s="98">
        <f>'nmol-analyzed'!AD45*0.001/'nmol-analyzed'!AD$1*1/'nmol-analyzed'!AD$2</f>
        <v>1.9109381526111711</v>
      </c>
      <c r="AG45" s="98">
        <f>'nmol-analyzed'!AE45*0.001/'nmol-analyzed'!AE$1*1/'nmol-analyzed'!AE$2</f>
        <v>1.0725316865537848</v>
      </c>
      <c r="AH45" s="98">
        <f>'nmol-analyzed'!AF45*0.001/'nmol-analyzed'!AF$1*1/'nmol-analyzed'!AF$2</f>
        <v>0.87562157222563097</v>
      </c>
      <c r="AI45" s="98">
        <f>'nmol-analyzed'!AG45*0.001/'nmol-analyzed'!AG$1*1/'nmol-analyzed'!AG$2</f>
        <v>1.1344085146241953</v>
      </c>
      <c r="AJ45" s="98">
        <f>'nmol-analyzed'!AH45*0.001/'nmol-analyzed'!AH$1*1/'nmol-analyzed'!AH$2</f>
        <v>2.141485461280566</v>
      </c>
    </row>
    <row r="46" spans="1:36" x14ac:dyDescent="0.2">
      <c r="A46">
        <f>'imported summary from web'!A85</f>
        <v>832.6</v>
      </c>
      <c r="B46" t="str">
        <f>'imported summary from web'!B85</f>
        <v>C48H82O8PN</v>
      </c>
      <c r="C46" s="2" t="str">
        <f>'imported summary from web'!C85</f>
        <v>PC(40:7)</v>
      </c>
      <c r="D46" s="69"/>
      <c r="E46" s="234"/>
      <c r="F46" s="237">
        <f>'nmol-analyzed'!F46*0.001/'nmol-analyzed'!F$1*1/'nmol-analyzed'!F$2</f>
        <v>163.38457458093097</v>
      </c>
      <c r="G46" s="237">
        <f>'nmol-analyzed'!G46*0.001/'nmol-analyzed'!G$1*1/'nmol-analyzed'!G$2</f>
        <v>155.26324089668893</v>
      </c>
      <c r="H46" s="237">
        <f>'nmol-analyzed'!H46*0.001/'nmol-analyzed'!H$1*1/'nmol-analyzed'!H$2</f>
        <v>161.88525143922473</v>
      </c>
      <c r="I46" s="237">
        <f>'nmol-analyzed'!I46*0.001/'nmol-analyzed'!I$1*1/'nmol-analyzed'!I$2</f>
        <v>160.26098470237631</v>
      </c>
      <c r="J46" s="98">
        <f>'nmol-analyzed'!J46*0.001/'nmol-analyzed'!J$1*1/'nmol-analyzed'!J$2</f>
        <v>15.501335370640456</v>
      </c>
      <c r="K46" s="98">
        <f>'nmol-analyzed'!K46*0.001/'nmol-analyzed'!K$1*1/'nmol-analyzed'!K$2</f>
        <v>15.726233841896386</v>
      </c>
      <c r="L46" s="98">
        <f>'nmol-analyzed'!L46*0.001/'nmol-analyzed'!L$1*1/'nmol-analyzed'!L$2</f>
        <v>15.613784606268421</v>
      </c>
      <c r="M46" s="19">
        <f t="shared" si="0"/>
        <v>15.613784606268419</v>
      </c>
      <c r="N46" s="243">
        <f t="shared" si="1"/>
        <v>0.11244923562796494</v>
      </c>
      <c r="O46" s="19">
        <f t="shared" si="2"/>
        <v>7.2019205121364544E-3</v>
      </c>
      <c r="P46" s="98">
        <f>'nmol-analyzed'!N46*0.001/'nmol-analyzed'!N$1*1/'nmol-analyzed'!N$2</f>
        <v>22.154330991486322</v>
      </c>
      <c r="Q46" s="98">
        <f>'nmol-analyzed'!O46*0.001/'nmol-analyzed'!O$1*1/'nmol-analyzed'!O$2</f>
        <v>4.5356645992709197</v>
      </c>
      <c r="R46" s="98">
        <f>'nmol-analyzed'!P46*0.001/'nmol-analyzed'!P$1*1/'nmol-analyzed'!P$2</f>
        <v>22.31500959688589</v>
      </c>
      <c r="S46" s="98">
        <f>'nmol-analyzed'!Q46*0.001/'nmol-analyzed'!Q$1*1/'nmol-analyzed'!Q$2</f>
        <v>14.06981671610416</v>
      </c>
      <c r="T46" s="98">
        <f>'nmol-analyzed'!R46*0.001/'nmol-analyzed'!R$1*1/'nmol-analyzed'!R$2</f>
        <v>5.2761571527140481</v>
      </c>
      <c r="U46" s="98">
        <f>'nmol-analyzed'!S46*0.001/'nmol-analyzed'!S$1*1/'nmol-analyzed'!S$2</f>
        <v>12.109810893614396</v>
      </c>
      <c r="V46" s="98">
        <f>'nmol-analyzed'!T46*0.001/'nmol-analyzed'!T$1*1/'nmol-analyzed'!T$2</f>
        <v>22.62435981353838</v>
      </c>
      <c r="W46" s="98">
        <f>'nmol-analyzed'!U46*0.001/'nmol-analyzed'!U$1*1/'nmol-analyzed'!U$2</f>
        <v>17.679554127469814</v>
      </c>
      <c r="X46" s="98">
        <f>'nmol-analyzed'!V46*0.001/'nmol-analyzed'!V$1*1/'nmol-analyzed'!V$2</f>
        <v>30.975654718769071</v>
      </c>
      <c r="Y46" s="98">
        <f>'nmol-analyzed'!W46*0.001/'nmol-analyzed'!W$1*1/'nmol-analyzed'!W$2</f>
        <v>14.460625929626797</v>
      </c>
      <c r="Z46" s="98">
        <f>'nmol-analyzed'!X46*0.001/'nmol-analyzed'!X$1*1/'nmol-analyzed'!X$2</f>
        <v>10.026910815373672</v>
      </c>
      <c r="AA46" s="98">
        <f>'nmol-analyzed'!Y46*0.001/'nmol-analyzed'!Y$1*1/'nmol-analyzed'!Y$2</f>
        <v>11.183377273339117</v>
      </c>
      <c r="AB46" s="98">
        <f>'nmol-analyzed'!Z46*0.001/'nmol-analyzed'!Z$1*1/'nmol-analyzed'!Z$2</f>
        <v>15.374780399767463</v>
      </c>
      <c r="AC46" s="98">
        <f>'nmol-analyzed'!AA46*0.001/'nmol-analyzed'!AA$1*1/'nmol-analyzed'!AA$2</f>
        <v>7.9449110613505125</v>
      </c>
      <c r="AD46" s="98">
        <f>'nmol-analyzed'!AB46*0.001/'nmol-analyzed'!AB$1*1/'nmol-analyzed'!AB$2</f>
        <v>24.702927081480194</v>
      </c>
      <c r="AE46" s="98">
        <f>'nmol-analyzed'!AC46*0.001/'nmol-analyzed'!AC$1*1/'nmol-analyzed'!AC$2</f>
        <v>11.76423644795409</v>
      </c>
      <c r="AF46" s="98">
        <f>'nmol-analyzed'!AD46*0.001/'nmol-analyzed'!AD$1*1/'nmol-analyzed'!AD$2</f>
        <v>24.869205710483904</v>
      </c>
      <c r="AG46" s="98">
        <f>'nmol-analyzed'!AE46*0.001/'nmol-analyzed'!AE$1*1/'nmol-analyzed'!AE$2</f>
        <v>12.029886657355672</v>
      </c>
      <c r="AH46" s="98">
        <f>'nmol-analyzed'!AF46*0.001/'nmol-analyzed'!AF$1*1/'nmol-analyzed'!AF$2</f>
        <v>11.78012341905171</v>
      </c>
      <c r="AI46" s="98">
        <f>'nmol-analyzed'!AG46*0.001/'nmol-analyzed'!AG$1*1/'nmol-analyzed'!AG$2</f>
        <v>15.974534446844352</v>
      </c>
      <c r="AJ46" s="98">
        <f>'nmol-analyzed'!AH46*0.001/'nmol-analyzed'!AH$1*1/'nmol-analyzed'!AH$2</f>
        <v>21.872090697781779</v>
      </c>
    </row>
    <row r="47" spans="1:36" x14ac:dyDescent="0.2">
      <c r="A47">
        <f>'imported summary from web'!A86</f>
        <v>834.6</v>
      </c>
      <c r="B47" t="str">
        <f>'imported summary from web'!B86</f>
        <v>C48H84O8PN</v>
      </c>
      <c r="C47" s="2" t="str">
        <f>'imported summary from web'!C86</f>
        <v>PC(40:6)</v>
      </c>
      <c r="D47" s="69"/>
      <c r="E47" s="234"/>
      <c r="F47" s="237">
        <f>'nmol-analyzed'!F47*0.001/'nmol-analyzed'!F$1*1/'nmol-analyzed'!F$2</f>
        <v>22.073368475119398</v>
      </c>
      <c r="G47" s="237">
        <f>'nmol-analyzed'!G47*0.001/'nmol-analyzed'!G$1*1/'nmol-analyzed'!G$2</f>
        <v>21.573594094550653</v>
      </c>
      <c r="H47" s="237">
        <f>'nmol-analyzed'!H47*0.001/'nmol-analyzed'!H$1*1/'nmol-analyzed'!H$2</f>
        <v>23.072917236256881</v>
      </c>
      <c r="I47" s="237">
        <f>'nmol-analyzed'!I47*0.001/'nmol-analyzed'!I$1*1/'nmol-analyzed'!I$2</f>
        <v>20.324158143128809</v>
      </c>
      <c r="J47" s="98">
        <f>'nmol-analyzed'!J47*0.001/'nmol-analyzed'!J$1*1/'nmol-analyzed'!J$2</f>
        <v>2.2198312070261585</v>
      </c>
      <c r="K47" s="98">
        <f>'nmol-analyzed'!K47*0.001/'nmol-analyzed'!K$1*1/'nmol-analyzed'!K$2</f>
        <v>1.8949778596564766</v>
      </c>
      <c r="L47" s="98">
        <f>'nmol-analyzed'!L47*0.001/'nmol-analyzed'!L$1*1/'nmol-analyzed'!L$2</f>
        <v>2.2198312070261585</v>
      </c>
      <c r="M47" s="19">
        <f t="shared" si="0"/>
        <v>2.1115467579029317</v>
      </c>
      <c r="N47" s="243">
        <f t="shared" si="1"/>
        <v>0.18755416755103688</v>
      </c>
      <c r="O47" s="19">
        <f t="shared" si="2"/>
        <v>8.8823118336865542E-2</v>
      </c>
      <c r="P47" s="98">
        <f>'nmol-analyzed'!N47*0.001/'nmol-analyzed'!N$1*1/'nmol-analyzed'!N$2</f>
        <v>2.6558505224733597</v>
      </c>
      <c r="Q47" s="98">
        <f>'nmol-analyzed'!O47*0.001/'nmol-analyzed'!O$1*1/'nmol-analyzed'!O$2</f>
        <v>0.83111179370053301</v>
      </c>
      <c r="R47" s="98">
        <f>'nmol-analyzed'!P47*0.001/'nmol-analyzed'!P$1*1/'nmol-analyzed'!P$2</f>
        <v>3.261424479544861</v>
      </c>
      <c r="S47" s="98">
        <f>'nmol-analyzed'!Q47*0.001/'nmol-analyzed'!Q$1*1/'nmol-analyzed'!Q$2</f>
        <v>1.7213073642042325</v>
      </c>
      <c r="T47" s="98">
        <f>'nmol-analyzed'!R47*0.001/'nmol-analyzed'!R$1*1/'nmol-analyzed'!R$2</f>
        <v>0.81029179616056013</v>
      </c>
      <c r="U47" s="98">
        <f>'nmol-analyzed'!S47*0.001/'nmol-analyzed'!S$1*1/'nmol-analyzed'!S$2</f>
        <v>1.9426745812941126</v>
      </c>
      <c r="V47" s="98">
        <f>'nmol-analyzed'!T47*0.001/'nmol-analyzed'!T$1*1/'nmol-analyzed'!T$2</f>
        <v>3.1408935748660287</v>
      </c>
      <c r="W47" s="98">
        <f>'nmol-analyzed'!U47*0.001/'nmol-analyzed'!U$1*1/'nmol-analyzed'!U$2</f>
        <v>1.7877062752783852</v>
      </c>
      <c r="X47" s="98">
        <f>'nmol-analyzed'!V47*0.001/'nmol-analyzed'!V$1*1/'nmol-analyzed'!V$2</f>
        <v>4.3643216465407075</v>
      </c>
      <c r="Y47" s="98">
        <f>'nmol-analyzed'!W47*0.001/'nmol-analyzed'!W$1*1/'nmol-analyzed'!W$2</f>
        <v>1.9380506335443115</v>
      </c>
      <c r="Z47" s="98">
        <f>'nmol-analyzed'!X47*0.001/'nmol-analyzed'!X$1*1/'nmol-analyzed'!X$2</f>
        <v>1.3108720613436351</v>
      </c>
      <c r="AA47" s="98">
        <f>'nmol-analyzed'!Y47*0.001/'nmol-analyzed'!Y$1*1/'nmol-analyzed'!Y$2</f>
        <v>1.966308092015669</v>
      </c>
      <c r="AB47" s="98">
        <f>'nmol-analyzed'!Z47*0.001/'nmol-analyzed'!Z$1*1/'nmol-analyzed'!Z$2</f>
        <v>1.9426745812941126</v>
      </c>
      <c r="AC47" s="98">
        <f>'nmol-analyzed'!AA47*0.001/'nmol-analyzed'!AA$1*1/'nmol-analyzed'!AA$2</f>
        <v>1.5030912818771238</v>
      </c>
      <c r="AD47" s="98">
        <f>'nmol-analyzed'!AB47*0.001/'nmol-analyzed'!AB$1*1/'nmol-analyzed'!AB$2</f>
        <v>3.2377909688235218</v>
      </c>
      <c r="AE47" s="98">
        <f>'nmol-analyzed'!AC47*0.001/'nmol-analyzed'!AC$1*1/'nmol-analyzed'!AC$2</f>
        <v>1.6175825115936875</v>
      </c>
      <c r="AF47" s="98">
        <f>'nmol-analyzed'!AD47*0.001/'nmol-analyzed'!AD$1*1/'nmol-analyzed'!AD$2</f>
        <v>3.3357012275262141</v>
      </c>
      <c r="AG47" s="98">
        <f>'nmol-analyzed'!AE47*0.001/'nmol-analyzed'!AE$1*1/'nmol-analyzed'!AE$2</f>
        <v>1.6036411274914764</v>
      </c>
      <c r="AH47" s="98">
        <f>'nmol-analyzed'!AF47*0.001/'nmol-analyzed'!AF$1*1/'nmol-analyzed'!AF$2</f>
        <v>2.0171201400663321</v>
      </c>
      <c r="AI47" s="98">
        <f>'nmol-analyzed'!AG47*0.001/'nmol-analyzed'!AG$1*1/'nmol-analyzed'!AG$2</f>
        <v>2.0213097169667478</v>
      </c>
      <c r="AJ47" s="98">
        <f>'nmol-analyzed'!AH47*0.001/'nmol-analyzed'!AH$1*1/'nmol-analyzed'!AH$2</f>
        <v>2.4077241943046359</v>
      </c>
    </row>
    <row r="48" spans="1:36" x14ac:dyDescent="0.2">
      <c r="A48">
        <f>'imported summary from web'!A87</f>
        <v>836.6</v>
      </c>
      <c r="B48" t="str">
        <f>'imported summary from web'!B87</f>
        <v>C48H86O8PN</v>
      </c>
      <c r="C48" s="2" t="str">
        <f>'imported summary from web'!C87</f>
        <v>PC(40:5)</v>
      </c>
      <c r="D48" s="69"/>
      <c r="E48" s="234"/>
      <c r="F48" s="237">
        <f>'nmol-analyzed'!F48*0.001/'nmol-analyzed'!F$1*1/'nmol-analyzed'!F$2</f>
        <v>3.4984206639811886</v>
      </c>
      <c r="G48" s="237">
        <f>'nmol-analyzed'!G48*0.001/'nmol-analyzed'!G$1*1/'nmol-analyzed'!G$2</f>
        <v>2.6238154979858912</v>
      </c>
      <c r="H48" s="237">
        <f>'nmol-analyzed'!H48*0.001/'nmol-analyzed'!H$1*1/'nmol-analyzed'!H$2</f>
        <v>2.4988719028437059</v>
      </c>
      <c r="I48" s="237">
        <f>'nmol-analyzed'!I48*0.001/'nmol-analyzed'!I$1*1/'nmol-analyzed'!I$2</f>
        <v>3.8732514494077441</v>
      </c>
      <c r="J48" s="98">
        <f>'nmol-analyzed'!J48*0.001/'nmol-analyzed'!J$1*1/'nmol-analyzed'!J$2</f>
        <v>0.32485334736968174</v>
      </c>
      <c r="K48" s="98">
        <f>'nmol-analyzed'!K48*0.001/'nmol-analyzed'!K$1*1/'nmol-analyzed'!K$2</f>
        <v>0.22489847125593351</v>
      </c>
      <c r="L48" s="98">
        <f>'nmol-analyzed'!L48*0.001/'nmol-analyzed'!L$1*1/'nmol-analyzed'!L$2</f>
        <v>0.19990975222749646</v>
      </c>
      <c r="M48" s="19">
        <f t="shared" si="0"/>
        <v>0.24988719028437059</v>
      </c>
      <c r="N48" s="243">
        <f t="shared" si="1"/>
        <v>6.6113936131311904E-2</v>
      </c>
      <c r="O48" s="19">
        <f t="shared" si="2"/>
        <v>0.26457513110645853</v>
      </c>
      <c r="P48" s="98">
        <f>'nmol-analyzed'!N48*0.001/'nmol-analyzed'!N$1*1/'nmol-analyzed'!N$2</f>
        <v>0.32030358059980218</v>
      </c>
      <c r="Q48" s="98">
        <f>'nmol-analyzed'!O48*0.001/'nmol-analyzed'!O$1*1/'nmol-analyzed'!O$2</f>
        <v>0.10635079824603978</v>
      </c>
      <c r="R48" s="98">
        <f>'nmol-analyzed'!P48*0.001/'nmol-analyzed'!P$1*1/'nmol-analyzed'!P$2</f>
        <v>0.40301355124810639</v>
      </c>
      <c r="S48" s="98">
        <f>'nmol-analyzed'!Q48*0.001/'nmol-analyzed'!Q$1*1/'nmol-analyzed'!Q$2</f>
        <v>0.21270159649205617</v>
      </c>
      <c r="T48" s="98">
        <f>'nmol-analyzed'!R48*0.001/'nmol-analyzed'!R$1*1/'nmol-analyzed'!R$2</f>
        <v>0.22919682234255842</v>
      </c>
      <c r="U48" s="98">
        <f>'nmol-analyzed'!S48*0.001/'nmol-analyzed'!S$1*1/'nmol-analyzed'!S$2</f>
        <v>7.4445558772219658E-2</v>
      </c>
      <c r="V48" s="98">
        <f>'nmol-analyzed'!T48*0.001/'nmol-analyzed'!T$1*1/'nmol-analyzed'!T$2</f>
        <v>0.21270159649205614</v>
      </c>
      <c r="W48" s="98">
        <f>'nmol-analyzed'!U48*0.001/'nmol-analyzed'!U$1*1/'nmol-analyzed'!U$2</f>
        <v>0.19750862531404254</v>
      </c>
      <c r="X48" s="98">
        <f>'nmol-analyzed'!V48*0.001/'nmol-analyzed'!V$1*1/'nmol-analyzed'!V$2</f>
        <v>0.33086915009875406</v>
      </c>
      <c r="Y48" s="98">
        <f>'nmol-analyzed'!W48*0.001/'nmol-analyzed'!W$1*1/'nmol-analyzed'!W$2</f>
        <v>0.48736409283180487</v>
      </c>
      <c r="Z48" s="98">
        <f>'nmol-analyzed'!X48*0.001/'nmol-analyzed'!X$1*1/'nmol-analyzed'!X$2</f>
        <v>0.17961468148218079</v>
      </c>
      <c r="AA48" s="98">
        <f>'nmol-analyzed'!Y48*0.001/'nmol-analyzed'!Y$1*1/'nmol-analyzed'!Y$2</f>
        <v>0.4395832994169645</v>
      </c>
      <c r="AB48" s="98">
        <f>'nmol-analyzed'!Z48*0.001/'nmol-analyzed'!Z$1*1/'nmol-analyzed'!Z$2</f>
        <v>0.20206651666745332</v>
      </c>
      <c r="AC48" s="98">
        <f>'nmol-analyzed'!AA48*0.001/'nmol-analyzed'!AA$1*1/'nmol-analyzed'!AA$2</f>
        <v>0.31601380050246808</v>
      </c>
      <c r="AD48" s="98">
        <f>'nmol-analyzed'!AB48*0.001/'nmol-analyzed'!AB$1*1/'nmol-analyzed'!AB$2</f>
        <v>0.38995292690210298</v>
      </c>
      <c r="AE48" s="98">
        <f>'nmol-analyzed'!AC48*0.001/'nmol-analyzed'!AC$1*1/'nmol-analyzed'!AC$2</f>
        <v>0.34662482391293303</v>
      </c>
      <c r="AF48" s="98">
        <f>'nmol-analyzed'!AD48*0.001/'nmol-analyzed'!AD$1*1/'nmol-analyzed'!AD$2</f>
        <v>0.34437401336809087</v>
      </c>
      <c r="AG48" s="98">
        <f>'nmol-analyzed'!AE48*0.001/'nmol-analyzed'!AE$1*1/'nmol-analyzed'!AE$2</f>
        <v>0.21656889824643735</v>
      </c>
      <c r="AH48" s="98">
        <f>'nmol-analyzed'!AF48*0.001/'nmol-analyzed'!AF$1*1/'nmol-analyzed'!AF$2</f>
        <v>0.20206651666745332</v>
      </c>
      <c r="AI48" s="98">
        <f>'nmol-analyzed'!AG48*0.001/'nmol-analyzed'!AG$1*1/'nmol-analyzed'!AG$2</f>
        <v>0.44860700351047733</v>
      </c>
      <c r="AJ48" s="98">
        <f>'nmol-analyzed'!AH48*0.001/'nmol-analyzed'!AH$1*1/'nmol-analyzed'!AH$2</f>
        <v>0.36463130827209628</v>
      </c>
    </row>
    <row r="49" spans="1:36" x14ac:dyDescent="0.2">
      <c r="A49">
        <f>'imported summary from web'!A88</f>
        <v>838.6</v>
      </c>
      <c r="B49" t="str">
        <f>'imported summary from web'!B88</f>
        <v>C48H88O8PN</v>
      </c>
      <c r="C49" s="2" t="str">
        <f>'imported summary from web'!C88</f>
        <v>PC(40:4)</v>
      </c>
      <c r="D49" s="69"/>
      <c r="E49" s="234"/>
      <c r="F49" s="237">
        <f>'nmol-analyzed'!F49*0.001/'nmol-analyzed'!F$1*1/'nmol-analyzed'!F$2</f>
        <v>7.7048550337680943</v>
      </c>
      <c r="G49" s="237">
        <f>'nmol-analyzed'!G49*0.001/'nmol-analyzed'!G$1*1/'nmol-analyzed'!G$2</f>
        <v>7.579911438625909</v>
      </c>
      <c r="H49" s="237">
        <f>'nmol-analyzed'!H49*0.001/'nmol-analyzed'!H$1*1/'nmol-analyzed'!H$2</f>
        <v>7.205080653199353</v>
      </c>
      <c r="I49" s="237">
        <f>'nmol-analyzed'!I49*0.001/'nmol-analyzed'!I$1*1/'nmol-analyzed'!I$2</f>
        <v>8.3295730094790201</v>
      </c>
      <c r="J49" s="98">
        <f>'nmol-analyzed'!J49*0.001/'nmol-analyzed'!J$1*1/'nmol-analyzed'!J$2</f>
        <v>0.69551934629149803</v>
      </c>
      <c r="K49" s="98">
        <f>'nmol-analyzed'!K49*0.001/'nmol-analyzed'!K$1*1/'nmol-analyzed'!K$2</f>
        <v>0.80796858191946486</v>
      </c>
      <c r="L49" s="98">
        <f>'nmol-analyzed'!L49*0.001/'nmol-analyzed'!L$1*1/'nmol-analyzed'!L$2</f>
        <v>0.70801370580571654</v>
      </c>
      <c r="M49" s="19">
        <f t="shared" si="0"/>
        <v>0.73716721133889307</v>
      </c>
      <c r="N49" s="243">
        <f t="shared" si="1"/>
        <v>6.1633211923306577E-2</v>
      </c>
      <c r="O49" s="19">
        <f t="shared" si="2"/>
        <v>8.3608184107055117E-2</v>
      </c>
      <c r="P49" s="98">
        <f>'nmol-analyzed'!N49*0.001/'nmol-analyzed'!N$1*1/'nmol-analyzed'!N$2</f>
        <v>0.55385827478715799</v>
      </c>
      <c r="Q49" s="98">
        <f>'nmol-analyzed'!O49*0.001/'nmol-analyzed'!O$1*1/'nmol-analyzed'!O$2</f>
        <v>0.44115886679838728</v>
      </c>
      <c r="R49" s="98">
        <f>'nmol-analyzed'!P49*0.001/'nmol-analyzed'!P$1*1/'nmol-analyzed'!P$2</f>
        <v>0.77617424684820491</v>
      </c>
      <c r="S49" s="98">
        <f>'nmol-analyzed'!Q49*0.001/'nmol-analyzed'!Q$1*1/'nmol-analyzed'!Q$2</f>
        <v>0.42146427453055568</v>
      </c>
      <c r="T49" s="98">
        <f>'nmol-analyzed'!R49*0.001/'nmol-analyzed'!R$1*1/'nmol-analyzed'!R$2</f>
        <v>0.71305678062129307</v>
      </c>
      <c r="U49" s="98">
        <f>'nmol-analyzed'!S49*0.001/'nmol-analyzed'!S$1*1/'nmol-analyzed'!S$2</f>
        <v>0.50693880497273369</v>
      </c>
      <c r="V49" s="98">
        <f>'nmol-analyzed'!T49*0.001/'nmol-analyzed'!T$1*1/'nmol-analyzed'!T$2</f>
        <v>0.69482521520738327</v>
      </c>
      <c r="W49" s="98">
        <f>'nmol-analyzed'!U49*0.001/'nmol-analyzed'!U$1*1/'nmol-analyzed'!U$2</f>
        <v>0.37475995572408083</v>
      </c>
      <c r="X49" s="98">
        <f>'nmol-analyzed'!V49*0.001/'nmol-analyzed'!V$1*1/'nmol-analyzed'!V$2</f>
        <v>0.70112748473307396</v>
      </c>
      <c r="Y49" s="98">
        <f>'nmol-analyzed'!W49*0.001/'nmol-analyzed'!W$1*1/'nmol-analyzed'!W$2</f>
        <v>1.1214614609247984</v>
      </c>
      <c r="Z49" s="98">
        <f>'nmol-analyzed'!X49*0.001/'nmol-analyzed'!X$1*1/'nmol-analyzed'!X$2</f>
        <v>0.33717141962444458</v>
      </c>
      <c r="AA49" s="98">
        <f>'nmol-analyzed'!Y49*0.001/'nmol-analyzed'!Y$1*1/'nmol-analyzed'!Y$2</f>
        <v>1.2147624510769879</v>
      </c>
      <c r="AB49" s="98">
        <f>'nmol-analyzed'!Z49*0.001/'nmol-analyzed'!Z$1*1/'nmol-analyzed'!Z$2</f>
        <v>0.43249324620051416</v>
      </c>
      <c r="AC49" s="98">
        <f>'nmol-analyzed'!AA49*0.001/'nmol-analyzed'!AA$1*1/'nmol-analyzed'!AA$2</f>
        <v>0.68874802673614821</v>
      </c>
      <c r="AD49" s="98">
        <f>'nmol-analyzed'!AB49*0.001/'nmol-analyzed'!AB$1*1/'nmol-analyzed'!AB$2</f>
        <v>0.52584561354980552</v>
      </c>
      <c r="AE49" s="98">
        <f>'nmol-analyzed'!AC49*0.001/'nmol-analyzed'!AC$1*1/'nmol-analyzed'!AC$2</f>
        <v>1.1291566233527361</v>
      </c>
      <c r="AF49" s="98">
        <f>'nmol-analyzed'!AD49*0.001/'nmol-analyzed'!AD$1*1/'nmol-analyzed'!AD$2</f>
        <v>0</v>
      </c>
      <c r="AG49" s="98">
        <f>'nmol-analyzed'!AE49*0.001/'nmol-analyzed'!AE$1*1/'nmol-analyzed'!AE$2</f>
        <v>0.78377315555853511</v>
      </c>
      <c r="AH49" s="98">
        <f>'nmol-analyzed'!AF49*0.001/'nmol-analyzed'!AF$1*1/'nmol-analyzed'!AF$2</f>
        <v>0.48566864532352816</v>
      </c>
      <c r="AI49" s="98">
        <f>'nmol-analyzed'!AG49*0.001/'nmol-analyzed'!AG$1*1/'nmol-analyzed'!AG$2</f>
        <v>1.6036411274914761</v>
      </c>
      <c r="AJ49" s="98">
        <f>'nmol-analyzed'!AH49*0.001/'nmol-analyzed'!AH$1*1/'nmol-analyzed'!AH$2</f>
        <v>0.58456765294415425</v>
      </c>
    </row>
    <row r="50" spans="1:36" x14ac:dyDescent="0.2">
      <c r="A50">
        <f>'imported summary from web'!A89</f>
        <v>840.6</v>
      </c>
      <c r="B50" t="str">
        <f>'imported summary from web'!B89</f>
        <v>C48H90O8PN</v>
      </c>
      <c r="C50" s="2" t="str">
        <f>'imported summary from web'!C89</f>
        <v>PC(40:3)</v>
      </c>
      <c r="D50" s="69"/>
      <c r="E50" s="234"/>
      <c r="F50" s="237">
        <f>'nmol-analyzed'!F50*0.001/'nmol-analyzed'!F$1*1/'nmol-analyzed'!F$2</f>
        <v>0</v>
      </c>
      <c r="G50" s="237">
        <f>'nmol-analyzed'!G50*0.001/'nmol-analyzed'!G$1*1/'nmol-analyzed'!G$2</f>
        <v>0</v>
      </c>
      <c r="H50" s="237">
        <f>'nmol-analyzed'!H50*0.001/'nmol-analyzed'!H$1*1/'nmol-analyzed'!H$2</f>
        <v>0</v>
      </c>
      <c r="I50" s="237">
        <f>'nmol-analyzed'!I50*0.001/'nmol-analyzed'!I$1*1/'nmol-analyzed'!I$2</f>
        <v>0</v>
      </c>
      <c r="J50" s="98">
        <f>'nmol-analyzed'!J50*0.001/'nmol-analyzed'!J$1*1/'nmol-analyzed'!J$2</f>
        <v>0.13743795465640379</v>
      </c>
      <c r="K50" s="98">
        <f>'nmol-analyzed'!K50*0.001/'nmol-analyzed'!K$1*1/'nmol-analyzed'!K$2</f>
        <v>0</v>
      </c>
      <c r="L50" s="98">
        <f>'nmol-analyzed'!L50*0.001/'nmol-analyzed'!L$1*1/'nmol-analyzed'!L$2</f>
        <v>0</v>
      </c>
      <c r="M50" s="19">
        <f t="shared" si="0"/>
        <v>4.5812651552134598E-2</v>
      </c>
      <c r="N50" s="243">
        <f t="shared" si="1"/>
        <v>7.9349840117746318E-2</v>
      </c>
      <c r="O50" s="19">
        <f t="shared" si="2"/>
        <v>1.7320508075688774</v>
      </c>
      <c r="P50" s="98">
        <f>'nmol-analyzed'!N50*0.001/'nmol-analyzed'!N$1*1/'nmol-analyzed'!N$2</f>
        <v>0</v>
      </c>
      <c r="Q50" s="98">
        <f>'nmol-analyzed'!O50*0.001/'nmol-analyzed'!O$1*1/'nmol-analyzed'!O$2</f>
        <v>0</v>
      </c>
      <c r="R50" s="98">
        <f>'nmol-analyzed'!P50*0.001/'nmol-analyzed'!P$1*1/'nmol-analyzed'!P$2</f>
        <v>0</v>
      </c>
      <c r="S50" s="98">
        <f>'nmol-analyzed'!Q50*0.001/'nmol-analyzed'!Q$1*1/'nmol-analyzed'!Q$2</f>
        <v>0</v>
      </c>
      <c r="T50" s="98">
        <f>'nmol-analyzed'!R50*0.001/'nmol-analyzed'!R$1*1/'nmol-analyzed'!R$2</f>
        <v>4.1672149516828808E-2</v>
      </c>
      <c r="U50" s="98">
        <f>'nmol-analyzed'!S50*0.001/'nmol-analyzed'!S$1*1/'nmol-analyzed'!S$2</f>
        <v>0</v>
      </c>
      <c r="V50" s="98">
        <f>'nmol-analyzed'!T50*0.001/'nmol-analyzed'!T$1*1/'nmol-analyzed'!T$2</f>
        <v>0</v>
      </c>
      <c r="W50" s="98">
        <f>'nmol-analyzed'!U50*0.001/'nmol-analyzed'!U$1*1/'nmol-analyzed'!U$2</f>
        <v>0</v>
      </c>
      <c r="X50" s="98">
        <f>'nmol-analyzed'!V50*0.001/'nmol-analyzed'!V$1*1/'nmol-analyzed'!V$2</f>
        <v>0</v>
      </c>
      <c r="Y50" s="98">
        <f>'nmol-analyzed'!W50*0.001/'nmol-analyzed'!W$1*1/'nmol-analyzed'!W$2</f>
        <v>0.17201085629357818</v>
      </c>
      <c r="Z50" s="98">
        <f>'nmol-analyzed'!X50*0.001/'nmol-analyzed'!X$1*1/'nmol-analyzed'!X$2</f>
        <v>0</v>
      </c>
      <c r="AA50" s="98">
        <f>'nmol-analyzed'!Y50*0.001/'nmol-analyzed'!Y$1*1/'nmol-analyzed'!Y$2</f>
        <v>4.2540319298415924E-2</v>
      </c>
      <c r="AB50" s="98">
        <f>'nmol-analyzed'!Z50*0.001/'nmol-analyzed'!Z$1*1/'nmol-analyzed'!Z$2</f>
        <v>0</v>
      </c>
      <c r="AC50" s="98">
        <f>'nmol-analyzed'!AA50*0.001/'nmol-analyzed'!AA$1*1/'nmol-analyzed'!AA$2</f>
        <v>0</v>
      </c>
      <c r="AD50" s="98">
        <f>'nmol-analyzed'!AB50*0.001/'nmol-analyzed'!AB$1*1/'nmol-analyzed'!AB$2</f>
        <v>0</v>
      </c>
      <c r="AE50" s="98">
        <f>'nmol-analyzed'!AC50*0.001/'nmol-analyzed'!AC$1*1/'nmol-analyzed'!AC$2</f>
        <v>0</v>
      </c>
      <c r="AF50" s="98">
        <f>'nmol-analyzed'!AD50*0.001/'nmol-analyzed'!AD$1*1/'nmol-analyzed'!AD$2</f>
        <v>0</v>
      </c>
      <c r="AG50" s="98">
        <f>'nmol-analyzed'!AE50*0.001/'nmol-analyzed'!AE$1*1/'nmol-analyzed'!AE$2</f>
        <v>0</v>
      </c>
      <c r="AH50" s="98">
        <f>'nmol-analyzed'!AF50*0.001/'nmol-analyzed'!AF$1*1/'nmol-analyzed'!AF$2</f>
        <v>0</v>
      </c>
      <c r="AI50" s="98">
        <f>'nmol-analyzed'!AG50*0.001/'nmol-analyzed'!AG$1*1/'nmol-analyzed'!AG$2</f>
        <v>0.20109969122883464</v>
      </c>
      <c r="AJ50" s="98">
        <f>'nmol-analyzed'!AH50*0.001/'nmol-analyzed'!AH$1*1/'nmol-analyzed'!AH$2</f>
        <v>0</v>
      </c>
    </row>
    <row r="51" spans="1:36" x14ac:dyDescent="0.2">
      <c r="A51">
        <f>'imported summary from web'!A90</f>
        <v>842.7</v>
      </c>
      <c r="B51" t="str">
        <f>'imported summary from web'!B90</f>
        <v>C48H92O8PN</v>
      </c>
      <c r="C51" s="2" t="str">
        <f>'imported summary from web'!C90</f>
        <v>PC(40:2)</v>
      </c>
      <c r="D51" s="69"/>
      <c r="E51" s="234"/>
      <c r="F51" s="237">
        <f>'nmol-analyzed'!F51*0.001/'nmol-analyzed'!F$1*1/'nmol-analyzed'!F$2</f>
        <v>0</v>
      </c>
      <c r="G51" s="237">
        <f>'nmol-analyzed'!G51*0.001/'nmol-analyzed'!G$1*1/'nmol-analyzed'!G$2</f>
        <v>0</v>
      </c>
      <c r="H51" s="237">
        <f>'nmol-analyzed'!H51*0.001/'nmol-analyzed'!H$1*1/'nmol-analyzed'!H$2</f>
        <v>0</v>
      </c>
      <c r="I51" s="237">
        <f>'nmol-analyzed'!I51*0.001/'nmol-analyzed'!I$1*1/'nmol-analyzed'!I$2</f>
        <v>0</v>
      </c>
      <c r="J51" s="98">
        <f>'nmol-analyzed'!J51*0.001/'nmol-analyzed'!J$1*1/'nmol-analyzed'!J$2</f>
        <v>0</v>
      </c>
      <c r="K51" s="98">
        <f>'nmol-analyzed'!K51*0.001/'nmol-analyzed'!K$1*1/'nmol-analyzed'!K$2</f>
        <v>0</v>
      </c>
      <c r="L51" s="98">
        <f>'nmol-analyzed'!L51*0.001/'nmol-analyzed'!L$1*1/'nmol-analyzed'!L$2</f>
        <v>0</v>
      </c>
      <c r="M51" s="19">
        <f t="shared" si="0"/>
        <v>0</v>
      </c>
      <c r="N51" s="243">
        <f t="shared" si="1"/>
        <v>0</v>
      </c>
      <c r="O51" s="19" t="e">
        <f t="shared" si="2"/>
        <v>#DIV/0!</v>
      </c>
      <c r="P51" s="98">
        <f>'nmol-analyzed'!N51*0.001/'nmol-analyzed'!N$1*1/'nmol-analyzed'!N$2</f>
        <v>0</v>
      </c>
      <c r="Q51" s="98">
        <f>'nmol-analyzed'!O51*0.001/'nmol-analyzed'!O$1*1/'nmol-analyzed'!O$2</f>
        <v>0</v>
      </c>
      <c r="R51" s="98">
        <f>'nmol-analyzed'!P51*0.001/'nmol-analyzed'!P$1*1/'nmol-analyzed'!P$2</f>
        <v>0</v>
      </c>
      <c r="S51" s="98">
        <f>'nmol-analyzed'!Q51*0.001/'nmol-analyzed'!Q$1*1/'nmol-analyzed'!Q$2</f>
        <v>0</v>
      </c>
      <c r="T51" s="98">
        <f>'nmol-analyzed'!R51*0.001/'nmol-analyzed'!R$1*1/'nmol-analyzed'!R$2</f>
        <v>0</v>
      </c>
      <c r="U51" s="98">
        <f>'nmol-analyzed'!S51*0.001/'nmol-analyzed'!S$1*1/'nmol-analyzed'!S$2</f>
        <v>0</v>
      </c>
      <c r="V51" s="98">
        <f>'nmol-analyzed'!T51*0.001/'nmol-analyzed'!T$1*1/'nmol-analyzed'!T$2</f>
        <v>0</v>
      </c>
      <c r="W51" s="98">
        <f>'nmol-analyzed'!U51*0.001/'nmol-analyzed'!U$1*1/'nmol-analyzed'!U$2</f>
        <v>0</v>
      </c>
      <c r="X51" s="98">
        <f>'nmol-analyzed'!V51*0.001/'nmol-analyzed'!V$1*1/'nmol-analyzed'!V$2</f>
        <v>0</v>
      </c>
      <c r="Y51" s="98">
        <f>'nmol-analyzed'!W51*0.001/'nmol-analyzed'!W$1*1/'nmol-analyzed'!W$2</f>
        <v>0.12762095789523542</v>
      </c>
      <c r="Z51" s="98">
        <f>'nmol-analyzed'!X51*0.001/'nmol-analyzed'!X$1*1/'nmol-analyzed'!X$2</f>
        <v>0</v>
      </c>
      <c r="AA51" s="98">
        <f>'nmol-analyzed'!Y51*0.001/'nmol-analyzed'!Y$1*1/'nmol-analyzed'!Y$2</f>
        <v>0</v>
      </c>
      <c r="AB51" s="98">
        <f>'nmol-analyzed'!Z51*0.001/'nmol-analyzed'!Z$1*1/'nmol-analyzed'!Z$2</f>
        <v>0</v>
      </c>
      <c r="AC51" s="98">
        <f>'nmol-analyzed'!AA51*0.001/'nmol-analyzed'!AA$1*1/'nmol-analyzed'!AA$2</f>
        <v>0</v>
      </c>
      <c r="AD51" s="98">
        <f>'nmol-analyzed'!AB51*0.001/'nmol-analyzed'!AB$1*1/'nmol-analyzed'!AB$2</f>
        <v>0</v>
      </c>
      <c r="AE51" s="98">
        <f>'nmol-analyzed'!AC51*0.001/'nmol-analyzed'!AC$1*1/'nmol-analyzed'!AC$2</f>
        <v>0</v>
      </c>
      <c r="AF51" s="98">
        <f>'nmol-analyzed'!AD51*0.001/'nmol-analyzed'!AD$1*1/'nmol-analyzed'!AD$2</f>
        <v>0</v>
      </c>
      <c r="AG51" s="98">
        <f>'nmol-analyzed'!AE51*0.001/'nmol-analyzed'!AE$1*1/'nmol-analyzed'!AE$2</f>
        <v>0</v>
      </c>
      <c r="AH51" s="98">
        <f>'nmol-analyzed'!AF51*0.001/'nmol-analyzed'!AF$1*1/'nmol-analyzed'!AF$2</f>
        <v>0</v>
      </c>
      <c r="AI51" s="98">
        <f>'nmol-analyzed'!AG51*0.001/'nmol-analyzed'!AG$1*1/'nmol-analyzed'!AG$2</f>
        <v>0</v>
      </c>
      <c r="AJ51" s="98">
        <f>'nmol-analyzed'!AH51*0.001/'nmol-analyzed'!AH$1*1/'nmol-analyzed'!AH$2</f>
        <v>0</v>
      </c>
    </row>
    <row r="52" spans="1:36" x14ac:dyDescent="0.2">
      <c r="A52">
        <f>'imported summary from web'!A91</f>
        <v>852.5</v>
      </c>
      <c r="B52" t="str">
        <f>'imported summary from web'!B91</f>
        <v>C50H78O8PN</v>
      </c>
      <c r="C52" s="2" t="str">
        <f>'imported summary from web'!C91</f>
        <v>PC(42:11)</v>
      </c>
      <c r="D52" s="69"/>
      <c r="E52" s="234"/>
      <c r="F52" s="237">
        <f>'nmol-analyzed'!F52*0.001/'nmol-analyzed'!F$1*1/'nmol-analyzed'!F$2</f>
        <v>175.83728623010208</v>
      </c>
      <c r="G52" s="237">
        <f>'nmol-analyzed'!G52*0.001/'nmol-analyzed'!G$1*1/'nmol-analyzed'!G$2</f>
        <v>182.95907115320668</v>
      </c>
      <c r="H52" s="237">
        <f>'nmol-analyzed'!H52*0.001/'nmol-analyzed'!H$1*1/'nmol-analyzed'!H$2</f>
        <v>178.96087610865672</v>
      </c>
      <c r="I52" s="237">
        <f>'nmol-analyzed'!I52*0.001/'nmol-analyzed'!I$1*1/'nmol-analyzed'!I$2</f>
        <v>174.71279387382242</v>
      </c>
      <c r="J52" s="98">
        <f>'nmol-analyzed'!J52*0.001/'nmol-analyzed'!J$1*1/'nmol-analyzed'!J$2</f>
        <v>17.396313230296929</v>
      </c>
      <c r="K52" s="98">
        <f>'nmol-analyzed'!K52*0.001/'nmol-analyzed'!K$1*1/'nmol-analyzed'!K$2</f>
        <v>17.333841432725837</v>
      </c>
      <c r="L52" s="98">
        <f>'nmol-analyzed'!L52*0.001/'nmol-analyzed'!L$1*1/'nmol-analyzed'!L$2</f>
        <v>18.158469160664257</v>
      </c>
      <c r="M52" s="19">
        <f t="shared" si="0"/>
        <v>17.629541274562342</v>
      </c>
      <c r="N52" s="243">
        <f t="shared" si="1"/>
        <v>0.45912875415848436</v>
      </c>
      <c r="O52" s="19">
        <f t="shared" si="2"/>
        <v>2.6043148089222323E-2</v>
      </c>
      <c r="P52" s="98">
        <f>'nmol-analyzed'!N52*0.001/'nmol-analyzed'!N$1*1/'nmol-analyzed'!N$2</f>
        <v>27.672894765570408</v>
      </c>
      <c r="Q52" s="98">
        <f>'nmol-analyzed'!O52*0.001/'nmol-analyzed'!O$1*1/'nmol-analyzed'!O$2</f>
        <v>6.4480095084728566</v>
      </c>
      <c r="R52" s="98">
        <f>'nmol-analyzed'!P52*0.001/'nmol-analyzed'!P$1*1/'nmol-analyzed'!P$2</f>
        <v>24.389783064422442</v>
      </c>
      <c r="S52" s="98">
        <f>'nmol-analyzed'!Q52*0.001/'nmol-analyzed'!Q$1*1/'nmol-analyzed'!Q$2</f>
        <v>16.736464509161976</v>
      </c>
      <c r="T52" s="98">
        <f>'nmol-analyzed'!R52*0.001/'nmol-analyzed'!R$1*1/'nmol-analyzed'!R$2</f>
        <v>6.3503725624811898</v>
      </c>
      <c r="U52" s="98">
        <f>'nmol-analyzed'!S52*0.001/'nmol-analyzed'!S$1*1/'nmol-analyzed'!S$2</f>
        <v>17.25364450211395</v>
      </c>
      <c r="V52" s="98">
        <f>'nmol-analyzed'!T52*0.001/'nmol-analyzed'!T$1*1/'nmol-analyzed'!T$2</f>
        <v>26.509708976126596</v>
      </c>
      <c r="W52" s="98">
        <f>'nmol-analyzed'!U52*0.001/'nmol-analyzed'!U$1*1/'nmol-analyzed'!U$2</f>
        <v>14.681474481677162</v>
      </c>
      <c r="X52" s="98">
        <f>'nmol-analyzed'!V52*0.001/'nmol-analyzed'!V$1*1/'nmol-analyzed'!V$2</f>
        <v>27.706352402317094</v>
      </c>
      <c r="Y52" s="98">
        <f>'nmol-analyzed'!W52*0.001/'nmol-analyzed'!W$1*1/'nmol-analyzed'!W$2</f>
        <v>10.263622688700154</v>
      </c>
      <c r="Z52" s="98">
        <f>'nmol-analyzed'!X52*0.001/'nmol-analyzed'!X$1*1/'nmol-analyzed'!X$2</f>
        <v>14.126537141835376</v>
      </c>
      <c r="AA52" s="98">
        <f>'nmol-analyzed'!Y52*0.001/'nmol-analyzed'!Y$1*1/'nmol-analyzed'!Y$2</f>
        <v>13.731069729099806</v>
      </c>
      <c r="AB52" s="98">
        <f>'nmol-analyzed'!Z52*0.001/'nmol-analyzed'!Z$1*1/'nmol-analyzed'!Z$2</f>
        <v>19.667807622298795</v>
      </c>
      <c r="AC52" s="98">
        <f>'nmol-analyzed'!AA52*0.001/'nmol-analyzed'!AA$1*1/'nmol-analyzed'!AA$2</f>
        <v>11.100997607394394</v>
      </c>
      <c r="AD52" s="98">
        <f>'nmol-analyzed'!AB52*0.001/'nmol-analyzed'!AB$1*1/'nmol-analyzed'!AB$2</f>
        <v>26.434081741818311</v>
      </c>
      <c r="AE52" s="98">
        <f>'nmol-analyzed'!AC52*0.001/'nmol-analyzed'!AC$1*1/'nmol-analyzed'!AC$2</f>
        <v>16.249351593736588</v>
      </c>
      <c r="AF52" s="98">
        <f>'nmol-analyzed'!AD52*0.001/'nmol-analyzed'!AD$1*1/'nmol-analyzed'!AD$2</f>
        <v>26.158920152705573</v>
      </c>
      <c r="AG52" s="98">
        <f>'nmol-analyzed'!AE52*0.001/'nmol-analyzed'!AE$1*1/'nmol-analyzed'!AE$2</f>
        <v>14.267765272568857</v>
      </c>
      <c r="AH52" s="98">
        <f>'nmol-analyzed'!AF52*0.001/'nmol-analyzed'!AF$1*1/'nmol-analyzed'!AF$2</f>
        <v>15.137263617017993</v>
      </c>
      <c r="AI52" s="98">
        <f>'nmol-analyzed'!AG52*0.001/'nmol-analyzed'!AG$1*1/'nmol-analyzed'!AG$2</f>
        <v>16.000316458540354</v>
      </c>
      <c r="AJ52" s="98">
        <f>'nmol-analyzed'!AH52*0.001/'nmol-analyzed'!AH$1*1/'nmol-analyzed'!AH$2</f>
        <v>29.176292460311704</v>
      </c>
    </row>
    <row r="53" spans="1:36" x14ac:dyDescent="0.2">
      <c r="A53">
        <f>'imported summary from web'!A92</f>
        <v>854.6</v>
      </c>
      <c r="B53" t="str">
        <f>'imported summary from web'!B92</f>
        <v>C50H80O8PN</v>
      </c>
      <c r="C53" s="2" t="str">
        <f>'imported summary from web'!C92</f>
        <v>PC(42:10)</v>
      </c>
      <c r="D53" s="69"/>
      <c r="E53" s="234"/>
      <c r="F53" s="237">
        <f>'nmol-analyzed'!F53*0.001/'nmol-analyzed'!F$1*1/'nmol-analyzed'!F$2</f>
        <v>11.827993673460208</v>
      </c>
      <c r="G53" s="237">
        <f>'nmol-analyzed'!G53*0.001/'nmol-analyzed'!G$1*1/'nmol-analyzed'!G$2</f>
        <v>13.577204005450801</v>
      </c>
      <c r="H53" s="237">
        <f>'nmol-analyzed'!H53*0.001/'nmol-analyzed'!H$1*1/'nmol-analyzed'!H$2</f>
        <v>12.452711649171135</v>
      </c>
      <c r="I53" s="237">
        <f>'nmol-analyzed'!I53*0.001/'nmol-analyzed'!I$1*1/'nmol-analyzed'!I$2</f>
        <v>12.452711649171135</v>
      </c>
      <c r="J53" s="98">
        <f>'nmol-analyzed'!J53*0.001/'nmol-analyzed'!J$1*1/'nmol-analyzed'!J$2</f>
        <v>1.3202373220024246</v>
      </c>
      <c r="K53" s="98">
        <f>'nmol-analyzed'!K53*0.001/'nmol-analyzed'!K$1*1/'nmol-analyzed'!K$2</f>
        <v>1.0703501317180537</v>
      </c>
      <c r="L53" s="98">
        <f>'nmol-analyzed'!L53*0.001/'nmol-analyzed'!L$1*1/'nmol-analyzed'!L$2</f>
        <v>1.1703050078318022</v>
      </c>
      <c r="M53" s="19">
        <f t="shared" si="0"/>
        <v>1.18696415385076</v>
      </c>
      <c r="N53" s="243">
        <f t="shared" si="1"/>
        <v>0.12577379427613317</v>
      </c>
      <c r="O53" s="19">
        <f t="shared" si="2"/>
        <v>0.10596258856520364</v>
      </c>
      <c r="P53" s="98">
        <f>'nmol-analyzed'!N53*0.001/'nmol-analyzed'!N$1*1/'nmol-analyzed'!N$2</f>
        <v>1.4346931214366143</v>
      </c>
      <c r="Q53" s="98">
        <f>'nmol-analyzed'!O53*0.001/'nmol-analyzed'!O$1*1/'nmol-analyzed'!O$2</f>
        <v>0.3407164462326831</v>
      </c>
      <c r="R53" s="98">
        <f>'nmol-analyzed'!P53*0.001/'nmol-analyzed'!P$1*1/'nmol-analyzed'!P$2</f>
        <v>2.0299941840645359</v>
      </c>
      <c r="S53" s="98">
        <f>'nmol-analyzed'!Q53*0.001/'nmol-analyzed'!Q$1*1/'nmol-analyzed'!Q$2</f>
        <v>0.62234911566194218</v>
      </c>
      <c r="T53" s="98">
        <f>'nmol-analyzed'!R53*0.001/'nmol-analyzed'!R$1*1/'nmol-analyzed'!R$2</f>
        <v>0.63665783984044011</v>
      </c>
      <c r="U53" s="98">
        <f>'nmol-analyzed'!S53*0.001/'nmol-analyzed'!S$1*1/'nmol-analyzed'!S$2</f>
        <v>0.69837024181558438</v>
      </c>
      <c r="V53" s="98">
        <f>'nmol-analyzed'!T53*0.001/'nmol-analyzed'!T$1*1/'nmol-analyzed'!T$2</f>
        <v>1.6732525590708418</v>
      </c>
      <c r="W53" s="98">
        <f>'nmol-analyzed'!U53*0.001/'nmol-analyzed'!U$1*1/'nmol-analyzed'!U$2</f>
        <v>1.43826793818431</v>
      </c>
      <c r="X53" s="98">
        <f>'nmol-analyzed'!V53*0.001/'nmol-analyzed'!V$1*1/'nmol-analyzed'!V$2</f>
        <v>1.9064365315213927</v>
      </c>
      <c r="Y53" s="98">
        <f>'nmol-analyzed'!W53*0.001/'nmol-analyzed'!W$1*1/'nmol-analyzed'!W$2</f>
        <v>0.9309548136319109</v>
      </c>
      <c r="Z53" s="98">
        <f>'nmol-analyzed'!X53*0.001/'nmol-analyzed'!X$1*1/'nmol-analyzed'!X$2</f>
        <v>0.44115886679833871</v>
      </c>
      <c r="AA53" s="98">
        <f>'nmol-analyzed'!Y53*0.001/'nmol-analyzed'!Y$1*1/'nmol-analyzed'!Y$2</f>
        <v>0.94534042885368696</v>
      </c>
      <c r="AB53" s="98">
        <f>'nmol-analyzed'!Z53*0.001/'nmol-analyzed'!Z$1*1/'nmol-analyzed'!Z$2</f>
        <v>0.7621807207632012</v>
      </c>
      <c r="AC53" s="98">
        <f>'nmol-analyzed'!AA53*0.001/'nmol-analyzed'!AA$1*1/'nmol-analyzed'!AA$2</f>
        <v>0.72521115756335641</v>
      </c>
      <c r="AD53" s="98">
        <f>'nmol-analyzed'!AB53*0.001/'nmol-analyzed'!AB$1*1/'nmol-analyzed'!AB$2</f>
        <v>2.1033824541992221</v>
      </c>
      <c r="AE53" s="98">
        <f>'nmol-analyzed'!AC53*0.001/'nmol-analyzed'!AC$1*1/'nmol-analyzed'!AC$2</f>
        <v>1.0818896019100639</v>
      </c>
      <c r="AF53" s="98">
        <f>'nmol-analyzed'!AD53*0.001/'nmol-analyzed'!AD$1*1/'nmol-analyzed'!AD$2</f>
        <v>1.8974332893418349</v>
      </c>
      <c r="AG53" s="98">
        <f>'nmol-analyzed'!AE53*0.001/'nmol-analyzed'!AE$1*1/'nmol-analyzed'!AE$2</f>
        <v>0.7064271204705217</v>
      </c>
      <c r="AH53" s="98">
        <f>'nmol-analyzed'!AF53*0.001/'nmol-analyzed'!AF$1*1/'nmol-analyzed'!AF$2</f>
        <v>0.84726135936002356</v>
      </c>
      <c r="AI53" s="98">
        <f>'nmol-analyzed'!AG53*0.001/'nmol-analyzed'!AG$1*1/'nmol-analyzed'!AG$2</f>
        <v>1.2633185731042176</v>
      </c>
      <c r="AJ53" s="98">
        <f>'nmol-analyzed'!AH53*0.001/'nmol-analyzed'!AH$1*1/'nmol-analyzed'!AH$2</f>
        <v>1.3832838520163653</v>
      </c>
    </row>
    <row r="54" spans="1:36" x14ac:dyDescent="0.2">
      <c r="A54">
        <f>'imported summary from web'!A93</f>
        <v>856.6</v>
      </c>
      <c r="B54" t="str">
        <f>'imported summary from web'!B93</f>
        <v>C50H82O8PN</v>
      </c>
      <c r="C54" s="2" t="str">
        <f>'imported summary from web'!C93</f>
        <v>PC(42:9)</v>
      </c>
      <c r="D54" s="69"/>
      <c r="E54" s="234"/>
      <c r="F54" s="237">
        <f>'nmol-analyzed'!F54*0.001/'nmol-analyzed'!F$1*1/'nmol-analyzed'!F$2</f>
        <v>2.8320548232228666</v>
      </c>
      <c r="G54" s="237">
        <f>'nmol-analyzed'!G54*0.001/'nmol-analyzed'!G$1*1/'nmol-analyzed'!G$2</f>
        <v>1.9574496572275701</v>
      </c>
      <c r="H54" s="237">
        <f>'nmol-analyzed'!H54*0.001/'nmol-analyzed'!H$1*1/'nmol-analyzed'!H$2</f>
        <v>3.331829203791608</v>
      </c>
      <c r="I54" s="237">
        <f>'nmol-analyzed'!I54*0.001/'nmol-analyzed'!I$1*1/'nmol-analyzed'!I$2</f>
        <v>3.331829203791608</v>
      </c>
      <c r="J54" s="98">
        <f>'nmol-analyzed'!J54*0.001/'nmol-analyzed'!J$1*1/'nmol-analyzed'!J$2</f>
        <v>0.25821676329384957</v>
      </c>
      <c r="K54" s="98">
        <f>'nmol-analyzed'!K54*0.001/'nmol-analyzed'!K$1*1/'nmol-analyzed'!K$2</f>
        <v>0.35817163940759789</v>
      </c>
      <c r="L54" s="98">
        <f>'nmol-analyzed'!L54*0.001/'nmol-analyzed'!L$1*1/'nmol-analyzed'!L$2</f>
        <v>0.24572240377963109</v>
      </c>
      <c r="M54" s="19">
        <f t="shared" si="0"/>
        <v>0.28737026882702615</v>
      </c>
      <c r="N54" s="243">
        <f t="shared" si="1"/>
        <v>6.1633211923306661E-2</v>
      </c>
      <c r="O54" s="19">
        <f t="shared" si="2"/>
        <v>0.2144731679267938</v>
      </c>
      <c r="P54" s="98">
        <f>'nmol-analyzed'!N54*0.001/'nmol-analyzed'!N$1*1/'nmol-analyzed'!N$2</f>
        <v>0.41372545827474455</v>
      </c>
      <c r="Q54" s="98">
        <f>'nmol-analyzed'!O54*0.001/'nmol-analyzed'!O$1*1/'nmol-analyzed'!O$2</f>
        <v>9.2564583658590216E-2</v>
      </c>
      <c r="R54" s="98">
        <f>'nmol-analyzed'!P54*0.001/'nmol-analyzed'!P$1*1/'nmol-analyzed'!P$2</f>
        <v>0.32838141212808675</v>
      </c>
      <c r="S54" s="98">
        <f>'nmol-analyzed'!Q54*0.001/'nmol-analyzed'!Q$1*1/'nmol-analyzed'!Q$2</f>
        <v>0.17331241195649028</v>
      </c>
      <c r="T54" s="98">
        <f>'nmol-analyzed'!R54*0.001/'nmol-analyzed'!R$1*1/'nmol-analyzed'!R$2</f>
        <v>7.4083821363251201E-2</v>
      </c>
      <c r="U54" s="98">
        <f>'nmol-analyzed'!S54*0.001/'nmol-analyzed'!S$1*1/'nmol-analyzed'!S$2</f>
        <v>0.18788641023464955</v>
      </c>
      <c r="V54" s="98">
        <f>'nmol-analyzed'!T54*0.001/'nmol-analyzed'!T$1*1/'nmol-analyzed'!T$2</f>
        <v>0.46085345906612163</v>
      </c>
      <c r="W54" s="98">
        <f>'nmol-analyzed'!U54*0.001/'nmol-analyzed'!U$1*1/'nmol-analyzed'!U$2</f>
        <v>0.29879509983406444</v>
      </c>
      <c r="X54" s="98">
        <f>'nmol-analyzed'!V54*0.001/'nmol-analyzed'!V$1*1/'nmol-analyzed'!V$2</f>
        <v>0.63022695256905537</v>
      </c>
      <c r="Y54" s="98">
        <f>'nmol-analyzed'!W54*0.001/'nmol-analyzed'!W$1*1/'nmol-analyzed'!W$2</f>
        <v>0.24291138845759788</v>
      </c>
      <c r="Z54" s="98">
        <f>'nmol-analyzed'!X54*0.001/'nmol-analyzed'!X$1*1/'nmol-analyzed'!X$2</f>
        <v>7.2476099545441361E-2</v>
      </c>
      <c r="AA54" s="98">
        <f>'nmol-analyzed'!Y54*0.001/'nmol-analyzed'!Y$1*1/'nmol-analyzed'!Y$2</f>
        <v>0.1796146814822005</v>
      </c>
      <c r="AB54" s="98">
        <f>'nmol-analyzed'!Z54*0.001/'nmol-analyzed'!Z$1*1/'nmol-analyzed'!Z$2</f>
        <v>0.25169688918226646</v>
      </c>
      <c r="AC54" s="98">
        <f>'nmol-analyzed'!AA54*0.001/'nmol-analyzed'!AA$1*1/'nmol-analyzed'!AA$2</f>
        <v>0</v>
      </c>
      <c r="AD54" s="98">
        <f>'nmol-analyzed'!AB54*0.001/'nmol-analyzed'!AB$1*1/'nmol-analyzed'!AB$2</f>
        <v>0.45494508138578676</v>
      </c>
      <c r="AE54" s="98">
        <f>'nmol-analyzed'!AC54*0.001/'nmol-analyzed'!AC$1*1/'nmol-analyzed'!AC$2</f>
        <v>0.12079349924238575</v>
      </c>
      <c r="AF54" s="98">
        <f>'nmol-analyzed'!AD54*0.001/'nmol-analyzed'!AD$1*1/'nmol-analyzed'!AD$2</f>
        <v>0.37813617154143325</v>
      </c>
      <c r="AG54" s="98">
        <f>'nmol-analyzed'!AE54*0.001/'nmol-analyzed'!AE$1*1/'nmol-analyzed'!AE$2</f>
        <v>0.27328932397764705</v>
      </c>
      <c r="AH54" s="98">
        <f>'nmol-analyzed'!AF54*0.001/'nmol-analyzed'!AF$1*1/'nmol-analyzed'!AF$2</f>
        <v>0.1985214900592524</v>
      </c>
      <c r="AI54" s="98">
        <f>'nmol-analyzed'!AG54*0.001/'nmol-analyzed'!AG$1*1/'nmol-analyzed'!AG$2</f>
        <v>0.27328932397764705</v>
      </c>
      <c r="AJ54" s="98">
        <f>'nmol-analyzed'!AH54*0.001/'nmol-analyzed'!AH$1*1/'nmol-analyzed'!AH$2</f>
        <v>0.28938992720007645</v>
      </c>
    </row>
    <row r="55" spans="1:36" x14ac:dyDescent="0.2">
      <c r="A55">
        <f>'imported summary from web'!A94</f>
        <v>858.6</v>
      </c>
      <c r="B55" t="str">
        <f>'imported summary from web'!B94</f>
        <v>C50H84O8PN</v>
      </c>
      <c r="C55" s="2" t="str">
        <f>'imported summary from web'!C94</f>
        <v>PC(42:8)</v>
      </c>
      <c r="D55" s="69"/>
      <c r="E55" s="234"/>
      <c r="F55" s="237">
        <f>'nmol-analyzed'!F55*0.001/'nmol-analyzed'!F$1*1/'nmol-analyzed'!F$2</f>
        <v>0</v>
      </c>
      <c r="G55" s="237">
        <f>'nmol-analyzed'!G55*0.001/'nmol-analyzed'!G$1*1/'nmol-analyzed'!G$2</f>
        <v>0</v>
      </c>
      <c r="H55" s="237">
        <f>'nmol-analyzed'!H55*0.001/'nmol-analyzed'!H$1*1/'nmol-analyzed'!H$2</f>
        <v>0</v>
      </c>
      <c r="I55" s="237">
        <f>'nmol-analyzed'!I55*0.001/'nmol-analyzed'!I$1*1/'nmol-analyzed'!I$2</f>
        <v>0</v>
      </c>
      <c r="J55" s="98">
        <f>'nmol-analyzed'!J55*0.001/'nmol-analyzed'!J$1*1/'nmol-analyzed'!J$2</f>
        <v>0</v>
      </c>
      <c r="K55" s="98">
        <f>'nmol-analyzed'!K55*0.001/'nmol-analyzed'!K$1*1/'nmol-analyzed'!K$2</f>
        <v>0</v>
      </c>
      <c r="L55" s="98">
        <f>'nmol-analyzed'!L55*0.001/'nmol-analyzed'!L$1*1/'nmol-analyzed'!L$2</f>
        <v>0</v>
      </c>
      <c r="M55" s="19">
        <f t="shared" si="0"/>
        <v>0</v>
      </c>
      <c r="N55" s="243">
        <f t="shared" si="1"/>
        <v>0</v>
      </c>
      <c r="O55" s="19" t="e">
        <f t="shared" si="2"/>
        <v>#DIV/0!</v>
      </c>
      <c r="P55" s="98">
        <f>'nmol-analyzed'!N55*0.001/'nmol-analyzed'!N$1*1/'nmol-analyzed'!N$2</f>
        <v>0</v>
      </c>
      <c r="Q55" s="98">
        <f>'nmol-analyzed'!O55*0.001/'nmol-analyzed'!O$1*1/'nmol-analyzed'!O$2</f>
        <v>0</v>
      </c>
      <c r="R55" s="98">
        <f>'nmol-analyzed'!P55*0.001/'nmol-analyzed'!P$1*1/'nmol-analyzed'!P$2</f>
        <v>0</v>
      </c>
      <c r="S55" s="98">
        <f>'nmol-analyzed'!Q55*0.001/'nmol-analyzed'!Q$1*1/'nmol-analyzed'!Q$2</f>
        <v>0</v>
      </c>
      <c r="T55" s="98">
        <f>'nmol-analyzed'!R55*0.001/'nmol-analyzed'!R$1*1/'nmol-analyzed'!R$2</f>
        <v>0</v>
      </c>
      <c r="U55" s="98">
        <f>'nmol-analyzed'!S55*0.001/'nmol-analyzed'!S$1*1/'nmol-analyzed'!S$2</f>
        <v>0</v>
      </c>
      <c r="V55" s="98">
        <f>'nmol-analyzed'!T55*0.001/'nmol-analyzed'!T$1*1/'nmol-analyzed'!T$2</f>
        <v>0</v>
      </c>
      <c r="W55" s="98">
        <f>'nmol-analyzed'!U55*0.001/'nmol-analyzed'!U$1*1/'nmol-analyzed'!U$2</f>
        <v>0</v>
      </c>
      <c r="X55" s="98">
        <f>'nmol-analyzed'!V55*0.001/'nmol-analyzed'!V$1*1/'nmol-analyzed'!V$2</f>
        <v>0</v>
      </c>
      <c r="Y55" s="98">
        <f>'nmol-analyzed'!W55*0.001/'nmol-analyzed'!W$1*1/'nmol-analyzed'!W$2</f>
        <v>0.17447696176015279</v>
      </c>
      <c r="Z55" s="98">
        <f>'nmol-analyzed'!X55*0.001/'nmol-analyzed'!X$1*1/'nmol-analyzed'!X$2</f>
        <v>0</v>
      </c>
      <c r="AA55" s="98">
        <f>'nmol-analyzed'!Y55*0.001/'nmol-analyzed'!Y$1*1/'nmol-analyzed'!Y$2</f>
        <v>0</v>
      </c>
      <c r="AB55" s="98">
        <f>'nmol-analyzed'!Z55*0.001/'nmol-analyzed'!Z$1*1/'nmol-analyzed'!Z$2</f>
        <v>0</v>
      </c>
      <c r="AC55" s="98">
        <f>'nmol-analyzed'!AA55*0.001/'nmol-analyzed'!AA$1*1/'nmol-analyzed'!AA$2</f>
        <v>0</v>
      </c>
      <c r="AD55" s="98">
        <f>'nmol-analyzed'!AB55*0.001/'nmol-analyzed'!AB$1*1/'nmol-analyzed'!AB$2</f>
        <v>0</v>
      </c>
      <c r="AE55" s="98">
        <f>'nmol-analyzed'!AC55*0.001/'nmol-analyzed'!AC$1*1/'nmol-analyzed'!AC$2</f>
        <v>0</v>
      </c>
      <c r="AF55" s="98">
        <f>'nmol-analyzed'!AD55*0.001/'nmol-analyzed'!AD$1*1/'nmol-analyzed'!AD$2</f>
        <v>0</v>
      </c>
      <c r="AG55" s="98">
        <f>'nmol-analyzed'!AE55*0.001/'nmol-analyzed'!AE$1*1/'nmol-analyzed'!AE$2</f>
        <v>0</v>
      </c>
      <c r="AH55" s="98">
        <f>'nmol-analyzed'!AF55*0.001/'nmol-analyzed'!AF$1*1/'nmol-analyzed'!AF$2</f>
        <v>0</v>
      </c>
      <c r="AI55" s="98">
        <f>'nmol-analyzed'!AG55*0.001/'nmol-analyzed'!AG$1*1/'nmol-analyzed'!AG$2</f>
        <v>0</v>
      </c>
      <c r="AJ55" s="98">
        <f>'nmol-analyzed'!AH55*0.001/'nmol-analyzed'!AH$1*1/'nmol-analyzed'!AH$2</f>
        <v>0</v>
      </c>
    </row>
    <row r="56" spans="1:36" x14ac:dyDescent="0.2">
      <c r="A56">
        <f>'imported summary from web'!A95</f>
        <v>860.6</v>
      </c>
      <c r="B56" t="str">
        <f>'imported summary from web'!B95</f>
        <v>C50H86O8PN</v>
      </c>
      <c r="C56" s="2" t="str">
        <f>'imported summary from web'!C95</f>
        <v>PC(42:7)</v>
      </c>
      <c r="D56" s="69"/>
      <c r="E56" s="234"/>
      <c r="F56" s="237">
        <f>'nmol-analyzed'!F56*0.001/'nmol-analyzed'!F$1*1/'nmol-analyzed'!F$2</f>
        <v>2.9153505533176562</v>
      </c>
      <c r="G56" s="237">
        <f>'nmol-analyzed'!G56*0.001/'nmol-analyzed'!G$1*1/'nmol-analyzed'!G$2</f>
        <v>3.5400685290285829</v>
      </c>
      <c r="H56" s="237">
        <f>'nmol-analyzed'!H56*0.001/'nmol-analyzed'!H$1*1/'nmol-analyzed'!H$2</f>
        <v>0</v>
      </c>
      <c r="I56" s="237">
        <f>'nmol-analyzed'!I56*0.001/'nmol-analyzed'!I$1*1/'nmol-analyzed'!I$2</f>
        <v>3.4151249338863972</v>
      </c>
      <c r="J56" s="98">
        <f>'nmol-analyzed'!J56*0.001/'nmol-analyzed'!J$1*1/'nmol-analyzed'!J$2</f>
        <v>0.416478650473951</v>
      </c>
      <c r="K56" s="98">
        <f>'nmol-analyzed'!K56*0.001/'nmol-analyzed'!K$1*1/'nmol-analyzed'!K$2</f>
        <v>0.45396172901660659</v>
      </c>
      <c r="L56" s="98">
        <f>'nmol-analyzed'!L56*0.001/'nmol-analyzed'!L$1*1/'nmol-analyzed'!L$2</f>
        <v>0</v>
      </c>
      <c r="M56" s="19">
        <f t="shared" si="0"/>
        <v>0.29014679316351916</v>
      </c>
      <c r="N56" s="243">
        <f t="shared" si="1"/>
        <v>0.25197245183067979</v>
      </c>
      <c r="O56" s="19">
        <f t="shared" si="2"/>
        <v>0.86843093829637708</v>
      </c>
      <c r="P56" s="98">
        <f>'nmol-analyzed'!N56*0.001/'nmol-analyzed'!N$1*1/'nmol-analyzed'!N$2</f>
        <v>0.48712836216219924</v>
      </c>
      <c r="Q56" s="98">
        <f>'nmol-analyzed'!O56*0.001/'nmol-analyzed'!O$1*1/'nmol-analyzed'!O$2</f>
        <v>0.14967890123516708</v>
      </c>
      <c r="R56" s="98">
        <f>'nmol-analyzed'!P56*0.001/'nmol-analyzed'!P$1*1/'nmol-analyzed'!P$2</f>
        <v>0</v>
      </c>
      <c r="S56" s="98">
        <f>'nmol-analyzed'!Q56*0.001/'nmol-analyzed'!Q$1*1/'nmol-analyzed'!Q$2</f>
        <v>0.22845727030628257</v>
      </c>
      <c r="T56" s="98">
        <f>'nmol-analyzed'!R56*0.001/'nmol-analyzed'!R$1*1/'nmol-analyzed'!R$2</f>
        <v>0.24540265826576962</v>
      </c>
      <c r="U56" s="98">
        <f>'nmol-analyzed'!S56*0.001/'nmol-analyzed'!S$1*1/'nmol-analyzed'!S$2</f>
        <v>0</v>
      </c>
      <c r="V56" s="98">
        <f>'nmol-analyzed'!T56*0.001/'nmol-analyzed'!T$1*1/'nmol-analyzed'!T$2</f>
        <v>0</v>
      </c>
      <c r="W56" s="98">
        <f>'nmol-analyzed'!U56*0.001/'nmol-analyzed'!U$1*1/'nmol-analyzed'!U$2</f>
        <v>0.43046751671009276</v>
      </c>
      <c r="X56" s="98">
        <f>'nmol-analyzed'!V56*0.001/'nmol-analyzed'!V$1*1/'nmol-analyzed'!V$2</f>
        <v>0</v>
      </c>
      <c r="Y56" s="98">
        <f>'nmol-analyzed'!W56*0.001/'nmol-analyzed'!W$1*1/'nmol-analyzed'!W$2</f>
        <v>0.56258030956233018</v>
      </c>
      <c r="Z56" s="98">
        <f>'nmol-analyzed'!X56*0.001/'nmol-analyzed'!X$1*1/'nmol-analyzed'!X$2</f>
        <v>0.14495219909088272</v>
      </c>
      <c r="AA56" s="98">
        <f>'nmol-analyzed'!Y56*0.001/'nmol-analyzed'!Y$1*1/'nmol-analyzed'!Y$2</f>
        <v>0.27414872436756926</v>
      </c>
      <c r="AB56" s="98">
        <f>'nmol-analyzed'!Z56*0.001/'nmol-analyzed'!Z$1*1/'nmol-analyzed'!Z$2</f>
        <v>0</v>
      </c>
      <c r="AC56" s="98">
        <f>'nmol-analyzed'!AA56*0.001/'nmol-analyzed'!AA$1*1/'nmol-analyzed'!AA$2</f>
        <v>0</v>
      </c>
      <c r="AD56" s="98">
        <f>'nmol-analyzed'!AB56*0.001/'nmol-analyzed'!AB$1*1/'nmol-analyzed'!AB$2</f>
        <v>0.66173830019750812</v>
      </c>
      <c r="AE56" s="98">
        <f>'nmol-analyzed'!AC56*0.001/'nmol-analyzed'!AC$1*1/'nmol-analyzed'!AC$2</f>
        <v>0</v>
      </c>
      <c r="AF56" s="98">
        <f>'nmol-analyzed'!AD56*0.001/'nmol-analyzed'!AD$1*1/'nmol-analyzed'!AD$2</f>
        <v>0.8170442277948825</v>
      </c>
      <c r="AG56" s="98">
        <f>'nmol-analyzed'!AE56*0.001/'nmol-analyzed'!AE$1*1/'nmol-analyzed'!AE$2</f>
        <v>0</v>
      </c>
      <c r="AH56" s="98">
        <f>'nmol-analyzed'!AF56*0.001/'nmol-analyzed'!AF$1*1/'nmol-analyzed'!AF$2</f>
        <v>0.14180106432803741</v>
      </c>
      <c r="AI56" s="98">
        <f>'nmol-analyzed'!AG56*0.001/'nmol-analyzed'!AG$1*1/'nmol-analyzed'!AG$2</f>
        <v>0</v>
      </c>
      <c r="AJ56" s="98">
        <f>'nmol-analyzed'!AH56*0.001/'nmol-analyzed'!AH$1*1/'nmol-analyzed'!AH$2</f>
        <v>0</v>
      </c>
    </row>
    <row r="57" spans="1:36" x14ac:dyDescent="0.2">
      <c r="A57">
        <f>'imported summary from web'!A96</f>
        <v>862.6</v>
      </c>
      <c r="B57" t="str">
        <f>'imported summary from web'!B96</f>
        <v>C50H88O8PN</v>
      </c>
      <c r="C57" s="2" t="str">
        <f>'imported summary from web'!C96</f>
        <v>PC(42:6)</v>
      </c>
      <c r="D57" s="69"/>
      <c r="E57" s="234"/>
      <c r="F57" s="237">
        <f>'nmol-analyzed'!F57*0.001/'nmol-analyzed'!F$1*1/'nmol-analyzed'!F$2</f>
        <v>5.2476309959717824</v>
      </c>
      <c r="G57" s="237">
        <f>'nmol-analyzed'!G57*0.001/'nmol-analyzed'!G$1*1/'nmol-analyzed'!G$2</f>
        <v>4.1231386396921144</v>
      </c>
      <c r="H57" s="237">
        <f>'nmol-analyzed'!H57*0.001/'nmol-analyzed'!H$1*1/'nmol-analyzed'!H$2</f>
        <v>6.497066947393634</v>
      </c>
      <c r="I57" s="237">
        <f>'nmol-analyzed'!I57*0.001/'nmol-analyzed'!I$1*1/'nmol-analyzed'!I$2</f>
        <v>4.9977438056874126</v>
      </c>
      <c r="J57" s="98">
        <f>'nmol-analyzed'!J57*0.001/'nmol-analyzed'!J$1*1/'nmol-analyzed'!J$2</f>
        <v>0.53725745911139677</v>
      </c>
      <c r="K57" s="98">
        <f>'nmol-analyzed'!K57*0.001/'nmol-analyzed'!K$1*1/'nmol-analyzed'!K$2</f>
        <v>0.38732514494077441</v>
      </c>
      <c r="L57" s="98">
        <f>'nmol-analyzed'!L57*0.001/'nmol-analyzed'!L$1*1/'nmol-analyzed'!L$2</f>
        <v>0.52476309959717815</v>
      </c>
      <c r="M57" s="19">
        <f t="shared" si="0"/>
        <v>0.48311523454978311</v>
      </c>
      <c r="N57" s="243">
        <f t="shared" si="1"/>
        <v>8.3191545275911605E-2</v>
      </c>
      <c r="O57" s="19">
        <f t="shared" si="2"/>
        <v>0.1721981409951564</v>
      </c>
      <c r="P57" s="98">
        <f>'nmol-analyzed'!N57*0.001/'nmol-analyzed'!N$1*1/'nmol-analyzed'!N$2</f>
        <v>0.46043639711221579</v>
      </c>
      <c r="Q57" s="98">
        <f>'nmol-analyzed'!O57*0.001/'nmol-analyzed'!O$1*1/'nmol-analyzed'!O$2</f>
        <v>0.14770944200838859</v>
      </c>
      <c r="R57" s="98">
        <f>'nmol-analyzed'!P57*0.001/'nmol-analyzed'!P$1*1/'nmol-analyzed'!P$2</f>
        <v>0.85080638596822455</v>
      </c>
      <c r="S57" s="98">
        <f>'nmol-analyzed'!Q57*0.001/'nmol-analyzed'!Q$1*1/'nmol-analyzed'!Q$2</f>
        <v>0.43721994834478206</v>
      </c>
      <c r="T57" s="98">
        <f>'nmol-analyzed'!R57*0.001/'nmol-analyzed'!R$1*1/'nmol-analyzed'!R$2</f>
        <v>0.17363395632012005</v>
      </c>
      <c r="U57" s="98">
        <f>'nmol-analyzed'!S57*0.001/'nmol-analyzed'!S$1*1/'nmol-analyzed'!S$2</f>
        <v>0.60619955000235992</v>
      </c>
      <c r="V57" s="98">
        <f>'nmol-analyzed'!T57*0.001/'nmol-analyzed'!T$1*1/'nmol-analyzed'!T$2</f>
        <v>0.55302415087934587</v>
      </c>
      <c r="W57" s="98">
        <f>'nmol-analyzed'!U57*0.001/'nmol-analyzed'!U$1*1/'nmol-analyzed'!U$2</f>
        <v>0.30385942356006551</v>
      </c>
      <c r="X57" s="98">
        <f>'nmol-analyzed'!V57*0.001/'nmol-analyzed'!V$1*1/'nmol-analyzed'!V$2</f>
        <v>0.70900532164018726</v>
      </c>
      <c r="Y57" s="98">
        <f>'nmol-analyzed'!W57*0.001/'nmol-analyzed'!W$1*1/'nmol-analyzed'!W$2</f>
        <v>0.54377625537969876</v>
      </c>
      <c r="Z57" s="98">
        <f>'nmol-analyzed'!X57*0.001/'nmol-analyzed'!X$1*1/'nmol-analyzed'!X$2</f>
        <v>0.14180106432803746</v>
      </c>
      <c r="AA57" s="98">
        <f>'nmol-analyzed'!Y57*0.001/'nmol-analyzed'!Y$1*1/'nmol-analyzed'!Y$2</f>
        <v>0.70900532164026531</v>
      </c>
      <c r="AB57" s="98">
        <f>'nmol-analyzed'!Z57*0.001/'nmol-analyzed'!Z$1*1/'nmol-analyzed'!Z$2</f>
        <v>0.40413303333490663</v>
      </c>
      <c r="AC57" s="98">
        <f>'nmol-analyzed'!AA57*0.001/'nmol-analyzed'!AA$1*1/'nmol-analyzed'!AA$2</f>
        <v>0</v>
      </c>
      <c r="AD57" s="98">
        <f>'nmol-analyzed'!AB57*0.001/'nmol-analyzed'!AB$1*1/'nmol-analyzed'!AB$2</f>
        <v>0.67355505555817785</v>
      </c>
      <c r="AE57" s="98">
        <f>'nmol-analyzed'!AC57*0.001/'nmol-analyzed'!AC$1*1/'nmol-analyzed'!AC$2</f>
        <v>0.4569145406125027</v>
      </c>
      <c r="AF57" s="98">
        <f>'nmol-analyzed'!AD57*0.001/'nmol-analyzed'!AD$1*1/'nmol-analyzed'!AD$2</f>
        <v>1.1344085146242995</v>
      </c>
      <c r="AG57" s="98">
        <f>'nmol-analyzed'!AE57*0.001/'nmol-analyzed'!AE$1*1/'nmol-analyzed'!AE$2</f>
        <v>0.23203810526404001</v>
      </c>
      <c r="AH57" s="98">
        <f>'nmol-analyzed'!AF57*0.001/'nmol-analyzed'!AF$1*1/'nmol-analyzed'!AF$2</f>
        <v>0.15952619736904211</v>
      </c>
      <c r="AI57" s="98">
        <f>'nmol-analyzed'!AG57*0.001/'nmol-analyzed'!AG$1*1/'nmol-analyzed'!AG$2</f>
        <v>0</v>
      </c>
      <c r="AJ57" s="98">
        <f>'nmol-analyzed'!AH57*0.001/'nmol-analyzed'!AH$1*1/'nmol-analyzed'!AH$2</f>
        <v>0.67717242964817892</v>
      </c>
    </row>
    <row r="58" spans="1:36" x14ac:dyDescent="0.2">
      <c r="A58">
        <f>'imported summary from web'!A97</f>
        <v>864.6</v>
      </c>
      <c r="B58" t="str">
        <f>'imported summary from web'!B97</f>
        <v>C50H90O8PN</v>
      </c>
      <c r="C58" s="2" t="str">
        <f>'imported summary from web'!C97</f>
        <v>PC(42:5)</v>
      </c>
      <c r="D58" s="69"/>
      <c r="E58" s="234"/>
      <c r="F58" s="237">
        <f>'nmol-analyzed'!F58*0.001/'nmol-analyzed'!F$1*1/'nmol-analyzed'!F$2</f>
        <v>6.2888276221566608</v>
      </c>
      <c r="G58" s="237">
        <f>'nmol-analyzed'!G58*0.001/'nmol-analyzed'!G$1*1/'nmol-analyzed'!G$2</f>
        <v>7.4133199784363262</v>
      </c>
      <c r="H58" s="237">
        <f>'nmol-analyzed'!H58*0.001/'nmol-analyzed'!H$1*1/'nmol-analyzed'!H$2</f>
        <v>7.4133199784363262</v>
      </c>
      <c r="I58" s="237">
        <f>'nmol-analyzed'!I58*0.001/'nmol-analyzed'!I$1*1/'nmol-analyzed'!I$2</f>
        <v>9.4124175007112907</v>
      </c>
      <c r="J58" s="98">
        <f>'nmol-analyzed'!J58*0.001/'nmol-analyzed'!J$1*1/'nmol-analyzed'!J$2</f>
        <v>0.81629815492894364</v>
      </c>
      <c r="K58" s="98">
        <f>'nmol-analyzed'!K58*0.001/'nmol-analyzed'!K$1*1/'nmol-analyzed'!K$2</f>
        <v>0.61638840270144757</v>
      </c>
      <c r="L58" s="98">
        <f>'nmol-analyzed'!L58*0.001/'nmol-analyzed'!L$1*1/'nmol-analyzed'!L$2</f>
        <v>0.55391660513035479</v>
      </c>
      <c r="M58" s="19">
        <f t="shared" si="0"/>
        <v>0.662201054253582</v>
      </c>
      <c r="N58" s="243">
        <f t="shared" si="1"/>
        <v>0.13705881474883466</v>
      </c>
      <c r="O58" s="19">
        <f t="shared" si="2"/>
        <v>0.20697462480382828</v>
      </c>
      <c r="P58" s="98">
        <f>'nmol-analyzed'!N58*0.001/'nmol-analyzed'!N$1*1/'nmol-analyzed'!N$2</f>
        <v>1.1477544971492915</v>
      </c>
      <c r="Q58" s="98">
        <f>'nmol-analyzed'!O58*0.001/'nmol-analyzed'!O$1*1/'nmol-analyzed'!O$2</f>
        <v>0.34465536468624003</v>
      </c>
      <c r="R58" s="98">
        <f>'nmol-analyzed'!P58*0.001/'nmol-analyzed'!P$1*1/'nmol-analyzed'!P$2</f>
        <v>1.238893509392327</v>
      </c>
      <c r="S58" s="98">
        <f>'nmol-analyzed'!Q58*0.001/'nmol-analyzed'!Q$1*1/'nmol-analyzed'!Q$2</f>
        <v>1.0319966348318279</v>
      </c>
      <c r="T58" s="98">
        <f>'nmol-analyzed'!R58*0.001/'nmol-analyzed'!R$1*1/'nmol-analyzed'!R$2</f>
        <v>0.39125518157467049</v>
      </c>
      <c r="U58" s="98">
        <f>'nmol-analyzed'!S58*0.001/'nmol-analyzed'!S$1*1/'nmol-analyzed'!S$2</f>
        <v>1.0457828494192758</v>
      </c>
      <c r="V58" s="98">
        <f>'nmol-analyzed'!T58*0.001/'nmol-analyzed'!T$1*1/'nmol-analyzed'!T$2</f>
        <v>0.96424723743065466</v>
      </c>
      <c r="W58" s="98">
        <f>'nmol-analyzed'!U58*0.001/'nmol-analyzed'!U$1*1/'nmol-analyzed'!U$2</f>
        <v>1.0381863638302238</v>
      </c>
      <c r="X58" s="98">
        <f>'nmol-analyzed'!V58*0.001/'nmol-analyzed'!V$1*1/'nmol-analyzed'!V$2</f>
        <v>1.1422863515314128</v>
      </c>
      <c r="Y58" s="98">
        <f>'nmol-analyzed'!W58*0.001/'nmol-analyzed'!W$1*1/'nmol-analyzed'!W$2</f>
        <v>1.6834252441204847</v>
      </c>
      <c r="Z58" s="98">
        <f>'nmol-analyzed'!X58*0.001/'nmol-analyzed'!X$1*1/'nmol-analyzed'!X$2</f>
        <v>0.93903815932789259</v>
      </c>
      <c r="AA58" s="98">
        <f>'nmol-analyzed'!Y58*0.001/'nmol-analyzed'!Y$1*1/'nmol-analyzed'!Y$2</f>
        <v>1.0965948974702771</v>
      </c>
      <c r="AB58" s="98">
        <f>'nmol-analyzed'!Z58*0.001/'nmol-analyzed'!Z$1*1/'nmol-analyzed'!Z$2</f>
        <v>0.82244617310261703</v>
      </c>
      <c r="AC58" s="98">
        <f>'nmol-analyzed'!AA58*0.001/'nmol-analyzed'!AA$1*1/'nmol-analyzed'!AA$2</f>
        <v>0.55099842138891886</v>
      </c>
      <c r="AD58" s="98">
        <f>'nmol-analyzed'!AB58*0.001/'nmol-analyzed'!AB$1*1/'nmol-analyzed'!AB$2</f>
        <v>0.90989016277157353</v>
      </c>
      <c r="AE58" s="98">
        <f>'nmol-analyzed'!AC58*0.001/'nmol-analyzed'!AC$1*1/'nmol-analyzed'!AC$2</f>
        <v>0.90332529868218936</v>
      </c>
      <c r="AF58" s="98">
        <f>'nmol-analyzed'!AD58*0.001/'nmol-analyzed'!AD$1*1/'nmol-analyzed'!AD$2</f>
        <v>0.89807340741090402</v>
      </c>
      <c r="AG58" s="98">
        <f>'nmol-analyzed'!AE58*0.001/'nmol-analyzed'!AE$1*1/'nmol-analyzed'!AE$2</f>
        <v>0.84049358128974472</v>
      </c>
      <c r="AH58" s="98">
        <f>'nmol-analyzed'!AF58*0.001/'nmol-analyzed'!AF$1*1/'nmol-analyzed'!AF$2</f>
        <v>0.64164981608436933</v>
      </c>
      <c r="AI58" s="98">
        <f>'nmol-analyzed'!AG58*0.001/'nmol-analyzed'!AG$1*1/'nmol-analyzed'!AG$2</f>
        <v>1.0570624795361823</v>
      </c>
      <c r="AJ58" s="98">
        <f>'nmol-analyzed'!AH58*0.001/'nmol-analyzed'!AH$1*1/'nmol-analyzed'!AH$2</f>
        <v>1.0996817233602902</v>
      </c>
    </row>
    <row r="59" spans="1:36" x14ac:dyDescent="0.2">
      <c r="A59">
        <f>'imported summary from web'!A98</f>
        <v>866.7</v>
      </c>
      <c r="B59" t="str">
        <f>'imported summary from web'!B98</f>
        <v>C50H92O8PN</v>
      </c>
      <c r="C59" s="2" t="str">
        <f>'imported summary from web'!C98</f>
        <v>PC(42:4)</v>
      </c>
      <c r="D59" s="69"/>
      <c r="E59" s="234"/>
      <c r="F59" s="237">
        <f>'nmol-analyzed'!F59*0.001/'nmol-analyzed'!F$1*1/'nmol-analyzed'!F$2</f>
        <v>0</v>
      </c>
      <c r="G59" s="237">
        <f>'nmol-analyzed'!G59*0.001/'nmol-analyzed'!G$1*1/'nmol-analyzed'!G$2</f>
        <v>0</v>
      </c>
      <c r="H59" s="237">
        <f>'nmol-analyzed'!H59*0.001/'nmol-analyzed'!H$1*1/'nmol-analyzed'!H$2</f>
        <v>0</v>
      </c>
      <c r="I59" s="237">
        <f>'nmol-analyzed'!I59*0.001/'nmol-analyzed'!I$1*1/'nmol-analyzed'!I$2</f>
        <v>0</v>
      </c>
      <c r="J59" s="98">
        <f>'nmol-analyzed'!J59*0.001/'nmol-analyzed'!J$1*1/'nmol-analyzed'!J$2</f>
        <v>0</v>
      </c>
      <c r="K59" s="98">
        <f>'nmol-analyzed'!K59*0.001/'nmol-analyzed'!K$1*1/'nmol-analyzed'!K$2</f>
        <v>0</v>
      </c>
      <c r="L59" s="98">
        <f>'nmol-analyzed'!L59*0.001/'nmol-analyzed'!L$1*1/'nmol-analyzed'!L$2</f>
        <v>0</v>
      </c>
      <c r="M59" s="19">
        <f t="shared" si="0"/>
        <v>0</v>
      </c>
      <c r="N59" s="243">
        <f t="shared" si="1"/>
        <v>0</v>
      </c>
      <c r="O59" s="19" t="e">
        <f t="shared" si="2"/>
        <v>#DIV/0!</v>
      </c>
      <c r="P59" s="98">
        <f>'nmol-analyzed'!N59*0.001/'nmol-analyzed'!N$1*1/'nmol-analyzed'!N$2</f>
        <v>0</v>
      </c>
      <c r="Q59" s="98">
        <f>'nmol-analyzed'!O59*0.001/'nmol-analyzed'!O$1*1/'nmol-analyzed'!O$2</f>
        <v>0</v>
      </c>
      <c r="R59" s="98">
        <f>'nmol-analyzed'!P59*0.001/'nmol-analyzed'!P$1*1/'nmol-analyzed'!P$2</f>
        <v>0</v>
      </c>
      <c r="S59" s="98">
        <f>'nmol-analyzed'!Q59*0.001/'nmol-analyzed'!Q$1*1/'nmol-analyzed'!Q$2</f>
        <v>0</v>
      </c>
      <c r="T59" s="98">
        <f>'nmol-analyzed'!R59*0.001/'nmol-analyzed'!R$1*1/'nmol-analyzed'!R$2</f>
        <v>6.9453582528048022E-2</v>
      </c>
      <c r="U59" s="98">
        <f>'nmol-analyzed'!S59*0.001/'nmol-analyzed'!S$1*1/'nmol-analyzed'!S$2</f>
        <v>0</v>
      </c>
      <c r="V59" s="98">
        <f>'nmol-analyzed'!T59*0.001/'nmol-analyzed'!T$1*1/'nmol-analyzed'!T$2</f>
        <v>0</v>
      </c>
      <c r="W59" s="98">
        <f>'nmol-analyzed'!U59*0.001/'nmol-analyzed'!U$1*1/'nmol-analyzed'!U$2</f>
        <v>0.22789456767004912</v>
      </c>
      <c r="X59" s="98">
        <f>'nmol-analyzed'!V59*0.001/'nmol-analyzed'!V$1*1/'nmol-analyzed'!V$2</f>
        <v>0</v>
      </c>
      <c r="Y59" s="98">
        <f>'nmol-analyzed'!W59*0.001/'nmol-analyzed'!W$1*1/'nmol-analyzed'!W$2</f>
        <v>0.14334238024464849</v>
      </c>
      <c r="Z59" s="98">
        <f>'nmol-analyzed'!X59*0.001/'nmol-analyzed'!X$1*1/'nmol-analyzed'!X$2</f>
        <v>0</v>
      </c>
      <c r="AA59" s="98">
        <f>'nmol-analyzed'!Y59*0.001/'nmol-analyzed'!Y$1*1/'nmol-analyzed'!Y$2</f>
        <v>7.0900532164026531E-2</v>
      </c>
      <c r="AB59" s="98">
        <f>'nmol-analyzed'!Z59*0.001/'nmol-analyzed'!Z$1*1/'nmol-analyzed'!Z$2</f>
        <v>0</v>
      </c>
      <c r="AC59" s="98">
        <f>'nmol-analyzed'!AA59*0.001/'nmol-analyzed'!AA$1*1/'nmol-analyzed'!AA$2</f>
        <v>0</v>
      </c>
      <c r="AD59" s="98">
        <f>'nmol-analyzed'!AB59*0.001/'nmol-analyzed'!AB$1*1/'nmol-analyzed'!AB$2</f>
        <v>0</v>
      </c>
      <c r="AE59" s="98">
        <f>'nmol-analyzed'!AC59*0.001/'nmol-analyzed'!AC$1*1/'nmol-analyzed'!AC$2</f>
        <v>0</v>
      </c>
      <c r="AF59" s="98">
        <f>'nmol-analyzed'!AD59*0.001/'nmol-analyzed'!AD$1*1/'nmol-analyzed'!AD$2</f>
        <v>0</v>
      </c>
      <c r="AG59" s="98">
        <f>'nmol-analyzed'!AE59*0.001/'nmol-analyzed'!AE$1*1/'nmol-analyzed'!AE$2</f>
        <v>0</v>
      </c>
      <c r="AH59" s="98">
        <f>'nmol-analyzed'!AF59*0.001/'nmol-analyzed'!AF$1*1/'nmol-analyzed'!AF$2</f>
        <v>4.2540319298411233E-2</v>
      </c>
      <c r="AI59" s="98">
        <f>'nmol-analyzed'!AG59*0.001/'nmol-analyzed'!AG$1*1/'nmol-analyzed'!AG$2</f>
        <v>0</v>
      </c>
      <c r="AJ59" s="98">
        <f>'nmol-analyzed'!AH59*0.001/'nmol-analyzed'!AH$1*1/'nmol-analyzed'!AH$2</f>
        <v>0</v>
      </c>
    </row>
    <row r="60" spans="1:36" x14ac:dyDescent="0.2">
      <c r="A60">
        <f>'imported summary from web'!A99</f>
        <v>868.7</v>
      </c>
      <c r="B60" t="str">
        <f>'imported summary from web'!B99</f>
        <v>C50H94O8PN</v>
      </c>
      <c r="C60" s="2" t="str">
        <f>'imported summary from web'!C99</f>
        <v>PC(42:3)</v>
      </c>
      <c r="D60" s="69"/>
      <c r="E60" s="234"/>
      <c r="F60" s="237">
        <f>'nmol-analyzed'!F60*0.001/'nmol-analyzed'!F$1*1/'nmol-analyzed'!F$2</f>
        <v>7.413319978436328</v>
      </c>
      <c r="G60" s="237">
        <f>'nmol-analyzed'!G60*0.001/'nmol-analyzed'!G$1*1/'nmol-analyzed'!G$2</f>
        <v>6.0389404318722892</v>
      </c>
      <c r="H60" s="237">
        <f>'nmol-analyzed'!H60*0.001/'nmol-analyzed'!H$1*1/'nmol-analyzed'!H$2</f>
        <v>6.0389404318722892</v>
      </c>
      <c r="I60" s="237">
        <f>'nmol-analyzed'!I60*0.001/'nmol-analyzed'!I$1*1/'nmol-analyzed'!I$2</f>
        <v>4.5396172901660661</v>
      </c>
      <c r="J60" s="98">
        <f>'nmol-analyzed'!J60*0.001/'nmol-analyzed'!J$1*1/'nmol-analyzed'!J$2</f>
        <v>0.44146736950238802</v>
      </c>
      <c r="K60" s="98">
        <f>'nmol-analyzed'!K60*0.001/'nmol-analyzed'!K$1*1/'nmol-analyzed'!K$2</f>
        <v>0.51643352658769914</v>
      </c>
      <c r="L60" s="98">
        <f>'nmol-analyzed'!L60*0.001/'nmol-analyzed'!L$1*1/'nmol-analyzed'!L$2</f>
        <v>0.59139968367301032</v>
      </c>
      <c r="M60" s="19">
        <f t="shared" si="0"/>
        <v>0.51643352658769925</v>
      </c>
      <c r="N60" s="243">
        <f t="shared" si="1"/>
        <v>7.4966157085310764E-2</v>
      </c>
      <c r="O60" s="19">
        <f t="shared" si="2"/>
        <v>0.14516129032257982</v>
      </c>
      <c r="P60" s="98">
        <f>'nmol-analyzed'!N60*0.001/'nmol-analyzed'!N$1*1/'nmol-analyzed'!N$2</f>
        <v>0.36701451943727342</v>
      </c>
      <c r="Q60" s="98">
        <f>'nmol-analyzed'!O60*0.001/'nmol-analyzed'!O$1*1/'nmol-analyzed'!O$2</f>
        <v>0.25602969948120685</v>
      </c>
      <c r="R60" s="98">
        <f>'nmol-analyzed'!P60*0.001/'nmol-analyzed'!P$1*1/'nmol-analyzed'!P$2</f>
        <v>0.45525604863212027</v>
      </c>
      <c r="S60" s="98">
        <f>'nmol-analyzed'!Q60*0.001/'nmol-analyzed'!Q$1*1/'nmol-analyzed'!Q$2</f>
        <v>0.31117455783097109</v>
      </c>
      <c r="T60" s="98">
        <f>'nmol-analyzed'!R60*0.001/'nmol-analyzed'!R$1*1/'nmol-analyzed'!R$2</f>
        <v>0.35652839031064643</v>
      </c>
      <c r="U60" s="98">
        <f>'nmol-analyzed'!S60*0.001/'nmol-analyzed'!S$1*1/'nmol-analyzed'!S$2</f>
        <v>0.30132726169707946</v>
      </c>
      <c r="V60" s="98">
        <f>'nmol-analyzed'!T60*0.001/'nmol-analyzed'!T$1*1/'nmol-analyzed'!T$2</f>
        <v>0</v>
      </c>
      <c r="W60" s="98">
        <f>'nmol-analyzed'!U60*0.001/'nmol-analyzed'!U$1*1/'nmol-analyzed'!U$2</f>
        <v>0.88625665205019111</v>
      </c>
      <c r="X60" s="98">
        <f>'nmol-analyzed'!V60*0.001/'nmol-analyzed'!V$1*1/'nmol-analyzed'!V$2</f>
        <v>0</v>
      </c>
      <c r="Y60" s="98">
        <f>'nmol-analyzed'!W60*0.001/'nmol-analyzed'!W$1*1/'nmol-analyzed'!W$2</f>
        <v>0.53021267531353855</v>
      </c>
      <c r="Z60" s="98">
        <f>'nmol-analyzed'!X60*0.001/'nmol-analyzed'!X$1*1/'nmol-analyzed'!X$2</f>
        <v>0.23003283768770519</v>
      </c>
      <c r="AA60" s="98">
        <f>'nmol-analyzed'!Y60*0.001/'nmol-analyzed'!Y$1*1/'nmol-analyzed'!Y$2</f>
        <v>0.82717287524697625</v>
      </c>
      <c r="AB60" s="98">
        <f>'nmol-analyzed'!Z60*0.001/'nmol-analyzed'!Z$1*1/'nmol-analyzed'!Z$2</f>
        <v>0.45021837924151881</v>
      </c>
      <c r="AC60" s="98">
        <f>'nmol-analyzed'!AA60*0.001/'nmol-analyzed'!AA$1*1/'nmol-analyzed'!AA$2</f>
        <v>0.61177030610093175</v>
      </c>
      <c r="AD60" s="98">
        <f>'nmol-analyzed'!AB60*0.001/'nmol-analyzed'!AB$1*1/'nmol-analyzed'!AB$2</f>
        <v>0</v>
      </c>
      <c r="AE60" s="98">
        <f>'nmol-analyzed'!AC60*0.001/'nmol-analyzed'!AC$1*1/'nmol-analyzed'!AC$2</f>
        <v>0.63547884384037723</v>
      </c>
      <c r="AF60" s="98">
        <f>'nmol-analyzed'!AD60*0.001/'nmol-analyzed'!AD$1*1/'nmol-analyzed'!AD$2</f>
        <v>0.45241291952278606</v>
      </c>
      <c r="AG60" s="98">
        <f>'nmol-analyzed'!AE60*0.001/'nmol-analyzed'!AE$1*1/'nmol-analyzed'!AE$2</f>
        <v>0.53110944093769152</v>
      </c>
      <c r="AH60" s="98">
        <f>'nmol-analyzed'!AF60*0.001/'nmol-analyzed'!AF$1*1/'nmol-analyzed'!AF$2</f>
        <v>0.40767805994310752</v>
      </c>
      <c r="AI60" s="98">
        <f>'nmol-analyzed'!AG60*0.001/'nmol-analyzed'!AG$1*1/'nmol-analyzed'!AG$2</f>
        <v>0.76314754620173153</v>
      </c>
      <c r="AJ60" s="98">
        <f>'nmol-analyzed'!AH60*0.001/'nmol-analyzed'!AH$1*1/'nmol-analyzed'!AH$2</f>
        <v>0.47459948060812535</v>
      </c>
    </row>
    <row r="61" spans="1:36" x14ac:dyDescent="0.2">
      <c r="A61">
        <f>'imported summary from web'!A100</f>
        <v>870.7</v>
      </c>
      <c r="B61" t="str">
        <f>'imported summary from web'!B100</f>
        <v>C50H96O8PN</v>
      </c>
      <c r="C61" s="2" t="str">
        <f>'imported summary from web'!C100</f>
        <v>PC(42:2)</v>
      </c>
      <c r="D61" s="69"/>
      <c r="E61" s="234"/>
      <c r="F61" s="237">
        <f>'nmol-analyzed'!F61*0.001/'nmol-analyzed'!F$1*1/'nmol-analyzed'!F$2</f>
        <v>0</v>
      </c>
      <c r="G61" s="237">
        <f>'nmol-analyzed'!G61*0.001/'nmol-analyzed'!G$1*1/'nmol-analyzed'!G$2</f>
        <v>2.2073368475119404</v>
      </c>
      <c r="H61" s="237">
        <f>'nmol-analyzed'!H61*0.001/'nmol-analyzed'!H$1*1/'nmol-analyzed'!H$2</f>
        <v>0</v>
      </c>
      <c r="I61" s="237">
        <f>'nmol-analyzed'!I61*0.001/'nmol-analyzed'!I$1*1/'nmol-analyzed'!I$2</f>
        <v>0</v>
      </c>
      <c r="J61" s="98">
        <f>'nmol-analyzed'!J61*0.001/'nmol-analyzed'!J$1*1/'nmol-analyzed'!J$2</f>
        <v>0</v>
      </c>
      <c r="K61" s="98">
        <f>'nmol-analyzed'!K61*0.001/'nmol-analyzed'!K$1*1/'nmol-analyzed'!K$2</f>
        <v>0</v>
      </c>
      <c r="L61" s="98">
        <f>'nmol-analyzed'!L61*0.001/'nmol-analyzed'!L$1*1/'nmol-analyzed'!L$2</f>
        <v>0</v>
      </c>
      <c r="M61" s="19">
        <f t="shared" si="0"/>
        <v>0</v>
      </c>
      <c r="N61" s="243">
        <f t="shared" si="1"/>
        <v>0</v>
      </c>
      <c r="O61" s="19" t="e">
        <f t="shared" si="2"/>
        <v>#DIV/0!</v>
      </c>
      <c r="P61" s="98">
        <f>'nmol-analyzed'!N61*0.001/'nmol-analyzed'!N$1*1/'nmol-analyzed'!N$2</f>
        <v>0</v>
      </c>
      <c r="Q61" s="98">
        <f>'nmol-analyzed'!O61*0.001/'nmol-analyzed'!O$1*1/'nmol-analyzed'!O$2</f>
        <v>0.11028971669959682</v>
      </c>
      <c r="R61" s="98">
        <f>'nmol-analyzed'!P61*0.001/'nmol-analyzed'!P$1*1/'nmol-analyzed'!P$2</f>
        <v>0</v>
      </c>
      <c r="S61" s="98">
        <f>'nmol-analyzed'!Q61*0.001/'nmol-analyzed'!Q$1*1/'nmol-analyzed'!Q$2</f>
        <v>0</v>
      </c>
      <c r="T61" s="98">
        <f>'nmol-analyzed'!R61*0.001/'nmol-analyzed'!R$1*1/'nmol-analyzed'!R$2</f>
        <v>0.23382706117776159</v>
      </c>
      <c r="U61" s="98">
        <f>'nmol-analyzed'!S61*0.001/'nmol-analyzed'!S$1*1/'nmol-analyzed'!S$2</f>
        <v>0</v>
      </c>
      <c r="V61" s="98">
        <f>'nmol-analyzed'!T61*0.001/'nmol-analyzed'!T$1*1/'nmol-analyzed'!T$2</f>
        <v>0</v>
      </c>
      <c r="W61" s="98">
        <f>'nmol-analyzed'!U61*0.001/'nmol-analyzed'!U$1*1/'nmol-analyzed'!U$2</f>
        <v>0.2380232151220513</v>
      </c>
      <c r="X61" s="98">
        <f>'nmol-analyzed'!V61*0.001/'nmol-analyzed'!V$1*1/'nmol-analyzed'!V$2</f>
        <v>0</v>
      </c>
      <c r="Y61" s="98">
        <f>'nmol-analyzed'!W61*0.001/'nmol-analyzed'!W$1*1/'nmol-analyzed'!W$2</f>
        <v>0.29747397190556091</v>
      </c>
      <c r="Z61" s="98">
        <f>'nmol-analyzed'!X61*0.001/'nmol-analyzed'!X$1*1/'nmol-analyzed'!X$2</f>
        <v>0</v>
      </c>
      <c r="AA61" s="98">
        <f>'nmol-analyzed'!Y61*0.001/'nmol-analyzed'!Y$1*1/'nmol-analyzed'!Y$2</f>
        <v>0.26469532007903235</v>
      </c>
      <c r="AB61" s="98">
        <f>'nmol-analyzed'!Z61*0.001/'nmol-analyzed'!Z$1*1/'nmol-analyzed'!Z$2</f>
        <v>0</v>
      </c>
      <c r="AC61" s="98">
        <f>'nmol-analyzed'!AA61*0.001/'nmol-analyzed'!AA$1*1/'nmol-analyzed'!AA$2</f>
        <v>0</v>
      </c>
      <c r="AD61" s="98">
        <f>'nmol-analyzed'!AB61*0.001/'nmol-analyzed'!AB$1*1/'nmol-analyzed'!AB$2</f>
        <v>0</v>
      </c>
      <c r="AE61" s="98">
        <f>'nmol-analyzed'!AC61*0.001/'nmol-analyzed'!AC$1*1/'nmol-analyzed'!AC$2</f>
        <v>0.13654917305661002</v>
      </c>
      <c r="AF61" s="98">
        <f>'nmol-analyzed'!AD61*0.001/'nmol-analyzed'!AD$1*1/'nmol-analyzed'!AD$2</f>
        <v>0</v>
      </c>
      <c r="AG61" s="98">
        <f>'nmol-analyzed'!AE61*0.001/'nmol-analyzed'!AE$1*1/'nmol-analyzed'!AE$2</f>
        <v>0</v>
      </c>
      <c r="AH61" s="98">
        <f>'nmol-analyzed'!AF61*0.001/'nmol-analyzed'!AF$1*1/'nmol-analyzed'!AF$2</f>
        <v>0</v>
      </c>
      <c r="AI61" s="98">
        <f>'nmol-analyzed'!AG61*0.001/'nmol-analyzed'!AG$1*1/'nmol-analyzed'!AG$2</f>
        <v>0.44345060117127649</v>
      </c>
      <c r="AJ61" s="98">
        <f>'nmol-analyzed'!AH61*0.001/'nmol-analyzed'!AH$1*1/'nmol-analyzed'!AH$2</f>
        <v>0</v>
      </c>
    </row>
    <row r="62" spans="1:36" x14ac:dyDescent="0.2">
      <c r="A62">
        <f>'imported summary from web'!A101</f>
        <v>878.6</v>
      </c>
      <c r="B62" t="str">
        <f>'imported summary from web'!B101</f>
        <v>C52H80O8PN</v>
      </c>
      <c r="C62" s="2" t="str">
        <f>'imported summary from web'!C101</f>
        <v>PC(44:12)</v>
      </c>
      <c r="D62" s="69"/>
      <c r="E62" s="234"/>
      <c r="F62" s="237">
        <f>'nmol-analyzed'!F62*0.001/'nmol-analyzed'!F$1*1/'nmol-analyzed'!F$2</f>
        <v>126.60950974408105</v>
      </c>
      <c r="G62" s="237">
        <f>'nmol-analyzed'!G62*0.001/'nmol-analyzed'!G$1*1/'nmol-analyzed'!G$2</f>
        <v>126.73445333922328</v>
      </c>
      <c r="H62" s="237">
        <f>'nmol-analyzed'!H62*0.001/'nmol-analyzed'!H$1*1/'nmol-analyzed'!H$2</f>
        <v>128.48366367121389</v>
      </c>
      <c r="I62" s="237">
        <f>'nmol-analyzed'!I62*0.001/'nmol-analyzed'!I$1*1/'nmol-analyzed'!I$2</f>
        <v>127.98388929064514</v>
      </c>
      <c r="J62" s="98">
        <f>'nmol-analyzed'!J62*0.001/'nmol-analyzed'!J$1*1/'nmol-analyzed'!J$2</f>
        <v>12.63596225537967</v>
      </c>
      <c r="K62" s="98">
        <f>'nmol-analyzed'!K62*0.001/'nmol-analyzed'!K$1*1/'nmol-analyzed'!K$2</f>
        <v>12.323603267524206</v>
      </c>
      <c r="L62" s="98">
        <f>'nmol-analyzed'!L62*0.001/'nmol-analyzed'!L$1*1/'nmol-analyzed'!L$2</f>
        <v>12.248637110438899</v>
      </c>
      <c r="M62" s="19">
        <f t="shared" si="0"/>
        <v>12.402734211114259</v>
      </c>
      <c r="N62" s="243">
        <f t="shared" si="1"/>
        <v>0.20542996775284861</v>
      </c>
      <c r="O62" s="19">
        <f t="shared" si="2"/>
        <v>1.6563280665061741E-2</v>
      </c>
      <c r="P62" s="98">
        <f>'nmol-analyzed'!N62*0.001/'nmol-analyzed'!N$1*1/'nmol-analyzed'!N$2</f>
        <v>22.107620052648848</v>
      </c>
      <c r="Q62" s="98">
        <f>'nmol-analyzed'!O62*0.001/'nmol-analyzed'!O$1*1/'nmol-analyzed'!O$2</f>
        <v>3.1334096298046168</v>
      </c>
      <c r="R62" s="98">
        <f>'nmol-analyzed'!P62*0.001/'nmol-analyzed'!P$1*1/'nmol-analyzed'!P$2</f>
        <v>19.016269047781019</v>
      </c>
      <c r="S62" s="98">
        <f>'nmol-analyzed'!Q62*0.001/'nmol-analyzed'!Q$1*1/'nmol-analyzed'!Q$2</f>
        <v>11.229856511089851</v>
      </c>
      <c r="T62" s="98">
        <f>'nmol-analyzed'!R62*0.001/'nmol-analyzed'!R$1*1/'nmol-analyzed'!R$2</f>
        <v>3.5583385448536595</v>
      </c>
      <c r="U62" s="98">
        <f>'nmol-analyzed'!S62*0.001/'nmol-analyzed'!S$1*1/'nmol-analyzed'!S$2</f>
        <v>11.117203443318131</v>
      </c>
      <c r="V62" s="98">
        <f>'nmol-analyzed'!T62*0.001/'nmol-analyzed'!T$1*1/'nmol-analyzed'!T$2</f>
        <v>21.745193214704535</v>
      </c>
      <c r="W62" s="98">
        <f>'nmol-analyzed'!U62*0.001/'nmol-analyzed'!U$1*1/'nmol-analyzed'!U$2</f>
        <v>9.3031626846640059</v>
      </c>
      <c r="X62" s="98">
        <f>'nmol-analyzed'!V62*0.001/'nmol-analyzed'!V$1*1/'nmol-analyzed'!V$2</f>
        <v>23.877723665460085</v>
      </c>
      <c r="Y62" s="98">
        <f>'nmol-analyzed'!W62*0.001/'nmol-analyzed'!W$1*1/'nmol-analyzed'!W$2</f>
        <v>5.4288229214806556</v>
      </c>
      <c r="Z62" s="98">
        <f>'nmol-analyzed'!X62*0.001/'nmol-analyzed'!X$1*1/'nmol-analyzed'!X$2</f>
        <v>8.2370662700775537</v>
      </c>
      <c r="AA62" s="98">
        <f>'nmol-analyzed'!Y62*0.001/'nmol-analyzed'!Y$1*1/'nmol-analyzed'!Y$2</f>
        <v>10.27112375949531</v>
      </c>
      <c r="AB62" s="98">
        <f>'nmol-analyzed'!Z62*0.001/'nmol-analyzed'!Z$1*1/'nmol-analyzed'!Z$2</f>
        <v>11.117203443318131</v>
      </c>
      <c r="AC62" s="98">
        <f>'nmol-analyzed'!AA62*0.001/'nmol-analyzed'!AA$1*1/'nmol-analyzed'!AA$2</f>
        <v>5.5221385908315908</v>
      </c>
      <c r="AD62" s="98">
        <f>'nmol-analyzed'!AB62*0.001/'nmol-analyzed'!AB$1*1/'nmol-analyzed'!AB$2</f>
        <v>15.143171994698335</v>
      </c>
      <c r="AE62" s="98">
        <f>'nmol-analyzed'!AC62*0.001/'nmol-analyzed'!AC$1*1/'nmol-analyzed'!AC$2</f>
        <v>12.86188172367838</v>
      </c>
      <c r="AF62" s="98">
        <f>'nmol-analyzed'!AD62*0.001/'nmol-analyzed'!AD$1*1/'nmol-analyzed'!AD$2</f>
        <v>13.882999440878333</v>
      </c>
      <c r="AG62" s="98">
        <f>'nmol-analyzed'!AE62*0.001/'nmol-analyzed'!AE$1*1/'nmol-analyzed'!AE$2</f>
        <v>11.653469286594008</v>
      </c>
      <c r="AH62" s="98">
        <f>'nmol-analyzed'!AF62*0.001/'nmol-analyzed'!AF$1*1/'nmol-analyzed'!AF$2</f>
        <v>8.309542369622994</v>
      </c>
      <c r="AI62" s="98">
        <f>'nmol-analyzed'!AG62*0.001/'nmol-analyzed'!AG$1*1/'nmol-analyzed'!AG$2</f>
        <v>14.778249104149745</v>
      </c>
      <c r="AJ62" s="98">
        <f>'nmol-analyzed'!AH62*0.001/'nmol-analyzed'!AH$1*1/'nmol-analyzed'!AH$2</f>
        <v>15.476573306660086</v>
      </c>
    </row>
    <row r="63" spans="1:36" x14ac:dyDescent="0.2">
      <c r="A63">
        <f>'imported summary from web'!A102</f>
        <v>880.6</v>
      </c>
      <c r="B63" t="str">
        <f>'imported summary from web'!B102</f>
        <v>C52H82O8PN</v>
      </c>
      <c r="C63" s="2" t="str">
        <f>'imported summary from web'!C102</f>
        <v>PC(44:11)</v>
      </c>
      <c r="D63" s="69"/>
      <c r="E63" s="234"/>
      <c r="F63" s="237">
        <f>'nmol-analyzed'!F63*0.001/'nmol-analyzed'!F$1*1/'nmol-analyzed'!F$2</f>
        <v>6.2055318920618694</v>
      </c>
      <c r="G63" s="237">
        <f>'nmol-analyzed'!G63*0.001/'nmol-analyzed'!G$1*1/'nmol-analyzed'!G$2</f>
        <v>4.2064343697869031</v>
      </c>
      <c r="H63" s="237">
        <f>'nmol-analyzed'!H63*0.001/'nmol-analyzed'!H$1*1/'nmol-analyzed'!H$2</f>
        <v>3.331829203791608</v>
      </c>
      <c r="I63" s="237">
        <f>'nmol-analyzed'!I63*0.001/'nmol-analyzed'!I$1*1/'nmol-analyzed'!I$2</f>
        <v>2.2073368475119399</v>
      </c>
      <c r="J63" s="98">
        <f>'nmol-analyzed'!J63*0.001/'nmol-analyzed'!J$1*1/'nmol-analyzed'!J$2</f>
        <v>0.49560959406400168</v>
      </c>
      <c r="K63" s="98">
        <f>'nmol-analyzed'!K63*0.001/'nmol-analyzed'!K$1*1/'nmol-analyzed'!K$2</f>
        <v>0.43313779649290896</v>
      </c>
      <c r="L63" s="98">
        <f>'nmol-analyzed'!L63*0.001/'nmol-analyzed'!L$1*1/'nmol-analyzed'!L$2</f>
        <v>0.54558703212087567</v>
      </c>
      <c r="M63" s="19">
        <f t="shared" si="0"/>
        <v>0.49144480755926212</v>
      </c>
      <c r="N63" s="243">
        <f t="shared" si="1"/>
        <v>5.6340187551170262E-2</v>
      </c>
      <c r="O63" s="19">
        <f t="shared" si="2"/>
        <v>0.11464194286837864</v>
      </c>
      <c r="P63" s="98">
        <f>'nmol-analyzed'!N63*0.001/'nmol-analyzed'!N$1*1/'nmol-analyzed'!N$2</f>
        <v>0.23355469418735575</v>
      </c>
      <c r="Q63" s="98">
        <f>'nmol-analyzed'!O63*0.001/'nmol-analyzed'!O$1*1/'nmol-analyzed'!O$2</f>
        <v>0.24618240334731431</v>
      </c>
      <c r="R63" s="98">
        <f>'nmol-analyzed'!P63*0.001/'nmol-analyzed'!P$1*1/'nmol-analyzed'!P$2</f>
        <v>0.6418363964321695</v>
      </c>
      <c r="S63" s="98">
        <f>'nmol-analyzed'!Q63*0.001/'nmol-analyzed'!Q$1*1/'nmol-analyzed'!Q$2</f>
        <v>4.3328102989122569E-2</v>
      </c>
      <c r="T63" s="98">
        <f>'nmol-analyzed'!R63*0.001/'nmol-analyzed'!R$1*1/'nmol-analyzed'!R$2</f>
        <v>0.12964668738568963</v>
      </c>
      <c r="U63" s="98">
        <f>'nmol-analyzed'!S63*0.001/'nmol-analyzed'!S$1*1/'nmol-analyzed'!S$2</f>
        <v>0.27296704883147205</v>
      </c>
      <c r="V63" s="98">
        <f>'nmol-analyzed'!T63*0.001/'nmol-analyzed'!T$1*1/'nmol-analyzed'!T$2</f>
        <v>0.69482521520738327</v>
      </c>
      <c r="W63" s="98">
        <f>'nmol-analyzed'!U63*0.001/'nmol-analyzed'!U$1*1/'nmol-analyzed'!U$2</f>
        <v>0.70900532164015273</v>
      </c>
      <c r="X63" s="98">
        <f>'nmol-analyzed'!V63*0.001/'nmol-analyzed'!V$1*1/'nmol-analyzed'!V$2</f>
        <v>0.58295993112637623</v>
      </c>
      <c r="Y63" s="98">
        <f>'nmol-analyzed'!W63*0.001/'nmol-analyzed'!W$1*1/'nmol-analyzed'!W$2</f>
        <v>0.40382477015159041</v>
      </c>
      <c r="Z63" s="98">
        <f>'nmol-analyzed'!X63*0.001/'nmol-analyzed'!X$1*1/'nmol-analyzed'!X$2</f>
        <v>0.26154418531615792</v>
      </c>
      <c r="AA63" s="98">
        <f>'nmol-analyzed'!Y63*0.001/'nmol-analyzed'!Y$1*1/'nmol-analyzed'!Y$2</f>
        <v>0.29305553294464293</v>
      </c>
      <c r="AB63" s="98">
        <f>'nmol-analyzed'!Z63*0.001/'nmol-analyzed'!Z$1*1/'nmol-analyzed'!Z$2</f>
        <v>0.1985214900592524</v>
      </c>
      <c r="AC63" s="98">
        <f>'nmol-analyzed'!AA63*0.001/'nmol-analyzed'!AA$1*1/'nmol-analyzed'!AA$2</f>
        <v>0.12964668738562793</v>
      </c>
      <c r="AD63" s="98">
        <f>'nmol-analyzed'!AB63*0.001/'nmol-analyzed'!AB$1*1/'nmol-analyzed'!AB$2</f>
        <v>0.43721994834478217</v>
      </c>
      <c r="AE63" s="98">
        <f>'nmol-analyzed'!AC63*0.001/'nmol-analyzed'!AC$1*1/'nmol-analyzed'!AC$2</f>
        <v>0.24683888975617962</v>
      </c>
      <c r="AF63" s="98">
        <f>'nmol-analyzed'!AD63*0.001/'nmol-analyzed'!AD$1*1/'nmol-analyzed'!AD$2</f>
        <v>0.60096641548549201</v>
      </c>
      <c r="AG63" s="98">
        <f>'nmol-analyzed'!AE63*0.001/'nmol-analyzed'!AE$1*1/'nmol-analyzed'!AE$2</f>
        <v>0.35063535906566046</v>
      </c>
      <c r="AH63" s="98">
        <f>'nmol-analyzed'!AF63*0.001/'nmol-analyzed'!AF$1*1/'nmol-analyzed'!AF$2</f>
        <v>0.13471101111163553</v>
      </c>
      <c r="AI63" s="98">
        <f>'nmol-analyzed'!AG63*0.001/'nmol-analyzed'!AG$1*1/'nmol-analyzed'!AG$2</f>
        <v>0.48985822222408437</v>
      </c>
      <c r="AJ63" s="98">
        <f>'nmol-analyzed'!AH63*0.001/'nmol-analyzed'!AH$1*1/'nmol-analyzed'!AH$2</f>
        <v>8.1029179616021407E-2</v>
      </c>
    </row>
    <row r="64" spans="1:36" x14ac:dyDescent="0.2">
      <c r="A64">
        <f>'imported summary from web'!A103</f>
        <v>882.6</v>
      </c>
      <c r="B64" t="str">
        <f>'imported summary from web'!B103</f>
        <v>C52H84O8PN</v>
      </c>
      <c r="C64" s="2" t="str">
        <f>'imported summary from web'!C103</f>
        <v>PC(44:10)</v>
      </c>
      <c r="D64" s="69"/>
      <c r="E64" s="234"/>
      <c r="F64" s="237">
        <f>'nmol-analyzed'!F64*0.001/'nmol-analyzed'!F$1*1/'nmol-analyzed'!F$2</f>
        <v>0</v>
      </c>
      <c r="G64" s="237">
        <f>'nmol-analyzed'!G64*0.001/'nmol-analyzed'!G$1*1/'nmol-analyzed'!G$2</f>
        <v>0</v>
      </c>
      <c r="H64" s="237">
        <f>'nmol-analyzed'!H64*0.001/'nmol-analyzed'!H$1*1/'nmol-analyzed'!H$2</f>
        <v>0</v>
      </c>
      <c r="I64" s="237">
        <f>'nmol-analyzed'!I64*0.001/'nmol-analyzed'!I$1*1/'nmol-analyzed'!I$2</f>
        <v>0</v>
      </c>
      <c r="J64" s="98">
        <f>'nmol-analyzed'!J64*0.001/'nmol-analyzed'!J$1*1/'nmol-analyzed'!J$2</f>
        <v>0</v>
      </c>
      <c r="K64" s="98">
        <f>'nmol-analyzed'!K64*0.001/'nmol-analyzed'!K$1*1/'nmol-analyzed'!K$2</f>
        <v>0</v>
      </c>
      <c r="L64" s="98">
        <f>'nmol-analyzed'!L64*0.001/'nmol-analyzed'!L$1*1/'nmol-analyzed'!L$2</f>
        <v>0</v>
      </c>
      <c r="M64" s="19">
        <f t="shared" si="0"/>
        <v>0</v>
      </c>
      <c r="N64" s="243">
        <f t="shared" si="1"/>
        <v>0</v>
      </c>
      <c r="O64" s="19" t="e">
        <f t="shared" si="2"/>
        <v>#DIV/0!</v>
      </c>
      <c r="P64" s="98">
        <f>'nmol-analyzed'!N64*0.001/'nmol-analyzed'!N$1*1/'nmol-analyzed'!N$2</f>
        <v>0</v>
      </c>
      <c r="Q64" s="98">
        <f>'nmol-analyzed'!O64*0.001/'nmol-analyzed'!O$1*1/'nmol-analyzed'!O$2</f>
        <v>0</v>
      </c>
      <c r="R64" s="98">
        <f>'nmol-analyzed'!P64*0.001/'nmol-analyzed'!P$1*1/'nmol-analyzed'!P$2</f>
        <v>0</v>
      </c>
      <c r="S64" s="98">
        <f>'nmol-analyzed'!Q64*0.001/'nmol-analyzed'!Q$1*1/'nmol-analyzed'!Q$2</f>
        <v>0</v>
      </c>
      <c r="T64" s="98">
        <f>'nmol-analyzed'!R64*0.001/'nmol-analyzed'!R$1*1/'nmol-analyzed'!R$2</f>
        <v>0</v>
      </c>
      <c r="U64" s="98">
        <f>'nmol-analyzed'!S64*0.001/'nmol-analyzed'!S$1*1/'nmol-analyzed'!S$2</f>
        <v>0</v>
      </c>
      <c r="V64" s="98">
        <f>'nmol-analyzed'!T64*0.001/'nmol-analyzed'!T$1*1/'nmol-analyzed'!T$2</f>
        <v>0</v>
      </c>
      <c r="W64" s="98">
        <f>'nmol-analyzed'!U64*0.001/'nmol-analyzed'!U$1*1/'nmol-analyzed'!U$2</f>
        <v>0</v>
      </c>
      <c r="X64" s="98">
        <f>'nmol-analyzed'!V64*0.001/'nmol-analyzed'!V$1*1/'nmol-analyzed'!V$2</f>
        <v>0</v>
      </c>
      <c r="Y64" s="98">
        <f>'nmol-analyzed'!W64*0.001/'nmol-analyzed'!W$1*1/'nmol-analyzed'!W$2</f>
        <v>0</v>
      </c>
      <c r="Z64" s="98">
        <f>'nmol-analyzed'!X64*0.001/'nmol-analyzed'!X$1*1/'nmol-analyzed'!X$2</f>
        <v>0</v>
      </c>
      <c r="AA64" s="98">
        <f>'nmol-analyzed'!Y64*0.001/'nmol-analyzed'!Y$1*1/'nmol-analyzed'!Y$2</f>
        <v>0</v>
      </c>
      <c r="AB64" s="98">
        <f>'nmol-analyzed'!Z64*0.001/'nmol-analyzed'!Z$1*1/'nmol-analyzed'!Z$2</f>
        <v>0</v>
      </c>
      <c r="AC64" s="98">
        <f>'nmol-analyzed'!AA64*0.001/'nmol-analyzed'!AA$1*1/'nmol-analyzed'!AA$2</f>
        <v>0</v>
      </c>
      <c r="AD64" s="98">
        <f>'nmol-analyzed'!AB64*0.001/'nmol-analyzed'!AB$1*1/'nmol-analyzed'!AB$2</f>
        <v>0</v>
      </c>
      <c r="AE64" s="98">
        <f>'nmol-analyzed'!AC64*0.001/'nmol-analyzed'!AC$1*1/'nmol-analyzed'!AC$2</f>
        <v>0</v>
      </c>
      <c r="AF64" s="98">
        <f>'nmol-analyzed'!AD64*0.001/'nmol-analyzed'!AD$1*1/'nmol-analyzed'!AD$2</f>
        <v>0</v>
      </c>
      <c r="AG64" s="98">
        <f>'nmol-analyzed'!AE64*0.001/'nmol-analyzed'!AE$1*1/'nmol-analyzed'!AE$2</f>
        <v>0</v>
      </c>
      <c r="AH64" s="98">
        <f>'nmol-analyzed'!AF64*0.001/'nmol-analyzed'!AF$1*1/'nmol-analyzed'!AF$2</f>
        <v>0</v>
      </c>
      <c r="AI64" s="98">
        <f>'nmol-analyzed'!AG64*0.001/'nmol-analyzed'!AG$1*1/'nmol-analyzed'!AG$2</f>
        <v>0</v>
      </c>
      <c r="AJ64" s="98">
        <f>'nmol-analyzed'!AH64*0.001/'nmol-analyzed'!AH$1*1/'nmol-analyzed'!AH$2</f>
        <v>0</v>
      </c>
    </row>
    <row r="65" spans="1:36" x14ac:dyDescent="0.2">
      <c r="A65">
        <f>'imported summary from web'!A104</f>
        <v>884.6</v>
      </c>
      <c r="B65" t="str">
        <f>'imported summary from web'!B104</f>
        <v>C52H86O8PN</v>
      </c>
      <c r="C65" s="2" t="str">
        <f>'imported summary from web'!C104</f>
        <v>PC(44:9)</v>
      </c>
      <c r="D65" s="69"/>
      <c r="E65" s="234"/>
      <c r="F65" s="237">
        <f>'nmol-analyzed'!F65*0.001/'nmol-analyzed'!F$1*1/'nmol-analyzed'!F$2</f>
        <v>0</v>
      </c>
      <c r="G65" s="237">
        <f>'nmol-analyzed'!G65*0.001/'nmol-analyzed'!G$1*1/'nmol-analyzed'!G$2</f>
        <v>0</v>
      </c>
      <c r="H65" s="237">
        <f>'nmol-analyzed'!H65*0.001/'nmol-analyzed'!H$1*1/'nmol-analyzed'!H$2</f>
        <v>0</v>
      </c>
      <c r="I65" s="237">
        <f>'nmol-analyzed'!I65*0.001/'nmol-analyzed'!I$1*1/'nmol-analyzed'!I$2</f>
        <v>0</v>
      </c>
      <c r="J65" s="98">
        <f>'nmol-analyzed'!J65*0.001/'nmol-analyzed'!J$1*1/'nmol-analyzed'!J$2</f>
        <v>0</v>
      </c>
      <c r="K65" s="98">
        <f>'nmol-analyzed'!K65*0.001/'nmol-analyzed'!K$1*1/'nmol-analyzed'!K$2</f>
        <v>0</v>
      </c>
      <c r="L65" s="98">
        <f>'nmol-analyzed'!L65*0.001/'nmol-analyzed'!L$1*1/'nmol-analyzed'!L$2</f>
        <v>0</v>
      </c>
      <c r="M65" s="19">
        <f t="shared" si="0"/>
        <v>0</v>
      </c>
      <c r="N65" s="243">
        <f t="shared" si="1"/>
        <v>0</v>
      </c>
      <c r="O65" s="19" t="e">
        <f t="shared" si="2"/>
        <v>#DIV/0!</v>
      </c>
      <c r="P65" s="98">
        <f>'nmol-analyzed'!N65*0.001/'nmol-analyzed'!N$1*1/'nmol-analyzed'!N$2</f>
        <v>0</v>
      </c>
      <c r="Q65" s="98">
        <f>'nmol-analyzed'!O65*0.001/'nmol-analyzed'!O$1*1/'nmol-analyzed'!O$2</f>
        <v>0</v>
      </c>
      <c r="R65" s="98">
        <f>'nmol-analyzed'!P65*0.001/'nmol-analyzed'!P$1*1/'nmol-analyzed'!P$2</f>
        <v>0</v>
      </c>
      <c r="S65" s="98">
        <f>'nmol-analyzed'!Q65*0.001/'nmol-analyzed'!Q$1*1/'nmol-analyzed'!Q$2</f>
        <v>0</v>
      </c>
      <c r="T65" s="98">
        <f>'nmol-analyzed'!R65*0.001/'nmol-analyzed'!R$1*1/'nmol-analyzed'!R$2</f>
        <v>0.18983979224333122</v>
      </c>
      <c r="U65" s="98">
        <f>'nmol-analyzed'!S65*0.001/'nmol-analyzed'!S$1*1/'nmol-analyzed'!S$2</f>
        <v>0</v>
      </c>
      <c r="V65" s="98">
        <f>'nmol-analyzed'!T65*0.001/'nmol-analyzed'!T$1*1/'nmol-analyzed'!T$2</f>
        <v>0</v>
      </c>
      <c r="W65" s="98">
        <f>'nmol-analyzed'!U65*0.001/'nmol-analyzed'!U$1*1/'nmol-analyzed'!U$2</f>
        <v>0</v>
      </c>
      <c r="X65" s="98">
        <f>'nmol-analyzed'!V65*0.001/'nmol-analyzed'!V$1*1/'nmol-analyzed'!V$2</f>
        <v>0</v>
      </c>
      <c r="Y65" s="98">
        <f>'nmol-analyzed'!W65*0.001/'nmol-analyzed'!W$1*1/'nmol-analyzed'!W$2</f>
        <v>0.34895392352030558</v>
      </c>
      <c r="Z65" s="98">
        <f>'nmol-analyzed'!X65*0.001/'nmol-analyzed'!X$1*1/'nmol-analyzed'!X$2</f>
        <v>0</v>
      </c>
      <c r="AA65" s="98">
        <f>'nmol-analyzed'!Y65*0.001/'nmol-analyzed'!Y$1*1/'nmol-analyzed'!Y$2</f>
        <v>0</v>
      </c>
      <c r="AB65" s="98">
        <f>'nmol-analyzed'!Z65*0.001/'nmol-analyzed'!Z$1*1/'nmol-analyzed'!Z$2</f>
        <v>0</v>
      </c>
      <c r="AC65" s="98">
        <f>'nmol-analyzed'!AA65*0.001/'nmol-analyzed'!AA$1*1/'nmol-analyzed'!AA$2</f>
        <v>0</v>
      </c>
      <c r="AD65" s="98">
        <f>'nmol-analyzed'!AB65*0.001/'nmol-analyzed'!AB$1*1/'nmol-analyzed'!AB$2</f>
        <v>0</v>
      </c>
      <c r="AE65" s="98">
        <f>'nmol-analyzed'!AC65*0.001/'nmol-analyzed'!AC$1*1/'nmol-analyzed'!AC$2</f>
        <v>0</v>
      </c>
      <c r="AF65" s="98">
        <f>'nmol-analyzed'!AD65*0.001/'nmol-analyzed'!AD$1*1/'nmol-analyzed'!AD$2</f>
        <v>0</v>
      </c>
      <c r="AG65" s="98">
        <f>'nmol-analyzed'!AE65*0.001/'nmol-analyzed'!AE$1*1/'nmol-analyzed'!AE$2</f>
        <v>0</v>
      </c>
      <c r="AH65" s="98">
        <f>'nmol-analyzed'!AF65*0.001/'nmol-analyzed'!AF$1*1/'nmol-analyzed'!AF$2</f>
        <v>0</v>
      </c>
      <c r="AI65" s="98">
        <f>'nmol-analyzed'!AG65*0.001/'nmol-analyzed'!AG$1*1/'nmol-analyzed'!AG$2</f>
        <v>0.40735578479687012</v>
      </c>
      <c r="AJ65" s="98">
        <f>'nmol-analyzed'!AH65*0.001/'nmol-analyzed'!AH$1*1/'nmol-analyzed'!AH$2</f>
        <v>0</v>
      </c>
    </row>
    <row r="66" spans="1:36" x14ac:dyDescent="0.2">
      <c r="A66">
        <f>'imported summary from web'!A105</f>
        <v>886.6</v>
      </c>
      <c r="B66" t="str">
        <f>'imported summary from web'!B105</f>
        <v>C52H88O8PN</v>
      </c>
      <c r="C66" s="2" t="str">
        <f>'imported summary from web'!C105</f>
        <v>PC(44:8)</v>
      </c>
      <c r="D66" s="69"/>
      <c r="E66" s="234"/>
      <c r="F66" s="237">
        <f>'nmol-analyzed'!F66*0.001/'nmol-analyzed'!F$1*1/'nmol-analyzed'!F$2</f>
        <v>0</v>
      </c>
      <c r="G66" s="237">
        <f>'nmol-analyzed'!G66*0.001/'nmol-analyzed'!G$1*1/'nmol-analyzed'!G$2</f>
        <v>0</v>
      </c>
      <c r="H66" s="237">
        <f>'nmol-analyzed'!H66*0.001/'nmol-analyzed'!H$1*1/'nmol-analyzed'!H$2</f>
        <v>0</v>
      </c>
      <c r="I66" s="237">
        <f>'nmol-analyzed'!I66*0.001/'nmol-analyzed'!I$1*1/'nmol-analyzed'!I$2</f>
        <v>0</v>
      </c>
      <c r="J66" s="98">
        <f>'nmol-analyzed'!J66*0.001/'nmol-analyzed'!J$1*1/'nmol-analyzed'!J$2</f>
        <v>0</v>
      </c>
      <c r="K66" s="98">
        <f>'nmol-analyzed'!K66*0.001/'nmol-analyzed'!K$1*1/'nmol-analyzed'!K$2</f>
        <v>0</v>
      </c>
      <c r="L66" s="98">
        <f>'nmol-analyzed'!L66*0.001/'nmol-analyzed'!L$1*1/'nmol-analyzed'!L$2</f>
        <v>0</v>
      </c>
      <c r="M66" s="19">
        <f t="shared" si="0"/>
        <v>0</v>
      </c>
      <c r="N66" s="243">
        <f t="shared" si="1"/>
        <v>0</v>
      </c>
      <c r="O66" s="19" t="e">
        <f t="shared" si="2"/>
        <v>#DIV/0!</v>
      </c>
      <c r="P66" s="98">
        <f>'nmol-analyzed'!N66*0.001/'nmol-analyzed'!N$1*1/'nmol-analyzed'!N$2</f>
        <v>0</v>
      </c>
      <c r="Q66" s="98">
        <f>'nmol-analyzed'!O66*0.001/'nmol-analyzed'!O$1*1/'nmol-analyzed'!O$2</f>
        <v>0</v>
      </c>
      <c r="R66" s="98">
        <f>'nmol-analyzed'!P66*0.001/'nmol-analyzed'!P$1*1/'nmol-analyzed'!P$2</f>
        <v>0</v>
      </c>
      <c r="S66" s="98">
        <f>'nmol-analyzed'!Q66*0.001/'nmol-analyzed'!Q$1*1/'nmol-analyzed'!Q$2</f>
        <v>0</v>
      </c>
      <c r="T66" s="98">
        <f>'nmol-analyzed'!R66*0.001/'nmol-analyzed'!R$1*1/'nmol-analyzed'!R$2</f>
        <v>0</v>
      </c>
      <c r="U66" s="98">
        <f>'nmol-analyzed'!S66*0.001/'nmol-analyzed'!S$1*1/'nmol-analyzed'!S$2</f>
        <v>0</v>
      </c>
      <c r="V66" s="98">
        <f>'nmol-analyzed'!T66*0.001/'nmol-analyzed'!T$1*1/'nmol-analyzed'!T$2</f>
        <v>0</v>
      </c>
      <c r="W66" s="98">
        <f>'nmol-analyzed'!U66*0.001/'nmol-analyzed'!U$1*1/'nmol-analyzed'!U$2</f>
        <v>0</v>
      </c>
      <c r="X66" s="98">
        <f>'nmol-analyzed'!V66*0.001/'nmol-analyzed'!V$1*1/'nmol-analyzed'!V$2</f>
        <v>0</v>
      </c>
      <c r="Y66" s="98">
        <f>'nmol-analyzed'!W66*0.001/'nmol-analyzed'!W$1*1/'nmol-analyzed'!W$2</f>
        <v>0</v>
      </c>
      <c r="Z66" s="98">
        <f>'nmol-analyzed'!X66*0.001/'nmol-analyzed'!X$1*1/'nmol-analyzed'!X$2</f>
        <v>0</v>
      </c>
      <c r="AA66" s="98">
        <f>'nmol-analyzed'!Y66*0.001/'nmol-analyzed'!Y$1*1/'nmol-analyzed'!Y$2</f>
        <v>0</v>
      </c>
      <c r="AB66" s="98">
        <f>'nmol-analyzed'!Z66*0.001/'nmol-analyzed'!Z$1*1/'nmol-analyzed'!Z$2</f>
        <v>0</v>
      </c>
      <c r="AC66" s="98">
        <f>'nmol-analyzed'!AA66*0.001/'nmol-analyzed'!AA$1*1/'nmol-analyzed'!AA$2</f>
        <v>0</v>
      </c>
      <c r="AD66" s="98">
        <f>'nmol-analyzed'!AB66*0.001/'nmol-analyzed'!AB$1*1/'nmol-analyzed'!AB$2</f>
        <v>0</v>
      </c>
      <c r="AE66" s="98">
        <f>'nmol-analyzed'!AC66*0.001/'nmol-analyzed'!AC$1*1/'nmol-analyzed'!AC$2</f>
        <v>0</v>
      </c>
      <c r="AF66" s="98">
        <f>'nmol-analyzed'!AD66*0.001/'nmol-analyzed'!AD$1*1/'nmol-analyzed'!AD$2</f>
        <v>0</v>
      </c>
      <c r="AG66" s="98">
        <f>'nmol-analyzed'!AE66*0.001/'nmol-analyzed'!AE$1*1/'nmol-analyzed'!AE$2</f>
        <v>0</v>
      </c>
      <c r="AH66" s="98">
        <f>'nmol-analyzed'!AF66*0.001/'nmol-analyzed'!AF$1*1/'nmol-analyzed'!AF$2</f>
        <v>0</v>
      </c>
      <c r="AI66" s="98">
        <f>'nmol-analyzed'!AG66*0.001/'nmol-analyzed'!AG$1*1/'nmol-analyzed'!AG$2</f>
        <v>0</v>
      </c>
      <c r="AJ66" s="98">
        <f>'nmol-analyzed'!AH66*0.001/'nmol-analyzed'!AH$1*1/'nmol-analyzed'!AH$2</f>
        <v>0</v>
      </c>
    </row>
    <row r="67" spans="1:36" x14ac:dyDescent="0.2">
      <c r="A67">
        <f>'imported summary from web'!A106</f>
        <v>888.6</v>
      </c>
      <c r="B67" t="str">
        <f>'imported summary from web'!B106</f>
        <v>C52H90O8PN</v>
      </c>
      <c r="C67" s="2" t="str">
        <f>'imported summary from web'!C106</f>
        <v>PC(44:7)</v>
      </c>
      <c r="D67" s="69"/>
      <c r="E67" s="234"/>
      <c r="F67" s="237">
        <f>'nmol-analyzed'!F67*0.001/'nmol-analyzed'!F$1*1/'nmol-analyzed'!F$2</f>
        <v>0</v>
      </c>
      <c r="G67" s="237">
        <f>'nmol-analyzed'!G67*0.001/'nmol-analyzed'!G$1*1/'nmol-analyzed'!G$2</f>
        <v>0</v>
      </c>
      <c r="H67" s="237">
        <f>'nmol-analyzed'!H67*0.001/'nmol-analyzed'!H$1*1/'nmol-analyzed'!H$2</f>
        <v>0</v>
      </c>
      <c r="I67" s="237">
        <f>'nmol-analyzed'!I67*0.001/'nmol-analyzed'!I$1*1/'nmol-analyzed'!I$2</f>
        <v>0</v>
      </c>
      <c r="J67" s="98">
        <f>'nmol-analyzed'!J67*0.001/'nmol-analyzed'!J$1*1/'nmol-analyzed'!J$2</f>
        <v>0</v>
      </c>
      <c r="K67" s="98">
        <f>'nmol-analyzed'!K67*0.001/'nmol-analyzed'!K$1*1/'nmol-analyzed'!K$2</f>
        <v>0</v>
      </c>
      <c r="L67" s="98">
        <f>'nmol-analyzed'!L67*0.001/'nmol-analyzed'!L$1*1/'nmol-analyzed'!L$2</f>
        <v>0</v>
      </c>
      <c r="M67" s="19">
        <f t="shared" si="0"/>
        <v>0</v>
      </c>
      <c r="N67" s="243">
        <f t="shared" si="1"/>
        <v>0</v>
      </c>
      <c r="O67" s="19" t="e">
        <f t="shared" si="2"/>
        <v>#DIV/0!</v>
      </c>
      <c r="P67" s="98">
        <f>'nmol-analyzed'!N67*0.001/'nmol-analyzed'!N$1*1/'nmol-analyzed'!N$2</f>
        <v>0</v>
      </c>
      <c r="Q67" s="98">
        <f>'nmol-analyzed'!O67*0.001/'nmol-analyzed'!O$1*1/'nmol-analyzed'!O$2</f>
        <v>0</v>
      </c>
      <c r="R67" s="98">
        <f>'nmol-analyzed'!P67*0.001/'nmol-analyzed'!P$1*1/'nmol-analyzed'!P$2</f>
        <v>0</v>
      </c>
      <c r="S67" s="98">
        <f>'nmol-analyzed'!Q67*0.001/'nmol-analyzed'!Q$1*1/'nmol-analyzed'!Q$2</f>
        <v>0</v>
      </c>
      <c r="T67" s="98">
        <f>'nmol-analyzed'!R67*0.001/'nmol-analyzed'!R$1*1/'nmol-analyzed'!R$2</f>
        <v>0</v>
      </c>
      <c r="U67" s="98">
        <f>'nmol-analyzed'!S67*0.001/'nmol-analyzed'!S$1*1/'nmol-analyzed'!S$2</f>
        <v>0</v>
      </c>
      <c r="V67" s="98">
        <f>'nmol-analyzed'!T67*0.001/'nmol-analyzed'!T$1*1/'nmol-analyzed'!T$2</f>
        <v>0</v>
      </c>
      <c r="W67" s="98">
        <f>'nmol-analyzed'!U67*0.001/'nmol-analyzed'!U$1*1/'nmol-analyzed'!U$2</f>
        <v>0</v>
      </c>
      <c r="X67" s="98">
        <f>'nmol-analyzed'!V67*0.001/'nmol-analyzed'!V$1*1/'nmol-analyzed'!V$2</f>
        <v>0</v>
      </c>
      <c r="Y67" s="98">
        <f>'nmol-analyzed'!W67*0.001/'nmol-analyzed'!W$1*1/'nmol-analyzed'!W$2</f>
        <v>0</v>
      </c>
      <c r="Z67" s="98">
        <f>'nmol-analyzed'!X67*0.001/'nmol-analyzed'!X$1*1/'nmol-analyzed'!X$2</f>
        <v>0</v>
      </c>
      <c r="AA67" s="98">
        <f>'nmol-analyzed'!Y67*0.001/'nmol-analyzed'!Y$1*1/'nmol-analyzed'!Y$2</f>
        <v>0</v>
      </c>
      <c r="AB67" s="98">
        <f>'nmol-analyzed'!Z67*0.001/'nmol-analyzed'!Z$1*1/'nmol-analyzed'!Z$2</f>
        <v>0</v>
      </c>
      <c r="AC67" s="98">
        <f>'nmol-analyzed'!AA67*0.001/'nmol-analyzed'!AA$1*1/'nmol-analyzed'!AA$2</f>
        <v>0</v>
      </c>
      <c r="AD67" s="98">
        <f>'nmol-analyzed'!AB67*0.001/'nmol-analyzed'!AB$1*1/'nmol-analyzed'!AB$2</f>
        <v>0</v>
      </c>
      <c r="AE67" s="98">
        <f>'nmol-analyzed'!AC67*0.001/'nmol-analyzed'!AC$1*1/'nmol-analyzed'!AC$2</f>
        <v>0</v>
      </c>
      <c r="AF67" s="98">
        <f>'nmol-analyzed'!AD67*0.001/'nmol-analyzed'!AD$1*1/'nmol-analyzed'!AD$2</f>
        <v>0</v>
      </c>
      <c r="AG67" s="98">
        <f>'nmol-analyzed'!AE67*0.001/'nmol-analyzed'!AE$1*1/'nmol-analyzed'!AE$2</f>
        <v>0</v>
      </c>
      <c r="AH67" s="98">
        <f>'nmol-analyzed'!AF67*0.001/'nmol-analyzed'!AF$1*1/'nmol-analyzed'!AF$2</f>
        <v>0</v>
      </c>
      <c r="AI67" s="98">
        <f>'nmol-analyzed'!AG67*0.001/'nmol-analyzed'!AG$1*1/'nmol-analyzed'!AG$2</f>
        <v>0</v>
      </c>
      <c r="AJ67" s="98">
        <f>'nmol-analyzed'!AH67*0.001/'nmol-analyzed'!AH$1*1/'nmol-analyzed'!AH$2</f>
        <v>0</v>
      </c>
    </row>
    <row r="68" spans="1:36" x14ac:dyDescent="0.2">
      <c r="A68">
        <f>'imported summary from web'!A107</f>
        <v>890.7</v>
      </c>
      <c r="B68" t="str">
        <f>'imported summary from web'!B107</f>
        <v>C52H92O8PN</v>
      </c>
      <c r="C68" s="2" t="str">
        <f>'imported summary from web'!C107</f>
        <v>PC(44:6)</v>
      </c>
      <c r="D68" s="69"/>
      <c r="E68" s="234"/>
      <c r="F68" s="237">
        <f>'nmol-analyzed'!F68*0.001/'nmol-analyzed'!F$1*1/'nmol-analyzed'!F$2</f>
        <v>0</v>
      </c>
      <c r="G68" s="237">
        <f>'nmol-analyzed'!G68*0.001/'nmol-analyzed'!G$1*1/'nmol-analyzed'!G$2</f>
        <v>0</v>
      </c>
      <c r="H68" s="237">
        <f>'nmol-analyzed'!H68*0.001/'nmol-analyzed'!H$1*1/'nmol-analyzed'!H$2</f>
        <v>0</v>
      </c>
      <c r="I68" s="237">
        <f>'nmol-analyzed'!I68*0.001/'nmol-analyzed'!I$1*1/'nmol-analyzed'!I$2</f>
        <v>0</v>
      </c>
      <c r="J68" s="98">
        <f>'nmol-analyzed'!J68*0.001/'nmol-analyzed'!J$1*1/'nmol-analyzed'!J$2</f>
        <v>0</v>
      </c>
      <c r="K68" s="98">
        <f>'nmol-analyzed'!K68*0.001/'nmol-analyzed'!K$1*1/'nmol-analyzed'!K$2</f>
        <v>0</v>
      </c>
      <c r="L68" s="98">
        <f>'nmol-analyzed'!L68*0.001/'nmol-analyzed'!L$1*1/'nmol-analyzed'!L$2</f>
        <v>0</v>
      </c>
      <c r="M68" s="19">
        <f t="shared" si="0"/>
        <v>0</v>
      </c>
      <c r="N68" s="243">
        <f t="shared" si="1"/>
        <v>0</v>
      </c>
      <c r="O68" s="19" t="e">
        <f t="shared" si="2"/>
        <v>#DIV/0!</v>
      </c>
      <c r="P68" s="98">
        <f>'nmol-analyzed'!N68*0.001/'nmol-analyzed'!N$1*1/'nmol-analyzed'!N$2</f>
        <v>0</v>
      </c>
      <c r="Q68" s="98">
        <f>'nmol-analyzed'!O68*0.001/'nmol-analyzed'!O$1*1/'nmol-analyzed'!O$2</f>
        <v>0</v>
      </c>
      <c r="R68" s="98">
        <f>'nmol-analyzed'!P68*0.001/'nmol-analyzed'!P$1*1/'nmol-analyzed'!P$2</f>
        <v>0</v>
      </c>
      <c r="S68" s="98">
        <f>'nmol-analyzed'!Q68*0.001/'nmol-analyzed'!Q$1*1/'nmol-analyzed'!Q$2</f>
        <v>0</v>
      </c>
      <c r="T68" s="98">
        <f>'nmol-analyzed'!R68*0.001/'nmol-analyzed'!R$1*1/'nmol-analyzed'!R$2</f>
        <v>0</v>
      </c>
      <c r="U68" s="98">
        <f>'nmol-analyzed'!S68*0.001/'nmol-analyzed'!S$1*1/'nmol-analyzed'!S$2</f>
        <v>0</v>
      </c>
      <c r="V68" s="98">
        <f>'nmol-analyzed'!T68*0.001/'nmol-analyzed'!T$1*1/'nmol-analyzed'!T$2</f>
        <v>0</v>
      </c>
      <c r="W68" s="98">
        <f>'nmol-analyzed'!U68*0.001/'nmol-analyzed'!U$1*1/'nmol-analyzed'!U$2</f>
        <v>0</v>
      </c>
      <c r="X68" s="98">
        <f>'nmol-analyzed'!V68*0.001/'nmol-analyzed'!V$1*1/'nmol-analyzed'!V$2</f>
        <v>0</v>
      </c>
      <c r="Y68" s="98">
        <f>'nmol-analyzed'!W68*0.001/'nmol-analyzed'!W$1*1/'nmol-analyzed'!W$2</f>
        <v>0.30733839377185929</v>
      </c>
      <c r="Z68" s="98">
        <f>'nmol-analyzed'!X68*0.001/'nmol-analyzed'!X$1*1/'nmol-analyzed'!X$2</f>
        <v>0</v>
      </c>
      <c r="AA68" s="98">
        <f>'nmol-analyzed'!Y68*0.001/'nmol-analyzed'!Y$1*1/'nmol-analyzed'!Y$2</f>
        <v>0</v>
      </c>
      <c r="AB68" s="98">
        <f>'nmol-analyzed'!Z68*0.001/'nmol-analyzed'!Z$1*1/'nmol-analyzed'!Z$2</f>
        <v>0</v>
      </c>
      <c r="AC68" s="98">
        <f>'nmol-analyzed'!AA68*0.001/'nmol-analyzed'!AA$1*1/'nmol-analyzed'!AA$2</f>
        <v>0</v>
      </c>
      <c r="AD68" s="98">
        <f>'nmol-analyzed'!AB68*0.001/'nmol-analyzed'!AB$1*1/'nmol-analyzed'!AB$2</f>
        <v>0</v>
      </c>
      <c r="AE68" s="98">
        <f>'nmol-analyzed'!AC68*0.001/'nmol-analyzed'!AC$1*1/'nmol-analyzed'!AC$2</f>
        <v>0</v>
      </c>
      <c r="AF68" s="98">
        <f>'nmol-analyzed'!AD68*0.001/'nmol-analyzed'!AD$1*1/'nmol-analyzed'!AD$2</f>
        <v>0</v>
      </c>
      <c r="AG68" s="98">
        <f>'nmol-analyzed'!AE68*0.001/'nmol-analyzed'!AE$1*1/'nmol-analyzed'!AE$2</f>
        <v>0</v>
      </c>
      <c r="AH68" s="98">
        <f>'nmol-analyzed'!AF68*0.001/'nmol-analyzed'!AF$1*1/'nmol-analyzed'!AF$2</f>
        <v>0</v>
      </c>
      <c r="AI68" s="98">
        <f>'nmol-analyzed'!AG68*0.001/'nmol-analyzed'!AG$1*1/'nmol-analyzed'!AG$2</f>
        <v>0</v>
      </c>
      <c r="AJ68" s="98">
        <f>'nmol-analyzed'!AH68*0.001/'nmol-analyzed'!AH$1*1/'nmol-analyzed'!AH$2</f>
        <v>0</v>
      </c>
    </row>
    <row r="69" spans="1:36" x14ac:dyDescent="0.2">
      <c r="A69">
        <f>'imported summary from web'!A108</f>
        <v>892.7</v>
      </c>
      <c r="B69" t="str">
        <f>'imported summary from web'!B108</f>
        <v>C52H94O8PN</v>
      </c>
      <c r="C69" s="2" t="str">
        <f>'imported summary from web'!C108</f>
        <v>PC(44:5)</v>
      </c>
      <c r="D69" s="69"/>
      <c r="E69" s="234"/>
      <c r="F69" s="237">
        <f>'nmol-analyzed'!F69*0.001/'nmol-analyzed'!F$1*1/'nmol-analyzed'!F$2</f>
        <v>0</v>
      </c>
      <c r="G69" s="237">
        <f>'nmol-analyzed'!G69*0.001/'nmol-analyzed'!G$1*1/'nmol-analyzed'!G$2</f>
        <v>0</v>
      </c>
      <c r="H69" s="237">
        <f>'nmol-analyzed'!H69*0.001/'nmol-analyzed'!H$1*1/'nmol-analyzed'!H$2</f>
        <v>0</v>
      </c>
      <c r="I69" s="237">
        <f>'nmol-analyzed'!I69*0.001/'nmol-analyzed'!I$1*1/'nmol-analyzed'!I$2</f>
        <v>0</v>
      </c>
      <c r="J69" s="98">
        <f>'nmol-analyzed'!J69*0.001/'nmol-analyzed'!J$1*1/'nmol-analyzed'!J$2</f>
        <v>0</v>
      </c>
      <c r="K69" s="98">
        <f>'nmol-analyzed'!K69*0.001/'nmol-analyzed'!K$1*1/'nmol-analyzed'!K$2</f>
        <v>0</v>
      </c>
      <c r="L69" s="98">
        <f>'nmol-analyzed'!L69*0.001/'nmol-analyzed'!L$1*1/'nmol-analyzed'!L$2</f>
        <v>0</v>
      </c>
      <c r="M69" s="19">
        <f t="shared" si="0"/>
        <v>0</v>
      </c>
      <c r="N69" s="243">
        <f t="shared" si="1"/>
        <v>0</v>
      </c>
      <c r="O69" s="19" t="e">
        <f t="shared" si="2"/>
        <v>#DIV/0!</v>
      </c>
      <c r="P69" s="98">
        <f>'nmol-analyzed'!N69*0.001/'nmol-analyzed'!N$1*1/'nmol-analyzed'!N$2</f>
        <v>0</v>
      </c>
      <c r="Q69" s="98">
        <f>'nmol-analyzed'!O69*0.001/'nmol-analyzed'!O$1*1/'nmol-analyzed'!O$2</f>
        <v>0</v>
      </c>
      <c r="R69" s="98">
        <f>'nmol-analyzed'!P69*0.001/'nmol-analyzed'!P$1*1/'nmol-analyzed'!P$2</f>
        <v>0</v>
      </c>
      <c r="S69" s="98">
        <f>'nmol-analyzed'!Q69*0.001/'nmol-analyzed'!Q$1*1/'nmol-analyzed'!Q$2</f>
        <v>0</v>
      </c>
      <c r="T69" s="98">
        <f>'nmol-analyzed'!R69*0.001/'nmol-analyzed'!R$1*1/'nmol-analyzed'!R$2</f>
        <v>0</v>
      </c>
      <c r="U69" s="98">
        <f>'nmol-analyzed'!S69*0.001/'nmol-analyzed'!S$1*1/'nmol-analyzed'!S$2</f>
        <v>0</v>
      </c>
      <c r="V69" s="98">
        <f>'nmol-analyzed'!T69*0.001/'nmol-analyzed'!T$1*1/'nmol-analyzed'!T$2</f>
        <v>0</v>
      </c>
      <c r="W69" s="98">
        <f>'nmol-analyzed'!U69*0.001/'nmol-analyzed'!U$1*1/'nmol-analyzed'!U$2</f>
        <v>0</v>
      </c>
      <c r="X69" s="98">
        <f>'nmol-analyzed'!V69*0.001/'nmol-analyzed'!V$1*1/'nmol-analyzed'!V$2</f>
        <v>0</v>
      </c>
      <c r="Y69" s="98">
        <f>'nmol-analyzed'!W69*0.001/'nmol-analyzed'!W$1*1/'nmol-analyzed'!W$2</f>
        <v>0</v>
      </c>
      <c r="Z69" s="98">
        <f>'nmol-analyzed'!X69*0.001/'nmol-analyzed'!X$1*1/'nmol-analyzed'!X$2</f>
        <v>0</v>
      </c>
      <c r="AA69" s="98">
        <f>'nmol-analyzed'!Y69*0.001/'nmol-analyzed'!Y$1*1/'nmol-analyzed'!Y$2</f>
        <v>0</v>
      </c>
      <c r="AB69" s="98">
        <f>'nmol-analyzed'!Z69*0.001/'nmol-analyzed'!Z$1*1/'nmol-analyzed'!Z$2</f>
        <v>0</v>
      </c>
      <c r="AC69" s="98">
        <f>'nmol-analyzed'!AA69*0.001/'nmol-analyzed'!AA$1*1/'nmol-analyzed'!AA$2</f>
        <v>0</v>
      </c>
      <c r="AD69" s="98">
        <f>'nmol-analyzed'!AB69*0.001/'nmol-analyzed'!AB$1*1/'nmol-analyzed'!AB$2</f>
        <v>0</v>
      </c>
      <c r="AE69" s="98">
        <f>'nmol-analyzed'!AC69*0.001/'nmol-analyzed'!AC$1*1/'nmol-analyzed'!AC$2</f>
        <v>0</v>
      </c>
      <c r="AF69" s="98">
        <f>'nmol-analyzed'!AD69*0.001/'nmol-analyzed'!AD$1*1/'nmol-analyzed'!AD$2</f>
        <v>0</v>
      </c>
      <c r="AG69" s="98">
        <f>'nmol-analyzed'!AE69*0.001/'nmol-analyzed'!AE$1*1/'nmol-analyzed'!AE$2</f>
        <v>0</v>
      </c>
      <c r="AH69" s="98">
        <f>'nmol-analyzed'!AF69*0.001/'nmol-analyzed'!AF$1*1/'nmol-analyzed'!AF$2</f>
        <v>0</v>
      </c>
      <c r="AI69" s="98">
        <f>'nmol-analyzed'!AG69*0.001/'nmol-analyzed'!AG$1*1/'nmol-analyzed'!AG$2</f>
        <v>0</v>
      </c>
      <c r="AJ69" s="98">
        <f>'nmol-analyzed'!AH69*0.001/'nmol-analyzed'!AH$1*1/'nmol-analyzed'!AH$2</f>
        <v>0</v>
      </c>
    </row>
    <row r="70" spans="1:36" x14ac:dyDescent="0.2">
      <c r="A70">
        <f>'imported summary from web'!A109</f>
        <v>894.7</v>
      </c>
      <c r="B70" t="str">
        <f>'imported summary from web'!B109</f>
        <v>C52H96O8PN</v>
      </c>
      <c r="C70" s="2" t="str">
        <f>'imported summary from web'!C109</f>
        <v>PC(44:4)</v>
      </c>
      <c r="D70" s="69"/>
      <c r="E70" s="234"/>
      <c r="F70" s="237">
        <f>'nmol-analyzed'!F70*0.001/'nmol-analyzed'!F$1*1/'nmol-analyzed'!F$2</f>
        <v>56.349561409125563</v>
      </c>
      <c r="G70" s="237">
        <f>'nmol-analyzed'!G70*0.001/'nmol-analyzed'!G$1*1/'nmol-analyzed'!G$2</f>
        <v>55.599899838272457</v>
      </c>
      <c r="H70" s="237">
        <f>'nmol-analyzed'!H70*0.001/'nmol-analyzed'!H$1*1/'nmol-analyzed'!H$2</f>
        <v>57.598997360547415</v>
      </c>
      <c r="I70" s="237">
        <f>'nmol-analyzed'!I70*0.001/'nmol-analyzed'!I$1*1/'nmol-analyzed'!I$2</f>
        <v>54.350463886850605</v>
      </c>
      <c r="J70" s="98">
        <f>'nmol-analyzed'!J70*0.001/'nmol-analyzed'!J$1*1/'nmol-analyzed'!J$2</f>
        <v>5.8098771741116151</v>
      </c>
      <c r="K70" s="98">
        <f>'nmol-analyzed'!K70*0.001/'nmol-analyzed'!K$1*1/'nmol-analyzed'!K$2</f>
        <v>5.4725294672277149</v>
      </c>
      <c r="L70" s="98">
        <f>'nmol-analyzed'!L70*0.001/'nmol-analyzed'!L$1*1/'nmol-analyzed'!L$2</f>
        <v>5.5974730623699012</v>
      </c>
      <c r="M70" s="19">
        <f t="shared" ref="M70:M133" si="3">AVERAGE(J70:L70)</f>
        <v>5.6266265679030774</v>
      </c>
      <c r="N70" s="243">
        <f t="shared" ref="N70:N133" si="4">STDEV(J70:L70)</f>
        <v>0.17055296537618786</v>
      </c>
      <c r="O70" s="19">
        <f t="shared" ref="O70:O133" si="5">N70/M70</f>
        <v>3.0311761997695412E-2</v>
      </c>
      <c r="P70" s="98">
        <f>'nmol-analyzed'!N70*0.001/'nmol-analyzed'!N$1*1/'nmol-analyzed'!N$2</f>
        <v>3.5633773341728001</v>
      </c>
      <c r="Q70" s="98">
        <f>'nmol-analyzed'!O70*0.001/'nmol-analyzed'!O$1*1/'nmol-analyzed'!O$2</f>
        <v>2.2097332524454933</v>
      </c>
      <c r="R70" s="98">
        <f>'nmol-analyzed'!P70*0.001/'nmol-analyzed'!P$1*1/'nmol-analyzed'!P$2</f>
        <v>8.1050503084341408</v>
      </c>
      <c r="S70" s="98">
        <f>'nmol-analyzed'!Q70*0.001/'nmol-analyzed'!Q$1*1/'nmol-analyzed'!Q$2</f>
        <v>2.5878694239866835</v>
      </c>
      <c r="T70" s="98">
        <f>'nmol-analyzed'!R70*0.001/'nmol-analyzed'!R$1*1/'nmol-analyzed'!R$2</f>
        <v>2.2016785661391221</v>
      </c>
      <c r="U70" s="98">
        <f>'nmol-analyzed'!S70*0.001/'nmol-analyzed'!S$1*1/'nmol-analyzed'!S$2</f>
        <v>1.7973284903578746</v>
      </c>
      <c r="V70" s="98">
        <f>'nmol-analyzed'!T70*0.001/'nmol-analyzed'!T$1*1/'nmol-analyzed'!T$2</f>
        <v>9.5290315228441145</v>
      </c>
      <c r="W70" s="98">
        <f>'nmol-analyzed'!U70*0.001/'nmol-analyzed'!U$1*1/'nmol-analyzed'!U$2</f>
        <v>7.5357137042896243</v>
      </c>
      <c r="X70" s="98">
        <f>'nmol-analyzed'!V70*0.001/'nmol-analyzed'!V$1*1/'nmol-analyzed'!V$2</f>
        <v>6.7355505555817778</v>
      </c>
      <c r="Y70" s="98">
        <f>'nmol-analyzed'!W70*0.001/'nmol-analyzed'!W$1*1/'nmol-analyzed'!W$2</f>
        <v>4.4695078949831366</v>
      </c>
      <c r="Z70" s="98">
        <f>'nmol-analyzed'!X70*0.001/'nmol-analyzed'!X$1*1/'nmol-analyzed'!X$2</f>
        <v>2.0513887306122753</v>
      </c>
      <c r="AA70" s="98">
        <f>'nmol-analyzed'!Y70*0.001/'nmol-analyzed'!Y$1*1/'nmol-analyzed'!Y$2</f>
        <v>5.1048383158099107</v>
      </c>
      <c r="AB70" s="98">
        <f>'nmol-analyzed'!Z70*0.001/'nmol-analyzed'!Z$1*1/'nmol-analyzed'!Z$2</f>
        <v>3.2649695061530615</v>
      </c>
      <c r="AC70" s="98">
        <f>'nmol-analyzed'!AA70*0.001/'nmol-analyzed'!AA$1*1/'nmol-analyzed'!AA$2</f>
        <v>6.9158404802270912</v>
      </c>
      <c r="AD70" s="98">
        <f>'nmol-analyzed'!AB70*0.001/'nmol-analyzed'!AB$1*1/'nmol-analyzed'!AB$2</f>
        <v>5.2820896462193954</v>
      </c>
      <c r="AE70" s="98">
        <f>'nmol-analyzed'!AC70*0.001/'nmol-analyzed'!AC$1*1/'nmol-analyzed'!AC$2</f>
        <v>3.7025833463426934</v>
      </c>
      <c r="AF70" s="98">
        <f>'nmol-analyzed'!AD70*0.001/'nmol-analyzed'!AD$1*1/'nmol-analyzed'!AD$2</f>
        <v>6.1177030610096148</v>
      </c>
      <c r="AG70" s="98">
        <f>'nmol-analyzed'!AE70*0.001/'nmol-analyzed'!AE$1*1/'nmol-analyzed'!AE$2</f>
        <v>5.1357767298440846</v>
      </c>
      <c r="AH70" s="98">
        <f>'nmol-analyzed'!AF70*0.001/'nmol-analyzed'!AF$1*1/'nmol-analyzed'!AF$2</f>
        <v>2.5311489982554685</v>
      </c>
      <c r="AI70" s="98">
        <f>'nmol-analyzed'!AG70*0.001/'nmol-analyzed'!AG$1*1/'nmol-analyzed'!AG$2</f>
        <v>5.0893691087912769</v>
      </c>
      <c r="AJ70" s="98">
        <f>'nmol-analyzed'!AH70*0.001/'nmol-analyzed'!AH$1*1/'nmol-analyzed'!AH$2</f>
        <v>3.9762175997290501</v>
      </c>
    </row>
    <row r="71" spans="1:36" x14ac:dyDescent="0.2">
      <c r="A71">
        <f>'imported summary from web'!A110</f>
        <v>896.7</v>
      </c>
      <c r="B71" t="str">
        <f>'imported summary from web'!B110</f>
        <v>C52H98O8PN</v>
      </c>
      <c r="C71" s="2" t="str">
        <f>'imported summary from web'!C110</f>
        <v>PC(44:3)</v>
      </c>
      <c r="D71" s="69"/>
      <c r="E71" s="234"/>
      <c r="F71" s="237">
        <f>'nmol-analyzed'!F71*0.001/'nmol-analyzed'!F$1*1/'nmol-analyzed'!F$2</f>
        <v>0</v>
      </c>
      <c r="G71" s="237">
        <f>'nmol-analyzed'!G71*0.001/'nmol-analyzed'!G$1*1/'nmol-analyzed'!G$2</f>
        <v>0</v>
      </c>
      <c r="H71" s="237">
        <f>'nmol-analyzed'!H71*0.001/'nmol-analyzed'!H$1*1/'nmol-analyzed'!H$2</f>
        <v>0</v>
      </c>
      <c r="I71" s="237">
        <f>'nmol-analyzed'!I71*0.001/'nmol-analyzed'!I$1*1/'nmol-analyzed'!I$2</f>
        <v>0.24988719028437062</v>
      </c>
      <c r="J71" s="98">
        <f>'nmol-analyzed'!J71*0.001/'nmol-analyzed'!J$1*1/'nmol-analyzed'!J$2</f>
        <v>0</v>
      </c>
      <c r="K71" s="98">
        <f>'nmol-analyzed'!K71*0.001/'nmol-analyzed'!K$1*1/'nmol-analyzed'!K$2</f>
        <v>0</v>
      </c>
      <c r="L71" s="98">
        <f>'nmol-analyzed'!L71*0.001/'nmol-analyzed'!L$1*1/'nmol-analyzed'!L$2</f>
        <v>0</v>
      </c>
      <c r="M71" s="19">
        <f t="shared" si="3"/>
        <v>0</v>
      </c>
      <c r="N71" s="243">
        <f t="shared" si="4"/>
        <v>0</v>
      </c>
      <c r="O71" s="19" t="e">
        <f t="shared" si="5"/>
        <v>#DIV/0!</v>
      </c>
      <c r="P71" s="98">
        <f>'nmol-analyzed'!N71*0.001/'nmol-analyzed'!N$1*1/'nmol-analyzed'!N$2</f>
        <v>0</v>
      </c>
      <c r="Q71" s="98">
        <f>'nmol-analyzed'!O71*0.001/'nmol-analyzed'!O$1*1/'nmol-analyzed'!O$2</f>
        <v>0</v>
      </c>
      <c r="R71" s="98">
        <f>'nmol-analyzed'!P71*0.001/'nmol-analyzed'!P$1*1/'nmol-analyzed'!P$2</f>
        <v>0</v>
      </c>
      <c r="S71" s="98">
        <f>'nmol-analyzed'!Q71*0.001/'nmol-analyzed'!Q$1*1/'nmol-analyzed'!Q$2</f>
        <v>0</v>
      </c>
      <c r="T71" s="98">
        <f>'nmol-analyzed'!R71*0.001/'nmol-analyzed'!R$1*1/'nmol-analyzed'!R$2</f>
        <v>0</v>
      </c>
      <c r="U71" s="98">
        <f>'nmol-analyzed'!S71*0.001/'nmol-analyzed'!S$1*1/'nmol-analyzed'!S$2</f>
        <v>0</v>
      </c>
      <c r="V71" s="98">
        <f>'nmol-analyzed'!T71*0.001/'nmol-analyzed'!T$1*1/'nmol-analyzed'!T$2</f>
        <v>0</v>
      </c>
      <c r="W71" s="98">
        <f>'nmol-analyzed'!U71*0.001/'nmol-analyzed'!U$1*1/'nmol-analyzed'!U$2</f>
        <v>0</v>
      </c>
      <c r="X71" s="98">
        <f>'nmol-analyzed'!V71*0.001/'nmol-analyzed'!V$1*1/'nmol-analyzed'!V$2</f>
        <v>0</v>
      </c>
      <c r="Y71" s="98">
        <f>'nmol-analyzed'!W71*0.001/'nmol-analyzed'!W$1*1/'nmol-analyzed'!W$2</f>
        <v>0.14889111754444134</v>
      </c>
      <c r="Z71" s="98">
        <f>'nmol-analyzed'!X71*0.001/'nmol-analyzed'!X$1*1/'nmol-analyzed'!X$2</f>
        <v>0</v>
      </c>
      <c r="AA71" s="98">
        <f>'nmol-analyzed'!Y71*0.001/'nmol-analyzed'!Y$1*1/'nmol-analyzed'!Y$2</f>
        <v>0.11344085146244245</v>
      </c>
      <c r="AB71" s="98">
        <f>'nmol-analyzed'!Z71*0.001/'nmol-analyzed'!Z$1*1/'nmol-analyzed'!Z$2</f>
        <v>0</v>
      </c>
      <c r="AC71" s="98">
        <f>'nmol-analyzed'!AA71*0.001/'nmol-analyzed'!AA$1*1/'nmol-analyzed'!AA$2</f>
        <v>6.0771884712013099E-2</v>
      </c>
      <c r="AD71" s="98">
        <f>'nmol-analyzed'!AB71*0.001/'nmol-analyzed'!AB$1*1/'nmol-analyzed'!AB$2</f>
        <v>0</v>
      </c>
      <c r="AE71" s="98">
        <f>'nmol-analyzed'!AC71*0.001/'nmol-analyzed'!AC$1*1/'nmol-analyzed'!AC$2</f>
        <v>0</v>
      </c>
      <c r="AF71" s="98">
        <f>'nmol-analyzed'!AD71*0.001/'nmol-analyzed'!AD$1*1/'nmol-analyzed'!AD$2</f>
        <v>0</v>
      </c>
      <c r="AG71" s="98">
        <f>'nmol-analyzed'!AE71*0.001/'nmol-analyzed'!AE$1*1/'nmol-analyzed'!AE$2</f>
        <v>0</v>
      </c>
      <c r="AH71" s="98">
        <f>'nmol-analyzed'!AF71*0.001/'nmol-analyzed'!AF$1*1/'nmol-analyzed'!AF$2</f>
        <v>0</v>
      </c>
      <c r="AI71" s="98">
        <f>'nmol-analyzed'!AG71*0.001/'nmol-analyzed'!AG$1*1/'nmol-analyzed'!AG$2</f>
        <v>0.20109969122883462</v>
      </c>
      <c r="AJ71" s="98">
        <f>'nmol-analyzed'!AH71*0.001/'nmol-analyzed'!AH$1*1/'nmol-analyzed'!AH$2</f>
        <v>0</v>
      </c>
    </row>
    <row r="72" spans="1:36" x14ac:dyDescent="0.2">
      <c r="A72">
        <f>'imported summary from web'!A111</f>
        <v>898.7</v>
      </c>
      <c r="B72" t="str">
        <f>'imported summary from web'!B111</f>
        <v>C52H100O8PN</v>
      </c>
      <c r="C72" s="2" t="str">
        <f>'imported summary from web'!C111</f>
        <v>PC(44:2)</v>
      </c>
      <c r="D72" s="69"/>
      <c r="E72" s="234"/>
      <c r="F72" s="237">
        <f>'nmol-analyzed'!F72*0.001/'nmol-analyzed'!F$1*1/'nmol-analyzed'!F$2</f>
        <v>0</v>
      </c>
      <c r="G72" s="237">
        <f>'nmol-analyzed'!G72*0.001/'nmol-analyzed'!G$1*1/'nmol-analyzed'!G$2</f>
        <v>0</v>
      </c>
      <c r="H72" s="237">
        <f>'nmol-analyzed'!H72*0.001/'nmol-analyzed'!H$1*1/'nmol-analyzed'!H$2</f>
        <v>0</v>
      </c>
      <c r="I72" s="237">
        <f>'nmol-analyzed'!I72*0.001/'nmol-analyzed'!I$1*1/'nmol-analyzed'!I$2</f>
        <v>0</v>
      </c>
      <c r="J72" s="98">
        <f>'nmol-analyzed'!J72*0.001/'nmol-analyzed'!J$1*1/'nmol-analyzed'!J$2</f>
        <v>0</v>
      </c>
      <c r="K72" s="98">
        <f>'nmol-analyzed'!K72*0.001/'nmol-analyzed'!K$1*1/'nmol-analyzed'!K$2</f>
        <v>0</v>
      </c>
      <c r="L72" s="98">
        <f>'nmol-analyzed'!L72*0.001/'nmol-analyzed'!L$1*1/'nmol-analyzed'!L$2</f>
        <v>0</v>
      </c>
      <c r="M72" s="19">
        <f t="shared" si="3"/>
        <v>0</v>
      </c>
      <c r="N72" s="243">
        <f t="shared" si="4"/>
        <v>0</v>
      </c>
      <c r="O72" s="19" t="e">
        <f t="shared" si="5"/>
        <v>#DIV/0!</v>
      </c>
      <c r="P72" s="98">
        <f>'nmol-analyzed'!N72*0.001/'nmol-analyzed'!N$1*1/'nmol-analyzed'!N$2</f>
        <v>0</v>
      </c>
      <c r="Q72" s="98">
        <f>'nmol-analyzed'!O72*0.001/'nmol-analyzed'!O$1*1/'nmol-analyzed'!O$2</f>
        <v>0</v>
      </c>
      <c r="R72" s="98">
        <f>'nmol-analyzed'!P72*0.001/'nmol-analyzed'!P$1*1/'nmol-analyzed'!P$2</f>
        <v>0</v>
      </c>
      <c r="S72" s="98">
        <f>'nmol-analyzed'!Q72*0.001/'nmol-analyzed'!Q$1*1/'nmol-analyzed'!Q$2</f>
        <v>0</v>
      </c>
      <c r="T72" s="98">
        <f>'nmol-analyzed'!R72*0.001/'nmol-analyzed'!R$1*1/'nmol-analyzed'!R$2</f>
        <v>0</v>
      </c>
      <c r="U72" s="98">
        <f>'nmol-analyzed'!S72*0.001/'nmol-analyzed'!S$1*1/'nmol-analyzed'!S$2</f>
        <v>0</v>
      </c>
      <c r="V72" s="98">
        <f>'nmol-analyzed'!T72*0.001/'nmol-analyzed'!T$1*1/'nmol-analyzed'!T$2</f>
        <v>0</v>
      </c>
      <c r="W72" s="98">
        <f>'nmol-analyzed'!U72*0.001/'nmol-analyzed'!U$1*1/'nmol-analyzed'!U$2</f>
        <v>0</v>
      </c>
      <c r="X72" s="98">
        <f>'nmol-analyzed'!V72*0.001/'nmol-analyzed'!V$1*1/'nmol-analyzed'!V$2</f>
        <v>0</v>
      </c>
      <c r="Y72" s="98">
        <f>'nmol-analyzed'!W72*0.001/'nmol-analyzed'!W$1*1/'nmol-analyzed'!W$2</f>
        <v>0</v>
      </c>
      <c r="Z72" s="98">
        <f>'nmol-analyzed'!X72*0.001/'nmol-analyzed'!X$1*1/'nmol-analyzed'!X$2</f>
        <v>0</v>
      </c>
      <c r="AA72" s="98">
        <f>'nmol-analyzed'!Y72*0.001/'nmol-analyzed'!Y$1*1/'nmol-analyzed'!Y$2</f>
        <v>0</v>
      </c>
      <c r="AB72" s="98">
        <f>'nmol-analyzed'!Z72*0.001/'nmol-analyzed'!Z$1*1/'nmol-analyzed'!Z$2</f>
        <v>0</v>
      </c>
      <c r="AC72" s="98">
        <f>'nmol-analyzed'!AA72*0.001/'nmol-analyzed'!AA$1*1/'nmol-analyzed'!AA$2</f>
        <v>0</v>
      </c>
      <c r="AD72" s="98">
        <f>'nmol-analyzed'!AB72*0.001/'nmol-analyzed'!AB$1*1/'nmol-analyzed'!AB$2</f>
        <v>0</v>
      </c>
      <c r="AE72" s="98">
        <f>'nmol-analyzed'!AC72*0.001/'nmol-analyzed'!AC$1*1/'nmol-analyzed'!AC$2</f>
        <v>0</v>
      </c>
      <c r="AF72" s="98">
        <f>'nmol-analyzed'!AD72*0.001/'nmol-analyzed'!AD$1*1/'nmol-analyzed'!AD$2</f>
        <v>0</v>
      </c>
      <c r="AG72" s="98">
        <f>'nmol-analyzed'!AE72*0.001/'nmol-analyzed'!AE$1*1/'nmol-analyzed'!AE$2</f>
        <v>0</v>
      </c>
      <c r="AH72" s="98">
        <f>'nmol-analyzed'!AF72*0.001/'nmol-analyzed'!AF$1*1/'nmol-analyzed'!AF$2</f>
        <v>0</v>
      </c>
      <c r="AI72" s="98">
        <f>'nmol-analyzed'!AG72*0.001/'nmol-analyzed'!AG$1*1/'nmol-analyzed'!AG$2</f>
        <v>0</v>
      </c>
      <c r="AJ72" s="98">
        <f>'nmol-analyzed'!AH72*0.001/'nmol-analyzed'!AH$1*1/'nmol-analyzed'!AH$2</f>
        <v>0</v>
      </c>
    </row>
    <row r="73" spans="1:36" x14ac:dyDescent="0.2">
      <c r="A73" s="2" t="s">
        <v>4</v>
      </c>
      <c r="B73"/>
      <c r="C73" s="2" t="s">
        <v>4</v>
      </c>
      <c r="D73" s="71"/>
      <c r="E73" s="235"/>
      <c r="F73" s="235">
        <f>'nmol-analyzed'!F73*0.001/'nmol-analyzed'!F$1*1/'nmol-analyzed'!F$2</f>
        <v>2709.4435085233354</v>
      </c>
      <c r="G73" s="235">
        <f>'nmol-analyzed'!G73*0.001/'nmol-analyzed'!G$1*1/'nmol-analyzed'!G$2</f>
        <v>2722.2710509579319</v>
      </c>
      <c r="H73" s="235">
        <f>'nmol-analyzed'!H73*0.001/'nmol-analyzed'!H$1*1/'nmol-analyzed'!H$2</f>
        <v>2712.6087462669384</v>
      </c>
      <c r="I73" s="235">
        <f>'nmol-analyzed'!I73*0.001/'nmol-analyzed'!I$1*1/'nmol-analyzed'!I$2</f>
        <v>2706.3199186447819</v>
      </c>
      <c r="J73" s="20">
        <f>'nmol-analyzed'!J73*0.001/'nmol-analyzed'!J$1*1/'nmol-analyzed'!J$2</f>
        <v>269.75738669848289</v>
      </c>
      <c r="K73" s="20">
        <f>'nmol-analyzed'!K73*0.001/'nmol-analyzed'!K$1*1/'nmol-analyzed'!K$2</f>
        <v>270.62782707797322</v>
      </c>
      <c r="L73" s="20">
        <f>'nmol-analyzed'!L73*0.001/'nmol-analyzed'!L$1*1/'nmol-analyzed'!L$2</f>
        <v>269.03687863316287</v>
      </c>
      <c r="M73" s="244">
        <f t="shared" si="3"/>
        <v>269.80736413653966</v>
      </c>
      <c r="N73" s="245">
        <f t="shared" si="4"/>
        <v>0.79665083113441715</v>
      </c>
      <c r="O73" s="19">
        <f t="shared" si="5"/>
        <v>2.9526652605792523E-3</v>
      </c>
      <c r="P73" s="20">
        <f>'nmol-analyzed'!N73*0.001/'nmol-analyzed'!N$1*1/'nmol-analyzed'!N$2</f>
        <v>348.85063722075972</v>
      </c>
      <c r="Q73" s="20">
        <f>'nmol-analyzed'!O73*0.001/'nmol-analyzed'!O$1*1/'nmol-analyzed'!O$2</f>
        <v>99.152424772164366</v>
      </c>
      <c r="R73" s="20">
        <f>'nmol-analyzed'!P73*0.001/'nmol-analyzed'!P$1*1/'nmol-analyzed'!P$2</f>
        <v>396.98327440720885</v>
      </c>
      <c r="S73" s="20">
        <f>'nmol-analyzed'!Q73*0.001/'nmol-analyzed'!Q$1*1/'nmol-analyzed'!Q$2</f>
        <v>214.43078169316757</v>
      </c>
      <c r="T73" s="20">
        <f>'nmol-analyzed'!R73*0.001/'nmol-analyzed'!R$1*1/'nmol-analyzed'!R$2</f>
        <v>106.47465713491523</v>
      </c>
      <c r="U73" s="20">
        <f>'nmol-analyzed'!S73*0.001/'nmol-analyzed'!S$1*1/'nmol-analyzed'!S$2</f>
        <v>210.50013496836331</v>
      </c>
      <c r="V73" s="20">
        <f>'nmol-analyzed'!T73*0.001/'nmol-analyzed'!T$1*1/'nmol-analyzed'!T$2</f>
        <v>422.35447010105946</v>
      </c>
      <c r="W73" s="20">
        <f>'nmol-analyzed'!U73*0.001/'nmol-analyzed'!U$1*1/'nmol-analyzed'!U$2</f>
        <v>252.86674796296049</v>
      </c>
      <c r="X73" s="20">
        <f>'nmol-analyzed'!V73*0.001/'nmol-analyzed'!V$1*1/'nmol-analyzed'!V$2</f>
        <v>444.67238205891107</v>
      </c>
      <c r="Y73" s="20">
        <f>'nmol-analyzed'!W73*0.001/'nmol-analyzed'!W$1*1/'nmol-analyzed'!W$2</f>
        <v>188.07105988146193</v>
      </c>
      <c r="Z73" s="20">
        <f>'nmol-analyzed'!X73*0.001/'nmol-analyzed'!X$1*1/'nmol-analyzed'!X$2</f>
        <v>163.13109553773717</v>
      </c>
      <c r="AA73" s="20">
        <f>'nmol-analyzed'!Y73*0.001/'nmol-analyzed'!Y$1*1/'nmol-analyzed'!Y$2</f>
        <v>250.73264194486345</v>
      </c>
      <c r="AB73" s="20">
        <f>'nmol-analyzed'!Z73*0.001/'nmol-analyzed'!Z$1*1/'nmol-analyzed'!Z$2</f>
        <v>211.92169063825193</v>
      </c>
      <c r="AC73" s="20">
        <f>'nmol-analyzed'!AA73*0.001/'nmol-analyzed'!AA$1*1/'nmol-analyzed'!AA$2</f>
        <v>207.74666215852645</v>
      </c>
      <c r="AD73" s="20">
        <f>'nmol-analyzed'!AB73*0.001/'nmol-analyzed'!AB$1*1/'nmol-analyzed'!AB$2</f>
        <v>339.82625066214172</v>
      </c>
      <c r="AE73" s="20">
        <f>'nmol-analyzed'!AC73*0.001/'nmol-analyzed'!AC$1*1/'nmol-analyzed'!AC$2</f>
        <v>279.98882746130738</v>
      </c>
      <c r="AF73" s="20">
        <f>'nmol-analyzed'!AD73*0.001/'nmol-analyzed'!AD$1*1/'nmol-analyzed'!AD$2</f>
        <v>375.25963566506431</v>
      </c>
      <c r="AG73" s="20">
        <f>'nmol-analyzed'!AE73*0.001/'nmol-analyzed'!AE$1*1/'nmol-analyzed'!AE$2</f>
        <v>251.18898355183202</v>
      </c>
      <c r="AH73" s="20">
        <f>'nmol-analyzed'!AF73*0.001/'nmol-analyzed'!AF$1*1/'nmol-analyzed'!AF$2</f>
        <v>175.02505370009652</v>
      </c>
      <c r="AI73" s="20">
        <f>'nmol-analyzed'!AG73*0.001/'nmol-analyzed'!AG$1*1/'nmol-analyzed'!AG$2</f>
        <v>294.89980618123798</v>
      </c>
      <c r="AJ73" s="20">
        <f>'nmol-analyzed'!AH73*0.001/'nmol-analyzed'!AH$1*1/'nmol-analyzed'!AH$2</f>
        <v>301.04655346769539</v>
      </c>
    </row>
    <row r="74" spans="1:36" x14ac:dyDescent="0.2">
      <c r="A74">
        <f>'imported summary from web'!A21</f>
        <v>701.5</v>
      </c>
      <c r="B74" t="str">
        <f>'imported summary from web'!B21</f>
        <v>C39H77N2O6P</v>
      </c>
      <c r="C74" s="2" t="str">
        <f>'imported summary from web'!C21</f>
        <v>SM(16:1)</v>
      </c>
      <c r="D74" s="69"/>
      <c r="E74" s="234"/>
      <c r="F74" s="237">
        <f>'nmol-analyzed'!F74*0.001/'nmol-analyzed'!F$1*1/'nmol-analyzed'!F$2</f>
        <v>0</v>
      </c>
      <c r="G74" s="237">
        <f>'nmol-analyzed'!G74*0.001/'nmol-analyzed'!G$1*1/'nmol-analyzed'!G$2</f>
        <v>0</v>
      </c>
      <c r="H74" s="237">
        <f>'nmol-analyzed'!H74*0.001/'nmol-analyzed'!H$1*1/'nmol-analyzed'!H$2</f>
        <v>0</v>
      </c>
      <c r="I74" s="237">
        <f>'nmol-analyzed'!I74*0.001/'nmol-analyzed'!I$1*1/'nmol-analyzed'!I$2</f>
        <v>0</v>
      </c>
      <c r="J74" s="97">
        <f>'nmol-analyzed'!J74*0.001/'nmol-analyzed'!J$1*1/'nmol-analyzed'!J$2</f>
        <v>0</v>
      </c>
      <c r="K74" s="97">
        <f>'nmol-analyzed'!K74*0.001/'nmol-analyzed'!K$1*1/'nmol-analyzed'!K$2</f>
        <v>0</v>
      </c>
      <c r="L74" s="97">
        <f>'nmol-analyzed'!L74*0.001/'nmol-analyzed'!L$1*1/'nmol-analyzed'!L$2</f>
        <v>0</v>
      </c>
      <c r="M74" s="19">
        <f t="shared" si="3"/>
        <v>0</v>
      </c>
      <c r="N74" s="243">
        <f t="shared" si="4"/>
        <v>0</v>
      </c>
      <c r="O74" s="19" t="e">
        <f t="shared" si="5"/>
        <v>#DIV/0!</v>
      </c>
      <c r="P74" s="97">
        <f>'nmol-analyzed'!N74*0.001/'nmol-analyzed'!N$1*1/'nmol-analyzed'!N$2</f>
        <v>0</v>
      </c>
      <c r="Q74" s="97">
        <f>'nmol-analyzed'!O74*0.001/'nmol-analyzed'!O$1*1/'nmol-analyzed'!O$2</f>
        <v>0</v>
      </c>
      <c r="R74" s="97">
        <f>'nmol-analyzed'!P74*0.001/'nmol-analyzed'!P$1*1/'nmol-analyzed'!P$2</f>
        <v>0</v>
      </c>
      <c r="S74" s="97">
        <f>'nmol-analyzed'!Q74*0.001/'nmol-analyzed'!Q$1*1/'nmol-analyzed'!Q$2</f>
        <v>0</v>
      </c>
      <c r="T74" s="97">
        <f>'nmol-analyzed'!R74*0.001/'nmol-analyzed'!R$1*1/'nmol-analyzed'!R$2</f>
        <v>0</v>
      </c>
      <c r="U74" s="97">
        <f>'nmol-analyzed'!S74*0.001/'nmol-analyzed'!S$1*1/'nmol-analyzed'!S$2</f>
        <v>0</v>
      </c>
      <c r="V74" s="97">
        <f>'nmol-analyzed'!T74*0.001/'nmol-analyzed'!T$1*1/'nmol-analyzed'!T$2</f>
        <v>0</v>
      </c>
      <c r="W74" s="97">
        <f>'nmol-analyzed'!U74*0.001/'nmol-analyzed'!U$1*1/'nmol-analyzed'!U$2</f>
        <v>0</v>
      </c>
      <c r="X74" s="97">
        <f>'nmol-analyzed'!V74*0.001/'nmol-analyzed'!V$1*1/'nmol-analyzed'!V$2</f>
        <v>0</v>
      </c>
      <c r="Y74" s="97">
        <f>'nmol-analyzed'!W74*0.001/'nmol-analyzed'!W$1*1/'nmol-analyzed'!W$2</f>
        <v>0</v>
      </c>
      <c r="Z74" s="97">
        <f>'nmol-analyzed'!X74*0.001/'nmol-analyzed'!X$1*1/'nmol-analyzed'!X$2</f>
        <v>0</v>
      </c>
      <c r="AA74" s="97">
        <f>'nmol-analyzed'!Y74*0.001/'nmol-analyzed'!Y$1*1/'nmol-analyzed'!Y$2</f>
        <v>0</v>
      </c>
      <c r="AB74" s="97">
        <f>'nmol-analyzed'!Z74*0.001/'nmol-analyzed'!Z$1*1/'nmol-analyzed'!Z$2</f>
        <v>0</v>
      </c>
      <c r="AC74" s="97">
        <f>'nmol-analyzed'!AA74*0.001/'nmol-analyzed'!AA$1*1/'nmol-analyzed'!AA$2</f>
        <v>0</v>
      </c>
      <c r="AD74" s="97">
        <f>'nmol-analyzed'!AB74*0.001/'nmol-analyzed'!AB$1*1/'nmol-analyzed'!AB$2</f>
        <v>0</v>
      </c>
      <c r="AE74" s="97">
        <f>'nmol-analyzed'!AC74*0.001/'nmol-analyzed'!AC$1*1/'nmol-analyzed'!AC$2</f>
        <v>0</v>
      </c>
      <c r="AF74" s="97">
        <f>'nmol-analyzed'!AD74*0.001/'nmol-analyzed'!AD$1*1/'nmol-analyzed'!AD$2</f>
        <v>0</v>
      </c>
      <c r="AG74" s="97">
        <f>'nmol-analyzed'!AE74*0.001/'nmol-analyzed'!AE$1*1/'nmol-analyzed'!AE$2</f>
        <v>0</v>
      </c>
      <c r="AH74" s="97">
        <f>'nmol-analyzed'!AF74*0.001/'nmol-analyzed'!AF$1*1/'nmol-analyzed'!AF$2</f>
        <v>0</v>
      </c>
      <c r="AI74" s="97">
        <f>'nmol-analyzed'!AG74*0.001/'nmol-analyzed'!AG$1*1/'nmol-analyzed'!AG$2</f>
        <v>0</v>
      </c>
      <c r="AJ74" s="97">
        <f>'nmol-analyzed'!AH74*0.001/'nmol-analyzed'!AH$1*1/'nmol-analyzed'!AH$2</f>
        <v>0</v>
      </c>
    </row>
    <row r="75" spans="1:36" x14ac:dyDescent="0.2">
      <c r="A75">
        <f>'imported summary from web'!A22</f>
        <v>703.6</v>
      </c>
      <c r="B75" t="str">
        <f>'imported summary from web'!B22</f>
        <v>C39H79N2O6P</v>
      </c>
      <c r="C75" s="2" t="str">
        <f>'imported summary from web'!C22</f>
        <v>SM(16:0)</v>
      </c>
      <c r="D75" s="69"/>
      <c r="E75" s="234"/>
      <c r="F75" s="237">
        <f>'nmol-analyzed'!F75*0.001/'nmol-analyzed'!F$1*1/'nmol-analyzed'!F$2</f>
        <v>0</v>
      </c>
      <c r="G75" s="237">
        <f>'nmol-analyzed'!G75*0.001/'nmol-analyzed'!G$1*1/'nmol-analyzed'!G$2</f>
        <v>0</v>
      </c>
      <c r="H75" s="237">
        <f>'nmol-analyzed'!H75*0.001/'nmol-analyzed'!H$1*1/'nmol-analyzed'!H$2</f>
        <v>0</v>
      </c>
      <c r="I75" s="237">
        <f>'nmol-analyzed'!I75*0.001/'nmol-analyzed'!I$1*1/'nmol-analyzed'!I$2</f>
        <v>0</v>
      </c>
      <c r="J75" s="97">
        <f>'nmol-analyzed'!J75*0.001/'nmol-analyzed'!J$1*1/'nmol-analyzed'!J$2</f>
        <v>0</v>
      </c>
      <c r="K75" s="97">
        <f>'nmol-analyzed'!K75*0.001/'nmol-analyzed'!K$1*1/'nmol-analyzed'!K$2</f>
        <v>0</v>
      </c>
      <c r="L75" s="97">
        <f>'nmol-analyzed'!L75*0.001/'nmol-analyzed'!L$1*1/'nmol-analyzed'!L$2</f>
        <v>0</v>
      </c>
      <c r="M75" s="19">
        <f t="shared" si="3"/>
        <v>0</v>
      </c>
      <c r="N75" s="243">
        <f t="shared" si="4"/>
        <v>0</v>
      </c>
      <c r="O75" s="19" t="e">
        <f t="shared" si="5"/>
        <v>#DIV/0!</v>
      </c>
      <c r="P75" s="97">
        <f>'nmol-analyzed'!N75*0.001/'nmol-analyzed'!N$1*1/'nmol-analyzed'!N$2</f>
        <v>0</v>
      </c>
      <c r="Q75" s="97">
        <f>'nmol-analyzed'!O75*0.001/'nmol-analyzed'!O$1*1/'nmol-analyzed'!O$2</f>
        <v>0</v>
      </c>
      <c r="R75" s="97">
        <f>'nmol-analyzed'!P75*0.001/'nmol-analyzed'!P$1*1/'nmol-analyzed'!P$2</f>
        <v>0</v>
      </c>
      <c r="S75" s="97">
        <f>'nmol-analyzed'!Q75*0.001/'nmol-analyzed'!Q$1*1/'nmol-analyzed'!Q$2</f>
        <v>0.11620319185393176</v>
      </c>
      <c r="T75" s="97">
        <f>'nmol-analyzed'!R75*0.001/'nmol-analyzed'!R$1*1/'nmol-analyzed'!R$2</f>
        <v>0</v>
      </c>
      <c r="U75" s="97">
        <f>'nmol-analyzed'!S75*0.001/'nmol-analyzed'!S$1*1/'nmol-analyzed'!S$2</f>
        <v>0.10458287266853857</v>
      </c>
      <c r="V75" s="97">
        <f>'nmol-analyzed'!T75*0.001/'nmol-analyzed'!T$1*1/'nmol-analyzed'!T$2</f>
        <v>0</v>
      </c>
      <c r="W75" s="97">
        <f>'nmol-analyzed'!U75*0.001/'nmol-analyzed'!U$1*1/'nmol-analyzed'!U$2</f>
        <v>0.11205307785914304</v>
      </c>
      <c r="X75" s="97">
        <f>'nmol-analyzed'!V75*0.001/'nmol-analyzed'!V$1*1/'nmol-analyzed'!V$2</f>
        <v>0</v>
      </c>
      <c r="Y75" s="97">
        <f>'nmol-analyzed'!W75*0.001/'nmol-analyzed'!W$1*1/'nmol-analyzed'!W$2</f>
        <v>0</v>
      </c>
      <c r="Z75" s="97">
        <f>'nmol-analyzed'!X75*0.001/'nmol-analyzed'!X$1*1/'nmol-analyzed'!X$2</f>
        <v>0</v>
      </c>
      <c r="AA75" s="97">
        <f>'nmol-analyzed'!Y75*0.001/'nmol-analyzed'!Y$1*1/'nmol-analyzed'!Y$2</f>
        <v>0</v>
      </c>
      <c r="AB75" s="97">
        <f>'nmol-analyzed'!Z75*0.001/'nmol-analyzed'!Z$1*1/'nmol-analyzed'!Z$2</f>
        <v>0</v>
      </c>
      <c r="AC75" s="97">
        <f>'nmol-analyzed'!AA75*0.001/'nmol-analyzed'!AA$1*1/'nmol-analyzed'!AA$2</f>
        <v>0</v>
      </c>
      <c r="AD75" s="97">
        <f>'nmol-analyzed'!AB75*0.001/'nmol-analyzed'!AB$1*1/'nmol-analyzed'!AB$2</f>
        <v>8.7152393890448834E-2</v>
      </c>
      <c r="AE75" s="97">
        <f>'nmol-analyzed'!AC75*0.001/'nmol-analyzed'!AC$1*1/'nmol-analyzed'!AC$2</f>
        <v>0</v>
      </c>
      <c r="AF75" s="97">
        <f>'nmol-analyzed'!AD75*0.001/'nmol-analyzed'!AD$1*1/'nmol-analyzed'!AD$2</f>
        <v>9.9602735874798662E-2</v>
      </c>
      <c r="AG75" s="97">
        <f>'nmol-analyzed'!AE75*0.001/'nmol-analyzed'!AE$1*1/'nmol-analyzed'!AE$2</f>
        <v>0</v>
      </c>
      <c r="AH75" s="97">
        <f>'nmol-analyzed'!AF75*0.001/'nmol-analyzed'!AF$1*1/'nmol-analyzed'!AF$2</f>
        <v>0</v>
      </c>
      <c r="AI75" s="97">
        <f>'nmol-analyzed'!AG75*0.001/'nmol-analyzed'!AG$1*1/'nmol-analyzed'!AG$2</f>
        <v>5.7045203273743086E-2</v>
      </c>
      <c r="AJ75" s="97">
        <f>'nmol-analyzed'!AH75*0.001/'nmol-analyzed'!AH$1*1/'nmol-analyzed'!AH$2</f>
        <v>8.537377360697028E-2</v>
      </c>
    </row>
    <row r="76" spans="1:36" x14ac:dyDescent="0.2">
      <c r="A76">
        <f>'imported summary from web'!A24</f>
        <v>705.6</v>
      </c>
      <c r="B76" t="str">
        <f>'imported summary from web'!B24</f>
        <v>C39H81N2O6P</v>
      </c>
      <c r="C76" s="2" t="str">
        <f>'imported summary from web'!C24</f>
        <v>DSM(16:0)</v>
      </c>
      <c r="D76" s="69"/>
      <c r="E76" s="234"/>
      <c r="F76" s="237">
        <f>'nmol-analyzed'!F76*0.001/'nmol-analyzed'!F$1*1/'nmol-analyzed'!F$2</f>
        <v>0</v>
      </c>
      <c r="G76" s="237">
        <f>'nmol-analyzed'!G76*0.001/'nmol-analyzed'!G$1*1/'nmol-analyzed'!G$2</f>
        <v>0</v>
      </c>
      <c r="H76" s="237">
        <f>'nmol-analyzed'!H76*0.001/'nmol-analyzed'!H$1*1/'nmol-analyzed'!H$2</f>
        <v>0</v>
      </c>
      <c r="I76" s="237">
        <f>'nmol-analyzed'!I76*0.001/'nmol-analyzed'!I$1*1/'nmol-analyzed'!I$2</f>
        <v>0</v>
      </c>
      <c r="J76" s="97">
        <f>'nmol-analyzed'!J76*0.001/'nmol-analyzed'!J$1*1/'nmol-analyzed'!J$2</f>
        <v>0</v>
      </c>
      <c r="K76" s="97">
        <f>'nmol-analyzed'!K76*0.001/'nmol-analyzed'!K$1*1/'nmol-analyzed'!K$2</f>
        <v>0</v>
      </c>
      <c r="L76" s="97">
        <f>'nmol-analyzed'!L76*0.001/'nmol-analyzed'!L$1*1/'nmol-analyzed'!L$2</f>
        <v>0</v>
      </c>
      <c r="M76" s="19">
        <f t="shared" si="3"/>
        <v>0</v>
      </c>
      <c r="N76" s="243">
        <f t="shared" si="4"/>
        <v>0</v>
      </c>
      <c r="O76" s="19" t="e">
        <f t="shared" si="5"/>
        <v>#DIV/0!</v>
      </c>
      <c r="P76" s="97">
        <f>'nmol-analyzed'!N76*0.001/'nmol-analyzed'!N$1*1/'nmol-analyzed'!N$2</f>
        <v>0</v>
      </c>
      <c r="Q76" s="97">
        <f>'nmol-analyzed'!O76*0.001/'nmol-analyzed'!O$1*1/'nmol-analyzed'!O$2</f>
        <v>0</v>
      </c>
      <c r="R76" s="97">
        <f>'nmol-analyzed'!P76*0.001/'nmol-analyzed'!P$1*1/'nmol-analyzed'!P$2</f>
        <v>0</v>
      </c>
      <c r="S76" s="97">
        <f>'nmol-analyzed'!Q76*0.001/'nmol-analyzed'!Q$1*1/'nmol-analyzed'!Q$2</f>
        <v>0</v>
      </c>
      <c r="T76" s="97">
        <f>'nmol-analyzed'!R76*0.001/'nmol-analyzed'!R$1*1/'nmol-analyzed'!R$2</f>
        <v>0</v>
      </c>
      <c r="U76" s="97">
        <f>'nmol-analyzed'!S76*0.001/'nmol-analyzed'!S$1*1/'nmol-analyzed'!S$2</f>
        <v>0</v>
      </c>
      <c r="V76" s="97">
        <f>'nmol-analyzed'!T76*0.001/'nmol-analyzed'!T$1*1/'nmol-analyzed'!T$2</f>
        <v>0</v>
      </c>
      <c r="W76" s="97">
        <f>'nmol-analyzed'!U76*0.001/'nmol-analyzed'!U$1*1/'nmol-analyzed'!U$2</f>
        <v>0</v>
      </c>
      <c r="X76" s="97">
        <f>'nmol-analyzed'!V76*0.001/'nmol-analyzed'!V$1*1/'nmol-analyzed'!V$2</f>
        <v>0</v>
      </c>
      <c r="Y76" s="97">
        <f>'nmol-analyzed'!W76*0.001/'nmol-analyzed'!W$1*1/'nmol-analyzed'!W$2</f>
        <v>0</v>
      </c>
      <c r="Z76" s="97">
        <f>'nmol-analyzed'!X76*0.001/'nmol-analyzed'!X$1*1/'nmol-analyzed'!X$2</f>
        <v>0</v>
      </c>
      <c r="AA76" s="97">
        <f>'nmol-analyzed'!Y76*0.001/'nmol-analyzed'!Y$1*1/'nmol-analyzed'!Y$2</f>
        <v>0</v>
      </c>
      <c r="AB76" s="97">
        <f>'nmol-analyzed'!Z76*0.001/'nmol-analyzed'!Z$1*1/'nmol-analyzed'!Z$2</f>
        <v>0</v>
      </c>
      <c r="AC76" s="97">
        <f>'nmol-analyzed'!AA76*0.001/'nmol-analyzed'!AA$1*1/'nmol-analyzed'!AA$2</f>
        <v>0</v>
      </c>
      <c r="AD76" s="97">
        <f>'nmol-analyzed'!AB76*0.001/'nmol-analyzed'!AB$1*1/'nmol-analyzed'!AB$2</f>
        <v>0</v>
      </c>
      <c r="AE76" s="97">
        <f>'nmol-analyzed'!AC76*0.001/'nmol-analyzed'!AC$1*1/'nmol-analyzed'!AC$2</f>
        <v>0</v>
      </c>
      <c r="AF76" s="97">
        <f>'nmol-analyzed'!AD76*0.001/'nmol-analyzed'!AD$1*1/'nmol-analyzed'!AD$2</f>
        <v>0</v>
      </c>
      <c r="AG76" s="97">
        <f>'nmol-analyzed'!AE76*0.001/'nmol-analyzed'!AE$1*1/'nmol-analyzed'!AE$2</f>
        <v>0</v>
      </c>
      <c r="AH76" s="97">
        <f>'nmol-analyzed'!AF76*0.001/'nmol-analyzed'!AF$1*1/'nmol-analyzed'!AF$2</f>
        <v>0</v>
      </c>
      <c r="AI76" s="97">
        <f>'nmol-analyzed'!AG76*0.001/'nmol-analyzed'!AG$1*1/'nmol-analyzed'!AG$2</f>
        <v>0</v>
      </c>
      <c r="AJ76" s="97">
        <f>'nmol-analyzed'!AH76*0.001/'nmol-analyzed'!AH$1*1/'nmol-analyzed'!AH$2</f>
        <v>0</v>
      </c>
    </row>
    <row r="77" spans="1:36" x14ac:dyDescent="0.2">
      <c r="A77">
        <f>'imported summary from web'!A30</f>
        <v>729.6</v>
      </c>
      <c r="B77" t="str">
        <f>'imported summary from web'!B30</f>
        <v>C41H81N2O6P</v>
      </c>
      <c r="C77" s="2" t="str">
        <f>'imported summary from web'!C30</f>
        <v>SM(18:1)</v>
      </c>
      <c r="D77" s="69"/>
      <c r="E77" s="234"/>
      <c r="F77" s="237">
        <f>'nmol-analyzed'!F77*0.001/'nmol-analyzed'!F$1*1/'nmol-analyzed'!F$2</f>
        <v>0</v>
      </c>
      <c r="G77" s="237">
        <f>'nmol-analyzed'!G77*0.001/'nmol-analyzed'!G$1*1/'nmol-analyzed'!G$2</f>
        <v>0</v>
      </c>
      <c r="H77" s="237">
        <f>'nmol-analyzed'!H77*0.001/'nmol-analyzed'!H$1*1/'nmol-analyzed'!H$2</f>
        <v>0</v>
      </c>
      <c r="I77" s="237">
        <f>'nmol-analyzed'!I77*0.001/'nmol-analyzed'!I$1*1/'nmol-analyzed'!I$2</f>
        <v>0</v>
      </c>
      <c r="J77" s="97">
        <f>'nmol-analyzed'!J77*0.001/'nmol-analyzed'!J$1*1/'nmol-analyzed'!J$2</f>
        <v>0</v>
      </c>
      <c r="K77" s="97">
        <f>'nmol-analyzed'!K77*0.001/'nmol-analyzed'!K$1*1/'nmol-analyzed'!K$2</f>
        <v>0</v>
      </c>
      <c r="L77" s="97">
        <f>'nmol-analyzed'!L77*0.001/'nmol-analyzed'!L$1*1/'nmol-analyzed'!L$2</f>
        <v>0</v>
      </c>
      <c r="M77" s="19">
        <f t="shared" si="3"/>
        <v>0</v>
      </c>
      <c r="N77" s="243">
        <f t="shared" si="4"/>
        <v>0</v>
      </c>
      <c r="O77" s="19" t="e">
        <f t="shared" si="5"/>
        <v>#DIV/0!</v>
      </c>
      <c r="P77" s="97">
        <f>'nmol-analyzed'!N77*0.001/'nmol-analyzed'!N$1*1/'nmol-analyzed'!N$2</f>
        <v>0</v>
      </c>
      <c r="Q77" s="97">
        <f>'nmol-analyzed'!O77*0.001/'nmol-analyzed'!O$1*1/'nmol-analyzed'!O$2</f>
        <v>0</v>
      </c>
      <c r="R77" s="97">
        <f>'nmol-analyzed'!P77*0.001/'nmol-analyzed'!P$1*1/'nmol-analyzed'!P$2</f>
        <v>0</v>
      </c>
      <c r="S77" s="97">
        <f>'nmol-analyzed'!Q77*0.001/'nmol-analyzed'!Q$1*1/'nmol-analyzed'!Q$2</f>
        <v>0</v>
      </c>
      <c r="T77" s="97">
        <f>'nmol-analyzed'!R77*0.001/'nmol-analyzed'!R$1*1/'nmol-analyzed'!R$2</f>
        <v>0</v>
      </c>
      <c r="U77" s="97">
        <f>'nmol-analyzed'!S77*0.001/'nmol-analyzed'!S$1*1/'nmol-analyzed'!S$2</f>
        <v>0</v>
      </c>
      <c r="V77" s="97">
        <f>'nmol-analyzed'!T77*0.001/'nmol-analyzed'!T$1*1/'nmol-analyzed'!T$2</f>
        <v>0</v>
      </c>
      <c r="W77" s="97">
        <f>'nmol-analyzed'!U77*0.001/'nmol-analyzed'!U$1*1/'nmol-analyzed'!U$2</f>
        <v>0</v>
      </c>
      <c r="X77" s="97">
        <f>'nmol-analyzed'!V77*0.001/'nmol-analyzed'!V$1*1/'nmol-analyzed'!V$2</f>
        <v>0</v>
      </c>
      <c r="Y77" s="97">
        <f>'nmol-analyzed'!W77*0.001/'nmol-analyzed'!W$1*1/'nmol-analyzed'!W$2</f>
        <v>0</v>
      </c>
      <c r="Z77" s="97">
        <f>'nmol-analyzed'!X77*0.001/'nmol-analyzed'!X$1*1/'nmol-analyzed'!X$2</f>
        <v>0</v>
      </c>
      <c r="AA77" s="97">
        <f>'nmol-analyzed'!Y77*0.001/'nmol-analyzed'!Y$1*1/'nmol-analyzed'!Y$2</f>
        <v>0</v>
      </c>
      <c r="AB77" s="97">
        <f>'nmol-analyzed'!Z77*0.001/'nmol-analyzed'!Z$1*1/'nmol-analyzed'!Z$2</f>
        <v>0</v>
      </c>
      <c r="AC77" s="97">
        <f>'nmol-analyzed'!AA77*0.001/'nmol-analyzed'!AA$1*1/'nmol-analyzed'!AA$2</f>
        <v>0</v>
      </c>
      <c r="AD77" s="97">
        <f>'nmol-analyzed'!AB77*0.001/'nmol-analyzed'!AB$1*1/'nmol-analyzed'!AB$2</f>
        <v>0</v>
      </c>
      <c r="AE77" s="97">
        <f>'nmol-analyzed'!AC77*0.001/'nmol-analyzed'!AC$1*1/'nmol-analyzed'!AC$2</f>
        <v>0</v>
      </c>
      <c r="AF77" s="97">
        <f>'nmol-analyzed'!AD77*0.001/'nmol-analyzed'!AD$1*1/'nmol-analyzed'!AD$2</f>
        <v>0</v>
      </c>
      <c r="AG77" s="97">
        <f>'nmol-analyzed'!AE77*0.001/'nmol-analyzed'!AE$1*1/'nmol-analyzed'!AE$2</f>
        <v>0</v>
      </c>
      <c r="AH77" s="97">
        <f>'nmol-analyzed'!AF77*0.001/'nmol-analyzed'!AF$1*1/'nmol-analyzed'!AF$2</f>
        <v>0</v>
      </c>
      <c r="AI77" s="97">
        <f>'nmol-analyzed'!AG77*0.001/'nmol-analyzed'!AG$1*1/'nmol-analyzed'!AG$2</f>
        <v>0</v>
      </c>
      <c r="AJ77" s="97">
        <f>'nmol-analyzed'!AH77*0.001/'nmol-analyzed'!AH$1*1/'nmol-analyzed'!AH$2</f>
        <v>0</v>
      </c>
    </row>
    <row r="78" spans="1:36" x14ac:dyDescent="0.2">
      <c r="A78">
        <f>'imported summary from web'!A32</f>
        <v>731.6</v>
      </c>
      <c r="B78" t="str">
        <f>'imported summary from web'!B32</f>
        <v>C41H83N2O6P</v>
      </c>
      <c r="C78" s="2" t="str">
        <f>'imported summary from web'!C32</f>
        <v>SM(18:0)</v>
      </c>
      <c r="D78" s="69"/>
      <c r="E78" s="234"/>
      <c r="F78" s="237">
        <f>'nmol-analyzed'!F78*0.001/'nmol-analyzed'!F$1*1/'nmol-analyzed'!F$2</f>
        <v>0</v>
      </c>
      <c r="G78" s="237">
        <f>'nmol-analyzed'!G78*0.001/'nmol-analyzed'!G$1*1/'nmol-analyzed'!G$2</f>
        <v>0</v>
      </c>
      <c r="H78" s="237">
        <f>'nmol-analyzed'!H78*0.001/'nmol-analyzed'!H$1*1/'nmol-analyzed'!H$2</f>
        <v>0</v>
      </c>
      <c r="I78" s="237">
        <f>'nmol-analyzed'!I78*0.001/'nmol-analyzed'!I$1*1/'nmol-analyzed'!I$2</f>
        <v>0</v>
      </c>
      <c r="J78" s="97">
        <f>'nmol-analyzed'!J78*0.001/'nmol-analyzed'!J$1*1/'nmol-analyzed'!J$2</f>
        <v>0</v>
      </c>
      <c r="K78" s="97">
        <f>'nmol-analyzed'!K78*0.001/'nmol-analyzed'!K$1*1/'nmol-analyzed'!K$2</f>
        <v>0</v>
      </c>
      <c r="L78" s="97">
        <f>'nmol-analyzed'!L78*0.001/'nmol-analyzed'!L$1*1/'nmol-analyzed'!L$2</f>
        <v>0</v>
      </c>
      <c r="M78" s="19">
        <f t="shared" si="3"/>
        <v>0</v>
      </c>
      <c r="N78" s="243">
        <f t="shared" si="4"/>
        <v>0</v>
      </c>
      <c r="O78" s="19" t="e">
        <f t="shared" si="5"/>
        <v>#DIV/0!</v>
      </c>
      <c r="P78" s="97">
        <f>'nmol-analyzed'!N78*0.001/'nmol-analyzed'!N$1*1/'nmol-analyzed'!N$2</f>
        <v>0</v>
      </c>
      <c r="Q78" s="97">
        <f>'nmol-analyzed'!O78*0.001/'nmol-analyzed'!O$1*1/'nmol-analyzed'!O$2</f>
        <v>0</v>
      </c>
      <c r="R78" s="97">
        <f>'nmol-analyzed'!P78*0.001/'nmol-analyzed'!P$1*1/'nmol-analyzed'!P$2</f>
        <v>5.5043617193967678E-2</v>
      </c>
      <c r="S78" s="97">
        <f>'nmol-analyzed'!Q78*0.001/'nmol-analyzed'!Q$1*1/'nmol-analyzed'!Q$2</f>
        <v>5.8101595926965885E-2</v>
      </c>
      <c r="T78" s="97">
        <f>'nmol-analyzed'!R78*0.001/'nmol-analyzed'!R$1*1/'nmol-analyzed'!R$2</f>
        <v>1.7074754721401353E-2</v>
      </c>
      <c r="U78" s="97">
        <f>'nmol-analyzed'!S78*0.001/'nmol-analyzed'!S$1*1/'nmol-analyzed'!S$2</f>
        <v>2.6145718167134645E-2</v>
      </c>
      <c r="V78" s="97">
        <f>'nmol-analyzed'!T78*0.001/'nmol-analyzed'!T$1*1/'nmol-analyzed'!T$2</f>
        <v>0</v>
      </c>
      <c r="W78" s="97">
        <f>'nmol-analyzed'!U78*0.001/'nmol-analyzed'!U$1*1/'nmol-analyzed'!U$2</f>
        <v>0</v>
      </c>
      <c r="X78" s="97">
        <f>'nmol-analyzed'!V78*0.001/'nmol-analyzed'!V$1*1/'nmol-analyzed'!V$2</f>
        <v>0</v>
      </c>
      <c r="Y78" s="97">
        <f>'nmol-analyzed'!W78*0.001/'nmol-analyzed'!W$1*1/'nmol-analyzed'!W$2</f>
        <v>0</v>
      </c>
      <c r="Z78" s="97">
        <f>'nmol-analyzed'!X78*0.001/'nmol-analyzed'!X$1*1/'nmol-analyzed'!X$2</f>
        <v>1.1620319185393177E-2</v>
      </c>
      <c r="AA78" s="97">
        <f>'nmol-analyzed'!Y78*0.001/'nmol-analyzed'!Y$1*1/'nmol-analyzed'!Y$2</f>
        <v>0</v>
      </c>
      <c r="AB78" s="97">
        <f>'nmol-analyzed'!Z78*0.001/'nmol-analyzed'!Z$1*1/'nmol-analyzed'!Z$2</f>
        <v>0</v>
      </c>
      <c r="AC78" s="97">
        <f>'nmol-analyzed'!AA78*0.001/'nmol-analyzed'!AA$1*1/'nmol-analyzed'!AA$2</f>
        <v>0</v>
      </c>
      <c r="AD78" s="97">
        <f>'nmol-analyzed'!AB78*0.001/'nmol-analyzed'!AB$1*1/'nmol-analyzed'!AB$2</f>
        <v>0</v>
      </c>
      <c r="AE78" s="97">
        <f>'nmol-analyzed'!AC78*0.001/'nmol-analyzed'!AC$1*1/'nmol-analyzed'!AC$2</f>
        <v>0</v>
      </c>
      <c r="AF78" s="97">
        <f>'nmol-analyzed'!AD78*0.001/'nmol-analyzed'!AD$1*1/'nmol-analyzed'!AD$2</f>
        <v>0</v>
      </c>
      <c r="AG78" s="97">
        <f>'nmol-analyzed'!AE78*0.001/'nmol-analyzed'!AE$1*1/'nmol-analyzed'!AE$2</f>
        <v>0</v>
      </c>
      <c r="AH78" s="97">
        <f>'nmol-analyzed'!AF78*0.001/'nmol-analyzed'!AF$1*1/'nmol-analyzed'!AF$2</f>
        <v>0</v>
      </c>
      <c r="AI78" s="97">
        <f>'nmol-analyzed'!AG78*0.001/'nmol-analyzed'!AG$1*1/'nmol-analyzed'!AG$2</f>
        <v>1.9015067757914363E-2</v>
      </c>
      <c r="AJ78" s="97">
        <f>'nmol-analyzed'!AH78*0.001/'nmol-analyzed'!AH$1*1/'nmol-analyzed'!AH$2</f>
        <v>0</v>
      </c>
    </row>
    <row r="79" spans="1:36" x14ac:dyDescent="0.2">
      <c r="A79">
        <f>'imported summary from web'!A34</f>
        <v>733.6</v>
      </c>
      <c r="B79" t="str">
        <f>'imported summary from web'!B34</f>
        <v>C41H85N2O6P</v>
      </c>
      <c r="C79" s="2" t="str">
        <f>'imported summary from web'!C34</f>
        <v>DSM(18:0)</v>
      </c>
      <c r="D79" s="69"/>
      <c r="E79" s="234"/>
      <c r="F79" s="237">
        <f>'nmol-analyzed'!F79*0.001/'nmol-analyzed'!F$1*1/'nmol-analyzed'!F$2</f>
        <v>0</v>
      </c>
      <c r="G79" s="237">
        <f>'nmol-analyzed'!G79*0.001/'nmol-analyzed'!G$1*1/'nmol-analyzed'!G$2</f>
        <v>0</v>
      </c>
      <c r="H79" s="237">
        <f>'nmol-analyzed'!H79*0.001/'nmol-analyzed'!H$1*1/'nmol-analyzed'!H$2</f>
        <v>0</v>
      </c>
      <c r="I79" s="237">
        <f>'nmol-analyzed'!I79*0.001/'nmol-analyzed'!I$1*1/'nmol-analyzed'!I$2</f>
        <v>0</v>
      </c>
      <c r="J79" s="97">
        <f>'nmol-analyzed'!J79*0.001/'nmol-analyzed'!J$1*1/'nmol-analyzed'!J$2</f>
        <v>0</v>
      </c>
      <c r="K79" s="97">
        <f>'nmol-analyzed'!K79*0.001/'nmol-analyzed'!K$1*1/'nmol-analyzed'!K$2</f>
        <v>0</v>
      </c>
      <c r="L79" s="97">
        <f>'nmol-analyzed'!L79*0.001/'nmol-analyzed'!L$1*1/'nmol-analyzed'!L$2</f>
        <v>0</v>
      </c>
      <c r="M79" s="19">
        <f t="shared" si="3"/>
        <v>0</v>
      </c>
      <c r="N79" s="243">
        <f t="shared" si="4"/>
        <v>0</v>
      </c>
      <c r="O79" s="19" t="e">
        <f t="shared" si="5"/>
        <v>#DIV/0!</v>
      </c>
      <c r="P79" s="97">
        <f>'nmol-analyzed'!N79*0.001/'nmol-analyzed'!N$1*1/'nmol-analyzed'!N$2</f>
        <v>0</v>
      </c>
      <c r="Q79" s="97">
        <f>'nmol-analyzed'!O79*0.001/'nmol-analyzed'!O$1*1/'nmol-analyzed'!O$2</f>
        <v>4.1155297114938691E-2</v>
      </c>
      <c r="R79" s="97">
        <f>'nmol-analyzed'!P79*0.001/'nmol-analyzed'!P$1*1/'nmol-analyzed'!P$2</f>
        <v>0</v>
      </c>
      <c r="S79" s="97">
        <f>'nmol-analyzed'!Q79*0.001/'nmol-analyzed'!Q$1*1/'nmol-analyzed'!Q$2</f>
        <v>0</v>
      </c>
      <c r="T79" s="97">
        <f>'nmol-analyzed'!R79*0.001/'nmol-analyzed'!R$1*1/'nmol-analyzed'!R$2</f>
        <v>0</v>
      </c>
      <c r="U79" s="97">
        <f>'nmol-analyzed'!S79*0.001/'nmol-analyzed'!S$1*1/'nmol-analyzed'!S$2</f>
        <v>0</v>
      </c>
      <c r="V79" s="97">
        <f>'nmol-analyzed'!T79*0.001/'nmol-analyzed'!T$1*1/'nmol-analyzed'!T$2</f>
        <v>0</v>
      </c>
      <c r="W79" s="97">
        <f>'nmol-analyzed'!U79*0.001/'nmol-analyzed'!U$1*1/'nmol-analyzed'!U$2</f>
        <v>0</v>
      </c>
      <c r="X79" s="97">
        <f>'nmol-analyzed'!V79*0.001/'nmol-analyzed'!V$1*1/'nmol-analyzed'!V$2</f>
        <v>0</v>
      </c>
      <c r="Y79" s="97">
        <f>'nmol-analyzed'!W79*0.001/'nmol-analyzed'!W$1*1/'nmol-analyzed'!W$2</f>
        <v>0</v>
      </c>
      <c r="Z79" s="97">
        <f>'nmol-analyzed'!X79*0.001/'nmol-analyzed'!X$1*1/'nmol-analyzed'!X$2</f>
        <v>0</v>
      </c>
      <c r="AA79" s="97">
        <f>'nmol-analyzed'!Y79*0.001/'nmol-analyzed'!Y$1*1/'nmol-analyzed'!Y$2</f>
        <v>0</v>
      </c>
      <c r="AB79" s="97">
        <f>'nmol-analyzed'!Z79*0.001/'nmol-analyzed'!Z$1*1/'nmol-analyzed'!Z$2</f>
        <v>0</v>
      </c>
      <c r="AC79" s="97">
        <f>'nmol-analyzed'!AA79*0.001/'nmol-analyzed'!AA$1*1/'nmol-analyzed'!AA$2</f>
        <v>0</v>
      </c>
      <c r="AD79" s="97">
        <f>'nmol-analyzed'!AB79*0.001/'nmol-analyzed'!AB$1*1/'nmol-analyzed'!AB$2</f>
        <v>0</v>
      </c>
      <c r="AE79" s="97">
        <f>'nmol-analyzed'!AC79*0.001/'nmol-analyzed'!AC$1*1/'nmol-analyzed'!AC$2</f>
        <v>5.1645863046184827E-2</v>
      </c>
      <c r="AF79" s="97">
        <f>'nmol-analyzed'!AD79*0.001/'nmol-analyzed'!AD$1*1/'nmol-analyzed'!AD$2</f>
        <v>0</v>
      </c>
      <c r="AG79" s="97">
        <f>'nmol-analyzed'!AE79*0.001/'nmol-analyzed'!AE$1*1/'nmol-analyzed'!AE$2</f>
        <v>0</v>
      </c>
      <c r="AH79" s="97">
        <f>'nmol-analyzed'!AF79*0.001/'nmol-analyzed'!AF$1*1/'nmol-analyzed'!AF$2</f>
        <v>0</v>
      </c>
      <c r="AI79" s="97">
        <f>'nmol-analyzed'!AG79*0.001/'nmol-analyzed'!AG$1*1/'nmol-analyzed'!AG$2</f>
        <v>0</v>
      </c>
      <c r="AJ79" s="97">
        <f>'nmol-analyzed'!AH79*0.001/'nmol-analyzed'!AH$1*1/'nmol-analyzed'!AH$2</f>
        <v>0</v>
      </c>
    </row>
    <row r="80" spans="1:36" x14ac:dyDescent="0.2">
      <c r="A80">
        <f>'imported summary from web'!A56</f>
        <v>785.6</v>
      </c>
      <c r="B80" t="str">
        <f>'imported summary from web'!B56</f>
        <v>C45H89N2O6P</v>
      </c>
      <c r="C80" s="2" t="str">
        <f>'imported summary from web'!C56</f>
        <v>SM(22:1)</v>
      </c>
      <c r="D80" s="69"/>
      <c r="E80" s="234"/>
      <c r="F80" s="237">
        <f>'nmol-analyzed'!F80*0.001/'nmol-analyzed'!F$1*1/'nmol-analyzed'!F$2</f>
        <v>7.5255787395751668</v>
      </c>
      <c r="G80" s="237">
        <f>'nmol-analyzed'!G80*0.001/'nmol-analyzed'!G$1*1/'nmol-analyzed'!G$2</f>
        <v>7.0648290208256679</v>
      </c>
      <c r="H80" s="237">
        <f>'nmol-analyzed'!H80*0.001/'nmol-analyzed'!H$1*1/'nmol-analyzed'!H$2</f>
        <v>6.9112457812425001</v>
      </c>
      <c r="I80" s="237">
        <f>'nmol-analyzed'!I80*0.001/'nmol-analyzed'!I$1*1/'nmol-analyzed'!I$2</f>
        <v>8.4470781770741663</v>
      </c>
      <c r="J80" s="97">
        <f>'nmol-analyzed'!J80*0.001/'nmol-analyzed'!J$1*1/'nmol-analyzed'!J$2</f>
        <v>0.81399116979078334</v>
      </c>
      <c r="K80" s="97">
        <f>'nmol-analyzed'!K80*0.001/'nmol-analyzed'!K$1*1/'nmol-analyzed'!K$2</f>
        <v>0.67576625416593317</v>
      </c>
      <c r="L80" s="97">
        <f>'nmol-analyzed'!L80*0.001/'nmol-analyzed'!L$1*1/'nmol-analyzed'!L$2</f>
        <v>0.56825798645771664</v>
      </c>
      <c r="M80" s="19">
        <f t="shared" si="3"/>
        <v>0.68600513680481112</v>
      </c>
      <c r="N80" s="243">
        <f t="shared" si="4"/>
        <v>0.12318614120922855</v>
      </c>
      <c r="O80" s="19">
        <f t="shared" si="5"/>
        <v>0.17957028978381931</v>
      </c>
      <c r="P80" s="97">
        <f>'nmol-analyzed'!N80*0.001/'nmol-analyzed'!N$1*1/'nmol-analyzed'!N$2</f>
        <v>1.131955798294771</v>
      </c>
      <c r="Q80" s="97">
        <f>'nmol-analyzed'!O80*0.001/'nmol-analyzed'!O$1*1/'nmol-analyzed'!O$2</f>
        <v>0.3195587775983475</v>
      </c>
      <c r="R80" s="97">
        <f>'nmol-analyzed'!P80*0.001/'nmol-analyzed'!P$1*1/'nmol-analyzed'!P$2</f>
        <v>0.96326330089443413</v>
      </c>
      <c r="S80" s="97">
        <f>'nmol-analyzed'!Q80*0.001/'nmol-analyzed'!Q$1*1/'nmol-analyzed'!Q$2</f>
        <v>1.103930322612352</v>
      </c>
      <c r="T80" s="97">
        <f>'nmol-analyzed'!R80*0.001/'nmol-analyzed'!R$1*1/'nmol-analyzed'!R$2</f>
        <v>0.27319607554242165</v>
      </c>
      <c r="U80" s="97">
        <f>'nmol-analyzed'!S80*0.001/'nmol-analyzed'!S$1*1/'nmol-analyzed'!S$2</f>
        <v>0.75822582684690465</v>
      </c>
      <c r="V80" s="97">
        <f>'nmol-analyzed'!T80*0.001/'nmol-analyzed'!T$1*1/'nmol-analyzed'!T$2</f>
        <v>0.94124585401684735</v>
      </c>
      <c r="W80" s="97">
        <f>'nmol-analyzed'!U80*0.001/'nmol-analyzed'!U$1*1/'nmol-analyzed'!U$2</f>
        <v>1.0645042396618589</v>
      </c>
      <c r="X80" s="97">
        <f>'nmol-analyzed'!V80*0.001/'nmol-analyzed'!V$1*1/'nmol-analyzed'!V$2</f>
        <v>1.3072859083567325</v>
      </c>
      <c r="Y80" s="97">
        <f>'nmol-analyzed'!W80*0.001/'nmol-analyzed'!W$1*1/'nmol-analyzed'!W$2</f>
        <v>0.55019685186492784</v>
      </c>
      <c r="Z80" s="97">
        <f>'nmol-analyzed'!X80*0.001/'nmol-analyzed'!X$1*1/'nmol-analyzed'!X$2</f>
        <v>0.67397851275280429</v>
      </c>
      <c r="AA80" s="97">
        <f>'nmol-analyzed'!Y80*0.001/'nmol-analyzed'!Y$1*1/'nmol-analyzed'!Y$2</f>
        <v>0.43576196945229212</v>
      </c>
      <c r="AB80" s="97">
        <f>'nmol-analyzed'!Z80*0.001/'nmol-analyzed'!Z$1*1/'nmol-analyzed'!Z$2</f>
        <v>0.81051726318117412</v>
      </c>
      <c r="AC80" s="97">
        <f>'nmol-analyzed'!AA80*0.001/'nmol-analyzed'!AA$1*1/'nmol-analyzed'!AA$2</f>
        <v>0.71713969829851554</v>
      </c>
      <c r="AD80" s="97">
        <f>'nmol-analyzed'!AB80*0.001/'nmol-analyzed'!AB$1*1/'nmol-analyzed'!AB$2</f>
        <v>0.67543105265097858</v>
      </c>
      <c r="AE80" s="97">
        <f>'nmol-analyzed'!AC80*0.001/'nmol-analyzed'!AC$1*1/'nmol-analyzed'!AC$2</f>
        <v>0.8327895416197304</v>
      </c>
      <c r="AF80" s="97">
        <f>'nmol-analyzed'!AD80*0.001/'nmol-analyzed'!AD$1*1/'nmol-analyzed'!AD$2</f>
        <v>1.8924519816211749</v>
      </c>
      <c r="AG80" s="97">
        <f>'nmol-analyzed'!AE80*0.001/'nmol-analyzed'!AE$1*1/'nmol-analyzed'!AE$2</f>
        <v>0.58946710049534534</v>
      </c>
      <c r="AH80" s="97">
        <f>'nmol-analyzed'!AF80*0.001/'nmol-analyzed'!AF$1*1/'nmol-analyzed'!AF$2</f>
        <v>0.62749723601123153</v>
      </c>
      <c r="AI80" s="97">
        <f>'nmol-analyzed'!AG80*0.001/'nmol-analyzed'!AG$1*1/'nmol-analyzed'!AG$2</f>
        <v>0.79863284583240324</v>
      </c>
      <c r="AJ80" s="97">
        <f>'nmol-analyzed'!AH80*0.001/'nmol-analyzed'!AH$1*1/'nmol-analyzed'!AH$2</f>
        <v>1.4726975947202376</v>
      </c>
    </row>
    <row r="81" spans="1:36" x14ac:dyDescent="0.2">
      <c r="A81">
        <f>'imported summary from web'!A58</f>
        <v>787.7</v>
      </c>
      <c r="B81" t="str">
        <f>'imported summary from web'!B58</f>
        <v>C45H91N2O6P</v>
      </c>
      <c r="C81" s="2" t="str">
        <f>'imported summary from web'!C58</f>
        <v>SM(22:0)</v>
      </c>
      <c r="D81" s="69"/>
      <c r="E81" s="234"/>
      <c r="F81" s="237">
        <f>'nmol-analyzed'!F81*0.001/'nmol-analyzed'!F$1*1/'nmol-analyzed'!F$2</f>
        <v>0</v>
      </c>
      <c r="G81" s="237">
        <f>'nmol-analyzed'!G81*0.001/'nmol-analyzed'!G$1*1/'nmol-analyzed'!G$2</f>
        <v>1.279860329859722</v>
      </c>
      <c r="H81" s="237">
        <f>'nmol-analyzed'!H81*0.001/'nmol-analyzed'!H$1*1/'nmol-analyzed'!H$2</f>
        <v>0</v>
      </c>
      <c r="I81" s="237">
        <f>'nmol-analyzed'!I81*0.001/'nmol-analyzed'!I$1*1/'nmol-analyzed'!I$2</f>
        <v>1.1262770902765555</v>
      </c>
      <c r="J81" s="97">
        <f>'nmol-analyzed'!J81*0.001/'nmol-analyzed'!J$1*1/'nmol-analyzed'!J$2</f>
        <v>0</v>
      </c>
      <c r="K81" s="97">
        <f>'nmol-analyzed'!K81*0.001/'nmol-analyzed'!K$1*1/'nmol-analyzed'!K$2</f>
        <v>0</v>
      </c>
      <c r="L81" s="97">
        <f>'nmol-analyzed'!L81*0.001/'nmol-analyzed'!L$1*1/'nmol-analyzed'!L$2</f>
        <v>5.1194413194388892E-3</v>
      </c>
      <c r="M81" s="19">
        <f t="shared" si="3"/>
        <v>1.706480439812963E-3</v>
      </c>
      <c r="N81" s="243">
        <f t="shared" si="4"/>
        <v>2.9557108238785356E-3</v>
      </c>
      <c r="O81" s="19">
        <f t="shared" si="5"/>
        <v>1.7320508075688774</v>
      </c>
      <c r="P81" s="97">
        <f>'nmol-analyzed'!N81*0.001/'nmol-analyzed'!N$1*1/'nmol-analyzed'!N$2</f>
        <v>0</v>
      </c>
      <c r="Q81" s="97">
        <f>'nmol-analyzed'!O81*0.001/'nmol-analyzed'!O$1*1/'nmol-analyzed'!O$2</f>
        <v>0</v>
      </c>
      <c r="R81" s="97">
        <f>'nmol-analyzed'!P81*0.001/'nmol-analyzed'!P$1*1/'nmol-analyzed'!P$2</f>
        <v>3.6695744795978452E-2</v>
      </c>
      <c r="S81" s="97">
        <f>'nmol-analyzed'!Q81*0.001/'nmol-analyzed'!Q$1*1/'nmol-analyzed'!Q$2</f>
        <v>0</v>
      </c>
      <c r="T81" s="97">
        <f>'nmol-analyzed'!R81*0.001/'nmol-analyzed'!R$1*1/'nmol-analyzed'!R$2</f>
        <v>0</v>
      </c>
      <c r="U81" s="97">
        <f>'nmol-analyzed'!S81*0.001/'nmol-analyzed'!S$1*1/'nmol-analyzed'!S$2</f>
        <v>0</v>
      </c>
      <c r="V81" s="97">
        <f>'nmol-analyzed'!T81*0.001/'nmol-analyzed'!T$1*1/'nmol-analyzed'!T$2</f>
        <v>0.40090101189606464</v>
      </c>
      <c r="W81" s="97">
        <f>'nmol-analyzed'!U81*0.001/'nmol-analyzed'!U$1*1/'nmol-analyzed'!U$2</f>
        <v>4.3576196945222294E-2</v>
      </c>
      <c r="X81" s="97">
        <f>'nmol-analyzed'!V81*0.001/'nmol-analyzed'!V$1*1/'nmol-analyzed'!V$2</f>
        <v>0</v>
      </c>
      <c r="Y81" s="97">
        <f>'nmol-analyzed'!W81*0.001/'nmol-analyzed'!W$1*1/'nmol-analyzed'!W$2</f>
        <v>0</v>
      </c>
      <c r="Z81" s="97">
        <f>'nmol-analyzed'!X81*0.001/'nmol-analyzed'!X$1*1/'nmol-analyzed'!X$2</f>
        <v>0</v>
      </c>
      <c r="AA81" s="97">
        <f>'nmol-analyzed'!Y81*0.001/'nmol-analyzed'!Y$1*1/'nmol-analyzed'!Y$2</f>
        <v>0</v>
      </c>
      <c r="AB81" s="97">
        <f>'nmol-analyzed'!Z81*0.001/'nmol-analyzed'!Z$1*1/'nmol-analyzed'!Z$2</f>
        <v>0</v>
      </c>
      <c r="AC81" s="97">
        <f>'nmol-analyzed'!AA81*0.001/'nmol-analyzed'!AA$1*1/'nmol-analyzed'!AA$2</f>
        <v>0</v>
      </c>
      <c r="AD81" s="97">
        <f>'nmol-analyzed'!AB81*0.001/'nmol-analyzed'!AB$1*1/'nmol-analyzed'!AB$2</f>
        <v>0.246931782689605</v>
      </c>
      <c r="AE81" s="97">
        <f>'nmol-analyzed'!AC81*0.001/'nmol-analyzed'!AC$1*1/'nmol-analyzed'!AC$2</f>
        <v>0</v>
      </c>
      <c r="AF81" s="97">
        <f>'nmol-analyzed'!AD81*0.001/'nmol-analyzed'!AD$1*1/'nmol-analyzed'!AD$2</f>
        <v>8.3002279895665557E-3</v>
      </c>
      <c r="AG81" s="97">
        <f>'nmol-analyzed'!AE81*0.001/'nmol-analyzed'!AE$1*1/'nmol-analyzed'!AE$2</f>
        <v>0</v>
      </c>
      <c r="AH81" s="97">
        <f>'nmol-analyzed'!AF81*0.001/'nmol-analyzed'!AF$1*1/'nmol-analyzed'!AF$2</f>
        <v>0</v>
      </c>
      <c r="AI81" s="97">
        <f>'nmol-analyzed'!AG81*0.001/'nmol-analyzed'!AG$1*1/'nmol-analyzed'!AG$2</f>
        <v>0</v>
      </c>
      <c r="AJ81" s="97">
        <f>'nmol-analyzed'!AH81*0.001/'nmol-analyzed'!AH$1*1/'nmol-analyzed'!AH$2</f>
        <v>0</v>
      </c>
    </row>
    <row r="82" spans="1:36" x14ac:dyDescent="0.2">
      <c r="A82">
        <f>'imported summary from web'!A60</f>
        <v>789.7</v>
      </c>
      <c r="B82" t="str">
        <f>'imported summary from web'!B60</f>
        <v>C45H93N2O6P</v>
      </c>
      <c r="C82" s="2" t="str">
        <f>'imported summary from web'!C60</f>
        <v>DSM(22:0)</v>
      </c>
      <c r="D82" s="69"/>
      <c r="E82" s="234"/>
      <c r="F82" s="237">
        <f>'nmol-analyzed'!F82*0.001/'nmol-analyzed'!F$1*1/'nmol-analyzed'!F$2</f>
        <v>0.56313854513827777</v>
      </c>
      <c r="G82" s="237">
        <f>'nmol-analyzed'!G82*0.001/'nmol-analyzed'!G$1*1/'nmol-analyzed'!G$2</f>
        <v>0</v>
      </c>
      <c r="H82" s="237">
        <f>'nmol-analyzed'!H82*0.001/'nmol-analyzed'!H$1*1/'nmol-analyzed'!H$2</f>
        <v>0</v>
      </c>
      <c r="I82" s="237">
        <f>'nmol-analyzed'!I82*0.001/'nmol-analyzed'!I$1*1/'nmol-analyzed'!I$2</f>
        <v>0</v>
      </c>
      <c r="J82" s="97">
        <f>'nmol-analyzed'!J82*0.001/'nmol-analyzed'!J$1*1/'nmol-analyzed'!J$2</f>
        <v>4.0955530555511099E-2</v>
      </c>
      <c r="K82" s="97">
        <f>'nmol-analyzed'!K82*0.001/'nmol-analyzed'!K$1*1/'nmol-analyzed'!K$2</f>
        <v>0</v>
      </c>
      <c r="L82" s="97">
        <f>'nmol-analyzed'!L82*0.001/'nmol-analyzed'!L$1*1/'nmol-analyzed'!L$2</f>
        <v>5.6313854513827775E-2</v>
      </c>
      <c r="M82" s="19">
        <f t="shared" si="3"/>
        <v>3.2423128356446292E-2</v>
      </c>
      <c r="N82" s="243">
        <f t="shared" si="4"/>
        <v>2.9110375607609297E-2</v>
      </c>
      <c r="O82" s="19">
        <f t="shared" si="5"/>
        <v>0.89782747943326202</v>
      </c>
      <c r="P82" s="97">
        <f>'nmol-analyzed'!N82*0.001/'nmol-analyzed'!N$1*1/'nmol-analyzed'!N$2</f>
        <v>4.1012891242564159E-2</v>
      </c>
      <c r="Q82" s="97">
        <f>'nmol-analyzed'!O82*0.001/'nmol-analyzed'!O$1*1/'nmol-analyzed'!O$2</f>
        <v>1.9367198642324088E-2</v>
      </c>
      <c r="R82" s="97">
        <f>'nmol-analyzed'!P82*0.001/'nmol-analyzed'!P$1*1/'nmol-analyzed'!P$2</f>
        <v>0</v>
      </c>
      <c r="S82" s="97">
        <f>'nmol-analyzed'!Q82*0.001/'nmol-analyzed'!Q$1*1/'nmol-analyzed'!Q$2</f>
        <v>0</v>
      </c>
      <c r="T82" s="97">
        <f>'nmol-analyzed'!R82*0.001/'nmol-analyzed'!R$1*1/'nmol-analyzed'!R$2</f>
        <v>0</v>
      </c>
      <c r="U82" s="97">
        <f>'nmol-analyzed'!S82*0.001/'nmol-analyzed'!S$1*1/'nmol-analyzed'!S$2</f>
        <v>0</v>
      </c>
      <c r="V82" s="97">
        <f>'nmol-analyzed'!T82*0.001/'nmol-analyzed'!T$1*1/'nmol-analyzed'!T$2</f>
        <v>1.7430478778089765E-2</v>
      </c>
      <c r="W82" s="97">
        <f>'nmol-analyzed'!U82*0.001/'nmol-analyzed'!U$1*1/'nmol-analyzed'!U$2</f>
        <v>4.9801367937396902E-2</v>
      </c>
      <c r="X82" s="97">
        <f>'nmol-analyzed'!V82*0.001/'nmol-analyzed'!V$1*1/'nmol-analyzed'!V$2</f>
        <v>0</v>
      </c>
      <c r="Y82" s="97">
        <f>'nmol-analyzed'!W82*0.001/'nmol-analyzed'!W$1*1/'nmol-analyzed'!W$2</f>
        <v>0</v>
      </c>
      <c r="Z82" s="97">
        <f>'nmol-analyzed'!X82*0.001/'nmol-analyzed'!X$1*1/'nmol-analyzed'!X$2</f>
        <v>0</v>
      </c>
      <c r="AA82" s="97">
        <f>'nmol-analyzed'!Y82*0.001/'nmol-analyzed'!Y$1*1/'nmol-analyzed'!Y$2</f>
        <v>0</v>
      </c>
      <c r="AB82" s="97">
        <f>'nmol-analyzed'!Z82*0.001/'nmol-analyzed'!Z$1*1/'nmol-analyzed'!Z$2</f>
        <v>0</v>
      </c>
      <c r="AC82" s="97">
        <f>'nmol-analyzed'!AA82*0.001/'nmol-analyzed'!AA$1*1/'nmol-analyzed'!AA$2</f>
        <v>3.9841094349917526E-2</v>
      </c>
      <c r="AD82" s="97">
        <f>'nmol-analyzed'!AB82*0.001/'nmol-analyzed'!AB$1*1/'nmol-analyzed'!AB$2</f>
        <v>0</v>
      </c>
      <c r="AE82" s="97">
        <f>'nmol-analyzed'!AC82*0.001/'nmol-analyzed'!AC$1*1/'nmol-analyzed'!AC$2</f>
        <v>0</v>
      </c>
      <c r="AF82" s="97">
        <f>'nmol-analyzed'!AD82*0.001/'nmol-analyzed'!AD$1*1/'nmol-analyzed'!AD$2</f>
        <v>0</v>
      </c>
      <c r="AG82" s="97">
        <f>'nmol-analyzed'!AE82*0.001/'nmol-analyzed'!AE$1*1/'nmol-analyzed'!AE$2</f>
        <v>3.1691779596523938E-2</v>
      </c>
      <c r="AH82" s="97">
        <f>'nmol-analyzed'!AF82*0.001/'nmol-analyzed'!AF$1*1/'nmol-analyzed'!AF$2</f>
        <v>0</v>
      </c>
      <c r="AI82" s="97">
        <f>'nmol-analyzed'!AG82*0.001/'nmol-analyzed'!AG$1*1/'nmol-analyzed'!AG$2</f>
        <v>0</v>
      </c>
      <c r="AJ82" s="97">
        <f>'nmol-analyzed'!AH82*0.001/'nmol-analyzed'!AH$1*1/'nmol-analyzed'!AH$2</f>
        <v>0</v>
      </c>
    </row>
    <row r="83" spans="1:36" x14ac:dyDescent="0.2">
      <c r="A83">
        <f>'imported summary from web'!A73</f>
        <v>813.7</v>
      </c>
      <c r="B83" t="str">
        <f>'imported summary from web'!B73</f>
        <v>C47H93N2O6P</v>
      </c>
      <c r="C83" s="2" t="str">
        <f>'imported summary from web'!C73</f>
        <v>SM(24:1)</v>
      </c>
      <c r="D83" s="69"/>
      <c r="E83" s="234"/>
      <c r="F83" s="237">
        <f>'nmol-analyzed'!F83*0.001/'nmol-analyzed'!F$1*1/'nmol-analyzed'!F$2</f>
        <v>2.0477765277755551</v>
      </c>
      <c r="G83" s="237">
        <f>'nmol-analyzed'!G83*0.001/'nmol-analyzed'!G$1*1/'nmol-analyzed'!G$2</f>
        <v>2.0477765277755551</v>
      </c>
      <c r="H83" s="237">
        <f>'nmol-analyzed'!H83*0.001/'nmol-analyzed'!H$1*1/'nmol-analyzed'!H$2</f>
        <v>1.5870268090260553</v>
      </c>
      <c r="I83" s="237">
        <f>'nmol-analyzed'!I83*0.001/'nmol-analyzed'!I$1*1/'nmol-analyzed'!I$2</f>
        <v>1.740610048609222</v>
      </c>
      <c r="J83" s="97">
        <f>'nmol-analyzed'!J83*0.001/'nmol-analyzed'!J$1*1/'nmol-analyzed'!J$2</f>
        <v>0.23549430069418892</v>
      </c>
      <c r="K83" s="97">
        <f>'nmol-analyzed'!K83*0.001/'nmol-analyzed'!K$1*1/'nmol-analyzed'!K$2</f>
        <v>0.26621094861082217</v>
      </c>
      <c r="L83" s="97">
        <f>'nmol-analyzed'!L83*0.001/'nmol-analyzed'!L$1*1/'nmol-analyzed'!L$2</f>
        <v>0.26621094861082217</v>
      </c>
      <c r="M83" s="19">
        <f t="shared" si="3"/>
        <v>0.25597206597194444</v>
      </c>
      <c r="N83" s="243">
        <f t="shared" si="4"/>
        <v>1.7734264943271169E-2</v>
      </c>
      <c r="O83" s="19">
        <f t="shared" si="5"/>
        <v>6.9282032302754926E-2</v>
      </c>
      <c r="P83" s="97">
        <f>'nmol-analyzed'!N83*0.001/'nmol-analyzed'!N$1*1/'nmol-analyzed'!N$2</f>
        <v>0.32810312994051322</v>
      </c>
      <c r="Q83" s="97">
        <f>'nmol-analyzed'!O83*0.001/'nmol-analyzed'!O$1*1/'nmol-analyzed'!O$2</f>
        <v>0.14041219015684966</v>
      </c>
      <c r="R83" s="97">
        <f>'nmol-analyzed'!P83*0.001/'nmol-analyzed'!P$1*1/'nmol-analyzed'!P$2</f>
        <v>0.42200106515375224</v>
      </c>
      <c r="S83" s="97">
        <f>'nmol-analyzed'!Q83*0.001/'nmol-analyzed'!Q$1*1/'nmol-analyzed'!Q$2</f>
        <v>0.33892597624063431</v>
      </c>
      <c r="T83" s="97">
        <f>'nmol-analyzed'!R83*0.001/'nmol-analyzed'!R$1*1/'nmol-analyzed'!R$2</f>
        <v>6.2607433978471627E-2</v>
      </c>
      <c r="U83" s="97">
        <f>'nmol-analyzed'!S83*0.001/'nmol-analyzed'!S$1*1/'nmol-analyzed'!S$2</f>
        <v>0.42268911036867673</v>
      </c>
      <c r="V83" s="97">
        <f>'nmol-analyzed'!T83*0.001/'nmol-analyzed'!T$1*1/'nmol-analyzed'!T$2</f>
        <v>0.32246385739466055</v>
      </c>
      <c r="W83" s="97">
        <f>'nmol-analyzed'!U83*0.001/'nmol-analyzed'!U$1*1/'nmol-analyzed'!U$2</f>
        <v>0.32370889159307992</v>
      </c>
      <c r="X83" s="97">
        <f>'nmol-analyzed'!V83*0.001/'nmol-analyzed'!V$1*1/'nmol-analyzed'!V$2</f>
        <v>0.27114078099250749</v>
      </c>
      <c r="Y83" s="97">
        <f>'nmol-analyzed'!W83*0.001/'nmol-analyzed'!W$1*1/'nmol-analyzed'!W$2</f>
        <v>0.21068143914387047</v>
      </c>
      <c r="Z83" s="97">
        <f>'nmol-analyzed'!X83*0.001/'nmol-analyzed'!X$1*1/'nmol-analyzed'!X$2</f>
        <v>0.32924237691947339</v>
      </c>
      <c r="AA83" s="97">
        <f>'nmol-analyzed'!Y83*0.001/'nmol-analyzed'!Y$1*1/'nmol-analyzed'!Y$2</f>
        <v>0</v>
      </c>
      <c r="AB83" s="97">
        <f>'nmol-analyzed'!Z83*0.001/'nmol-analyzed'!Z$1*1/'nmol-analyzed'!Z$2</f>
        <v>0.30503337861657087</v>
      </c>
      <c r="AC83" s="97">
        <f>'nmol-analyzed'!AA83*0.001/'nmol-analyzed'!AA$1*1/'nmol-analyzed'!AA$2</f>
        <v>0.15438424060593042</v>
      </c>
      <c r="AD83" s="97">
        <f>'nmol-analyzed'!AB83*0.001/'nmol-analyzed'!AB$1*1/'nmol-analyzed'!AB$2</f>
        <v>0.20335558574438062</v>
      </c>
      <c r="AE83" s="97">
        <f>'nmol-analyzed'!AC83*0.001/'nmol-analyzed'!AC$1*1/'nmol-analyzed'!AC$2</f>
        <v>0.45190130165411735</v>
      </c>
      <c r="AF83" s="97">
        <f>'nmol-analyzed'!AD83*0.001/'nmol-analyzed'!AD$1*1/'nmol-analyzed'!AD$2</f>
        <v>0.60591664323835848</v>
      </c>
      <c r="AG83" s="97">
        <f>'nmol-analyzed'!AE83*0.001/'nmol-analyzed'!AE$1*1/'nmol-analyzed'!AE$2</f>
        <v>0.32959450780384897</v>
      </c>
      <c r="AH83" s="97">
        <f>'nmol-analyzed'!AF83*0.001/'nmol-analyzed'!AF$1*1/'nmol-analyzed'!AF$2</f>
        <v>0.42268911036867673</v>
      </c>
      <c r="AI83" s="97">
        <f>'nmol-analyzed'!AG83*0.001/'nmol-analyzed'!AG$1*1/'nmol-analyzed'!AG$2</f>
        <v>0.17747396574053409</v>
      </c>
      <c r="AJ83" s="97">
        <f>'nmol-analyzed'!AH83*0.001/'nmol-analyzed'!AH$1*1/'nmol-analyzed'!AH$2</f>
        <v>0.45532679257050818</v>
      </c>
    </row>
    <row r="84" spans="1:36" x14ac:dyDescent="0.2">
      <c r="A84">
        <f>'imported summary from web'!A75</f>
        <v>815.7</v>
      </c>
      <c r="B84" t="str">
        <f>'imported summary from web'!B75</f>
        <v>C47H95N2O6P</v>
      </c>
      <c r="C84" s="2" t="str">
        <f>'imported summary from web'!C75</f>
        <v>SM(24:0)</v>
      </c>
      <c r="D84" s="69"/>
      <c r="E84" s="234"/>
      <c r="F84" s="237">
        <f>'nmol-analyzed'!F84*0.001/'nmol-analyzed'!F$1*1/'nmol-analyzed'!F$2</f>
        <v>0</v>
      </c>
      <c r="G84" s="237">
        <f>'nmol-analyzed'!G84*0.001/'nmol-analyzed'!G$1*1/'nmol-analyzed'!G$2</f>
        <v>0</v>
      </c>
      <c r="H84" s="237">
        <f>'nmol-analyzed'!H84*0.001/'nmol-analyzed'!H$1*1/'nmol-analyzed'!H$2</f>
        <v>0</v>
      </c>
      <c r="I84" s="237">
        <f>'nmol-analyzed'!I84*0.001/'nmol-analyzed'!I$1*1/'nmol-analyzed'!I$2</f>
        <v>0</v>
      </c>
      <c r="J84" s="97">
        <f>'nmol-analyzed'!J84*0.001/'nmol-analyzed'!J$1*1/'nmol-analyzed'!J$2</f>
        <v>0</v>
      </c>
      <c r="K84" s="97">
        <f>'nmol-analyzed'!K84*0.001/'nmol-analyzed'!K$1*1/'nmol-analyzed'!K$2</f>
        <v>0</v>
      </c>
      <c r="L84" s="97">
        <f>'nmol-analyzed'!L84*0.001/'nmol-analyzed'!L$1*1/'nmol-analyzed'!L$2</f>
        <v>0</v>
      </c>
      <c r="M84" s="19">
        <f t="shared" si="3"/>
        <v>0</v>
      </c>
      <c r="N84" s="243">
        <f t="shared" si="4"/>
        <v>0</v>
      </c>
      <c r="O84" s="19" t="e">
        <f t="shared" si="5"/>
        <v>#DIV/0!</v>
      </c>
      <c r="P84" s="97">
        <f>'nmol-analyzed'!N84*0.001/'nmol-analyzed'!N$1*1/'nmol-analyzed'!N$2</f>
        <v>0</v>
      </c>
      <c r="Q84" s="97">
        <f>'nmol-analyzed'!O84*0.001/'nmol-analyzed'!O$1*1/'nmol-analyzed'!O$2</f>
        <v>0</v>
      </c>
      <c r="R84" s="97">
        <f>'nmol-analyzed'!P84*0.001/'nmol-analyzed'!P$1*1/'nmol-analyzed'!P$2</f>
        <v>0</v>
      </c>
      <c r="S84" s="97">
        <f>'nmol-analyzed'!Q84*0.001/'nmol-analyzed'!Q$1*1/'nmol-analyzed'!Q$2</f>
        <v>0</v>
      </c>
      <c r="T84" s="97">
        <f>'nmol-analyzed'!R84*0.001/'nmol-analyzed'!R$1*1/'nmol-analyzed'!R$2</f>
        <v>0</v>
      </c>
      <c r="U84" s="97">
        <f>'nmol-analyzed'!S84*0.001/'nmol-analyzed'!S$1*1/'nmol-analyzed'!S$2</f>
        <v>0</v>
      </c>
      <c r="V84" s="97">
        <f>'nmol-analyzed'!T84*0.001/'nmol-analyzed'!T$1*1/'nmol-analyzed'!T$2</f>
        <v>0</v>
      </c>
      <c r="W84" s="97">
        <f>'nmol-analyzed'!U84*0.001/'nmol-analyzed'!U$1*1/'nmol-analyzed'!U$2</f>
        <v>7.4702051906095371E-2</v>
      </c>
      <c r="X84" s="97">
        <f>'nmol-analyzed'!V84*0.001/'nmol-analyzed'!V$1*1/'nmol-analyzed'!V$2</f>
        <v>0</v>
      </c>
      <c r="Y84" s="97">
        <f>'nmol-analyzed'!W84*0.001/'nmol-analyzed'!W$1*1/'nmol-analyzed'!W$2</f>
        <v>0</v>
      </c>
      <c r="Z84" s="97">
        <f>'nmol-analyzed'!X84*0.001/'nmol-analyzed'!X$1*1/'nmol-analyzed'!X$2</f>
        <v>0</v>
      </c>
      <c r="AA84" s="97">
        <f>'nmol-analyzed'!Y84*0.001/'nmol-analyzed'!Y$1*1/'nmol-analyzed'!Y$2</f>
        <v>0</v>
      </c>
      <c r="AB84" s="97">
        <f>'nmol-analyzed'!Z84*0.001/'nmol-analyzed'!Z$1*1/'nmol-analyzed'!Z$2</f>
        <v>0</v>
      </c>
      <c r="AC84" s="97">
        <f>'nmol-analyzed'!AA84*0.001/'nmol-analyzed'!AA$1*1/'nmol-analyzed'!AA$2</f>
        <v>0</v>
      </c>
      <c r="AD84" s="97">
        <f>'nmol-analyzed'!AB84*0.001/'nmol-analyzed'!AB$1*1/'nmol-analyzed'!AB$2</f>
        <v>0</v>
      </c>
      <c r="AE84" s="97">
        <f>'nmol-analyzed'!AC84*0.001/'nmol-analyzed'!AC$1*1/'nmol-analyzed'!AC$2</f>
        <v>1.9367198642319314E-2</v>
      </c>
      <c r="AF84" s="97">
        <f>'nmol-analyzed'!AD84*0.001/'nmol-analyzed'!AD$1*1/'nmol-analyzed'!AD$2</f>
        <v>0</v>
      </c>
      <c r="AG84" s="97">
        <f>'nmol-analyzed'!AE84*0.001/'nmol-analyzed'!AE$1*1/'nmol-analyzed'!AE$2</f>
        <v>0</v>
      </c>
      <c r="AH84" s="97">
        <f>'nmol-analyzed'!AF84*0.001/'nmol-analyzed'!AF$1*1/'nmol-analyzed'!AF$2</f>
        <v>0</v>
      </c>
      <c r="AI84" s="97">
        <f>'nmol-analyzed'!AG84*0.001/'nmol-analyzed'!AG$1*1/'nmol-analyzed'!AG$2</f>
        <v>0</v>
      </c>
      <c r="AJ84" s="97">
        <f>'nmol-analyzed'!AH84*0.001/'nmol-analyzed'!AH$1*1/'nmol-analyzed'!AH$2</f>
        <v>8.537377360697028E-2</v>
      </c>
    </row>
    <row r="85" spans="1:36" x14ac:dyDescent="0.2">
      <c r="A85">
        <f>'imported summary from web'!A77</f>
        <v>817.7</v>
      </c>
      <c r="B85" t="str">
        <f>'imported summary from web'!B77</f>
        <v>C47H97N2O6P</v>
      </c>
      <c r="C85" s="2" t="str">
        <f>'imported summary from web'!C77</f>
        <v>DSM(24:0)</v>
      </c>
      <c r="D85" s="69"/>
      <c r="E85" s="234"/>
      <c r="F85" s="237">
        <f>'nmol-analyzed'!F85*0.001/'nmol-analyzed'!F$1*1/'nmol-analyzed'!F$2</f>
        <v>0</v>
      </c>
      <c r="G85" s="237">
        <f>'nmol-analyzed'!G85*0.001/'nmol-analyzed'!G$1*1/'nmol-analyzed'!G$2</f>
        <v>0</v>
      </c>
      <c r="H85" s="237">
        <f>'nmol-analyzed'!H85*0.001/'nmol-analyzed'!H$1*1/'nmol-analyzed'!H$2</f>
        <v>0</v>
      </c>
      <c r="I85" s="237">
        <f>'nmol-analyzed'!I85*0.001/'nmol-analyzed'!I$1*1/'nmol-analyzed'!I$2</f>
        <v>0</v>
      </c>
      <c r="J85" s="97">
        <f>'nmol-analyzed'!J85*0.001/'nmol-analyzed'!J$1*1/'nmol-analyzed'!J$2</f>
        <v>0</v>
      </c>
      <c r="K85" s="97">
        <f>'nmol-analyzed'!K85*0.001/'nmol-analyzed'!K$1*1/'nmol-analyzed'!K$2</f>
        <v>0</v>
      </c>
      <c r="L85" s="97">
        <f>'nmol-analyzed'!L85*0.001/'nmol-analyzed'!L$1*1/'nmol-analyzed'!L$2</f>
        <v>0</v>
      </c>
      <c r="M85" s="19">
        <f t="shared" si="3"/>
        <v>0</v>
      </c>
      <c r="N85" s="243">
        <f t="shared" si="4"/>
        <v>0</v>
      </c>
      <c r="O85" s="19" t="e">
        <f t="shared" si="5"/>
        <v>#DIV/0!</v>
      </c>
      <c r="P85" s="97">
        <f>'nmol-analyzed'!N85*0.001/'nmol-analyzed'!N$1*1/'nmol-analyzed'!N$2</f>
        <v>0</v>
      </c>
      <c r="Q85" s="97">
        <f>'nmol-analyzed'!O85*0.001/'nmol-analyzed'!O$1*1/'nmol-analyzed'!O$2</f>
        <v>0</v>
      </c>
      <c r="R85" s="97">
        <f>'nmol-analyzed'!P85*0.001/'nmol-analyzed'!P$1*1/'nmol-analyzed'!P$2</f>
        <v>0</v>
      </c>
      <c r="S85" s="97">
        <f>'nmol-analyzed'!Q85*0.001/'nmol-analyzed'!Q$1*1/'nmol-analyzed'!Q$2</f>
        <v>0</v>
      </c>
      <c r="T85" s="97">
        <f>'nmol-analyzed'!R85*0.001/'nmol-analyzed'!R$1*1/'nmol-analyzed'!R$2</f>
        <v>0</v>
      </c>
      <c r="U85" s="97">
        <f>'nmol-analyzed'!S85*0.001/'nmol-analyzed'!S$1*1/'nmol-analyzed'!S$2</f>
        <v>0</v>
      </c>
      <c r="V85" s="97">
        <f>'nmol-analyzed'!T85*0.001/'nmol-analyzed'!T$1*1/'nmol-analyzed'!T$2</f>
        <v>1.7430478778089765E-2</v>
      </c>
      <c r="W85" s="97">
        <f>'nmol-analyzed'!U85*0.001/'nmol-analyzed'!U$1*1/'nmol-analyzed'!U$2</f>
        <v>0</v>
      </c>
      <c r="X85" s="97">
        <f>'nmol-analyzed'!V85*0.001/'nmol-analyzed'!V$1*1/'nmol-analyzed'!V$2</f>
        <v>0</v>
      </c>
      <c r="Y85" s="97">
        <f>'nmol-analyzed'!W85*0.001/'nmol-analyzed'!W$1*1/'nmol-analyzed'!W$2</f>
        <v>0</v>
      </c>
      <c r="Z85" s="97">
        <f>'nmol-analyzed'!X85*0.001/'nmol-analyzed'!X$1*1/'nmol-analyzed'!X$2</f>
        <v>0</v>
      </c>
      <c r="AA85" s="97">
        <f>'nmol-analyzed'!Y85*0.001/'nmol-analyzed'!Y$1*1/'nmol-analyzed'!Y$2</f>
        <v>0</v>
      </c>
      <c r="AB85" s="97">
        <f>'nmol-analyzed'!Z85*0.001/'nmol-analyzed'!Z$1*1/'nmol-analyzed'!Z$2</f>
        <v>0</v>
      </c>
      <c r="AC85" s="97">
        <f>'nmol-analyzed'!AA85*0.001/'nmol-analyzed'!AA$1*1/'nmol-analyzed'!AA$2</f>
        <v>0</v>
      </c>
      <c r="AD85" s="97">
        <f>'nmol-analyzed'!AB85*0.001/'nmol-analyzed'!AB$1*1/'nmol-analyzed'!AB$2</f>
        <v>0</v>
      </c>
      <c r="AE85" s="97">
        <f>'nmol-analyzed'!AC85*0.001/'nmol-analyzed'!AC$1*1/'nmol-analyzed'!AC$2</f>
        <v>0</v>
      </c>
      <c r="AF85" s="97">
        <f>'nmol-analyzed'!AD85*0.001/'nmol-analyzed'!AD$1*1/'nmol-analyzed'!AD$2</f>
        <v>0</v>
      </c>
      <c r="AG85" s="97">
        <f>'nmol-analyzed'!AE85*0.001/'nmol-analyzed'!AE$1*1/'nmol-analyzed'!AE$2</f>
        <v>0</v>
      </c>
      <c r="AH85" s="97">
        <f>'nmol-analyzed'!AF85*0.001/'nmol-analyzed'!AF$1*1/'nmol-analyzed'!AF$2</f>
        <v>8.715239389044881E-3</v>
      </c>
      <c r="AI85" s="97">
        <f>'nmol-analyzed'!AG85*0.001/'nmol-analyzed'!AG$1*1/'nmol-analyzed'!AG$2</f>
        <v>0</v>
      </c>
      <c r="AJ85" s="97">
        <f>'nmol-analyzed'!AH85*0.001/'nmol-analyzed'!AH$1*1/'nmol-analyzed'!AH$2</f>
        <v>0</v>
      </c>
    </row>
    <row r="86" spans="1:36" x14ac:dyDescent="0.2">
      <c r="A86" s="2" t="s">
        <v>39</v>
      </c>
      <c r="B86"/>
      <c r="C86" s="2" t="s">
        <v>39</v>
      </c>
      <c r="D86" s="71"/>
      <c r="E86" s="235"/>
      <c r="F86" s="235">
        <f>'nmol-analyzed'!F86*0.001/'nmol-analyzed'!F$1*1/'nmol-analyzed'!F$2</f>
        <v>10.136493812488999</v>
      </c>
      <c r="G86" s="235">
        <f>'nmol-analyzed'!G86*0.001/'nmol-analyzed'!G$1*1/'nmol-analyzed'!G$2</f>
        <v>10.392465878460946</v>
      </c>
      <c r="H86" s="235">
        <f>'nmol-analyzed'!H86*0.001/'nmol-analyzed'!H$1*1/'nmol-analyzed'!H$2</f>
        <v>8.4982725902685541</v>
      </c>
      <c r="I86" s="235">
        <f>'nmol-analyzed'!I86*0.001/'nmol-analyzed'!I$1*1/'nmol-analyzed'!I$2</f>
        <v>11.313965315959944</v>
      </c>
      <c r="J86" s="20">
        <f>'nmol-analyzed'!J86*0.001/'nmol-analyzed'!J$1*1/'nmol-analyzed'!J$2</f>
        <v>1.0904410010404832</v>
      </c>
      <c r="K86" s="20">
        <f>'nmol-analyzed'!K86*0.001/'nmol-analyzed'!K$1*1/'nmol-analyzed'!K$2</f>
        <v>0.94197720277675556</v>
      </c>
      <c r="L86" s="20">
        <f>'nmol-analyzed'!L86*0.001/'nmol-analyzed'!L$1*1/'nmol-analyzed'!L$2</f>
        <v>0.89590223090180543</v>
      </c>
      <c r="M86" s="244">
        <f t="shared" si="3"/>
        <v>0.97610681157301471</v>
      </c>
      <c r="N86" s="245">
        <f t="shared" si="4"/>
        <v>0.10166098523625766</v>
      </c>
      <c r="O86" s="19">
        <f t="shared" si="5"/>
        <v>0.10414944761263273</v>
      </c>
      <c r="P86" s="20">
        <f>'nmol-analyzed'!N86*0.001/'nmol-analyzed'!N$1*1/'nmol-analyzed'!N$2</f>
        <v>1.5010718194778485</v>
      </c>
      <c r="Q86" s="20">
        <f>'nmol-analyzed'!O86*0.001/'nmol-analyzed'!O$1*1/'nmol-analyzed'!O$2</f>
        <v>0.52049346351245995</v>
      </c>
      <c r="R86" s="20">
        <f>'nmol-analyzed'!P86*0.001/'nmol-analyzed'!P$1*1/'nmol-analyzed'!P$2</f>
        <v>1.4770037280381325</v>
      </c>
      <c r="S86" s="20">
        <f>'nmol-analyzed'!Q86*0.001/'nmol-analyzed'!Q$1*1/'nmol-analyzed'!Q$2</f>
        <v>1.6171610866338839</v>
      </c>
      <c r="T86" s="20">
        <f>'nmol-analyzed'!R86*0.001/'nmol-analyzed'!R$1*1/'nmol-analyzed'!R$2</f>
        <v>0.35287826424229463</v>
      </c>
      <c r="U86" s="20">
        <f>'nmol-analyzed'!S86*0.001/'nmol-analyzed'!S$1*1/'nmol-analyzed'!S$2</f>
        <v>1.3116435280512544</v>
      </c>
      <c r="V86" s="20">
        <f>'nmol-analyzed'!T86*0.001/'nmol-analyzed'!T$1*1/'nmol-analyzed'!T$2</f>
        <v>1.6994716808637527</v>
      </c>
      <c r="W86" s="20">
        <f>'nmol-analyzed'!U86*0.001/'nmol-analyzed'!U$1*1/'nmol-analyzed'!U$2</f>
        <v>1.6683458259027966</v>
      </c>
      <c r="X86" s="20">
        <f>'nmol-analyzed'!V86*0.001/'nmol-analyzed'!V$1*1/'nmol-analyzed'!V$2</f>
        <v>1.5784266893492402</v>
      </c>
      <c r="Y86" s="20">
        <f>'nmol-analyzed'!W86*0.001/'nmol-analyzed'!W$1*1/'nmol-analyzed'!W$2</f>
        <v>0.76087829100879834</v>
      </c>
      <c r="Z86" s="20">
        <f>'nmol-analyzed'!X86*0.001/'nmol-analyzed'!X$1*1/'nmol-analyzed'!X$2</f>
        <v>1.0148412088576708</v>
      </c>
      <c r="AA86" s="20">
        <f>'nmol-analyzed'!Y86*0.001/'nmol-analyzed'!Y$1*1/'nmol-analyzed'!Y$2</f>
        <v>0.43576196945229212</v>
      </c>
      <c r="AB86" s="20">
        <f>'nmol-analyzed'!Z86*0.001/'nmol-analyzed'!Z$1*1/'nmol-analyzed'!Z$2</f>
        <v>1.1155506417977448</v>
      </c>
      <c r="AC86" s="20">
        <f>'nmol-analyzed'!AA86*0.001/'nmol-analyzed'!AA$1*1/'nmol-analyzed'!AA$2</f>
        <v>0.91136503325436358</v>
      </c>
      <c r="AD86" s="20">
        <f>'nmol-analyzed'!AB86*0.001/'nmol-analyzed'!AB$1*1/'nmol-analyzed'!AB$2</f>
        <v>1.2128708149754128</v>
      </c>
      <c r="AE86" s="20">
        <f>'nmol-analyzed'!AC86*0.001/'nmol-analyzed'!AC$1*1/'nmol-analyzed'!AC$2</f>
        <v>1.3557039049623516</v>
      </c>
      <c r="AF86" s="20">
        <f>'nmol-analyzed'!AD86*0.001/'nmol-analyzed'!AD$1*1/'nmol-analyzed'!AD$2</f>
        <v>2.6062715887238985</v>
      </c>
      <c r="AG86" s="20">
        <f>'nmol-analyzed'!AE86*0.001/'nmol-analyzed'!AE$1*1/'nmol-analyzed'!AE$2</f>
        <v>0.95075338789571828</v>
      </c>
      <c r="AH86" s="20">
        <f>'nmol-analyzed'!AF86*0.001/'nmol-analyzed'!AF$1*1/'nmol-analyzed'!AF$2</f>
        <v>1.0589015857689532</v>
      </c>
      <c r="AI86" s="20">
        <f>'nmol-analyzed'!AG86*0.001/'nmol-analyzed'!AG$1*1/'nmol-analyzed'!AG$2</f>
        <v>1.0521670826045948</v>
      </c>
      <c r="AJ86" s="20">
        <f>'nmol-analyzed'!AH86*0.001/'nmol-analyzed'!AH$1*1/'nmol-analyzed'!AH$2</f>
        <v>2.0987719345046858</v>
      </c>
    </row>
    <row r="87" spans="1:36" x14ac:dyDescent="0.2">
      <c r="A87">
        <f>'imported summary from web'!A26</f>
        <v>714.5</v>
      </c>
      <c r="B87" t="str">
        <f>'imported summary from web'!B26</f>
        <v>C40H76O7PN</v>
      </c>
      <c r="C87" s="2" t="str">
        <f>'imported summary from web'!C26</f>
        <v>ePC(32:3)</v>
      </c>
      <c r="D87" s="69"/>
      <c r="E87" s="234"/>
      <c r="F87" s="237">
        <f>'nmol-analyzed'!F87*0.001/'nmol-analyzed'!F$1*1/'nmol-analyzed'!F$2</f>
        <v>0</v>
      </c>
      <c r="G87" s="237">
        <f>'nmol-analyzed'!G87*0.001/'nmol-analyzed'!G$1*1/'nmol-analyzed'!G$2</f>
        <v>0</v>
      </c>
      <c r="H87" s="237">
        <f>'nmol-analyzed'!H87*0.001/'nmol-analyzed'!H$1*1/'nmol-analyzed'!H$2</f>
        <v>0</v>
      </c>
      <c r="I87" s="237">
        <f>'nmol-analyzed'!I87*0.001/'nmol-analyzed'!I$1*1/'nmol-analyzed'!I$2</f>
        <v>0</v>
      </c>
      <c r="J87" s="98">
        <f>'nmol-analyzed'!J87*0.001/'nmol-analyzed'!J$1*1/'nmol-analyzed'!J$2</f>
        <v>0</v>
      </c>
      <c r="K87" s="98">
        <f>'nmol-analyzed'!K87*0.001/'nmol-analyzed'!K$1*1/'nmol-analyzed'!K$2</f>
        <v>0</v>
      </c>
      <c r="L87" s="98">
        <f>'nmol-analyzed'!L87*0.001/'nmol-analyzed'!L$1*1/'nmol-analyzed'!L$2</f>
        <v>0</v>
      </c>
      <c r="M87" s="19">
        <f t="shared" si="3"/>
        <v>0</v>
      </c>
      <c r="N87" s="243">
        <f t="shared" si="4"/>
        <v>0</v>
      </c>
      <c r="O87" s="19" t="e">
        <f t="shared" si="5"/>
        <v>#DIV/0!</v>
      </c>
      <c r="P87" s="98">
        <f>'nmol-analyzed'!N87*0.001/'nmol-analyzed'!N$1*1/'nmol-analyzed'!N$2</f>
        <v>0</v>
      </c>
      <c r="Q87" s="98">
        <f>'nmol-analyzed'!O87*0.001/'nmol-analyzed'!O$1*1/'nmol-analyzed'!O$2</f>
        <v>0</v>
      </c>
      <c r="R87" s="98">
        <f>'nmol-analyzed'!P87*0.001/'nmol-analyzed'!P$1*1/'nmol-analyzed'!P$2</f>
        <v>0</v>
      </c>
      <c r="S87" s="98">
        <f>'nmol-analyzed'!Q87*0.001/'nmol-analyzed'!Q$1*1/'nmol-analyzed'!Q$2</f>
        <v>0</v>
      </c>
      <c r="T87" s="98">
        <f>'nmol-analyzed'!R87*0.001/'nmol-analyzed'!R$1*1/'nmol-analyzed'!R$2</f>
        <v>0</v>
      </c>
      <c r="U87" s="98">
        <f>'nmol-analyzed'!S87*0.001/'nmol-analyzed'!S$1*1/'nmol-analyzed'!S$2</f>
        <v>0</v>
      </c>
      <c r="V87" s="98">
        <f>'nmol-analyzed'!T87*0.001/'nmol-analyzed'!T$1*1/'nmol-analyzed'!T$2</f>
        <v>0</v>
      </c>
      <c r="W87" s="98">
        <f>'nmol-analyzed'!U87*0.001/'nmol-analyzed'!U$1*1/'nmol-analyzed'!U$2</f>
        <v>0</v>
      </c>
      <c r="X87" s="98">
        <f>'nmol-analyzed'!V87*0.001/'nmol-analyzed'!V$1*1/'nmol-analyzed'!V$2</f>
        <v>0</v>
      </c>
      <c r="Y87" s="98">
        <f>'nmol-analyzed'!W87*0.001/'nmol-analyzed'!W$1*1/'nmol-analyzed'!W$2</f>
        <v>0</v>
      </c>
      <c r="Z87" s="98">
        <f>'nmol-analyzed'!X87*0.001/'nmol-analyzed'!X$1*1/'nmol-analyzed'!X$2</f>
        <v>0</v>
      </c>
      <c r="AA87" s="98">
        <f>'nmol-analyzed'!Y87*0.001/'nmol-analyzed'!Y$1*1/'nmol-analyzed'!Y$2</f>
        <v>0</v>
      </c>
      <c r="AB87" s="98">
        <f>'nmol-analyzed'!Z87*0.001/'nmol-analyzed'!Z$1*1/'nmol-analyzed'!Z$2</f>
        <v>0</v>
      </c>
      <c r="AC87" s="98">
        <f>'nmol-analyzed'!AA87*0.001/'nmol-analyzed'!AA$1*1/'nmol-analyzed'!AA$2</f>
        <v>0</v>
      </c>
      <c r="AD87" s="98">
        <f>'nmol-analyzed'!AB87*0.001/'nmol-analyzed'!AB$1*1/'nmol-analyzed'!AB$2</f>
        <v>0</v>
      </c>
      <c r="AE87" s="98">
        <f>'nmol-analyzed'!AC87*0.001/'nmol-analyzed'!AC$1*1/'nmol-analyzed'!AC$2</f>
        <v>0</v>
      </c>
      <c r="AF87" s="98">
        <f>'nmol-analyzed'!AD87*0.001/'nmol-analyzed'!AD$1*1/'nmol-analyzed'!AD$2</f>
        <v>0</v>
      </c>
      <c r="AG87" s="98">
        <f>'nmol-analyzed'!AE87*0.001/'nmol-analyzed'!AE$1*1/'nmol-analyzed'!AE$2</f>
        <v>0</v>
      </c>
      <c r="AH87" s="98">
        <f>'nmol-analyzed'!AF87*0.001/'nmol-analyzed'!AF$1*1/'nmol-analyzed'!AF$2</f>
        <v>0</v>
      </c>
      <c r="AI87" s="98">
        <f>'nmol-analyzed'!AG87*0.001/'nmol-analyzed'!AG$1*1/'nmol-analyzed'!AG$2</f>
        <v>0</v>
      </c>
      <c r="AJ87" s="98">
        <f>'nmol-analyzed'!AH87*0.001/'nmol-analyzed'!AH$1*1/'nmol-analyzed'!AH$2</f>
        <v>0</v>
      </c>
    </row>
    <row r="88" spans="1:36" x14ac:dyDescent="0.2">
      <c r="A88">
        <f>'imported summary from web'!A27</f>
        <v>716.6</v>
      </c>
      <c r="B88" t="str">
        <f>'imported summary from web'!B27</f>
        <v>C40H78O7PN</v>
      </c>
      <c r="C88" s="2" t="str">
        <f>'imported summary from web'!C27</f>
        <v>ePC(32:2)</v>
      </c>
      <c r="D88" s="69"/>
      <c r="E88" s="234"/>
      <c r="F88" s="237">
        <f>'nmol-analyzed'!F88*0.001/'nmol-analyzed'!F$1*1/'nmol-analyzed'!F$2</f>
        <v>0</v>
      </c>
      <c r="G88" s="237">
        <f>'nmol-analyzed'!G88*0.001/'nmol-analyzed'!G$1*1/'nmol-analyzed'!G$2</f>
        <v>0.99954876113748248</v>
      </c>
      <c r="H88" s="237">
        <f>'nmol-analyzed'!H88*0.001/'nmol-analyzed'!H$1*1/'nmol-analyzed'!H$2</f>
        <v>0.99954876113748248</v>
      </c>
      <c r="I88" s="237">
        <f>'nmol-analyzed'!I88*0.001/'nmol-analyzed'!I$1*1/'nmol-analyzed'!I$2</f>
        <v>0</v>
      </c>
      <c r="J88" s="98">
        <f>'nmol-analyzed'!J88*0.001/'nmol-analyzed'!J$1*1/'nmol-analyzed'!J$2</f>
        <v>9.9954876113748245E-2</v>
      </c>
      <c r="K88" s="98">
        <f>'nmol-analyzed'!K88*0.001/'nmol-analyzed'!K$1*1/'nmol-analyzed'!K$2</f>
        <v>0.17492103319905941</v>
      </c>
      <c r="L88" s="98">
        <f>'nmol-analyzed'!L88*0.001/'nmol-analyzed'!L$1*1/'nmol-analyzed'!L$2</f>
        <v>0</v>
      </c>
      <c r="M88" s="19">
        <f t="shared" si="3"/>
        <v>9.162530310426921E-2</v>
      </c>
      <c r="N88" s="243">
        <f t="shared" si="4"/>
        <v>8.7757497136978516E-2</v>
      </c>
      <c r="O88" s="19">
        <f t="shared" si="5"/>
        <v>0.95778670480479455</v>
      </c>
      <c r="P88" s="98">
        <f>'nmol-analyzed'!N88*0.001/'nmol-analyzed'!N$1*1/'nmol-analyzed'!N$2</f>
        <v>0</v>
      </c>
      <c r="Q88" s="98">
        <f>'nmol-analyzed'!O88*0.001/'nmol-analyzed'!O$1*1/'nmol-analyzed'!O$2</f>
        <v>0</v>
      </c>
      <c r="R88" s="98">
        <f>'nmol-analyzed'!P88*0.001/'nmol-analyzed'!P$1*1/'nmol-analyzed'!P$2</f>
        <v>0.15672749215204138</v>
      </c>
      <c r="S88" s="98">
        <f>'nmol-analyzed'!Q88*0.001/'nmol-analyzed'!Q$1*1/'nmol-analyzed'!Q$2</f>
        <v>0.10635079824602806</v>
      </c>
      <c r="T88" s="98">
        <f>'nmol-analyzed'!R88*0.001/'nmol-analyzed'!R$1*1/'nmol-analyzed'!R$2</f>
        <v>0</v>
      </c>
      <c r="U88" s="98">
        <f>'nmol-analyzed'!S88*0.001/'nmol-analyzed'!S$1*1/'nmol-analyzed'!S$2</f>
        <v>0.11698587807063088</v>
      </c>
      <c r="V88" s="98">
        <f>'nmol-analyzed'!T88*0.001/'nmol-analyzed'!T$1*1/'nmol-analyzed'!T$2</f>
        <v>0</v>
      </c>
      <c r="W88" s="98">
        <f>'nmol-analyzed'!U88*0.001/'nmol-analyzed'!U$1*1/'nmol-analyzed'!U$2</f>
        <v>0</v>
      </c>
      <c r="X88" s="98">
        <f>'nmol-analyzed'!V88*0.001/'nmol-analyzed'!V$1*1/'nmol-analyzed'!V$2</f>
        <v>0.23633510721339576</v>
      </c>
      <c r="Y88" s="98">
        <f>'nmol-analyzed'!W88*0.001/'nmol-analyzed'!W$1*1/'nmol-analyzed'!W$2</f>
        <v>7.5832743097168892E-2</v>
      </c>
      <c r="Z88" s="98">
        <f>'nmol-analyzed'!X88*0.001/'nmol-analyzed'!X$1*1/'nmol-analyzed'!X$2</f>
        <v>5.6720425731214982E-2</v>
      </c>
      <c r="AA88" s="98">
        <f>'nmol-analyzed'!Y88*0.001/'nmol-analyzed'!Y$1*1/'nmol-analyzed'!Y$2</f>
        <v>0</v>
      </c>
      <c r="AB88" s="98">
        <f>'nmol-analyzed'!Z88*0.001/'nmol-analyzed'!Z$1*1/'nmol-analyzed'!Z$2</f>
        <v>0</v>
      </c>
      <c r="AC88" s="98">
        <f>'nmol-analyzed'!AA88*0.001/'nmol-analyzed'!AA$1*1/'nmol-analyzed'!AA$2</f>
        <v>0</v>
      </c>
      <c r="AD88" s="98">
        <f>'nmol-analyzed'!AB88*0.001/'nmol-analyzed'!AB$1*1/'nmol-analyzed'!AB$2</f>
        <v>0</v>
      </c>
      <c r="AE88" s="98">
        <f>'nmol-analyzed'!AC88*0.001/'nmol-analyzed'!AC$1*1/'nmol-analyzed'!AC$2</f>
        <v>0</v>
      </c>
      <c r="AF88" s="98">
        <f>'nmol-analyzed'!AD88*0.001/'nmol-analyzed'!AD$1*1/'nmol-analyzed'!AD$2</f>
        <v>0</v>
      </c>
      <c r="AG88" s="98">
        <f>'nmol-analyzed'!AE88*0.001/'nmol-analyzed'!AE$1*1/'nmol-analyzed'!AE$2</f>
        <v>0</v>
      </c>
      <c r="AH88" s="98">
        <f>'nmol-analyzed'!AF88*0.001/'nmol-analyzed'!AF$1*1/'nmol-analyzed'!AF$2</f>
        <v>0</v>
      </c>
      <c r="AI88" s="98">
        <f>'nmol-analyzed'!AG88*0.001/'nmol-analyzed'!AG$1*1/'nmol-analyzed'!AG$2</f>
        <v>0</v>
      </c>
      <c r="AJ88" s="98">
        <f>'nmol-analyzed'!AH88*0.001/'nmol-analyzed'!AH$1*1/'nmol-analyzed'!AH$2</f>
        <v>0.19099735195205045</v>
      </c>
    </row>
    <row r="89" spans="1:36" x14ac:dyDescent="0.2">
      <c r="A89">
        <f>'imported summary from web'!A28</f>
        <v>718.6</v>
      </c>
      <c r="B89" t="str">
        <f>'imported summary from web'!B28</f>
        <v>C40H80O7PN</v>
      </c>
      <c r="C89" s="2" t="str">
        <f>'imported summary from web'!C28</f>
        <v>ePC(32:1)</v>
      </c>
      <c r="D89" s="69"/>
      <c r="E89" s="234"/>
      <c r="F89" s="237">
        <f>'nmol-analyzed'!F89*0.001/'nmol-analyzed'!F$1*1/'nmol-analyzed'!F$2</f>
        <v>2.9986462834124463</v>
      </c>
      <c r="G89" s="237">
        <f>'nmol-analyzed'!G89*0.001/'nmol-analyzed'!G$1*1/'nmol-analyzed'!G$2</f>
        <v>1.999097522274965</v>
      </c>
      <c r="H89" s="237">
        <f>'nmol-analyzed'!H89*0.001/'nmol-analyzed'!H$1*1/'nmol-analyzed'!H$2</f>
        <v>1.8741539271327796</v>
      </c>
      <c r="I89" s="237">
        <f>'nmol-analyzed'!I89*0.001/'nmol-analyzed'!I$1*1/'nmol-analyzed'!I$2</f>
        <v>2.1240411174171498</v>
      </c>
      <c r="J89" s="98">
        <f>'nmol-analyzed'!J89*0.001/'nmol-analyzed'!J$1*1/'nmol-analyzed'!J$2</f>
        <v>0.24988719028437062</v>
      </c>
      <c r="K89" s="98">
        <f>'nmol-analyzed'!K89*0.001/'nmol-analyzed'!K$1*1/'nmol-analyzed'!K$2</f>
        <v>0.21240411174171497</v>
      </c>
      <c r="L89" s="98">
        <f>'nmol-analyzed'!L89*0.001/'nmol-analyzed'!L$1*1/'nmol-analyzed'!L$2</f>
        <v>0.24988719028437062</v>
      </c>
      <c r="M89" s="19">
        <f t="shared" si="3"/>
        <v>0.23739283077015205</v>
      </c>
      <c r="N89" s="243">
        <f t="shared" si="4"/>
        <v>2.1640865486658122E-2</v>
      </c>
      <c r="O89" s="19">
        <f t="shared" si="5"/>
        <v>9.1160568819414742E-2</v>
      </c>
      <c r="P89" s="98">
        <f>'nmol-analyzed'!N89*0.001/'nmol-analyzed'!N$1*1/'nmol-analyzed'!N$2</f>
        <v>0.26024665923733931</v>
      </c>
      <c r="Q89" s="98">
        <f>'nmol-analyzed'!O89*0.001/'nmol-analyzed'!O$1*1/'nmol-analyzed'!O$2</f>
        <v>7.6808909844362061E-2</v>
      </c>
      <c r="R89" s="98">
        <f>'nmol-analyzed'!P89*0.001/'nmol-analyzed'!P$1*1/'nmol-analyzed'!P$2</f>
        <v>0.29106534256807676</v>
      </c>
      <c r="S89" s="98">
        <f>'nmol-analyzed'!Q89*0.001/'nmol-analyzed'!Q$1*1/'nmol-analyzed'!Q$2</f>
        <v>0.10635079824602806</v>
      </c>
      <c r="T89" s="98">
        <f>'nmol-analyzed'!R89*0.001/'nmol-analyzed'!R$1*1/'nmol-analyzed'!R$2</f>
        <v>0.11807109029768162</v>
      </c>
      <c r="U89" s="98">
        <f>'nmol-analyzed'!S89*0.001/'nmol-analyzed'!S$1*1/'nmol-analyzed'!S$2</f>
        <v>0.10635079824602808</v>
      </c>
      <c r="V89" s="98">
        <f>'nmol-analyzed'!T89*0.001/'nmol-analyzed'!T$1*1/'nmol-analyzed'!T$2</f>
        <v>0.17016127719364493</v>
      </c>
      <c r="W89" s="98">
        <f>'nmol-analyzed'!U89*0.001/'nmol-analyzed'!U$1*1/'nmol-analyzed'!U$2</f>
        <v>0.22789456767004912</v>
      </c>
      <c r="X89" s="98">
        <f>'nmol-analyzed'!V89*0.001/'nmol-analyzed'!V$1*1/'nmol-analyzed'!V$2</f>
        <v>0.33086915009875401</v>
      </c>
      <c r="Y89" s="98">
        <f>'nmol-analyzed'!W89*0.001/'nmol-analyzed'!W$1*1/'nmol-analyzed'!W$2</f>
        <v>0.23489654569123042</v>
      </c>
      <c r="Z89" s="98">
        <f>'nmol-analyzed'!X89*0.001/'nmol-analyzed'!X$1*1/'nmol-analyzed'!X$2</f>
        <v>0.11344085146242996</v>
      </c>
      <c r="AA89" s="98">
        <f>'nmol-analyzed'!Y89*0.001/'nmol-analyzed'!Y$1*1/'nmol-analyzed'!Y$2</f>
        <v>0.32614244795452202</v>
      </c>
      <c r="AB89" s="98">
        <f>'nmol-analyzed'!Z89*0.001/'nmol-analyzed'!Z$1*1/'nmol-analyzed'!Z$2</f>
        <v>0.10635079824602808</v>
      </c>
      <c r="AC89" s="98">
        <f>'nmol-analyzed'!AA89*0.001/'nmol-analyzed'!AA$1*1/'nmol-analyzed'!AA$2</f>
        <v>0.27955066967526021</v>
      </c>
      <c r="AD89" s="98">
        <f>'nmol-analyzed'!AB89*0.001/'nmol-analyzed'!AB$1*1/'nmol-analyzed'!AB$2</f>
        <v>0.21270159649205617</v>
      </c>
      <c r="AE89" s="98">
        <f>'nmol-analyzed'!AC89*0.001/'nmol-analyzed'!AC$1*1/'nmol-analyzed'!AC$2</f>
        <v>0.23633510721336345</v>
      </c>
      <c r="AF89" s="98">
        <f>'nmol-analyzed'!AD89*0.001/'nmol-analyzed'!AD$1*1/'nmol-analyzed'!AD$2</f>
        <v>0.32411671846408563</v>
      </c>
      <c r="AG89" s="98">
        <f>'nmol-analyzed'!AE89*0.001/'nmol-analyzed'!AE$1*1/'nmol-analyzed'!AE$2</f>
        <v>0.12375365614082133</v>
      </c>
      <c r="AH89" s="98">
        <f>'nmol-analyzed'!AF89*0.001/'nmol-analyzed'!AF$1*1/'nmol-analyzed'!AF$2</f>
        <v>9.5715718421425233E-2</v>
      </c>
      <c r="AI89" s="98">
        <f>'nmol-analyzed'!AG89*0.001/'nmol-analyzed'!AG$1*1/'nmol-analyzed'!AG$2</f>
        <v>0.24750731228164266</v>
      </c>
      <c r="AJ89" s="98">
        <f>'nmol-analyzed'!AH89*0.001/'nmol-analyzed'!AH$1*1/'nmol-analyzed'!AH$2</f>
        <v>0.2778143301120734</v>
      </c>
    </row>
    <row r="90" spans="1:36" x14ac:dyDescent="0.2">
      <c r="A90">
        <f>'imported summary from web'!A29</f>
        <v>720.6</v>
      </c>
      <c r="B90" t="str">
        <f>'imported summary from web'!B29</f>
        <v>C40H82O7PN</v>
      </c>
      <c r="C90" s="2" t="str">
        <f>'imported summary from web'!C29</f>
        <v>ePC(32:0)</v>
      </c>
      <c r="D90" s="69"/>
      <c r="E90" s="234"/>
      <c r="F90" s="237">
        <f>'nmol-analyzed'!F90*0.001/'nmol-analyzed'!F$1*1/'nmol-analyzed'!F$2</f>
        <v>0</v>
      </c>
      <c r="G90" s="237">
        <f>'nmol-analyzed'!G90*0.001/'nmol-analyzed'!G$1*1/'nmol-analyzed'!G$2</f>
        <v>0</v>
      </c>
      <c r="H90" s="237">
        <f>'nmol-analyzed'!H90*0.001/'nmol-analyzed'!H$1*1/'nmol-analyzed'!H$2</f>
        <v>0</v>
      </c>
      <c r="I90" s="237">
        <f>'nmol-analyzed'!I90*0.001/'nmol-analyzed'!I$1*1/'nmol-analyzed'!I$2</f>
        <v>0</v>
      </c>
      <c r="J90" s="98">
        <f>'nmol-analyzed'!J90*0.001/'nmol-analyzed'!J$1*1/'nmol-analyzed'!J$2</f>
        <v>0</v>
      </c>
      <c r="K90" s="98">
        <f>'nmol-analyzed'!K90*0.001/'nmol-analyzed'!K$1*1/'nmol-analyzed'!K$2</f>
        <v>0</v>
      </c>
      <c r="L90" s="98">
        <f>'nmol-analyzed'!L90*0.001/'nmol-analyzed'!L$1*1/'nmol-analyzed'!L$2</f>
        <v>0</v>
      </c>
      <c r="M90" s="19">
        <f t="shared" si="3"/>
        <v>0</v>
      </c>
      <c r="N90" s="243">
        <f t="shared" si="4"/>
        <v>0</v>
      </c>
      <c r="O90" s="19" t="e">
        <f t="shared" si="5"/>
        <v>#DIV/0!</v>
      </c>
      <c r="P90" s="98">
        <f>'nmol-analyzed'!N90*0.001/'nmol-analyzed'!N$1*1/'nmol-analyzed'!N$2</f>
        <v>0</v>
      </c>
      <c r="Q90" s="98">
        <f>'nmol-analyzed'!O90*0.001/'nmol-analyzed'!O$1*1/'nmol-analyzed'!O$2</f>
        <v>0</v>
      </c>
      <c r="R90" s="98">
        <f>'nmol-analyzed'!P90*0.001/'nmol-analyzed'!P$1*1/'nmol-analyzed'!P$2</f>
        <v>0</v>
      </c>
      <c r="S90" s="98">
        <f>'nmol-analyzed'!Q90*0.001/'nmol-analyzed'!Q$1*1/'nmol-analyzed'!Q$2</f>
        <v>0</v>
      </c>
      <c r="T90" s="98">
        <f>'nmol-analyzed'!R90*0.001/'nmol-analyzed'!R$1*1/'nmol-analyzed'!R$2</f>
        <v>0</v>
      </c>
      <c r="U90" s="98">
        <f>'nmol-analyzed'!S90*0.001/'nmol-analyzed'!S$1*1/'nmol-analyzed'!S$2</f>
        <v>0</v>
      </c>
      <c r="V90" s="98">
        <f>'nmol-analyzed'!T90*0.001/'nmol-analyzed'!T$1*1/'nmol-analyzed'!T$2</f>
        <v>0</v>
      </c>
      <c r="W90" s="98">
        <f>'nmol-analyzed'!U90*0.001/'nmol-analyzed'!U$1*1/'nmol-analyzed'!U$2</f>
        <v>0</v>
      </c>
      <c r="X90" s="98">
        <f>'nmol-analyzed'!V90*0.001/'nmol-analyzed'!V$1*1/'nmol-analyzed'!V$2</f>
        <v>0</v>
      </c>
      <c r="Y90" s="98">
        <f>'nmol-analyzed'!W90*0.001/'nmol-analyzed'!W$1*1/'nmol-analyzed'!W$2</f>
        <v>0</v>
      </c>
      <c r="Z90" s="98">
        <f>'nmol-analyzed'!X90*0.001/'nmol-analyzed'!X$1*1/'nmol-analyzed'!X$2</f>
        <v>0</v>
      </c>
      <c r="AA90" s="98">
        <f>'nmol-analyzed'!Y90*0.001/'nmol-analyzed'!Y$1*1/'nmol-analyzed'!Y$2</f>
        <v>0</v>
      </c>
      <c r="AB90" s="98">
        <f>'nmol-analyzed'!Z90*0.001/'nmol-analyzed'!Z$1*1/'nmol-analyzed'!Z$2</f>
        <v>0</v>
      </c>
      <c r="AC90" s="98">
        <f>'nmol-analyzed'!AA90*0.001/'nmol-analyzed'!AA$1*1/'nmol-analyzed'!AA$2</f>
        <v>0</v>
      </c>
      <c r="AD90" s="98">
        <f>'nmol-analyzed'!AB90*0.001/'nmol-analyzed'!AB$1*1/'nmol-analyzed'!AB$2</f>
        <v>0</v>
      </c>
      <c r="AE90" s="98">
        <f>'nmol-analyzed'!AC90*0.001/'nmol-analyzed'!AC$1*1/'nmol-analyzed'!AC$2</f>
        <v>0</v>
      </c>
      <c r="AF90" s="98">
        <f>'nmol-analyzed'!AD90*0.001/'nmol-analyzed'!AD$1*1/'nmol-analyzed'!AD$2</f>
        <v>0</v>
      </c>
      <c r="AG90" s="98">
        <f>'nmol-analyzed'!AE90*0.001/'nmol-analyzed'!AE$1*1/'nmol-analyzed'!AE$2</f>
        <v>0</v>
      </c>
      <c r="AH90" s="98">
        <f>'nmol-analyzed'!AF90*0.001/'nmol-analyzed'!AF$1*1/'nmol-analyzed'!AF$2</f>
        <v>0</v>
      </c>
      <c r="AI90" s="98">
        <f>'nmol-analyzed'!AG90*0.001/'nmol-analyzed'!AG$1*1/'nmol-analyzed'!AG$2</f>
        <v>0</v>
      </c>
      <c r="AJ90" s="98">
        <f>'nmol-analyzed'!AH90*0.001/'nmol-analyzed'!AH$1*1/'nmol-analyzed'!AH$2</f>
        <v>0</v>
      </c>
    </row>
    <row r="91" spans="1:36" x14ac:dyDescent="0.2">
      <c r="A91">
        <f>'imported summary from web'!A36</f>
        <v>740.6</v>
      </c>
      <c r="B91" t="str">
        <f>'imported summary from web'!B36</f>
        <v>C42H78O7PN</v>
      </c>
      <c r="C91" s="2" t="str">
        <f>'imported summary from web'!C36</f>
        <v>ePC(34:4)</v>
      </c>
      <c r="D91" s="69"/>
      <c r="E91" s="234"/>
      <c r="F91" s="237">
        <f>'nmol-analyzed'!F91*0.001/'nmol-analyzed'!F$1*1/'nmol-analyzed'!F$2</f>
        <v>0</v>
      </c>
      <c r="G91" s="237">
        <f>'nmol-analyzed'!G91*0.001/'nmol-analyzed'!G$1*1/'nmol-analyzed'!G$2</f>
        <v>0</v>
      </c>
      <c r="H91" s="237">
        <f>'nmol-analyzed'!H91*0.001/'nmol-analyzed'!H$1*1/'nmol-analyzed'!H$2</f>
        <v>0</v>
      </c>
      <c r="I91" s="237">
        <f>'nmol-analyzed'!I91*0.001/'nmol-analyzed'!I$1*1/'nmol-analyzed'!I$2</f>
        <v>0</v>
      </c>
      <c r="J91" s="98">
        <f>'nmol-analyzed'!J91*0.001/'nmol-analyzed'!J$1*1/'nmol-analyzed'!J$2</f>
        <v>0</v>
      </c>
      <c r="K91" s="98">
        <f>'nmol-analyzed'!K91*0.001/'nmol-analyzed'!K$1*1/'nmol-analyzed'!K$2</f>
        <v>0</v>
      </c>
      <c r="L91" s="98">
        <f>'nmol-analyzed'!L91*0.001/'nmol-analyzed'!L$1*1/'nmol-analyzed'!L$2</f>
        <v>0</v>
      </c>
      <c r="M91" s="19">
        <f t="shared" si="3"/>
        <v>0</v>
      </c>
      <c r="N91" s="243">
        <f t="shared" si="4"/>
        <v>0</v>
      </c>
      <c r="O91" s="19" t="e">
        <f t="shared" si="5"/>
        <v>#DIV/0!</v>
      </c>
      <c r="P91" s="98">
        <f>'nmol-analyzed'!N91*0.001/'nmol-analyzed'!N$1*1/'nmol-analyzed'!N$2</f>
        <v>0</v>
      </c>
      <c r="Q91" s="98">
        <f>'nmol-analyzed'!O91*0.001/'nmol-analyzed'!O$1*1/'nmol-analyzed'!O$2</f>
        <v>0</v>
      </c>
      <c r="R91" s="98">
        <f>'nmol-analyzed'!P91*0.001/'nmol-analyzed'!P$1*1/'nmol-analyzed'!P$2</f>
        <v>0</v>
      </c>
      <c r="S91" s="98">
        <f>'nmol-analyzed'!Q91*0.001/'nmol-analyzed'!Q$1*1/'nmol-analyzed'!Q$2</f>
        <v>0</v>
      </c>
      <c r="T91" s="98">
        <f>'nmol-analyzed'!R91*0.001/'nmol-analyzed'!R$1*1/'nmol-analyzed'!R$2</f>
        <v>0</v>
      </c>
      <c r="U91" s="98">
        <f>'nmol-analyzed'!S91*0.001/'nmol-analyzed'!S$1*1/'nmol-analyzed'!S$2</f>
        <v>0</v>
      </c>
      <c r="V91" s="98">
        <f>'nmol-analyzed'!T91*0.001/'nmol-analyzed'!T$1*1/'nmol-analyzed'!T$2</f>
        <v>0</v>
      </c>
      <c r="W91" s="98">
        <f>'nmol-analyzed'!U91*0.001/'nmol-analyzed'!U$1*1/'nmol-analyzed'!U$2</f>
        <v>0</v>
      </c>
      <c r="X91" s="98">
        <f>'nmol-analyzed'!V91*0.001/'nmol-analyzed'!V$1*1/'nmol-analyzed'!V$2</f>
        <v>0</v>
      </c>
      <c r="Y91" s="98">
        <f>'nmol-analyzed'!W91*0.001/'nmol-analyzed'!W$1*1/'nmol-analyzed'!W$2</f>
        <v>0</v>
      </c>
      <c r="Z91" s="98">
        <f>'nmol-analyzed'!X91*0.001/'nmol-analyzed'!X$1*1/'nmol-analyzed'!X$2</f>
        <v>0</v>
      </c>
      <c r="AA91" s="98">
        <f>'nmol-analyzed'!Y91*0.001/'nmol-analyzed'!Y$1*1/'nmol-analyzed'!Y$2</f>
        <v>0</v>
      </c>
      <c r="AB91" s="98">
        <f>'nmol-analyzed'!Z91*0.001/'nmol-analyzed'!Z$1*1/'nmol-analyzed'!Z$2</f>
        <v>0</v>
      </c>
      <c r="AC91" s="98">
        <f>'nmol-analyzed'!AA91*0.001/'nmol-analyzed'!AA$1*1/'nmol-analyzed'!AA$2</f>
        <v>0.15800690025123404</v>
      </c>
      <c r="AD91" s="98">
        <f>'nmol-analyzed'!AB91*0.001/'nmol-analyzed'!AB$1*1/'nmol-analyzed'!AB$2</f>
        <v>0</v>
      </c>
      <c r="AE91" s="98">
        <f>'nmol-analyzed'!AC91*0.001/'nmol-analyzed'!AC$1*1/'nmol-analyzed'!AC$2</f>
        <v>0</v>
      </c>
      <c r="AF91" s="98">
        <f>'nmol-analyzed'!AD91*0.001/'nmol-analyzed'!AD$1*1/'nmol-analyzed'!AD$2</f>
        <v>0</v>
      </c>
      <c r="AG91" s="98">
        <f>'nmol-analyzed'!AE91*0.001/'nmol-analyzed'!AE$1*1/'nmol-analyzed'!AE$2</f>
        <v>0</v>
      </c>
      <c r="AH91" s="98">
        <f>'nmol-analyzed'!AF91*0.001/'nmol-analyzed'!AF$1*1/'nmol-analyzed'!AF$2</f>
        <v>0</v>
      </c>
      <c r="AI91" s="98">
        <f>'nmol-analyzed'!AG91*0.001/'nmol-analyzed'!AG$1*1/'nmol-analyzed'!AG$2</f>
        <v>0</v>
      </c>
      <c r="AJ91" s="98">
        <f>'nmol-analyzed'!AH91*0.001/'nmol-analyzed'!AH$1*1/'nmol-analyzed'!AH$2</f>
        <v>0</v>
      </c>
    </row>
    <row r="92" spans="1:36" x14ac:dyDescent="0.2">
      <c r="A92">
        <f>'imported summary from web'!A37</f>
        <v>742.6</v>
      </c>
      <c r="B92" t="str">
        <f>'imported summary from web'!B37</f>
        <v>C42H80O7PN</v>
      </c>
      <c r="C92" s="2" t="str">
        <f>'imported summary from web'!C37</f>
        <v>ePC(34:3)</v>
      </c>
      <c r="D92" s="69"/>
      <c r="E92" s="234"/>
      <c r="F92" s="237">
        <f>'nmol-analyzed'!F92*0.001/'nmol-analyzed'!F$1*1/'nmol-analyzed'!F$2</f>
        <v>0</v>
      </c>
      <c r="G92" s="237">
        <f>'nmol-analyzed'!G92*0.001/'nmol-analyzed'!G$1*1/'nmol-analyzed'!G$2</f>
        <v>0</v>
      </c>
      <c r="H92" s="237">
        <f>'nmol-analyzed'!H92*0.001/'nmol-analyzed'!H$1*1/'nmol-analyzed'!H$2</f>
        <v>0</v>
      </c>
      <c r="I92" s="237">
        <f>'nmol-analyzed'!I92*0.001/'nmol-analyzed'!I$1*1/'nmol-analyzed'!I$2</f>
        <v>0.6663658407583215</v>
      </c>
      <c r="J92" s="98">
        <f>'nmol-analyzed'!J92*0.001/'nmol-analyzed'!J$1*1/'nmol-analyzed'!J$2</f>
        <v>0.12910838164692479</v>
      </c>
      <c r="K92" s="98">
        <f>'nmol-analyzed'!K92*0.001/'nmol-analyzed'!K$1*1/'nmol-analyzed'!K$2</f>
        <v>0</v>
      </c>
      <c r="L92" s="98">
        <f>'nmol-analyzed'!L92*0.001/'nmol-analyzed'!L$1*1/'nmol-analyzed'!L$2</f>
        <v>0</v>
      </c>
      <c r="M92" s="19">
        <f t="shared" si="3"/>
        <v>4.3036127215641595E-2</v>
      </c>
      <c r="N92" s="243">
        <f t="shared" si="4"/>
        <v>7.4540758898488962E-2</v>
      </c>
      <c r="O92" s="19">
        <f t="shared" si="5"/>
        <v>1.7320508075688772</v>
      </c>
      <c r="P92" s="98">
        <f>'nmol-analyzed'!N92*0.001/'nmol-analyzed'!N$1*1/'nmol-analyzed'!N$2</f>
        <v>0</v>
      </c>
      <c r="Q92" s="98">
        <f>'nmol-analyzed'!O92*0.001/'nmol-analyzed'!O$1*1/'nmol-analyzed'!O$2</f>
        <v>0</v>
      </c>
      <c r="R92" s="98">
        <f>'nmol-analyzed'!P92*0.001/'nmol-analyzed'!P$1*1/'nmol-analyzed'!P$2</f>
        <v>0.23135963127206105</v>
      </c>
      <c r="S92" s="98">
        <f>'nmol-analyzed'!Q92*0.001/'nmol-analyzed'!Q$1*1/'nmol-analyzed'!Q$2</f>
        <v>0.13392322742092425</v>
      </c>
      <c r="T92" s="98">
        <f>'nmol-analyzed'!R92*0.001/'nmol-analyzed'!R$1*1/'nmol-analyzed'!R$2</f>
        <v>5.0932627187235222E-2</v>
      </c>
      <c r="U92" s="98">
        <f>'nmol-analyzed'!S92*0.001/'nmol-analyzed'!S$1*1/'nmol-analyzed'!S$2</f>
        <v>7.7990585380420599E-2</v>
      </c>
      <c r="V92" s="98">
        <f>'nmol-analyzed'!T92*0.001/'nmol-analyzed'!T$1*1/'nmol-analyzed'!T$2</f>
        <v>0</v>
      </c>
      <c r="W92" s="98">
        <f>'nmol-analyzed'!U92*0.001/'nmol-analyzed'!U$1*1/'nmol-analyzed'!U$2</f>
        <v>0.29373077610806331</v>
      </c>
      <c r="X92" s="98">
        <f>'nmol-analyzed'!V92*0.001/'nmol-analyzed'!V$1*1/'nmol-analyzed'!V$2</f>
        <v>0.22057943339916938</v>
      </c>
      <c r="Y92" s="98">
        <f>'nmol-analyzed'!W92*0.001/'nmol-analyzed'!W$1*1/'nmol-analyzed'!W$2</f>
        <v>8.0764954030318067E-2</v>
      </c>
      <c r="Z92" s="98">
        <f>'nmol-analyzed'!X92*0.001/'nmol-analyzed'!X$1*1/'nmol-analyzed'!X$2</f>
        <v>8.8231773359667753E-2</v>
      </c>
      <c r="AA92" s="98">
        <f>'nmol-analyzed'!Y92*0.001/'nmol-analyzed'!Y$1*1/'nmol-analyzed'!Y$2</f>
        <v>0</v>
      </c>
      <c r="AB92" s="98">
        <f>'nmol-analyzed'!Z92*0.001/'nmol-analyzed'!Z$1*1/'nmol-analyzed'!Z$2</f>
        <v>0.14180106432803741</v>
      </c>
      <c r="AC92" s="98">
        <f>'nmol-analyzed'!AA92*0.001/'nmol-analyzed'!AA$1*1/'nmol-analyzed'!AA$2</f>
        <v>0</v>
      </c>
      <c r="AD92" s="98">
        <f>'nmol-analyzed'!AB92*0.001/'nmol-analyzed'!AB$1*1/'nmol-analyzed'!AB$2</f>
        <v>0</v>
      </c>
      <c r="AE92" s="98">
        <f>'nmol-analyzed'!AC92*0.001/'nmol-analyzed'!AC$1*1/'nmol-analyzed'!AC$2</f>
        <v>0</v>
      </c>
      <c r="AF92" s="98">
        <f>'nmol-analyzed'!AD92*0.001/'nmol-analyzed'!AD$1*1/'nmol-analyzed'!AD$2</f>
        <v>0.18906808577071663</v>
      </c>
      <c r="AG92" s="98">
        <f>'nmol-analyzed'!AE92*0.001/'nmol-analyzed'!AE$1*1/'nmol-analyzed'!AE$2</f>
        <v>0</v>
      </c>
      <c r="AH92" s="98">
        <f>'nmol-analyzed'!AF92*0.001/'nmol-analyzed'!AF$1*1/'nmol-analyzed'!AF$2</f>
        <v>0</v>
      </c>
      <c r="AI92" s="98">
        <f>'nmol-analyzed'!AG92*0.001/'nmol-analyzed'!AG$1*1/'nmol-analyzed'!AG$2</f>
        <v>0</v>
      </c>
      <c r="AJ92" s="98">
        <f>'nmol-analyzed'!AH92*0.001/'nmol-analyzed'!AH$1*1/'nmol-analyzed'!AH$2</f>
        <v>0.24887533739206577</v>
      </c>
    </row>
    <row r="93" spans="1:36" x14ac:dyDescent="0.2">
      <c r="A93">
        <f>'imported summary from web'!A38</f>
        <v>744.6</v>
      </c>
      <c r="B93" t="str">
        <f>'imported summary from web'!B38</f>
        <v>C42H82O7PN</v>
      </c>
      <c r="C93" s="2" t="str">
        <f>'imported summary from web'!C38</f>
        <v>ePC(34:2)</v>
      </c>
      <c r="D93" s="69"/>
      <c r="E93" s="234"/>
      <c r="F93" s="237">
        <f>'nmol-analyzed'!F93*0.001/'nmol-analyzed'!F$1*1/'nmol-analyzed'!F$2</f>
        <v>3.3734770688390028</v>
      </c>
      <c r="G93" s="237">
        <f>'nmol-analyzed'!G93*0.001/'nmol-analyzed'!G$1*1/'nmol-analyzed'!G$2</f>
        <v>3.6233642591233739</v>
      </c>
      <c r="H93" s="237">
        <f>'nmol-analyzed'!H93*0.001/'nmol-analyzed'!H$1*1/'nmol-analyzed'!H$2</f>
        <v>2.8737026882702614</v>
      </c>
      <c r="I93" s="237">
        <f>'nmol-analyzed'!I93*0.001/'nmol-analyzed'!I$1*1/'nmol-analyzed'!I$2</f>
        <v>3.7483078542655592</v>
      </c>
      <c r="J93" s="98">
        <f>'nmol-analyzed'!J93*0.001/'nmol-analyzed'!J$1*1/'nmol-analyzed'!J$2</f>
        <v>0.28737026882702615</v>
      </c>
      <c r="K93" s="98">
        <f>'nmol-analyzed'!K93*0.001/'nmol-analyzed'!K$1*1/'nmol-analyzed'!K$2</f>
        <v>0.27487590931280764</v>
      </c>
      <c r="L93" s="98">
        <f>'nmol-analyzed'!L93*0.001/'nmol-analyzed'!L$1*1/'nmol-analyzed'!L$2</f>
        <v>0.41231386396921144</v>
      </c>
      <c r="M93" s="19">
        <f t="shared" si="3"/>
        <v>0.32485334736968174</v>
      </c>
      <c r="N93" s="243">
        <f t="shared" si="4"/>
        <v>7.6000221893163411E-2</v>
      </c>
      <c r="O93" s="19">
        <f t="shared" si="5"/>
        <v>0.23395240501146961</v>
      </c>
      <c r="P93" s="98">
        <f>'nmol-analyzed'!N93*0.001/'nmol-analyzed'!N$1*1/'nmol-analyzed'!N$2</f>
        <v>0.24022768544985168</v>
      </c>
      <c r="Q93" s="98">
        <f>'nmol-analyzed'!O93*0.001/'nmol-analyzed'!O$1*1/'nmol-analyzed'!O$2</f>
        <v>0.14180106432805303</v>
      </c>
      <c r="R93" s="98">
        <f>'nmol-analyzed'!P93*0.001/'nmol-analyzed'!P$1*1/'nmol-analyzed'!P$2</f>
        <v>0.51496175992813586</v>
      </c>
      <c r="S93" s="98">
        <f>'nmol-analyzed'!Q93*0.001/'nmol-analyzed'!Q$1*1/'nmol-analyzed'!Q$2</f>
        <v>0.22451835185272595</v>
      </c>
      <c r="T93" s="98">
        <f>'nmol-analyzed'!R93*0.001/'nmol-analyzed'!R$1*1/'nmol-analyzed'!R$2</f>
        <v>0.14585252330890083</v>
      </c>
      <c r="U93" s="98">
        <f>'nmol-analyzed'!S93*0.001/'nmol-analyzed'!S$1*1/'nmol-analyzed'!S$2</f>
        <v>0.20206651666745332</v>
      </c>
      <c r="V93" s="98">
        <f>'nmol-analyzed'!T93*0.001/'nmol-analyzed'!T$1*1/'nmol-analyzed'!T$2</f>
        <v>0.38286287368570099</v>
      </c>
      <c r="W93" s="98">
        <f>'nmol-analyzed'!U93*0.001/'nmol-analyzed'!U$1*1/'nmol-analyzed'!U$2</f>
        <v>0.44059616416209496</v>
      </c>
      <c r="X93" s="98">
        <f>'nmol-analyzed'!V93*0.001/'nmol-analyzed'!V$1*1/'nmol-analyzed'!V$2</f>
        <v>0.40176968226277276</v>
      </c>
      <c r="Y93" s="98">
        <f>'nmol-analyzed'!W93*0.001/'nmol-analyzed'!W$1*1/'nmol-analyzed'!W$2</f>
        <v>0.31905239473808861</v>
      </c>
      <c r="Z93" s="98">
        <f>'nmol-analyzed'!X93*0.001/'nmol-analyzed'!X$1*1/'nmol-analyzed'!X$2</f>
        <v>0.1323476600395016</v>
      </c>
      <c r="AA93" s="98">
        <f>'nmol-analyzed'!Y93*0.001/'nmol-analyzed'!Y$1*1/'nmol-analyzed'!Y$2</f>
        <v>0.29778223508891144</v>
      </c>
      <c r="AB93" s="98">
        <f>'nmol-analyzed'!Z93*0.001/'nmol-analyzed'!Z$1*1/'nmol-analyzed'!Z$2</f>
        <v>0.12762095789523367</v>
      </c>
      <c r="AC93" s="98">
        <f>'nmol-analyzed'!AA93*0.001/'nmol-analyzed'!AA$1*1/'nmol-analyzed'!AA$2</f>
        <v>0.36463130827207857</v>
      </c>
      <c r="AD93" s="98">
        <f>'nmol-analyzed'!AB93*0.001/'nmol-analyzed'!AB$1*1/'nmol-analyzed'!AB$2</f>
        <v>0.23042672953306081</v>
      </c>
      <c r="AE93" s="98">
        <f>'nmol-analyzed'!AC93*0.001/'nmol-analyzed'!AC$1*1/'nmol-analyzed'!AC$2</f>
        <v>0.34662482391293303</v>
      </c>
      <c r="AF93" s="98">
        <f>'nmol-analyzed'!AD93*0.001/'nmol-analyzed'!AD$1*1/'nmol-analyzed'!AD$2</f>
        <v>0.46591778279212309</v>
      </c>
      <c r="AG93" s="98">
        <f>'nmol-analyzed'!AE93*0.001/'nmol-analyzed'!AE$1*1/'nmol-analyzed'!AE$2</f>
        <v>0</v>
      </c>
      <c r="AH93" s="98">
        <f>'nmol-analyzed'!AF93*0.001/'nmol-analyzed'!AF$1*1/'nmol-analyzed'!AF$2</f>
        <v>0.14889111754443929</v>
      </c>
      <c r="AI93" s="98">
        <f>'nmol-analyzed'!AG93*0.001/'nmol-analyzed'!AG$1*1/'nmol-analyzed'!AG$2</f>
        <v>0.34032255438725861</v>
      </c>
      <c r="AJ93" s="98">
        <f>'nmol-analyzed'!AH93*0.001/'nmol-analyzed'!AH$1*1/'nmol-analyzed'!AH$2</f>
        <v>0.24308753884806419</v>
      </c>
    </row>
    <row r="94" spans="1:36" x14ac:dyDescent="0.2">
      <c r="A94">
        <f>'imported summary from web'!A39</f>
        <v>746.6</v>
      </c>
      <c r="B94" t="str">
        <f>'imported summary from web'!B39</f>
        <v>C42H84O7PN</v>
      </c>
      <c r="C94" s="2" t="str">
        <f>'imported summary from web'!C39</f>
        <v>ePC(34:1)</v>
      </c>
      <c r="D94" s="69"/>
      <c r="E94" s="234"/>
      <c r="F94" s="237">
        <f>'nmol-analyzed'!F94*0.001/'nmol-analyzed'!F$1*1/'nmol-analyzed'!F$2</f>
        <v>6.2471797571092642</v>
      </c>
      <c r="G94" s="237">
        <f>'nmol-analyzed'!G94*0.001/'nmol-analyzed'!G$1*1/'nmol-analyzed'!G$2</f>
        <v>6.9968413279623762</v>
      </c>
      <c r="H94" s="237">
        <f>'nmol-analyzed'!H94*0.001/'nmol-analyzed'!H$1*1/'nmol-analyzed'!H$2</f>
        <v>5.9972925668248926</v>
      </c>
      <c r="I94" s="237">
        <f>'nmol-analyzed'!I94*0.001/'nmol-analyzed'!I$1*1/'nmol-analyzed'!I$2</f>
        <v>6.1222361619670789</v>
      </c>
      <c r="J94" s="98">
        <f>'nmol-analyzed'!J94*0.001/'nmol-analyzed'!J$1*1/'nmol-analyzed'!J$2</f>
        <v>0.58723489716827071</v>
      </c>
      <c r="K94" s="98">
        <f>'nmol-analyzed'!K94*0.001/'nmol-analyzed'!K$1*1/'nmol-analyzed'!K$2</f>
        <v>0.63721233522514487</v>
      </c>
      <c r="L94" s="98">
        <f>'nmol-analyzed'!L94*0.001/'nmol-analyzed'!L$1*1/'nmol-analyzed'!L$2</f>
        <v>0.61222361619670795</v>
      </c>
      <c r="M94" s="19">
        <f t="shared" si="3"/>
        <v>0.61222361619670795</v>
      </c>
      <c r="N94" s="243">
        <f t="shared" si="4"/>
        <v>2.4988719028437079E-2</v>
      </c>
      <c r="O94" s="19">
        <f t="shared" si="5"/>
        <v>4.0816326530612276E-2</v>
      </c>
      <c r="P94" s="98">
        <f>'nmol-analyzed'!N94*0.001/'nmol-analyzed'!N$1*1/'nmol-analyzed'!N$2</f>
        <v>0.62058818741211697</v>
      </c>
      <c r="Q94" s="98">
        <f>'nmol-analyzed'!O94*0.001/'nmol-analyzed'!O$1*1/'nmol-analyzed'!O$2</f>
        <v>0.20679321881174398</v>
      </c>
      <c r="R94" s="98">
        <f>'nmol-analyzed'!P94*0.001/'nmol-analyzed'!P$1*1/'nmol-analyzed'!P$2</f>
        <v>0.89558566944023643</v>
      </c>
      <c r="S94" s="98">
        <f>'nmol-analyzed'!Q94*0.001/'nmol-analyzed'!Q$1*1/'nmol-analyzed'!Q$2</f>
        <v>0.37813617154143314</v>
      </c>
      <c r="T94" s="98">
        <f>'nmol-analyzed'!R94*0.001/'nmol-analyzed'!R$1*1/'nmol-analyzed'!R$2</f>
        <v>0.25697825535377766</v>
      </c>
      <c r="U94" s="98">
        <f>'nmol-analyzed'!S94*0.001/'nmol-analyzed'!S$1*1/'nmol-analyzed'!S$2</f>
        <v>0.28714715526427576</v>
      </c>
      <c r="V94" s="98">
        <f>'nmol-analyzed'!T94*0.001/'nmol-analyzed'!T$1*1/'nmol-analyzed'!T$2</f>
        <v>0.82953622631901902</v>
      </c>
      <c r="W94" s="98">
        <f>'nmol-analyzed'!U94*0.001/'nmol-analyzed'!U$1*1/'nmol-analyzed'!U$2</f>
        <v>0.41021022180608835</v>
      </c>
      <c r="X94" s="98">
        <f>'nmol-analyzed'!V94*0.001/'nmol-analyzed'!V$1*1/'nmol-analyzed'!V$2</f>
        <v>0.94534042885358305</v>
      </c>
      <c r="Y94" s="98">
        <f>'nmol-analyzed'!W94*0.001/'nmol-analyzed'!W$1*1/'nmol-analyzed'!W$2</f>
        <v>0.71948626987313891</v>
      </c>
      <c r="Z94" s="98">
        <f>'nmol-analyzed'!X94*0.001/'nmol-analyzed'!X$1*1/'nmol-analyzed'!X$2</f>
        <v>0.23633510721339571</v>
      </c>
      <c r="AA94" s="98">
        <f>'nmol-analyzed'!Y94*0.001/'nmol-analyzed'!Y$1*1/'nmol-analyzed'!Y$2</f>
        <v>0.75154564093868115</v>
      </c>
      <c r="AB94" s="98">
        <f>'nmol-analyzed'!Z94*0.001/'nmol-analyzed'!Z$1*1/'nmol-analyzed'!Z$2</f>
        <v>0.24460683596586452</v>
      </c>
      <c r="AC94" s="98">
        <f>'nmol-analyzed'!AA94*0.001/'nmol-analyzed'!AA$1*1/'nmol-analyzed'!AA$2</f>
        <v>0.63202760100493616</v>
      </c>
      <c r="AD94" s="98">
        <f>'nmol-analyzed'!AB94*0.001/'nmol-analyzed'!AB$1*1/'nmol-analyzed'!AB$2</f>
        <v>0.53175399123014044</v>
      </c>
      <c r="AE94" s="98">
        <f>'nmol-analyzed'!AC94*0.001/'nmol-analyzed'!AC$1*1/'nmol-analyzed'!AC$2</f>
        <v>0.77202801689698719</v>
      </c>
      <c r="AF94" s="98">
        <f>'nmol-analyzed'!AD94*0.001/'nmol-analyzed'!AD$1*1/'nmol-analyzed'!AD$2</f>
        <v>0.93183556558424618</v>
      </c>
      <c r="AG94" s="98">
        <f>'nmol-analyzed'!AE94*0.001/'nmol-analyzed'!AE$1*1/'nmol-analyzed'!AE$2</f>
        <v>0.77346035088013332</v>
      </c>
      <c r="AH94" s="98">
        <f>'nmol-analyzed'!AF94*0.001/'nmol-analyzed'!AF$1*1/'nmol-analyzed'!AF$2</f>
        <v>0.18079635701824767</v>
      </c>
      <c r="AI94" s="98">
        <f>'nmol-analyzed'!AG94*0.001/'nmol-analyzed'!AG$1*1/'nmol-analyzed'!AG$2</f>
        <v>0.78892955789773578</v>
      </c>
      <c r="AJ94" s="98">
        <f>'nmol-analyzed'!AH94*0.001/'nmol-analyzed'!AH$1*1/'nmol-analyzed'!AH$2</f>
        <v>0.52090186896013757</v>
      </c>
    </row>
    <row r="95" spans="1:36" x14ac:dyDescent="0.2">
      <c r="A95">
        <f>'imported summary from web'!A40</f>
        <v>748.6</v>
      </c>
      <c r="B95" t="str">
        <f>'imported summary from web'!B40</f>
        <v>C42H86O7PN</v>
      </c>
      <c r="C95" s="2" t="str">
        <f>'imported summary from web'!C40</f>
        <v>ePC(34:0)</v>
      </c>
      <c r="D95" s="69"/>
      <c r="E95" s="234"/>
      <c r="F95" s="237">
        <f>'nmol-analyzed'!F95*0.001/'nmol-analyzed'!F$1*1/'nmol-analyzed'!F$2</f>
        <v>0</v>
      </c>
      <c r="G95" s="237">
        <f>'nmol-analyzed'!G95*0.001/'nmol-analyzed'!G$1*1/'nmol-analyzed'!G$2</f>
        <v>0</v>
      </c>
      <c r="H95" s="237">
        <f>'nmol-analyzed'!H95*0.001/'nmol-analyzed'!H$1*1/'nmol-analyzed'!H$2</f>
        <v>0</v>
      </c>
      <c r="I95" s="237">
        <f>'nmol-analyzed'!I95*0.001/'nmol-analyzed'!I$1*1/'nmol-analyzed'!I$2</f>
        <v>0</v>
      </c>
      <c r="J95" s="98">
        <f>'nmol-analyzed'!J95*0.001/'nmol-analyzed'!J$1*1/'nmol-analyzed'!J$2</f>
        <v>0</v>
      </c>
      <c r="K95" s="98">
        <f>'nmol-analyzed'!K95*0.001/'nmol-analyzed'!K$1*1/'nmol-analyzed'!K$2</f>
        <v>0</v>
      </c>
      <c r="L95" s="98">
        <f>'nmol-analyzed'!L95*0.001/'nmol-analyzed'!L$1*1/'nmol-analyzed'!L$2</f>
        <v>0</v>
      </c>
      <c r="M95" s="19">
        <f t="shared" si="3"/>
        <v>0</v>
      </c>
      <c r="N95" s="243">
        <f t="shared" si="4"/>
        <v>0</v>
      </c>
      <c r="O95" s="19" t="e">
        <f t="shared" si="5"/>
        <v>#DIV/0!</v>
      </c>
      <c r="P95" s="98">
        <f>'nmol-analyzed'!N95*0.001/'nmol-analyzed'!N$1*1/'nmol-analyzed'!N$2</f>
        <v>0</v>
      </c>
      <c r="Q95" s="98">
        <f>'nmol-analyzed'!O95*0.001/'nmol-analyzed'!O$1*1/'nmol-analyzed'!O$2</f>
        <v>0</v>
      </c>
      <c r="R95" s="98">
        <f>'nmol-analyzed'!P95*0.001/'nmol-analyzed'!P$1*1/'nmol-analyzed'!P$2</f>
        <v>0</v>
      </c>
      <c r="S95" s="98">
        <f>'nmol-analyzed'!Q95*0.001/'nmol-analyzed'!Q$1*1/'nmol-analyzed'!Q$2</f>
        <v>0</v>
      </c>
      <c r="T95" s="98">
        <f>'nmol-analyzed'!R95*0.001/'nmol-analyzed'!R$1*1/'nmol-analyzed'!R$2</f>
        <v>0</v>
      </c>
      <c r="U95" s="98">
        <f>'nmol-analyzed'!S95*0.001/'nmol-analyzed'!S$1*1/'nmol-analyzed'!S$2</f>
        <v>0</v>
      </c>
      <c r="V95" s="98">
        <f>'nmol-analyzed'!T95*0.001/'nmol-analyzed'!T$1*1/'nmol-analyzed'!T$2</f>
        <v>0</v>
      </c>
      <c r="W95" s="98">
        <f>'nmol-analyzed'!U95*0.001/'nmol-analyzed'!U$1*1/'nmol-analyzed'!U$2</f>
        <v>0</v>
      </c>
      <c r="X95" s="98">
        <f>'nmol-analyzed'!V95*0.001/'nmol-analyzed'!V$1*1/'nmol-analyzed'!V$2</f>
        <v>0</v>
      </c>
      <c r="Y95" s="98">
        <f>'nmol-analyzed'!W95*0.001/'nmol-analyzed'!W$1*1/'nmol-analyzed'!W$2</f>
        <v>2.1578422832527724E-2</v>
      </c>
      <c r="Z95" s="98">
        <f>'nmol-analyzed'!X95*0.001/'nmol-analyzed'!X$1*1/'nmol-analyzed'!X$2</f>
        <v>0</v>
      </c>
      <c r="AA95" s="98">
        <f>'nmol-analyzed'!Y95*0.001/'nmol-analyzed'!Y$1*1/'nmol-analyzed'!Y$2</f>
        <v>0</v>
      </c>
      <c r="AB95" s="98">
        <f>'nmol-analyzed'!Z95*0.001/'nmol-analyzed'!Z$1*1/'nmol-analyzed'!Z$2</f>
        <v>0</v>
      </c>
      <c r="AC95" s="98">
        <f>'nmol-analyzed'!AA95*0.001/'nmol-analyzed'!AA$1*1/'nmol-analyzed'!AA$2</f>
        <v>0</v>
      </c>
      <c r="AD95" s="98">
        <f>'nmol-analyzed'!AB95*0.001/'nmol-analyzed'!AB$1*1/'nmol-analyzed'!AB$2</f>
        <v>0</v>
      </c>
      <c r="AE95" s="98">
        <f>'nmol-analyzed'!AC95*0.001/'nmol-analyzed'!AC$1*1/'nmol-analyzed'!AC$2</f>
        <v>0</v>
      </c>
      <c r="AF95" s="98">
        <f>'nmol-analyzed'!AD95*0.001/'nmol-analyzed'!AD$1*1/'nmol-analyzed'!AD$2</f>
        <v>0</v>
      </c>
      <c r="AG95" s="98">
        <f>'nmol-analyzed'!AE95*0.001/'nmol-analyzed'!AE$1*1/'nmol-analyzed'!AE$2</f>
        <v>0</v>
      </c>
      <c r="AH95" s="98">
        <f>'nmol-analyzed'!AF95*0.001/'nmol-analyzed'!AF$1*1/'nmol-analyzed'!AF$2</f>
        <v>0</v>
      </c>
      <c r="AI95" s="98">
        <f>'nmol-analyzed'!AG95*0.001/'nmol-analyzed'!AG$1*1/'nmol-analyzed'!AG$2</f>
        <v>0</v>
      </c>
      <c r="AJ95" s="98">
        <f>'nmol-analyzed'!AH95*0.001/'nmol-analyzed'!AH$1*1/'nmol-analyzed'!AH$2</f>
        <v>0</v>
      </c>
    </row>
    <row r="96" spans="1:36" x14ac:dyDescent="0.2">
      <c r="A96">
        <f>'imported summary from web'!A46</f>
        <v>766.6</v>
      </c>
      <c r="B96" t="str">
        <f>'imported summary from web'!B46</f>
        <v>C44H80O7PN</v>
      </c>
      <c r="C96" s="2" t="str">
        <f>'imported summary from web'!C46</f>
        <v>ePC(36:5)</v>
      </c>
      <c r="D96" s="69"/>
      <c r="E96" s="234"/>
      <c r="F96" s="237">
        <f>'nmol-analyzed'!F96*0.001/'nmol-analyzed'!F$1*1/'nmol-analyzed'!F$2</f>
        <v>15.617949392773161</v>
      </c>
      <c r="G96" s="237">
        <f>'nmol-analyzed'!G96*0.001/'nmol-analyzed'!G$1*1/'nmol-analyzed'!G$2</f>
        <v>17.866934105332493</v>
      </c>
      <c r="H96" s="237">
        <f>'nmol-analyzed'!H96*0.001/'nmol-analyzed'!H$1*1/'nmol-analyzed'!H$2</f>
        <v>17.991877700474681</v>
      </c>
      <c r="I96" s="237">
        <f>'nmol-analyzed'!I96*0.001/'nmol-analyzed'!I$1*1/'nmol-analyzed'!I$2</f>
        <v>16.867385344195011</v>
      </c>
      <c r="J96" s="98">
        <f>'nmol-analyzed'!J96*0.001/'nmol-analyzed'!J$1*1/'nmol-analyzed'!J$2</f>
        <v>1.674244174905283</v>
      </c>
      <c r="K96" s="98">
        <f>'nmol-analyzed'!K96*0.001/'nmol-analyzed'!K$1*1/'nmol-analyzed'!K$2</f>
        <v>1.7117272534479384</v>
      </c>
      <c r="L96" s="98">
        <f>'nmol-analyzed'!L96*0.001/'nmol-analyzed'!L$1*1/'nmol-analyzed'!L$2</f>
        <v>1.5992780178199717</v>
      </c>
      <c r="M96" s="19">
        <f t="shared" si="3"/>
        <v>1.6617498153910644</v>
      </c>
      <c r="N96" s="243">
        <f t="shared" si="4"/>
        <v>5.725634823389808E-2</v>
      </c>
      <c r="O96" s="19">
        <f t="shared" si="5"/>
        <v>3.4455456353051424E-2</v>
      </c>
      <c r="P96" s="98">
        <f>'nmol-analyzed'!N96*0.001/'nmol-analyzed'!N$1*1/'nmol-analyzed'!N$2</f>
        <v>2.2821630117735912</v>
      </c>
      <c r="Q96" s="98">
        <f>'nmol-analyzed'!O96*0.001/'nmol-analyzed'!O$1*1/'nmol-analyzed'!O$2</f>
        <v>0.7090053216402652</v>
      </c>
      <c r="R96" s="98">
        <f>'nmol-analyzed'!P96*0.001/'nmol-analyzed'!P$1*1/'nmol-analyzed'!P$2</f>
        <v>2.597198441376686</v>
      </c>
      <c r="S96" s="98">
        <f>'nmol-analyzed'!Q96*0.001/'nmol-analyzed'!Q$1*1/'nmol-analyzed'!Q$2</f>
        <v>1.169858780706309</v>
      </c>
      <c r="T96" s="98">
        <f>'nmol-analyzed'!R96*0.001/'nmol-analyzed'!R$1*1/'nmol-analyzed'!R$2</f>
        <v>0.73620797479730893</v>
      </c>
      <c r="U96" s="98">
        <f>'nmol-analyzed'!S96*0.001/'nmol-analyzed'!S$1*1/'nmol-analyzed'!S$2</f>
        <v>0.80826606666981327</v>
      </c>
      <c r="V96" s="98">
        <f>'nmol-analyzed'!T96*0.001/'nmol-analyzed'!T$1*1/'nmol-analyzed'!T$2</f>
        <v>2.3184474017634118</v>
      </c>
      <c r="W96" s="98">
        <f>'nmol-analyzed'!U96*0.001/'nmol-analyzed'!U$1*1/'nmol-analyzed'!U$2</f>
        <v>1.124279867172242</v>
      </c>
      <c r="X96" s="98">
        <f>'nmol-analyzed'!V96*0.001/'nmol-analyzed'!V$1*1/'nmol-analyzed'!V$2</f>
        <v>2.4342516042979758</v>
      </c>
      <c r="Y96" s="98">
        <f>'nmol-analyzed'!W96*0.001/'nmol-analyzed'!W$1*1/'nmol-analyzed'!W$2</f>
        <v>1.2401427865037009</v>
      </c>
      <c r="Z96" s="98">
        <f>'nmol-analyzed'!X96*0.001/'nmol-analyzed'!X$1*1/'nmol-analyzed'!X$2</f>
        <v>0.56720425731214985</v>
      </c>
      <c r="AA96" s="98">
        <f>'nmol-analyzed'!Y96*0.001/'nmol-analyzed'!Y$1*1/'nmol-analyzed'!Y$2</f>
        <v>2.3822578807112915</v>
      </c>
      <c r="AB96" s="98">
        <f>'nmol-analyzed'!Z96*0.001/'nmol-analyzed'!Z$1*1/'nmol-analyzed'!Z$2</f>
        <v>0.87207654561743009</v>
      </c>
      <c r="AC96" s="98">
        <f>'nmol-analyzed'!AA96*0.001/'nmol-analyzed'!AA$1*1/'nmol-analyzed'!AA$2</f>
        <v>2.2728684882292898</v>
      </c>
      <c r="AD96" s="98">
        <f>'nmol-analyzed'!AB96*0.001/'nmol-analyzed'!AB$1*1/'nmol-analyzed'!AB$2</f>
        <v>2.1092908318795573</v>
      </c>
      <c r="AE96" s="98">
        <f>'nmol-analyzed'!AC96*0.001/'nmol-analyzed'!AC$1*1/'nmol-analyzed'!AC$2</f>
        <v>2.3318397245051856</v>
      </c>
      <c r="AF96" s="98">
        <f>'nmol-analyzed'!AD96*0.001/'nmol-analyzed'!AD$1*1/'nmol-analyzed'!AD$2</f>
        <v>2.3903607986726314</v>
      </c>
      <c r="AG96" s="98">
        <f>'nmol-analyzed'!AE96*0.001/'nmol-analyzed'!AE$1*1/'nmol-analyzed'!AE$2</f>
        <v>1.5005130807074585</v>
      </c>
      <c r="AH96" s="98">
        <f>'nmol-analyzed'!AF96*0.001/'nmol-analyzed'!AF$1*1/'nmol-analyzed'!AF$2</f>
        <v>0.90398178509123861</v>
      </c>
      <c r="AI96" s="98">
        <f>'nmol-analyzed'!AG96*0.001/'nmol-analyzed'!AG$1*1/'nmol-analyzed'!AG$2</f>
        <v>1.5314514947426641</v>
      </c>
      <c r="AJ96" s="98">
        <f>'nmol-analyzed'!AH96*0.001/'nmol-analyzed'!AH$1*1/'nmol-analyzed'!AH$2</f>
        <v>1.4932520243523941</v>
      </c>
    </row>
    <row r="97" spans="1:36" x14ac:dyDescent="0.2">
      <c r="A97">
        <f>'imported summary from web'!A47</f>
        <v>768.6</v>
      </c>
      <c r="B97" t="str">
        <f>'imported summary from web'!B47</f>
        <v>C44H82O7PN</v>
      </c>
      <c r="C97" s="2" t="str">
        <f>'imported summary from web'!C47</f>
        <v>ePC(36:4)</v>
      </c>
      <c r="D97" s="69"/>
      <c r="E97" s="234"/>
      <c r="F97" s="237">
        <f>'nmol-analyzed'!F97*0.001/'nmol-analyzed'!F$1*1/'nmol-analyzed'!F$2</f>
        <v>2.2489847125593347</v>
      </c>
      <c r="G97" s="237">
        <f>'nmol-analyzed'!G97*0.001/'nmol-analyzed'!G$1*1/'nmol-analyzed'!G$2</f>
        <v>1.6242667368484085</v>
      </c>
      <c r="H97" s="237">
        <f>'nmol-analyzed'!H97*0.001/'nmol-analyzed'!H$1*1/'nmol-analyzed'!H$2</f>
        <v>1.4993231417062232</v>
      </c>
      <c r="I97" s="237">
        <f>'nmol-analyzed'!I97*0.001/'nmol-analyzed'!I$1*1/'nmol-analyzed'!I$2</f>
        <v>2.1240411174171498</v>
      </c>
      <c r="J97" s="98">
        <f>'nmol-analyzed'!J97*0.001/'nmol-analyzed'!J$1*1/'nmol-analyzed'!J$2</f>
        <v>0.19990975222749649</v>
      </c>
      <c r="K97" s="98">
        <f>'nmol-analyzed'!K97*0.001/'nmol-analyzed'!K$1*1/'nmol-analyzed'!K$2</f>
        <v>7.4966157085311166E-2</v>
      </c>
      <c r="L97" s="98">
        <f>'nmol-analyzed'!L97*0.001/'nmol-analyzed'!L$1*1/'nmol-analyzed'!L$2</f>
        <v>7.4966157085311166E-2</v>
      </c>
      <c r="M97" s="19">
        <f t="shared" si="3"/>
        <v>0.11661402213270627</v>
      </c>
      <c r="N97" s="243">
        <f t="shared" si="4"/>
        <v>7.2136218288860326E-2</v>
      </c>
      <c r="O97" s="19">
        <f t="shared" si="5"/>
        <v>0.61858957413174209</v>
      </c>
      <c r="P97" s="98">
        <f>'nmol-analyzed'!N97*0.001/'nmol-analyzed'!N$1*1/'nmol-analyzed'!N$2</f>
        <v>0.12011384272492584</v>
      </c>
      <c r="Q97" s="98">
        <f>'nmol-analyzed'!O97*0.001/'nmol-analyzed'!O$1*1/'nmol-analyzed'!O$2</f>
        <v>2.9541888401677725E-2</v>
      </c>
      <c r="R97" s="98">
        <f>'nmol-analyzed'!P97*0.001/'nmol-analyzed'!P$1*1/'nmol-analyzed'!P$2</f>
        <v>0.42540319298411228</v>
      </c>
      <c r="S97" s="98">
        <f>'nmol-analyzed'!Q97*0.001/'nmol-analyzed'!Q$1*1/'nmol-analyzed'!Q$2</f>
        <v>9.4534042885358313E-2</v>
      </c>
      <c r="T97" s="98">
        <f>'nmol-analyzed'!R97*0.001/'nmol-analyzed'!R$1*1/'nmol-analyzed'!R$2</f>
        <v>9.0289657286462391E-2</v>
      </c>
      <c r="U97" s="98">
        <f>'nmol-analyzed'!S97*0.001/'nmol-analyzed'!S$1*1/'nmol-analyzed'!S$2</f>
        <v>0</v>
      </c>
      <c r="V97" s="98">
        <f>'nmol-analyzed'!T97*0.001/'nmol-analyzed'!T$1*1/'nmol-analyzed'!T$2</f>
        <v>0.38286287368570099</v>
      </c>
      <c r="W97" s="98">
        <f>'nmol-analyzed'!U97*0.001/'nmol-analyzed'!U$1*1/'nmol-analyzed'!U$2</f>
        <v>0</v>
      </c>
      <c r="X97" s="98">
        <f>'nmol-analyzed'!V97*0.001/'nmol-analyzed'!V$1*1/'nmol-analyzed'!V$2</f>
        <v>0.2599686179347353</v>
      </c>
      <c r="Y97" s="98">
        <f>'nmol-analyzed'!W97*0.001/'nmol-analyzed'!W$1*1/'nmol-analyzed'!W$2</f>
        <v>0.16368775034388891</v>
      </c>
      <c r="Z97" s="98">
        <f>'nmol-analyzed'!X97*0.001/'nmol-analyzed'!X$1*1/'nmol-analyzed'!X$2</f>
        <v>0.12289425575096578</v>
      </c>
      <c r="AA97" s="98">
        <f>'nmol-analyzed'!Y97*0.001/'nmol-analyzed'!Y$1*1/'nmol-analyzed'!Y$2</f>
        <v>0.15598117076085835</v>
      </c>
      <c r="AB97" s="98">
        <f>'nmol-analyzed'!Z97*0.001/'nmol-analyzed'!Z$1*1/'nmol-analyzed'!Z$2</f>
        <v>3.1905239473808418E-2</v>
      </c>
      <c r="AC97" s="98">
        <f>'nmol-analyzed'!AA97*0.001/'nmol-analyzed'!AA$1*1/'nmol-analyzed'!AA$2</f>
        <v>0.2066244080208445</v>
      </c>
      <c r="AD97" s="98">
        <f>'nmol-analyzed'!AB97*0.001/'nmol-analyzed'!AB$1*1/'nmol-analyzed'!AB$2</f>
        <v>0</v>
      </c>
      <c r="AE97" s="98">
        <f>'nmol-analyzed'!AC97*0.001/'nmol-analyzed'!AC$1*1/'nmol-analyzed'!AC$2</f>
        <v>6.3022695256896924E-2</v>
      </c>
      <c r="AF97" s="98">
        <f>'nmol-analyzed'!AD97*0.001/'nmol-analyzed'!AD$1*1/'nmol-analyzed'!AD$2</f>
        <v>0.22283024394405884</v>
      </c>
      <c r="AG97" s="98">
        <f>'nmol-analyzed'!AE97*0.001/'nmol-analyzed'!AE$1*1/'nmol-analyzed'!AE$2</f>
        <v>0.13922286315842397</v>
      </c>
      <c r="AH97" s="98">
        <f>'nmol-analyzed'!AF97*0.001/'nmol-analyzed'!AF$1*1/'nmol-analyzed'!AF$2</f>
        <v>6.3810478947616836E-2</v>
      </c>
      <c r="AI97" s="98">
        <f>'nmol-analyzed'!AG97*0.001/'nmol-analyzed'!AG$1*1/'nmol-analyzed'!AG$2</f>
        <v>0.20109969122883462</v>
      </c>
      <c r="AJ97" s="98">
        <f>'nmol-analyzed'!AH97*0.001/'nmol-analyzed'!AH$1*1/'nmol-analyzed'!AH$2</f>
        <v>8.6816978160022942E-2</v>
      </c>
    </row>
    <row r="98" spans="1:36" x14ac:dyDescent="0.2">
      <c r="A98">
        <f>'imported summary from web'!A48</f>
        <v>770.6</v>
      </c>
      <c r="B98" t="str">
        <f>'imported summary from web'!B48</f>
        <v>C44H84O7PN</v>
      </c>
      <c r="C98" s="2" t="str">
        <f>'imported summary from web'!C48</f>
        <v>ePC(36:3)</v>
      </c>
      <c r="D98" s="69"/>
      <c r="E98" s="234"/>
      <c r="F98" s="237">
        <f>'nmol-analyzed'!F98*0.001/'nmol-analyzed'!F$1*1/'nmol-analyzed'!F$2</f>
        <v>0</v>
      </c>
      <c r="G98" s="237">
        <f>'nmol-analyzed'!G98*0.001/'nmol-analyzed'!G$1*1/'nmol-analyzed'!G$2</f>
        <v>0</v>
      </c>
      <c r="H98" s="237">
        <f>'nmol-analyzed'!H98*0.001/'nmol-analyzed'!H$1*1/'nmol-analyzed'!H$2</f>
        <v>0</v>
      </c>
      <c r="I98" s="237">
        <f>'nmol-analyzed'!I98*0.001/'nmol-analyzed'!I$1*1/'nmol-analyzed'!I$2</f>
        <v>0</v>
      </c>
      <c r="J98" s="98">
        <f>'nmol-analyzed'!J98*0.001/'nmol-analyzed'!J$1*1/'nmol-analyzed'!J$2</f>
        <v>0</v>
      </c>
      <c r="K98" s="98">
        <f>'nmol-analyzed'!K98*0.001/'nmol-analyzed'!K$1*1/'nmol-analyzed'!K$2</f>
        <v>0</v>
      </c>
      <c r="L98" s="98">
        <f>'nmol-analyzed'!L98*0.001/'nmol-analyzed'!L$1*1/'nmol-analyzed'!L$2</f>
        <v>0</v>
      </c>
      <c r="M98" s="19">
        <f t="shared" si="3"/>
        <v>0</v>
      </c>
      <c r="N98" s="243">
        <f t="shared" si="4"/>
        <v>0</v>
      </c>
      <c r="O98" s="19" t="e">
        <f t="shared" si="5"/>
        <v>#DIV/0!</v>
      </c>
      <c r="P98" s="98">
        <f>'nmol-analyzed'!N98*0.001/'nmol-analyzed'!N$1*1/'nmol-analyzed'!N$2</f>
        <v>0</v>
      </c>
      <c r="Q98" s="98">
        <f>'nmol-analyzed'!O98*0.001/'nmol-analyzed'!O$1*1/'nmol-analyzed'!O$2</f>
        <v>0</v>
      </c>
      <c r="R98" s="98">
        <f>'nmol-analyzed'!P98*0.001/'nmol-analyzed'!P$1*1/'nmol-analyzed'!P$2</f>
        <v>0</v>
      </c>
      <c r="S98" s="98">
        <f>'nmol-analyzed'!Q98*0.001/'nmol-analyzed'!Q$1*1/'nmol-analyzed'!Q$2</f>
        <v>0</v>
      </c>
      <c r="T98" s="98">
        <f>'nmol-analyzed'!R98*0.001/'nmol-analyzed'!R$1*1/'nmol-analyzed'!R$2</f>
        <v>0</v>
      </c>
      <c r="U98" s="98">
        <f>'nmol-analyzed'!S98*0.001/'nmol-analyzed'!S$1*1/'nmol-analyzed'!S$2</f>
        <v>0</v>
      </c>
      <c r="V98" s="98">
        <f>'nmol-analyzed'!T98*0.001/'nmol-analyzed'!T$1*1/'nmol-analyzed'!T$2</f>
        <v>0</v>
      </c>
      <c r="W98" s="98">
        <f>'nmol-analyzed'!U98*0.001/'nmol-analyzed'!U$1*1/'nmol-analyzed'!U$2</f>
        <v>0</v>
      </c>
      <c r="X98" s="98">
        <f>'nmol-analyzed'!V98*0.001/'nmol-analyzed'!V$1*1/'nmol-analyzed'!V$2</f>
        <v>0</v>
      </c>
      <c r="Y98" s="98">
        <f>'nmol-analyzed'!W98*0.001/'nmol-analyzed'!W$1*1/'nmol-analyzed'!W$2</f>
        <v>8.2306269946927205E-2</v>
      </c>
      <c r="Z98" s="98">
        <f>'nmol-analyzed'!X98*0.001/'nmol-analyzed'!X$1*1/'nmol-analyzed'!X$2</f>
        <v>0</v>
      </c>
      <c r="AA98" s="98">
        <f>'nmol-analyzed'!Y98*0.001/'nmol-analyzed'!Y$1*1/'nmol-analyzed'!Y$2</f>
        <v>7.0900532164026531E-2</v>
      </c>
      <c r="AB98" s="98">
        <f>'nmol-analyzed'!Z98*0.001/'nmol-analyzed'!Z$1*1/'nmol-analyzed'!Z$2</f>
        <v>0</v>
      </c>
      <c r="AC98" s="98">
        <f>'nmol-analyzed'!AA98*0.001/'nmol-analyzed'!AA$1*1/'nmol-analyzed'!AA$2</f>
        <v>0</v>
      </c>
      <c r="AD98" s="98">
        <f>'nmol-analyzed'!AB98*0.001/'nmol-analyzed'!AB$1*1/'nmol-analyzed'!AB$2</f>
        <v>0</v>
      </c>
      <c r="AE98" s="98">
        <f>'nmol-analyzed'!AC98*0.001/'nmol-analyzed'!AC$1*1/'nmol-analyzed'!AC$2</f>
        <v>0</v>
      </c>
      <c r="AF98" s="98">
        <f>'nmol-analyzed'!AD98*0.001/'nmol-analyzed'!AD$1*1/'nmol-analyzed'!AD$2</f>
        <v>0</v>
      </c>
      <c r="AG98" s="98">
        <f>'nmol-analyzed'!AE98*0.001/'nmol-analyzed'!AE$1*1/'nmol-analyzed'!AE$2</f>
        <v>0</v>
      </c>
      <c r="AH98" s="98">
        <f>'nmol-analyzed'!AF98*0.001/'nmol-analyzed'!AF$1*1/'nmol-analyzed'!AF$2</f>
        <v>0</v>
      </c>
      <c r="AI98" s="98">
        <f>'nmol-analyzed'!AG98*0.001/'nmol-analyzed'!AG$1*1/'nmol-analyzed'!AG$2</f>
        <v>0</v>
      </c>
      <c r="AJ98" s="98">
        <f>'nmol-analyzed'!AH98*0.001/'nmol-analyzed'!AH$1*1/'nmol-analyzed'!AH$2</f>
        <v>0</v>
      </c>
    </row>
    <row r="99" spans="1:36" x14ac:dyDescent="0.2">
      <c r="A99">
        <f>'imported summary from web'!A49</f>
        <v>772.6</v>
      </c>
      <c r="B99" t="str">
        <f>'imported summary from web'!B49</f>
        <v>C44H86O7PN</v>
      </c>
      <c r="C99" s="2" t="str">
        <f>'imported summary from web'!C49</f>
        <v>ePC(36:2)</v>
      </c>
      <c r="D99" s="69"/>
      <c r="E99" s="234"/>
      <c r="F99" s="237">
        <f>'nmol-analyzed'!F99*0.001/'nmol-analyzed'!F$1*1/'nmol-analyzed'!F$2</f>
        <v>3.6650121241707692</v>
      </c>
      <c r="G99" s="237">
        <f>'nmol-analyzed'!G99*0.001/'nmol-analyzed'!G$1*1/'nmol-analyzed'!G$2</f>
        <v>3.1652377436020265</v>
      </c>
      <c r="H99" s="237">
        <f>'nmol-analyzed'!H99*0.001/'nmol-analyzed'!H$1*1/'nmol-analyzed'!H$2</f>
        <v>3.4151249338863972</v>
      </c>
      <c r="I99" s="237">
        <f>'nmol-analyzed'!I99*0.001/'nmol-analyzed'!I$1*1/'nmol-analyzed'!I$2</f>
        <v>3.5400685290285829</v>
      </c>
      <c r="J99" s="98">
        <f>'nmol-analyzed'!J99*0.001/'nmol-analyzed'!J$1*1/'nmol-analyzed'!J$2</f>
        <v>0.39148993144551403</v>
      </c>
      <c r="K99" s="98">
        <f>'nmol-analyzed'!K99*0.001/'nmol-analyzed'!K$1*1/'nmol-analyzed'!K$2</f>
        <v>0</v>
      </c>
      <c r="L99" s="98">
        <f>'nmol-analyzed'!L99*0.001/'nmol-analyzed'!L$1*1/'nmol-analyzed'!L$2</f>
        <v>0.2915350553317656</v>
      </c>
      <c r="M99" s="19">
        <f t="shared" si="3"/>
        <v>0.22767499559242654</v>
      </c>
      <c r="N99" s="243">
        <f t="shared" si="4"/>
        <v>0.20340764987639301</v>
      </c>
      <c r="O99" s="19">
        <f t="shared" si="5"/>
        <v>0.89341233694596911</v>
      </c>
      <c r="P99" s="98">
        <f>'nmol-analyzed'!N99*0.001/'nmol-analyzed'!N$1*1/'nmol-analyzed'!N$2</f>
        <v>0.34699554564978569</v>
      </c>
      <c r="Q99" s="98">
        <f>'nmol-analyzed'!O99*0.001/'nmol-analyzed'!O$1*1/'nmol-analyzed'!O$2</f>
        <v>0.11422863515315385</v>
      </c>
      <c r="R99" s="98">
        <f>'nmol-analyzed'!P99*0.001/'nmol-analyzed'!P$1*1/'nmol-analyzed'!P$2</f>
        <v>0.47764569036812599</v>
      </c>
      <c r="S99" s="98">
        <f>'nmol-analyzed'!Q99*0.001/'nmol-analyzed'!Q$1*1/'nmol-analyzed'!Q$2</f>
        <v>0.20482375958494292</v>
      </c>
      <c r="T99" s="98">
        <f>'nmol-analyzed'!R99*0.001/'nmol-analyzed'!R$1*1/'nmol-analyzed'!R$2</f>
        <v>0</v>
      </c>
      <c r="U99" s="98">
        <f>'nmol-analyzed'!S99*0.001/'nmol-analyzed'!S$1*1/'nmol-analyzed'!S$2</f>
        <v>0</v>
      </c>
      <c r="V99" s="98">
        <f>'nmol-analyzed'!T99*0.001/'nmol-analyzed'!T$1*1/'nmol-analyzed'!T$2</f>
        <v>0.45376340584971975</v>
      </c>
      <c r="W99" s="98">
        <f>'nmol-analyzed'!U99*0.001/'nmol-analyzed'!U$1*1/'nmol-analyzed'!U$2</f>
        <v>0</v>
      </c>
      <c r="X99" s="98">
        <f>'nmol-analyzed'!V99*0.001/'nmol-analyzed'!V$1*1/'nmol-analyzed'!V$2</f>
        <v>0.38601400844854633</v>
      </c>
      <c r="Y99" s="98">
        <f>'nmol-analyzed'!W99*0.001/'nmol-analyzed'!W$1*1/'nmol-analyzed'!W$2</f>
        <v>0.52466393801374567</v>
      </c>
      <c r="Z99" s="98">
        <f>'nmol-analyzed'!X99*0.001/'nmol-analyzed'!X$1*1/'nmol-analyzed'!X$2</f>
        <v>0</v>
      </c>
      <c r="AA99" s="98">
        <f>'nmol-analyzed'!Y99*0.001/'nmol-analyzed'!Y$1*1/'nmol-analyzed'!Y$2</f>
        <v>0.40176968226281701</v>
      </c>
      <c r="AB99" s="98">
        <f>'nmol-analyzed'!Z99*0.001/'nmol-analyzed'!Z$1*1/'nmol-analyzed'!Z$2</f>
        <v>0</v>
      </c>
      <c r="AC99" s="98">
        <f>'nmol-analyzed'!AA99*0.001/'nmol-analyzed'!AA$1*1/'nmol-analyzed'!AA$2</f>
        <v>0.23498462088645064</v>
      </c>
      <c r="AD99" s="98">
        <f>'nmol-analyzed'!AB99*0.001/'nmol-analyzed'!AB$1*1/'nmol-analyzed'!AB$2</f>
        <v>0.41358643762344249</v>
      </c>
      <c r="AE99" s="98">
        <f>'nmol-analyzed'!AC99*0.001/'nmol-analyzed'!AC$1*1/'nmol-analyzed'!AC$2</f>
        <v>0.43065508425546217</v>
      </c>
      <c r="AF99" s="98">
        <f>'nmol-analyzed'!AD99*0.001/'nmol-analyzed'!AD$1*1/'nmol-analyzed'!AD$2</f>
        <v>0.57395668894681828</v>
      </c>
      <c r="AG99" s="98">
        <f>'nmol-analyzed'!AE99*0.001/'nmol-analyzed'!AE$1*1/'nmol-analyzed'!AE$2</f>
        <v>0.28360212865604884</v>
      </c>
      <c r="AH99" s="98">
        <f>'nmol-analyzed'!AF99*0.001/'nmol-analyzed'!AF$1*1/'nmol-analyzed'!AF$2</f>
        <v>0</v>
      </c>
      <c r="AI99" s="98">
        <f>'nmol-analyzed'!AG99*0.001/'nmol-analyzed'!AG$1*1/'nmol-analyzed'!AG$2</f>
        <v>0.48470181988488364</v>
      </c>
      <c r="AJ99" s="98">
        <f>'nmol-analyzed'!AH99*0.001/'nmol-analyzed'!AH$1*1/'nmol-analyzed'!AH$2</f>
        <v>0</v>
      </c>
    </row>
    <row r="100" spans="1:36" x14ac:dyDescent="0.2">
      <c r="A100">
        <f>'imported summary from web'!A50</f>
        <v>774.6</v>
      </c>
      <c r="B100" t="str">
        <f>'imported summary from web'!B50</f>
        <v>C44H88O7PN</v>
      </c>
      <c r="C100" s="2" t="str">
        <f>'imported summary from web'!C50</f>
        <v>ePC(36:1)</v>
      </c>
      <c r="D100" s="69"/>
      <c r="E100" s="234"/>
      <c r="F100" s="237">
        <f>'nmol-analyzed'!F100*0.001/'nmol-analyzed'!F$1*1/'nmol-analyzed'!F$2</f>
        <v>3.0819420135072377</v>
      </c>
      <c r="G100" s="237">
        <f>'nmol-analyzed'!G100*0.001/'nmol-analyzed'!G$1*1/'nmol-analyzed'!G$2</f>
        <v>3.8316035843603484</v>
      </c>
      <c r="H100" s="237">
        <f>'nmol-analyzed'!H100*0.001/'nmol-analyzed'!H$1*1/'nmol-analyzed'!H$2</f>
        <v>3.7066599892181631</v>
      </c>
      <c r="I100" s="237">
        <f>'nmol-analyzed'!I100*0.001/'nmol-analyzed'!I$1*1/'nmol-analyzed'!I$2</f>
        <v>3.4567727989337924</v>
      </c>
      <c r="J100" s="98">
        <f>'nmol-analyzed'!J100*0.001/'nmol-analyzed'!J$1*1/'nmol-analyzed'!J$2</f>
        <v>0.40814907746447182</v>
      </c>
      <c r="K100" s="98">
        <f>'nmol-analyzed'!K100*0.001/'nmol-analyzed'!K$1*1/'nmol-analyzed'!K$2</f>
        <v>0.52059831309243865</v>
      </c>
      <c r="L100" s="98">
        <f>'nmol-analyzed'!L100*0.001/'nmol-analyzed'!L$1*1/'nmol-analyzed'!L$2</f>
        <v>0.43313779649290896</v>
      </c>
      <c r="M100" s="19">
        <f t="shared" si="3"/>
        <v>0.45396172901660647</v>
      </c>
      <c r="N100" s="243">
        <f t="shared" si="4"/>
        <v>5.9046039432312097E-2</v>
      </c>
      <c r="O100" s="19">
        <f t="shared" si="5"/>
        <v>0.13006831998860441</v>
      </c>
      <c r="P100" s="98">
        <f>'nmol-analyzed'!N100*0.001/'nmol-analyzed'!N$1*1/'nmol-analyzed'!N$2</f>
        <v>0.49380135342469517</v>
      </c>
      <c r="Q100" s="98">
        <f>'nmol-analyzed'!O100*0.001/'nmol-analyzed'!O$1*1/'nmol-analyzed'!O$2</f>
        <v>0.16346511582261669</v>
      </c>
      <c r="R100" s="98">
        <f>'nmol-analyzed'!P100*0.001/'nmol-analyzed'!P$1*1/'nmol-analyzed'!P$2</f>
        <v>0.68661567990418126</v>
      </c>
      <c r="S100" s="98">
        <f>'nmol-analyzed'!Q100*0.001/'nmol-analyzed'!Q$1*1/'nmol-analyzed'!Q$2</f>
        <v>0.13786214587448084</v>
      </c>
      <c r="T100" s="98">
        <f>'nmol-analyzed'!R100*0.001/'nmol-analyzed'!R$1*1/'nmol-analyzed'!R$2</f>
        <v>0.17131883690251848</v>
      </c>
      <c r="U100" s="98">
        <f>'nmol-analyzed'!S100*0.001/'nmol-analyzed'!S$1*1/'nmol-analyzed'!S$2</f>
        <v>0.17725133041004679</v>
      </c>
      <c r="V100" s="98">
        <f>'nmol-analyzed'!T100*0.001/'nmol-analyzed'!T$1*1/'nmol-analyzed'!T$2</f>
        <v>0.60974457661056103</v>
      </c>
      <c r="W100" s="98">
        <f>'nmol-analyzed'!U100*0.001/'nmol-analyzed'!U$1*1/'nmol-analyzed'!U$2</f>
        <v>0.28360212865606116</v>
      </c>
      <c r="X100" s="98">
        <f>'nmol-analyzed'!V100*0.001/'nmol-analyzed'!V$1*1/'nmol-analyzed'!V$2</f>
        <v>0.72476099545441353</v>
      </c>
      <c r="Y100" s="98">
        <f>'nmol-analyzed'!W100*0.001/'nmol-analyzed'!W$1*1/'nmol-analyzed'!W$2</f>
        <v>0.36868276725290233</v>
      </c>
      <c r="Z100" s="98">
        <f>'nmol-analyzed'!X100*0.001/'nmol-analyzed'!X$1*1/'nmol-analyzed'!X$2</f>
        <v>0.15755673814226387</v>
      </c>
      <c r="AA100" s="98">
        <f>'nmol-analyzed'!Y100*0.001/'nmol-analyzed'!Y$1*1/'nmol-analyzed'!Y$2</f>
        <v>0.36395606510866946</v>
      </c>
      <c r="AB100" s="98">
        <f>'nmol-analyzed'!Z100*0.001/'nmol-analyzed'!Z$1*1/'nmol-analyzed'!Z$2</f>
        <v>0.18788641023464955</v>
      </c>
      <c r="AC100" s="98">
        <f>'nmol-analyzed'!AA100*0.001/'nmol-analyzed'!AA$1*1/'nmol-analyzed'!AA$2</f>
        <v>0.45781486483049866</v>
      </c>
      <c r="AD100" s="98">
        <f>'nmol-analyzed'!AB100*0.001/'nmol-analyzed'!AB$1*1/'nmol-analyzed'!AB$2</f>
        <v>0.41949481530377747</v>
      </c>
      <c r="AE100" s="98">
        <f>'nmol-analyzed'!AC100*0.001/'nmol-analyzed'!AC$1*1/'nmol-analyzed'!AC$2</f>
        <v>0.32561725882730069</v>
      </c>
      <c r="AF100" s="98">
        <f>'nmol-analyzed'!AD100*0.001/'nmol-analyzed'!AD$1*1/'nmol-analyzed'!AD$2</f>
        <v>0.5199372358694706</v>
      </c>
      <c r="AG100" s="98">
        <f>'nmol-analyzed'!AE100*0.001/'nmol-analyzed'!AE$1*1/'nmol-analyzed'!AE$2</f>
        <v>0.25782011696004442</v>
      </c>
      <c r="AH100" s="98">
        <f>'nmol-analyzed'!AF100*0.001/'nmol-analyzed'!AF$1*1/'nmol-analyzed'!AF$2</f>
        <v>0.20915656988385523</v>
      </c>
      <c r="AI100" s="98">
        <f>'nmol-analyzed'!AG100*0.001/'nmol-analyzed'!AG$1*1/'nmol-analyzed'!AG$2</f>
        <v>0.52079663625928962</v>
      </c>
      <c r="AJ100" s="98">
        <f>'nmol-analyzed'!AH100*0.001/'nmol-analyzed'!AH$1*1/'nmol-analyzed'!AH$2</f>
        <v>0.34148011409609025</v>
      </c>
    </row>
    <row r="101" spans="1:36" x14ac:dyDescent="0.2">
      <c r="A101">
        <f>'imported summary from web'!A51</f>
        <v>776.6</v>
      </c>
      <c r="B101" t="str">
        <f>'imported summary from web'!B51</f>
        <v>C44H90O7PN</v>
      </c>
      <c r="C101" s="2" t="str">
        <f>'imported summary from web'!C51</f>
        <v>ePC(36:0)</v>
      </c>
      <c r="D101" s="69"/>
      <c r="E101" s="234"/>
      <c r="F101" s="237">
        <f>'nmol-analyzed'!F101*0.001/'nmol-analyzed'!F$1*1/'nmol-analyzed'!F$2</f>
        <v>30.861068000119769</v>
      </c>
      <c r="G101" s="237">
        <f>'nmol-analyzed'!G101*0.001/'nmol-analyzed'!G$1*1/'nmol-analyzed'!G$2</f>
        <v>33.859714283532213</v>
      </c>
      <c r="H101" s="237">
        <f>'nmol-analyzed'!H101*0.001/'nmol-analyzed'!H$1*1/'nmol-analyzed'!H$2</f>
        <v>31.110955190404137</v>
      </c>
      <c r="I101" s="237">
        <f>'nmol-analyzed'!I101*0.001/'nmol-analyzed'!I$1*1/'nmol-analyzed'!I$2</f>
        <v>33.234996307821284</v>
      </c>
      <c r="J101" s="98">
        <f>'nmol-analyzed'!J101*0.001/'nmol-analyzed'!J$1*1/'nmol-analyzed'!J$2</f>
        <v>3.0861068000119771</v>
      </c>
      <c r="K101" s="98">
        <f>'nmol-analyzed'!K101*0.001/'nmol-analyzed'!K$1*1/'nmol-analyzed'!K$2</f>
        <v>3.1610729570972875</v>
      </c>
      <c r="L101" s="98">
        <f>'nmol-analyzed'!L101*0.001/'nmol-analyzed'!L$1*1/'nmol-analyzed'!L$2</f>
        <v>3.0486237214693208</v>
      </c>
      <c r="M101" s="19">
        <f t="shared" si="3"/>
        <v>3.0986011595261953</v>
      </c>
      <c r="N101" s="243">
        <f t="shared" si="4"/>
        <v>5.725634823389799E-2</v>
      </c>
      <c r="O101" s="19">
        <f t="shared" si="5"/>
        <v>1.847812780224126E-2</v>
      </c>
      <c r="P101" s="98">
        <f>'nmol-analyzed'!N101*0.001/'nmol-analyzed'!N$1*1/'nmol-analyzed'!N$2</f>
        <v>3.3631875962979234</v>
      </c>
      <c r="Q101" s="98">
        <f>'nmol-analyzed'!O101*0.001/'nmol-analyzed'!O$1*1/'nmol-analyzed'!O$2</f>
        <v>0.97488231725536478</v>
      </c>
      <c r="R101" s="98">
        <f>'nmol-analyzed'!P101*0.001/'nmol-analyzed'!P$1*1/'nmol-analyzed'!P$2</f>
        <v>7.8139849658660632</v>
      </c>
      <c r="S101" s="98">
        <f>'nmol-analyzed'!Q101*0.001/'nmol-analyzed'!Q$1*1/'nmol-analyzed'!Q$2</f>
        <v>1.9497646345105148</v>
      </c>
      <c r="T101" s="98">
        <f>'nmol-analyzed'!R101*0.001/'nmol-analyzed'!R$1*1/'nmol-analyzed'!R$2</f>
        <v>1.1320933952071828</v>
      </c>
      <c r="U101" s="98">
        <f>'nmol-analyzed'!S101*0.001/'nmol-analyzed'!S$1*1/'nmol-analyzed'!S$2</f>
        <v>1.5420865745674071</v>
      </c>
      <c r="V101" s="98">
        <f>'nmol-analyzed'!T101*0.001/'nmol-analyzed'!T$1*1/'nmol-analyzed'!T$2</f>
        <v>7.4870961965203762</v>
      </c>
      <c r="W101" s="98">
        <f>'nmol-analyzed'!U101*0.001/'nmol-analyzed'!U$1*1/'nmol-analyzed'!U$2</f>
        <v>1.7927705990043863</v>
      </c>
      <c r="X101" s="98">
        <f>'nmol-analyzed'!V101*0.001/'nmol-analyzed'!V$1*1/'nmol-analyzed'!V$2</f>
        <v>8.6498649240102861</v>
      </c>
      <c r="Y101" s="98">
        <f>'nmol-analyzed'!W101*0.001/'nmol-analyzed'!W$1*1/'nmol-analyzed'!W$2</f>
        <v>1.5656687080915477</v>
      </c>
      <c r="Z101" s="98">
        <f>'nmol-analyzed'!X101*0.001/'nmol-analyzed'!X$1*1/'nmol-analyzed'!X$2</f>
        <v>1.3329300046835519</v>
      </c>
      <c r="AA101" s="98">
        <f>'nmol-analyzed'!Y101*0.001/'nmol-analyzed'!Y$1*1/'nmol-analyzed'!Y$2</f>
        <v>2.5807793707705655</v>
      </c>
      <c r="AB101" s="98">
        <f>'nmol-analyzed'!Z101*0.001/'nmol-analyzed'!Z$1*1/'nmol-analyzed'!Z$2</f>
        <v>1.9143143684285058</v>
      </c>
      <c r="AC101" s="98">
        <f>'nmol-analyzed'!AA101*0.001/'nmol-analyzed'!AA$1*1/'nmol-analyzed'!AA$2</f>
        <v>2.8562785814646157</v>
      </c>
      <c r="AD101" s="98">
        <f>'nmol-analyzed'!AB101*0.001/'nmol-analyzed'!AB$1*1/'nmol-analyzed'!AB$2</f>
        <v>4.6439848567432263</v>
      </c>
      <c r="AE101" s="98">
        <f>'nmol-analyzed'!AC101*0.001/'nmol-analyzed'!AC$1*1/'nmol-analyzed'!AC$2</f>
        <v>1.6858570981219925</v>
      </c>
      <c r="AF101" s="98">
        <f>'nmol-analyzed'!AD101*0.001/'nmol-analyzed'!AD$1*1/'nmol-analyzed'!AD$2</f>
        <v>5.1453529056173579</v>
      </c>
      <c r="AG101" s="98">
        <f>'nmol-analyzed'!AE101*0.001/'nmol-analyzed'!AE$1*1/'nmol-analyzed'!AE$2</f>
        <v>2.1502197754467702</v>
      </c>
      <c r="AH101" s="98">
        <f>'nmol-analyzed'!AF101*0.001/'nmol-analyzed'!AF$1*1/'nmol-analyzed'!AF$2</f>
        <v>1.7228829315856546</v>
      </c>
      <c r="AI101" s="98">
        <f>'nmol-analyzed'!AG101*0.001/'nmol-analyzed'!AG$1*1/'nmol-analyzed'!AG$2</f>
        <v>2.2739734315875917</v>
      </c>
      <c r="AJ101" s="98">
        <f>'nmol-analyzed'!AH101*0.001/'nmol-analyzed'!AH$1*1/'nmol-analyzed'!AH$2</f>
        <v>2.7781433011207337</v>
      </c>
    </row>
    <row r="102" spans="1:36" x14ac:dyDescent="0.2">
      <c r="A102">
        <f>'imported summary from web'!A62</f>
        <v>792.6</v>
      </c>
      <c r="B102" t="str">
        <f>'imported summary from web'!B62</f>
        <v>C46H82O7PN</v>
      </c>
      <c r="C102" s="2" t="str">
        <f>'imported summary from web'!C62</f>
        <v>ePC(38:6)</v>
      </c>
      <c r="D102" s="69"/>
      <c r="E102" s="234"/>
      <c r="F102" s="237">
        <f>'nmol-analyzed'!F102*0.001/'nmol-analyzed'!F$1*1/'nmol-analyzed'!F$2</f>
        <v>53.725745911139668</v>
      </c>
      <c r="G102" s="237">
        <f>'nmol-analyzed'!G102*0.001/'nmol-analyzed'!G$1*1/'nmol-analyzed'!G$2</f>
        <v>49.727550866589745</v>
      </c>
      <c r="H102" s="237">
        <f>'nmol-analyzed'!H102*0.001/'nmol-analyzed'!H$1*1/'nmol-analyzed'!H$2</f>
        <v>53.101027935428746</v>
      </c>
      <c r="I102" s="237">
        <f>'nmol-analyzed'!I102*0.001/'nmol-analyzed'!I$1*1/'nmol-analyzed'!I$2</f>
        <v>52.226422769433455</v>
      </c>
      <c r="J102" s="98">
        <f>'nmol-analyzed'!J102*0.001/'nmol-analyzed'!J$1*1/'nmol-analyzed'!J$2</f>
        <v>5.2851140745144383</v>
      </c>
      <c r="K102" s="98">
        <f>'nmol-analyzed'!K102*0.001/'nmol-analyzed'!K$1*1/'nmol-analyzed'!K$2</f>
        <v>5.2601253554860001</v>
      </c>
      <c r="L102" s="98">
        <f>'nmol-analyzed'!L102*0.001/'nmol-analyzed'!L$1*1/'nmol-analyzed'!L$2</f>
        <v>5.3101027935428746</v>
      </c>
      <c r="M102" s="19">
        <f t="shared" si="3"/>
        <v>5.2851140745144383</v>
      </c>
      <c r="N102" s="243">
        <f t="shared" si="4"/>
        <v>2.4988719028437242E-2</v>
      </c>
      <c r="O102" s="19">
        <f t="shared" si="5"/>
        <v>4.7281323877068904E-3</v>
      </c>
      <c r="P102" s="98">
        <f>'nmol-analyzed'!N102*0.001/'nmol-analyzed'!N$1*1/'nmol-analyzed'!N$2</f>
        <v>6.1658439265461915</v>
      </c>
      <c r="Q102" s="98">
        <f>'nmol-analyzed'!O102*0.001/'nmol-analyzed'!O$1*1/'nmol-analyzed'!O$2</f>
        <v>1.7016127719366365</v>
      </c>
      <c r="R102" s="98">
        <f>'nmol-analyzed'!P102*0.001/'nmol-analyzed'!P$1*1/'nmol-analyzed'!P$2</f>
        <v>7.5900885485060039</v>
      </c>
      <c r="S102" s="98">
        <f>'nmol-analyzed'!Q102*0.001/'nmol-analyzed'!Q$1*1/'nmol-analyzed'!Q$2</f>
        <v>3.5686601189222755</v>
      </c>
      <c r="T102" s="98">
        <f>'nmol-analyzed'!R102*0.001/'nmol-analyzed'!R$1*1/'nmol-analyzed'!R$2</f>
        <v>1.9238642360269298</v>
      </c>
      <c r="U102" s="98">
        <f>'nmol-analyzed'!S102*0.001/'nmol-analyzed'!S$1*1/'nmol-analyzed'!S$2</f>
        <v>3.0841731491348141</v>
      </c>
      <c r="V102" s="98">
        <f>'nmol-analyzed'!T102*0.001/'nmol-analyzed'!T$1*1/'nmol-analyzed'!T$2</f>
        <v>7.5296365158187877</v>
      </c>
      <c r="W102" s="98">
        <f>'nmol-analyzed'!U102*0.001/'nmol-analyzed'!U$1*1/'nmol-analyzed'!U$2</f>
        <v>3.1449450338466778</v>
      </c>
      <c r="X102" s="98">
        <f>'nmol-analyzed'!V102*0.001/'nmol-analyzed'!V$1*1/'nmol-analyzed'!V$2</f>
        <v>9.8788074815199423</v>
      </c>
      <c r="Y102" s="98">
        <f>'nmol-analyzed'!W102*0.001/'nmol-analyzed'!W$1*1/'nmol-analyzed'!W$2</f>
        <v>3.78423883845872</v>
      </c>
      <c r="Z102" s="98">
        <f>'nmol-analyzed'!X102*0.001/'nmol-analyzed'!X$1*1/'nmol-analyzed'!X$2</f>
        <v>2.4673385193078512</v>
      </c>
      <c r="AA102" s="98">
        <f>'nmol-analyzed'!Y102*0.001/'nmol-analyzed'!Y$1*1/'nmol-analyzed'!Y$2</f>
        <v>5.870564063181396</v>
      </c>
      <c r="AB102" s="98">
        <f>'nmol-analyzed'!Z102*0.001/'nmol-analyzed'!Z$1*1/'nmol-analyzed'!Z$2</f>
        <v>3.1586187079070336</v>
      </c>
      <c r="AC102" s="98">
        <f>'nmol-analyzed'!AA102*0.001/'nmol-analyzed'!AA$1*1/'nmol-analyzed'!AA$2</f>
        <v>5.0197576772122821</v>
      </c>
      <c r="AD102" s="98">
        <f>'nmol-analyzed'!AB102*0.001/'nmol-analyzed'!AB$1*1/'nmol-analyzed'!AB$2</f>
        <v>6.5228489590897221</v>
      </c>
      <c r="AE102" s="98">
        <f>'nmol-analyzed'!AC102*0.001/'nmol-analyzed'!AC$1*1/'nmol-analyzed'!AC$2</f>
        <v>5.3726847706504621</v>
      </c>
      <c r="AF102" s="98">
        <f>'nmol-analyzed'!AD102*0.001/'nmol-analyzed'!AD$1*1/'nmol-analyzed'!AD$2</f>
        <v>6.4823343692817117</v>
      </c>
      <c r="AG102" s="98">
        <f>'nmol-analyzed'!AE102*0.001/'nmol-analyzed'!AE$1*1/'nmol-analyzed'!AE$2</f>
        <v>5.1821843508968932</v>
      </c>
      <c r="AH102" s="98">
        <f>'nmol-analyzed'!AF102*0.001/'nmol-analyzed'!AF$1*1/'nmol-analyzed'!AF$2</f>
        <v>2.8395663131689495</v>
      </c>
      <c r="AI102" s="98">
        <f>'nmol-analyzed'!AG102*0.001/'nmol-analyzed'!AG$1*1/'nmol-analyzed'!AG$2</f>
        <v>5.2440611789673035</v>
      </c>
      <c r="AJ102" s="98">
        <f>'nmol-analyzed'!AH102*0.001/'nmol-analyzed'!AH$1*1/'nmol-analyzed'!AH$2</f>
        <v>4.8964775682252926</v>
      </c>
    </row>
    <row r="103" spans="1:36" x14ac:dyDescent="0.2">
      <c r="A103">
        <f>'imported summary from web'!A63</f>
        <v>794.6</v>
      </c>
      <c r="B103" t="str">
        <f>'imported summary from web'!B63</f>
        <v>C46H84O7PN</v>
      </c>
      <c r="C103" s="2" t="str">
        <f>'imported summary from web'!C63</f>
        <v>ePC(38:5)</v>
      </c>
      <c r="D103" s="69"/>
      <c r="E103" s="234"/>
      <c r="F103" s="237">
        <f>'nmol-analyzed'!F103*0.001/'nmol-analyzed'!F$1*1/'nmol-analyzed'!F$2</f>
        <v>14.993231417062233</v>
      </c>
      <c r="G103" s="237">
        <f>'nmol-analyzed'!G103*0.001/'nmol-analyzed'!G$1*1/'nmol-analyzed'!G$2</f>
        <v>17.117272534479383</v>
      </c>
      <c r="H103" s="237">
        <f>'nmol-analyzed'!H103*0.001/'nmol-analyzed'!H$1*1/'nmol-analyzed'!H$2</f>
        <v>16.867385344195011</v>
      </c>
      <c r="I103" s="237">
        <f>'nmol-analyzed'!I103*0.001/'nmol-analyzed'!I$1*1/'nmol-analyzed'!I$2</f>
        <v>12.99413389478727</v>
      </c>
      <c r="J103" s="98">
        <f>'nmol-analyzed'!J103*0.001/'nmol-analyzed'!J$1*1/'nmol-analyzed'!J$2</f>
        <v>1.6242667368484085</v>
      </c>
      <c r="K103" s="98">
        <f>'nmol-analyzed'!K103*0.001/'nmol-analyzed'!K$1*1/'nmol-analyzed'!K$2</f>
        <v>1.5992780178199717</v>
      </c>
      <c r="L103" s="98">
        <f>'nmol-analyzed'!L103*0.001/'nmol-analyzed'!L$1*1/'nmol-analyzed'!L$2</f>
        <v>1.4493457036493496</v>
      </c>
      <c r="M103" s="19">
        <f t="shared" si="3"/>
        <v>1.5576301527725764</v>
      </c>
      <c r="N103" s="243">
        <f t="shared" si="4"/>
        <v>9.4605763360966003E-2</v>
      </c>
      <c r="O103" s="19">
        <f t="shared" si="5"/>
        <v>6.0736987655617775E-2</v>
      </c>
      <c r="P103" s="98">
        <f>'nmol-analyzed'!N103*0.001/'nmol-analyzed'!N$1*1/'nmol-analyzed'!N$2</f>
        <v>2.0619543001112266</v>
      </c>
      <c r="Q103" s="98">
        <f>'nmol-analyzed'!O103*0.001/'nmol-analyzed'!O$1*1/'nmol-analyzed'!O$2</f>
        <v>0.60265452339422554</v>
      </c>
      <c r="R103" s="98">
        <f>'nmol-analyzed'!P103*0.001/'nmol-analyzed'!P$1*1/'nmol-analyzed'!P$2</f>
        <v>2.6419777248486978</v>
      </c>
      <c r="S103" s="98">
        <f>'nmol-analyzed'!Q103*0.001/'nmol-analyzed'!Q$1*1/'nmol-analyzed'!Q$2</f>
        <v>0.67355505555817796</v>
      </c>
      <c r="T103" s="98">
        <f>'nmol-analyzed'!R103*0.001/'nmol-analyzed'!R$1*1/'nmol-analyzed'!R$2</f>
        <v>0.52784722721316479</v>
      </c>
      <c r="U103" s="98">
        <f>'nmol-analyzed'!S103*0.001/'nmol-analyzed'!S$1*1/'nmol-analyzed'!S$2</f>
        <v>0.42540319298411233</v>
      </c>
      <c r="V103" s="98">
        <f>'nmol-analyzed'!T103*0.001/'nmol-analyzed'!T$1*1/'nmol-analyzed'!T$2</f>
        <v>2.4247982000094401</v>
      </c>
      <c r="W103" s="98">
        <f>'nmol-analyzed'!U103*0.001/'nmol-analyzed'!U$1*1/'nmol-analyzed'!U$2</f>
        <v>1.0331220401042225</v>
      </c>
      <c r="X103" s="98">
        <f>'nmol-analyzed'!V103*0.001/'nmol-analyzed'!V$1*1/'nmol-analyzed'!V$2</f>
        <v>2.7178537329540515</v>
      </c>
      <c r="Y103" s="98">
        <f>'nmol-analyzed'!W103*0.001/'nmol-analyzed'!W$1*1/'nmol-analyzed'!W$2</f>
        <v>1.2799087371522164</v>
      </c>
      <c r="Z103" s="98">
        <f>'nmol-analyzed'!X103*0.001/'nmol-analyzed'!X$1*1/'nmol-analyzed'!X$2</f>
        <v>0.444310001561184</v>
      </c>
      <c r="AA103" s="98">
        <f>'nmol-analyzed'!Y103*0.001/'nmol-analyzed'!Y$1*1/'nmol-analyzed'!Y$2</f>
        <v>1.956854687727132</v>
      </c>
      <c r="AB103" s="98">
        <f>'nmol-analyzed'!Z103*0.001/'nmol-analyzed'!Z$1*1/'nmol-analyzed'!Z$2</f>
        <v>0.51048383158093469</v>
      </c>
      <c r="AC103" s="98">
        <f>'nmol-analyzed'!AA103*0.001/'nmol-analyzed'!AA$1*1/'nmol-analyzed'!AA$2</f>
        <v>1.8110021644179901</v>
      </c>
      <c r="AD103" s="98">
        <f>'nmol-analyzed'!AB103*0.001/'nmol-analyzed'!AB$1*1/'nmol-analyzed'!AB$2</f>
        <v>1.7370630380184586</v>
      </c>
      <c r="AE103" s="98">
        <f>'nmol-analyzed'!AC103*0.001/'nmol-analyzed'!AC$1*1/'nmol-analyzed'!AC$2</f>
        <v>1.4652776647228531</v>
      </c>
      <c r="AF103" s="98">
        <f>'nmol-analyzed'!AD103*0.001/'nmol-analyzed'!AD$1*1/'nmol-analyzed'!AD$2</f>
        <v>1.9649576056885187</v>
      </c>
      <c r="AG103" s="98">
        <f>'nmol-analyzed'!AE103*0.001/'nmol-analyzed'!AE$1*1/'nmol-analyzed'!AE$2</f>
        <v>1.3303518035138291</v>
      </c>
      <c r="AH103" s="98">
        <f>'nmol-analyzed'!AF103*0.001/'nmol-analyzed'!AF$1*1/'nmol-analyzed'!AF$2</f>
        <v>0.56365923070394874</v>
      </c>
      <c r="AI103" s="98">
        <f>'nmol-analyzed'!AG103*0.001/'nmol-analyzed'!AG$1*1/'nmol-analyzed'!AG$2</f>
        <v>1.577859115795472</v>
      </c>
      <c r="AJ103" s="98">
        <f>'nmol-analyzed'!AH103*0.001/'nmol-analyzed'!AH$1*1/'nmol-analyzed'!AH$2</f>
        <v>0.81607959470421543</v>
      </c>
    </row>
    <row r="104" spans="1:36" x14ac:dyDescent="0.2">
      <c r="A104">
        <f>'imported summary from web'!A64</f>
        <v>796.6</v>
      </c>
      <c r="B104" t="str">
        <f>'imported summary from web'!B64</f>
        <v>C46H86O7PN</v>
      </c>
      <c r="C104" s="2" t="str">
        <f>'imported summary from web'!C64</f>
        <v>ePC(38:4)</v>
      </c>
      <c r="D104" s="69"/>
      <c r="E104" s="234"/>
      <c r="F104" s="237">
        <f>'nmol-analyzed'!F104*0.001/'nmol-analyzed'!F$1*1/'nmol-analyzed'!F$2</f>
        <v>6.7053062726306099</v>
      </c>
      <c r="G104" s="237">
        <f>'nmol-analyzed'!G104*0.001/'nmol-analyzed'!G$1*1/'nmol-analyzed'!G$2</f>
        <v>4.9560959406400169</v>
      </c>
      <c r="H104" s="237">
        <f>'nmol-analyzed'!H104*0.001/'nmol-analyzed'!H$1*1/'nmol-analyzed'!H$2</f>
        <v>5.705757511493128</v>
      </c>
      <c r="I104" s="237">
        <f>'nmol-analyzed'!I104*0.001/'nmol-analyzed'!I$1*1/'nmol-analyzed'!I$2</f>
        <v>5.4558703212087574</v>
      </c>
      <c r="J104" s="98">
        <f>'nmol-analyzed'!J104*0.001/'nmol-analyzed'!J$1*1/'nmol-analyzed'!J$2</f>
        <v>0.63304754872040547</v>
      </c>
      <c r="K104" s="98">
        <f>'nmol-analyzed'!K104*0.001/'nmol-analyzed'!K$1*1/'nmol-analyzed'!K$2</f>
        <v>0.49560959406400168</v>
      </c>
      <c r="L104" s="98">
        <f>'nmol-analyzed'!L104*0.001/'nmol-analyzed'!L$1*1/'nmol-analyzed'!L$2</f>
        <v>0.63304754872040547</v>
      </c>
      <c r="M104" s="19">
        <f t="shared" si="3"/>
        <v>0.58723489716827093</v>
      </c>
      <c r="N104" s="243">
        <f t="shared" si="4"/>
        <v>7.934984011774647E-2</v>
      </c>
      <c r="O104" s="19">
        <f t="shared" si="5"/>
        <v>0.13512453108693392</v>
      </c>
      <c r="P104" s="98">
        <f>'nmol-analyzed'!N104*0.001/'nmol-analyzed'!N$1*1/'nmol-analyzed'!N$2</f>
        <v>0.45376340584971986</v>
      </c>
      <c r="Q104" s="98">
        <f>'nmol-analyzed'!O104*0.001/'nmol-analyzed'!O$1*1/'nmol-analyzed'!O$2</f>
        <v>0.25209078102764981</v>
      </c>
      <c r="R104" s="98">
        <f>'nmol-analyzed'!P104*0.001/'nmol-analyzed'!P$1*1/'nmol-analyzed'!P$2</f>
        <v>0.70900532164018704</v>
      </c>
      <c r="S104" s="98">
        <f>'nmol-analyzed'!Q104*0.001/'nmol-analyzed'!Q$1*1/'nmol-analyzed'!Q$2</f>
        <v>0.42146427453055568</v>
      </c>
      <c r="T104" s="98">
        <f>'nmol-analyzed'!R104*0.001/'nmol-analyzed'!R$1*1/'nmol-analyzed'!R$2</f>
        <v>0.19215491166093282</v>
      </c>
      <c r="U104" s="98">
        <f>'nmol-analyzed'!S104*0.001/'nmol-analyzed'!S$1*1/'nmol-analyzed'!S$2</f>
        <v>0.20915656988385523</v>
      </c>
      <c r="V104" s="98">
        <f>'nmol-analyzed'!T104*0.001/'nmol-analyzed'!T$1*1/'nmol-analyzed'!T$2</f>
        <v>0.84371633275182267</v>
      </c>
      <c r="W104" s="98">
        <f>'nmol-analyzed'!U104*0.001/'nmol-analyzed'!U$1*1/'nmol-analyzed'!U$2</f>
        <v>0.46591778279210039</v>
      </c>
      <c r="X104" s="98">
        <f>'nmol-analyzed'!V104*0.001/'nmol-analyzed'!V$1*1/'nmol-analyzed'!V$2</f>
        <v>0.53569290968369709</v>
      </c>
      <c r="Y104" s="98">
        <f>'nmol-analyzed'!W104*0.001/'nmol-analyzed'!W$1*1/'nmol-analyzed'!W$2</f>
        <v>0.42509492980079633</v>
      </c>
      <c r="Z104" s="98">
        <f>'nmol-analyzed'!X104*0.001/'nmol-analyzed'!X$1*1/'nmol-analyzed'!X$2</f>
        <v>0.14810333385372804</v>
      </c>
      <c r="AA104" s="98">
        <f>'nmol-analyzed'!Y104*0.001/'nmol-analyzed'!Y$1*1/'nmol-analyzed'!Y$2</f>
        <v>0.67591840663038605</v>
      </c>
      <c r="AB104" s="98">
        <f>'nmol-analyzed'!Z104*0.001/'nmol-analyzed'!Z$1*1/'nmol-analyzed'!Z$2</f>
        <v>0.14534609093623835</v>
      </c>
      <c r="AC104" s="98">
        <f>'nmol-analyzed'!AA104*0.001/'nmol-analyzed'!AA$1*1/'nmol-analyzed'!AA$2</f>
        <v>0.66443927285134308</v>
      </c>
      <c r="AD104" s="98">
        <f>'nmol-analyzed'!AB104*0.001/'nmol-analyzed'!AB$1*1/'nmol-analyzed'!AB$2</f>
        <v>0.40176968226277282</v>
      </c>
      <c r="AE104" s="98">
        <f>'nmol-analyzed'!AC104*0.001/'nmol-analyzed'!AC$1*1/'nmol-analyzed'!AC$2</f>
        <v>0.65648640892600951</v>
      </c>
      <c r="AF104" s="98">
        <f>'nmol-analyzed'!AD104*0.001/'nmol-analyzed'!AD$1*1/'nmol-analyzed'!AD$2</f>
        <v>0.64148100529350272</v>
      </c>
      <c r="AG104" s="98">
        <f>'nmol-analyzed'!AE104*0.001/'nmol-analyzed'!AE$1*1/'nmol-analyzed'!AE$2</f>
        <v>0.50532742924168694</v>
      </c>
      <c r="AH104" s="98">
        <f>'nmol-analyzed'!AF104*0.001/'nmol-analyzed'!AF$1*1/'nmol-analyzed'!AF$2</f>
        <v>0.18788641023464955</v>
      </c>
      <c r="AI104" s="98">
        <f>'nmol-analyzed'!AG104*0.001/'nmol-analyzed'!AG$1*1/'nmol-analyzed'!AG$2</f>
        <v>0.61361187836490572</v>
      </c>
      <c r="AJ104" s="98">
        <f>'nmol-analyzed'!AH104*0.001/'nmol-analyzed'!AH$1*1/'nmol-analyzed'!AH$2</f>
        <v>0.53247746604814061</v>
      </c>
    </row>
    <row r="105" spans="1:36" x14ac:dyDescent="0.2">
      <c r="A105">
        <f>'imported summary from web'!A65</f>
        <v>798.6</v>
      </c>
      <c r="B105" t="str">
        <f>'imported summary from web'!B65</f>
        <v>C46H88O7PN</v>
      </c>
      <c r="C105" s="2" t="str">
        <f>'imported summary from web'!C65</f>
        <v>ePC(38:3)</v>
      </c>
      <c r="D105" s="69"/>
      <c r="E105" s="234"/>
      <c r="F105" s="237">
        <f>'nmol-analyzed'!F105*0.001/'nmol-analyzed'!F$1*1/'nmol-analyzed'!F$2</f>
        <v>0</v>
      </c>
      <c r="G105" s="237">
        <f>'nmol-analyzed'!G105*0.001/'nmol-analyzed'!G$1*1/'nmol-analyzed'!G$2</f>
        <v>0</v>
      </c>
      <c r="H105" s="237">
        <f>'nmol-analyzed'!H105*0.001/'nmol-analyzed'!H$1*1/'nmol-analyzed'!H$2</f>
        <v>0</v>
      </c>
      <c r="I105" s="237">
        <f>'nmol-analyzed'!I105*0.001/'nmol-analyzed'!I$1*1/'nmol-analyzed'!I$2</f>
        <v>0</v>
      </c>
      <c r="J105" s="98">
        <f>'nmol-analyzed'!J105*0.001/'nmol-analyzed'!J$1*1/'nmol-analyzed'!J$2</f>
        <v>0</v>
      </c>
      <c r="K105" s="98">
        <f>'nmol-analyzed'!K105*0.001/'nmol-analyzed'!K$1*1/'nmol-analyzed'!K$2</f>
        <v>0</v>
      </c>
      <c r="L105" s="98">
        <f>'nmol-analyzed'!L105*0.001/'nmol-analyzed'!L$1*1/'nmol-analyzed'!L$2</f>
        <v>0</v>
      </c>
      <c r="M105" s="19">
        <f t="shared" si="3"/>
        <v>0</v>
      </c>
      <c r="N105" s="243">
        <f t="shared" si="4"/>
        <v>0</v>
      </c>
      <c r="O105" s="19" t="e">
        <f t="shared" si="5"/>
        <v>#DIV/0!</v>
      </c>
      <c r="P105" s="98">
        <f>'nmol-analyzed'!N105*0.001/'nmol-analyzed'!N$1*1/'nmol-analyzed'!N$2</f>
        <v>0</v>
      </c>
      <c r="Q105" s="98">
        <f>'nmol-analyzed'!O105*0.001/'nmol-analyzed'!O$1*1/'nmol-analyzed'!O$2</f>
        <v>0</v>
      </c>
      <c r="R105" s="98">
        <f>'nmol-analyzed'!P105*0.001/'nmol-analyzed'!P$1*1/'nmol-analyzed'!P$2</f>
        <v>0</v>
      </c>
      <c r="S105" s="98">
        <f>'nmol-analyzed'!Q105*0.001/'nmol-analyzed'!Q$1*1/'nmol-analyzed'!Q$2</f>
        <v>0</v>
      </c>
      <c r="T105" s="98">
        <f>'nmol-analyzed'!R105*0.001/'nmol-analyzed'!R$1*1/'nmol-analyzed'!R$2</f>
        <v>0</v>
      </c>
      <c r="U105" s="98">
        <f>'nmol-analyzed'!S105*0.001/'nmol-analyzed'!S$1*1/'nmol-analyzed'!S$2</f>
        <v>0</v>
      </c>
      <c r="V105" s="98">
        <f>'nmol-analyzed'!T105*0.001/'nmol-analyzed'!T$1*1/'nmol-analyzed'!T$2</f>
        <v>0</v>
      </c>
      <c r="W105" s="98">
        <f>'nmol-analyzed'!U105*0.001/'nmol-analyzed'!U$1*1/'nmol-analyzed'!U$2</f>
        <v>0</v>
      </c>
      <c r="X105" s="98">
        <f>'nmol-analyzed'!V105*0.001/'nmol-analyzed'!V$1*1/'nmol-analyzed'!V$2</f>
        <v>0</v>
      </c>
      <c r="Y105" s="98">
        <f>'nmol-analyzed'!W105*0.001/'nmol-analyzed'!W$1*1/'nmol-analyzed'!W$2</f>
        <v>0</v>
      </c>
      <c r="Z105" s="98">
        <f>'nmol-analyzed'!X105*0.001/'nmol-analyzed'!X$1*1/'nmol-analyzed'!X$2</f>
        <v>0</v>
      </c>
      <c r="AA105" s="98">
        <f>'nmol-analyzed'!Y105*0.001/'nmol-analyzed'!Y$1*1/'nmol-analyzed'!Y$2</f>
        <v>0</v>
      </c>
      <c r="AB105" s="98">
        <f>'nmol-analyzed'!Z105*0.001/'nmol-analyzed'!Z$1*1/'nmol-analyzed'!Z$2</f>
        <v>0</v>
      </c>
      <c r="AC105" s="98">
        <f>'nmol-analyzed'!AA105*0.001/'nmol-analyzed'!AA$1*1/'nmol-analyzed'!AA$2</f>
        <v>0</v>
      </c>
      <c r="AD105" s="98">
        <f>'nmol-analyzed'!AB105*0.001/'nmol-analyzed'!AB$1*1/'nmol-analyzed'!AB$2</f>
        <v>0</v>
      </c>
      <c r="AE105" s="98">
        <f>'nmol-analyzed'!AC105*0.001/'nmol-analyzed'!AC$1*1/'nmol-analyzed'!AC$2</f>
        <v>0</v>
      </c>
      <c r="AF105" s="98">
        <f>'nmol-analyzed'!AD105*0.001/'nmol-analyzed'!AD$1*1/'nmol-analyzed'!AD$2</f>
        <v>0</v>
      </c>
      <c r="AG105" s="98">
        <f>'nmol-analyzed'!AE105*0.001/'nmol-analyzed'!AE$1*1/'nmol-analyzed'!AE$2</f>
        <v>0</v>
      </c>
      <c r="AH105" s="98">
        <f>'nmol-analyzed'!AF105*0.001/'nmol-analyzed'!AF$1*1/'nmol-analyzed'!AF$2</f>
        <v>0</v>
      </c>
      <c r="AI105" s="98">
        <f>'nmol-analyzed'!AG105*0.001/'nmol-analyzed'!AG$1*1/'nmol-analyzed'!AG$2</f>
        <v>0</v>
      </c>
      <c r="AJ105" s="98">
        <f>'nmol-analyzed'!AH105*0.001/'nmol-analyzed'!AH$1*1/'nmol-analyzed'!AH$2</f>
        <v>0</v>
      </c>
    </row>
    <row r="106" spans="1:36" x14ac:dyDescent="0.2">
      <c r="A106">
        <f>'imported summary from web'!A66</f>
        <v>800.6</v>
      </c>
      <c r="B106" t="str">
        <f>'imported summary from web'!B66</f>
        <v>C46H90O7PN</v>
      </c>
      <c r="C106" s="2" t="str">
        <f>'imported summary from web'!C66</f>
        <v>ePC(38:2)</v>
      </c>
      <c r="D106" s="69"/>
      <c r="E106" s="234"/>
      <c r="F106" s="237">
        <f>'nmol-analyzed'!F106*0.001/'nmol-analyzed'!F$1*1/'nmol-analyzed'!F$2</f>
        <v>2.5821676329384955</v>
      </c>
      <c r="G106" s="237">
        <f>'nmol-analyzed'!G106*0.001/'nmol-analyzed'!G$1*1/'nmol-analyzed'!G$2</f>
        <v>0</v>
      </c>
      <c r="H106" s="237">
        <f>'nmol-analyzed'!H106*0.001/'nmol-analyzed'!H$1*1/'nmol-analyzed'!H$2</f>
        <v>0</v>
      </c>
      <c r="I106" s="237">
        <f>'nmol-analyzed'!I106*0.001/'nmol-analyzed'!I$1*1/'nmol-analyzed'!I$2</f>
        <v>2.3322804426541257</v>
      </c>
      <c r="J106" s="98">
        <f>'nmol-analyzed'!J106*0.001/'nmol-analyzed'!J$1*1/'nmol-analyzed'!J$2</f>
        <v>0</v>
      </c>
      <c r="K106" s="98">
        <f>'nmol-analyzed'!K106*0.001/'nmol-analyzed'!K$1*1/'nmol-analyzed'!K$2</f>
        <v>0</v>
      </c>
      <c r="L106" s="98">
        <f>'nmol-analyzed'!L106*0.001/'nmol-analyzed'!L$1*1/'nmol-analyzed'!L$2</f>
        <v>0.25821676329384957</v>
      </c>
      <c r="M106" s="19">
        <f t="shared" si="3"/>
        <v>8.6072254431283191E-2</v>
      </c>
      <c r="N106" s="243">
        <f t="shared" si="4"/>
        <v>0.14908151779697792</v>
      </c>
      <c r="O106" s="19">
        <f t="shared" si="5"/>
        <v>1.7320508075688772</v>
      </c>
      <c r="P106" s="98">
        <f>'nmol-analyzed'!N106*0.001/'nmol-analyzed'!N$1*1/'nmol-analyzed'!N$2</f>
        <v>0</v>
      </c>
      <c r="Q106" s="98">
        <f>'nmol-analyzed'!O106*0.001/'nmol-analyzed'!O$1*1/'nmol-analyzed'!O$2</f>
        <v>0.13983160510127454</v>
      </c>
      <c r="R106" s="98">
        <f>'nmol-analyzed'!P106*0.001/'nmol-analyzed'!P$1*1/'nmol-analyzed'!P$2</f>
        <v>0</v>
      </c>
      <c r="S106" s="98">
        <f>'nmol-analyzed'!Q106*0.001/'nmol-analyzed'!Q$1*1/'nmol-analyzed'!Q$2</f>
        <v>0.16149565659582041</v>
      </c>
      <c r="T106" s="98">
        <f>'nmol-analyzed'!R106*0.001/'nmol-analyzed'!R$1*1/'nmol-analyzed'!R$2</f>
        <v>0.11575597088008004</v>
      </c>
      <c r="U106" s="98">
        <f>'nmol-analyzed'!S106*0.001/'nmol-analyzed'!S$1*1/'nmol-analyzed'!S$2</f>
        <v>0.14534609093623835</v>
      </c>
      <c r="V106" s="98">
        <f>'nmol-analyzed'!T106*0.001/'nmol-analyzed'!T$1*1/'nmol-analyzed'!T$2</f>
        <v>0</v>
      </c>
      <c r="W106" s="98">
        <f>'nmol-analyzed'!U106*0.001/'nmol-analyzed'!U$1*1/'nmol-analyzed'!U$2</f>
        <v>0</v>
      </c>
      <c r="X106" s="98">
        <f>'nmol-analyzed'!V106*0.001/'nmol-analyzed'!V$1*1/'nmol-analyzed'!V$2</f>
        <v>0</v>
      </c>
      <c r="Y106" s="98">
        <f>'nmol-analyzed'!W106*0.001/'nmol-analyzed'!W$1*1/'nmol-analyzed'!W$2</f>
        <v>0.22164122880839202</v>
      </c>
      <c r="Z106" s="98">
        <f>'nmol-analyzed'!X106*0.001/'nmol-analyzed'!X$1*1/'nmol-analyzed'!X$2</f>
        <v>0</v>
      </c>
      <c r="AA106" s="98">
        <f>'nmol-analyzed'!Y106*0.001/'nmol-analyzed'!Y$1*1/'nmol-analyzed'!Y$2</f>
        <v>0</v>
      </c>
      <c r="AB106" s="98">
        <f>'nmol-analyzed'!Z106*0.001/'nmol-analyzed'!Z$1*1/'nmol-analyzed'!Z$2</f>
        <v>0.14534609093623835</v>
      </c>
      <c r="AC106" s="98">
        <f>'nmol-analyzed'!AA106*0.001/'nmol-analyzed'!AA$1*1/'nmol-analyzed'!AA$2</f>
        <v>0.20257294904004366</v>
      </c>
      <c r="AD106" s="98">
        <f>'nmol-analyzed'!AB106*0.001/'nmol-analyzed'!AB$1*1/'nmol-analyzed'!AB$2</f>
        <v>0.20679321881172125</v>
      </c>
      <c r="AE106" s="98">
        <f>'nmol-analyzed'!AC106*0.001/'nmol-analyzed'!AC$1*1/'nmol-analyzed'!AC$2</f>
        <v>0</v>
      </c>
      <c r="AF106" s="98">
        <f>'nmol-analyzed'!AD106*0.001/'nmol-analyzed'!AD$1*1/'nmol-analyzed'!AD$2</f>
        <v>0</v>
      </c>
      <c r="AG106" s="98">
        <f>'nmol-analyzed'!AE106*0.001/'nmol-analyzed'!AE$1*1/'nmol-analyzed'!AE$2</f>
        <v>0.24235090994244182</v>
      </c>
      <c r="AH106" s="98">
        <f>'nmol-analyzed'!AF106*0.001/'nmol-analyzed'!AF$1*1/'nmol-analyzed'!AF$2</f>
        <v>0.14534609093623835</v>
      </c>
      <c r="AI106" s="98">
        <f>'nmol-analyzed'!AG106*0.001/'nmol-analyzed'!AG$1*1/'nmol-analyzed'!AG$2</f>
        <v>0</v>
      </c>
      <c r="AJ106" s="98">
        <f>'nmol-analyzed'!AH106*0.001/'nmol-analyzed'!AH$1*1/'nmol-analyzed'!AH$2</f>
        <v>0</v>
      </c>
    </row>
    <row r="107" spans="1:36" x14ac:dyDescent="0.2">
      <c r="A107">
        <f>'imported summary from web'!A67</f>
        <v>802.7</v>
      </c>
      <c r="B107" t="str">
        <f>'imported summary from web'!B67</f>
        <v>C46H92O7PN</v>
      </c>
      <c r="C107" s="2" t="str">
        <f>'imported summary from web'!C67</f>
        <v>ePC(38:1)</v>
      </c>
      <c r="D107" s="69"/>
      <c r="E107" s="234"/>
      <c r="F107" s="237">
        <f>'nmol-analyzed'!F107*0.001/'nmol-analyzed'!F$1*1/'nmol-analyzed'!F$2</f>
        <v>15.034879282109634</v>
      </c>
      <c r="G107" s="237">
        <f>'nmol-analyzed'!G107*0.001/'nmol-analyzed'!G$1*1/'nmol-analyzed'!G$2</f>
        <v>12.660950974408109</v>
      </c>
      <c r="H107" s="237">
        <f>'nmol-analyzed'!H107*0.001/'nmol-analyzed'!H$1*1/'nmol-analyzed'!H$2</f>
        <v>13.035781759834665</v>
      </c>
      <c r="I107" s="237">
        <f>'nmol-analyzed'!I107*0.001/'nmol-analyzed'!I$1*1/'nmol-analyzed'!I$2</f>
        <v>12.660950974408109</v>
      </c>
      <c r="J107" s="98">
        <f>'nmol-analyzed'!J107*0.001/'nmol-analyzed'!J$1*1/'nmol-analyzed'!J$2</f>
        <v>1.3785443330687774</v>
      </c>
      <c r="K107" s="98">
        <f>'nmol-analyzed'!K107*0.001/'nmol-analyzed'!K$1*1/'nmol-analyzed'!K$2</f>
        <v>1.4035330520972145</v>
      </c>
      <c r="L107" s="98">
        <f>'nmol-analyzed'!L107*0.001/'nmol-analyzed'!L$1*1/'nmol-analyzed'!L$2</f>
        <v>1.2785894569550293</v>
      </c>
      <c r="M107" s="19">
        <f t="shared" si="3"/>
        <v>1.3535556140403404</v>
      </c>
      <c r="N107" s="243">
        <f t="shared" si="4"/>
        <v>6.6113936131311932E-2</v>
      </c>
      <c r="O107" s="19">
        <f t="shared" si="5"/>
        <v>4.8844639588884686E-2</v>
      </c>
      <c r="P107" s="98">
        <f>'nmol-analyzed'!N107*0.001/'nmol-analyzed'!N$1*1/'nmol-analyzed'!N$2</f>
        <v>1.5080960253240689</v>
      </c>
      <c r="Q107" s="98">
        <f>'nmol-analyzed'!O107*0.001/'nmol-analyzed'!O$1*1/'nmol-analyzed'!O$2</f>
        <v>0.59871560494066844</v>
      </c>
      <c r="R107" s="98">
        <f>'nmol-analyzed'!P107*0.001/'nmol-analyzed'!P$1*1/'nmol-analyzed'!P$2</f>
        <v>2.3807652379286286</v>
      </c>
      <c r="S107" s="98">
        <f>'nmol-analyzed'!Q107*0.001/'nmol-analyzed'!Q$1*1/'nmol-analyzed'!Q$2</f>
        <v>0.64204370792972509</v>
      </c>
      <c r="T107" s="98">
        <f>'nmol-analyzed'!R107*0.001/'nmol-analyzed'!R$1*1/'nmol-analyzed'!R$2</f>
        <v>0.44681804759710875</v>
      </c>
      <c r="U107" s="98">
        <f>'nmol-analyzed'!S107*0.001/'nmol-analyzed'!S$1*1/'nmol-analyzed'!S$2</f>
        <v>0.57783933713675251</v>
      </c>
      <c r="V107" s="98">
        <f>'nmol-analyzed'!T107*0.001/'nmol-analyzed'!T$1*1/'nmol-analyzed'!T$2</f>
        <v>2.325537454979814</v>
      </c>
      <c r="W107" s="98">
        <f>'nmol-analyzed'!U107*0.001/'nmol-analyzed'!U$1*1/'nmol-analyzed'!U$2</f>
        <v>0.73432694027015832</v>
      </c>
      <c r="X107" s="98">
        <f>'nmol-analyzed'!V107*0.001/'nmol-analyzed'!V$1*1/'nmol-analyzed'!V$2</f>
        <v>2.3003283768770513</v>
      </c>
      <c r="Y107" s="98">
        <f>'nmol-analyzed'!W107*0.001/'nmol-analyzed'!W$1*1/'nmol-analyzed'!W$2</f>
        <v>1.0749137202432026</v>
      </c>
      <c r="Z107" s="98">
        <f>'nmol-analyzed'!X107*0.001/'nmol-analyzed'!X$1*1/'nmol-analyzed'!X$2</f>
        <v>0.4569145406125652</v>
      </c>
      <c r="AA107" s="98">
        <f>'nmol-analyzed'!Y107*0.001/'nmol-analyzed'!Y$1*1/'nmol-analyzed'!Y$2</f>
        <v>1.1674954296343034</v>
      </c>
      <c r="AB107" s="98">
        <f>'nmol-analyzed'!Z107*0.001/'nmol-analyzed'!Z$1*1/'nmol-analyzed'!Z$2</f>
        <v>0.73736553450579467</v>
      </c>
      <c r="AC107" s="98">
        <f>'nmol-analyzed'!AA107*0.001/'nmol-analyzed'!AA$1*1/'nmol-analyzed'!AA$2</f>
        <v>1.5841204614931415</v>
      </c>
      <c r="AD107" s="98">
        <f>'nmol-analyzed'!AB107*0.001/'nmol-analyzed'!AB$1*1/'nmol-analyzed'!AB$2</f>
        <v>2.0088484113138638</v>
      </c>
      <c r="AE107" s="98">
        <f>'nmol-analyzed'!AC107*0.001/'nmol-analyzed'!AC$1*1/'nmol-analyzed'!AC$2</f>
        <v>1.4547738821800371</v>
      </c>
      <c r="AF107" s="98">
        <f>'nmol-analyzed'!AD107*0.001/'nmol-analyzed'!AD$1*1/'nmol-analyzed'!AD$2</f>
        <v>1.7083652035711177</v>
      </c>
      <c r="AG107" s="98">
        <f>'nmol-analyzed'!AE107*0.001/'nmol-analyzed'!AE$1*1/'nmol-analyzed'!AE$2</f>
        <v>1.3973850339234406</v>
      </c>
      <c r="AH107" s="98">
        <f>'nmol-analyzed'!AF107*0.001/'nmol-analyzed'!AF$1*1/'nmol-analyzed'!AF$2</f>
        <v>0.63101473625976645</v>
      </c>
      <c r="AI107" s="98">
        <f>'nmol-analyzed'!AG107*0.001/'nmol-analyzed'!AG$1*1/'nmol-analyzed'!AG$2</f>
        <v>1.0570624795361823</v>
      </c>
      <c r="AJ107" s="98">
        <f>'nmol-analyzed'!AH107*0.001/'nmol-analyzed'!AH$1*1/'nmol-analyzed'!AH$2</f>
        <v>0.87395758014423075</v>
      </c>
    </row>
    <row r="108" spans="1:36" x14ac:dyDescent="0.2">
      <c r="A108">
        <f>'imported summary from web'!A68</f>
        <v>804.7</v>
      </c>
      <c r="B108" t="str">
        <f>'imported summary from web'!B68</f>
        <v>C46H94O7PN</v>
      </c>
      <c r="C108" s="2" t="str">
        <f>'imported summary from web'!C68</f>
        <v>ePC(38:0)</v>
      </c>
      <c r="D108" s="69" t="s">
        <v>122</v>
      </c>
      <c r="E108" s="234"/>
      <c r="F108" s="237">
        <f>'nmol-analyzed'!F108*0.001/'nmol-analyzed'!F$1*1/'nmol-analyzed'!F$2</f>
        <v>93.957583546923331</v>
      </c>
      <c r="G108" s="237">
        <f>'nmol-analyzed'!G108*0.001/'nmol-analyzed'!G$1*1/'nmol-analyzed'!G$2</f>
        <v>88.210178170382818</v>
      </c>
      <c r="H108" s="237">
        <f>'nmol-analyzed'!H108*0.001/'nmol-analyzed'!H$1*1/'nmol-analyzed'!H$2</f>
        <v>93.957583546923331</v>
      </c>
      <c r="I108" s="237">
        <f>'nmol-analyzed'!I108*0.001/'nmol-analyzed'!I$1*1/'nmol-analyzed'!I$2</f>
        <v>93.707696356638976</v>
      </c>
      <c r="J108" s="98">
        <f>'nmol-analyzed'!J108*0.001/'nmol-analyzed'!J$1*1/'nmol-analyzed'!J$2</f>
        <v>9.2458260405217114</v>
      </c>
      <c r="K108" s="98">
        <f>'nmol-analyzed'!K108*0.001/'nmol-analyzed'!K$1*1/'nmol-analyzed'!K$2</f>
        <v>9.5207019498345193</v>
      </c>
      <c r="L108" s="98">
        <f>'nmol-analyzed'!L108*0.001/'nmol-analyzed'!L$1*1/'nmol-analyzed'!L$2</f>
        <v>9.020927569265778</v>
      </c>
      <c r="M108" s="19">
        <f t="shared" si="3"/>
        <v>9.2624851865406708</v>
      </c>
      <c r="N108" s="243">
        <f t="shared" si="4"/>
        <v>0.25030332244654285</v>
      </c>
      <c r="O108" s="19">
        <f t="shared" si="5"/>
        <v>2.7023343887260295E-2</v>
      </c>
      <c r="P108" s="98">
        <f>'nmol-analyzed'!N108*0.001/'nmol-analyzed'!N$1*1/'nmol-analyzed'!N$2</f>
        <v>11.951327351130121</v>
      </c>
      <c r="Q108" s="98">
        <f>'nmol-analyzed'!O108*0.001/'nmol-analyzed'!O$1*1/'nmol-analyzed'!O$2</f>
        <v>2.9305553294464297</v>
      </c>
      <c r="R108" s="98">
        <f>'nmol-analyzed'!P108*0.001/'nmol-analyzed'!P$1*1/'nmol-analyzed'!P$2</f>
        <v>15.314514947428041</v>
      </c>
      <c r="S108" s="98">
        <f>'nmol-analyzed'!Q108*0.001/'nmol-analyzed'!Q$1*1/'nmol-analyzed'!Q$2</f>
        <v>5.9556447017775715</v>
      </c>
      <c r="T108" s="98">
        <f>'nmol-analyzed'!R108*0.001/'nmol-analyzed'!R$1*1/'nmol-analyzed'!R$2</f>
        <v>3.875509905065079</v>
      </c>
      <c r="U108" s="98">
        <f>'nmol-analyzed'!S108*0.001/'nmol-analyzed'!S$1*1/'nmol-analyzed'!S$2</f>
        <v>6.3385075754632725</v>
      </c>
      <c r="V108" s="98">
        <f>'nmol-analyzed'!T108*0.001/'nmol-analyzed'!T$1*1/'nmol-analyzed'!T$2</f>
        <v>17.39899059305019</v>
      </c>
      <c r="W108" s="98">
        <f>'nmol-analyzed'!U108*0.001/'nmol-analyzed'!U$1*1/'nmol-analyzed'!U$2</f>
        <v>8.9638529950219308</v>
      </c>
      <c r="X108" s="98">
        <f>'nmol-analyzed'!V108*0.001/'nmol-analyzed'!V$1*1/'nmol-analyzed'!V$2</f>
        <v>16.448923462052345</v>
      </c>
      <c r="Y108" s="98">
        <f>'nmol-analyzed'!W108*0.001/'nmol-analyzed'!W$1*1/'nmol-analyzed'!W$2</f>
        <v>7.3465281849257265</v>
      </c>
      <c r="Z108" s="98">
        <f>'nmol-analyzed'!X108*0.001/'nmol-analyzed'!X$1*1/'nmol-analyzed'!X$2</f>
        <v>4.4903670370545195</v>
      </c>
      <c r="AA108" s="98">
        <f>'nmol-analyzed'!Y108*0.001/'nmol-analyzed'!Y$1*1/'nmol-analyzed'!Y$2</f>
        <v>6.3385075754639715</v>
      </c>
      <c r="AB108" s="98">
        <f>'nmol-analyzed'!Z108*0.001/'nmol-analyzed'!Z$1*1/'nmol-analyzed'!Z$2</f>
        <v>5.9343745421283653</v>
      </c>
      <c r="AC108" s="98">
        <f>'nmol-analyzed'!AA108*0.001/'nmol-analyzed'!AA$1*1/'nmol-analyzed'!AA$2</f>
        <v>5.3965433624267627</v>
      </c>
      <c r="AD108" s="98">
        <f>'nmol-analyzed'!AB108*0.001/'nmol-analyzed'!AB$1*1/'nmol-analyzed'!AB$2</f>
        <v>12.779820922564372</v>
      </c>
      <c r="AE108" s="98">
        <f>'nmol-analyzed'!AC108*0.001/'nmol-analyzed'!AC$1*1/'nmol-analyzed'!AC$2</f>
        <v>7.8935925809263408</v>
      </c>
      <c r="AF108" s="98">
        <f>'nmol-analyzed'!AD108*0.001/'nmol-analyzed'!AD$1*1/'nmol-analyzed'!AD$2</f>
        <v>15.881719204740191</v>
      </c>
      <c r="AG108" s="98">
        <f>'nmol-analyzed'!AE108*0.001/'nmol-analyzed'!AE$1*1/'nmol-analyzed'!AE$2</f>
        <v>8.8947940351215316</v>
      </c>
      <c r="AH108" s="98">
        <f>'nmol-analyzed'!AF108*0.001/'nmol-analyzed'!AF$1*1/'nmol-analyzed'!AF$2</f>
        <v>4.7219754421236457</v>
      </c>
      <c r="AI108" s="98">
        <f>'nmol-analyzed'!AG108*0.001/'nmol-analyzed'!AG$1*1/'nmol-analyzed'!AG$2</f>
        <v>11.13782905267392</v>
      </c>
      <c r="AJ108" s="98">
        <f>'nmol-analyzed'!AH108*0.001/'nmol-analyzed'!AH$1*1/'nmol-analyzed'!AH$2</f>
        <v>8.2128861339381682</v>
      </c>
    </row>
    <row r="109" spans="1:36" x14ac:dyDescent="0.2">
      <c r="A109">
        <f>'imported summary from web'!A79</f>
        <v>820.6</v>
      </c>
      <c r="B109" t="str">
        <f>'imported summary from web'!B79</f>
        <v>C48H86O7PN</v>
      </c>
      <c r="C109" s="2" t="str">
        <f>'imported summary from web'!C79</f>
        <v>ePC(40:6)</v>
      </c>
      <c r="D109" s="69"/>
      <c r="E109" s="234"/>
      <c r="F109" s="237">
        <f>'nmol-analyzed'!F109*0.001/'nmol-analyzed'!F$1*1/'nmol-analyzed'!F$2</f>
        <v>47.645157614219983</v>
      </c>
      <c r="G109" s="237">
        <f>'nmol-analyzed'!G109*0.001/'nmol-analyzed'!G$1*1/'nmol-analyzed'!G$2</f>
        <v>44.521567735665357</v>
      </c>
      <c r="H109" s="237">
        <f>'nmol-analyzed'!H109*0.001/'nmol-analyzed'!H$1*1/'nmol-analyzed'!H$2</f>
        <v>47.645157614219983</v>
      </c>
      <c r="I109" s="237">
        <f>'nmol-analyzed'!I109*0.001/'nmol-analyzed'!I$1*1/'nmol-analyzed'!I$2</f>
        <v>43.522018974527867</v>
      </c>
      <c r="J109" s="98">
        <f>'nmol-analyzed'!J109*0.001/'nmol-analyzed'!J$1*1/'nmol-analyzed'!J$2</f>
        <v>4.3147188189101309</v>
      </c>
      <c r="K109" s="98">
        <f>'nmol-analyzed'!K109*0.001/'nmol-analyzed'!K$1*1/'nmol-analyzed'!K$2</f>
        <v>4.789504480450435</v>
      </c>
      <c r="L109" s="98">
        <f>'nmol-analyzed'!L109*0.001/'nmol-analyzed'!L$1*1/'nmol-analyzed'!L$2</f>
        <v>4.4271680545380985</v>
      </c>
      <c r="M109" s="19">
        <f t="shared" si="3"/>
        <v>4.5104637846328881</v>
      </c>
      <c r="N109" s="243">
        <f t="shared" si="4"/>
        <v>0.24811084234689157</v>
      </c>
      <c r="O109" s="19">
        <f t="shared" si="5"/>
        <v>5.5007833826801383E-2</v>
      </c>
      <c r="P109" s="98">
        <f>'nmol-analyzed'!N109*0.001/'nmol-analyzed'!N$1*1/'nmol-analyzed'!N$2</f>
        <v>3.530012377860321</v>
      </c>
      <c r="Q109" s="98">
        <f>'nmol-analyzed'!O109*0.001/'nmol-analyzed'!O$1*1/'nmol-analyzed'!O$2</f>
        <v>1.7153989865240862</v>
      </c>
      <c r="R109" s="98">
        <f>'nmol-analyzed'!P109*0.001/'nmol-analyzed'!P$1*1/'nmol-analyzed'!P$2</f>
        <v>8.1796824475541587</v>
      </c>
      <c r="S109" s="98">
        <f>'nmol-analyzed'!Q109*0.001/'nmol-analyzed'!Q$1*1/'nmol-analyzed'!Q$2</f>
        <v>1.4928500938979496</v>
      </c>
      <c r="T109" s="98">
        <f>'nmol-analyzed'!R109*0.001/'nmol-analyzed'!R$1*1/'nmol-analyzed'!R$2</f>
        <v>1.7664361156300206</v>
      </c>
      <c r="U109" s="98">
        <f>'nmol-analyzed'!S109*0.001/'nmol-analyzed'!S$1*1/'nmol-analyzed'!S$2</f>
        <v>1.3329300046835519</v>
      </c>
      <c r="V109" s="98">
        <f>'nmol-analyzed'!T109*0.001/'nmol-analyzed'!T$1*1/'nmol-analyzed'!T$2</f>
        <v>7.8557789637732718</v>
      </c>
      <c r="W109" s="98">
        <f>'nmol-analyzed'!U109*0.001/'nmol-analyzed'!U$1*1/'nmol-analyzed'!U$2</f>
        <v>3.332325011708718</v>
      </c>
      <c r="X109" s="98">
        <f>'nmol-analyzed'!V109*0.001/'nmol-analyzed'!V$1*1/'nmol-analyzed'!V$2</f>
        <v>7.7360358427851539</v>
      </c>
      <c r="Y109" s="98">
        <f>'nmol-analyzed'!W109*0.001/'nmol-analyzed'!W$1*1/'nmol-analyzed'!W$2</f>
        <v>3.6892937779955983</v>
      </c>
      <c r="Z109" s="98">
        <f>'nmol-analyzed'!X109*0.001/'nmol-analyzed'!X$1*1/'nmol-analyzed'!X$2</f>
        <v>0.92958475503935645</v>
      </c>
      <c r="AA109" s="98">
        <f>'nmol-analyzed'!Y109*0.001/'nmol-analyzed'!Y$1*1/'nmol-analyzed'!Y$2</f>
        <v>5.5916886366695593</v>
      </c>
      <c r="AB109" s="98">
        <f>'nmol-analyzed'!Z109*0.001/'nmol-analyzed'!Z$1*1/'nmol-analyzed'!Z$2</f>
        <v>1.4073755634557716</v>
      </c>
      <c r="AC109" s="98">
        <f>'nmol-analyzed'!AA109*0.001/'nmol-analyzed'!AA$1*1/'nmol-analyzed'!AA$2</f>
        <v>6.5552606309358152</v>
      </c>
      <c r="AD109" s="98">
        <f>'nmol-analyzed'!AB109*0.001/'nmol-analyzed'!AB$1*1/'nmol-analyzed'!AB$2</f>
        <v>4.7739691657105947</v>
      </c>
      <c r="AE109" s="98">
        <f>'nmol-analyzed'!AC109*0.001/'nmol-analyzed'!AC$1*1/'nmol-analyzed'!AC$2</f>
        <v>2.8097618302033212</v>
      </c>
      <c r="AF109" s="98">
        <f>'nmol-analyzed'!AD109*0.001/'nmol-analyzed'!AD$1*1/'nmol-analyzed'!AD$2</f>
        <v>5.0913334525400114</v>
      </c>
      <c r="AG109" s="98">
        <f>'nmol-analyzed'!AE109*0.001/'nmol-analyzed'!AE$1*1/'nmol-analyzed'!AE$2</f>
        <v>4.8934258199016432</v>
      </c>
      <c r="AH109" s="98">
        <f>'nmol-analyzed'!AF109*0.001/'nmol-analyzed'!AF$1*1/'nmol-analyzed'!AF$2</f>
        <v>1.1734038073145099</v>
      </c>
      <c r="AI109" s="98">
        <f>'nmol-analyzed'!AG109*0.001/'nmol-analyzed'!AG$1*1/'nmol-analyzed'!AG$2</f>
        <v>5.6204785497289684</v>
      </c>
      <c r="AJ109" s="98">
        <f>'nmol-analyzed'!AH109*0.001/'nmol-analyzed'!AH$1*1/'nmol-analyzed'!AH$2</f>
        <v>1.9157613180645061</v>
      </c>
    </row>
    <row r="110" spans="1:36" x14ac:dyDescent="0.2">
      <c r="A110">
        <f>'imported summary from web'!A80</f>
        <v>822.6</v>
      </c>
      <c r="B110" t="str">
        <f>'imported summary from web'!B80</f>
        <v>C48H88O7PN</v>
      </c>
      <c r="C110" s="2" t="str">
        <f>'imported summary from web'!C80</f>
        <v>ePC(40:5)</v>
      </c>
      <c r="D110" s="69"/>
      <c r="E110" s="234"/>
      <c r="F110" s="237">
        <f>'nmol-analyzed'!F110*0.001/'nmol-analyzed'!F$1*1/'nmol-analyzed'!F$2</f>
        <v>13.82709119573517</v>
      </c>
      <c r="G110" s="237">
        <f>'nmol-analyzed'!G110*0.001/'nmol-analyzed'!G$1*1/'nmol-analyzed'!G$2</f>
        <v>13.327316815166432</v>
      </c>
      <c r="H110" s="237">
        <f>'nmol-analyzed'!H110*0.001/'nmol-analyzed'!H$1*1/'nmol-analyzed'!H$2</f>
        <v>13.952034790877356</v>
      </c>
      <c r="I110" s="237">
        <f>'nmol-analyzed'!I110*0.001/'nmol-analyzed'!I$1*1/'nmol-analyzed'!I$2</f>
        <v>11.578106483175839</v>
      </c>
      <c r="J110" s="98">
        <f>'nmol-analyzed'!J110*0.001/'nmol-analyzed'!J$1*1/'nmol-analyzed'!J$2</f>
        <v>1.3702147600592987</v>
      </c>
      <c r="K110" s="98">
        <f>'nmol-analyzed'!K110*0.001/'nmol-analyzed'!K$1*1/'nmol-analyzed'!K$2</f>
        <v>1.3952034790877357</v>
      </c>
      <c r="L110" s="98">
        <f>'nmol-analyzed'!L110*0.001/'nmol-analyzed'!L$1*1/'nmol-analyzed'!L$2</f>
        <v>1.1703050078318022</v>
      </c>
      <c r="M110" s="19">
        <f t="shared" si="3"/>
        <v>1.3119077489929454</v>
      </c>
      <c r="N110" s="243">
        <f t="shared" si="4"/>
        <v>0.12326642384661303</v>
      </c>
      <c r="O110" s="19">
        <f t="shared" si="5"/>
        <v>9.3959673567928503E-2</v>
      </c>
      <c r="P110" s="98">
        <f>'nmol-analyzed'!N110*0.001/'nmol-analyzed'!N$1*1/'nmol-analyzed'!N$2</f>
        <v>1.6348828593114904</v>
      </c>
      <c r="Q110" s="98">
        <f>'nmol-analyzed'!O110*0.001/'nmol-analyzed'!O$1*1/'nmol-analyzed'!O$2</f>
        <v>0.47660913288040047</v>
      </c>
      <c r="R110" s="98">
        <f>'nmol-analyzed'!P110*0.001/'nmol-analyzed'!P$1*1/'nmol-analyzed'!P$2</f>
        <v>1.9852149005925239</v>
      </c>
      <c r="S110" s="98">
        <f>'nmol-analyzed'!Q110*0.001/'nmol-analyzed'!Q$1*1/'nmol-analyzed'!Q$2</f>
        <v>0.50418156205524434</v>
      </c>
      <c r="T110" s="98">
        <f>'nmol-analyzed'!R110*0.001/'nmol-analyzed'!R$1*1/'nmol-analyzed'!R$2</f>
        <v>0.5672042573123921</v>
      </c>
      <c r="U110" s="98">
        <f>'nmol-analyzed'!S110*0.001/'nmol-analyzed'!S$1*1/'nmol-analyzed'!S$2</f>
        <v>0.33677752777908887</v>
      </c>
      <c r="V110" s="98">
        <f>'nmol-analyzed'!T110*0.001/'nmol-analyzed'!T$1*1/'nmol-analyzed'!T$2</f>
        <v>2.2262767099501879</v>
      </c>
      <c r="W110" s="98">
        <f>'nmol-analyzed'!U110*0.001/'nmol-analyzed'!U$1*1/'nmol-analyzed'!U$2</f>
        <v>0.90651394695419552</v>
      </c>
      <c r="X110" s="98">
        <f>'nmol-analyzed'!V110*0.001/'nmol-analyzed'!V$1*1/'nmol-analyzed'!V$2</f>
        <v>2.4027402566695231</v>
      </c>
      <c r="Y110" s="98">
        <f>'nmol-analyzed'!W110*0.001/'nmol-analyzed'!W$1*1/'nmol-analyzed'!W$2</f>
        <v>1.0668988774768353</v>
      </c>
      <c r="Z110" s="98">
        <f>'nmol-analyzed'!X110*0.001/'nmol-analyzed'!X$1*1/'nmol-analyzed'!X$2</f>
        <v>0.25209078102762211</v>
      </c>
      <c r="AA110" s="98">
        <f>'nmol-analyzed'!Y110*0.001/'nmol-analyzed'!Y$1*1/'nmol-analyzed'!Y$2</f>
        <v>1.7110661762251731</v>
      </c>
      <c r="AB110" s="98">
        <f>'nmol-analyzed'!Z110*0.001/'nmol-analyzed'!Z$1*1/'nmol-analyzed'!Z$2</f>
        <v>0.30487228830528051</v>
      </c>
      <c r="AC110" s="98">
        <f>'nmol-analyzed'!AA110*0.001/'nmol-analyzed'!AA$1*1/'nmol-analyzed'!AA$2</f>
        <v>1.6124806743587474</v>
      </c>
      <c r="AD110" s="98">
        <f>'nmol-analyzed'!AB110*0.001/'nmol-analyzed'!AB$1*1/'nmol-analyzed'!AB$2</f>
        <v>1.8729557246661614</v>
      </c>
      <c r="AE110" s="98">
        <f>'nmol-analyzed'!AC110*0.001/'nmol-analyzed'!AC$1*1/'nmol-analyzed'!AC$2</f>
        <v>1.1134009495385122</v>
      </c>
      <c r="AF110" s="98">
        <f>'nmol-analyzed'!AD110*0.001/'nmol-analyzed'!AD$1*1/'nmol-analyzed'!AD$2</f>
        <v>1.9582051740538504</v>
      </c>
      <c r="AG110" s="98">
        <f>'nmol-analyzed'!AE110*0.001/'nmol-analyzed'!AE$1*1/'nmol-analyzed'!AE$2</f>
        <v>1.2169109520514096</v>
      </c>
      <c r="AH110" s="98">
        <f>'nmol-analyzed'!AF110*0.001/'nmol-analyzed'!AF$1*1/'nmol-analyzed'!AF$2</f>
        <v>0.51757388479733668</v>
      </c>
      <c r="AI110" s="98">
        <f>'nmol-analyzed'!AG110*0.001/'nmol-analyzed'!AG$1*1/'nmol-analyzed'!AG$2</f>
        <v>1.773802404685106</v>
      </c>
      <c r="AJ110" s="98">
        <f>'nmol-analyzed'!AH110*0.001/'nmol-analyzed'!AH$1*1/'nmol-analyzed'!AH$2</f>
        <v>0.67138463110417745</v>
      </c>
    </row>
    <row r="111" spans="1:36" x14ac:dyDescent="0.2">
      <c r="A111">
        <f>'imported summary from web'!A81</f>
        <v>824.6</v>
      </c>
      <c r="B111" t="str">
        <f>'imported summary from web'!B81</f>
        <v>C48H90O7PN</v>
      </c>
      <c r="C111" s="2" t="str">
        <f>'imported summary from web'!C81</f>
        <v>ePC(40:4)</v>
      </c>
      <c r="D111" s="69"/>
      <c r="E111" s="234"/>
      <c r="F111" s="237">
        <f>'nmol-analyzed'!F111*0.001/'nmol-analyzed'!F$1*1/'nmol-analyzed'!F$2</f>
        <v>4.0398429095973247</v>
      </c>
      <c r="G111" s="237">
        <f>'nmol-analyzed'!G111*0.001/'nmol-analyzed'!G$1*1/'nmol-analyzed'!G$2</f>
        <v>4.4146736950238799</v>
      </c>
      <c r="H111" s="237">
        <f>'nmol-analyzed'!H111*0.001/'nmol-analyzed'!H$1*1/'nmol-analyzed'!H$2</f>
        <v>3.1652377436020265</v>
      </c>
      <c r="I111" s="237">
        <f>'nmol-analyzed'!I111*0.001/'nmol-analyzed'!I$1*1/'nmol-analyzed'!I$2</f>
        <v>4.0398429095973247</v>
      </c>
      <c r="J111" s="98">
        <f>'nmol-analyzed'!J111*0.001/'nmol-analyzed'!J$1*1/'nmol-analyzed'!J$2</f>
        <v>0.30402941484598417</v>
      </c>
      <c r="K111" s="98">
        <f>'nmol-analyzed'!K111*0.001/'nmol-analyzed'!K$1*1/'nmol-analyzed'!K$2</f>
        <v>0.416478650473951</v>
      </c>
      <c r="L111" s="98">
        <f>'nmol-analyzed'!L111*0.001/'nmol-analyzed'!L$1*1/'nmol-analyzed'!L$2</f>
        <v>0.25405197678911007</v>
      </c>
      <c r="M111" s="19">
        <f t="shared" si="3"/>
        <v>0.32485334736968174</v>
      </c>
      <c r="N111" s="243">
        <f t="shared" si="4"/>
        <v>8.3191545275911605E-2</v>
      </c>
      <c r="O111" s="19">
        <f t="shared" si="5"/>
        <v>0.25608954301843773</v>
      </c>
      <c r="P111" s="98">
        <f>'nmol-analyzed'!N111*0.001/'nmol-analyzed'!N$1*1/'nmol-analyzed'!N$2</f>
        <v>4.6710938837471155E-2</v>
      </c>
      <c r="Q111" s="98">
        <f>'nmol-analyzed'!O111*0.001/'nmol-analyzed'!O$1*1/'nmol-analyzed'!O$2</f>
        <v>0.15558727891550264</v>
      </c>
      <c r="R111" s="98">
        <f>'nmol-analyzed'!P111*0.001/'nmol-analyzed'!P$1*1/'nmol-analyzed'!P$2</f>
        <v>0.18658034780004923</v>
      </c>
      <c r="S111" s="98">
        <f>'nmol-analyzed'!Q111*0.001/'nmol-analyzed'!Q$1*1/'nmol-analyzed'!Q$2</f>
        <v>0.93746259194646986</v>
      </c>
      <c r="T111" s="98">
        <f>'nmol-analyzed'!R111*0.001/'nmol-analyzed'!R$1*1/'nmol-analyzed'!R$2</f>
        <v>0.28012944952979368</v>
      </c>
      <c r="U111" s="98">
        <f>'nmol-analyzed'!S111*0.001/'nmol-analyzed'!S$1*1/'nmol-analyzed'!S$2</f>
        <v>0.7586356941550001</v>
      </c>
      <c r="V111" s="98">
        <f>'nmol-analyzed'!T111*0.001/'nmol-analyzed'!T$1*1/'nmol-analyzed'!T$2</f>
        <v>0</v>
      </c>
      <c r="W111" s="98">
        <f>'nmol-analyzed'!U111*0.001/'nmol-analyzed'!U$1*1/'nmol-analyzed'!U$2</f>
        <v>1.4483965856363117</v>
      </c>
      <c r="X111" s="98">
        <f>'nmol-analyzed'!V111*0.001/'nmol-analyzed'!V$1*1/'nmol-analyzed'!V$2</f>
        <v>0.45691454061256515</v>
      </c>
      <c r="Y111" s="98">
        <f>'nmol-analyzed'!W111*0.001/'nmol-analyzed'!W$1*1/'nmol-analyzed'!W$2</f>
        <v>0.3017896564720664</v>
      </c>
      <c r="Z111" s="98">
        <f>'nmol-analyzed'!X111*0.001/'nmol-analyzed'!X$1*1/'nmol-analyzed'!X$2</f>
        <v>0.49472815776670848</v>
      </c>
      <c r="AA111" s="98">
        <f>'nmol-analyzed'!Y111*0.001/'nmol-analyzed'!Y$1*1/'nmol-analyzed'!Y$2</f>
        <v>0.33086915009879037</v>
      </c>
      <c r="AB111" s="98">
        <f>'nmol-analyzed'!Z111*0.001/'nmol-analyzed'!Z$1*1/'nmol-analyzed'!Z$2</f>
        <v>0.63101473625976645</v>
      </c>
      <c r="AC111" s="98">
        <f>'nmol-analyzed'!AA111*0.001/'nmol-analyzed'!AA$1*1/'nmol-analyzed'!AA$2</f>
        <v>0.22283024394404802</v>
      </c>
      <c r="AD111" s="98">
        <f>'nmol-analyzed'!AB111*0.001/'nmol-analyzed'!AB$1*1/'nmol-analyzed'!AB$2</f>
        <v>5.908377680334894E-2</v>
      </c>
      <c r="AE111" s="98">
        <f>'nmol-analyzed'!AC111*0.001/'nmol-analyzed'!AC$1*1/'nmol-analyzed'!AC$2</f>
        <v>0.16280862941365035</v>
      </c>
      <c r="AF111" s="98">
        <f>'nmol-analyzed'!AD111*0.001/'nmol-analyzed'!AD$1*1/'nmol-analyzed'!AD$2</f>
        <v>0</v>
      </c>
      <c r="AG111" s="98">
        <f>'nmol-analyzed'!AE111*0.001/'nmol-analyzed'!AE$1*1/'nmol-analyzed'!AE$2</f>
        <v>0.28360212865604884</v>
      </c>
      <c r="AH111" s="98">
        <f>'nmol-analyzed'!AF111*0.001/'nmol-analyzed'!AF$1*1/'nmol-analyzed'!AF$2</f>
        <v>0.6841901353827804</v>
      </c>
      <c r="AI111" s="98">
        <f>'nmol-analyzed'!AG111*0.001/'nmol-analyzed'!AG$1*1/'nmol-analyzed'!AG$2</f>
        <v>0.34547895672645951</v>
      </c>
      <c r="AJ111" s="98">
        <f>'nmol-analyzed'!AH111*0.001/'nmol-analyzed'!AH$1*1/'nmol-analyzed'!AH$2</f>
        <v>1.2733156796803364</v>
      </c>
    </row>
    <row r="112" spans="1:36" x14ac:dyDescent="0.2">
      <c r="A112">
        <f>'imported summary from web'!A82</f>
        <v>826.7</v>
      </c>
      <c r="B112" t="str">
        <f>'imported summary from web'!B82</f>
        <v>C48H92O7PN</v>
      </c>
      <c r="C112" s="2" t="str">
        <f>'imported summary from web'!C82</f>
        <v>ePC(40:3)</v>
      </c>
      <c r="D112" s="69"/>
      <c r="E112" s="234"/>
      <c r="F112" s="237">
        <f>'nmol-analyzed'!F112*0.001/'nmol-analyzed'!F$1*1/'nmol-analyzed'!F$2</f>
        <v>47.64515761421999</v>
      </c>
      <c r="G112" s="237">
        <f>'nmol-analyzed'!G112*0.001/'nmol-analyzed'!G$1*1/'nmol-analyzed'!G$2</f>
        <v>45.771003687087209</v>
      </c>
      <c r="H112" s="237">
        <f>'nmol-analyzed'!H112*0.001/'nmol-analyzed'!H$1*1/'nmol-analyzed'!H$2</f>
        <v>45.646060091945031</v>
      </c>
      <c r="I112" s="237">
        <f>'nmol-analyzed'!I112*0.001/'nmol-analyzed'!I$1*1/'nmol-analyzed'!I$2</f>
        <v>46.395721662798131</v>
      </c>
      <c r="J112" s="98">
        <f>'nmol-analyzed'!J112*0.001/'nmol-analyzed'!J$1*1/'nmol-analyzed'!J$2</f>
        <v>4.6395721662798133</v>
      </c>
      <c r="K112" s="98">
        <f>'nmol-analyzed'!K112*0.001/'nmol-analyzed'!K$1*1/'nmol-analyzed'!K$2</f>
        <v>4.5146285711376279</v>
      </c>
      <c r="L112" s="98">
        <f>'nmol-analyzed'!L112*0.001/'nmol-analyzed'!L$1*1/'nmol-analyzed'!L$2</f>
        <v>4.5771003687087211</v>
      </c>
      <c r="M112" s="19">
        <f t="shared" si="3"/>
        <v>4.5771003687087202</v>
      </c>
      <c r="N112" s="243">
        <f t="shared" si="4"/>
        <v>6.2471797571092669E-2</v>
      </c>
      <c r="O112" s="19">
        <f t="shared" si="5"/>
        <v>1.3648771610555058E-2</v>
      </c>
      <c r="P112" s="98">
        <f>'nmol-analyzed'!N112*0.001/'nmol-analyzed'!N$1*1/'nmol-analyzed'!N$2</f>
        <v>6.9332379217332178</v>
      </c>
      <c r="Q112" s="98">
        <f>'nmol-analyzed'!O112*0.001/'nmol-analyzed'!O$1*1/'nmol-analyzed'!O$2</f>
        <v>1.8749251838931456</v>
      </c>
      <c r="R112" s="98">
        <f>'nmol-analyzed'!P112*0.001/'nmol-analyzed'!P$1*1/'nmol-analyzed'!P$2</f>
        <v>6.6571868095057569</v>
      </c>
      <c r="S112" s="98">
        <f>'nmol-analyzed'!Q112*0.001/'nmol-analyzed'!Q$1*1/'nmol-analyzed'!Q$2</f>
        <v>2.8281434496536351</v>
      </c>
      <c r="T112" s="98">
        <f>'nmol-analyzed'!R112*0.001/'nmol-analyzed'!R$1*1/'nmol-analyzed'!R$2</f>
        <v>1.6692011000907534</v>
      </c>
      <c r="U112" s="98">
        <f>'nmol-analyzed'!S112*0.001/'nmol-analyzed'!S$1*1/'nmol-analyzed'!S$2</f>
        <v>2.7473956213557247</v>
      </c>
      <c r="V112" s="98">
        <f>'nmol-analyzed'!T112*0.001/'nmol-analyzed'!T$1*1/'nmol-analyzed'!T$2</f>
        <v>6.6221097041193477</v>
      </c>
      <c r="W112" s="98">
        <f>'nmol-analyzed'!U112*0.001/'nmol-analyzed'!U$1*1/'nmol-analyzed'!U$2</f>
        <v>1.721870066840371</v>
      </c>
      <c r="X112" s="98">
        <f>'nmol-analyzed'!V112*0.001/'nmol-analyzed'!V$1*1/'nmol-analyzed'!V$2</f>
        <v>7.2633656283583612</v>
      </c>
      <c r="Y112" s="98">
        <f>'nmol-analyzed'!W112*0.001/'nmol-analyzed'!W$1*1/'nmol-analyzed'!W$2</f>
        <v>3.0955788869177638</v>
      </c>
      <c r="Z112" s="98">
        <f>'nmol-analyzed'!X112*0.001/'nmol-analyzed'!X$1*1/'nmol-analyzed'!X$2</f>
        <v>2.0923534825292638</v>
      </c>
      <c r="AA112" s="98">
        <f>'nmol-analyzed'!Y112*0.001/'nmol-analyzed'!Y$1*1/'nmol-analyzed'!Y$2</f>
        <v>4.060237141926585</v>
      </c>
      <c r="AB112" s="98">
        <f>'nmol-analyzed'!Z112*0.001/'nmol-analyzed'!Z$1*1/'nmol-analyzed'!Z$2</f>
        <v>3.1302584950414261</v>
      </c>
      <c r="AC112" s="98">
        <f>'nmol-analyzed'!AA112*0.001/'nmol-analyzed'!AA$1*1/'nmol-analyzed'!AA$2</f>
        <v>4.6713322048634058</v>
      </c>
      <c r="AD112" s="98">
        <f>'nmol-analyzed'!AB112*0.001/'nmol-analyzed'!AB$1*1/'nmol-analyzed'!AB$2</f>
        <v>8.9748256964287041</v>
      </c>
      <c r="AE112" s="98">
        <f>'nmol-analyzed'!AC112*0.001/'nmol-analyzed'!AC$1*1/'nmol-analyzed'!AC$2</f>
        <v>4.6216643188391071</v>
      </c>
      <c r="AF112" s="98">
        <f>'nmol-analyzed'!AD112*0.001/'nmol-analyzed'!AD$1*1/'nmol-analyzed'!AD$2</f>
        <v>8.6363600607409463</v>
      </c>
      <c r="AG112" s="98">
        <f>'nmol-analyzed'!AE112*0.001/'nmol-analyzed'!AE$1*1/'nmol-analyzed'!AE$2</f>
        <v>3.4857279812998012</v>
      </c>
      <c r="AH112" s="98">
        <f>'nmol-analyzed'!AF112*0.001/'nmol-analyzed'!AF$1*1/'nmol-analyzed'!AF$2</f>
        <v>2.5559641845128738</v>
      </c>
      <c r="AI112" s="98">
        <f>'nmol-analyzed'!AG112*0.001/'nmol-analyzed'!AG$1*1/'nmol-analyzed'!AG$2</f>
        <v>3.2072822549829527</v>
      </c>
      <c r="AJ112" s="98">
        <f>'nmol-analyzed'!AH112*0.001/'nmol-analyzed'!AH$1*1/'nmol-analyzed'!AH$2</f>
        <v>3.9299152113770375</v>
      </c>
    </row>
    <row r="113" spans="1:36" x14ac:dyDescent="0.2">
      <c r="A113">
        <f>'imported summary from web'!A83</f>
        <v>828.7</v>
      </c>
      <c r="B113" t="str">
        <f>'imported summary from web'!B83</f>
        <v>C48H94O7PN</v>
      </c>
      <c r="C113" s="2" t="str">
        <f>'imported summary from web'!C83</f>
        <v>ePC(40:2)</v>
      </c>
      <c r="D113" s="69"/>
      <c r="E113" s="234"/>
      <c r="F113" s="237">
        <f>'nmol-analyzed'!F113*0.001/'nmol-analyzed'!F$1*1/'nmol-analyzed'!F$2</f>
        <v>26.821225090522439</v>
      </c>
      <c r="G113" s="237">
        <f>'nmol-analyzed'!G113*0.001/'nmol-analyzed'!G$1*1/'nmol-analyzed'!G$2</f>
        <v>24.69718397310529</v>
      </c>
      <c r="H113" s="237">
        <f>'nmol-analyzed'!H113*0.001/'nmol-analyzed'!H$1*1/'nmol-analyzed'!H$2</f>
        <v>25.946619924527141</v>
      </c>
      <c r="I113" s="237">
        <f>'nmol-analyzed'!I113*0.001/'nmol-analyzed'!I$1*1/'nmol-analyzed'!I$2</f>
        <v>25.946619924527141</v>
      </c>
      <c r="J113" s="98">
        <f>'nmol-analyzed'!J113*0.001/'nmol-analyzed'!J$1*1/'nmol-analyzed'!J$2</f>
        <v>2.6571337900238072</v>
      </c>
      <c r="K113" s="98">
        <f>'nmol-analyzed'!K113*0.001/'nmol-analyzed'!K$1*1/'nmol-analyzed'!K$2</f>
        <v>2.5821676329384955</v>
      </c>
      <c r="L113" s="98">
        <f>'nmol-analyzed'!L113*0.001/'nmol-analyzed'!L$1*1/'nmol-analyzed'!L$2</f>
        <v>2.4947071163389665</v>
      </c>
      <c r="M113" s="19">
        <f t="shared" si="3"/>
        <v>2.5780028464337565</v>
      </c>
      <c r="N113" s="243">
        <f t="shared" si="4"/>
        <v>8.1293389436367935E-2</v>
      </c>
      <c r="O113" s="19">
        <f t="shared" si="5"/>
        <v>3.1533475437711012E-2</v>
      </c>
      <c r="P113" s="98">
        <f>'nmol-analyzed'!N113*0.001/'nmol-analyzed'!N$1*1/'nmol-analyzed'!N$2</f>
        <v>3.3164766574604521</v>
      </c>
      <c r="Q113" s="98">
        <f>'nmol-analyzed'!O113*0.001/'nmol-analyzed'!O$1*1/'nmol-analyzed'!O$2</f>
        <v>1.1678893214796591</v>
      </c>
      <c r="R113" s="98">
        <f>'nmol-analyzed'!P113*0.001/'nmol-analyzed'!P$1*1/'nmol-analyzed'!P$2</f>
        <v>3.7539965977369905</v>
      </c>
      <c r="S113" s="98">
        <f>'nmol-analyzed'!Q113*0.001/'nmol-analyzed'!Q$1*1/'nmol-analyzed'!Q$2</f>
        <v>2.0049094928603073</v>
      </c>
      <c r="T113" s="98">
        <f>'nmol-analyzed'!R113*0.001/'nmol-analyzed'!R$1*1/'nmol-analyzed'!R$2</f>
        <v>0.98392575248068026</v>
      </c>
      <c r="U113" s="98">
        <f>'nmol-analyzed'!S113*0.001/'nmol-analyzed'!S$1*1/'nmol-analyzed'!S$2</f>
        <v>1.5704467874330146</v>
      </c>
      <c r="V113" s="98">
        <f>'nmol-analyzed'!T113*0.001/'nmol-analyzed'!T$1*1/'nmol-analyzed'!T$2</f>
        <v>3.5024862889025243</v>
      </c>
      <c r="W113" s="98">
        <f>'nmol-analyzed'!U113*0.001/'nmol-analyzed'!U$1*1/'nmol-analyzed'!U$2</f>
        <v>1.6053906211423461</v>
      </c>
      <c r="X113" s="98">
        <f>'nmol-analyzed'!V113*0.001/'nmol-analyzed'!V$1*1/'nmol-analyzed'!V$2</f>
        <v>3.9152849428352559</v>
      </c>
      <c r="Y113" s="98">
        <f>'nmol-analyzed'!W113*0.001/'nmol-analyzed'!W$1*1/'nmol-analyzed'!W$2</f>
        <v>2.0628972227896507</v>
      </c>
      <c r="Z113" s="98">
        <f>'nmol-analyzed'!X113*0.001/'nmol-analyzed'!X$1*1/'nmol-analyzed'!X$2</f>
        <v>1.1501641884385259</v>
      </c>
      <c r="AA113" s="98">
        <f>'nmol-analyzed'!Y113*0.001/'nmol-analyzed'!Y$1*1/'nmol-analyzed'!Y$2</f>
        <v>2.0513887306125009</v>
      </c>
      <c r="AB113" s="98">
        <f>'nmol-analyzed'!Z113*0.001/'nmol-analyzed'!Z$1*1/'nmol-analyzed'!Z$2</f>
        <v>1.9745798207679208</v>
      </c>
      <c r="AC113" s="98">
        <f>'nmol-analyzed'!AA113*0.001/'nmol-analyzed'!AA$1*1/'nmol-analyzed'!AA$2</f>
        <v>2.110810128997255</v>
      </c>
      <c r="AD113" s="98">
        <f>'nmol-analyzed'!AB113*0.001/'nmol-analyzed'!AB$1*1/'nmol-analyzed'!AB$2</f>
        <v>4.0176968226277268</v>
      </c>
      <c r="AE113" s="98">
        <f>'nmol-analyzed'!AC113*0.001/'nmol-analyzed'!AC$1*1/'nmol-analyzed'!AC$2</f>
        <v>2.7677467000320557</v>
      </c>
      <c r="AF113" s="98">
        <f>'nmol-analyzed'!AD113*0.001/'nmol-analyzed'!AD$1*1/'nmol-analyzed'!AD$2</f>
        <v>3.3964731122382301</v>
      </c>
      <c r="AG113" s="98">
        <f>'nmol-analyzed'!AE113*0.001/'nmol-analyzed'!AE$1*1/'nmol-analyzed'!AE$2</f>
        <v>3.1041542081989348</v>
      </c>
      <c r="AH113" s="98">
        <f>'nmol-analyzed'!AF113*0.001/'nmol-analyzed'!AF$1*1/'nmol-analyzed'!AF$2</f>
        <v>1.5385415479592062</v>
      </c>
      <c r="AI113" s="98">
        <f>'nmol-analyzed'!AG113*0.001/'nmol-analyzed'!AG$1*1/'nmol-analyzed'!AG$2</f>
        <v>2.4080398924068147</v>
      </c>
      <c r="AJ113" s="98">
        <f>'nmol-analyzed'!AH113*0.001/'nmol-analyzed'!AH$1*1/'nmol-analyzed'!AH$2</f>
        <v>3.1196234152168243</v>
      </c>
    </row>
    <row r="114" spans="1:36" x14ac:dyDescent="0.2">
      <c r="A114" s="2" t="s">
        <v>5</v>
      </c>
      <c r="B114"/>
      <c r="C114" s="2" t="s">
        <v>5</v>
      </c>
      <c r="D114" s="71"/>
      <c r="E114" s="235"/>
      <c r="F114" s="235">
        <f>'nmol-analyzed'!F114*0.001/'nmol-analyzed'!F$1*1/'nmol-analyzed'!F$2</f>
        <v>395.0716478395899</v>
      </c>
      <c r="G114" s="235">
        <f>'nmol-analyzed'!G114*0.001/'nmol-analyzed'!G$1*1/'nmol-analyzed'!G$2</f>
        <v>379.37040271672197</v>
      </c>
      <c r="H114" s="235">
        <f>'nmol-analyzed'!H114*0.001/'nmol-analyzed'!H$1*1/'nmol-analyzed'!H$2</f>
        <v>388.49128516210146</v>
      </c>
      <c r="I114" s="235">
        <f>'nmol-analyzed'!I114*0.001/'nmol-analyzed'!I$1*1/'nmol-analyzed'!I$2</f>
        <v>382.74387978556103</v>
      </c>
      <c r="J114" s="20">
        <f>'nmol-analyzed'!J114*0.001/'nmol-analyzed'!J$1*1/'nmol-analyzed'!J$2</f>
        <v>38.565923033887863</v>
      </c>
      <c r="K114" s="20">
        <f>'nmol-analyzed'!K114*0.001/'nmol-analyzed'!K$1*1/'nmol-analyzed'!K$2</f>
        <v>38.745008853591663</v>
      </c>
      <c r="L114" s="20">
        <f>'nmol-analyzed'!L114*0.001/'nmol-analyzed'!L$1*1/'nmol-analyzed'!L$2</f>
        <v>37.595527778283561</v>
      </c>
      <c r="M114" s="244">
        <f t="shared" si="3"/>
        <v>38.302153221921031</v>
      </c>
      <c r="N114" s="245">
        <f t="shared" si="4"/>
        <v>0.61847196452356035</v>
      </c>
      <c r="O114" s="19">
        <f t="shared" si="5"/>
        <v>1.6147185275463768E-2</v>
      </c>
      <c r="P114" s="20">
        <f>'nmol-analyzed'!N114*0.001/'nmol-analyzed'!N$1*1/'nmol-analyzed'!N$2</f>
        <v>45.329629646134507</v>
      </c>
      <c r="Q114" s="20">
        <f>'nmol-analyzed'!O114*0.001/'nmol-analyzed'!O$1*1/'nmol-analyzed'!O$2</f>
        <v>14.032396990796917</v>
      </c>
      <c r="R114" s="20">
        <f>'nmol-analyzed'!P114*0.001/'nmol-analyzed'!P$1*1/'nmol-analyzed'!P$2</f>
        <v>63.489560749400766</v>
      </c>
      <c r="S114" s="20">
        <f>'nmol-analyzed'!Q114*0.001/'nmol-analyzed'!Q$1*1/'nmol-analyzed'!Q$2</f>
        <v>23.69653341659648</v>
      </c>
      <c r="T114" s="20">
        <f>'nmol-analyzed'!R114*0.001/'nmol-analyzed'!R$1*1/'nmol-analyzed'!R$2</f>
        <v>15.050591333828006</v>
      </c>
      <c r="U114" s="20">
        <f>'nmol-analyzed'!S114*0.001/'nmol-analyzed'!S$1*1/'nmol-analyzed'!S$2</f>
        <v>20.844756456221504</v>
      </c>
      <c r="V114" s="20">
        <f>'nmol-analyzed'!T114*0.001/'nmol-analyzed'!T$1*1/'nmol-analyzed'!T$2</f>
        <v>63.363805594983532</v>
      </c>
      <c r="W114" s="20">
        <f>'nmol-analyzed'!U114*0.001/'nmol-analyzed'!U$1*1/'nmol-analyzed'!U$2</f>
        <v>27.929745348896017</v>
      </c>
      <c r="X114" s="20">
        <f>'nmol-analyzed'!V114*0.001/'nmol-analyzed'!V$1*1/'nmol-analyzed'!V$2</f>
        <v>68.245701126321578</v>
      </c>
      <c r="Y114" s="20">
        <f>'nmol-analyzed'!W114*0.001/'nmol-analyzed'!W$1*1/'nmol-analyzed'!W$2</f>
        <v>29.745547611456153</v>
      </c>
      <c r="Z114" s="20">
        <f>'nmol-analyzed'!X114*0.001/'nmol-analyzed'!X$1*1/'nmol-analyzed'!X$2</f>
        <v>15.733615870886467</v>
      </c>
      <c r="AA114" s="20">
        <f>'nmol-analyzed'!Y114*0.001/'nmol-analyzed'!Y$1*1/'nmol-analyzed'!Y$2</f>
        <v>37.085705023930139</v>
      </c>
      <c r="AB114" s="20">
        <f>'nmol-analyzed'!Z114*0.001/'nmol-analyzed'!Z$1*1/'nmol-analyzed'!Z$2</f>
        <v>21.706197922014329</v>
      </c>
      <c r="AC114" s="20">
        <f>'nmol-analyzed'!AA114*0.001/'nmol-analyzed'!AA$1*1/'nmol-analyzed'!AA$2</f>
        <v>37.31393721317604</v>
      </c>
      <c r="AD114" s="20">
        <f>'nmol-analyzed'!AB114*0.001/'nmol-analyzed'!AB$1*1/'nmol-analyzed'!AB$2</f>
        <v>51.916914677102717</v>
      </c>
      <c r="AE114" s="20">
        <f>'nmol-analyzed'!AC114*0.001/'nmol-analyzed'!AC$1*1/'nmol-analyzed'!AC$2</f>
        <v>34.510177544422461</v>
      </c>
      <c r="AF114" s="20">
        <f>'nmol-analyzed'!AD114*0.001/'nmol-analyzed'!AD$1*1/'nmol-analyzed'!AD$2</f>
        <v>56.524605213809586</v>
      </c>
      <c r="AG114" s="20">
        <f>'nmol-analyzed'!AE114*0.001/'nmol-analyzed'!AE$1*1/'nmol-analyzed'!AE$2</f>
        <v>35.764806624697357</v>
      </c>
      <c r="AH114" s="20">
        <f>'nmol-analyzed'!AF114*0.001/'nmol-analyzed'!AF$1*1/'nmol-analyzed'!AF$2</f>
        <v>18.884356741886382</v>
      </c>
      <c r="AI114" s="20">
        <f>'nmol-analyzed'!AG114*0.001/'nmol-analyzed'!AG$1*1/'nmol-analyzed'!AG$2</f>
        <v>39.374288262137988</v>
      </c>
      <c r="AJ114" s="20">
        <f>'nmol-analyzed'!AH114*0.001/'nmol-analyzed'!AH$1*1/'nmol-analyzed'!AH$2</f>
        <v>32.423247443496571</v>
      </c>
    </row>
    <row r="115" spans="1:36" x14ac:dyDescent="0.2">
      <c r="A115">
        <f>'imported summary from web'!A114</f>
        <v>452.3</v>
      </c>
      <c r="B115" t="str">
        <f>'imported summary from web'!B114</f>
        <v>C21H42O7PN</v>
      </c>
      <c r="C115" s="2" t="str">
        <f>'imported summary from web'!C114</f>
        <v>LPE(16:1)</v>
      </c>
      <c r="D115" s="69"/>
      <c r="E115" s="234"/>
      <c r="F115" s="237">
        <f>'nmol-analyzed'!F115*0.001/'nmol-analyzed'!F$1*1/'nmol-analyzed'!F$2</f>
        <v>0</v>
      </c>
      <c r="G115" s="237">
        <f>'nmol-analyzed'!G115*0.001/'nmol-analyzed'!G$1*1/'nmol-analyzed'!G$2</f>
        <v>1.5987246228505092</v>
      </c>
      <c r="H115" s="237">
        <f>'nmol-analyzed'!H115*0.001/'nmol-analyzed'!H$1*1/'nmol-analyzed'!H$2</f>
        <v>0.79936231142525427</v>
      </c>
      <c r="I115" s="237">
        <f>'nmol-analyzed'!I115*0.001/'nmol-analyzed'!I$1*1/'nmol-analyzed'!I$2</f>
        <v>0</v>
      </c>
      <c r="J115" s="98">
        <f>'nmol-analyzed'!J115*0.001/'nmol-analyzed'!J$1*1/'nmol-analyzed'!J$2</f>
        <v>7.9936231142525419E-2</v>
      </c>
      <c r="K115" s="98">
        <f>'nmol-analyzed'!K115*0.001/'nmol-analyzed'!K$1*1/'nmol-analyzed'!K$2</f>
        <v>0.11990434671378816</v>
      </c>
      <c r="L115" s="98">
        <f>'nmol-analyzed'!L115*0.001/'nmol-analyzed'!L$1*1/'nmol-analyzed'!L$2</f>
        <v>0</v>
      </c>
      <c r="M115" s="19">
        <f t="shared" si="3"/>
        <v>6.6613525952104527E-2</v>
      </c>
      <c r="N115" s="243">
        <f t="shared" si="4"/>
        <v>6.1052304996684854E-2</v>
      </c>
      <c r="O115" s="19">
        <f t="shared" si="5"/>
        <v>0.91651513899116799</v>
      </c>
      <c r="P115" s="98">
        <f>'nmol-analyzed'!N115*0.001/'nmol-analyzed'!N$1*1/'nmol-analyzed'!N$2</f>
        <v>0.17076946484976704</v>
      </c>
      <c r="Q115" s="98">
        <f>'nmol-analyzed'!O115*0.001/'nmol-analyzed'!O$1*1/'nmol-analyzed'!O$2</f>
        <v>1.2600177527978988E-2</v>
      </c>
      <c r="R115" s="98">
        <f>'nmol-analyzed'!P115*0.001/'nmol-analyzed'!P$1*1/'nmol-analyzed'!P$2</f>
        <v>0</v>
      </c>
      <c r="S115" s="98">
        <f>'nmol-analyzed'!Q115*0.001/'nmol-analyzed'!Q$1*1/'nmol-analyzed'!Q$2</f>
        <v>0.28980408314348488</v>
      </c>
      <c r="T115" s="98">
        <f>'nmol-analyzed'!R115*0.001/'nmol-analyzed'!R$1*1/'nmol-analyzed'!R$2</f>
        <v>2.962327451476815E-2</v>
      </c>
      <c r="U115" s="98">
        <f>'nmol-analyzed'!S115*0.001/'nmol-analyzed'!S$1*1/'nmol-analyzed'!S$2</f>
        <v>0</v>
      </c>
      <c r="V115" s="98">
        <f>'nmol-analyzed'!T115*0.001/'nmol-analyzed'!T$1*1/'nmol-analyzed'!T$2</f>
        <v>0</v>
      </c>
      <c r="W115" s="98">
        <f>'nmol-analyzed'!U115*0.001/'nmol-analyzed'!U$1*1/'nmol-analyzed'!U$2</f>
        <v>0.27540388025435431</v>
      </c>
      <c r="X115" s="98">
        <f>'nmol-analyzed'!V115*0.001/'nmol-analyzed'!V$1*1/'nmol-analyzed'!V$2</f>
        <v>0.50400710111910418</v>
      </c>
      <c r="Y115" s="98">
        <f>'nmol-analyzed'!W115*0.001/'nmol-analyzed'!W$1*1/'nmol-analyzed'!W$2</f>
        <v>6.2124353550986069E-2</v>
      </c>
      <c r="Z115" s="98">
        <f>'nmol-analyzed'!X115*0.001/'nmol-analyzed'!X$1*1/'nmol-analyzed'!X$2</f>
        <v>3.0240426067146244E-2</v>
      </c>
      <c r="AA115" s="98">
        <f>'nmol-analyzed'!Y115*0.001/'nmol-analyzed'!Y$1*1/'nmol-analyzed'!Y$2</f>
        <v>0.12096170426859831</v>
      </c>
      <c r="AB115" s="98">
        <f>'nmol-analyzed'!Z115*0.001/'nmol-analyzed'!Z$1*1/'nmol-analyzed'!Z$2</f>
        <v>0</v>
      </c>
      <c r="AC115" s="98">
        <f>'nmol-analyzed'!AA115*0.001/'nmol-analyzed'!AA$1*1/'nmol-analyzed'!AA$2</f>
        <v>1.2960182600204906E-2</v>
      </c>
      <c r="AD115" s="98">
        <f>'nmol-analyzed'!AB115*0.001/'nmol-analyzed'!AB$1*1/'nmol-analyzed'!AB$2</f>
        <v>0</v>
      </c>
      <c r="AE115" s="98">
        <f>'nmol-analyzed'!AC115*0.001/'nmol-analyzed'!AC$1*1/'nmol-analyzed'!AC$2</f>
        <v>0.16800236703967839</v>
      </c>
      <c r="AF115" s="98">
        <f>'nmol-analyzed'!AD115*0.001/'nmol-analyzed'!AD$1*1/'nmol-analyzed'!AD$2</f>
        <v>0.4968069996745455</v>
      </c>
      <c r="AG115" s="98">
        <f>'nmol-analyzed'!AE115*0.001/'nmol-analyzed'!AE$1*1/'nmol-analyzed'!AE$2</f>
        <v>3.2989555709611061E-2</v>
      </c>
      <c r="AH115" s="98">
        <f>'nmol-analyzed'!AF115*0.001/'nmol-analyzed'!AF$1*1/'nmol-analyzed'!AF$2</f>
        <v>3.4020479325539518E-2</v>
      </c>
      <c r="AI115" s="98">
        <f>'nmol-analyzed'!AG115*0.001/'nmol-analyzed'!AG$1*1/'nmol-analyzed'!AG$2</f>
        <v>0</v>
      </c>
      <c r="AJ115" s="98">
        <f>'nmol-analyzed'!AH115*0.001/'nmol-analyzed'!AH$1*1/'nmol-analyzed'!AH$2</f>
        <v>0</v>
      </c>
    </row>
    <row r="116" spans="1:36" x14ac:dyDescent="0.2">
      <c r="A116">
        <f>'imported summary from web'!A115</f>
        <v>454.3</v>
      </c>
      <c r="B116" t="str">
        <f>'imported summary from web'!B115</f>
        <v>C21H44O7PN</v>
      </c>
      <c r="C116" s="2" t="str">
        <f>'imported summary from web'!C115</f>
        <v>LPE(16:0)</v>
      </c>
      <c r="D116" s="69"/>
      <c r="E116" s="234"/>
      <c r="F116" s="237">
        <f>'nmol-analyzed'!F116*0.001/'nmol-analyzed'!F$1*1/'nmol-analyzed'!F$2</f>
        <v>7.1054427682244858</v>
      </c>
      <c r="G116" s="237">
        <f>'nmol-analyzed'!G116*0.001/'nmol-analyzed'!G$1*1/'nmol-analyzed'!G$2</f>
        <v>3.6415394187150478</v>
      </c>
      <c r="H116" s="237">
        <f>'nmol-analyzed'!H116*0.001/'nmol-analyzed'!H$1*1/'nmol-analyzed'!H$2</f>
        <v>6.1728534048950197</v>
      </c>
      <c r="I116" s="237">
        <f>'nmol-analyzed'!I116*0.001/'nmol-analyzed'!I$1*1/'nmol-analyzed'!I$2</f>
        <v>5.3734910934697666</v>
      </c>
      <c r="J116" s="98">
        <f>'nmol-analyzed'!J116*0.001/'nmol-analyzed'!J$1*1/'nmol-analyzed'!J$2</f>
        <v>0.83044862353623661</v>
      </c>
      <c r="K116" s="98">
        <f>'nmol-analyzed'!K116*0.001/'nmol-analyzed'!K$1*1/'nmol-analyzed'!K$2</f>
        <v>1.1235481377254966</v>
      </c>
      <c r="L116" s="98">
        <f>'nmol-analyzed'!L116*0.001/'nmol-analyzed'!L$1*1/'nmol-analyzed'!L$2</f>
        <v>0.43076746782360931</v>
      </c>
      <c r="M116" s="19">
        <f t="shared" si="3"/>
        <v>0.79492140969511416</v>
      </c>
      <c r="N116" s="243">
        <f t="shared" si="4"/>
        <v>0.34775408170129612</v>
      </c>
      <c r="O116" s="19">
        <f t="shared" si="5"/>
        <v>0.43746976425590861</v>
      </c>
      <c r="P116" s="98">
        <f>'nmol-analyzed'!N116*0.001/'nmol-analyzed'!N$1*1/'nmol-analyzed'!N$2</f>
        <v>1.3519249300606557</v>
      </c>
      <c r="Q116" s="98">
        <f>'nmol-analyzed'!O116*0.001/'nmol-analyzed'!O$1*1/'nmol-analyzed'!O$2</f>
        <v>0.34230482284342928</v>
      </c>
      <c r="R116" s="98">
        <f>'nmol-analyzed'!P116*0.001/'nmol-analyzed'!P$1*1/'nmol-analyzed'!P$2</f>
        <v>0.17507615091505721</v>
      </c>
      <c r="S116" s="98">
        <f>'nmol-analyzed'!Q116*0.001/'nmol-analyzed'!Q$1*1/'nmol-analyzed'!Q$2</f>
        <v>1.9194270434285885</v>
      </c>
      <c r="T116" s="98">
        <f>'nmol-analyzed'!R116*0.001/'nmol-analyzed'!R$1*1/'nmol-analyzed'!R$2</f>
        <v>0.1431791601547128</v>
      </c>
      <c r="U116" s="98">
        <f>'nmol-analyzed'!S116*0.001/'nmol-analyzed'!S$1*1/'nmol-analyzed'!S$2</f>
        <v>1.1264558710011976</v>
      </c>
      <c r="V116" s="98">
        <f>'nmol-analyzed'!T116*0.001/'nmol-analyzed'!T$1*1/'nmol-analyzed'!T$2</f>
        <v>0.64260905392685763</v>
      </c>
      <c r="W116" s="98">
        <f>'nmol-analyzed'!U116*0.001/'nmol-analyzed'!U$1*1/'nmol-analyzed'!U$2</f>
        <v>0.19980281508649231</v>
      </c>
      <c r="X116" s="98">
        <f>'nmol-analyzed'!V116*0.001/'nmol-analyzed'!V$1*1/'nmol-analyzed'!V$2</f>
        <v>0.96601361047828282</v>
      </c>
      <c r="Y116" s="98">
        <f>'nmol-analyzed'!W116*0.001/'nmol-analyzed'!W$1*1/'nmol-analyzed'!W$2</f>
        <v>0.30306166123814365</v>
      </c>
      <c r="Z116" s="98">
        <f>'nmol-analyzed'!X116*0.001/'nmol-analyzed'!X$1*1/'nmol-analyzed'!X$2</f>
        <v>0.74929055699706815</v>
      </c>
      <c r="AA116" s="98">
        <f>'nmol-analyzed'!Y116*0.001/'nmol-analyzed'!Y$1*1/'nmol-analyzed'!Y$2</f>
        <v>1.3053783918986233</v>
      </c>
      <c r="AB116" s="98">
        <f>'nmol-analyzed'!Z116*0.001/'nmol-analyzed'!Z$1*1/'nmol-analyzed'!Z$2</f>
        <v>0.58212820179256508</v>
      </c>
      <c r="AC116" s="98">
        <f>'nmol-analyzed'!AA116*0.001/'nmol-analyzed'!AA$1*1/'nmol-analyzed'!AA$2</f>
        <v>0.52272736487493121</v>
      </c>
      <c r="AD116" s="98">
        <f>'nmol-analyzed'!AB116*0.001/'nmol-analyzed'!AB$1*1/'nmol-analyzed'!AB$2</f>
        <v>0.4221059471872497</v>
      </c>
      <c r="AE116" s="98">
        <f>'nmol-analyzed'!AC116*0.001/'nmol-analyzed'!AC$1*1/'nmol-analyzed'!AC$2</f>
        <v>0.89601262421161831</v>
      </c>
      <c r="AF116" s="98">
        <f>'nmol-analyzed'!AD116*0.001/'nmol-analyzed'!AD$1*1/'nmol-analyzed'!AD$2</f>
        <v>7.200101444558632E-2</v>
      </c>
      <c r="AG116" s="98">
        <f>'nmol-analyzed'!AE116*0.001/'nmol-analyzed'!AE$1*1/'nmol-analyzed'!AE$2</f>
        <v>0.33539381638104587</v>
      </c>
      <c r="AH116" s="98">
        <f>'nmol-analyzed'!AF116*0.001/'nmol-analyzed'!AF$1*1/'nmol-analyzed'!AF$2</f>
        <v>0.80893139729616204</v>
      </c>
      <c r="AI116" s="98">
        <f>'nmol-analyzed'!AG116*0.001/'nmol-analyzed'!AG$1*1/'nmol-analyzed'!AG$2</f>
        <v>0.40137292780026784</v>
      </c>
      <c r="AJ116" s="98">
        <f>'nmol-analyzed'!AH116*0.001/'nmol-analyzed'!AH$1*1/'nmol-analyzed'!AH$2</f>
        <v>2.6722662218519035</v>
      </c>
    </row>
    <row r="117" spans="1:36" x14ac:dyDescent="0.2">
      <c r="A117">
        <f>'imported summary from web'!A116</f>
        <v>476.3</v>
      </c>
      <c r="B117" t="str">
        <f>'imported summary from web'!B116</f>
        <v>C23H42O7PN</v>
      </c>
      <c r="C117" s="2" t="str">
        <f>'imported summary from web'!C116</f>
        <v>LPE(18:3)</v>
      </c>
      <c r="D117" s="69"/>
      <c r="E117" s="234"/>
      <c r="F117" s="237">
        <f>'nmol-analyzed'!F117*0.001/'nmol-analyzed'!F$1*1/'nmol-analyzed'!F$2</f>
        <v>0.13322705190420908</v>
      </c>
      <c r="G117" s="237">
        <f>'nmol-analyzed'!G117*0.001/'nmol-analyzed'!G$1*1/'nmol-analyzed'!G$2</f>
        <v>0.79936231142525449</v>
      </c>
      <c r="H117" s="237">
        <f>'nmol-analyzed'!H117*0.001/'nmol-analyzed'!H$1*1/'nmol-analyzed'!H$2</f>
        <v>0.39968115571262725</v>
      </c>
      <c r="I117" s="237">
        <f>'nmol-analyzed'!I117*0.001/'nmol-analyzed'!I$1*1/'nmol-analyzed'!I$2</f>
        <v>0</v>
      </c>
      <c r="J117" s="98">
        <f>'nmol-analyzed'!J117*0.001/'nmol-analyzed'!J$1*1/'nmol-analyzed'!J$2</f>
        <v>0</v>
      </c>
      <c r="K117" s="98">
        <f>'nmol-analyzed'!K117*0.001/'nmol-analyzed'!K$1*1/'nmol-analyzed'!K$2</f>
        <v>0.22648598823715543</v>
      </c>
      <c r="L117" s="98">
        <f>'nmol-analyzed'!L117*0.001/'nmol-analyzed'!L$1*1/'nmol-analyzed'!L$2</f>
        <v>6.6613525952104541E-2</v>
      </c>
      <c r="M117" s="19">
        <f t="shared" si="3"/>
        <v>9.7699838063086644E-2</v>
      </c>
      <c r="N117" s="243">
        <f t="shared" si="4"/>
        <v>0.11639907567260263</v>
      </c>
      <c r="O117" s="19">
        <f t="shared" si="5"/>
        <v>1.1913947656437418</v>
      </c>
      <c r="P117" s="98">
        <f>'nmol-analyzed'!N117*0.001/'nmol-analyzed'!N$1*1/'nmol-analyzed'!N$2</f>
        <v>6.4038549318662638E-2</v>
      </c>
      <c r="Q117" s="98">
        <f>'nmol-analyzed'!O117*0.001/'nmol-analyzed'!O$1*1/'nmol-analyzed'!O$2</f>
        <v>6.3000887639894946E-3</v>
      </c>
      <c r="R117" s="98">
        <f>'nmol-analyzed'!P117*0.001/'nmol-analyzed'!P$1*1/'nmol-analyzed'!P$2</f>
        <v>4.7748041158651965E-2</v>
      </c>
      <c r="S117" s="98">
        <f>'nmol-analyzed'!Q117*0.001/'nmol-analyzed'!Q$1*1/'nmol-analyzed'!Q$2</f>
        <v>0.20160284044764165</v>
      </c>
      <c r="T117" s="98">
        <f>'nmol-analyzed'!R117*0.001/'nmol-analyzed'!R$1*1/'nmol-analyzed'!R$2</f>
        <v>0.10368146080168855</v>
      </c>
      <c r="U117" s="98">
        <f>'nmol-analyzed'!S117*0.001/'nmol-analyzed'!S$1*1/'nmol-analyzed'!S$2</f>
        <v>1.1340159775179841E-2</v>
      </c>
      <c r="V117" s="98">
        <f>'nmol-analyzed'!T117*0.001/'nmol-analyzed'!T$1*1/'nmol-analyzed'!T$2</f>
        <v>4.5360639100719365E-2</v>
      </c>
      <c r="W117" s="98">
        <f>'nmol-analyzed'!U117*0.001/'nmol-analyzed'!U$1*1/'nmol-analyzed'!U$2</f>
        <v>0</v>
      </c>
      <c r="X117" s="98">
        <f>'nmol-analyzed'!V117*0.001/'nmol-analyzed'!V$1*1/'nmol-analyzed'!V$2</f>
        <v>0.30240426067146248</v>
      </c>
      <c r="Y117" s="98">
        <f>'nmol-analyzed'!W117*0.001/'nmol-analyzed'!W$1*1/'nmol-analyzed'!W$2</f>
        <v>3.0569126350485209E-2</v>
      </c>
      <c r="Z117" s="98">
        <f>'nmol-analyzed'!X117*0.001/'nmol-analyzed'!X$1*1/'nmol-analyzed'!X$2</f>
        <v>0</v>
      </c>
      <c r="AA117" s="98">
        <f>'nmol-analyzed'!Y117*0.001/'nmol-analyzed'!Y$1*1/'nmol-analyzed'!Y$2</f>
        <v>0.13608191730217306</v>
      </c>
      <c r="AB117" s="98">
        <f>'nmol-analyzed'!Z117*0.001/'nmol-analyzed'!Z$1*1/'nmol-analyzed'!Z$2</f>
        <v>1.1340159775179841E-2</v>
      </c>
      <c r="AC117" s="98">
        <f>'nmol-analyzed'!AA117*0.001/'nmol-analyzed'!AA$1*1/'nmol-analyzed'!AA$2</f>
        <v>0.14256200860225399</v>
      </c>
      <c r="AD117" s="98">
        <f>'nmol-analyzed'!AB117*0.001/'nmol-analyzed'!AB$1*1/'nmol-analyzed'!AB$2</f>
        <v>0.22680319550359684</v>
      </c>
      <c r="AE117" s="98">
        <f>'nmol-analyzed'!AC117*0.001/'nmol-analyzed'!AC$1*1/'nmol-analyzed'!AC$2</f>
        <v>0.20160284044761409</v>
      </c>
      <c r="AF117" s="98">
        <f>'nmol-analyzed'!AD117*0.001/'nmol-analyzed'!AD$1*1/'nmol-analyzed'!AD$2</f>
        <v>0.30240426067146242</v>
      </c>
      <c r="AG117" s="98">
        <f>'nmol-analyzed'!AE117*0.001/'nmol-analyzed'!AE$1*1/'nmol-analyzed'!AE$2</f>
        <v>1.6494777854805531E-2</v>
      </c>
      <c r="AH117" s="98">
        <f>'nmol-analyzed'!AF117*0.001/'nmol-analyzed'!AF$1*1/'nmol-analyzed'!AF$2</f>
        <v>0</v>
      </c>
      <c r="AI117" s="98">
        <f>'nmol-analyzed'!AG117*0.001/'nmol-analyzed'!AG$1*1/'nmol-analyzed'!AG$2</f>
        <v>0.16494777854805531</v>
      </c>
      <c r="AJ117" s="98">
        <f>'nmol-analyzed'!AH117*0.001/'nmol-analyzed'!AH$1*1/'nmol-analyzed'!AH$2</f>
        <v>0.18514546571722193</v>
      </c>
    </row>
    <row r="118" spans="1:36" x14ac:dyDescent="0.2">
      <c r="A118">
        <f>'imported summary from web'!A117</f>
        <v>478.3</v>
      </c>
      <c r="B118" t="str">
        <f>'imported summary from web'!B117</f>
        <v>C23H44O7PN</v>
      </c>
      <c r="C118" s="2" t="str">
        <f>'imported summary from web'!C117</f>
        <v>LPE(18:2)</v>
      </c>
      <c r="D118" s="69"/>
      <c r="E118" s="234"/>
      <c r="F118" s="237">
        <f>'nmol-analyzed'!F118*0.001/'nmol-analyzed'!F$1*1/'nmol-analyzed'!F$2</f>
        <v>1.5099065882477027</v>
      </c>
      <c r="G118" s="237">
        <f>'nmol-analyzed'!G118*0.001/'nmol-analyzed'!G$1*1/'nmol-analyzed'!G$2</f>
        <v>0</v>
      </c>
      <c r="H118" s="237">
        <f>'nmol-analyzed'!H118*0.001/'nmol-analyzed'!H$1*1/'nmol-analyzed'!H$2</f>
        <v>2.1760418477687486</v>
      </c>
      <c r="I118" s="237">
        <f>'nmol-analyzed'!I118*0.001/'nmol-analyzed'!I$1*1/'nmol-analyzed'!I$2</f>
        <v>0.71054427682244858</v>
      </c>
      <c r="J118" s="98">
        <f>'nmol-analyzed'!J118*0.001/'nmol-analyzed'!J$1*1/'nmol-analyzed'!J$2</f>
        <v>0</v>
      </c>
      <c r="K118" s="98">
        <f>'nmol-analyzed'!K118*0.001/'nmol-analyzed'!K$1*1/'nmol-analyzed'!K$2</f>
        <v>1.7763606920561212E-2</v>
      </c>
      <c r="L118" s="98">
        <f>'nmol-analyzed'!L118*0.001/'nmol-analyzed'!L$1*1/'nmol-analyzed'!L$2</f>
        <v>0.13766795363434936</v>
      </c>
      <c r="M118" s="19">
        <f t="shared" si="3"/>
        <v>5.1810520184970198E-2</v>
      </c>
      <c r="N118" s="243">
        <f t="shared" si="4"/>
        <v>7.4883313171847446E-2</v>
      </c>
      <c r="O118" s="19">
        <f t="shared" si="5"/>
        <v>1.445330270850484</v>
      </c>
      <c r="P118" s="98">
        <f>'nmol-analyzed'!N118*0.001/'nmol-analyzed'!N$1*1/'nmol-analyzed'!N$2</f>
        <v>0.37000050717449523</v>
      </c>
      <c r="Q118" s="98">
        <f>'nmol-analyzed'!O118*0.001/'nmol-analyzed'!O$1*1/'nmol-analyzed'!O$2</f>
        <v>9.6601361047838896E-2</v>
      </c>
      <c r="R118" s="98">
        <f>'nmol-analyzed'!P118*0.001/'nmol-analyzed'!P$1*1/'nmol-analyzed'!P$2</f>
        <v>0.17507615091505721</v>
      </c>
      <c r="S118" s="98">
        <f>'nmol-analyzed'!Q118*0.001/'nmol-analyzed'!Q$1*1/'nmol-analyzed'!Q$2</f>
        <v>0.14280201198374615</v>
      </c>
      <c r="T118" s="98">
        <f>'nmol-analyzed'!R118*0.001/'nmol-analyzed'!R$1*1/'nmol-analyzed'!R$2</f>
        <v>0</v>
      </c>
      <c r="U118" s="98">
        <f>'nmol-analyzed'!S118*0.001/'nmol-analyzed'!S$1*1/'nmol-analyzed'!S$2</f>
        <v>9.4501331459832028E-2</v>
      </c>
      <c r="V118" s="98">
        <f>'nmol-analyzed'!T118*0.001/'nmol-analyzed'!T$1*1/'nmol-analyzed'!T$2</f>
        <v>0.37044521932254149</v>
      </c>
      <c r="W118" s="98">
        <f>'nmol-analyzed'!U118*0.001/'nmol-analyzed'!U$1*1/'nmol-analyzed'!U$2</f>
        <v>0.13500190208546778</v>
      </c>
      <c r="X118" s="98">
        <f>'nmol-analyzed'!V118*0.001/'nmol-analyzed'!V$1*1/'nmol-analyzed'!V$2</f>
        <v>0</v>
      </c>
      <c r="Y118" s="98">
        <f>'nmol-analyzed'!W118*0.001/'nmol-analyzed'!W$1*1/'nmol-analyzed'!W$2</f>
        <v>3.977273428396462E-2</v>
      </c>
      <c r="Z118" s="98">
        <f>'nmol-analyzed'!X118*0.001/'nmol-analyzed'!X$1*1/'nmol-analyzed'!X$2</f>
        <v>0</v>
      </c>
      <c r="AA118" s="98">
        <f>'nmol-analyzed'!Y118*0.001/'nmol-analyzed'!Y$1*1/'nmol-analyzed'!Y$2</f>
        <v>0</v>
      </c>
      <c r="AB118" s="98">
        <f>'nmol-analyzed'!Z118*0.001/'nmol-analyzed'!Z$1*1/'nmol-analyzed'!Z$2</f>
        <v>7.1821011909472307E-2</v>
      </c>
      <c r="AC118" s="98">
        <f>'nmol-analyzed'!AA118*0.001/'nmol-analyzed'!AA$1*1/'nmol-analyzed'!AA$2</f>
        <v>3.024042606714478E-2</v>
      </c>
      <c r="AD118" s="98">
        <f>'nmol-analyzed'!AB118*0.001/'nmol-analyzed'!AB$1*1/'nmol-analyzed'!AB$2</f>
        <v>0.10080142022382084</v>
      </c>
      <c r="AE118" s="98">
        <f>'nmol-analyzed'!AC118*0.001/'nmol-analyzed'!AC$1*1/'nmol-analyzed'!AC$2</f>
        <v>5.6000789013226124E-2</v>
      </c>
      <c r="AF118" s="98">
        <f>'nmol-analyzed'!AD118*0.001/'nmol-analyzed'!AD$1*1/'nmol-analyzed'!AD$2</f>
        <v>0.46080649245175237</v>
      </c>
      <c r="AG118" s="98">
        <f>'nmol-analyzed'!AE118*0.001/'nmol-analyzed'!AE$1*1/'nmol-analyzed'!AE$2</f>
        <v>0</v>
      </c>
      <c r="AH118" s="98">
        <f>'nmol-analyzed'!AF118*0.001/'nmol-analyzed'!AF$1*1/'nmol-analyzed'!AF$2</f>
        <v>3.7800532583932803E-2</v>
      </c>
      <c r="AI118" s="98">
        <f>'nmol-analyzed'!AG118*0.001/'nmol-analyzed'!AG$1*1/'nmol-analyzed'!AG$2</f>
        <v>3.8487814994546232E-2</v>
      </c>
      <c r="AJ118" s="98">
        <f>'nmol-analyzed'!AH118*0.001/'nmol-analyzed'!AH$1*1/'nmol-analyzed'!AH$2</f>
        <v>0.13577334152596274</v>
      </c>
    </row>
    <row r="119" spans="1:36" x14ac:dyDescent="0.2">
      <c r="A119">
        <f>'imported summary from web'!A118</f>
        <v>480.3</v>
      </c>
      <c r="B119" t="str">
        <f>'imported summary from web'!B118</f>
        <v>C23H46O7PN</v>
      </c>
      <c r="C119" s="2" t="str">
        <f>'imported summary from web'!C118</f>
        <v>LPE(18:1)</v>
      </c>
      <c r="D119" s="69"/>
      <c r="E119" s="234"/>
      <c r="F119" s="237">
        <f>'nmol-analyzed'!F119*0.001/'nmol-analyzed'!F$1*1/'nmol-analyzed'!F$2</f>
        <v>3.4194943322080338</v>
      </c>
      <c r="G119" s="237">
        <f>'nmol-analyzed'!G119*0.001/'nmol-analyzed'!G$1*1/'nmol-analyzed'!G$2</f>
        <v>2.8865861245911977</v>
      </c>
      <c r="H119" s="237">
        <f>'nmol-analyzed'!H119*0.001/'nmol-analyzed'!H$1*1/'nmol-analyzed'!H$2</f>
        <v>1.02140739793227</v>
      </c>
      <c r="I119" s="237">
        <f>'nmol-analyzed'!I119*0.001/'nmol-analyzed'!I$1*1/'nmol-analyzed'!I$2</f>
        <v>6.8833976817174687</v>
      </c>
      <c r="J119" s="98">
        <f>'nmol-analyzed'!J119*0.001/'nmol-analyzed'!J$1*1/'nmol-analyzed'!J$2</f>
        <v>0.71498517855258881</v>
      </c>
      <c r="K119" s="98">
        <f>'nmol-analyzed'!K119*0.001/'nmol-analyzed'!K$1*1/'nmol-analyzed'!K$2</f>
        <v>0.79492140969511405</v>
      </c>
      <c r="L119" s="98">
        <f>'nmol-analyzed'!L119*0.001/'nmol-analyzed'!L$1*1/'nmol-analyzed'!L$2</f>
        <v>0.23536779169743602</v>
      </c>
      <c r="M119" s="19">
        <f t="shared" si="3"/>
        <v>0.58175812664837967</v>
      </c>
      <c r="N119" s="243">
        <f t="shared" si="4"/>
        <v>0.30263368677807179</v>
      </c>
      <c r="O119" s="19">
        <f t="shared" si="5"/>
        <v>0.52020534465346036</v>
      </c>
      <c r="P119" s="98">
        <f>'nmol-analyzed'!N119*0.001/'nmol-analyzed'!N$1*1/'nmol-analyzed'!N$2</f>
        <v>7.8269338056143292E-2</v>
      </c>
      <c r="Q119" s="98">
        <f>'nmol-analyzed'!O119*0.001/'nmol-analyzed'!O$1*1/'nmol-analyzed'!O$2</f>
        <v>0.24360343220759381</v>
      </c>
      <c r="R119" s="98">
        <f>'nmol-analyzed'!P119*0.001/'nmol-analyzed'!P$1*1/'nmol-analyzed'!P$2</f>
        <v>0.51727044588539628</v>
      </c>
      <c r="S119" s="98">
        <f>'nmol-analyzed'!Q119*0.001/'nmol-analyzed'!Q$1*1/'nmol-analyzed'!Q$2</f>
        <v>1.4322201790134541</v>
      </c>
      <c r="T119" s="98">
        <f>'nmol-analyzed'!R119*0.001/'nmol-analyzed'!R$1*1/'nmol-analyzed'!R$2</f>
        <v>0.13083612910689268</v>
      </c>
      <c r="U119" s="98">
        <f>'nmol-analyzed'!S119*0.001/'nmol-analyzed'!S$1*1/'nmol-analyzed'!S$2</f>
        <v>0.61992873437649798</v>
      </c>
      <c r="V119" s="98">
        <f>'nmol-analyzed'!T119*0.001/'nmol-analyzed'!T$1*1/'nmol-analyzed'!T$2</f>
        <v>8.3161171684652244E-2</v>
      </c>
      <c r="W119" s="98">
        <f>'nmol-analyzed'!U119*0.001/'nmol-analyzed'!U$1*1/'nmol-analyzed'!U$2</f>
        <v>1.177216586185279</v>
      </c>
      <c r="X119" s="98">
        <f>'nmol-analyzed'!V119*0.001/'nmol-analyzed'!V$1*1/'nmol-analyzed'!V$2</f>
        <v>0.49560698276711918</v>
      </c>
      <c r="Y119" s="98">
        <f>'nmol-analyzed'!W119*0.001/'nmol-analyzed'!W$1*1/'nmol-analyzed'!W$2</f>
        <v>0.46609700177406477</v>
      </c>
      <c r="Z119" s="98">
        <f>'nmol-analyzed'!X119*0.001/'nmol-analyzed'!X$1*1/'nmol-analyzed'!X$2</f>
        <v>0.68208961018118763</v>
      </c>
      <c r="AA119" s="98">
        <f>'nmol-analyzed'!Y119*0.001/'nmol-analyzed'!Y$1*1/'nmol-analyzed'!Y$2</f>
        <v>1.0080142022383248E-2</v>
      </c>
      <c r="AB119" s="98">
        <f>'nmol-analyzed'!Z119*0.001/'nmol-analyzed'!Z$1*1/'nmol-analyzed'!Z$2</f>
        <v>1.90136678897182</v>
      </c>
      <c r="AC119" s="98">
        <f>'nmol-analyzed'!AA119*0.001/'nmol-analyzed'!AA$1*1/'nmol-analyzed'!AA$2</f>
        <v>0.12528176513531408</v>
      </c>
      <c r="AD119" s="98">
        <f>'nmol-analyzed'!AB119*0.001/'nmol-analyzed'!AB$1*1/'nmol-analyzed'!AB$2</f>
        <v>0.46620656853517145</v>
      </c>
      <c r="AE119" s="98">
        <f>'nmol-analyzed'!AC119*0.001/'nmol-analyzed'!AC$1*1/'nmol-analyzed'!AC$2</f>
        <v>0.21280299825025925</v>
      </c>
      <c r="AF119" s="98">
        <f>'nmol-analyzed'!AD119*0.001/'nmol-analyzed'!AD$1*1/'nmol-analyzed'!AD$2</f>
        <v>0.59760841989836644</v>
      </c>
      <c r="AG119" s="98">
        <f>'nmol-analyzed'!AE119*0.001/'nmol-analyzed'!AE$1*1/'nmol-analyzed'!AE$2</f>
        <v>0.4068711870852032</v>
      </c>
      <c r="AH119" s="98">
        <f>'nmol-analyzed'!AF119*0.001/'nmol-analyzed'!AF$1*1/'nmol-analyzed'!AF$2</f>
        <v>1.0621949656085117</v>
      </c>
      <c r="AI119" s="98">
        <f>'nmol-analyzed'!AG119*0.001/'nmol-analyzed'!AG$1*1/'nmol-analyzed'!AG$2</f>
        <v>9.347040784389804E-2</v>
      </c>
      <c r="AJ119" s="98">
        <f>'nmol-analyzed'!AH119*0.001/'nmol-analyzed'!AH$1*1/'nmol-analyzed'!AH$2</f>
        <v>1.3639049307835347</v>
      </c>
    </row>
    <row r="120" spans="1:36" x14ac:dyDescent="0.2">
      <c r="A120">
        <f>'imported summary from web'!A119</f>
        <v>500.3</v>
      </c>
      <c r="B120" t="str">
        <f>'imported summary from web'!B119</f>
        <v>C25H42O7PN</v>
      </c>
      <c r="C120" s="2" t="str">
        <f>'imported summary from web'!C119</f>
        <v>LPE(20:5)</v>
      </c>
      <c r="D120" s="69"/>
      <c r="E120" s="234"/>
      <c r="F120" s="237">
        <f>'nmol-analyzed'!F120*0.001/'nmol-analyzed'!F$1*1/'nmol-analyzed'!F$2</f>
        <v>0.39968115571262725</v>
      </c>
      <c r="G120" s="237">
        <f>'nmol-analyzed'!G120*0.001/'nmol-analyzed'!G$1*1/'nmol-analyzed'!G$2</f>
        <v>1.598724622850509</v>
      </c>
      <c r="H120" s="237">
        <f>'nmol-analyzed'!H120*0.001/'nmol-analyzed'!H$1*1/'nmol-analyzed'!H$2</f>
        <v>2.1316328304673453</v>
      </c>
      <c r="I120" s="237">
        <f>'nmol-analyzed'!I120*0.001/'nmol-analyzed'!I$1*1/'nmol-analyzed'!I$2</f>
        <v>1.3322705190420909</v>
      </c>
      <c r="J120" s="98">
        <f>'nmol-analyzed'!J120*0.001/'nmol-analyzed'!J$1*1/'nmol-analyzed'!J$2</f>
        <v>5.3290820761683635E-2</v>
      </c>
      <c r="K120" s="98">
        <f>'nmol-analyzed'!K120*0.001/'nmol-analyzed'!K$1*1/'nmol-analyzed'!K$2</f>
        <v>0.17319516747547181</v>
      </c>
      <c r="L120" s="98">
        <f>'nmol-analyzed'!L120*0.001/'nmol-analyzed'!L$1*1/'nmol-analyzed'!L$2</f>
        <v>7.9936231142525446E-2</v>
      </c>
      <c r="M120" s="19">
        <f t="shared" si="3"/>
        <v>0.10214073979322696</v>
      </c>
      <c r="N120" s="243">
        <f t="shared" si="4"/>
        <v>6.2960648372847844E-2</v>
      </c>
      <c r="O120" s="19">
        <f t="shared" si="5"/>
        <v>0.61641073385903566</v>
      </c>
      <c r="P120" s="98">
        <f>'nmol-analyzed'!N120*0.001/'nmol-analyzed'!N$1*1/'nmol-analyzed'!N$2</f>
        <v>0.27750038038087144</v>
      </c>
      <c r="Q120" s="98">
        <f>'nmol-analyzed'!O120*0.001/'nmol-analyzed'!O$1*1/'nmol-analyzed'!O$2</f>
        <v>0.1260017752797899</v>
      </c>
      <c r="R120" s="98">
        <f>'nmol-analyzed'!P120*0.001/'nmol-analyzed'!P$1*1/'nmol-analyzed'!P$2</f>
        <v>0.85946474085573521</v>
      </c>
      <c r="S120" s="98">
        <f>'nmol-analyzed'!Q120*0.001/'nmol-analyzed'!Q$1*1/'nmol-analyzed'!Q$2</f>
        <v>0.22680319550359684</v>
      </c>
      <c r="T120" s="98">
        <f>'nmol-analyzed'!R120*0.001/'nmol-analyzed'!R$1*1/'nmol-analyzed'!R$2</f>
        <v>7.4058186286920416E-2</v>
      </c>
      <c r="U120" s="98">
        <f>'nmol-analyzed'!S120*0.001/'nmol-analyzed'!S$1*1/'nmol-analyzed'!S$2</f>
        <v>0.41958591168165404</v>
      </c>
      <c r="V120" s="98">
        <f>'nmol-analyzed'!T120*0.001/'nmol-analyzed'!T$1*1/'nmol-analyzed'!T$2</f>
        <v>0</v>
      </c>
      <c r="W120" s="98">
        <f>'nmol-analyzed'!U120*0.001/'nmol-analyzed'!U$1*1/'nmol-analyzed'!U$2</f>
        <v>0.30780433675486646</v>
      </c>
      <c r="X120" s="98">
        <f>'nmol-analyzed'!V120*0.001/'nmol-analyzed'!V$1*1/'nmol-analyzed'!V$2</f>
        <v>2.5200355055955206E-2</v>
      </c>
      <c r="Y120" s="98">
        <f>'nmol-analyzed'!W120*0.001/'nmol-analyzed'!W$1*1/'nmol-analyzed'!W$2</f>
        <v>9.0721278201439978E-2</v>
      </c>
      <c r="Z120" s="98">
        <f>'nmol-analyzed'!X120*0.001/'nmol-analyzed'!X$1*1/'nmol-analyzed'!X$2</f>
        <v>6.0480852134292495E-2</v>
      </c>
      <c r="AA120" s="98">
        <f>'nmol-analyzed'!Y120*0.001/'nmol-analyzed'!Y$1*1/'nmol-analyzed'!Y$2</f>
        <v>0.37800532583936969</v>
      </c>
      <c r="AB120" s="98">
        <f>'nmol-analyzed'!Z120*0.001/'nmol-analyzed'!Z$1*1/'nmol-analyzed'!Z$2</f>
        <v>0.13608191730215807</v>
      </c>
      <c r="AC120" s="98">
        <f>'nmol-analyzed'!AA120*0.001/'nmol-analyzed'!AA$1*1/'nmol-analyzed'!AA$2</f>
        <v>0.10368146080163924</v>
      </c>
      <c r="AD120" s="98">
        <f>'nmol-analyzed'!AB120*0.001/'nmol-analyzed'!AB$1*1/'nmol-analyzed'!AB$2</f>
        <v>0.13230186404376482</v>
      </c>
      <c r="AE120" s="98">
        <f>'nmol-analyzed'!AC120*0.001/'nmol-analyzed'!AC$1*1/'nmol-analyzed'!AC$2</f>
        <v>0.25200355055951762</v>
      </c>
      <c r="AF120" s="98">
        <f>'nmol-analyzed'!AD120*0.001/'nmol-analyzed'!AD$1*1/'nmol-analyzed'!AD$2</f>
        <v>8.6401217334703559E-2</v>
      </c>
      <c r="AG120" s="98">
        <f>'nmol-analyzed'!AE120*0.001/'nmol-analyzed'!AE$1*1/'nmol-analyzed'!AE$2</f>
        <v>6.5979111419222122E-2</v>
      </c>
      <c r="AH120" s="98">
        <f>'nmol-analyzed'!AF120*0.001/'nmol-analyzed'!AF$1*1/'nmol-analyzed'!AF$2</f>
        <v>0.21546303572841694</v>
      </c>
      <c r="AI120" s="98">
        <f>'nmol-analyzed'!AG120*0.001/'nmol-analyzed'!AG$1*1/'nmol-analyzed'!AG$2</f>
        <v>0</v>
      </c>
      <c r="AJ120" s="98">
        <f>'nmol-analyzed'!AH120*0.001/'nmol-analyzed'!AH$1*1/'nmol-analyzed'!AH$2</f>
        <v>9.2572732858610965E-2</v>
      </c>
    </row>
    <row r="121" spans="1:36" x14ac:dyDescent="0.2">
      <c r="A121">
        <f>'imported summary from web'!A120</f>
        <v>502.3</v>
      </c>
      <c r="B121" t="str">
        <f>'imported summary from web'!B120</f>
        <v>C25H44O7PN</v>
      </c>
      <c r="C121" s="2" t="str">
        <f>'imported summary from web'!C120</f>
        <v>LPE(20:4)</v>
      </c>
      <c r="D121" s="69"/>
      <c r="E121" s="234"/>
      <c r="F121" s="237">
        <f>'nmol-analyzed'!F121*0.001/'nmol-analyzed'!F$1*1/'nmol-analyzed'!F$2</f>
        <v>4.4409017301402981E-2</v>
      </c>
      <c r="G121" s="237">
        <f>'nmol-analyzed'!G121*0.001/'nmol-analyzed'!G$1*1/'nmol-analyzed'!G$2</f>
        <v>0.84377132872665728</v>
      </c>
      <c r="H121" s="237">
        <f>'nmol-analyzed'!H121*0.001/'nmol-analyzed'!H$1*1/'nmol-analyzed'!H$2</f>
        <v>4.4409017301402981E-2</v>
      </c>
      <c r="I121" s="237">
        <f>'nmol-analyzed'!I121*0.001/'nmol-analyzed'!I$1*1/'nmol-analyzed'!I$2</f>
        <v>0</v>
      </c>
      <c r="J121" s="98">
        <f>'nmol-analyzed'!J121*0.001/'nmol-analyzed'!J$1*1/'nmol-analyzed'!J$2</f>
        <v>0</v>
      </c>
      <c r="K121" s="98">
        <f>'nmol-analyzed'!K121*0.001/'nmol-analyzed'!K$1*1/'nmol-analyzed'!K$2</f>
        <v>7.1054427682244847E-2</v>
      </c>
      <c r="L121" s="98">
        <f>'nmol-analyzed'!L121*0.001/'nmol-analyzed'!L$1*1/'nmol-analyzed'!L$2</f>
        <v>0</v>
      </c>
      <c r="M121" s="19">
        <f t="shared" si="3"/>
        <v>2.3684809227414949E-2</v>
      </c>
      <c r="N121" s="243">
        <f t="shared" si="4"/>
        <v>4.1023292949458855E-2</v>
      </c>
      <c r="O121" s="19">
        <f t="shared" si="5"/>
        <v>1.7320508075688772</v>
      </c>
      <c r="P121" s="98">
        <f>'nmol-analyzed'!N121*0.001/'nmol-analyzed'!N$1*1/'nmol-analyzed'!N$2</f>
        <v>0.11384630989984472</v>
      </c>
      <c r="Q121" s="98">
        <f>'nmol-analyzed'!O121*0.001/'nmol-analyzed'!O$1*1/'nmol-analyzed'!O$2</f>
        <v>0</v>
      </c>
      <c r="R121" s="98">
        <f>'nmol-analyzed'!P121*0.001/'nmol-analyzed'!P$1*1/'nmol-analyzed'!P$2</f>
        <v>0.10345408917707923</v>
      </c>
      <c r="S121" s="98">
        <f>'nmol-analyzed'!Q121*0.001/'nmol-analyzed'!Q$1*1/'nmol-analyzed'!Q$2</f>
        <v>4.2000591759925295E-3</v>
      </c>
      <c r="T121" s="98">
        <f>'nmol-analyzed'!R121*0.001/'nmol-analyzed'!R$1*1/'nmol-analyzed'!R$2</f>
        <v>6.9120973867792368E-2</v>
      </c>
      <c r="U121" s="98">
        <f>'nmol-analyzed'!S121*0.001/'nmol-analyzed'!S$1*1/'nmol-analyzed'!S$2</f>
        <v>0</v>
      </c>
      <c r="V121" s="98">
        <f>'nmol-analyzed'!T121*0.001/'nmol-analyzed'!T$1*1/'nmol-analyzed'!T$2</f>
        <v>0</v>
      </c>
      <c r="W121" s="98">
        <f>'nmol-analyzed'!U121*0.001/'nmol-analyzed'!U$1*1/'nmol-analyzed'!U$2</f>
        <v>0</v>
      </c>
      <c r="X121" s="98">
        <f>'nmol-analyzed'!V121*0.001/'nmol-analyzed'!V$1*1/'nmol-analyzed'!V$2</f>
        <v>0.10920153857580588</v>
      </c>
      <c r="Y121" s="98">
        <f>'nmol-analyzed'!W121*0.001/'nmol-analyzed'!W$1*1/'nmol-analyzed'!W$2</f>
        <v>1.610631388358898E-2</v>
      </c>
      <c r="Z121" s="98">
        <f>'nmol-analyzed'!X121*0.001/'nmol-analyzed'!X$1*1/'nmol-analyzed'!X$2</f>
        <v>3.3600473407940271E-2</v>
      </c>
      <c r="AA121" s="98">
        <f>'nmol-analyzed'!Y121*0.001/'nmol-analyzed'!Y$1*1/'nmol-analyzed'!Y$2</f>
        <v>0</v>
      </c>
      <c r="AB121" s="98">
        <f>'nmol-analyzed'!Z121*0.001/'nmol-analyzed'!Z$1*1/'nmol-analyzed'!Z$2</f>
        <v>3.7800532583932762E-3</v>
      </c>
      <c r="AC121" s="98">
        <f>'nmol-analyzed'!AA121*0.001/'nmol-analyzed'!AA$1*1/'nmol-analyzed'!AA$2</f>
        <v>4.3200608667349639E-3</v>
      </c>
      <c r="AD121" s="98">
        <f>'nmol-analyzed'!AB121*0.001/'nmol-analyzed'!AB$1*1/'nmol-analyzed'!AB$2</f>
        <v>0.25200355055955209</v>
      </c>
      <c r="AE121" s="98">
        <f>'nmol-analyzed'!AC121*0.001/'nmol-analyzed'!AC$1*1/'nmol-analyzed'!AC$2</f>
        <v>0</v>
      </c>
      <c r="AF121" s="98">
        <f>'nmol-analyzed'!AD121*0.001/'nmol-analyzed'!AD$1*1/'nmol-analyzed'!AD$2</f>
        <v>7.2001014445586238E-3</v>
      </c>
      <c r="AG121" s="98">
        <f>'nmol-analyzed'!AE121*0.001/'nmol-analyzed'!AE$1*1/'nmol-analyzed'!AE$2</f>
        <v>5.4982592849351711E-3</v>
      </c>
      <c r="AH121" s="98">
        <f>'nmol-analyzed'!AF121*0.001/'nmol-analyzed'!AF$1*1/'nmol-analyzed'!AF$2</f>
        <v>6.0480852134292482E-2</v>
      </c>
      <c r="AI121" s="98">
        <f>'nmol-analyzed'!AG121*0.001/'nmol-analyzed'!AG$1*1/'nmol-analyzed'!AG$2</f>
        <v>5.4982592849351759E-2</v>
      </c>
      <c r="AJ121" s="98">
        <f>'nmol-analyzed'!AH121*0.001/'nmol-analyzed'!AH$1*1/'nmol-analyzed'!AH$2</f>
        <v>0.33943335381490686</v>
      </c>
    </row>
    <row r="122" spans="1:36" x14ac:dyDescent="0.2">
      <c r="A122">
        <f>'imported summary from web'!A121</f>
        <v>504.3</v>
      </c>
      <c r="B122" t="str">
        <f>'imported summary from web'!B121</f>
        <v>C25H46O7PN</v>
      </c>
      <c r="C122" s="2" t="str">
        <f>'imported summary from web'!C121</f>
        <v>LPE(20:3)</v>
      </c>
      <c r="D122" s="69"/>
      <c r="E122" s="234"/>
      <c r="F122" s="237">
        <f>'nmol-analyzed'!F122*0.001/'nmol-analyzed'!F$1*1/'nmol-analyzed'!F$2</f>
        <v>0</v>
      </c>
      <c r="G122" s="237">
        <f>'nmol-analyzed'!G122*0.001/'nmol-analyzed'!G$1*1/'nmol-analyzed'!G$2</f>
        <v>0</v>
      </c>
      <c r="H122" s="237">
        <f>'nmol-analyzed'!H122*0.001/'nmol-analyzed'!H$1*1/'nmol-analyzed'!H$2</f>
        <v>1.110225432535076</v>
      </c>
      <c r="I122" s="237">
        <f>'nmol-analyzed'!I122*0.001/'nmol-analyzed'!I$1*1/'nmol-analyzed'!I$2</f>
        <v>0</v>
      </c>
      <c r="J122" s="98">
        <f>'nmol-analyzed'!J122*0.001/'nmol-analyzed'!J$1*1/'nmol-analyzed'!J$2</f>
        <v>0</v>
      </c>
      <c r="K122" s="98">
        <f>'nmol-analyzed'!K122*0.001/'nmol-analyzed'!K$1*1/'nmol-analyzed'!K$2</f>
        <v>0</v>
      </c>
      <c r="L122" s="98">
        <f>'nmol-analyzed'!L122*0.001/'nmol-analyzed'!L$1*1/'nmol-analyzed'!L$2</f>
        <v>1.7763606920561212E-2</v>
      </c>
      <c r="M122" s="19">
        <f t="shared" si="3"/>
        <v>5.9212023068537373E-3</v>
      </c>
      <c r="N122" s="243">
        <f t="shared" si="4"/>
        <v>1.0255823237364714E-2</v>
      </c>
      <c r="O122" s="19">
        <f t="shared" si="5"/>
        <v>1.7320508075688772</v>
      </c>
      <c r="P122" s="98">
        <f>'nmol-analyzed'!N122*0.001/'nmol-analyzed'!N$1*1/'nmol-analyzed'!N$2</f>
        <v>0.17788485921850736</v>
      </c>
      <c r="Q122" s="98">
        <f>'nmol-analyzed'!O122*0.001/'nmol-analyzed'!O$1*1/'nmol-analyzed'!O$2</f>
        <v>0.25410358014757628</v>
      </c>
      <c r="R122" s="98">
        <f>'nmol-analyzed'!P122*0.001/'nmol-analyzed'!P$1*1/'nmol-analyzed'!P$2</f>
        <v>0.74805264481888079</v>
      </c>
      <c r="S122" s="98">
        <f>'nmol-analyzed'!Q122*0.001/'nmol-analyzed'!Q$1*1/'nmol-analyzed'!Q$2</f>
        <v>0</v>
      </c>
      <c r="T122" s="98">
        <f>'nmol-analyzed'!R122*0.001/'nmol-analyzed'!R$1*1/'nmol-analyzed'!R$2</f>
        <v>0</v>
      </c>
      <c r="U122" s="98">
        <f>'nmol-analyzed'!S122*0.001/'nmol-analyzed'!S$1*1/'nmol-analyzed'!S$2</f>
        <v>0.32130452696342887</v>
      </c>
      <c r="V122" s="98">
        <f>'nmol-analyzed'!T122*0.001/'nmol-analyzed'!T$1*1/'nmol-analyzed'!T$2</f>
        <v>0.57456809527577857</v>
      </c>
      <c r="W122" s="98">
        <f>'nmol-analyzed'!U122*0.001/'nmol-analyzed'!U$1*1/'nmol-analyzed'!U$2</f>
        <v>5.4000760834187145E-2</v>
      </c>
      <c r="X122" s="98">
        <f>'nmol-analyzed'!V122*0.001/'nmol-analyzed'!V$1*1/'nmol-analyzed'!V$2</f>
        <v>0.487206864415134</v>
      </c>
      <c r="Y122" s="98">
        <f>'nmol-analyzed'!W122*0.001/'nmol-analyzed'!W$1*1/'nmol-analyzed'!W$2</f>
        <v>1.3148011333542027E-3</v>
      </c>
      <c r="Z122" s="98">
        <f>'nmol-analyzed'!X122*0.001/'nmol-analyzed'!X$1*1/'nmol-analyzed'!X$2</f>
        <v>0.22512317183319983</v>
      </c>
      <c r="AA122" s="98">
        <f>'nmol-analyzed'!Y122*0.001/'nmol-analyzed'!Y$1*1/'nmol-analyzed'!Y$2</f>
        <v>9.5761349212640332E-2</v>
      </c>
      <c r="AB122" s="98">
        <f>'nmol-analyzed'!Z122*0.001/'nmol-analyzed'!Z$1*1/'nmol-analyzed'!Z$2</f>
        <v>1.512021303357312E-2</v>
      </c>
      <c r="AC122" s="98">
        <f>'nmol-analyzed'!AA122*0.001/'nmol-analyzed'!AA$1*1/'nmol-analyzed'!AA$2</f>
        <v>0.18576261726960364</v>
      </c>
      <c r="AD122" s="98">
        <f>'nmol-analyzed'!AB122*0.001/'nmol-analyzed'!AB$1*1/'nmol-analyzed'!AB$2</f>
        <v>0</v>
      </c>
      <c r="AE122" s="98">
        <f>'nmol-analyzed'!AC122*0.001/'nmol-analyzed'!AC$1*1/'nmol-analyzed'!AC$2</f>
        <v>0.12320173582909752</v>
      </c>
      <c r="AF122" s="98">
        <f>'nmol-analyzed'!AD122*0.001/'nmol-analyzed'!AD$1*1/'nmol-analyzed'!AD$2</f>
        <v>0.52560740545277995</v>
      </c>
      <c r="AG122" s="98">
        <f>'nmol-analyzed'!AE122*0.001/'nmol-analyzed'!AE$1*1/'nmol-analyzed'!AE$2</f>
        <v>0</v>
      </c>
      <c r="AH122" s="98">
        <f>'nmol-analyzed'!AF122*0.001/'nmol-analyzed'!AF$1*1/'nmol-analyzed'!AF$2</f>
        <v>4.9140692359112628E-2</v>
      </c>
      <c r="AI122" s="98">
        <f>'nmol-analyzed'!AG122*0.001/'nmol-analyzed'!AG$1*1/'nmol-analyzed'!AG$2</f>
        <v>0</v>
      </c>
      <c r="AJ122" s="98">
        <f>'nmol-analyzed'!AH122*0.001/'nmol-analyzed'!AH$1*1/'nmol-analyzed'!AH$2</f>
        <v>0</v>
      </c>
    </row>
    <row r="123" spans="1:36" x14ac:dyDescent="0.2">
      <c r="A123">
        <f>'imported summary from web'!A122</f>
        <v>506.3</v>
      </c>
      <c r="B123" t="str">
        <f>'imported summary from web'!B122</f>
        <v>C25H48O7PN</v>
      </c>
      <c r="C123" s="2" t="str">
        <f>'imported summary from web'!C122</f>
        <v>LPE(20:2)</v>
      </c>
      <c r="D123" s="69"/>
      <c r="E123" s="234"/>
      <c r="F123" s="237">
        <f>'nmol-analyzed'!F123*0.001/'nmol-analyzed'!F$1*1/'nmol-analyzed'!F$2</f>
        <v>0.84377132872665739</v>
      </c>
      <c r="G123" s="237">
        <f>'nmol-analyzed'!G123*0.001/'nmol-analyzed'!G$1*1/'nmol-analyzed'!G$2</f>
        <v>0</v>
      </c>
      <c r="H123" s="237">
        <f>'nmol-analyzed'!H123*0.001/'nmol-analyzed'!H$1*1/'nmol-analyzed'!H$2</f>
        <v>0</v>
      </c>
      <c r="I123" s="237">
        <f>'nmol-analyzed'!I123*0.001/'nmol-analyzed'!I$1*1/'nmol-analyzed'!I$2</f>
        <v>1.1102254325350758</v>
      </c>
      <c r="J123" s="98">
        <f>'nmol-analyzed'!J123*0.001/'nmol-analyzed'!J$1*1/'nmol-analyzed'!J$2</f>
        <v>8.4377132872665739E-2</v>
      </c>
      <c r="K123" s="98">
        <f>'nmol-analyzed'!K123*0.001/'nmol-analyzed'!K$1*1/'nmol-analyzed'!K$2</f>
        <v>0</v>
      </c>
      <c r="L123" s="98">
        <f>'nmol-analyzed'!L123*0.001/'nmol-analyzed'!L$1*1/'nmol-analyzed'!L$2</f>
        <v>1.7763606920561212E-2</v>
      </c>
      <c r="M123" s="19">
        <f t="shared" si="3"/>
        <v>3.4046913264408986E-2</v>
      </c>
      <c r="N123" s="243">
        <f t="shared" si="4"/>
        <v>4.4482970753632979E-2</v>
      </c>
      <c r="O123" s="19">
        <f t="shared" si="5"/>
        <v>1.3065199305492798</v>
      </c>
      <c r="P123" s="98">
        <f>'nmol-analyzed'!N123*0.001/'nmol-analyzed'!N$1*1/'nmol-analyzed'!N$2</f>
        <v>0.19923104232472819</v>
      </c>
      <c r="Q123" s="98">
        <f>'nmol-analyzed'!O123*0.001/'nmol-analyzed'!O$1*1/'nmol-analyzed'!O$2</f>
        <v>0</v>
      </c>
      <c r="R123" s="98">
        <f>'nmol-analyzed'!P123*0.001/'nmol-analyzed'!P$1*1/'nmol-analyzed'!P$2</f>
        <v>0.22282419207370915</v>
      </c>
      <c r="S123" s="98">
        <f>'nmol-analyzed'!Q123*0.001/'nmol-analyzed'!Q$1*1/'nmol-analyzed'!Q$2</f>
        <v>0.16800236703970137</v>
      </c>
      <c r="T123" s="98">
        <f>'nmol-analyzed'!R123*0.001/'nmol-analyzed'!R$1*1/'nmol-analyzed'!R$2</f>
        <v>7.6526792496484433E-2</v>
      </c>
      <c r="U123" s="98">
        <f>'nmol-analyzed'!S123*0.001/'nmol-analyzed'!S$1*1/'nmol-analyzed'!S$2</f>
        <v>0.21924308898681022</v>
      </c>
      <c r="V123" s="98">
        <f>'nmol-analyzed'!T123*0.001/'nmol-analyzed'!T$1*1/'nmol-analyzed'!T$2</f>
        <v>0.27972394112110271</v>
      </c>
      <c r="W123" s="98">
        <f>'nmol-analyzed'!U123*0.001/'nmol-analyzed'!U$1*1/'nmol-analyzed'!U$2</f>
        <v>3.7800532583930971E-2</v>
      </c>
      <c r="X123" s="98">
        <f>'nmol-analyzed'!V123*0.001/'nmol-analyzed'!V$1*1/'nmol-analyzed'!V$2</f>
        <v>3.3600473407940278E-2</v>
      </c>
      <c r="Y123" s="98">
        <f>'nmol-analyzed'!W123*0.001/'nmol-analyzed'!W$1*1/'nmol-analyzed'!W$2</f>
        <v>1.2161910483526371E-2</v>
      </c>
      <c r="Z123" s="98">
        <f>'nmol-analyzed'!X123*0.001/'nmol-analyzed'!X$1*1/'nmol-analyzed'!X$2</f>
        <v>0</v>
      </c>
      <c r="AA123" s="98">
        <f>'nmol-analyzed'!Y123*0.001/'nmol-analyzed'!Y$1*1/'nmol-analyzed'!Y$2</f>
        <v>0</v>
      </c>
      <c r="AB123" s="98">
        <f>'nmol-analyzed'!Z123*0.001/'nmol-analyzed'!Z$1*1/'nmol-analyzed'!Z$2</f>
        <v>0.15120213033573121</v>
      </c>
      <c r="AC123" s="98">
        <f>'nmol-analyzed'!AA123*0.001/'nmol-analyzed'!AA$1*1/'nmol-analyzed'!AA$2</f>
        <v>0</v>
      </c>
      <c r="AD123" s="98">
        <f>'nmol-analyzed'!AB123*0.001/'nmol-analyzed'!AB$1*1/'nmol-analyzed'!AB$2</f>
        <v>6.3000887639888023E-2</v>
      </c>
      <c r="AE123" s="98">
        <f>'nmol-analyzed'!AC123*0.001/'nmol-analyzed'!AC$1*1/'nmol-analyzed'!AC$2</f>
        <v>0</v>
      </c>
      <c r="AF123" s="98">
        <f>'nmol-analyzed'!AD123*0.001/'nmol-analyzed'!AD$1*1/'nmol-analyzed'!AD$2</f>
        <v>0</v>
      </c>
      <c r="AG123" s="98">
        <f>'nmol-analyzed'!AE123*0.001/'nmol-analyzed'!AE$1*1/'nmol-analyzed'!AE$2</f>
        <v>0</v>
      </c>
      <c r="AH123" s="98">
        <f>'nmol-analyzed'!AF123*0.001/'nmol-analyzed'!AF$1*1/'nmol-analyzed'!AF$2</f>
        <v>0</v>
      </c>
      <c r="AI123" s="98">
        <f>'nmol-analyzed'!AG123*0.001/'nmol-analyzed'!AG$1*1/'nmol-analyzed'!AG$2</f>
        <v>0</v>
      </c>
      <c r="AJ123" s="98">
        <f>'nmol-analyzed'!AH123*0.001/'nmol-analyzed'!AH$1*1/'nmol-analyzed'!AH$2</f>
        <v>0</v>
      </c>
    </row>
    <row r="124" spans="1:36" x14ac:dyDescent="0.2">
      <c r="A124">
        <f>'imported summary from web'!A123</f>
        <v>508.3</v>
      </c>
      <c r="B124" t="str">
        <f>'imported summary from web'!B123</f>
        <v>C25H50O7PN</v>
      </c>
      <c r="C124" s="2" t="str">
        <f>'imported summary from web'!C123</f>
        <v>LPE(20:1)</v>
      </c>
      <c r="D124" s="69"/>
      <c r="E124" s="234"/>
      <c r="F124" s="237">
        <f>'nmol-analyzed'!F124*0.001/'nmol-analyzed'!F$1*1/'nmol-analyzed'!F$2</f>
        <v>1.2434524844392854</v>
      </c>
      <c r="G124" s="237">
        <f>'nmol-analyzed'!G124*0.001/'nmol-analyzed'!G$1*1/'nmol-analyzed'!G$2</f>
        <v>0</v>
      </c>
      <c r="H124" s="237">
        <f>'nmol-analyzed'!H124*0.001/'nmol-analyzed'!H$1*1/'nmol-analyzed'!H$2</f>
        <v>0</v>
      </c>
      <c r="I124" s="237">
        <f>'nmol-analyzed'!I124*0.001/'nmol-analyzed'!I$1*1/'nmol-analyzed'!I$2</f>
        <v>2.8421771072897943</v>
      </c>
      <c r="J124" s="98">
        <f>'nmol-analyzed'!J124*0.001/'nmol-analyzed'!J$1*1/'nmol-analyzed'!J$2</f>
        <v>4.4409017301403082E-3</v>
      </c>
      <c r="K124" s="98">
        <f>'nmol-analyzed'!K124*0.001/'nmol-analyzed'!K$1*1/'nmol-analyzed'!K$2</f>
        <v>0.1643133640151912</v>
      </c>
      <c r="L124" s="98">
        <f>'nmol-analyzed'!L124*0.001/'nmol-analyzed'!L$1*1/'nmol-analyzed'!L$2</f>
        <v>0</v>
      </c>
      <c r="M124" s="19">
        <f t="shared" si="3"/>
        <v>5.6251421915110504E-2</v>
      </c>
      <c r="N124" s="243">
        <f t="shared" si="4"/>
        <v>9.3610725346378362E-2</v>
      </c>
      <c r="O124" s="19">
        <f t="shared" si="5"/>
        <v>1.6641486056591974</v>
      </c>
      <c r="P124" s="98">
        <f>'nmol-analyzed'!N124*0.001/'nmol-analyzed'!N$1*1/'nmol-analyzed'!N$2</f>
        <v>7.1153943687403019E-3</v>
      </c>
      <c r="Q124" s="98">
        <f>'nmol-analyzed'!O124*0.001/'nmol-analyzed'!O$1*1/'nmol-analyzed'!O$2</f>
        <v>0</v>
      </c>
      <c r="R124" s="98">
        <f>'nmol-analyzed'!P124*0.001/'nmol-analyzed'!P$1*1/'nmol-analyzed'!P$2</f>
        <v>0.17507615091505721</v>
      </c>
      <c r="S124" s="98">
        <f>'nmol-analyzed'!Q124*0.001/'nmol-analyzed'!Q$1*1/'nmol-analyzed'!Q$2</f>
        <v>4.2000591759925399E-3</v>
      </c>
      <c r="T124" s="98">
        <f>'nmol-analyzed'!R124*0.001/'nmol-analyzed'!R$1*1/'nmol-analyzed'!R$2</f>
        <v>1.7280243466948106E-2</v>
      </c>
      <c r="U124" s="98">
        <f>'nmol-analyzed'!S124*0.001/'nmol-analyzed'!S$1*1/'nmol-analyzed'!S$2</f>
        <v>0</v>
      </c>
      <c r="V124" s="98">
        <f>'nmol-analyzed'!T124*0.001/'nmol-analyzed'!T$1*1/'nmol-analyzed'!T$2</f>
        <v>5.2920745617505954E-2</v>
      </c>
      <c r="W124" s="98">
        <f>'nmol-analyzed'!U124*0.001/'nmol-analyzed'!U$1*1/'nmol-analyzed'!U$2</f>
        <v>0.13500190208546775</v>
      </c>
      <c r="X124" s="98">
        <f>'nmol-analyzed'!V124*0.001/'nmol-analyzed'!V$1*1/'nmol-analyzed'!V$2</f>
        <v>0.1596022486877163</v>
      </c>
      <c r="Y124" s="98">
        <f>'nmol-analyzed'!W124*0.001/'nmol-analyzed'!W$1*1/'nmol-analyzed'!W$2</f>
        <v>7.231406233448115E-2</v>
      </c>
      <c r="Z124" s="98">
        <f>'nmol-analyzed'!X124*0.001/'nmol-analyzed'!X$1*1/'nmol-analyzed'!X$2</f>
        <v>2.3520331385558205E-2</v>
      </c>
      <c r="AA124" s="98">
        <f>'nmol-analyzed'!Y124*0.001/'nmol-analyzed'!Y$1*1/'nmol-analyzed'!Y$2</f>
        <v>6.5520923145490753E-2</v>
      </c>
      <c r="AB124" s="98">
        <f>'nmol-analyzed'!Z124*0.001/'nmol-analyzed'!Z$1*1/'nmol-analyzed'!Z$2</f>
        <v>0</v>
      </c>
      <c r="AC124" s="98">
        <f>'nmol-analyzed'!AA124*0.001/'nmol-analyzed'!AA$1*1/'nmol-analyzed'!AA$2</f>
        <v>0</v>
      </c>
      <c r="AD124" s="98">
        <f>'nmol-analyzed'!AB124*0.001/'nmol-analyzed'!AB$1*1/'nmol-analyzed'!AB$2</f>
        <v>4.4100621347921636E-2</v>
      </c>
      <c r="AE124" s="98">
        <f>'nmol-analyzed'!AC124*0.001/'nmol-analyzed'!AC$1*1/'nmol-analyzed'!AC$2</f>
        <v>0.14000197253306532</v>
      </c>
      <c r="AF124" s="98">
        <f>'nmol-analyzed'!AD124*0.001/'nmol-analyzed'!AD$1*1/'nmol-analyzed'!AD$2</f>
        <v>0</v>
      </c>
      <c r="AG124" s="98">
        <f>'nmol-analyzed'!AE124*0.001/'nmol-analyzed'!AE$1*1/'nmol-analyzed'!AE$2</f>
        <v>5.4982592849351832E-3</v>
      </c>
      <c r="AH124" s="98">
        <f>'nmol-analyzed'!AF124*0.001/'nmol-analyzed'!AF$1*1/'nmol-analyzed'!AF$2</f>
        <v>3.7800532583932849E-3</v>
      </c>
      <c r="AI124" s="98">
        <f>'nmol-analyzed'!AG124*0.001/'nmol-analyzed'!AG$1*1/'nmol-analyzed'!AG$2</f>
        <v>0</v>
      </c>
      <c r="AJ124" s="98">
        <f>'nmol-analyzed'!AH124*0.001/'nmol-analyzed'!AH$1*1/'nmol-analyzed'!AH$2</f>
        <v>0</v>
      </c>
    </row>
    <row r="125" spans="1:36" x14ac:dyDescent="0.2">
      <c r="A125">
        <f>'imported summary from web'!A124</f>
        <v>510.3</v>
      </c>
      <c r="B125" t="str">
        <f>'imported summary from web'!B124</f>
        <v>C25H52O7PN</v>
      </c>
      <c r="C125" s="2" t="str">
        <f>'imported summary from web'!C124</f>
        <v>LPE(20:0)</v>
      </c>
      <c r="D125" s="69"/>
      <c r="E125" s="234"/>
      <c r="F125" s="237">
        <f>'nmol-analyzed'!F125*0.001/'nmol-analyzed'!F$1*1/'nmol-analyzed'!F$2</f>
        <v>0</v>
      </c>
      <c r="G125" s="237">
        <f>'nmol-analyzed'!G125*0.001/'nmol-analyzed'!G$1*1/'nmol-analyzed'!G$2</f>
        <v>1.9095877439603295</v>
      </c>
      <c r="H125" s="237">
        <f>'nmol-analyzed'!H125*0.001/'nmol-analyzed'!H$1*1/'nmol-analyzed'!H$2</f>
        <v>0.31086312110982095</v>
      </c>
      <c r="I125" s="237">
        <f>'nmol-analyzed'!I125*0.001/'nmol-analyzed'!I$1*1/'nmol-analyzed'!I$2</f>
        <v>1.5099065882477019</v>
      </c>
      <c r="J125" s="98">
        <f>'nmol-analyzed'!J125*0.001/'nmol-analyzed'!J$1*1/'nmol-analyzed'!J$2</f>
        <v>0</v>
      </c>
      <c r="K125" s="98">
        <f>'nmol-analyzed'!K125*0.001/'nmol-analyzed'!K$1*1/'nmol-analyzed'!K$2</f>
        <v>0</v>
      </c>
      <c r="L125" s="98">
        <f>'nmol-analyzed'!L125*0.001/'nmol-analyzed'!L$1*1/'nmol-analyzed'!L$2</f>
        <v>0</v>
      </c>
      <c r="M125" s="19">
        <f t="shared" si="3"/>
        <v>0</v>
      </c>
      <c r="N125" s="243">
        <f t="shared" si="4"/>
        <v>0</v>
      </c>
      <c r="O125" s="19" t="e">
        <f t="shared" si="5"/>
        <v>#DIV/0!</v>
      </c>
      <c r="P125" s="98">
        <f>'nmol-analyzed'!N125*0.001/'nmol-analyzed'!N$1*1/'nmol-analyzed'!N$2</f>
        <v>0.15653867611228645</v>
      </c>
      <c r="Q125" s="98">
        <f>'nmol-analyzed'!O125*0.001/'nmol-analyzed'!O$1*1/'nmol-analyzed'!O$2</f>
        <v>7.7701094755870365E-2</v>
      </c>
      <c r="R125" s="98">
        <f>'nmol-analyzed'!P125*0.001/'nmol-analyzed'!P$1*1/'nmol-analyzed'!P$2</f>
        <v>0</v>
      </c>
      <c r="S125" s="98">
        <f>'nmol-analyzed'!Q125*0.001/'nmol-analyzed'!Q$1*1/'nmol-analyzed'!Q$2</f>
        <v>0.38220538501532053</v>
      </c>
      <c r="T125" s="98">
        <f>'nmol-analyzed'!R125*0.001/'nmol-analyzed'!R$1*1/'nmol-analyzed'!R$2</f>
        <v>0</v>
      </c>
      <c r="U125" s="98">
        <f>'nmol-analyzed'!S125*0.001/'nmol-analyzed'!S$1*1/'nmol-analyzed'!S$2</f>
        <v>0</v>
      </c>
      <c r="V125" s="98">
        <f>'nmol-analyzed'!T125*0.001/'nmol-analyzed'!T$1*1/'nmol-analyzed'!T$2</f>
        <v>0</v>
      </c>
      <c r="W125" s="98">
        <f>'nmol-analyzed'!U125*0.001/'nmol-analyzed'!U$1*1/'nmol-analyzed'!U$2</f>
        <v>0.68580966259417608</v>
      </c>
      <c r="X125" s="98">
        <f>'nmol-analyzed'!V125*0.001/'nmol-analyzed'!V$1*1/'nmol-analyzed'!V$2</f>
        <v>0</v>
      </c>
      <c r="Y125" s="98">
        <f>'nmol-analyzed'!W125*0.001/'nmol-analyzed'!W$1*1/'nmol-analyzed'!W$2</f>
        <v>3.4842230033886375E-2</v>
      </c>
      <c r="Z125" s="98">
        <f>'nmol-analyzed'!X125*0.001/'nmol-analyzed'!X$1*1/'nmol-analyzed'!X$2</f>
        <v>0</v>
      </c>
      <c r="AA125" s="98">
        <f>'nmol-analyzed'!Y125*0.001/'nmol-analyzed'!Y$1*1/'nmol-analyzed'!Y$2</f>
        <v>0.17136241438051417</v>
      </c>
      <c r="AB125" s="98">
        <f>'nmol-analyzed'!Z125*0.001/'nmol-analyzed'!Z$1*1/'nmol-analyzed'!Z$2</f>
        <v>0</v>
      </c>
      <c r="AC125" s="98">
        <f>'nmol-analyzed'!AA125*0.001/'nmol-analyzed'!AA$1*1/'nmol-analyzed'!AA$2</f>
        <v>0</v>
      </c>
      <c r="AD125" s="98">
        <f>'nmol-analyzed'!AB125*0.001/'nmol-analyzed'!AB$1*1/'nmol-analyzed'!AB$2</f>
        <v>0</v>
      </c>
      <c r="AE125" s="98">
        <f>'nmol-analyzed'!AC125*0.001/'nmol-analyzed'!AC$1*1/'nmol-analyzed'!AC$2</f>
        <v>0.12320173582909749</v>
      </c>
      <c r="AF125" s="98">
        <f>'nmol-analyzed'!AD125*0.001/'nmol-analyzed'!AD$1*1/'nmol-analyzed'!AD$2</f>
        <v>0</v>
      </c>
      <c r="AG125" s="98">
        <f>'nmol-analyzed'!AE125*0.001/'nmol-analyzed'!AE$1*1/'nmol-analyzed'!AE$2</f>
        <v>0</v>
      </c>
      <c r="AH125" s="98">
        <f>'nmol-analyzed'!AF125*0.001/'nmol-analyzed'!AF$1*1/'nmol-analyzed'!AF$2</f>
        <v>0</v>
      </c>
      <c r="AI125" s="98">
        <f>'nmol-analyzed'!AG125*0.001/'nmol-analyzed'!AG$1*1/'nmol-analyzed'!AG$2</f>
        <v>0</v>
      </c>
      <c r="AJ125" s="98">
        <f>'nmol-analyzed'!AH125*0.001/'nmol-analyzed'!AH$1*1/'nmol-analyzed'!AH$2</f>
        <v>0</v>
      </c>
    </row>
    <row r="126" spans="1:36" x14ac:dyDescent="0.2">
      <c r="A126">
        <f>'imported summary from web'!A125</f>
        <v>526.29999999999995</v>
      </c>
      <c r="B126" t="str">
        <f>'imported summary from web'!B125</f>
        <v>C27H44O7PN</v>
      </c>
      <c r="C126" s="2" t="str">
        <f>'imported summary from web'!C125</f>
        <v>LPE(22:6)</v>
      </c>
      <c r="D126" s="69"/>
      <c r="E126" s="234"/>
      <c r="F126" s="237">
        <f>'nmol-analyzed'!F126*0.001/'nmol-analyzed'!F$1*1/'nmol-analyzed'!F$2</f>
        <v>25.091094775292714</v>
      </c>
      <c r="G126" s="237">
        <f>'nmol-analyzed'!G126*0.001/'nmol-analyzed'!G$1*1/'nmol-analyzed'!G$2</f>
        <v>35.349577771916799</v>
      </c>
      <c r="H126" s="237">
        <f>'nmol-analyzed'!H126*0.001/'nmol-analyzed'!H$1*1/'nmol-analyzed'!H$2</f>
        <v>13.633568311530732</v>
      </c>
      <c r="I126" s="237">
        <f>'nmol-analyzed'!I126*0.001/'nmol-analyzed'!I$1*1/'nmol-analyzed'!I$2</f>
        <v>21.227510270070649</v>
      </c>
      <c r="J126" s="98">
        <f>'nmol-analyzed'!J126*0.001/'nmol-analyzed'!J$1*1/'nmol-analyzed'!J$2</f>
        <v>3.4949896616204179</v>
      </c>
      <c r="K126" s="98">
        <f>'nmol-analyzed'!K126*0.001/'nmol-analyzed'!K$1*1/'nmol-analyzed'!K$2</f>
        <v>2.1094283218166443</v>
      </c>
      <c r="L126" s="98">
        <f>'nmol-analyzed'!L126*0.001/'nmol-analyzed'!L$1*1/'nmol-analyzed'!L$2</f>
        <v>1.9362331543411722</v>
      </c>
      <c r="M126" s="19">
        <f t="shared" si="3"/>
        <v>2.5135503792594114</v>
      </c>
      <c r="N126" s="243">
        <f t="shared" si="4"/>
        <v>0.85435147347574725</v>
      </c>
      <c r="O126" s="19">
        <f t="shared" si="5"/>
        <v>0.3398982890995294</v>
      </c>
      <c r="P126" s="98">
        <f>'nmol-analyzed'!N126*0.001/'nmol-analyzed'!N$1*1/'nmol-analyzed'!N$2</f>
        <v>1.5867329442290856</v>
      </c>
      <c r="Q126" s="98">
        <f>'nmol-analyzed'!O126*0.001/'nmol-analyzed'!O$1*1/'nmol-analyzed'!O$2</f>
        <v>2.6922379318115097</v>
      </c>
      <c r="R126" s="98">
        <f>'nmol-analyzed'!P126*0.001/'nmol-analyzed'!P$1*1/'nmol-analyzed'!P$2</f>
        <v>1.3210291387227047</v>
      </c>
      <c r="S126" s="98">
        <f>'nmol-analyzed'!Q126*0.001/'nmol-analyzed'!Q$1*1/'nmol-analyzed'!Q$2</f>
        <v>3.2928463939781474</v>
      </c>
      <c r="T126" s="98">
        <f>'nmol-analyzed'!R126*0.001/'nmol-analyzed'!R$1*1/'nmol-analyzed'!R$2</f>
        <v>0.49125263570323857</v>
      </c>
      <c r="U126" s="98">
        <f>'nmol-analyzed'!S126*0.001/'nmol-analyzed'!S$1*1/'nmol-analyzed'!S$2</f>
        <v>3.2017051098591076</v>
      </c>
      <c r="V126" s="98">
        <f>'nmol-analyzed'!T126*0.001/'nmol-analyzed'!T$1*1/'nmol-analyzed'!T$2</f>
        <v>1.0281744862829725</v>
      </c>
      <c r="W126" s="98">
        <f>'nmol-analyzed'!U126*0.001/'nmol-analyzed'!U$1*1/'nmol-analyzed'!U$2</f>
        <v>1.8522260966126181</v>
      </c>
      <c r="X126" s="98">
        <f>'nmol-analyzed'!V126*0.001/'nmol-analyzed'!V$1*1/'nmol-analyzed'!V$2</f>
        <v>2.3016324284439089</v>
      </c>
      <c r="Y126" s="98">
        <f>'nmol-analyzed'!W126*0.001/'nmol-analyzed'!W$1*1/'nmol-analyzed'!W$2</f>
        <v>2.43797000152203</v>
      </c>
      <c r="Z126" s="98">
        <f>'nmol-analyzed'!X126*0.001/'nmol-analyzed'!X$1*1/'nmol-analyzed'!X$2</f>
        <v>2.6947579673168098</v>
      </c>
      <c r="AA126" s="98">
        <f>'nmol-analyzed'!Y126*0.001/'nmol-analyzed'!Y$1*1/'nmol-analyzed'!Y$2</f>
        <v>3.1046837428940228</v>
      </c>
      <c r="AB126" s="98">
        <f>'nmol-analyzed'!Z126*0.001/'nmol-analyzed'!Z$1*1/'nmol-analyzed'!Z$2</f>
        <v>3.8934548561450786</v>
      </c>
      <c r="AC126" s="98">
        <f>'nmol-analyzed'!AA126*0.001/'nmol-analyzed'!AA$1*1/'nmol-analyzed'!AA$2</f>
        <v>3.0110824241142726</v>
      </c>
      <c r="AD126" s="98">
        <f>'nmol-analyzed'!AB126*0.001/'nmol-analyzed'!AB$1*1/'nmol-analyzed'!AB$2</f>
        <v>3.3516472224420428</v>
      </c>
      <c r="AE126" s="98">
        <f>'nmol-analyzed'!AC126*0.001/'nmol-analyzed'!AC$1*1/'nmol-analyzed'!AC$2</f>
        <v>2.7440386616480801</v>
      </c>
      <c r="AF126" s="98">
        <f>'nmol-analyzed'!AD126*0.001/'nmol-analyzed'!AD$1*1/'nmol-analyzed'!AD$2</f>
        <v>2.4264341868162589</v>
      </c>
      <c r="AG126" s="98">
        <f>'nmol-analyzed'!AE126*0.001/'nmol-analyzed'!AE$1*1/'nmol-analyzed'!AE$2</f>
        <v>2.2487880475384876</v>
      </c>
      <c r="AH126" s="98">
        <f>'nmol-analyzed'!AF126*0.001/'nmol-analyzed'!AF$1*1/'nmol-analyzed'!AF$2</f>
        <v>2.861500316603713</v>
      </c>
      <c r="AI126" s="98">
        <f>'nmol-analyzed'!AG126*0.001/'nmol-analyzed'!AG$1*1/'nmol-analyzed'!AG$2</f>
        <v>0.94570059700885034</v>
      </c>
      <c r="AJ126" s="98">
        <f>'nmol-analyzed'!AH126*0.001/'nmol-analyzed'!AH$1*1/'nmol-analyzed'!AH$2</f>
        <v>5.2828172884647335</v>
      </c>
    </row>
    <row r="127" spans="1:36" x14ac:dyDescent="0.2">
      <c r="A127">
        <f>'imported summary from web'!A126</f>
        <v>528.29999999999995</v>
      </c>
      <c r="B127" t="str">
        <f>'imported summary from web'!B126</f>
        <v>C27H46O7PN</v>
      </c>
      <c r="C127" s="2" t="str">
        <f>'imported summary from web'!C126</f>
        <v>LPE(22:5)</v>
      </c>
      <c r="D127" s="69"/>
      <c r="E127" s="234"/>
      <c r="F127" s="237">
        <f>'nmol-analyzed'!F127*0.001/'nmol-analyzed'!F$1*1/'nmol-analyzed'!F$2</f>
        <v>0</v>
      </c>
      <c r="G127" s="237">
        <f>'nmol-analyzed'!G127*0.001/'nmol-analyzed'!G$1*1/'nmol-analyzed'!G$2</f>
        <v>2.9309951418926006</v>
      </c>
      <c r="H127" s="237">
        <f>'nmol-analyzed'!H127*0.001/'nmol-analyzed'!H$1*1/'nmol-analyzed'!H$2</f>
        <v>0</v>
      </c>
      <c r="I127" s="237">
        <f>'nmol-analyzed'!I127*0.001/'nmol-analyzed'!I$1*1/'nmol-analyzed'!I$2</f>
        <v>0.93258936332946341</v>
      </c>
      <c r="J127" s="98">
        <f>'nmol-analyzed'!J127*0.001/'nmol-analyzed'!J$1*1/'nmol-analyzed'!J$2</f>
        <v>0</v>
      </c>
      <c r="K127" s="98">
        <f>'nmol-analyzed'!K127*0.001/'nmol-analyzed'!K$1*1/'nmol-analyzed'!K$2</f>
        <v>0</v>
      </c>
      <c r="L127" s="98">
        <f>'nmol-analyzed'!L127*0.001/'nmol-analyzed'!L$1*1/'nmol-analyzed'!L$2</f>
        <v>0.35971304014136452</v>
      </c>
      <c r="M127" s="19">
        <f t="shared" si="3"/>
        <v>0.11990434671378818</v>
      </c>
      <c r="N127" s="243">
        <f t="shared" si="4"/>
        <v>0.20768042055663546</v>
      </c>
      <c r="O127" s="19">
        <f t="shared" si="5"/>
        <v>1.7320508075688772</v>
      </c>
      <c r="P127" s="98">
        <f>'nmol-analyzed'!N127*0.001/'nmol-analyzed'!N$1*1/'nmol-analyzed'!N$2</f>
        <v>0.14942328174354613</v>
      </c>
      <c r="Q127" s="98">
        <f>'nmol-analyzed'!O127*0.001/'nmol-analyzed'!O$1*1/'nmol-analyzed'!O$2</f>
        <v>0</v>
      </c>
      <c r="R127" s="98">
        <f>'nmol-analyzed'!P127*0.001/'nmol-analyzed'!P$1*1/'nmol-analyzed'!P$2</f>
        <v>0.69234659680045352</v>
      </c>
      <c r="S127" s="98">
        <f>'nmol-analyzed'!Q127*0.001/'nmol-analyzed'!Q$1*1/'nmol-analyzed'!Q$2</f>
        <v>0.34020479325539532</v>
      </c>
      <c r="T127" s="98">
        <f>'nmol-analyzed'!R127*0.001/'nmol-analyzed'!R$1*1/'nmol-analyzed'!R$2</f>
        <v>0</v>
      </c>
      <c r="U127" s="98">
        <f>'nmol-analyzed'!S127*0.001/'nmol-analyzed'!S$1*1/'nmol-analyzed'!S$2</f>
        <v>0</v>
      </c>
      <c r="V127" s="98">
        <f>'nmol-analyzed'!T127*0.001/'nmol-analyzed'!T$1*1/'nmol-analyzed'!T$2</f>
        <v>0</v>
      </c>
      <c r="W127" s="98">
        <f>'nmol-analyzed'!U127*0.001/'nmol-analyzed'!U$1*1/'nmol-analyzed'!U$2</f>
        <v>4.860068475076839E-2</v>
      </c>
      <c r="X127" s="98">
        <f>'nmol-analyzed'!V127*0.001/'nmol-analyzed'!V$1*1/'nmol-analyzed'!V$2</f>
        <v>0.27720390561550728</v>
      </c>
      <c r="Y127" s="98">
        <f>'nmol-analyzed'!W127*0.001/'nmol-analyzed'!W$1*1/'nmol-analyzed'!W$2</f>
        <v>3.7471832300594768E-2</v>
      </c>
      <c r="Z127" s="98">
        <f>'nmol-analyzed'!X127*0.001/'nmol-analyzed'!X$1*1/'nmol-analyzed'!X$2</f>
        <v>4.032056808952833E-2</v>
      </c>
      <c r="AA127" s="98">
        <f>'nmol-analyzed'!Y127*0.001/'nmol-analyzed'!Y$1*1/'nmol-analyzed'!Y$2</f>
        <v>0.72577022561158977</v>
      </c>
      <c r="AB127" s="98">
        <f>'nmol-analyzed'!Z127*0.001/'nmol-analyzed'!Z$1*1/'nmol-analyzed'!Z$2</f>
        <v>0.12474175752697828</v>
      </c>
      <c r="AC127" s="98">
        <f>'nmol-analyzed'!AA127*0.001/'nmol-analyzed'!AA$1*1/'nmol-analyzed'!AA$2</f>
        <v>0.45360639100717165</v>
      </c>
      <c r="AD127" s="98">
        <f>'nmol-analyzed'!AB127*0.001/'nmol-analyzed'!AB$1*1/'nmol-analyzed'!AB$2</f>
        <v>0</v>
      </c>
      <c r="AE127" s="98">
        <f>'nmol-analyzed'!AC127*0.001/'nmol-analyzed'!AC$1*1/'nmol-analyzed'!AC$2</f>
        <v>6.7200946815871368E-2</v>
      </c>
      <c r="AF127" s="98">
        <f>'nmol-analyzed'!AD127*0.001/'nmol-analyzed'!AD$1*1/'nmol-analyzed'!AD$2</f>
        <v>0.12960182600205533</v>
      </c>
      <c r="AG127" s="98">
        <f>'nmol-analyzed'!AE127*0.001/'nmol-analyzed'!AE$1*1/'nmol-analyzed'!AE$2</f>
        <v>0</v>
      </c>
      <c r="AH127" s="98">
        <f>'nmol-analyzed'!AF127*0.001/'nmol-analyzed'!AF$1*1/'nmol-analyzed'!AF$2</f>
        <v>0.11340159775179842</v>
      </c>
      <c r="AI127" s="98">
        <f>'nmol-analyzed'!AG127*0.001/'nmol-analyzed'!AG$1*1/'nmol-analyzed'!AG$2</f>
        <v>0.13195822283844424</v>
      </c>
      <c r="AJ127" s="98">
        <f>'nmol-analyzed'!AH127*0.001/'nmol-analyzed'!AH$1*1/'nmol-analyzed'!AH$2</f>
        <v>0</v>
      </c>
    </row>
    <row r="128" spans="1:36" x14ac:dyDescent="0.2">
      <c r="A128" s="2" t="s">
        <v>6</v>
      </c>
      <c r="B128"/>
      <c r="C128" s="2" t="s">
        <v>6</v>
      </c>
      <c r="D128" s="71"/>
      <c r="E128" s="235"/>
      <c r="F128" s="235">
        <f>'nmol-analyzed'!F128*0.001/'nmol-analyzed'!F$1*1/'nmol-analyzed'!F$2</f>
        <v>39.790479502057124</v>
      </c>
      <c r="G128" s="235">
        <f>'nmol-analyzed'!G128*0.001/'nmol-analyzed'!G$1*1/'nmol-analyzed'!G$2</f>
        <v>51.558869086928908</v>
      </c>
      <c r="H128" s="235">
        <f>'nmol-analyzed'!H128*0.001/'nmol-analyzed'!H$1*1/'nmol-analyzed'!H$2</f>
        <v>27.800044830678296</v>
      </c>
      <c r="I128" s="235">
        <f>'nmol-analyzed'!I128*0.001/'nmol-analyzed'!I$1*1/'nmol-analyzed'!I$2</f>
        <v>41.922112332524463</v>
      </c>
      <c r="J128" s="20">
        <f>'nmol-analyzed'!J128*0.001/'nmol-analyzed'!J$1*1/'nmol-analyzed'!J$2</f>
        <v>5.2624685502162594</v>
      </c>
      <c r="K128" s="20">
        <f>'nmol-analyzed'!K128*0.001/'nmol-analyzed'!K$1*1/'nmol-analyzed'!K$2</f>
        <v>4.8006147702816673</v>
      </c>
      <c r="L128" s="20">
        <f>'nmol-analyzed'!L128*0.001/'nmol-analyzed'!L$1*1/'nmol-analyzed'!L$2</f>
        <v>3.2818263785736836</v>
      </c>
      <c r="M128" s="244">
        <f t="shared" si="3"/>
        <v>4.4483032330238705</v>
      </c>
      <c r="N128" s="245">
        <f t="shared" si="4"/>
        <v>1.0362569263874524</v>
      </c>
      <c r="O128" s="19">
        <f t="shared" si="5"/>
        <v>0.23295555003857615</v>
      </c>
      <c r="P128" s="20">
        <f>'nmol-analyzed'!N128*0.001/'nmol-analyzed'!N$1*1/'nmol-analyzed'!N$2</f>
        <v>4.7032756777373343</v>
      </c>
      <c r="Q128" s="20">
        <f>'nmol-analyzed'!O128*0.001/'nmol-analyzed'!O$1*1/'nmol-analyzed'!O$2</f>
        <v>3.8514542643855765</v>
      </c>
      <c r="R128" s="20">
        <f>'nmol-analyzed'!P128*0.001/'nmol-analyzed'!P$1*1/'nmol-analyzed'!P$2</f>
        <v>5.0374183422377827</v>
      </c>
      <c r="S128" s="20">
        <f>'nmol-analyzed'!Q128*0.001/'nmol-analyzed'!Q$1*1/'nmol-analyzed'!Q$2</f>
        <v>8.4043184111610625</v>
      </c>
      <c r="T128" s="20">
        <f>'nmol-analyzed'!R128*0.001/'nmol-analyzed'!R$1*1/'nmol-analyzed'!R$2</f>
        <v>1.1355588563994463</v>
      </c>
      <c r="U128" s="20">
        <f>'nmol-analyzed'!S128*0.001/'nmol-analyzed'!S$1*1/'nmol-analyzed'!S$2</f>
        <v>6.0140647341037088</v>
      </c>
      <c r="V128" s="20">
        <f>'nmol-analyzed'!T128*0.001/'nmol-analyzed'!T$1*1/'nmol-analyzed'!T$2</f>
        <v>3.0769633523321303</v>
      </c>
      <c r="W128" s="20">
        <f>'nmol-analyzed'!U128*0.001/'nmol-analyzed'!U$1*1/'nmol-analyzed'!U$2</f>
        <v>4.9086691598276078</v>
      </c>
      <c r="X128" s="20">
        <f>'nmol-analyzed'!V128*0.001/'nmol-analyzed'!V$1*1/'nmol-analyzed'!V$2</f>
        <v>5.6616797692379368</v>
      </c>
      <c r="Y128" s="20">
        <f>'nmol-analyzed'!W128*0.001/'nmol-analyzed'!W$1*1/'nmol-analyzed'!W$2</f>
        <v>3.6045273070905459</v>
      </c>
      <c r="Z128" s="20">
        <f>'nmol-analyzed'!X128*0.001/'nmol-analyzed'!X$1*1/'nmol-analyzed'!X$2</f>
        <v>4.5394239574127315</v>
      </c>
      <c r="AA128" s="20">
        <f>'nmol-analyzed'!Y128*0.001/'nmol-analyzed'!Y$1*1/'nmol-analyzed'!Y$2</f>
        <v>6.1136061365754051</v>
      </c>
      <c r="AB128" s="20">
        <f>'nmol-analyzed'!Z128*0.001/'nmol-analyzed'!Z$1*1/'nmol-analyzed'!Z$2</f>
        <v>6.8910370900509497</v>
      </c>
      <c r="AC128" s="20">
        <f>'nmol-analyzed'!AA128*0.001/'nmol-analyzed'!AA$1*1/'nmol-analyzed'!AA$2</f>
        <v>4.5922247013392719</v>
      </c>
      <c r="AD128" s="20">
        <f>'nmol-analyzed'!AB128*0.001/'nmol-analyzed'!AB$1*1/'nmol-analyzed'!AB$2</f>
        <v>5.0589712774830087</v>
      </c>
      <c r="AE128" s="20">
        <f>'nmol-analyzed'!AC128*0.001/'nmol-analyzed'!AC$1*1/'nmol-analyzed'!AC$2</f>
        <v>4.9840702221771256</v>
      </c>
      <c r="AF128" s="20">
        <f>'nmol-analyzed'!AD128*0.001/'nmol-analyzed'!AD$1*1/'nmol-analyzed'!AD$2</f>
        <v>5.1048719241920697</v>
      </c>
      <c r="AG128" s="20">
        <f>'nmol-analyzed'!AE128*0.001/'nmol-analyzed'!AE$1*1/'nmol-analyzed'!AE$2</f>
        <v>3.1175130145582455</v>
      </c>
      <c r="AH128" s="20">
        <f>'nmol-analyzed'!AF128*0.001/'nmol-analyzed'!AF$1*1/'nmol-analyzed'!AF$2</f>
        <v>5.2467139226498727</v>
      </c>
      <c r="AI128" s="20">
        <f>'nmol-analyzed'!AG128*0.001/'nmol-analyzed'!AG$1*1/'nmol-analyzed'!AG$2</f>
        <v>1.8309203418834137</v>
      </c>
      <c r="AJ128" s="20">
        <f>'nmol-analyzed'!AH128*0.001/'nmol-analyzed'!AH$1*1/'nmol-analyzed'!AH$2</f>
        <v>10.071913335016873</v>
      </c>
    </row>
    <row r="129" spans="1:36" x14ac:dyDescent="0.2">
      <c r="A129">
        <f>'imported summary from web'!A129</f>
        <v>634.4</v>
      </c>
      <c r="B129" t="str">
        <f>'imported summary from web'!B129</f>
        <v>C33H64O8PN</v>
      </c>
      <c r="C129" s="2" t="str">
        <f>'imported summary from web'!C129</f>
        <v>PE(28:1)</v>
      </c>
      <c r="D129" s="69"/>
      <c r="E129" s="234"/>
      <c r="F129" s="237">
        <f>'nmol-analyzed'!F129*0.001/'nmol-analyzed'!F$1*1/'nmol-analyzed'!F$2</f>
        <v>0</v>
      </c>
      <c r="G129" s="237">
        <f>'nmol-analyzed'!G129*0.001/'nmol-analyzed'!G$1*1/'nmol-analyzed'!G$2</f>
        <v>0.31192571289414778</v>
      </c>
      <c r="H129" s="237">
        <f>'nmol-analyzed'!H129*0.001/'nmol-analyzed'!H$1*1/'nmol-analyzed'!H$2</f>
        <v>0</v>
      </c>
      <c r="I129" s="237">
        <f>'nmol-analyzed'!I129*0.001/'nmol-analyzed'!I$1*1/'nmol-analyzed'!I$2</f>
        <v>0</v>
      </c>
      <c r="J129" s="98">
        <f>'nmol-analyzed'!J129*0.001/'nmol-analyzed'!J$1*1/'nmol-analyzed'!J$2</f>
        <v>0</v>
      </c>
      <c r="K129" s="98">
        <f>'nmol-analyzed'!K129*0.001/'nmol-analyzed'!K$1*1/'nmol-analyzed'!K$2</f>
        <v>6.862365683671251E-2</v>
      </c>
      <c r="L129" s="98">
        <f>'nmol-analyzed'!L129*0.001/'nmol-analyzed'!L$1*1/'nmol-analyzed'!L$2</f>
        <v>0</v>
      </c>
      <c r="M129" s="19">
        <f t="shared" si="3"/>
        <v>2.287455227890417E-2</v>
      </c>
      <c r="N129" s="243">
        <f t="shared" si="4"/>
        <v>3.9619886747452468E-2</v>
      </c>
      <c r="O129" s="19">
        <f t="shared" si="5"/>
        <v>1.7320508075688772</v>
      </c>
      <c r="P129" s="98">
        <f>'nmol-analyzed'!N129*0.001/'nmol-analyzed'!N$1*1/'nmol-analyzed'!N$2</f>
        <v>0</v>
      </c>
      <c r="Q129" s="98">
        <f>'nmol-analyzed'!O129*0.001/'nmol-analyzed'!O$1*1/'nmol-analyzed'!O$2</f>
        <v>0</v>
      </c>
      <c r="R129" s="98">
        <f>'nmol-analyzed'!P129*0.001/'nmol-analyzed'!P$1*1/'nmol-analyzed'!P$2</f>
        <v>0.15651009453987264</v>
      </c>
      <c r="S129" s="98">
        <f>'nmol-analyzed'!Q129*0.001/'nmol-analyzed'!Q$1*1/'nmol-analyzed'!Q$2</f>
        <v>0</v>
      </c>
      <c r="T129" s="98">
        <f>'nmol-analyzed'!R129*0.001/'nmol-analyzed'!R$1*1/'nmol-analyzed'!R$2</f>
        <v>0</v>
      </c>
      <c r="U129" s="98">
        <f>'nmol-analyzed'!S129*0.001/'nmol-analyzed'!S$1*1/'nmol-analyzed'!S$2</f>
        <v>0</v>
      </c>
      <c r="V129" s="98">
        <f>'nmol-analyzed'!T129*0.001/'nmol-analyzed'!T$1*1/'nmol-analyzed'!T$2</f>
        <v>0</v>
      </c>
      <c r="W129" s="98">
        <f>'nmol-analyzed'!U129*0.001/'nmol-analyzed'!U$1*1/'nmol-analyzed'!U$2</f>
        <v>0</v>
      </c>
      <c r="X129" s="98">
        <f>'nmol-analyzed'!V129*0.001/'nmol-analyzed'!V$1*1/'nmol-analyzed'!V$2</f>
        <v>0</v>
      </c>
      <c r="Y129" s="98">
        <f>'nmol-analyzed'!W129*0.001/'nmol-analyzed'!W$1*1/'nmol-analyzed'!W$2</f>
        <v>0</v>
      </c>
      <c r="Z129" s="98">
        <f>'nmol-analyzed'!X129*0.001/'nmol-analyzed'!X$1*1/'nmol-analyzed'!X$2</f>
        <v>0</v>
      </c>
      <c r="AA129" s="98">
        <f>'nmol-analyzed'!Y129*0.001/'nmol-analyzed'!Y$1*1/'nmol-analyzed'!Y$2</f>
        <v>0</v>
      </c>
      <c r="AB129" s="98">
        <f>'nmol-analyzed'!Z129*0.001/'nmol-analyzed'!Z$1*1/'nmol-analyzed'!Z$2</f>
        <v>0</v>
      </c>
      <c r="AC129" s="98">
        <f>'nmol-analyzed'!AA129*0.001/'nmol-analyzed'!AA$1*1/'nmol-analyzed'!AA$2</f>
        <v>0</v>
      </c>
      <c r="AD129" s="98">
        <f>'nmol-analyzed'!AB129*0.001/'nmol-analyzed'!AB$1*1/'nmol-analyzed'!AB$2</f>
        <v>0</v>
      </c>
      <c r="AE129" s="98">
        <f>'nmol-analyzed'!AC129*0.001/'nmol-analyzed'!AC$1*1/'nmol-analyzed'!AC$2</f>
        <v>0</v>
      </c>
      <c r="AF129" s="98">
        <f>'nmol-analyzed'!AD129*0.001/'nmol-analyzed'!AD$1*1/'nmol-analyzed'!AD$2</f>
        <v>0</v>
      </c>
      <c r="AG129" s="98">
        <f>'nmol-analyzed'!AE129*0.001/'nmol-analyzed'!AE$1*1/'nmol-analyzed'!AE$2</f>
        <v>0</v>
      </c>
      <c r="AH129" s="98">
        <f>'nmol-analyzed'!AF129*0.001/'nmol-analyzed'!AF$1*1/'nmol-analyzed'!AF$2</f>
        <v>0</v>
      </c>
      <c r="AI129" s="98">
        <f>'nmol-analyzed'!AG129*0.001/'nmol-analyzed'!AG$1*1/'nmol-analyzed'!AG$2</f>
        <v>3.8619373977367616E-2</v>
      </c>
      <c r="AJ129" s="98">
        <f>'nmol-analyzed'!AH129*0.001/'nmol-analyzed'!AH$1*1/'nmol-analyzed'!AH$2</f>
        <v>0</v>
      </c>
    </row>
    <row r="130" spans="1:36" x14ac:dyDescent="0.2">
      <c r="A130">
        <f>'imported summary from web'!A130</f>
        <v>636.5</v>
      </c>
      <c r="B130" t="str">
        <f>'imported summary from web'!B130</f>
        <v>C33H66O8PN</v>
      </c>
      <c r="C130" s="2" t="str">
        <f>'imported summary from web'!C130</f>
        <v>PE(28:0)</v>
      </c>
      <c r="D130" s="69"/>
      <c r="E130" s="234"/>
      <c r="F130" s="237">
        <f>'nmol-analyzed'!F130*0.001/'nmol-analyzed'!F$1*1/'nmol-analyzed'!F$2</f>
        <v>0</v>
      </c>
      <c r="G130" s="237">
        <f>'nmol-analyzed'!G130*0.001/'nmol-analyzed'!G$1*1/'nmol-analyzed'!G$2</f>
        <v>0</v>
      </c>
      <c r="H130" s="237">
        <f>'nmol-analyzed'!H130*0.001/'nmol-analyzed'!H$1*1/'nmol-analyzed'!H$2</f>
        <v>0</v>
      </c>
      <c r="I130" s="237">
        <f>'nmol-analyzed'!I130*0.001/'nmol-analyzed'!I$1*1/'nmol-analyzed'!I$2</f>
        <v>0</v>
      </c>
      <c r="J130" s="98">
        <f>'nmol-analyzed'!J130*0.001/'nmol-analyzed'!J$1*1/'nmol-analyzed'!J$2</f>
        <v>0</v>
      </c>
      <c r="K130" s="98">
        <f>'nmol-analyzed'!K130*0.001/'nmol-analyzed'!K$1*1/'nmol-analyzed'!K$2</f>
        <v>0</v>
      </c>
      <c r="L130" s="98">
        <f>'nmol-analyzed'!L130*0.001/'nmol-analyzed'!L$1*1/'nmol-analyzed'!L$2</f>
        <v>2.495405703153181E-2</v>
      </c>
      <c r="M130" s="19">
        <f t="shared" si="3"/>
        <v>8.318019010510604E-3</v>
      </c>
      <c r="N130" s="243">
        <f t="shared" si="4"/>
        <v>1.4407231544528163E-2</v>
      </c>
      <c r="O130" s="19">
        <f t="shared" si="5"/>
        <v>1.732050807568877</v>
      </c>
      <c r="P130" s="98">
        <f>'nmol-analyzed'!N130*0.001/'nmol-analyzed'!N$1*1/'nmol-analyzed'!N$2</f>
        <v>0</v>
      </c>
      <c r="Q130" s="98">
        <f>'nmol-analyzed'!O130*0.001/'nmol-analyzed'!O$1*1/'nmol-analyzed'!O$2</f>
        <v>0</v>
      </c>
      <c r="R130" s="98">
        <f>'nmol-analyzed'!P130*0.001/'nmol-analyzed'!P$1*1/'nmol-analyzed'!P$2</f>
        <v>0.11179292467133756</v>
      </c>
      <c r="S130" s="98">
        <f>'nmol-analyzed'!Q130*0.001/'nmol-analyzed'!Q$1*1/'nmol-analyzed'!Q$2</f>
        <v>0</v>
      </c>
      <c r="T130" s="98">
        <f>'nmol-analyzed'!R130*0.001/'nmol-analyzed'!R$1*1/'nmol-analyzed'!R$2</f>
        <v>1.3871448612286171E-2</v>
      </c>
      <c r="U130" s="98">
        <f>'nmol-analyzed'!S130*0.001/'nmol-analyzed'!S$1*1/'nmol-analyzed'!S$2</f>
        <v>0.14868458981287896</v>
      </c>
      <c r="V130" s="98">
        <f>'nmol-analyzed'!T130*0.001/'nmol-analyzed'!T$1*1/'nmol-analyzed'!T$2</f>
        <v>0</v>
      </c>
      <c r="W130" s="98">
        <f>'nmol-analyzed'!U130*0.001/'nmol-analyzed'!U$1*1/'nmol-analyzed'!U$2</f>
        <v>3.0343793839361564E-2</v>
      </c>
      <c r="X130" s="98">
        <f>'nmol-analyzed'!V130*0.001/'nmol-analyzed'!V$1*1/'nmol-analyzed'!V$2</f>
        <v>0</v>
      </c>
      <c r="Y130" s="98">
        <f>'nmol-analyzed'!W130*0.001/'nmol-analyzed'!W$1*1/'nmol-analyzed'!W$2</f>
        <v>0</v>
      </c>
      <c r="Z130" s="98">
        <f>'nmol-analyzed'!X130*0.001/'nmol-analyzed'!X$1*1/'nmol-analyzed'!X$2</f>
        <v>0</v>
      </c>
      <c r="AA130" s="98">
        <f>'nmol-analyzed'!Y130*0.001/'nmol-analyzed'!Y$1*1/'nmol-analyzed'!Y$2</f>
        <v>0</v>
      </c>
      <c r="AB130" s="98">
        <f>'nmol-analyzed'!Z130*0.001/'nmol-analyzed'!Z$1*1/'nmol-analyzed'!Z$2</f>
        <v>0</v>
      </c>
      <c r="AC130" s="98">
        <f>'nmol-analyzed'!AA130*0.001/'nmol-analyzed'!AA$1*1/'nmol-analyzed'!AA$2</f>
        <v>4.2481311375106204E-2</v>
      </c>
      <c r="AD130" s="98">
        <f>'nmol-analyzed'!AB130*0.001/'nmol-analyzed'!AB$1*1/'nmol-analyzed'!AB$2</f>
        <v>0</v>
      </c>
      <c r="AE130" s="98">
        <f>'nmol-analyzed'!AC130*0.001/'nmol-analyzed'!AC$1*1/'nmol-analyzed'!AC$2</f>
        <v>0</v>
      </c>
      <c r="AF130" s="98">
        <f>'nmol-analyzed'!AD130*0.001/'nmol-analyzed'!AD$1*1/'nmol-analyzed'!AD$2</f>
        <v>0</v>
      </c>
      <c r="AG130" s="98">
        <f>'nmol-analyzed'!AE130*0.001/'nmol-analyzed'!AE$1*1/'nmol-analyzed'!AE$2</f>
        <v>0</v>
      </c>
      <c r="AH130" s="98">
        <f>'nmol-analyzed'!AF130*0.001/'nmol-analyzed'!AF$1*1/'nmol-analyzed'!AF$2</f>
        <v>3.7171147453219734E-2</v>
      </c>
      <c r="AI130" s="98">
        <f>'nmol-analyzed'!AG130*0.001/'nmol-analyzed'!AG$1*1/'nmol-analyzed'!AG$2</f>
        <v>0</v>
      </c>
      <c r="AJ130" s="98">
        <f>'nmol-analyzed'!AH130*0.001/'nmol-analyzed'!AH$1*1/'nmol-analyzed'!AH$2</f>
        <v>0</v>
      </c>
    </row>
    <row r="131" spans="1:36" x14ac:dyDescent="0.2">
      <c r="A131">
        <f>'imported summary from web'!A133</f>
        <v>662.5</v>
      </c>
      <c r="B131" t="str">
        <f>'imported summary from web'!B133</f>
        <v>C35H68O8PN</v>
      </c>
      <c r="C131" s="2" t="str">
        <f>'imported summary from web'!C133</f>
        <v>PE(30:1)</v>
      </c>
      <c r="D131" s="69"/>
      <c r="E131" s="234"/>
      <c r="F131" s="237">
        <f>'nmol-analyzed'!F131*0.001/'nmol-analyzed'!F$1*1/'nmol-analyzed'!F$2</f>
        <v>0</v>
      </c>
      <c r="G131" s="237">
        <f>'nmol-analyzed'!G131*0.001/'nmol-analyzed'!G$1*1/'nmol-analyzed'!G$2</f>
        <v>0</v>
      </c>
      <c r="H131" s="237">
        <f>'nmol-analyzed'!H131*0.001/'nmol-analyzed'!H$1*1/'nmol-analyzed'!H$2</f>
        <v>0</v>
      </c>
      <c r="I131" s="237">
        <f>'nmol-analyzed'!I131*0.001/'nmol-analyzed'!I$1*1/'nmol-analyzed'!I$2</f>
        <v>0</v>
      </c>
      <c r="J131" s="98">
        <f>'nmol-analyzed'!J131*0.001/'nmol-analyzed'!J$1*1/'nmol-analyzed'!J$2</f>
        <v>3.7431085547297738E-2</v>
      </c>
      <c r="K131" s="98">
        <f>'nmol-analyzed'!K131*0.001/'nmol-analyzed'!K$1*1/'nmol-analyzed'!K$2</f>
        <v>0</v>
      </c>
      <c r="L131" s="98">
        <f>'nmol-analyzed'!L131*0.001/'nmol-analyzed'!L$1*1/'nmol-analyzed'!L$2</f>
        <v>0</v>
      </c>
      <c r="M131" s="19">
        <f t="shared" si="3"/>
        <v>1.2477028515765912E-2</v>
      </c>
      <c r="N131" s="243">
        <f t="shared" si="4"/>
        <v>2.1610847316792258E-2</v>
      </c>
      <c r="O131" s="19">
        <f t="shared" si="5"/>
        <v>1.7320508075688772</v>
      </c>
      <c r="P131" s="98">
        <f>'nmol-analyzed'!N131*0.001/'nmol-analyzed'!N$1*1/'nmol-analyzed'!N$2</f>
        <v>0</v>
      </c>
      <c r="Q131" s="98">
        <f>'nmol-analyzed'!O131*0.001/'nmol-analyzed'!O$1*1/'nmol-analyzed'!O$2</f>
        <v>0</v>
      </c>
      <c r="R131" s="98">
        <f>'nmol-analyzed'!P131*0.001/'nmol-analyzed'!P$1*1/'nmol-analyzed'!P$2</f>
        <v>0</v>
      </c>
      <c r="S131" s="98">
        <f>'nmol-analyzed'!Q131*0.001/'nmol-analyzed'!Q$1*1/'nmol-analyzed'!Q$2</f>
        <v>0</v>
      </c>
      <c r="T131" s="98">
        <f>'nmol-analyzed'!R131*0.001/'nmol-analyzed'!R$1*1/'nmol-analyzed'!R$2</f>
        <v>1.0403586459214634E-2</v>
      </c>
      <c r="U131" s="98">
        <f>'nmol-analyzed'!S131*0.001/'nmol-analyzed'!S$1*1/'nmol-analyzed'!S$2</f>
        <v>0</v>
      </c>
      <c r="V131" s="98">
        <f>'nmol-analyzed'!T131*0.001/'nmol-analyzed'!T$1*1/'nmol-analyzed'!T$2</f>
        <v>0</v>
      </c>
      <c r="W131" s="98">
        <f>'nmol-analyzed'!U131*0.001/'nmol-analyzed'!U$1*1/'nmol-analyzed'!U$2</f>
        <v>0</v>
      </c>
      <c r="X131" s="98">
        <f>'nmol-analyzed'!V131*0.001/'nmol-analyzed'!V$1*1/'nmol-analyzed'!V$2</f>
        <v>0</v>
      </c>
      <c r="Y131" s="98">
        <f>'nmol-analyzed'!W131*0.001/'nmol-analyzed'!W$1*1/'nmol-analyzed'!W$2</f>
        <v>0</v>
      </c>
      <c r="Z131" s="98">
        <f>'nmol-analyzed'!X131*0.001/'nmol-analyzed'!X$1*1/'nmol-analyzed'!X$2</f>
        <v>0</v>
      </c>
      <c r="AA131" s="98">
        <f>'nmol-analyzed'!Y131*0.001/'nmol-analyzed'!Y$1*1/'nmol-analyzed'!Y$2</f>
        <v>0</v>
      </c>
      <c r="AB131" s="98">
        <f>'nmol-analyzed'!Z131*0.001/'nmol-analyzed'!Z$1*1/'nmol-analyzed'!Z$2</f>
        <v>0</v>
      </c>
      <c r="AC131" s="98">
        <f>'nmol-analyzed'!AA131*0.001/'nmol-analyzed'!AA$1*1/'nmol-analyzed'!AA$2</f>
        <v>0</v>
      </c>
      <c r="AD131" s="98">
        <f>'nmol-analyzed'!AB131*0.001/'nmol-analyzed'!AB$1*1/'nmol-analyzed'!AB$2</f>
        <v>0</v>
      </c>
      <c r="AE131" s="98">
        <f>'nmol-analyzed'!AC131*0.001/'nmol-analyzed'!AC$1*1/'nmol-analyzed'!AC$2</f>
        <v>0</v>
      </c>
      <c r="AF131" s="98">
        <f>'nmol-analyzed'!AD131*0.001/'nmol-analyzed'!AD$1*1/'nmol-analyzed'!AD$2</f>
        <v>0</v>
      </c>
      <c r="AG131" s="98">
        <f>'nmol-analyzed'!AE131*0.001/'nmol-analyzed'!AE$1*1/'nmol-analyzed'!AE$2</f>
        <v>0</v>
      </c>
      <c r="AH131" s="98">
        <f>'nmol-analyzed'!AF131*0.001/'nmol-analyzed'!AF$1*1/'nmol-analyzed'!AF$2</f>
        <v>0</v>
      </c>
      <c r="AI131" s="98">
        <f>'nmol-analyzed'!AG131*0.001/'nmol-analyzed'!AG$1*1/'nmol-analyzed'!AG$2</f>
        <v>4.6343248772841142E-2</v>
      </c>
      <c r="AJ131" s="98">
        <f>'nmol-analyzed'!AH131*0.001/'nmol-analyzed'!AH$1*1/'nmol-analyzed'!AH$2</f>
        <v>0</v>
      </c>
    </row>
    <row r="132" spans="1:36" x14ac:dyDescent="0.2">
      <c r="A132">
        <f>'imported summary from web'!A134</f>
        <v>664.5</v>
      </c>
      <c r="B132" t="str">
        <f>'imported summary from web'!B134</f>
        <v>C35H70O8PN</v>
      </c>
      <c r="C132" s="2" t="str">
        <f>'imported summary from web'!C134</f>
        <v>PE(30:0)</v>
      </c>
      <c r="D132" s="69"/>
      <c r="E132" s="234"/>
      <c r="F132" s="237">
        <f>'nmol-analyzed'!F132*0.001/'nmol-analyzed'!F$1*1/'nmol-analyzed'!F$2</f>
        <v>0</v>
      </c>
      <c r="G132" s="237">
        <f>'nmol-analyzed'!G132*0.001/'nmol-analyzed'!G$1*1/'nmol-analyzed'!G$2</f>
        <v>0</v>
      </c>
      <c r="H132" s="237">
        <f>'nmol-analyzed'!H132*0.001/'nmol-analyzed'!H$1*1/'nmol-analyzed'!H$2</f>
        <v>0</v>
      </c>
      <c r="I132" s="237">
        <f>'nmol-analyzed'!I132*0.001/'nmol-analyzed'!I$1*1/'nmol-analyzed'!I$2</f>
        <v>0.24954057031531826</v>
      </c>
      <c r="J132" s="98">
        <f>'nmol-analyzed'!J132*0.001/'nmol-analyzed'!J$1*1/'nmol-analyzed'!J$2</f>
        <v>0</v>
      </c>
      <c r="K132" s="98">
        <f>'nmol-analyzed'!K132*0.001/'nmol-analyzed'!K$1*1/'nmol-analyzed'!K$2</f>
        <v>0</v>
      </c>
      <c r="L132" s="98">
        <f>'nmol-analyzed'!L132*0.001/'nmol-analyzed'!L$1*1/'nmol-analyzed'!L$2</f>
        <v>0</v>
      </c>
      <c r="M132" s="19">
        <f t="shared" si="3"/>
        <v>0</v>
      </c>
      <c r="N132" s="243">
        <f t="shared" si="4"/>
        <v>0</v>
      </c>
      <c r="O132" s="19" t="e">
        <f t="shared" si="5"/>
        <v>#DIV/0!</v>
      </c>
      <c r="P132" s="98">
        <f>'nmol-analyzed'!N132*0.001/'nmol-analyzed'!N$1*1/'nmol-analyzed'!N$2</f>
        <v>0</v>
      </c>
      <c r="Q132" s="98">
        <f>'nmol-analyzed'!O132*0.001/'nmol-analyzed'!O$1*1/'nmol-analyzed'!O$2</f>
        <v>0</v>
      </c>
      <c r="R132" s="98">
        <f>'nmol-analyzed'!P132*0.001/'nmol-analyzed'!P$1*1/'nmol-analyzed'!P$2</f>
        <v>0.21240655687554133</v>
      </c>
      <c r="S132" s="98">
        <f>'nmol-analyzed'!Q132*0.001/'nmol-analyzed'!Q$1*1/'nmol-analyzed'!Q$2</f>
        <v>0</v>
      </c>
      <c r="T132" s="98">
        <f>'nmol-analyzed'!R132*0.001/'nmol-analyzed'!R$1*1/'nmol-analyzed'!R$2</f>
        <v>0</v>
      </c>
      <c r="U132" s="98">
        <f>'nmol-analyzed'!S132*0.001/'nmol-analyzed'!S$1*1/'nmol-analyzed'!S$2</f>
        <v>0</v>
      </c>
      <c r="V132" s="98">
        <f>'nmol-analyzed'!T132*0.001/'nmol-analyzed'!T$1*1/'nmol-analyzed'!T$2</f>
        <v>0</v>
      </c>
      <c r="W132" s="98">
        <f>'nmol-analyzed'!U132*0.001/'nmol-analyzed'!U$1*1/'nmol-analyzed'!U$2</f>
        <v>0</v>
      </c>
      <c r="X132" s="98">
        <f>'nmol-analyzed'!V132*0.001/'nmol-analyzed'!V$1*1/'nmol-analyzed'!V$2</f>
        <v>0</v>
      </c>
      <c r="Y132" s="98">
        <f>'nmol-analyzed'!W132*0.001/'nmol-analyzed'!W$1*1/'nmol-analyzed'!W$2</f>
        <v>0</v>
      </c>
      <c r="Z132" s="98">
        <f>'nmol-analyzed'!X132*0.001/'nmol-analyzed'!X$1*1/'nmol-analyzed'!X$2</f>
        <v>0</v>
      </c>
      <c r="AA132" s="98">
        <f>'nmol-analyzed'!Y132*0.001/'nmol-analyzed'!Y$1*1/'nmol-analyzed'!Y$2</f>
        <v>0</v>
      </c>
      <c r="AB132" s="98">
        <f>'nmol-analyzed'!Z132*0.001/'nmol-analyzed'!Z$1*1/'nmol-analyzed'!Z$2</f>
        <v>0</v>
      </c>
      <c r="AC132" s="98">
        <f>'nmol-analyzed'!AA132*0.001/'nmol-analyzed'!AA$1*1/'nmol-analyzed'!AA$2</f>
        <v>0</v>
      </c>
      <c r="AD132" s="98">
        <f>'nmol-analyzed'!AB132*0.001/'nmol-analyzed'!AB$1*1/'nmol-analyzed'!AB$2</f>
        <v>0</v>
      </c>
      <c r="AE132" s="98">
        <f>'nmol-analyzed'!AC132*0.001/'nmol-analyzed'!AC$1*1/'nmol-analyzed'!AC$2</f>
        <v>0</v>
      </c>
      <c r="AF132" s="98">
        <f>'nmol-analyzed'!AD132*0.001/'nmol-analyzed'!AD$1*1/'nmol-analyzed'!AD$2</f>
        <v>0</v>
      </c>
      <c r="AG132" s="98">
        <f>'nmol-analyzed'!AE132*0.001/'nmol-analyzed'!AE$1*1/'nmol-analyzed'!AE$2</f>
        <v>0</v>
      </c>
      <c r="AH132" s="98">
        <f>'nmol-analyzed'!AF132*0.001/'nmol-analyzed'!AF$1*1/'nmol-analyzed'!AF$2</f>
        <v>0</v>
      </c>
      <c r="AI132" s="98">
        <f>'nmol-analyzed'!AG132*0.001/'nmol-analyzed'!AG$1*1/'nmol-analyzed'!AG$2</f>
        <v>0.10041037234115582</v>
      </c>
      <c r="AJ132" s="98">
        <f>'nmol-analyzed'!AH132*0.001/'nmol-analyzed'!AH$1*1/'nmol-analyzed'!AH$2</f>
        <v>0</v>
      </c>
    </row>
    <row r="133" spans="1:36" x14ac:dyDescent="0.2">
      <c r="A133">
        <f>'imported summary from web'!A140</f>
        <v>688.5</v>
      </c>
      <c r="B133" t="str">
        <f>'imported summary from web'!B140</f>
        <v>C37H70O8PN</v>
      </c>
      <c r="C133" s="2" t="str">
        <f>'imported summary from web'!C140</f>
        <v>PE(32:2)</v>
      </c>
      <c r="D133" s="69"/>
      <c r="E133" s="234"/>
      <c r="F133" s="237">
        <f>'nmol-analyzed'!F133*0.001/'nmol-analyzed'!F$1*1/'nmol-analyzed'!F$2</f>
        <v>0</v>
      </c>
      <c r="G133" s="237">
        <f>'nmol-analyzed'!G133*0.001/'nmol-analyzed'!G$1*1/'nmol-analyzed'!G$2</f>
        <v>0</v>
      </c>
      <c r="H133" s="237">
        <f>'nmol-analyzed'!H133*0.001/'nmol-analyzed'!H$1*1/'nmol-analyzed'!H$2</f>
        <v>0</v>
      </c>
      <c r="I133" s="237">
        <f>'nmol-analyzed'!I133*0.001/'nmol-analyzed'!I$1*1/'nmol-analyzed'!I$2</f>
        <v>0.31192571289414783</v>
      </c>
      <c r="J133" s="98">
        <f>'nmol-analyzed'!J133*0.001/'nmol-analyzed'!J$1*1/'nmol-analyzed'!J$2</f>
        <v>0</v>
      </c>
      <c r="K133" s="98">
        <f>'nmol-analyzed'!K133*0.001/'nmol-analyzed'!K$1*1/'nmol-analyzed'!K$2</f>
        <v>0</v>
      </c>
      <c r="L133" s="98">
        <f>'nmol-analyzed'!L133*0.001/'nmol-analyzed'!L$1*1/'nmol-analyzed'!L$2</f>
        <v>0</v>
      </c>
      <c r="M133" s="19">
        <f t="shared" si="3"/>
        <v>0</v>
      </c>
      <c r="N133" s="243">
        <f t="shared" si="4"/>
        <v>0</v>
      </c>
      <c r="O133" s="19" t="e">
        <f t="shared" si="5"/>
        <v>#DIV/0!</v>
      </c>
      <c r="P133" s="98">
        <f>'nmol-analyzed'!N133*0.001/'nmol-analyzed'!N$1*1/'nmol-analyzed'!N$2</f>
        <v>0</v>
      </c>
      <c r="Q133" s="98">
        <f>'nmol-analyzed'!O133*0.001/'nmol-analyzed'!O$1*1/'nmol-analyzed'!O$2</f>
        <v>0</v>
      </c>
      <c r="R133" s="98">
        <f>'nmol-analyzed'!P133*0.001/'nmol-analyzed'!P$1*1/'nmol-analyzed'!P$2</f>
        <v>0</v>
      </c>
      <c r="S133" s="98">
        <f>'nmol-analyzed'!Q133*0.001/'nmol-analyzed'!Q$1*1/'nmol-analyzed'!Q$2</f>
        <v>0</v>
      </c>
      <c r="T133" s="98">
        <f>'nmol-analyzed'!R133*0.001/'nmol-analyzed'!R$1*1/'nmol-analyzed'!R$2</f>
        <v>0</v>
      </c>
      <c r="U133" s="98">
        <f>'nmol-analyzed'!S133*0.001/'nmol-analyzed'!S$1*1/'nmol-analyzed'!S$2</f>
        <v>0</v>
      </c>
      <c r="V133" s="98">
        <f>'nmol-analyzed'!T133*0.001/'nmol-analyzed'!T$1*1/'nmol-analyzed'!T$2</f>
        <v>0</v>
      </c>
      <c r="W133" s="98">
        <f>'nmol-analyzed'!U133*0.001/'nmol-analyzed'!U$1*1/'nmol-analyzed'!U$2</f>
        <v>0</v>
      </c>
      <c r="X133" s="98">
        <f>'nmol-analyzed'!V133*0.001/'nmol-analyzed'!V$1*1/'nmol-analyzed'!V$2</f>
        <v>0</v>
      </c>
      <c r="Y133" s="98">
        <f>'nmol-analyzed'!W133*0.001/'nmol-analyzed'!W$1*1/'nmol-analyzed'!W$2</f>
        <v>0</v>
      </c>
      <c r="Z133" s="98">
        <f>'nmol-analyzed'!X133*0.001/'nmol-analyzed'!X$1*1/'nmol-analyzed'!X$2</f>
        <v>0</v>
      </c>
      <c r="AA133" s="98">
        <f>'nmol-analyzed'!Y133*0.001/'nmol-analyzed'!Y$1*1/'nmol-analyzed'!Y$2</f>
        <v>0</v>
      </c>
      <c r="AB133" s="98">
        <f>'nmol-analyzed'!Z133*0.001/'nmol-analyzed'!Z$1*1/'nmol-analyzed'!Z$2</f>
        <v>0</v>
      </c>
      <c r="AC133" s="98">
        <f>'nmol-analyzed'!AA133*0.001/'nmol-analyzed'!AA$1*1/'nmol-analyzed'!AA$2</f>
        <v>0</v>
      </c>
      <c r="AD133" s="98">
        <f>'nmol-analyzed'!AB133*0.001/'nmol-analyzed'!AB$1*1/'nmol-analyzed'!AB$2</f>
        <v>0</v>
      </c>
      <c r="AE133" s="98">
        <f>'nmol-analyzed'!AC133*0.001/'nmol-analyzed'!AC$1*1/'nmol-analyzed'!AC$2</f>
        <v>0</v>
      </c>
      <c r="AF133" s="98">
        <f>'nmol-analyzed'!AD133*0.001/'nmol-analyzed'!AD$1*1/'nmol-analyzed'!AD$2</f>
        <v>0</v>
      </c>
      <c r="AG133" s="98">
        <f>'nmol-analyzed'!AE133*0.001/'nmol-analyzed'!AE$1*1/'nmol-analyzed'!AE$2</f>
        <v>0</v>
      </c>
      <c r="AH133" s="98">
        <f>'nmol-analyzed'!AF133*0.001/'nmol-analyzed'!AF$1*1/'nmol-analyzed'!AF$2</f>
        <v>0</v>
      </c>
      <c r="AI133" s="98">
        <f>'nmol-analyzed'!AG133*0.001/'nmol-analyzed'!AG$1*1/'nmol-analyzed'!AG$2</f>
        <v>0</v>
      </c>
      <c r="AJ133" s="98">
        <f>'nmol-analyzed'!AH133*0.001/'nmol-analyzed'!AH$1*1/'nmol-analyzed'!AH$2</f>
        <v>1.7339310765350311E-2</v>
      </c>
    </row>
    <row r="134" spans="1:36" x14ac:dyDescent="0.2">
      <c r="A134">
        <f>'imported summary from web'!A142</f>
        <v>690.5</v>
      </c>
      <c r="B134" t="str">
        <f>'imported summary from web'!B142</f>
        <v>C37H72O8PN</v>
      </c>
      <c r="C134" s="2" t="str">
        <f>'imported summary from web'!C142</f>
        <v>PE(32:1)</v>
      </c>
      <c r="D134" s="69"/>
      <c r="E134" s="234"/>
      <c r="F134" s="237">
        <f>'nmol-analyzed'!F134*0.001/'nmol-analyzed'!F$1*1/'nmol-analyzed'!F$2</f>
        <v>0</v>
      </c>
      <c r="G134" s="237">
        <f>'nmol-analyzed'!G134*0.001/'nmol-analyzed'!G$1*1/'nmol-analyzed'!G$2</f>
        <v>0.18715542773648869</v>
      </c>
      <c r="H134" s="237">
        <f>'nmol-analyzed'!H134*0.001/'nmol-analyzed'!H$1*1/'nmol-analyzed'!H$2</f>
        <v>0.18715542773648869</v>
      </c>
      <c r="I134" s="237">
        <f>'nmol-analyzed'!I134*0.001/'nmol-analyzed'!I$1*1/'nmol-analyzed'!I$2</f>
        <v>0.74862171094595475</v>
      </c>
      <c r="J134" s="98">
        <f>'nmol-analyzed'!J134*0.001/'nmol-analyzed'!J$1*1/'nmol-analyzed'!J$2</f>
        <v>0</v>
      </c>
      <c r="K134" s="98">
        <f>'nmol-analyzed'!K134*0.001/'nmol-analyzed'!K$1*1/'nmol-analyzed'!K$2</f>
        <v>0.28073314160473306</v>
      </c>
      <c r="L134" s="98">
        <f>'nmol-analyzed'!L134*0.001/'nmol-analyzed'!L$1*1/'nmol-analyzed'!L$2</f>
        <v>0</v>
      </c>
      <c r="M134" s="19">
        <f t="shared" ref="M134:M197" si="6">AVERAGE(J134:L134)</f>
        <v>9.3577713868244358E-2</v>
      </c>
      <c r="N134" s="243">
        <f t="shared" ref="N134:N197" si="7">STDEV(J134:L134)</f>
        <v>0.16208135487594194</v>
      </c>
      <c r="O134" s="19">
        <f t="shared" ref="O134:O197" si="8">N134/M134</f>
        <v>1.732050807568877</v>
      </c>
      <c r="P134" s="98">
        <f>'nmol-analyzed'!N134*0.001/'nmol-analyzed'!N$1*1/'nmol-analyzed'!N$2</f>
        <v>0.44980212044232298</v>
      </c>
      <c r="Q134" s="98">
        <f>'nmol-analyzed'!O134*0.001/'nmol-analyzed'!O$1*1/'nmol-analyzed'!O$2</f>
        <v>0</v>
      </c>
      <c r="R134" s="98">
        <f>'nmol-analyzed'!P134*0.001/'nmol-analyzed'!P$1*1/'nmol-analyzed'!P$2</f>
        <v>3.3537877401401267E-2</v>
      </c>
      <c r="S134" s="98">
        <f>'nmol-analyzed'!Q134*0.001/'nmol-analyzed'!Q$1*1/'nmol-analyzed'!Q$2</f>
        <v>0</v>
      </c>
      <c r="T134" s="98">
        <f>'nmol-analyzed'!R134*0.001/'nmol-analyzed'!R$1*1/'nmol-analyzed'!R$2</f>
        <v>0</v>
      </c>
      <c r="U134" s="98">
        <f>'nmol-analyzed'!S134*0.001/'nmol-analyzed'!S$1*1/'nmol-analyzed'!S$2</f>
        <v>0.38233180237597436</v>
      </c>
      <c r="V134" s="98">
        <f>'nmol-analyzed'!T134*0.001/'nmol-analyzed'!T$1*1/'nmol-analyzed'!T$2</f>
        <v>0.41419278590730563</v>
      </c>
      <c r="W134" s="98">
        <f>'nmol-analyzed'!U134*0.001/'nmol-analyzed'!U$1*1/'nmol-analyzed'!U$2</f>
        <v>0.15930491765664828</v>
      </c>
      <c r="X134" s="98">
        <f>'nmol-analyzed'!V134*0.001/'nmol-analyzed'!V$1*1/'nmol-analyzed'!V$2</f>
        <v>0</v>
      </c>
      <c r="Y134" s="98">
        <f>'nmol-analyzed'!W134*0.001/'nmol-analyzed'!W$1*1/'nmol-analyzed'!W$2</f>
        <v>2.6319942917187013E-2</v>
      </c>
      <c r="Z134" s="98">
        <f>'nmol-analyzed'!X134*0.001/'nmol-analyzed'!X$1*1/'nmol-analyzed'!X$2</f>
        <v>0</v>
      </c>
      <c r="AA134" s="98">
        <f>'nmol-analyzed'!Y134*0.001/'nmol-analyzed'!Y$1*1/'nmol-analyzed'!Y$2</f>
        <v>2.1240655687556474E-2</v>
      </c>
      <c r="AB134" s="98">
        <f>'nmol-analyzed'!Z134*0.001/'nmol-analyzed'!Z$1*1/'nmol-analyzed'!Z$2</f>
        <v>0</v>
      </c>
      <c r="AC134" s="98">
        <f>'nmol-analyzed'!AA134*0.001/'nmol-analyzed'!AA$1*1/'nmol-analyzed'!AA$2</f>
        <v>0</v>
      </c>
      <c r="AD134" s="98">
        <f>'nmol-analyzed'!AB134*0.001/'nmol-analyzed'!AB$1*1/'nmol-analyzed'!AB$2</f>
        <v>0</v>
      </c>
      <c r="AE134" s="98">
        <f>'nmol-analyzed'!AC134*0.001/'nmol-analyzed'!AC$1*1/'nmol-analyzed'!AC$2</f>
        <v>0</v>
      </c>
      <c r="AF134" s="98">
        <f>'nmol-analyzed'!AD134*0.001/'nmol-analyzed'!AD$1*1/'nmol-analyzed'!AD$2</f>
        <v>0</v>
      </c>
      <c r="AG134" s="98">
        <f>'nmol-analyzed'!AE134*0.001/'nmol-analyzed'!AE$1*1/'nmol-analyzed'!AE$2</f>
        <v>6.9514873159261706E-2</v>
      </c>
      <c r="AH134" s="98">
        <f>'nmol-analyzed'!AF134*0.001/'nmol-analyzed'!AF$1*1/'nmol-analyzed'!AF$2</f>
        <v>0</v>
      </c>
      <c r="AI134" s="98">
        <f>'nmol-analyzed'!AG134*0.001/'nmol-analyzed'!AG$1*1/'nmol-analyzed'!AG$2</f>
        <v>0</v>
      </c>
      <c r="AJ134" s="98">
        <f>'nmol-analyzed'!AH134*0.001/'nmol-analyzed'!AH$1*1/'nmol-analyzed'!AH$2</f>
        <v>0</v>
      </c>
    </row>
    <row r="135" spans="1:36" x14ac:dyDescent="0.2">
      <c r="A135">
        <f>'imported summary from web'!A143</f>
        <v>692.5</v>
      </c>
      <c r="B135" t="str">
        <f>'imported summary from web'!B143</f>
        <v>C37H74O8PN</v>
      </c>
      <c r="C135" s="2" t="str">
        <f>'imported summary from web'!C143</f>
        <v>PE(32:0)</v>
      </c>
      <c r="D135" s="69"/>
      <c r="E135" s="234"/>
      <c r="F135" s="237">
        <f>'nmol-analyzed'!F135*0.001/'nmol-analyzed'!F$1*1/'nmol-analyzed'!F$2</f>
        <v>0.68623656836712521</v>
      </c>
      <c r="G135" s="237">
        <f>'nmol-analyzed'!G135*0.001/'nmol-analyzed'!G$1*1/'nmol-analyzed'!G$2</f>
        <v>0</v>
      </c>
      <c r="H135" s="237">
        <f>'nmol-analyzed'!H135*0.001/'nmol-analyzed'!H$1*1/'nmol-analyzed'!H$2</f>
        <v>2.5577908457320122</v>
      </c>
      <c r="I135" s="237">
        <f>'nmol-analyzed'!I135*0.001/'nmol-analyzed'!I$1*1/'nmol-analyzed'!I$2</f>
        <v>0.49908114063063641</v>
      </c>
      <c r="J135" s="98">
        <f>'nmol-analyzed'!J135*0.001/'nmol-analyzed'!J$1*1/'nmol-analyzed'!J$2</f>
        <v>0</v>
      </c>
      <c r="K135" s="98">
        <f>'nmol-analyzed'!K135*0.001/'nmol-analyzed'!K$1*1/'nmol-analyzed'!K$2</f>
        <v>0.12477028515765912</v>
      </c>
      <c r="L135" s="98">
        <f>'nmol-analyzed'!L135*0.001/'nmol-analyzed'!L$1*1/'nmol-analyzed'!L$2</f>
        <v>4.9908114063063641E-2</v>
      </c>
      <c r="M135" s="19">
        <f t="shared" si="6"/>
        <v>5.822613307357425E-2</v>
      </c>
      <c r="N135" s="243">
        <f t="shared" si="7"/>
        <v>6.279966635878971E-2</v>
      </c>
      <c r="O135" s="19">
        <f t="shared" si="8"/>
        <v>1.07854777646725</v>
      </c>
      <c r="P135" s="98">
        <f>'nmol-analyzed'!N135*0.001/'nmol-analyzed'!N$1*1/'nmol-analyzed'!N$2</f>
        <v>0</v>
      </c>
      <c r="Q135" s="98">
        <f>'nmol-analyzed'!O135*0.001/'nmol-analyzed'!O$1*1/'nmol-analyzed'!O$2</f>
        <v>0.14750455338580884</v>
      </c>
      <c r="R135" s="98">
        <f>'nmol-analyzed'!P135*0.001/'nmol-analyzed'!P$1*1/'nmol-analyzed'!P$2</f>
        <v>2.2358584934267511E-2</v>
      </c>
      <c r="S135" s="98">
        <f>'nmol-analyzed'!Q135*0.001/'nmol-analyzed'!Q$1*1/'nmol-analyzed'!Q$2</f>
        <v>6.4902003489748755E-2</v>
      </c>
      <c r="T135" s="98">
        <f>'nmol-analyzed'!R135*0.001/'nmol-analyzed'!R$1*1/'nmol-analyzed'!R$2</f>
        <v>5.8953656602216249E-2</v>
      </c>
      <c r="U135" s="98">
        <f>'nmol-analyzed'!S135*0.001/'nmol-analyzed'!S$1*1/'nmol-analyzed'!S$2</f>
        <v>0</v>
      </c>
      <c r="V135" s="98">
        <f>'nmol-analyzed'!T135*0.001/'nmol-analyzed'!T$1*1/'nmol-analyzed'!T$2</f>
        <v>0</v>
      </c>
      <c r="W135" s="98">
        <f>'nmol-analyzed'!U135*0.001/'nmol-analyzed'!U$1*1/'nmol-analyzed'!U$2</f>
        <v>0</v>
      </c>
      <c r="X135" s="98">
        <f>'nmol-analyzed'!V135*0.001/'nmol-analyzed'!V$1*1/'nmol-analyzed'!V$2</f>
        <v>0.16520509979208781</v>
      </c>
      <c r="Y135" s="98">
        <f>'nmol-analyzed'!W135*0.001/'nmol-analyzed'!W$1*1/'nmol-analyzed'!W$2</f>
        <v>0</v>
      </c>
      <c r="Z135" s="98">
        <f>'nmol-analyzed'!X135*0.001/'nmol-analyzed'!X$1*1/'nmol-analyzed'!X$2</f>
        <v>5.1921602791799006E-2</v>
      </c>
      <c r="AA135" s="98">
        <f>'nmol-analyzed'!Y135*0.001/'nmol-analyzed'!Y$1*1/'nmol-analyzed'!Y$2</f>
        <v>0</v>
      </c>
      <c r="AB135" s="98">
        <f>'nmol-analyzed'!Z135*0.001/'nmol-analyzed'!Z$1*1/'nmol-analyzed'!Z$2</f>
        <v>5.841180314077387E-2</v>
      </c>
      <c r="AC135" s="98">
        <f>'nmol-analyzed'!AA135*0.001/'nmol-analyzed'!AA$1*1/'nmol-analyzed'!AA$2</f>
        <v>0</v>
      </c>
      <c r="AD135" s="98">
        <f>'nmol-analyzed'!AB135*0.001/'nmol-analyzed'!AB$1*1/'nmol-analyzed'!AB$2</f>
        <v>0.4159628405479352</v>
      </c>
      <c r="AE135" s="98">
        <f>'nmol-analyzed'!AC135*0.001/'nmol-analyzed'!AC$1*1/'nmol-analyzed'!AC$2</f>
        <v>0</v>
      </c>
      <c r="AF135" s="98">
        <f>'nmol-analyzed'!AD135*0.001/'nmol-analyzed'!AD$1*1/'nmol-analyzed'!AD$2</f>
        <v>0</v>
      </c>
      <c r="AG135" s="98">
        <f>'nmol-analyzed'!AE135*0.001/'nmol-analyzed'!AE$1*1/'nmol-analyzed'!AE$2</f>
        <v>0</v>
      </c>
      <c r="AH135" s="98">
        <f>'nmol-analyzed'!AF135*0.001/'nmol-analyzed'!AF$1*1/'nmol-analyzed'!AF$2</f>
        <v>5.841180314077387E-2</v>
      </c>
      <c r="AI135" s="98">
        <f>'nmol-analyzed'!AG135*0.001/'nmol-analyzed'!AG$1*1/'nmol-analyzed'!AG$2</f>
        <v>0.10813424713662935</v>
      </c>
      <c r="AJ135" s="98">
        <f>'nmol-analyzed'!AH135*0.001/'nmol-analyzed'!AH$1*1/'nmol-analyzed'!AH$2</f>
        <v>0</v>
      </c>
    </row>
    <row r="136" spans="1:36" x14ac:dyDescent="0.2">
      <c r="A136">
        <f>'imported summary from web'!A149</f>
        <v>712.5</v>
      </c>
      <c r="B136" t="str">
        <f>'imported summary from web'!B149</f>
        <v>C39H70O8PN</v>
      </c>
      <c r="C136" s="2" t="str">
        <f>'imported summary from web'!C149</f>
        <v>PE(34:4)</v>
      </c>
      <c r="D136" s="69"/>
      <c r="E136" s="234"/>
      <c r="F136" s="237">
        <f>'nmol-analyzed'!F136*0.001/'nmol-analyzed'!F$1*1/'nmol-analyzed'!F$2</f>
        <v>0</v>
      </c>
      <c r="G136" s="237">
        <f>'nmol-analyzed'!G136*0.001/'nmol-analyzed'!G$1*1/'nmol-analyzed'!G$2</f>
        <v>0</v>
      </c>
      <c r="H136" s="237">
        <f>'nmol-analyzed'!H136*0.001/'nmol-analyzed'!H$1*1/'nmol-analyzed'!H$2</f>
        <v>0</v>
      </c>
      <c r="I136" s="237">
        <f>'nmol-analyzed'!I136*0.001/'nmol-analyzed'!I$1*1/'nmol-analyzed'!I$2</f>
        <v>0</v>
      </c>
      <c r="J136" s="98">
        <f>'nmol-analyzed'!J136*0.001/'nmol-analyzed'!J$1*1/'nmol-analyzed'!J$2</f>
        <v>0</v>
      </c>
      <c r="K136" s="98">
        <f>'nmol-analyzed'!K136*0.001/'nmol-analyzed'!K$1*1/'nmol-analyzed'!K$2</f>
        <v>6.2385142578829558E-2</v>
      </c>
      <c r="L136" s="98">
        <f>'nmol-analyzed'!L136*0.001/'nmol-analyzed'!L$1*1/'nmol-analyzed'!L$2</f>
        <v>4.3669599805180682E-2</v>
      </c>
      <c r="M136" s="19">
        <f t="shared" si="6"/>
        <v>3.535158079467008E-2</v>
      </c>
      <c r="N136" s="243">
        <f t="shared" si="7"/>
        <v>3.2013568745762083E-2</v>
      </c>
      <c r="O136" s="19">
        <f t="shared" si="8"/>
        <v>0.90557672460827365</v>
      </c>
      <c r="P136" s="98">
        <f>'nmol-analyzed'!N136*0.001/'nmol-analyzed'!N$1*1/'nmol-analyzed'!N$2</f>
        <v>0</v>
      </c>
      <c r="Q136" s="98">
        <f>'nmol-analyzed'!O136*0.001/'nmol-analyzed'!O$1*1/'nmol-analyzed'!O$2</f>
        <v>0</v>
      </c>
      <c r="R136" s="98">
        <f>'nmol-analyzed'!P136*0.001/'nmol-analyzed'!P$1*1/'nmol-analyzed'!P$2</f>
        <v>0</v>
      </c>
      <c r="S136" s="98">
        <f>'nmol-analyzed'!Q136*0.001/'nmol-analyzed'!Q$1*1/'nmol-analyzed'!Q$2</f>
        <v>0</v>
      </c>
      <c r="T136" s="98">
        <f>'nmol-analyzed'!R136*0.001/'nmol-analyzed'!R$1*1/'nmol-analyzed'!R$2</f>
        <v>0</v>
      </c>
      <c r="U136" s="98">
        <f>'nmol-analyzed'!S136*0.001/'nmol-analyzed'!S$1*1/'nmol-analyzed'!S$2</f>
        <v>0</v>
      </c>
      <c r="V136" s="98">
        <f>'nmol-analyzed'!T136*0.001/'nmol-analyzed'!T$1*1/'nmol-analyzed'!T$2</f>
        <v>0</v>
      </c>
      <c r="W136" s="98">
        <f>'nmol-analyzed'!U136*0.001/'nmol-analyzed'!U$1*1/'nmol-analyzed'!U$2</f>
        <v>0</v>
      </c>
      <c r="X136" s="98">
        <f>'nmol-analyzed'!V136*0.001/'nmol-analyzed'!V$1*1/'nmol-analyzed'!V$2</f>
        <v>0</v>
      </c>
      <c r="Y136" s="98">
        <f>'nmol-analyzed'!W136*0.001/'nmol-analyzed'!W$1*1/'nmol-analyzed'!W$2</f>
        <v>1.847013538048211E-2</v>
      </c>
      <c r="Z136" s="98">
        <f>'nmol-analyzed'!X136*0.001/'nmol-analyzed'!X$1*1/'nmol-analyzed'!X$2</f>
        <v>0</v>
      </c>
      <c r="AA136" s="98">
        <f>'nmol-analyzed'!Y136*0.001/'nmol-analyzed'!Y$1*1/'nmol-analyzed'!Y$2</f>
        <v>0</v>
      </c>
      <c r="AB136" s="98">
        <f>'nmol-analyzed'!Z136*0.001/'nmol-analyzed'!Z$1*1/'nmol-analyzed'!Z$2</f>
        <v>0</v>
      </c>
      <c r="AC136" s="98">
        <f>'nmol-analyzed'!AA136*0.001/'nmol-analyzed'!AA$1*1/'nmol-analyzed'!AA$2</f>
        <v>6.0687587678723157E-3</v>
      </c>
      <c r="AD136" s="98">
        <f>'nmol-analyzed'!AB136*0.001/'nmol-analyzed'!AB$1*1/'nmol-analyzed'!AB$2</f>
        <v>0</v>
      </c>
      <c r="AE136" s="98">
        <f>'nmol-analyzed'!AC136*0.001/'nmol-analyzed'!AC$1*1/'nmol-analyzed'!AC$2</f>
        <v>0</v>
      </c>
      <c r="AF136" s="98">
        <f>'nmol-analyzed'!AD136*0.001/'nmol-analyzed'!AD$1*1/'nmol-analyzed'!AD$2</f>
        <v>0</v>
      </c>
      <c r="AG136" s="98">
        <f>'nmol-analyzed'!AE136*0.001/'nmol-analyzed'!AE$1*1/'nmol-analyzed'!AE$2</f>
        <v>0</v>
      </c>
      <c r="AH136" s="98">
        <f>'nmol-analyzed'!AF136*0.001/'nmol-analyzed'!AF$1*1/'nmol-analyzed'!AF$2</f>
        <v>0</v>
      </c>
      <c r="AI136" s="98">
        <f>'nmol-analyzed'!AG136*0.001/'nmol-analyzed'!AG$1*1/'nmol-analyzed'!AG$2</f>
        <v>0</v>
      </c>
      <c r="AJ136" s="98">
        <f>'nmol-analyzed'!AH136*0.001/'nmol-analyzed'!AH$1*1/'nmol-analyzed'!AH$2</f>
        <v>0</v>
      </c>
    </row>
    <row r="137" spans="1:36" x14ac:dyDescent="0.2">
      <c r="A137">
        <f>'imported summary from web'!A150</f>
        <v>714.5</v>
      </c>
      <c r="B137" t="str">
        <f>'imported summary from web'!B150</f>
        <v>C39H72O8PN</v>
      </c>
      <c r="C137" s="2" t="str">
        <f>'imported summary from web'!C150</f>
        <v>PE(34:3)</v>
      </c>
      <c r="D137" s="69"/>
      <c r="E137" s="234"/>
      <c r="F137" s="237">
        <f>'nmol-analyzed'!F137*0.001/'nmol-analyzed'!F$1*1/'nmol-analyzed'!F$2</f>
        <v>0</v>
      </c>
      <c r="G137" s="237">
        <f>'nmol-analyzed'!G137*0.001/'nmol-analyzed'!G$1*1/'nmol-analyzed'!G$2</f>
        <v>1.0605474238401023</v>
      </c>
      <c r="H137" s="237">
        <f>'nmol-analyzed'!H137*0.001/'nmol-analyzed'!H$1*1/'nmol-analyzed'!H$2</f>
        <v>0</v>
      </c>
      <c r="I137" s="237">
        <f>'nmol-analyzed'!I137*0.001/'nmol-analyzed'!I$1*1/'nmol-analyzed'!I$2</f>
        <v>0</v>
      </c>
      <c r="J137" s="98">
        <f>'nmol-analyzed'!J137*0.001/'nmol-analyzed'!J$1*1/'nmol-analyzed'!J$2</f>
        <v>0</v>
      </c>
      <c r="K137" s="98">
        <f>'nmol-analyzed'!K137*0.001/'nmol-analyzed'!K$1*1/'nmol-analyzed'!K$2</f>
        <v>0</v>
      </c>
      <c r="L137" s="98">
        <f>'nmol-analyzed'!L137*0.001/'nmol-analyzed'!L$1*1/'nmol-analyzed'!L$2</f>
        <v>0</v>
      </c>
      <c r="M137" s="19">
        <f t="shared" si="6"/>
        <v>0</v>
      </c>
      <c r="N137" s="243">
        <f t="shared" si="7"/>
        <v>0</v>
      </c>
      <c r="O137" s="19" t="e">
        <f t="shared" si="8"/>
        <v>#DIV/0!</v>
      </c>
      <c r="P137" s="98">
        <f>'nmol-analyzed'!N137*0.001/'nmol-analyzed'!N$1*1/'nmol-analyzed'!N$2</f>
        <v>0</v>
      </c>
      <c r="Q137" s="98">
        <f>'nmol-analyzed'!O137*0.001/'nmol-analyzed'!O$1*1/'nmol-analyzed'!O$2</f>
        <v>8.5552640963769119E-2</v>
      </c>
      <c r="R137" s="98">
        <f>'nmol-analyzed'!P137*0.001/'nmol-analyzed'!P$1*1/'nmol-analyzed'!P$2</f>
        <v>8.943433973706999E-2</v>
      </c>
      <c r="S137" s="98">
        <f>'nmol-analyzed'!Q137*0.001/'nmol-analyzed'!Q$1*1/'nmol-analyzed'!Q$2</f>
        <v>0</v>
      </c>
      <c r="T137" s="98">
        <f>'nmol-analyzed'!R137*0.001/'nmol-analyzed'!R$1*1/'nmol-analyzed'!R$2</f>
        <v>3.8146483683786987E-2</v>
      </c>
      <c r="U137" s="98">
        <f>'nmol-analyzed'!S137*0.001/'nmol-analyzed'!S$1*1/'nmol-analyzed'!S$2</f>
        <v>4.2481311375108244E-2</v>
      </c>
      <c r="V137" s="98">
        <f>'nmol-analyzed'!T137*0.001/'nmol-analyzed'!T$1*1/'nmol-analyzed'!T$2</f>
        <v>0</v>
      </c>
      <c r="W137" s="98">
        <f>'nmol-analyzed'!U137*0.001/'nmol-analyzed'!U$1*1/'nmol-analyzed'!U$2</f>
        <v>0</v>
      </c>
      <c r="X137" s="98">
        <f>'nmol-analyzed'!V137*0.001/'nmol-analyzed'!V$1*1/'nmol-analyzed'!V$2</f>
        <v>0</v>
      </c>
      <c r="Y137" s="98">
        <f>'nmol-analyzed'!W137*0.001/'nmol-analyzed'!W$1*1/'nmol-analyzed'!W$2</f>
        <v>5.2178132449861962E-2</v>
      </c>
      <c r="Z137" s="98">
        <f>'nmol-analyzed'!X137*0.001/'nmol-analyzed'!X$1*1/'nmol-analyzed'!X$2</f>
        <v>0</v>
      </c>
      <c r="AA137" s="98">
        <f>'nmol-analyzed'!Y137*0.001/'nmol-analyzed'!Y$1*1/'nmol-analyzed'!Y$2</f>
        <v>1.416043712503764E-2</v>
      </c>
      <c r="AB137" s="98">
        <f>'nmol-analyzed'!Z137*0.001/'nmol-analyzed'!Z$1*1/'nmol-analyzed'!Z$2</f>
        <v>0</v>
      </c>
      <c r="AC137" s="98">
        <f>'nmol-analyzed'!AA137*0.001/'nmol-analyzed'!AA$1*1/'nmol-analyzed'!AA$2</f>
        <v>0</v>
      </c>
      <c r="AD137" s="98">
        <f>'nmol-analyzed'!AB137*0.001/'nmol-analyzed'!AB$1*1/'nmol-analyzed'!AB$2</f>
        <v>0</v>
      </c>
      <c r="AE137" s="98">
        <f>'nmol-analyzed'!AC137*0.001/'nmol-analyzed'!AC$1*1/'nmol-analyzed'!AC$2</f>
        <v>1.5733819027815718E-2</v>
      </c>
      <c r="AF137" s="98">
        <f>'nmol-analyzed'!AD137*0.001/'nmol-analyzed'!AD$1*1/'nmol-analyzed'!AD$2</f>
        <v>0</v>
      </c>
      <c r="AG137" s="98">
        <f>'nmol-analyzed'!AE137*0.001/'nmol-analyzed'!AE$1*1/'nmol-analyzed'!AE$2</f>
        <v>0</v>
      </c>
      <c r="AH137" s="98">
        <f>'nmol-analyzed'!AF137*0.001/'nmol-analyzed'!AF$1*1/'nmol-analyzed'!AF$2</f>
        <v>7.4342294906439468E-2</v>
      </c>
      <c r="AI137" s="98">
        <f>'nmol-analyzed'!AG137*0.001/'nmol-analyzed'!AG$1*1/'nmol-analyzed'!AG$2</f>
        <v>0</v>
      </c>
      <c r="AJ137" s="98">
        <f>'nmol-analyzed'!AH137*0.001/'nmol-analyzed'!AH$1*1/'nmol-analyzed'!AH$2</f>
        <v>0</v>
      </c>
    </row>
    <row r="138" spans="1:36" x14ac:dyDescent="0.2">
      <c r="A138">
        <f>'imported summary from web'!A151</f>
        <v>716.5</v>
      </c>
      <c r="B138" t="str">
        <f>'imported summary from web'!B151</f>
        <v>C39H74O8PN</v>
      </c>
      <c r="C138" s="2" t="str">
        <f>'imported summary from web'!C151</f>
        <v>PE(34:2)</v>
      </c>
      <c r="D138" s="69"/>
      <c r="E138" s="234"/>
      <c r="F138" s="237">
        <f>'nmol-analyzed'!F138*0.001/'nmol-analyzed'!F$1*1/'nmol-analyzed'!F$2</f>
        <v>1.3724731367342504</v>
      </c>
      <c r="G138" s="237">
        <f>'nmol-analyzed'!G138*0.001/'nmol-analyzed'!G$1*1/'nmol-analyzed'!G$2</f>
        <v>0</v>
      </c>
      <c r="H138" s="237">
        <f>'nmol-analyzed'!H138*0.001/'nmol-analyzed'!H$1*1/'nmol-analyzed'!H$2</f>
        <v>0</v>
      </c>
      <c r="I138" s="237">
        <f>'nmol-analyzed'!I138*0.001/'nmol-analyzed'!I$1*1/'nmol-analyzed'!I$2</f>
        <v>0</v>
      </c>
      <c r="J138" s="98">
        <f>'nmol-analyzed'!J138*0.001/'nmol-analyzed'!J$1*1/'nmol-analyzed'!J$2</f>
        <v>0</v>
      </c>
      <c r="K138" s="98">
        <f>'nmol-analyzed'!K138*0.001/'nmol-analyzed'!K$1*1/'nmol-analyzed'!K$2</f>
        <v>6.2385142578829569E-3</v>
      </c>
      <c r="L138" s="98">
        <f>'nmol-analyzed'!L138*0.001/'nmol-analyzed'!L$1*1/'nmol-analyzed'!L$2</f>
        <v>8.1100685352478441E-2</v>
      </c>
      <c r="M138" s="19">
        <f t="shared" si="6"/>
        <v>2.9113066536787132E-2</v>
      </c>
      <c r="N138" s="243">
        <f t="shared" si="7"/>
        <v>4.5130523458416345E-2</v>
      </c>
      <c r="O138" s="19">
        <f t="shared" si="8"/>
        <v>1.5501810295864791</v>
      </c>
      <c r="P138" s="98">
        <f>'nmol-analyzed'!N138*0.001/'nmol-analyzed'!N$1*1/'nmol-analyzed'!N$2</f>
        <v>9.9956026764960654E-2</v>
      </c>
      <c r="Q138" s="98">
        <f>'nmol-analyzed'!O138*0.001/'nmol-analyzed'!O$1*1/'nmol-analyzed'!O$2</f>
        <v>1.1800364270864708E-2</v>
      </c>
      <c r="R138" s="98">
        <f>'nmol-analyzed'!P138*0.001/'nmol-analyzed'!P$1*1/'nmol-analyzed'!P$2</f>
        <v>0.31302018907974527</v>
      </c>
      <c r="S138" s="98">
        <f>'nmol-analyzed'!Q138*0.001/'nmol-analyzed'!Q$1*1/'nmol-analyzed'!Q$2</f>
        <v>0</v>
      </c>
      <c r="T138" s="98">
        <f>'nmol-analyzed'!R138*0.001/'nmol-analyzed'!R$1*1/'nmol-analyzed'!R$2</f>
        <v>0</v>
      </c>
      <c r="U138" s="98">
        <f>'nmol-analyzed'!S138*0.001/'nmol-analyzed'!S$1*1/'nmol-analyzed'!S$2</f>
        <v>0</v>
      </c>
      <c r="V138" s="98">
        <f>'nmol-analyzed'!T138*0.001/'nmol-analyzed'!T$1*1/'nmol-analyzed'!T$2</f>
        <v>0</v>
      </c>
      <c r="W138" s="98">
        <f>'nmol-analyzed'!U138*0.001/'nmol-analyzed'!U$1*1/'nmol-analyzed'!U$2</f>
        <v>9.8617329977925161E-2</v>
      </c>
      <c r="X138" s="98">
        <f>'nmol-analyzed'!V138*0.001/'nmol-analyzed'!V$1*1/'nmol-analyzed'!V$2</f>
        <v>0</v>
      </c>
      <c r="Y138" s="98">
        <f>'nmol-analyzed'!W138*0.001/'nmol-analyzed'!W$1*1/'nmol-analyzed'!W$2</f>
        <v>9.050366336436233E-2</v>
      </c>
      <c r="Z138" s="98">
        <f>'nmol-analyzed'!X138*0.001/'nmol-analyzed'!X$1*1/'nmol-analyzed'!X$2</f>
        <v>0</v>
      </c>
      <c r="AA138" s="98">
        <f>'nmol-analyzed'!Y138*0.001/'nmol-analyzed'!Y$1*1/'nmol-analyzed'!Y$2</f>
        <v>0.30444939818830952</v>
      </c>
      <c r="AB138" s="98">
        <f>'nmol-analyzed'!Z138*0.001/'nmol-analyzed'!Z$1*1/'nmol-analyzed'!Z$2</f>
        <v>2.1240655687554136E-2</v>
      </c>
      <c r="AC138" s="98">
        <f>'nmol-analyzed'!AA138*0.001/'nmol-analyzed'!AA$1*1/'nmol-analyzed'!AA$2</f>
        <v>4.2481311375106204E-2</v>
      </c>
      <c r="AD138" s="98">
        <f>'nmol-analyzed'!AB138*0.001/'nmol-analyzed'!AB$1*1/'nmol-analyzed'!AB$2</f>
        <v>0</v>
      </c>
      <c r="AE138" s="98">
        <f>'nmol-analyzed'!AC138*0.001/'nmol-analyzed'!AC$1*1/'nmol-analyzed'!AC$2</f>
        <v>0.1494712807642494</v>
      </c>
      <c r="AF138" s="98">
        <f>'nmol-analyzed'!AD138*0.001/'nmol-analyzed'!AD$1*1/'nmol-analyzed'!AD$2</f>
        <v>0.10114597946454351</v>
      </c>
      <c r="AG138" s="98">
        <f>'nmol-analyzed'!AE138*0.001/'nmol-analyzed'!AE$1*1/'nmol-analyzed'!AE$2</f>
        <v>0</v>
      </c>
      <c r="AH138" s="98">
        <f>'nmol-analyzed'!AF138*0.001/'nmol-analyzed'!AF$1*1/'nmol-analyzed'!AF$2</f>
        <v>3.7171147453219727E-2</v>
      </c>
      <c r="AI138" s="98">
        <f>'nmol-analyzed'!AG138*0.001/'nmol-analyzed'!AG$1*1/'nmol-analyzed'!AG$2</f>
        <v>7.7238747954735232E-2</v>
      </c>
      <c r="AJ138" s="98">
        <f>'nmol-analyzed'!AH138*0.001/'nmol-analyzed'!AH$1*1/'nmol-analyzed'!AH$2</f>
        <v>3.4678621530700636E-2</v>
      </c>
    </row>
    <row r="139" spans="1:36" x14ac:dyDescent="0.2">
      <c r="A139">
        <f>'imported summary from web'!A152</f>
        <v>718.5</v>
      </c>
      <c r="B139" t="str">
        <f>'imported summary from web'!B152</f>
        <v>C39H76O8PN</v>
      </c>
      <c r="C139" s="2" t="str">
        <f>'imported summary from web'!C152</f>
        <v>PE(34:1)</v>
      </c>
      <c r="D139" s="69"/>
      <c r="E139" s="234"/>
      <c r="F139" s="237">
        <f>'nmol-analyzed'!F139*0.001/'nmol-analyzed'!F$1*1/'nmol-analyzed'!F$2</f>
        <v>5.3027371192005139</v>
      </c>
      <c r="G139" s="237">
        <f>'nmol-analyzed'!G139*0.001/'nmol-analyzed'!G$1*1/'nmol-analyzed'!G$2</f>
        <v>5.3027371192005139</v>
      </c>
      <c r="H139" s="237">
        <f>'nmol-analyzed'!H139*0.001/'nmol-analyzed'!H$1*1/'nmol-analyzed'!H$2</f>
        <v>5.3027371192005139</v>
      </c>
      <c r="I139" s="237">
        <f>'nmol-analyzed'!I139*0.001/'nmol-analyzed'!I$1*1/'nmol-analyzed'!I$2</f>
        <v>8.6715348184573084</v>
      </c>
      <c r="J139" s="98">
        <f>'nmol-analyzed'!J139*0.001/'nmol-analyzed'!J$1*1/'nmol-analyzed'!J$2</f>
        <v>0.41798045527815803</v>
      </c>
      <c r="K139" s="98">
        <f>'nmol-analyzed'!K139*0.001/'nmol-analyzed'!K$1*1/'nmol-analyzed'!K$2</f>
        <v>0.36183382695721139</v>
      </c>
      <c r="L139" s="98">
        <f>'nmol-analyzed'!L139*0.001/'nmol-analyzed'!L$1*1/'nmol-analyzed'!L$2</f>
        <v>0.73614468243018893</v>
      </c>
      <c r="M139" s="19">
        <f t="shared" si="6"/>
        <v>0.50531965488851949</v>
      </c>
      <c r="N139" s="243">
        <f t="shared" si="7"/>
        <v>0.20186197257696137</v>
      </c>
      <c r="O139" s="19">
        <f t="shared" si="8"/>
        <v>0.39947381944107224</v>
      </c>
      <c r="P139" s="98">
        <f>'nmol-analyzed'!N139*0.001/'nmol-analyzed'!N$1*1/'nmol-analyzed'!N$2</f>
        <v>1.059533883708583</v>
      </c>
      <c r="Q139" s="98">
        <f>'nmol-analyzed'!O139*0.001/'nmol-analyzed'!O$1*1/'nmol-analyzed'!O$2</f>
        <v>0.18880582833383533</v>
      </c>
      <c r="R139" s="98">
        <f>'nmol-analyzed'!P139*0.001/'nmol-analyzed'!P$1*1/'nmol-analyzed'!P$2</f>
        <v>1.3526943885231844</v>
      </c>
      <c r="S139" s="98">
        <f>'nmol-analyzed'!Q139*0.001/'nmol-analyzed'!Q$1*1/'nmol-analyzed'!Q$2</f>
        <v>0.14750455338579269</v>
      </c>
      <c r="T139" s="98">
        <f>'nmol-analyzed'!R139*0.001/'nmol-analyzed'!R$1*1/'nmol-analyzed'!R$2</f>
        <v>0.1179073132044325</v>
      </c>
      <c r="U139" s="98">
        <f>'nmol-analyzed'!S139*0.001/'nmol-analyzed'!S$1*1/'nmol-analyzed'!S$2</f>
        <v>0.65846032631417817</v>
      </c>
      <c r="V139" s="98">
        <f>'nmol-analyzed'!T139*0.001/'nmol-analyzed'!T$1*1/'nmol-analyzed'!T$2</f>
        <v>1.0938937679090379</v>
      </c>
      <c r="W139" s="98">
        <f>'nmol-analyzed'!U139*0.001/'nmol-analyzed'!U$1*1/'nmol-analyzed'!U$2</f>
        <v>0.43998501067074286</v>
      </c>
      <c r="X139" s="98">
        <f>'nmol-analyzed'!V139*0.001/'nmol-analyzed'!V$1*1/'nmol-analyzed'!V$2</f>
        <v>0.68442112771007779</v>
      </c>
      <c r="Y139" s="98">
        <f>'nmol-analyzed'!W139*0.001/'nmol-analyzed'!W$1*1/'nmol-analyzed'!W$2</f>
        <v>0.24426754040687584</v>
      </c>
      <c r="Z139" s="98">
        <f>'nmol-analyzed'!X139*0.001/'nmol-analyzed'!X$1*1/'nmol-analyzed'!X$2</f>
        <v>0.24544757683395896</v>
      </c>
      <c r="AA139" s="98">
        <f>'nmol-analyzed'!Y139*0.001/'nmol-analyzed'!Y$1*1/'nmol-analyzed'!Y$2</f>
        <v>0.24072743112563999</v>
      </c>
      <c r="AB139" s="98">
        <f>'nmol-analyzed'!Z139*0.001/'nmol-analyzed'!Z$1*1/'nmol-analyzed'!Z$2</f>
        <v>0.30798950746953491</v>
      </c>
      <c r="AC139" s="98">
        <f>'nmol-analyzed'!AA139*0.001/'nmol-analyzed'!AA$1*1/'nmol-analyzed'!AA$2</f>
        <v>0.27916290332212651</v>
      </c>
      <c r="AD139" s="98">
        <f>'nmol-analyzed'!AB139*0.001/'nmol-analyzed'!AB$1*1/'nmol-analyzed'!AB$2</f>
        <v>0.75227322226754256</v>
      </c>
      <c r="AE139" s="98">
        <f>'nmol-analyzed'!AC139*0.001/'nmol-analyzed'!AC$1*1/'nmol-analyzed'!AC$2</f>
        <v>0.31467638055631458</v>
      </c>
      <c r="AF139" s="98">
        <f>'nmol-analyzed'!AD139*0.001/'nmol-analyzed'!AD$1*1/'nmol-analyzed'!AD$2</f>
        <v>0.40458391785817405</v>
      </c>
      <c r="AG139" s="98">
        <f>'nmol-analyzed'!AE139*0.001/'nmol-analyzed'!AE$1*1/'nmol-analyzed'!AE$2</f>
        <v>7.723874795473526E-2</v>
      </c>
      <c r="AH139" s="98">
        <f>'nmol-analyzed'!AF139*0.001/'nmol-analyzed'!AF$1*1/'nmol-analyzed'!AF$2</f>
        <v>0.16461508157854451</v>
      </c>
      <c r="AI139" s="98">
        <f>'nmol-analyzed'!AG139*0.001/'nmol-analyzed'!AG$1*1/'nmol-analyzed'!AG$2</f>
        <v>0.23944011865967918</v>
      </c>
      <c r="AJ139" s="98">
        <f>'nmol-analyzed'!AH139*0.001/'nmol-analyzed'!AH$1*1/'nmol-analyzed'!AH$2</f>
        <v>0.13871448612280254</v>
      </c>
    </row>
    <row r="140" spans="1:36" x14ac:dyDescent="0.2">
      <c r="A140">
        <f>'imported summary from web'!A153</f>
        <v>720.5</v>
      </c>
      <c r="B140" t="str">
        <f>'imported summary from web'!B153</f>
        <v>C39H78O8PN</v>
      </c>
      <c r="C140" s="2" t="str">
        <f>'imported summary from web'!C153</f>
        <v>PE(34:0)</v>
      </c>
      <c r="D140" s="69"/>
      <c r="E140" s="234"/>
      <c r="F140" s="237">
        <f>'nmol-analyzed'!F140*0.001/'nmol-analyzed'!F$1*1/'nmol-analyzed'!F$2</f>
        <v>1.4348582793130797</v>
      </c>
      <c r="G140" s="237">
        <f>'nmol-analyzed'!G140*0.001/'nmol-analyzed'!G$1*1/'nmol-analyzed'!G$2</f>
        <v>0</v>
      </c>
      <c r="H140" s="237">
        <f>'nmol-analyzed'!H140*0.001/'nmol-analyzed'!H$1*1/'nmol-analyzed'!H$2</f>
        <v>0.68623656836712521</v>
      </c>
      <c r="I140" s="237">
        <f>'nmol-analyzed'!I140*0.001/'nmol-analyzed'!I$1*1/'nmol-analyzed'!I$2</f>
        <v>1.2477028515765911</v>
      </c>
      <c r="J140" s="98">
        <f>'nmol-analyzed'!J140*0.001/'nmol-analyzed'!J$1*1/'nmol-analyzed'!J$2</f>
        <v>0.16220137070495685</v>
      </c>
      <c r="K140" s="98">
        <f>'nmol-analyzed'!K140*0.001/'nmol-analyzed'!K$1*1/'nmol-analyzed'!K$2</f>
        <v>8.7339199610361407E-2</v>
      </c>
      <c r="L140" s="98">
        <f>'nmol-analyzed'!L140*0.001/'nmol-analyzed'!L$1*1/'nmol-analyzed'!L$2</f>
        <v>0</v>
      </c>
      <c r="M140" s="19">
        <f t="shared" si="6"/>
        <v>8.3180190105106092E-2</v>
      </c>
      <c r="N140" s="243">
        <f t="shared" si="7"/>
        <v>8.118062690500924E-2</v>
      </c>
      <c r="O140" s="19">
        <f t="shared" si="8"/>
        <v>0.9759610647971565</v>
      </c>
      <c r="P140" s="98">
        <f>'nmol-analyzed'!N140*0.001/'nmol-analyzed'!N$1*1/'nmol-analyzed'!N$2</f>
        <v>0</v>
      </c>
      <c r="Q140" s="98">
        <f>'nmol-analyzed'!O140*0.001/'nmol-analyzed'!O$1*1/'nmol-analyzed'!O$2</f>
        <v>3.2451001744877944E-2</v>
      </c>
      <c r="R140" s="98">
        <f>'nmol-analyzed'!P140*0.001/'nmol-analyzed'!P$1*1/'nmol-analyzed'!P$2</f>
        <v>0</v>
      </c>
      <c r="S140" s="98">
        <f>'nmol-analyzed'!Q140*0.001/'nmol-analyzed'!Q$1*1/'nmol-analyzed'!Q$2</f>
        <v>0</v>
      </c>
      <c r="T140" s="98">
        <f>'nmol-analyzed'!R140*0.001/'nmol-analyzed'!R$1*1/'nmol-analyzed'!R$2</f>
        <v>1.7339310765357725E-2</v>
      </c>
      <c r="U140" s="98">
        <f>'nmol-analyzed'!S140*0.001/'nmol-analyzed'!S$1*1/'nmol-analyzed'!S$2</f>
        <v>0</v>
      </c>
      <c r="V140" s="98">
        <f>'nmol-analyzed'!T140*0.001/'nmol-analyzed'!T$1*1/'nmol-analyzed'!T$2</f>
        <v>2.1240655687554136E-2</v>
      </c>
      <c r="W140" s="98">
        <f>'nmol-analyzed'!U140*0.001/'nmol-analyzed'!U$1*1/'nmol-analyzed'!U$2</f>
        <v>0.15171896919680788</v>
      </c>
      <c r="X140" s="98">
        <f>'nmol-analyzed'!V140*0.001/'nmol-analyzed'!V$1*1/'nmol-analyzed'!V$2</f>
        <v>0</v>
      </c>
      <c r="Y140" s="98">
        <f>'nmol-analyzed'!W140*0.001/'nmol-analyzed'!W$1*1/'nmol-analyzed'!W$2</f>
        <v>0</v>
      </c>
      <c r="Z140" s="98">
        <f>'nmol-analyzed'!X140*0.001/'nmol-analyzed'!X$1*1/'nmol-analyzed'!X$2</f>
        <v>0.12272378841697947</v>
      </c>
      <c r="AA140" s="98">
        <f>'nmol-analyzed'!Y140*0.001/'nmol-analyzed'!Y$1*1/'nmol-analyzed'!Y$2</f>
        <v>0</v>
      </c>
      <c r="AB140" s="98">
        <f>'nmol-analyzed'!Z140*0.001/'nmol-analyzed'!Z$1*1/'nmol-analyzed'!Z$2</f>
        <v>9.0272786672105046E-2</v>
      </c>
      <c r="AC140" s="98">
        <f>'nmol-analyzed'!AA140*0.001/'nmol-analyzed'!AA$1*1/'nmol-analyzed'!AA$2</f>
        <v>0</v>
      </c>
      <c r="AD140" s="98">
        <f>'nmol-analyzed'!AB140*0.001/'nmol-analyzed'!AB$1*1/'nmol-analyzed'!AB$2</f>
        <v>0.15045464445350845</v>
      </c>
      <c r="AE140" s="98">
        <f>'nmol-analyzed'!AC140*0.001/'nmol-analyzed'!AC$1*1/'nmol-analyzed'!AC$2</f>
        <v>0</v>
      </c>
      <c r="AF140" s="98">
        <f>'nmol-analyzed'!AD140*0.001/'nmol-analyzed'!AD$1*1/'nmol-analyzed'!AD$2</f>
        <v>0</v>
      </c>
      <c r="AG140" s="98">
        <f>'nmol-analyzed'!AE140*0.001/'nmol-analyzed'!AE$1*1/'nmol-analyzed'!AE$2</f>
        <v>0</v>
      </c>
      <c r="AH140" s="98">
        <f>'nmol-analyzed'!AF140*0.001/'nmol-analyzed'!AF$1*1/'nmol-analyzed'!AF$2</f>
        <v>0.13806426196910185</v>
      </c>
      <c r="AI140" s="98">
        <f>'nmol-analyzed'!AG140*0.001/'nmol-analyzed'!AG$1*1/'nmol-analyzed'!AG$2</f>
        <v>0</v>
      </c>
      <c r="AJ140" s="98">
        <f>'nmol-analyzed'!AH140*0.001/'nmol-analyzed'!AH$1*1/'nmol-analyzed'!AH$2</f>
        <v>4.334827691337579E-2</v>
      </c>
    </row>
    <row r="141" spans="1:36" x14ac:dyDescent="0.2">
      <c r="A141">
        <f>'imported summary from web'!A160</f>
        <v>736.5</v>
      </c>
      <c r="B141" t="str">
        <f>'imported summary from web'!B160</f>
        <v>C41H70O8PN</v>
      </c>
      <c r="C141" s="2" t="str">
        <f>'imported summary from web'!C160</f>
        <v>PE(36:6)</v>
      </c>
      <c r="D141" s="69"/>
      <c r="E141" s="234"/>
      <c r="F141" s="237">
        <f>'nmol-analyzed'!F141*0.001/'nmol-analyzed'!F$1*1/'nmol-analyzed'!F$2</f>
        <v>7.610987394617208</v>
      </c>
      <c r="G141" s="237">
        <f>'nmol-analyzed'!G141*0.001/'nmol-analyzed'!G$1*1/'nmol-analyzed'!G$2</f>
        <v>8.1724536778266739</v>
      </c>
      <c r="H141" s="237">
        <f>'nmol-analyzed'!H141*0.001/'nmol-analyzed'!H$1*1/'nmol-analyzed'!H$2</f>
        <v>8.5467645332996511</v>
      </c>
      <c r="I141" s="237">
        <f>'nmol-analyzed'!I141*0.001/'nmol-analyzed'!I$1*1/'nmol-analyzed'!I$2</f>
        <v>8.9210753887726266</v>
      </c>
      <c r="J141" s="98">
        <f>'nmol-analyzed'!J141*0.001/'nmol-analyzed'!J$1*1/'nmol-analyzed'!J$2</f>
        <v>0.61137439727252962</v>
      </c>
      <c r="K141" s="98">
        <f>'nmol-analyzed'!K141*0.001/'nmol-analyzed'!K$1*1/'nmol-analyzed'!K$2</f>
        <v>0.51779668340428531</v>
      </c>
      <c r="L141" s="98">
        <f>'nmol-analyzed'!L141*0.001/'nmol-analyzed'!L$1*1/'nmol-analyzed'!L$2</f>
        <v>0.61137439727252962</v>
      </c>
      <c r="M141" s="19">
        <f t="shared" si="6"/>
        <v>0.58018182598311485</v>
      </c>
      <c r="N141" s="243">
        <f t="shared" si="7"/>
        <v>5.4027118291980633E-2</v>
      </c>
      <c r="O141" s="19">
        <f t="shared" si="8"/>
        <v>9.3121011159617045E-2</v>
      </c>
      <c r="P141" s="98">
        <f>'nmol-analyzed'!N141*0.001/'nmol-analyzed'!N$1*1/'nmol-analyzed'!N$2</f>
        <v>0.5297669418542913</v>
      </c>
      <c r="Q141" s="98">
        <f>'nmol-analyzed'!O141*0.001/'nmol-analyzed'!O$1*1/'nmol-analyzed'!O$2</f>
        <v>0.35991111026137368</v>
      </c>
      <c r="R141" s="98">
        <f>'nmol-analyzed'!P141*0.001/'nmol-analyzed'!P$1*1/'nmol-analyzed'!P$2</f>
        <v>1.4644873131945222</v>
      </c>
      <c r="S141" s="98">
        <f>'nmol-analyzed'!Q141*0.001/'nmol-analyzed'!Q$1*1/'nmol-analyzed'!Q$2</f>
        <v>0.22420692114640475</v>
      </c>
      <c r="T141" s="98">
        <f>'nmol-analyzed'!R141*0.001/'nmol-analyzed'!R$1*1/'nmol-analyzed'!R$2</f>
        <v>0</v>
      </c>
      <c r="U141" s="98">
        <f>'nmol-analyzed'!S141*0.001/'nmol-analyzed'!S$1*1/'nmol-analyzed'!S$2</f>
        <v>0.58411803140773866</v>
      </c>
      <c r="V141" s="98">
        <f>'nmol-analyzed'!T141*0.001/'nmol-analyzed'!T$1*1/'nmol-analyzed'!T$2</f>
        <v>1.5187068816601206</v>
      </c>
      <c r="W141" s="98">
        <f>'nmol-analyzed'!U141*0.001/'nmol-analyzed'!U$1*1/'nmol-analyzed'!U$2</f>
        <v>0.19723465995585027</v>
      </c>
      <c r="X141" s="98">
        <f>'nmol-analyzed'!V141*0.001/'nmol-analyzed'!V$1*1/'nmol-analyzed'!V$2</f>
        <v>1.4396444410453366</v>
      </c>
      <c r="Y141" s="98">
        <f>'nmol-analyzed'!W141*0.001/'nmol-analyzed'!W$1*1/'nmol-analyzed'!W$2</f>
        <v>0.44143623559352235</v>
      </c>
      <c r="Z141" s="98">
        <f>'nmol-analyzed'!X141*0.001/'nmol-analyzed'!X$1*1/'nmol-analyzed'!X$2</f>
        <v>0.1368842255420156</v>
      </c>
      <c r="AA141" s="98">
        <f>'nmol-analyzed'!Y141*0.001/'nmol-analyzed'!Y$1*1/'nmol-analyzed'!Y$2</f>
        <v>0.58765814068906252</v>
      </c>
      <c r="AB141" s="98">
        <f>'nmol-analyzed'!Z141*0.001/'nmol-analyzed'!Z$1*1/'nmol-analyzed'!Z$2</f>
        <v>0.45667409728241393</v>
      </c>
      <c r="AC141" s="98">
        <f>'nmol-analyzed'!AA141*0.001/'nmol-analyzed'!AA$1*1/'nmol-analyzed'!AA$2</f>
        <v>0.88603878010935833</v>
      </c>
      <c r="AD141" s="98">
        <f>'nmol-analyzed'!AB141*0.001/'nmol-analyzed'!AB$1*1/'nmol-analyzed'!AB$2</f>
        <v>1.345241526878429</v>
      </c>
      <c r="AE141" s="98">
        <f>'nmol-analyzed'!AC141*0.001/'nmol-analyzed'!AC$1*1/'nmol-analyzed'!AC$2</f>
        <v>0.91256150361331245</v>
      </c>
      <c r="AF141" s="98">
        <f>'nmol-analyzed'!AD141*0.001/'nmol-analyzed'!AD$1*1/'nmol-analyzed'!AD$2</f>
        <v>1.4160437125036096</v>
      </c>
      <c r="AG141" s="98">
        <f>'nmol-analyzed'!AE141*0.001/'nmol-analyzed'!AE$1*1/'nmol-analyzed'!AE$2</f>
        <v>1.4520884615490226</v>
      </c>
      <c r="AH141" s="98">
        <f>'nmol-analyzed'!AF141*0.001/'nmol-analyzed'!AF$1*1/'nmol-analyzed'!AF$2</f>
        <v>9.0272786672105046E-2</v>
      </c>
      <c r="AI141" s="98">
        <f>'nmol-analyzed'!AG141*0.001/'nmol-analyzed'!AG$1*1/'nmol-analyzed'!AG$2</f>
        <v>0.59473835925146123</v>
      </c>
      <c r="AJ141" s="98">
        <f>'nmol-analyzed'!AH141*0.001/'nmol-analyzed'!AH$1*1/'nmol-analyzed'!AH$2</f>
        <v>0.19940207380152863</v>
      </c>
    </row>
    <row r="142" spans="1:36" x14ac:dyDescent="0.2">
      <c r="A142">
        <f>'imported summary from web'!A161</f>
        <v>738.5</v>
      </c>
      <c r="B142" t="str">
        <f>'imported summary from web'!B161</f>
        <v>C41H72O8PN</v>
      </c>
      <c r="C142" s="2" t="str">
        <f>'imported summary from web'!C161</f>
        <v>PE(36:5)</v>
      </c>
      <c r="D142" s="69"/>
      <c r="E142" s="234"/>
      <c r="F142" s="237">
        <f>'nmol-analyzed'!F142*0.001/'nmol-analyzed'!F$1*1/'nmol-analyzed'!F$2</f>
        <v>27.387077592106177</v>
      </c>
      <c r="G142" s="237">
        <f>'nmol-analyzed'!G142*0.001/'nmol-analyzed'!G$1*1/'nmol-analyzed'!G$2</f>
        <v>25.702678742477776</v>
      </c>
      <c r="H142" s="237">
        <f>'nmol-analyzed'!H142*0.001/'nmol-analyzed'!H$1*1/'nmol-analyzed'!H$2</f>
        <v>21.959570187748007</v>
      </c>
      <c r="I142" s="237">
        <f>'nmol-analyzed'!I142*0.001/'nmol-analyzed'!I$1*1/'nmol-analyzed'!I$2</f>
        <v>21.959570187748007</v>
      </c>
      <c r="J142" s="98">
        <f>'nmol-analyzed'!J142*0.001/'nmol-analyzed'!J$1*1/'nmol-analyzed'!J$2</f>
        <v>2.345681360963991</v>
      </c>
      <c r="K142" s="98">
        <f>'nmol-analyzed'!K142*0.001/'nmol-analyzed'!K$1*1/'nmol-analyzed'!K$2</f>
        <v>2.2708191898693957</v>
      </c>
      <c r="L142" s="98">
        <f>'nmol-analyzed'!L142*0.001/'nmol-analyzed'!L$1*1/'nmol-analyzed'!L$2</f>
        <v>3.3188895851937321</v>
      </c>
      <c r="M142" s="19">
        <f t="shared" si="6"/>
        <v>2.6451300453423729</v>
      </c>
      <c r="N142" s="243">
        <f t="shared" si="7"/>
        <v>0.58469224752923288</v>
      </c>
      <c r="O142" s="19">
        <f t="shared" si="8"/>
        <v>0.22104480214830161</v>
      </c>
      <c r="P142" s="98">
        <f>'nmol-analyzed'!N142*0.001/'nmol-analyzed'!N$1*1/'nmol-analyzed'!N$2</f>
        <v>3.1885972538022451</v>
      </c>
      <c r="Q142" s="98">
        <f>'nmol-analyzed'!O142*0.001/'nmol-analyzed'!O$1*1/'nmol-analyzed'!O$2</f>
        <v>1.5251970820092635</v>
      </c>
      <c r="R142" s="98">
        <f>'nmol-analyzed'!P142*0.001/'nmol-analyzed'!P$1*1/'nmol-analyzed'!P$2</f>
        <v>3.4320427874100621</v>
      </c>
      <c r="S142" s="98">
        <f>'nmol-analyzed'!Q142*0.001/'nmol-analyzed'!Q$1*1/'nmol-analyzed'!Q$2</f>
        <v>4.0947264019896039</v>
      </c>
      <c r="T142" s="98">
        <f>'nmol-analyzed'!R142*0.001/'nmol-analyzed'!R$1*1/'nmol-analyzed'!R$2</f>
        <v>0.7213153278388813</v>
      </c>
      <c r="U142" s="98">
        <f>'nmol-analyzed'!S142*0.001/'nmol-analyzed'!S$1*1/'nmol-analyzed'!S$2</f>
        <v>3.095825566461015</v>
      </c>
      <c r="V142" s="98">
        <f>'nmol-analyzed'!T142*0.001/'nmol-analyzed'!T$1*1/'nmol-analyzed'!T$2</f>
        <v>3.6427724504155345</v>
      </c>
      <c r="W142" s="98">
        <f>'nmol-analyzed'!U142*0.001/'nmol-analyzed'!U$1*1/'nmol-analyzed'!U$2</f>
        <v>3.9446931991170056</v>
      </c>
      <c r="X142" s="98">
        <f>'nmol-analyzed'!V142*0.001/'nmol-analyzed'!V$1*1/'nmol-analyzed'!V$2</f>
        <v>3.1270965317788035</v>
      </c>
      <c r="Y142" s="98">
        <f>'nmol-analyzed'!W142*0.001/'nmol-analyzed'!W$1*1/'nmol-analyzed'!W$2</f>
        <v>1.3898776873812788</v>
      </c>
      <c r="Z142" s="98">
        <f>'nmol-analyzed'!X142*0.001/'nmol-analyzed'!X$1*1/'nmol-analyzed'!X$2</f>
        <v>2.3978340198394457</v>
      </c>
      <c r="AA142" s="98">
        <f>'nmol-analyzed'!Y142*0.001/'nmol-analyzed'!Y$1*1/'nmol-analyzed'!Y$2</f>
        <v>2.7683654579448609</v>
      </c>
      <c r="AB142" s="98">
        <f>'nmol-analyzed'!Z142*0.001/'nmol-analyzed'!Z$1*1/'nmol-analyzed'!Z$2</f>
        <v>1.709872782848108</v>
      </c>
      <c r="AC142" s="98">
        <f>'nmol-analyzed'!AA142*0.001/'nmol-analyzed'!AA$1*1/'nmol-analyzed'!AA$2</f>
        <v>3.246785940811689</v>
      </c>
      <c r="AD142" s="98">
        <f>'nmol-analyzed'!AB142*0.001/'nmol-analyzed'!AB$1*1/'nmol-analyzed'!AB$2</f>
        <v>2.8763387910229556</v>
      </c>
      <c r="AE142" s="98">
        <f>'nmol-analyzed'!AC142*0.001/'nmol-analyzed'!AC$1*1/'nmol-analyzed'!AC$2</f>
        <v>4.0435914901486427</v>
      </c>
      <c r="AF142" s="98">
        <f>'nmol-analyzed'!AD142*0.001/'nmol-analyzed'!AD$1*1/'nmol-analyzed'!AD$2</f>
        <v>4.2279019416179189</v>
      </c>
      <c r="AG142" s="98">
        <f>'nmol-analyzed'!AE142*0.001/'nmol-analyzed'!AE$1*1/'nmol-analyzed'!AE$2</f>
        <v>2.3944011865967925</v>
      </c>
      <c r="AH142" s="98">
        <f>'nmol-analyzed'!AF142*0.001/'nmol-analyzed'!AF$1*1/'nmol-analyzed'!AF$2</f>
        <v>2.7612852393820377</v>
      </c>
      <c r="AI142" s="98">
        <f>'nmol-analyzed'!AG142*0.001/'nmol-analyzed'!AG$1*1/'nmol-analyzed'!AG$2</f>
        <v>2.9736917962573064</v>
      </c>
      <c r="AJ142" s="98">
        <f>'nmol-analyzed'!AH142*0.001/'nmol-analyzed'!AH$1*1/'nmol-analyzed'!AH$2</f>
        <v>2.8436469655174523</v>
      </c>
    </row>
    <row r="143" spans="1:36" x14ac:dyDescent="0.2">
      <c r="A143">
        <f>'imported summary from web'!A162</f>
        <v>740.5</v>
      </c>
      <c r="B143" t="str">
        <f>'imported summary from web'!B162</f>
        <v>C41H74O8PN</v>
      </c>
      <c r="C143" s="2" t="str">
        <f>'imported summary from web'!C162</f>
        <v>PE(36:4)</v>
      </c>
      <c r="D143" s="69"/>
      <c r="E143" s="234"/>
      <c r="F143" s="237">
        <f>'nmol-analyzed'!F143*0.001/'nmol-analyzed'!F$1*1/'nmol-analyzed'!F$2</f>
        <v>4.3045748379392395</v>
      </c>
      <c r="G143" s="237">
        <f>'nmol-analyzed'!G143*0.001/'nmol-analyzed'!G$1*1/'nmol-analyzed'!G$2</f>
        <v>2.2458651328378636</v>
      </c>
      <c r="H143" s="237">
        <f>'nmol-analyzed'!H143*0.001/'nmol-analyzed'!H$1*1/'nmol-analyzed'!H$2</f>
        <v>4.6788856934122167</v>
      </c>
      <c r="I143" s="237">
        <f>'nmol-analyzed'!I143*0.001/'nmol-analyzed'!I$1*1/'nmol-analyzed'!I$2</f>
        <v>7.2990616817230576</v>
      </c>
      <c r="J143" s="98">
        <f>'nmol-analyzed'!J143*0.001/'nmol-analyzed'!J$1*1/'nmol-analyzed'!J$2</f>
        <v>0.48660411211487065</v>
      </c>
      <c r="K143" s="98">
        <f>'nmol-analyzed'!K143*0.001/'nmol-analyzed'!K$1*1/'nmol-analyzed'!K$2</f>
        <v>0.58018182598311496</v>
      </c>
      <c r="L143" s="98">
        <f>'nmol-analyzed'!L143*0.001/'nmol-analyzed'!L$1*1/'nmol-analyzed'!L$2</f>
        <v>7.4862171094595448E-2</v>
      </c>
      <c r="M143" s="19">
        <f t="shared" si="6"/>
        <v>0.38054936973086034</v>
      </c>
      <c r="N143" s="243">
        <f t="shared" si="7"/>
        <v>0.26883581363123338</v>
      </c>
      <c r="O143" s="19">
        <f t="shared" si="8"/>
        <v>0.70644135824312304</v>
      </c>
      <c r="P143" s="98">
        <f>'nmol-analyzed'!N143*0.001/'nmol-analyzed'!N$1*1/'nmol-analyzed'!N$2</f>
        <v>0.62972296861925214</v>
      </c>
      <c r="Q143" s="98">
        <f>'nmol-analyzed'!O143*0.001/'nmol-analyzed'!O$1*1/'nmol-analyzed'!O$2</f>
        <v>2.6550819609445598E-2</v>
      </c>
      <c r="R143" s="98">
        <f>'nmol-analyzed'!P143*0.001/'nmol-analyzed'!P$1*1/'nmol-analyzed'!P$2</f>
        <v>1.1402878316476428</v>
      </c>
      <c r="S143" s="98">
        <f>'nmol-analyzed'!Q143*0.001/'nmol-analyzed'!Q$1*1/'nmol-analyzed'!Q$2</f>
        <v>0</v>
      </c>
      <c r="T143" s="98">
        <f>'nmol-analyzed'!R143*0.001/'nmol-analyzed'!R$1*1/'nmol-analyzed'!R$2</f>
        <v>9.3632278132931734E-2</v>
      </c>
      <c r="U143" s="98">
        <f>'nmol-analyzed'!S143*0.001/'nmol-analyzed'!S$1*1/'nmol-analyzed'!S$2</f>
        <v>9.5582950593993604E-2</v>
      </c>
      <c r="V143" s="98">
        <f>'nmol-analyzed'!T143*0.001/'nmol-analyzed'!T$1*1/'nmol-analyzed'!T$2</f>
        <v>0.38233180237597436</v>
      </c>
      <c r="W143" s="98">
        <f>'nmol-analyzed'!U143*0.001/'nmol-analyzed'!U$1*1/'nmol-analyzed'!U$2</f>
        <v>0.22757845379521183</v>
      </c>
      <c r="X143" s="98">
        <f>'nmol-analyzed'!V143*0.001/'nmol-analyzed'!V$1*1/'nmol-analyzed'!V$2</f>
        <v>0.21240655687554139</v>
      </c>
      <c r="Y143" s="98">
        <f>'nmol-analyzed'!W143*0.001/'nmol-analyzed'!W$1*1/'nmol-analyzed'!W$2</f>
        <v>0.22025636441224913</v>
      </c>
      <c r="Z143" s="98">
        <f>'nmol-analyzed'!X143*0.001/'nmol-analyzed'!X$1*1/'nmol-analyzed'!X$2</f>
        <v>0.14160437125036091</v>
      </c>
      <c r="AA143" s="98">
        <f>'nmol-analyzed'!Y143*0.001/'nmol-analyzed'!Y$1*1/'nmol-analyzed'!Y$2</f>
        <v>0.23364721256312115</v>
      </c>
      <c r="AB143" s="98">
        <f>'nmol-analyzed'!Z143*0.001/'nmol-analyzed'!Z$1*1/'nmol-analyzed'!Z$2</f>
        <v>0.38233180237597436</v>
      </c>
      <c r="AC143" s="98">
        <f>'nmol-analyzed'!AA143*0.001/'nmol-analyzed'!AA$1*1/'nmol-analyzed'!AA$2</f>
        <v>0.41874435498318985</v>
      </c>
      <c r="AD143" s="98">
        <f>'nmol-analyzed'!AB143*0.001/'nmol-analyzed'!AB$1*1/'nmol-analyzed'!AB$2</f>
        <v>0.37171147453219744</v>
      </c>
      <c r="AE143" s="98">
        <f>'nmol-analyzed'!AC143*0.001/'nmol-analyzed'!AC$1*1/'nmol-analyzed'!AC$2</f>
        <v>0.33041019958413032</v>
      </c>
      <c r="AF143" s="98">
        <f>'nmol-analyzed'!AD143*0.001/'nmol-analyzed'!AD$1*1/'nmol-analyzed'!AD$2</f>
        <v>0</v>
      </c>
      <c r="AG143" s="98">
        <f>'nmol-analyzed'!AE143*0.001/'nmol-analyzed'!AE$1*1/'nmol-analyzed'!AE$2</f>
        <v>0.99637984861608453</v>
      </c>
      <c r="AH143" s="98">
        <f>'nmol-analyzed'!AF143*0.001/'nmol-analyzed'!AF$1*1/'nmol-analyzed'!AF$2</f>
        <v>1.5930491765665595E-2</v>
      </c>
      <c r="AI143" s="98">
        <f>'nmol-analyzed'!AG143*0.001/'nmol-analyzed'!AG$1*1/'nmol-analyzed'!AG$2</f>
        <v>0.11585812193210285</v>
      </c>
      <c r="AJ143" s="98">
        <f>'nmol-analyzed'!AH143*0.001/'nmol-analyzed'!AH$1*1/'nmol-analyzed'!AH$2</f>
        <v>0.41614345836840749</v>
      </c>
    </row>
    <row r="144" spans="1:36" x14ac:dyDescent="0.2">
      <c r="A144">
        <f>'imported summary from web'!A163</f>
        <v>742.5</v>
      </c>
      <c r="B144" t="str">
        <f>'imported summary from web'!B163</f>
        <v>C41H76O8PN</v>
      </c>
      <c r="C144" s="2" t="str">
        <f>'imported summary from web'!C163</f>
        <v>PE(36:3)</v>
      </c>
      <c r="D144" s="69"/>
      <c r="E144" s="234"/>
      <c r="F144" s="237">
        <f>'nmol-analyzed'!F144*0.001/'nmol-analyzed'!F$1*1/'nmol-analyzed'!F$2</f>
        <v>0</v>
      </c>
      <c r="G144" s="237">
        <f>'nmol-analyzed'!G144*0.001/'nmol-analyzed'!G$1*1/'nmol-analyzed'!G$2</f>
        <v>1.6843988496283984</v>
      </c>
      <c r="H144" s="237">
        <f>'nmol-analyzed'!H144*0.001/'nmol-analyzed'!H$1*1/'nmol-analyzed'!H$2</f>
        <v>0</v>
      </c>
      <c r="I144" s="237">
        <f>'nmol-analyzed'!I144*0.001/'nmol-analyzed'!I$1*1/'nmol-analyzed'!I$2</f>
        <v>3.743108554729774</v>
      </c>
      <c r="J144" s="98">
        <f>'nmol-analyzed'!J144*0.001/'nmol-analyzed'!J$1*1/'nmol-analyzed'!J$2</f>
        <v>7.4862171094595448E-2</v>
      </c>
      <c r="K144" s="98">
        <f>'nmol-analyzed'!K144*0.001/'nmol-analyzed'!K$1*1/'nmol-analyzed'!K$2</f>
        <v>0.13100879941554205</v>
      </c>
      <c r="L144" s="98">
        <f>'nmol-analyzed'!L144*0.001/'nmol-analyzed'!L$1*1/'nmol-analyzed'!L$2</f>
        <v>3.7431085547297738E-2</v>
      </c>
      <c r="M144" s="19">
        <f t="shared" si="6"/>
        <v>8.1100685352478413E-2</v>
      </c>
      <c r="N144" s="243">
        <f t="shared" si="7"/>
        <v>4.7099749769092293E-2</v>
      </c>
      <c r="O144" s="19">
        <f t="shared" si="8"/>
        <v>0.58075649502082705</v>
      </c>
      <c r="P144" s="98">
        <f>'nmol-analyzed'!N144*0.001/'nmol-analyzed'!N$1*1/'nmol-analyzed'!N$2</f>
        <v>0</v>
      </c>
      <c r="Q144" s="98">
        <f>'nmol-analyzed'!O144*0.001/'nmol-analyzed'!O$1*1/'nmol-analyzed'!O$2</f>
        <v>8.8502732031485263E-3</v>
      </c>
      <c r="R144" s="98">
        <f>'nmol-analyzed'!P144*0.001/'nmol-analyzed'!P$1*1/'nmol-analyzed'!P$2</f>
        <v>0.2012272644084076</v>
      </c>
      <c r="S144" s="98">
        <f>'nmol-analyzed'!Q144*0.001/'nmol-analyzed'!Q$1*1/'nmol-analyzed'!Q$2</f>
        <v>3.5401092812590233E-2</v>
      </c>
      <c r="T144" s="98">
        <f>'nmol-analyzed'!R144*0.001/'nmol-analyzed'!R$1*1/'nmol-analyzed'!R$2</f>
        <v>0</v>
      </c>
      <c r="U144" s="98">
        <f>'nmol-analyzed'!S144*0.001/'nmol-analyzed'!S$1*1/'nmol-analyzed'!S$2</f>
        <v>0</v>
      </c>
      <c r="V144" s="98">
        <f>'nmol-analyzed'!T144*0.001/'nmol-analyzed'!T$1*1/'nmol-analyzed'!T$2</f>
        <v>0.22302688471931836</v>
      </c>
      <c r="W144" s="98">
        <f>'nmol-analyzed'!U144*0.001/'nmol-analyzed'!U$1*1/'nmol-analyzed'!U$2</f>
        <v>0.18206276303616953</v>
      </c>
      <c r="X144" s="98">
        <f>'nmol-analyzed'!V144*0.001/'nmol-analyzed'!V$1*1/'nmol-analyzed'!V$2</f>
        <v>0</v>
      </c>
      <c r="Y144" s="98">
        <f>'nmol-analyzed'!W144*0.001/'nmol-analyzed'!W$1*1/'nmol-analyzed'!W$2</f>
        <v>4.1557804606084749E-2</v>
      </c>
      <c r="Z144" s="98">
        <f>'nmol-analyzed'!X144*0.001/'nmol-analyzed'!X$1*1/'nmol-analyzed'!X$2</f>
        <v>0</v>
      </c>
      <c r="AA144" s="98">
        <f>'nmol-analyzed'!Y144*0.001/'nmol-analyzed'!Y$1*1/'nmol-analyzed'!Y$2</f>
        <v>0</v>
      </c>
      <c r="AB144" s="98">
        <f>'nmol-analyzed'!Z144*0.001/'nmol-analyzed'!Z$1*1/'nmol-analyzed'!Z$2</f>
        <v>0.31860983531331205</v>
      </c>
      <c r="AC144" s="98">
        <f>'nmol-analyzed'!AA144*0.001/'nmol-analyzed'!AA$1*1/'nmol-analyzed'!AA$2</f>
        <v>0.20026903933978638</v>
      </c>
      <c r="AD144" s="98">
        <f>'nmol-analyzed'!AB144*0.001/'nmol-analyzed'!AB$1*1/'nmol-analyzed'!AB$2</f>
        <v>0</v>
      </c>
      <c r="AE144" s="98">
        <f>'nmol-analyzed'!AC144*0.001/'nmol-analyzed'!AC$1*1/'nmol-analyzed'!AC$2</f>
        <v>0.14160437125034156</v>
      </c>
      <c r="AF144" s="98">
        <f>'nmol-analyzed'!AD144*0.001/'nmol-analyzed'!AD$1*1/'nmol-analyzed'!AD$2</f>
        <v>0</v>
      </c>
      <c r="AG144" s="98">
        <f>'nmol-analyzed'!AE144*0.001/'nmol-analyzed'!AE$1*1/'nmol-analyzed'!AE$2</f>
        <v>0.44026086334199072</v>
      </c>
      <c r="AH144" s="98">
        <f>'nmol-analyzed'!AF144*0.001/'nmol-analyzed'!AF$1*1/'nmol-analyzed'!AF$2</f>
        <v>0</v>
      </c>
      <c r="AI144" s="98">
        <f>'nmol-analyzed'!AG144*0.001/'nmol-analyzed'!AG$1*1/'nmol-analyzed'!AG$2</f>
        <v>0</v>
      </c>
      <c r="AJ144" s="98">
        <f>'nmol-analyzed'!AH144*0.001/'nmol-analyzed'!AH$1*1/'nmol-analyzed'!AH$2</f>
        <v>0</v>
      </c>
    </row>
    <row r="145" spans="1:36" x14ac:dyDescent="0.2">
      <c r="A145">
        <f>'imported summary from web'!A164</f>
        <v>744.5</v>
      </c>
      <c r="B145" t="str">
        <f>'imported summary from web'!B164</f>
        <v>C41H78O8PN</v>
      </c>
      <c r="C145" s="2" t="str">
        <f>'imported summary from web'!C164</f>
        <v>PE(36:2)</v>
      </c>
      <c r="D145" s="69"/>
      <c r="E145" s="234"/>
      <c r="F145" s="237">
        <f>'nmol-analyzed'!F145*0.001/'nmol-analyzed'!F$1*1/'nmol-analyzed'!F$2</f>
        <v>3.2440274140991368</v>
      </c>
      <c r="G145" s="237">
        <f>'nmol-analyzed'!G145*0.001/'nmol-analyzed'!G$1*1/'nmol-analyzed'!G$2</f>
        <v>6.6128251133559326</v>
      </c>
      <c r="H145" s="237">
        <f>'nmol-analyzed'!H145*0.001/'nmol-analyzed'!H$1*1/'nmol-analyzed'!H$2</f>
        <v>4.7412708359910454</v>
      </c>
      <c r="I145" s="237">
        <f>'nmol-analyzed'!I145*0.001/'nmol-analyzed'!I$1*1/'nmol-analyzed'!I$2</f>
        <v>7.5486022520383775</v>
      </c>
      <c r="J145" s="98">
        <f>'nmol-analyzed'!J145*0.001/'nmol-analyzed'!J$1*1/'nmol-analyzed'!J$2</f>
        <v>0.17467839922072281</v>
      </c>
      <c r="K145" s="98">
        <f>'nmol-analyzed'!K145*0.001/'nmol-analyzed'!K$1*1/'nmol-analyzed'!K$2</f>
        <v>0.43669599805180687</v>
      </c>
      <c r="L145" s="98">
        <f>'nmol-analyzed'!L145*0.001/'nmol-analyzed'!L$1*1/'nmol-analyzed'!L$2</f>
        <v>0.19339394199437165</v>
      </c>
      <c r="M145" s="19">
        <f t="shared" si="6"/>
        <v>0.26825611308896707</v>
      </c>
      <c r="N145" s="243">
        <f t="shared" si="7"/>
        <v>0.14617306188230816</v>
      </c>
      <c r="O145" s="19">
        <f t="shared" si="8"/>
        <v>0.54490114017953395</v>
      </c>
      <c r="P145" s="98">
        <f>'nmol-analyzed'!N145*0.001/'nmol-analyzed'!N$1*1/'nmol-analyzed'!N$2</f>
        <v>0.30986368297137806</v>
      </c>
      <c r="Q145" s="98">
        <f>'nmol-analyzed'!O145*0.001/'nmol-analyzed'!O$1*1/'nmol-analyzed'!O$2</f>
        <v>0.18880582833383533</v>
      </c>
      <c r="R145" s="98">
        <f>'nmol-analyzed'!P145*0.001/'nmol-analyzed'!P$1*1/'nmol-analyzed'!P$2</f>
        <v>1.1850050015161779</v>
      </c>
      <c r="S145" s="98">
        <f>'nmol-analyzed'!Q145*0.001/'nmol-analyzed'!Q$1*1/'nmol-analyzed'!Q$2</f>
        <v>0.35991111026133399</v>
      </c>
      <c r="T145" s="98">
        <f>'nmol-analyzed'!R145*0.001/'nmol-analyzed'!R$1*1/'nmol-analyzed'!R$2</f>
        <v>3.4678621530715451E-2</v>
      </c>
      <c r="U145" s="98">
        <f>'nmol-analyzed'!S145*0.001/'nmol-analyzed'!S$1*1/'nmol-analyzed'!S$2</f>
        <v>5.3101639218885339E-2</v>
      </c>
      <c r="V145" s="98">
        <f>'nmol-analyzed'!T145*0.001/'nmol-analyzed'!T$1*1/'nmol-analyzed'!T$2</f>
        <v>0.39295213021975151</v>
      </c>
      <c r="W145" s="98">
        <f>'nmol-analyzed'!U145*0.001/'nmol-analyzed'!U$1*1/'nmol-analyzed'!U$2</f>
        <v>9.8617329977925161E-2</v>
      </c>
      <c r="X145" s="98">
        <f>'nmol-analyzed'!V145*0.001/'nmol-analyzed'!V$1*1/'nmol-analyzed'!V$2</f>
        <v>0.57821784927230702</v>
      </c>
      <c r="Y145" s="98">
        <f>'nmol-analyzed'!W145*0.001/'nmol-analyzed'!W$1*1/'nmol-analyzed'!W$2</f>
        <v>0.29552216608771376</v>
      </c>
      <c r="Z145" s="98">
        <f>'nmol-analyzed'!X145*0.001/'nmol-analyzed'!X$1*1/'nmol-analyzed'!X$2</f>
        <v>7.5522331333525816E-2</v>
      </c>
      <c r="AA145" s="98">
        <f>'nmol-analyzed'!Y145*0.001/'nmol-analyzed'!Y$1*1/'nmol-analyzed'!Y$2</f>
        <v>0.6442998891892131</v>
      </c>
      <c r="AB145" s="98">
        <f>'nmol-analyzed'!Z145*0.001/'nmol-analyzed'!Z$1*1/'nmol-analyzed'!Z$2</f>
        <v>0.24426754040687254</v>
      </c>
      <c r="AC145" s="98">
        <f>'nmol-analyzed'!AA145*0.001/'nmol-analyzed'!AA$1*1/'nmol-analyzed'!AA$2</f>
        <v>0.1699252455004249</v>
      </c>
      <c r="AD145" s="98">
        <f>'nmol-analyzed'!AB145*0.001/'nmol-analyzed'!AB$1*1/'nmol-analyzed'!AB$2</f>
        <v>0.43366338695423023</v>
      </c>
      <c r="AE145" s="98">
        <f>'nmol-analyzed'!AC145*0.001/'nmol-analyzed'!AC$1*1/'nmol-analyzed'!AC$2</f>
        <v>0.19667273784769659</v>
      </c>
      <c r="AF145" s="98">
        <f>'nmol-analyzed'!AD145*0.001/'nmol-analyzed'!AD$1*1/'nmol-analyzed'!AD$2</f>
        <v>0.76870944393053053</v>
      </c>
      <c r="AG145" s="98">
        <f>'nmol-analyzed'!AE145*0.001/'nmol-analyzed'!AE$1*1/'nmol-analyzed'!AE$2</f>
        <v>0.2162684942732587</v>
      </c>
      <c r="AH145" s="98">
        <f>'nmol-analyzed'!AF145*0.001/'nmol-analyzed'!AF$1*1/'nmol-analyzed'!AF$2</f>
        <v>0.14868458981287896</v>
      </c>
      <c r="AI145" s="98">
        <f>'nmol-analyzed'!AG145*0.001/'nmol-analyzed'!AG$1*1/'nmol-analyzed'!AG$2</f>
        <v>0.42481311375104386</v>
      </c>
      <c r="AJ145" s="98">
        <f>'nmol-analyzed'!AH145*0.001/'nmol-analyzed'!AH$1*1/'nmol-analyzed'!AH$2</f>
        <v>0.1127055199747771</v>
      </c>
    </row>
    <row r="146" spans="1:36" x14ac:dyDescent="0.2">
      <c r="A146">
        <f>'imported summary from web'!A165</f>
        <v>746.6</v>
      </c>
      <c r="B146" t="str">
        <f>'imported summary from web'!B165</f>
        <v>C41H80O8PN</v>
      </c>
      <c r="C146" s="2" t="str">
        <f>'imported summary from web'!C165</f>
        <v>PE(36:1)</v>
      </c>
      <c r="D146" s="69"/>
      <c r="E146" s="234"/>
      <c r="F146" s="237">
        <f>'nmol-analyzed'!F146*0.001/'nmol-analyzed'!F$1*1/'nmol-analyzed'!F$2</f>
        <v>2.8073314160473304</v>
      </c>
      <c r="G146" s="237">
        <f>'nmol-analyzed'!G146*0.001/'nmol-analyzed'!G$1*1/'nmol-analyzed'!G$2</f>
        <v>5.8018182598311494</v>
      </c>
      <c r="H146" s="237">
        <f>'nmol-analyzed'!H146*0.001/'nmol-analyzed'!H$1*1/'nmol-analyzed'!H$2</f>
        <v>6.7375953985135926</v>
      </c>
      <c r="I146" s="237">
        <f>'nmol-analyzed'!I146*0.001/'nmol-analyzed'!I$1*1/'nmol-analyzed'!I$2</f>
        <v>7.2990616817230594</v>
      </c>
      <c r="J146" s="98">
        <f>'nmol-analyzed'!J146*0.001/'nmol-analyzed'!J$1*1/'nmol-analyzed'!J$2</f>
        <v>0.31816422715203074</v>
      </c>
      <c r="K146" s="98">
        <f>'nmol-analyzed'!K146*0.001/'nmol-analyzed'!K$1*1/'nmol-analyzed'!K$2</f>
        <v>0.29944868437838185</v>
      </c>
      <c r="L146" s="98">
        <f>'nmol-analyzed'!L146*0.001/'nmol-analyzed'!L$1*1/'nmol-analyzed'!L$2</f>
        <v>0.61761291153041253</v>
      </c>
      <c r="M146" s="19">
        <f t="shared" si="6"/>
        <v>0.411741941020275</v>
      </c>
      <c r="N146" s="243">
        <f t="shared" si="7"/>
        <v>0.17853489927579289</v>
      </c>
      <c r="O146" s="19">
        <f t="shared" si="8"/>
        <v>0.43360872791679356</v>
      </c>
      <c r="P146" s="98">
        <f>'nmol-analyzed'!N146*0.001/'nmol-analyzed'!N$1*1/'nmol-analyzed'!N$2</f>
        <v>0.35984169635385826</v>
      </c>
      <c r="Q146" s="98">
        <f>'nmol-analyzed'!O146*0.001/'nmol-analyzed'!O$1*1/'nmol-analyzed'!O$2</f>
        <v>0.17700546406297057</v>
      </c>
      <c r="R146" s="98">
        <f>'nmol-analyzed'!P146*0.001/'nmol-analyzed'!P$1*1/'nmol-analyzed'!P$2</f>
        <v>0.93906056723923537</v>
      </c>
      <c r="S146" s="98">
        <f>'nmol-analyzed'!Q146*0.001/'nmol-analyzed'!Q$1*1/'nmol-analyzed'!Q$2</f>
        <v>0.14160437125036088</v>
      </c>
      <c r="T146" s="98">
        <f>'nmol-analyzed'!R146*0.001/'nmol-analyzed'!R$1*1/'nmol-analyzed'!R$2</f>
        <v>0.23928248856193657</v>
      </c>
      <c r="U146" s="98">
        <f>'nmol-analyzed'!S146*0.001/'nmol-analyzed'!S$1*1/'nmol-analyzed'!S$2</f>
        <v>0.15930491765665603</v>
      </c>
      <c r="V146" s="98">
        <f>'nmol-analyzed'!T146*0.001/'nmol-analyzed'!T$1*1/'nmol-analyzed'!T$2</f>
        <v>1.370022291847242</v>
      </c>
      <c r="W146" s="98">
        <f>'nmol-analyzed'!U146*0.001/'nmol-analyzed'!U$1*1/'nmol-analyzed'!U$2</f>
        <v>0.40964121683138144</v>
      </c>
      <c r="X146" s="98">
        <f>'nmol-analyzed'!V146*0.001/'nmol-analyzed'!V$1*1/'nmol-analyzed'!V$2</f>
        <v>0.92042841312734602</v>
      </c>
      <c r="Y146" s="98">
        <f>'nmol-analyzed'!W146*0.001/'nmol-analyzed'!W$1*1/'nmol-analyzed'!W$2</f>
        <v>0.26319942917187</v>
      </c>
      <c r="Z146" s="98">
        <f>'nmol-analyzed'!X146*0.001/'nmol-analyzed'!X$1*1/'nmol-analyzed'!X$2</f>
        <v>0.33985049100086617</v>
      </c>
      <c r="AA146" s="98">
        <f>'nmol-analyzed'!Y146*0.001/'nmol-analyzed'!Y$1*1/'nmol-analyzed'!Y$2</f>
        <v>0.10620327843778236</v>
      </c>
      <c r="AB146" s="98">
        <f>'nmol-analyzed'!Z146*0.001/'nmol-analyzed'!Z$1*1/'nmol-analyzed'!Z$2</f>
        <v>0.47791475296996799</v>
      </c>
      <c r="AC146" s="98">
        <f>'nmol-analyzed'!AA146*0.001/'nmol-analyzed'!AA$1*1/'nmol-analyzed'!AA$2</f>
        <v>0.4551569075904236</v>
      </c>
      <c r="AD146" s="98">
        <f>'nmol-analyzed'!AB146*0.001/'nmol-analyzed'!AB$1*1/'nmol-analyzed'!AB$2</f>
        <v>0.53101639218885321</v>
      </c>
      <c r="AE146" s="98">
        <f>'nmol-analyzed'!AC146*0.001/'nmol-analyzed'!AC$1*1/'nmol-analyzed'!AC$2</f>
        <v>0.66082039916826052</v>
      </c>
      <c r="AF146" s="98">
        <f>'nmol-analyzed'!AD146*0.001/'nmol-analyzed'!AD$1*1/'nmol-analyzed'!AD$2</f>
        <v>0.78893863982343948</v>
      </c>
      <c r="AG146" s="98">
        <f>'nmol-analyzed'!AE146*0.001/'nmol-analyzed'!AE$1*1/'nmol-analyzed'!AE$2</f>
        <v>0.27805949263704682</v>
      </c>
      <c r="AH146" s="98">
        <f>'nmol-analyzed'!AF146*0.001/'nmol-analyzed'!AF$1*1/'nmol-analyzed'!AF$2</f>
        <v>0.39826229414163994</v>
      </c>
      <c r="AI146" s="98">
        <f>'nmol-analyzed'!AG146*0.001/'nmol-analyzed'!AG$1*1/'nmol-analyzed'!AG$2</f>
        <v>0.81100685352471991</v>
      </c>
      <c r="AJ146" s="98">
        <f>'nmol-analyzed'!AH146*0.001/'nmol-analyzed'!AH$1*1/'nmol-analyzed'!AH$2</f>
        <v>0.8322869167368151</v>
      </c>
    </row>
    <row r="147" spans="1:36" x14ac:dyDescent="0.2">
      <c r="A147">
        <f>'imported summary from web'!A166</f>
        <v>748.6</v>
      </c>
      <c r="B147" t="str">
        <f>'imported summary from web'!B166</f>
        <v>C41H82O8PN</v>
      </c>
      <c r="C147" s="2" t="str">
        <f>'imported summary from web'!C166</f>
        <v>PE(36:0)</v>
      </c>
      <c r="D147" s="69" t="s">
        <v>123</v>
      </c>
      <c r="E147" s="234"/>
      <c r="F147" s="237">
        <f>'nmol-analyzed'!F147*0.001/'nmol-analyzed'!F$1*1/'nmol-analyzed'!F$2</f>
        <v>5.8018182598311485</v>
      </c>
      <c r="G147" s="237">
        <f>'nmol-analyzed'!G147*0.001/'nmol-analyzed'!G$1*1/'nmol-analyzed'!G$2</f>
        <v>5.9889736875676371</v>
      </c>
      <c r="H147" s="237">
        <f>'nmol-analyzed'!H147*0.001/'nmol-analyzed'!H$1*1/'nmol-analyzed'!H$2</f>
        <v>7.4862171094595462</v>
      </c>
      <c r="I147" s="237">
        <f>'nmol-analyzed'!I147*0.001/'nmol-analyzed'!I$1*1/'nmol-analyzed'!I$2</f>
        <v>9.7320822422974107</v>
      </c>
      <c r="J147" s="98">
        <f>'nmol-analyzed'!J147*0.001/'nmol-analyzed'!J$1*1/'nmol-analyzed'!J$2</f>
        <v>0.58018182598311485</v>
      </c>
      <c r="K147" s="98">
        <f>'nmol-analyzed'!K147*0.001/'nmol-analyzed'!K$1*1/'nmol-analyzed'!K$2</f>
        <v>0.67375953985135928</v>
      </c>
      <c r="L147" s="98">
        <f>'nmol-analyzed'!L147*0.001/'nmol-analyzed'!L$1*1/'nmol-analyzed'!L$2</f>
        <v>0.67375953985135928</v>
      </c>
      <c r="M147" s="19">
        <f t="shared" si="6"/>
        <v>0.6425669685619444</v>
      </c>
      <c r="N147" s="243">
        <f t="shared" si="7"/>
        <v>5.4027118291980702E-2</v>
      </c>
      <c r="O147" s="19">
        <f t="shared" si="8"/>
        <v>8.4080136289751417E-2</v>
      </c>
      <c r="P147" s="98">
        <f>'nmol-analyzed'!N147*0.001/'nmol-analyzed'!N$1*1/'nmol-analyzed'!N$2</f>
        <v>0.80964381679618136</v>
      </c>
      <c r="Q147" s="98">
        <f>'nmol-analyzed'!O147*0.001/'nmol-analyzed'!O$1*1/'nmol-analyzed'!O$2</f>
        <v>0.23010710328186185</v>
      </c>
      <c r="R147" s="98">
        <f>'nmol-analyzed'!P147*0.001/'nmol-analyzed'!P$1*1/'nmol-analyzed'!P$2</f>
        <v>2.1464241536896811</v>
      </c>
      <c r="S147" s="98">
        <f>'nmol-analyzed'!Q147*0.001/'nmol-analyzed'!Q$1*1/'nmol-analyzed'!Q$2</f>
        <v>0.19470601046924627</v>
      </c>
      <c r="T147" s="98">
        <f>'nmol-analyzed'!R147*0.001/'nmol-analyzed'!R$1*1/'nmol-analyzed'!R$2</f>
        <v>0.24968607502115123</v>
      </c>
      <c r="U147" s="98">
        <f>'nmol-analyzed'!S147*0.001/'nmol-analyzed'!S$1*1/'nmol-analyzed'!S$2</f>
        <v>0.14337442589099036</v>
      </c>
      <c r="V147" s="98">
        <f>'nmol-analyzed'!T147*0.001/'nmol-analyzed'!T$1*1/'nmol-analyzed'!T$2</f>
        <v>0.86024655534594252</v>
      </c>
      <c r="W147" s="98">
        <f>'nmol-analyzed'!U147*0.001/'nmol-analyzed'!U$1*1/'nmol-analyzed'!U$2</f>
        <v>0.88755596980132601</v>
      </c>
      <c r="X147" s="98">
        <f>'nmol-analyzed'!V147*0.001/'nmol-analyzed'!V$1*1/'nmol-analyzed'!V$2</f>
        <v>1.3098404340658387</v>
      </c>
      <c r="Y147" s="98">
        <f>'nmol-analyzed'!W147*0.001/'nmol-analyzed'!W$1*1/'nmol-analyzed'!W$2</f>
        <v>0.26874046978601468</v>
      </c>
      <c r="Z147" s="98">
        <f>'nmol-analyzed'!X147*0.001/'nmol-analyzed'!X$1*1/'nmol-analyzed'!X$2</f>
        <v>0.48145486225122719</v>
      </c>
      <c r="AA147" s="98">
        <f>'nmol-analyzed'!Y147*0.001/'nmol-analyzed'!Y$1*1/'nmol-analyzed'!Y$2</f>
        <v>0.84962622750225891</v>
      </c>
      <c r="AB147" s="98">
        <f>'nmol-analyzed'!Z147*0.001/'nmol-analyzed'!Z$1*1/'nmol-analyzed'!Z$2</f>
        <v>0.22302688471931836</v>
      </c>
      <c r="AC147" s="98">
        <f>'nmol-analyzed'!AA147*0.001/'nmol-analyzed'!AA$1*1/'nmol-analyzed'!AA$2</f>
        <v>0.63721967062659324</v>
      </c>
      <c r="AD147" s="98">
        <f>'nmol-analyzed'!AB147*0.001/'nmol-analyzed'!AB$1*1/'nmol-analyzed'!AB$2</f>
        <v>1.0885836039871497</v>
      </c>
      <c r="AE147" s="98">
        <f>'nmol-analyzed'!AC147*0.001/'nmol-analyzed'!AC$1*1/'nmol-analyzed'!AC$2</f>
        <v>0.61361894208481349</v>
      </c>
      <c r="AF147" s="98">
        <f>'nmol-analyzed'!AD147*0.001/'nmol-analyzed'!AD$1*1/'nmol-analyzed'!AD$2</f>
        <v>1.2137517535745221</v>
      </c>
      <c r="AG147" s="98">
        <f>'nmol-analyzed'!AE147*0.001/'nmol-analyzed'!AE$1*1/'nmol-analyzed'!AE$2</f>
        <v>0.39391761456914975</v>
      </c>
      <c r="AH147" s="98">
        <f>'nmol-analyzed'!AF147*0.001/'nmol-analyzed'!AF$1*1/'nmol-analyzed'!AF$2</f>
        <v>0.38233180237597442</v>
      </c>
      <c r="AI147" s="98">
        <f>'nmol-analyzed'!AG147*0.001/'nmol-analyzed'!AG$1*1/'nmol-analyzed'!AG$2</f>
        <v>6.9514873159261678E-2</v>
      </c>
      <c r="AJ147" s="98">
        <f>'nmol-analyzed'!AH147*0.001/'nmol-analyzed'!AH$1*1/'nmol-analyzed'!AH$2</f>
        <v>0.39013449222038205</v>
      </c>
    </row>
    <row r="148" spans="1:36" x14ac:dyDescent="0.2">
      <c r="A148">
        <f>'imported summary from web'!A174</f>
        <v>764.5</v>
      </c>
      <c r="B148" t="str">
        <f>'imported summary from web'!B174</f>
        <v>C43H74O8PN</v>
      </c>
      <c r="C148" s="2" t="str">
        <f>'imported summary from web'!C174</f>
        <v>PE(38:6)</v>
      </c>
      <c r="D148" s="69"/>
      <c r="E148" s="234"/>
      <c r="F148" s="237">
        <f>'nmol-analyzed'!F148*0.001/'nmol-analyzed'!F$1*1/'nmol-analyzed'!F$2</f>
        <v>546.36907870538926</v>
      </c>
      <c r="G148" s="237">
        <f>'nmol-analyzed'!G148*0.001/'nmol-analyzed'!G$1*1/'nmol-analyzed'!G$2</f>
        <v>530.27371192005137</v>
      </c>
      <c r="H148" s="237">
        <f>'nmol-analyzed'!H148*0.001/'nmol-analyzed'!H$1*1/'nmol-analyzed'!H$2</f>
        <v>552.17089696522044</v>
      </c>
      <c r="I148" s="237">
        <f>'nmol-analyzed'!I148*0.001/'nmol-analyzed'!I$1*1/'nmol-analyzed'!I$2</f>
        <v>547.30485584407177</v>
      </c>
      <c r="J148" s="98">
        <f>'nmol-analyzed'!J148*0.001/'nmol-analyzed'!J$1*1/'nmol-analyzed'!J$2</f>
        <v>47.075828589984788</v>
      </c>
      <c r="K148" s="98">
        <f>'nmol-analyzed'!K148*0.001/'nmol-analyzed'!K$1*1/'nmol-analyzed'!K$2</f>
        <v>55.329382953163929</v>
      </c>
      <c r="L148" s="98">
        <f>'nmol-analyzed'!L148*0.001/'nmol-analyzed'!L$1*1/'nmol-analyzed'!L$2</f>
        <v>51.62370548398146</v>
      </c>
      <c r="M148" s="19">
        <f t="shared" si="6"/>
        <v>51.342972342376726</v>
      </c>
      <c r="N148" s="243">
        <f t="shared" si="7"/>
        <v>4.1339325380422949</v>
      </c>
      <c r="O148" s="19">
        <f t="shared" si="8"/>
        <v>8.051603460889406E-2</v>
      </c>
      <c r="P148" s="98">
        <f>'nmol-analyzed'!N148*0.001/'nmol-analyzed'!N$1*1/'nmol-analyzed'!N$2</f>
        <v>80.104759849439461</v>
      </c>
      <c r="Q148" s="98">
        <f>'nmol-analyzed'!O148*0.001/'nmol-analyzed'!O$1*1/'nmol-analyzed'!O$2</f>
        <v>19.995717256980246</v>
      </c>
      <c r="R148" s="98">
        <f>'nmol-analyzed'!P148*0.001/'nmol-analyzed'!P$1*1/'nmol-analyzed'!P$2</f>
        <v>70.541335467614005</v>
      </c>
      <c r="S148" s="98">
        <f>'nmol-analyzed'!Q148*0.001/'nmol-analyzed'!Q$1*1/'nmol-analyzed'!Q$2</f>
        <v>51.178179842734622</v>
      </c>
      <c r="T148" s="98">
        <f>'nmol-analyzed'!R148*0.001/'nmol-analyzed'!R$1*1/'nmol-analyzed'!R$2</f>
        <v>15.119878987391933</v>
      </c>
      <c r="U148" s="98">
        <f>'nmol-analyzed'!S148*0.001/'nmol-analyzed'!S$1*1/'nmol-analyzed'!S$2</f>
        <v>49.947401849283551</v>
      </c>
      <c r="V148" s="98">
        <f>'nmol-analyzed'!T148*0.001/'nmol-analyzed'!T$1*1/'nmol-analyzed'!T$2</f>
        <v>86.290163730688661</v>
      </c>
      <c r="W148" s="98">
        <f>'nmol-analyzed'!U148*0.001/'nmol-analyzed'!U$1*1/'nmol-analyzed'!U$2</f>
        <v>48.709375060635182</v>
      </c>
      <c r="X148" s="98">
        <f>'nmol-analyzed'!V148*0.001/'nmol-analyzed'!V$1*1/'nmol-analyzed'!V$2</f>
        <v>72.053024237891989</v>
      </c>
      <c r="Y148" s="98">
        <f>'nmol-analyzed'!W148*0.001/'nmol-analyzed'!W$1*1/'nmol-analyzed'!W$2</f>
        <v>19.431505927036209</v>
      </c>
      <c r="Z148" s="98">
        <f>'nmol-analyzed'!X148*0.001/'nmol-analyzed'!X$1*1/'nmol-analyzed'!X$2</f>
        <v>30.987756575287314</v>
      </c>
      <c r="AA148" s="98">
        <f>'nmol-analyzed'!Y148*0.001/'nmol-analyzed'!Y$1*1/'nmol-analyzed'!Y$2</f>
        <v>47.671111581439256</v>
      </c>
      <c r="AB148" s="98">
        <f>'nmol-analyzed'!Z148*0.001/'nmol-analyzed'!Z$1*1/'nmol-analyzed'!Z$2</f>
        <v>38.875710072145957</v>
      </c>
      <c r="AC148" s="98">
        <f>'nmol-analyzed'!AA148*0.001/'nmol-analyzed'!AA$1*1/'nmol-analyzed'!AA$2</f>
        <v>46.177185464740447</v>
      </c>
      <c r="AD148" s="98">
        <f>'nmol-analyzed'!AB148*0.001/'nmol-analyzed'!AB$1*1/'nmol-analyzed'!AB$2</f>
        <v>54.252174735294531</v>
      </c>
      <c r="AE148" s="98">
        <f>'nmol-analyzed'!AC148*0.001/'nmol-analyzed'!AC$1*1/'nmol-analyzed'!AC$2</f>
        <v>61.039350918411124</v>
      </c>
      <c r="AF148" s="98">
        <f>'nmol-analyzed'!AD148*0.001/'nmol-analyzed'!AD$1*1/'nmol-analyzed'!AD$2</f>
        <v>50.532531340485946</v>
      </c>
      <c r="AG148" s="98">
        <f>'nmol-analyzed'!AE148*0.001/'nmol-analyzed'!AE$1*1/'nmol-analyzed'!AE$2</f>
        <v>52.746340978288693</v>
      </c>
      <c r="AH148" s="98">
        <f>'nmol-analyzed'!AF148*0.001/'nmol-analyzed'!AF$1*1/'nmol-analyzed'!AF$2</f>
        <v>34.478894344822251</v>
      </c>
      <c r="AI148" s="98">
        <f>'nmol-analyzed'!AG148*0.001/'nmol-analyzed'!AG$1*1/'nmol-analyzed'!AG$2</f>
        <v>55.156189914476435</v>
      </c>
      <c r="AJ148" s="98">
        <f>'nmol-analyzed'!AH148*0.001/'nmol-analyzed'!AH$1*1/'nmol-analyzed'!AH$2</f>
        <v>56.916287587262417</v>
      </c>
    </row>
    <row r="149" spans="1:36" x14ac:dyDescent="0.2">
      <c r="A149">
        <f>'imported summary from web'!A175</f>
        <v>766.5</v>
      </c>
      <c r="B149" t="str">
        <f>'imported summary from web'!B175</f>
        <v>C43H76O8PN</v>
      </c>
      <c r="C149" s="2" t="str">
        <f>'imported summary from web'!C175</f>
        <v>PE(38:5)</v>
      </c>
      <c r="D149" s="69"/>
      <c r="E149" s="234"/>
      <c r="F149" s="237">
        <f>'nmol-analyzed'!F149*0.001/'nmol-analyzed'!F$1*1/'nmol-analyzed'!F$2</f>
        <v>30.443949578468832</v>
      </c>
      <c r="G149" s="237">
        <f>'nmol-analyzed'!G149*0.001/'nmol-analyzed'!G$1*1/'nmol-analyzed'!G$2</f>
        <v>25.952219312793094</v>
      </c>
      <c r="H149" s="237">
        <f>'nmol-analyzed'!H149*0.001/'nmol-analyzed'!H$1*1/'nmol-analyzed'!H$2</f>
        <v>36.245767838299983</v>
      </c>
      <c r="I149" s="237">
        <f>'nmol-analyzed'!I149*0.001/'nmol-analyzed'!I$1*1/'nmol-analyzed'!I$2</f>
        <v>34.561368988671575</v>
      </c>
      <c r="J149" s="98">
        <f>'nmol-analyzed'!J149*0.001/'nmol-analyzed'!J$1*1/'nmol-analyzed'!J$2</f>
        <v>1.5658670787286222</v>
      </c>
      <c r="K149" s="98">
        <f>'nmol-analyzed'!K149*0.001/'nmol-analyzed'!K$1*1/'nmol-analyzed'!K$2</f>
        <v>2.9133861584313405</v>
      </c>
      <c r="L149" s="98">
        <f>'nmol-analyzed'!L149*0.001/'nmol-analyzed'!L$1*1/'nmol-analyzed'!L$2</f>
        <v>2.6139374740529586</v>
      </c>
      <c r="M149" s="19">
        <f t="shared" si="6"/>
        <v>2.3643969037376404</v>
      </c>
      <c r="N149" s="243">
        <f t="shared" si="7"/>
        <v>0.70756963594807099</v>
      </c>
      <c r="O149" s="19">
        <f t="shared" si="8"/>
        <v>0.29926009242760571</v>
      </c>
      <c r="P149" s="98">
        <f>'nmol-analyzed'!N149*0.001/'nmol-analyzed'!N$1*1/'nmol-analyzed'!N$2</f>
        <v>3.3485268966261819</v>
      </c>
      <c r="Q149" s="98">
        <f>'nmol-analyzed'!O149*0.001/'nmol-analyzed'!O$1*1/'nmol-analyzed'!O$2</f>
        <v>1.4927460802643857</v>
      </c>
      <c r="R149" s="98">
        <f>'nmol-analyzed'!P149*0.001/'nmol-analyzed'!P$1*1/'nmol-analyzed'!P$2</f>
        <v>2.6718508996449675</v>
      </c>
      <c r="S149" s="98">
        <f>'nmol-analyzed'!Q149*0.001/'nmol-analyzed'!Q$1*1/'nmol-analyzed'!Q$2</f>
        <v>3.4457063670921162</v>
      </c>
      <c r="T149" s="98">
        <f>'nmol-analyzed'!R149*0.001/'nmol-analyzed'!R$1*1/'nmol-analyzed'!R$2</f>
        <v>0.66236167123666512</v>
      </c>
      <c r="U149" s="98">
        <f>'nmol-analyzed'!S149*0.001/'nmol-analyzed'!S$1*1/'nmol-analyzed'!S$2</f>
        <v>2.0337927820833079</v>
      </c>
      <c r="V149" s="98">
        <f>'nmol-analyzed'!T149*0.001/'nmol-analyzed'!T$1*1/'nmol-analyzed'!T$2</f>
        <v>2.4745363876000575</v>
      </c>
      <c r="W149" s="98">
        <f>'nmol-analyzed'!U149*0.001/'nmol-analyzed'!U$1*1/'nmol-analyzed'!U$2</f>
        <v>3.565395776124987</v>
      </c>
      <c r="X149" s="98">
        <f>'nmol-analyzed'!V149*0.001/'nmol-analyzed'!V$1*1/'nmol-analyzed'!V$2</f>
        <v>4.0947264019896039</v>
      </c>
      <c r="Y149" s="98">
        <f>'nmol-analyzed'!W149*0.001/'nmol-analyzed'!W$1*1/'nmol-analyzed'!W$2</f>
        <v>1.6036695044103593</v>
      </c>
      <c r="Z149" s="98">
        <f>'nmol-analyzed'!X149*0.001/'nmol-analyzed'!X$1*1/'nmol-analyzed'!X$2</f>
        <v>3.0822551475495232</v>
      </c>
      <c r="AA149" s="98">
        <f>'nmol-analyzed'!Y149*0.001/'nmol-analyzed'!Y$1*1/'nmol-analyzed'!Y$2</f>
        <v>2.4355951855064761</v>
      </c>
      <c r="AB149" s="98">
        <f>'nmol-analyzed'!Z149*0.001/'nmol-analyzed'!Z$1*1/'nmol-analyzed'!Z$2</f>
        <v>2.4957770432876116</v>
      </c>
      <c r="AC149" s="98">
        <f>'nmol-analyzed'!AA149*0.001/'nmol-analyzed'!AA$1*1/'nmol-analyzed'!AA$2</f>
        <v>3.2528546995795615</v>
      </c>
      <c r="AD149" s="98">
        <f>'nmol-analyzed'!AB149*0.001/'nmol-analyzed'!AB$1*1/'nmol-analyzed'!AB$2</f>
        <v>3.4958579152432856</v>
      </c>
      <c r="AE149" s="98">
        <f>'nmol-analyzed'!AC149*0.001/'nmol-analyzed'!AC$1*1/'nmol-analyzed'!AC$2</f>
        <v>2.5410117729922401</v>
      </c>
      <c r="AF149" s="98">
        <f>'nmol-analyzed'!AD149*0.001/'nmol-analyzed'!AD$1*1/'nmol-analyzed'!AD$2</f>
        <v>4.5717982717973671</v>
      </c>
      <c r="AG149" s="98">
        <f>'nmol-analyzed'!AE149*0.001/'nmol-analyzed'!AE$1*1/'nmol-analyzed'!AE$2</f>
        <v>2.2630953150737421</v>
      </c>
      <c r="AH149" s="98">
        <f>'nmol-analyzed'!AF149*0.001/'nmol-analyzed'!AF$1*1/'nmol-analyzed'!AF$2</f>
        <v>2.7188039280069294</v>
      </c>
      <c r="AI149" s="98">
        <f>'nmol-analyzed'!AG149*0.001/'nmol-analyzed'!AG$1*1/'nmol-analyzed'!AG$2</f>
        <v>2.2399236906873217</v>
      </c>
      <c r="AJ149" s="98">
        <f>'nmol-analyzed'!AH149*0.001/'nmol-analyzed'!AH$1*1/'nmol-analyzed'!AH$2</f>
        <v>4.4908814882257317</v>
      </c>
    </row>
    <row r="150" spans="1:36" x14ac:dyDescent="0.2">
      <c r="A150">
        <f>'imported summary from web'!A176</f>
        <v>768.5</v>
      </c>
      <c r="B150" t="str">
        <f>'imported summary from web'!B176</f>
        <v>C43H78O8PN</v>
      </c>
      <c r="C150" s="2" t="str">
        <f>'imported summary from web'!C176</f>
        <v>PE(38:4)</v>
      </c>
      <c r="D150" s="69"/>
      <c r="E150" s="234"/>
      <c r="F150" s="237">
        <f>'nmol-analyzed'!F150*0.001/'nmol-analyzed'!F$1*1/'nmol-analyzed'!F$2</f>
        <v>10.917399951295174</v>
      </c>
      <c r="G150" s="237">
        <f>'nmol-analyzed'!G150*0.001/'nmol-analyzed'!G$1*1/'nmol-analyzed'!G$2</f>
        <v>15.596285644707388</v>
      </c>
      <c r="H150" s="237">
        <f>'nmol-analyzed'!H150*0.001/'nmol-analyzed'!H$1*1/'nmol-analyzed'!H$2</f>
        <v>10.917399951295174</v>
      </c>
      <c r="I150" s="237">
        <f>'nmol-analyzed'!I150*0.001/'nmol-analyzed'!I$1*1/'nmol-analyzed'!I$2</f>
        <v>15.78344107244388</v>
      </c>
      <c r="J150" s="98">
        <f>'nmol-analyzed'!J150*0.001/'nmol-analyzed'!J$1*1/'nmol-analyzed'!J$2</f>
        <v>0.96073119571397514</v>
      </c>
      <c r="K150" s="98">
        <f>'nmol-analyzed'!K150*0.001/'nmol-analyzed'!K$1*1/'nmol-analyzed'!K$2</f>
        <v>1.4099042222815483</v>
      </c>
      <c r="L150" s="98">
        <f>'nmol-analyzed'!L150*0.001/'nmol-analyzed'!L$1*1/'nmol-analyzed'!L$2</f>
        <v>1.7280684494335785</v>
      </c>
      <c r="M150" s="19">
        <f t="shared" si="6"/>
        <v>1.3662346224763675</v>
      </c>
      <c r="N150" s="243">
        <f t="shared" si="7"/>
        <v>0.38552806732693767</v>
      </c>
      <c r="O150" s="19">
        <f t="shared" si="8"/>
        <v>0.2821829142553488</v>
      </c>
      <c r="P150" s="98">
        <f>'nmol-analyzed'!N150*0.001/'nmol-analyzed'!N$1*1/'nmol-analyzed'!N$2</f>
        <v>2.1390589727701577</v>
      </c>
      <c r="Q150" s="98">
        <f>'nmol-analyzed'!O150*0.001/'nmol-analyzed'!O$1*1/'nmol-analyzed'!O$2</f>
        <v>0.54281675645977656</v>
      </c>
      <c r="R150" s="98">
        <f>'nmol-analyzed'!P150*0.001/'nmol-analyzed'!P$1*1/'nmol-analyzed'!P$2</f>
        <v>1.6880731625371972</v>
      </c>
      <c r="S150" s="98">
        <f>'nmol-analyzed'!Q150*0.001/'nmol-analyzed'!Q$1*1/'nmol-analyzed'!Q$2</f>
        <v>0.979430234481663</v>
      </c>
      <c r="T150" s="98">
        <f>'nmol-analyzed'!R150*0.001/'nmol-analyzed'!R$1*1/'nmol-analyzed'!R$2</f>
        <v>0.36759338822558379</v>
      </c>
      <c r="U150" s="98">
        <f>'nmol-analyzed'!S150*0.001/'nmol-analyzed'!S$1*1/'nmol-analyzed'!S$2</f>
        <v>1.4231239310661268</v>
      </c>
      <c r="V150" s="98">
        <f>'nmol-analyzed'!T150*0.001/'nmol-analyzed'!T$1*1/'nmol-analyzed'!T$2</f>
        <v>2.1771672079742985</v>
      </c>
      <c r="W150" s="98">
        <f>'nmol-analyzed'!U150*0.001/'nmol-analyzed'!U$1*1/'nmol-analyzed'!U$2</f>
        <v>2.5792224763457345</v>
      </c>
      <c r="X150" s="98">
        <f>'nmol-analyzed'!V150*0.001/'nmol-analyzed'!V$1*1/'nmol-analyzed'!V$2</f>
        <v>2.3836735827144091</v>
      </c>
      <c r="Y150" s="98">
        <f>'nmol-analyzed'!W150*0.001/'nmol-analyzed'!W$1*1/'nmol-analyzed'!W$2</f>
        <v>0.71110021214856134</v>
      </c>
      <c r="Z150" s="98">
        <f>'nmol-analyzed'!X150*0.001/'nmol-analyzed'!X$1*1/'nmol-analyzed'!X$2</f>
        <v>0.76938375046029439</v>
      </c>
      <c r="AA150" s="98">
        <f>'nmol-analyzed'!Y150*0.001/'nmol-analyzed'!Y$1*1/'nmol-analyzed'!Y$2</f>
        <v>1.2815195598159075</v>
      </c>
      <c r="AB150" s="98">
        <f>'nmol-analyzed'!Z150*0.001/'nmol-analyzed'!Z$1*1/'nmol-analyzed'!Z$2</f>
        <v>0.99300065339315569</v>
      </c>
      <c r="AC150" s="98">
        <f>'nmol-analyzed'!AA150*0.001/'nmol-analyzed'!AA$1*1/'nmol-analyzed'!AA$2</f>
        <v>0.87997002134148572</v>
      </c>
      <c r="AD150" s="98">
        <f>'nmol-analyzed'!AB150*0.001/'nmol-analyzed'!AB$1*1/'nmol-analyzed'!AB$2</f>
        <v>1.7081027282074783</v>
      </c>
      <c r="AE150" s="98">
        <f>'nmol-analyzed'!AC150*0.001/'nmol-analyzed'!AC$1*1/'nmol-analyzed'!AC$2</f>
        <v>0.97549677972457527</v>
      </c>
      <c r="AF150" s="98">
        <f>'nmol-analyzed'!AD150*0.001/'nmol-analyzed'!AD$1*1/'nmol-analyzed'!AD$2</f>
        <v>0.85974082544861996</v>
      </c>
      <c r="AG150" s="98">
        <f>'nmol-analyzed'!AE150*0.001/'nmol-analyzed'!AE$1*1/'nmol-analyzed'!AE$2</f>
        <v>1.3285064648214462</v>
      </c>
      <c r="AH150" s="98">
        <f>'nmol-analyzed'!AF150*0.001/'nmol-analyzed'!AF$1*1/'nmol-analyzed'!AF$2</f>
        <v>1.2797495051751364</v>
      </c>
      <c r="AI150" s="98">
        <f>'nmol-analyzed'!AG150*0.001/'nmol-analyzed'!AG$1*1/'nmol-analyzed'!AG$2</f>
        <v>0.91141722586587559</v>
      </c>
      <c r="AJ150" s="98">
        <f>'nmol-analyzed'!AH150*0.001/'nmol-analyzed'!AH$1*1/'nmol-analyzed'!AH$2</f>
        <v>1.1530641658957959</v>
      </c>
    </row>
    <row r="151" spans="1:36" x14ac:dyDescent="0.2">
      <c r="A151">
        <f>'imported summary from web'!A177</f>
        <v>770.6</v>
      </c>
      <c r="B151" t="str">
        <f>'imported summary from web'!B177</f>
        <v>C43H80O8PN</v>
      </c>
      <c r="C151" s="2" t="str">
        <f>'imported summary from web'!C177</f>
        <v>PE(38:3)</v>
      </c>
      <c r="D151" s="69"/>
      <c r="E151" s="234"/>
      <c r="F151" s="237">
        <f>'nmol-analyzed'!F151*0.001/'nmol-analyzed'!F$1*1/'nmol-analyzed'!F$2</f>
        <v>0</v>
      </c>
      <c r="G151" s="237">
        <f>'nmol-analyzed'!G151*0.001/'nmol-analyzed'!G$1*1/'nmol-analyzed'!G$2</f>
        <v>2.4330205605743527</v>
      </c>
      <c r="H151" s="237">
        <f>'nmol-analyzed'!H151*0.001/'nmol-analyzed'!H$1*1/'nmol-analyzed'!H$2</f>
        <v>0.74862171094595475</v>
      </c>
      <c r="I151" s="237">
        <f>'nmol-analyzed'!I151*0.001/'nmol-analyzed'!I$1*1/'nmol-analyzed'!I$2</f>
        <v>0</v>
      </c>
      <c r="J151" s="98">
        <f>'nmol-analyzed'!J151*0.001/'nmol-analyzed'!J$1*1/'nmol-analyzed'!J$2</f>
        <v>9.3577713868244344E-2</v>
      </c>
      <c r="K151" s="98">
        <f>'nmol-analyzed'!K151*0.001/'nmol-analyzed'!K$1*1/'nmol-analyzed'!K$2</f>
        <v>0.20587097051013759</v>
      </c>
      <c r="L151" s="98">
        <f>'nmol-analyzed'!L151*0.001/'nmol-analyzed'!L$1*1/'nmol-analyzed'!L$2</f>
        <v>0</v>
      </c>
      <c r="M151" s="19">
        <f t="shared" si="6"/>
        <v>9.9816228126127296E-2</v>
      </c>
      <c r="N151" s="243">
        <f t="shared" si="7"/>
        <v>0.10307717215662177</v>
      </c>
      <c r="O151" s="19">
        <f t="shared" si="8"/>
        <v>1.0326694776161442</v>
      </c>
      <c r="P151" s="98">
        <f>'nmol-analyzed'!N151*0.001/'nmol-analyzed'!N$1*1/'nmol-analyzed'!N$2</f>
        <v>0.86961743285515769</v>
      </c>
      <c r="Q151" s="98">
        <f>'nmol-analyzed'!O151*0.001/'nmol-analyzed'!O$1*1/'nmol-analyzed'!O$2</f>
        <v>4.4251366015742657E-2</v>
      </c>
      <c r="R151" s="98">
        <f>'nmol-analyzed'!P151*0.001/'nmol-analyzed'!P$1*1/'nmol-analyzed'!P$2</f>
        <v>0.20122726440840757</v>
      </c>
      <c r="S151" s="98">
        <f>'nmol-analyzed'!Q151*0.001/'nmol-analyzed'!Q$1*1/'nmol-analyzed'!Q$2</f>
        <v>3.5401092812590233E-2</v>
      </c>
      <c r="T151" s="98">
        <f>'nmol-analyzed'!R151*0.001/'nmol-analyzed'!R$1*1/'nmol-analyzed'!R$2</f>
        <v>9.3632278132931693E-2</v>
      </c>
      <c r="U151" s="98">
        <f>'nmol-analyzed'!S151*0.001/'nmol-analyzed'!S$1*1/'nmol-analyzed'!S$2</f>
        <v>0</v>
      </c>
      <c r="V151" s="98">
        <f>'nmol-analyzed'!T151*0.001/'nmol-analyzed'!T$1*1/'nmol-analyzed'!T$2</f>
        <v>0</v>
      </c>
      <c r="W151" s="98">
        <f>'nmol-analyzed'!U151*0.001/'nmol-analyzed'!U$1*1/'nmol-analyzed'!U$2</f>
        <v>0</v>
      </c>
      <c r="X151" s="98">
        <f>'nmol-analyzed'!V151*0.001/'nmol-analyzed'!V$1*1/'nmol-analyzed'!V$2</f>
        <v>0.10620327843777068</v>
      </c>
      <c r="Y151" s="98">
        <f>'nmol-analyzed'!W151*0.001/'nmol-analyzed'!W$1*1/'nmol-analyzed'!W$2</f>
        <v>7.6189308444488693E-2</v>
      </c>
      <c r="Z151" s="98">
        <f>'nmol-analyzed'!X151*0.001/'nmol-analyzed'!X$1*1/'nmol-analyzed'!X$2</f>
        <v>0</v>
      </c>
      <c r="AA151" s="98">
        <f>'nmol-analyzed'!Y151*0.001/'nmol-analyzed'!Y$1*1/'nmol-analyzed'!Y$2</f>
        <v>4.2481311375112948E-2</v>
      </c>
      <c r="AB151" s="98">
        <f>'nmol-analyzed'!Z151*0.001/'nmol-analyzed'!Z$1*1/'nmol-analyzed'!Z$2</f>
        <v>9.558295059399359E-2</v>
      </c>
      <c r="AC151" s="98">
        <f>'nmol-analyzed'!AA151*0.001/'nmol-analyzed'!AA$1*1/'nmol-analyzed'!AA$2</f>
        <v>0.20026903933978646</v>
      </c>
      <c r="AD151" s="98">
        <f>'nmol-analyzed'!AB151*0.001/'nmol-analyzed'!AB$1*1/'nmol-analyzed'!AB$2</f>
        <v>0.238957376484984</v>
      </c>
      <c r="AE151" s="98">
        <f>'nmol-analyzed'!AC151*0.001/'nmol-analyzed'!AC$1*1/'nmol-analyzed'!AC$2</f>
        <v>0</v>
      </c>
      <c r="AF151" s="98">
        <f>'nmol-analyzed'!AD151*0.001/'nmol-analyzed'!AD$1*1/'nmol-analyzed'!AD$2</f>
        <v>0.33378173223299362</v>
      </c>
      <c r="AG151" s="98">
        <f>'nmol-analyzed'!AE151*0.001/'nmol-analyzed'!AE$1*1/'nmol-analyzed'!AE$2</f>
        <v>4.6343248772841142E-2</v>
      </c>
      <c r="AH151" s="98">
        <f>'nmol-analyzed'!AF151*0.001/'nmol-analyzed'!AF$1*1/'nmol-analyzed'!AF$2</f>
        <v>0</v>
      </c>
      <c r="AI151" s="98">
        <f>'nmol-analyzed'!AG151*0.001/'nmol-analyzed'!AG$1*1/'nmol-analyzed'!AG$2</f>
        <v>0.11585812193210286</v>
      </c>
      <c r="AJ151" s="98">
        <f>'nmol-analyzed'!AH151*0.001/'nmol-analyzed'!AH$1*1/'nmol-analyzed'!AH$2</f>
        <v>7.8026898444076412E-2</v>
      </c>
    </row>
    <row r="152" spans="1:36" x14ac:dyDescent="0.2">
      <c r="A152">
        <f>'imported summary from web'!A178</f>
        <v>772.6</v>
      </c>
      <c r="B152" t="str">
        <f>'imported summary from web'!B178</f>
        <v>C43H82O8PN</v>
      </c>
      <c r="C152" s="2" t="str">
        <f>'imported summary from web'!C178</f>
        <v>PE(38:2)</v>
      </c>
      <c r="D152" s="69"/>
      <c r="E152" s="234"/>
      <c r="F152" s="237">
        <f>'nmol-analyzed'!F152*0.001/'nmol-analyzed'!F$1*1/'nmol-analyzed'!F$2</f>
        <v>1.1853177089977616</v>
      </c>
      <c r="G152" s="237">
        <f>'nmol-analyzed'!G152*0.001/'nmol-analyzed'!G$1*1/'nmol-analyzed'!G$2</f>
        <v>6.2385142578829565E-2</v>
      </c>
      <c r="H152" s="237">
        <f>'nmol-analyzed'!H152*0.001/'nmol-analyzed'!H$1*1/'nmol-analyzed'!H$2</f>
        <v>0.99816228126127282</v>
      </c>
      <c r="I152" s="237">
        <f>'nmol-analyzed'!I152*0.001/'nmol-analyzed'!I$1*1/'nmol-analyzed'!I$2</f>
        <v>0.81100685352478441</v>
      </c>
      <c r="J152" s="98">
        <f>'nmol-analyzed'!J152*0.001/'nmol-analyzed'!J$1*1/'nmol-analyzed'!J$2</f>
        <v>6.2385142578829558E-2</v>
      </c>
      <c r="K152" s="98">
        <f>'nmol-analyzed'!K152*0.001/'nmol-analyzed'!K$1*1/'nmol-analyzed'!K$2</f>
        <v>0.15596285644707389</v>
      </c>
      <c r="L152" s="98">
        <f>'nmol-analyzed'!L152*0.001/'nmol-analyzed'!L$1*1/'nmol-analyzed'!L$2</f>
        <v>0.34311828418356261</v>
      </c>
      <c r="M152" s="19">
        <f t="shared" si="6"/>
        <v>0.18715542773648872</v>
      </c>
      <c r="N152" s="243">
        <f t="shared" si="7"/>
        <v>0.1429423190540495</v>
      </c>
      <c r="O152" s="19">
        <f t="shared" si="8"/>
        <v>0.76376261582597305</v>
      </c>
      <c r="P152" s="98">
        <f>'nmol-analyzed'!N152*0.001/'nmol-analyzed'!N$1*1/'nmol-analyzed'!N$2</f>
        <v>0.15992964282393701</v>
      </c>
      <c r="Q152" s="98">
        <f>'nmol-analyzed'!O152*0.001/'nmol-analyzed'!O$1*1/'nmol-analyzed'!O$2</f>
        <v>8.2602549896052965E-2</v>
      </c>
      <c r="R152" s="98">
        <f>'nmol-analyzed'!P152*0.001/'nmol-analyzed'!P$1*1/'nmol-analyzed'!P$2</f>
        <v>0.24594443427694263</v>
      </c>
      <c r="S152" s="98">
        <f>'nmol-analyzed'!Q152*0.001/'nmol-analyzed'!Q$1*1/'nmol-analyzed'!Q$2</f>
        <v>0.11210346057320239</v>
      </c>
      <c r="T152" s="98">
        <f>'nmol-analyzed'!R152*0.001/'nmol-analyzed'!R$1*1/'nmol-analyzed'!R$2</f>
        <v>5.5485794449144712E-2</v>
      </c>
      <c r="U152" s="98">
        <f>'nmol-analyzed'!S152*0.001/'nmol-analyzed'!S$1*1/'nmol-analyzed'!S$2</f>
        <v>0</v>
      </c>
      <c r="V152" s="98">
        <f>'nmol-analyzed'!T152*0.001/'nmol-analyzed'!T$1*1/'nmol-analyzed'!T$2</f>
        <v>0.36109114668842018</v>
      </c>
      <c r="W152" s="98">
        <f>'nmol-analyzed'!U152*0.001/'nmol-analyzed'!U$1*1/'nmol-analyzed'!U$2</f>
        <v>0.28068009301409463</v>
      </c>
      <c r="X152" s="98">
        <f>'nmol-analyzed'!V152*0.001/'nmol-analyzed'!V$1*1/'nmol-analyzed'!V$2</f>
        <v>0.57821784927230702</v>
      </c>
      <c r="Y152" s="98">
        <f>'nmol-analyzed'!W152*0.001/'nmol-analyzed'!W$1*1/'nmol-analyzed'!W$2</f>
        <v>0.12374990704923014</v>
      </c>
      <c r="Z152" s="98">
        <f>'nmol-analyzed'!X152*0.001/'nmol-analyzed'!X$1*1/'nmol-analyzed'!X$2</f>
        <v>3.3041019958417545E-2</v>
      </c>
      <c r="AA152" s="98">
        <f>'nmol-analyzed'!Y152*0.001/'nmol-analyzed'!Y$1*1/'nmol-analyzed'!Y$2</f>
        <v>0.15576480837541415</v>
      </c>
      <c r="AB152" s="98">
        <f>'nmol-analyzed'!Z152*0.001/'nmol-analyzed'!Z$1*1/'nmol-analyzed'!Z$2</f>
        <v>3.7171147453219727E-2</v>
      </c>
      <c r="AC152" s="98">
        <f>'nmol-analyzed'!AA152*0.001/'nmol-analyzed'!AA$1*1/'nmol-analyzed'!AA$2</f>
        <v>0</v>
      </c>
      <c r="AD152" s="98">
        <f>'nmol-analyzed'!AB152*0.001/'nmol-analyzed'!AB$1*1/'nmol-analyzed'!AB$2</f>
        <v>0</v>
      </c>
      <c r="AE152" s="98">
        <f>'nmol-analyzed'!AC152*0.001/'nmol-analyzed'!AC$1*1/'nmol-analyzed'!AC$2</f>
        <v>0.47988148034837969</v>
      </c>
      <c r="AF152" s="98">
        <f>'nmol-analyzed'!AD152*0.001/'nmol-analyzed'!AD$1*1/'nmol-analyzed'!AD$2</f>
        <v>0.28320874250072192</v>
      </c>
      <c r="AG152" s="98">
        <f>'nmol-analyzed'!AE152*0.001/'nmol-analyzed'!AE$1*1/'nmol-analyzed'!AE$2</f>
        <v>0.14675362111399695</v>
      </c>
      <c r="AH152" s="98">
        <f>'nmol-analyzed'!AF152*0.001/'nmol-analyzed'!AF$1*1/'nmol-analyzed'!AF$2</f>
        <v>0.18054557334421009</v>
      </c>
      <c r="AI152" s="98">
        <f>'nmol-analyzed'!AG152*0.001/'nmol-analyzed'!AG$1*1/'nmol-analyzed'!AG$2</f>
        <v>0</v>
      </c>
      <c r="AJ152" s="98">
        <f>'nmol-analyzed'!AH152*0.001/'nmol-analyzed'!AH$1*1/'nmol-analyzed'!AH$2</f>
        <v>0</v>
      </c>
    </row>
    <row r="153" spans="1:36" x14ac:dyDescent="0.2">
      <c r="A153">
        <f>'imported summary from web'!A180</f>
        <v>774.6</v>
      </c>
      <c r="B153" t="str">
        <f>'imported summary from web'!B180</f>
        <v>C43H84O8PN</v>
      </c>
      <c r="C153" s="2" t="str">
        <f>'imported summary from web'!C180</f>
        <v>PE(38:1)</v>
      </c>
      <c r="D153" s="69"/>
      <c r="E153" s="234"/>
      <c r="F153" s="237">
        <f>'nmol-analyzed'!F153*0.001/'nmol-analyzed'!F$1*1/'nmol-analyzed'!F$2</f>
        <v>4.0550342676239213</v>
      </c>
      <c r="G153" s="237">
        <f>'nmol-analyzed'!G153*0.001/'nmol-analyzed'!G$1*1/'nmol-analyzed'!G$2</f>
        <v>6.8623656836712517</v>
      </c>
      <c r="H153" s="237">
        <f>'nmol-analyzed'!H153*0.001/'nmol-analyzed'!H$1*1/'nmol-analyzed'!H$2</f>
        <v>7.0495211114077403</v>
      </c>
      <c r="I153" s="237">
        <f>'nmol-analyzed'!I153*0.001/'nmol-analyzed'!I$1*1/'nmol-analyzed'!I$2</f>
        <v>8.5467645332996511</v>
      </c>
      <c r="J153" s="98">
        <f>'nmol-analyzed'!J153*0.001/'nmol-analyzed'!J$1*1/'nmol-analyzed'!J$2</f>
        <v>0.42421896953604094</v>
      </c>
      <c r="K153" s="98">
        <f>'nmol-analyzed'!K153*0.001/'nmol-analyzed'!K$1*1/'nmol-analyzed'!K$2</f>
        <v>0.59265885449888078</v>
      </c>
      <c r="L153" s="98">
        <f>'nmol-analyzed'!L153*0.001/'nmol-analyzed'!L$1*1/'nmol-analyzed'!L$2</f>
        <v>0.48036559785698774</v>
      </c>
      <c r="M153" s="19">
        <f t="shared" si="6"/>
        <v>0.49908114063063652</v>
      </c>
      <c r="N153" s="243">
        <f t="shared" si="7"/>
        <v>8.5765391432429422E-2</v>
      </c>
      <c r="O153" s="19">
        <f t="shared" si="8"/>
        <v>0.17184658856084339</v>
      </c>
      <c r="P153" s="98">
        <f>'nmol-analyzed'!N153*0.001/'nmol-analyzed'!N$1*1/'nmol-analyzed'!N$2</f>
        <v>0.88960863820814995</v>
      </c>
      <c r="Q153" s="98">
        <f>'nmol-analyzed'!O153*0.001/'nmol-analyzed'!O$1*1/'nmol-analyzed'!O$2</f>
        <v>0.24485755862044267</v>
      </c>
      <c r="R153" s="98">
        <f>'nmol-analyzed'!P153*0.001/'nmol-analyzed'!P$1*1/'nmol-analyzed'!P$2</f>
        <v>0.39127523634968137</v>
      </c>
      <c r="S153" s="98">
        <f>'nmol-analyzed'!Q153*0.001/'nmol-analyzed'!Q$1*1/'nmol-analyzed'!Q$2</f>
        <v>0.25960801395899502</v>
      </c>
      <c r="T153" s="98">
        <f>'nmol-analyzed'!R153*0.001/'nmol-analyzed'!R$1*1/'nmol-analyzed'!R$2</f>
        <v>6.9357243061430901E-2</v>
      </c>
      <c r="U153" s="98">
        <f>'nmol-analyzed'!S153*0.001/'nmol-analyzed'!S$1*1/'nmol-analyzed'!S$2</f>
        <v>0.58411803140773866</v>
      </c>
      <c r="V153" s="98">
        <f>'nmol-analyzed'!T153*0.001/'nmol-analyzed'!T$1*1/'nmol-analyzed'!T$2</f>
        <v>1.9966216346300889</v>
      </c>
      <c r="W153" s="98">
        <f>'nmol-analyzed'!U153*0.001/'nmol-analyzed'!U$1*1/'nmol-analyzed'!U$2</f>
        <v>0.62963372216675284</v>
      </c>
      <c r="X153" s="98">
        <f>'nmol-analyzed'!V153*0.001/'nmol-analyzed'!V$1*1/'nmol-analyzed'!V$2</f>
        <v>0.73162258479353148</v>
      </c>
      <c r="Y153" s="98">
        <f>'nmol-analyzed'!W153*0.001/'nmol-analyzed'!W$1*1/'nmol-analyzed'!W$2</f>
        <v>0.33615646392477444</v>
      </c>
      <c r="Z153" s="98">
        <f>'nmol-analyzed'!X153*0.001/'nmol-analyzed'!X$1*1/'nmol-analyzed'!X$2</f>
        <v>0.32096990816748466</v>
      </c>
      <c r="AA153" s="98">
        <f>'nmol-analyzed'!Y153*0.001/'nmol-analyzed'!Y$1*1/'nmol-analyzed'!Y$2</f>
        <v>0.43897355087616718</v>
      </c>
      <c r="AB153" s="98">
        <f>'nmol-analyzed'!Z153*0.001/'nmol-analyzed'!Z$1*1/'nmol-analyzed'!Z$2</f>
        <v>0.58411803140773866</v>
      </c>
      <c r="AC153" s="98">
        <f>'nmol-analyzed'!AA153*0.001/'nmol-analyzed'!AA$1*1/'nmol-analyzed'!AA$2</f>
        <v>8.4962622750212408E-2</v>
      </c>
      <c r="AD153" s="98">
        <f>'nmol-analyzed'!AB153*0.001/'nmol-analyzed'!AB$1*1/'nmol-analyzed'!AB$2</f>
        <v>0.46906447976682059</v>
      </c>
      <c r="AE153" s="98">
        <f>'nmol-analyzed'!AC153*0.001/'nmol-analyzed'!AC$1*1/'nmol-analyzed'!AC$2</f>
        <v>0.22814037590332811</v>
      </c>
      <c r="AF153" s="98">
        <f>'nmol-analyzed'!AD153*0.001/'nmol-analyzed'!AD$1*1/'nmol-analyzed'!AD$2</f>
        <v>1.3856999186642462</v>
      </c>
      <c r="AG153" s="98">
        <f>'nmol-analyzed'!AE153*0.001/'nmol-analyzed'!AE$1*1/'nmol-analyzed'!AE$2</f>
        <v>8.4962622750208772E-2</v>
      </c>
      <c r="AH153" s="98">
        <f>'nmol-analyzed'!AF153*0.001/'nmol-analyzed'!AF$1*1/'nmol-analyzed'!AF$2</f>
        <v>0.34516065492275472</v>
      </c>
      <c r="AI153" s="98">
        <f>'nmol-analyzed'!AG153*0.001/'nmol-analyzed'!AG$1*1/'nmol-analyzed'!AG$2</f>
        <v>0.33985049100083503</v>
      </c>
      <c r="AJ153" s="98">
        <f>'nmol-analyzed'!AH153*0.001/'nmol-analyzed'!AH$1*1/'nmol-analyzed'!AH$2</f>
        <v>0.61554553216993624</v>
      </c>
    </row>
    <row r="154" spans="1:36" x14ac:dyDescent="0.2">
      <c r="A154">
        <f>'imported summary from web'!A181</f>
        <v>776.6</v>
      </c>
      <c r="B154" t="str">
        <f>'imported summary from web'!B181</f>
        <v>C43H86O8PN</v>
      </c>
      <c r="C154" s="2" t="str">
        <f>'imported summary from web'!C181</f>
        <v>PE(38:0)</v>
      </c>
      <c r="D154" s="69" t="s">
        <v>124</v>
      </c>
      <c r="E154" s="234"/>
      <c r="F154" s="237">
        <f>'nmol-analyzed'!F154*0.001/'nmol-analyzed'!F$1*1/'nmol-analyzed'!F$2</f>
        <v>15.845826215022708</v>
      </c>
      <c r="G154" s="237">
        <f>'nmol-analyzed'!G154*0.001/'nmol-analyzed'!G$1*1/'nmol-analyzed'!G$2</f>
        <v>12.664183943502399</v>
      </c>
      <c r="H154" s="237">
        <f>'nmol-analyzed'!H154*0.001/'nmol-analyzed'!H$1*1/'nmol-analyzed'!H$2</f>
        <v>16.96875878144164</v>
      </c>
      <c r="I154" s="237">
        <f>'nmol-analyzed'!I154*0.001/'nmol-analyzed'!I$1*1/'nmol-analyzed'!I$2</f>
        <v>22.396266185799814</v>
      </c>
      <c r="J154" s="98">
        <f>'nmol-analyzed'!J154*0.001/'nmol-analyzed'!J$1*1/'nmol-analyzed'!J$2</f>
        <v>1.6594447925968658</v>
      </c>
      <c r="K154" s="98">
        <f>'nmol-analyzed'!K154*0.001/'nmol-analyzed'!K$1*1/'nmol-analyzed'!K$2</f>
        <v>1.7530225064651106</v>
      </c>
      <c r="L154" s="98">
        <f>'nmol-analyzed'!L154*0.001/'nmol-analyzed'!L$1*1/'nmol-analyzed'!L$2</f>
        <v>1.5097204504076751</v>
      </c>
      <c r="M154" s="19">
        <f t="shared" si="6"/>
        <v>1.6407292498232173</v>
      </c>
      <c r="N154" s="243">
        <f t="shared" si="7"/>
        <v>0.12272602118714708</v>
      </c>
      <c r="O154" s="19">
        <f t="shared" si="8"/>
        <v>7.4799678984433515E-2</v>
      </c>
      <c r="P154" s="98">
        <f>'nmol-analyzed'!N154*0.001/'nmol-analyzed'!N$1*1/'nmol-analyzed'!N$2</f>
        <v>2.7487907360364177</v>
      </c>
      <c r="Q154" s="98">
        <f>'nmol-analyzed'!O154*0.001/'nmol-analyzed'!O$1*1/'nmol-analyzed'!O$2</f>
        <v>0.61656903315268097</v>
      </c>
      <c r="R154" s="98">
        <f>'nmol-analyzed'!P154*0.001/'nmol-analyzed'!P$1*1/'nmol-analyzed'!P$2</f>
        <v>2.2023206160253497</v>
      </c>
      <c r="S154" s="98">
        <f>'nmol-analyzed'!Q154*0.001/'nmol-analyzed'!Q$1*1/'nmol-analyzed'!Q$2</f>
        <v>2.0650637474010969</v>
      </c>
      <c r="T154" s="98">
        <f>'nmol-analyzed'!R154*0.001/'nmol-analyzed'!R$1*1/'nmol-analyzed'!R$2</f>
        <v>0.3918684232970846</v>
      </c>
      <c r="U154" s="98">
        <f>'nmol-analyzed'!S154*0.001/'nmol-analyzed'!S$1*1/'nmol-analyzed'!S$2</f>
        <v>1.6514609797073336</v>
      </c>
      <c r="V154" s="98">
        <f>'nmol-analyzed'!T154*0.001/'nmol-analyzed'!T$1*1/'nmol-analyzed'!T$2</f>
        <v>3.048034091164018</v>
      </c>
      <c r="W154" s="98">
        <f>'nmol-analyzed'!U154*0.001/'nmol-analyzed'!U$1*1/'nmol-analyzed'!U$2</f>
        <v>1.3806426196909523</v>
      </c>
      <c r="X154" s="98">
        <f>'nmol-analyzed'!V154*0.001/'nmol-analyzed'!V$1*1/'nmol-analyzed'!V$2</f>
        <v>2.5016772254230433</v>
      </c>
      <c r="Y154" s="98">
        <f>'nmol-analyzed'!W154*0.001/'nmol-analyzed'!W$1*1/'nmol-analyzed'!W$2</f>
        <v>0.75450503029269422</v>
      </c>
      <c r="Z154" s="98">
        <f>'nmol-analyzed'!X154*0.001/'nmol-analyzed'!X$1*1/'nmol-analyzed'!X$2</f>
        <v>1.3688422554201556</v>
      </c>
      <c r="AA154" s="98">
        <f>'nmol-analyzed'!Y154*0.001/'nmol-analyzed'!Y$1*1/'nmol-analyzed'!Y$2</f>
        <v>1.224877811315757</v>
      </c>
      <c r="AB154" s="98">
        <f>'nmol-analyzed'!Z154*0.001/'nmol-analyzed'!Z$1*1/'nmol-analyzed'!Z$2</f>
        <v>1.2850596690970251</v>
      </c>
      <c r="AC154" s="98">
        <f>'nmol-analyzed'!AA154*0.001/'nmol-analyzed'!AA$1*1/'nmol-analyzed'!AA$2</f>
        <v>1.3047831350925478</v>
      </c>
      <c r="AD154" s="98">
        <f>'nmol-analyzed'!AB154*0.001/'nmol-analyzed'!AB$1*1/'nmol-analyzed'!AB$2</f>
        <v>2.1417661151617091</v>
      </c>
      <c r="AE154" s="98">
        <f>'nmol-analyzed'!AC154*0.001/'nmol-analyzed'!AC$1*1/'nmol-analyzed'!AC$2</f>
        <v>1.9509935594491505</v>
      </c>
      <c r="AF154" s="98">
        <f>'nmol-analyzed'!AD154*0.001/'nmol-analyzed'!AD$1*1/'nmol-analyzed'!AD$2</f>
        <v>2.1442947646483228</v>
      </c>
      <c r="AG154" s="98">
        <f>'nmol-analyzed'!AE154*0.001/'nmol-analyzed'!AE$1*1/'nmol-analyzed'!AE$2</f>
        <v>1.5216033347082842</v>
      </c>
      <c r="AH154" s="98">
        <f>'nmol-analyzed'!AF154*0.001/'nmol-analyzed'!AF$1*1/'nmol-analyzed'!AF$2</f>
        <v>0.87086688318971939</v>
      </c>
      <c r="AI154" s="98">
        <f>'nmol-analyzed'!AG154*0.001/'nmol-analyzed'!AG$1*1/'nmol-analyzed'!AG$2</f>
        <v>0.64108160802430236</v>
      </c>
      <c r="AJ154" s="98">
        <f>'nmol-analyzed'!AH154*0.001/'nmol-analyzed'!AH$1*1/'nmol-analyzed'!AH$2</f>
        <v>1.7079221103870064</v>
      </c>
    </row>
    <row r="155" spans="1:36" x14ac:dyDescent="0.2">
      <c r="A155">
        <f>'imported summary from web'!A187</f>
        <v>788.5</v>
      </c>
      <c r="B155" t="str">
        <f>'imported summary from web'!B187</f>
        <v>C45H74O8PN</v>
      </c>
      <c r="C155" s="2" t="str">
        <f>'imported summary from web'!C187</f>
        <v>PE(40:8)</v>
      </c>
      <c r="D155" s="69"/>
      <c r="E155" s="234"/>
      <c r="F155" s="237">
        <f>'nmol-analyzed'!F155*0.001/'nmol-analyzed'!F$1*1/'nmol-analyzed'!F$2</f>
        <v>23.768739322534067</v>
      </c>
      <c r="G155" s="237">
        <f>'nmol-analyzed'!G155*0.001/'nmol-analyzed'!G$1*1/'nmol-analyzed'!G$2</f>
        <v>17.405454779493454</v>
      </c>
      <c r="H155" s="237">
        <f>'nmol-analyzed'!H155*0.001/'nmol-analyzed'!H$1*1/'nmol-analyzed'!H$2</f>
        <v>20.774252478750245</v>
      </c>
      <c r="I155" s="237">
        <f>'nmol-analyzed'!I155*0.001/'nmol-analyzed'!I$1*1/'nmol-analyzed'!I$2</f>
        <v>17.592610207229935</v>
      </c>
      <c r="J155" s="98">
        <f>'nmol-analyzed'!J155*0.001/'nmol-analyzed'!J$1*1/'nmol-analyzed'!J$2</f>
        <v>2.1335718761959712</v>
      </c>
      <c r="K155" s="98">
        <f>'nmol-analyzed'!K155*0.001/'nmol-analyzed'!K$1*1/'nmol-analyzed'!K$2</f>
        <v>1.8341231918175889</v>
      </c>
      <c r="L155" s="98">
        <f>'nmol-analyzed'!L155*0.001/'nmol-analyzed'!L$1*1/'nmol-analyzed'!L$2</f>
        <v>2.0587097051013763</v>
      </c>
      <c r="M155" s="19">
        <f t="shared" si="6"/>
        <v>2.0088015910383121</v>
      </c>
      <c r="N155" s="243">
        <f t="shared" si="7"/>
        <v>0.15583803621383607</v>
      </c>
      <c r="O155" s="19">
        <f t="shared" si="8"/>
        <v>7.7577614886936791E-2</v>
      </c>
      <c r="P155" s="98">
        <f>'nmol-analyzed'!N155*0.001/'nmol-analyzed'!N$1*1/'nmol-analyzed'!N$2</f>
        <v>2.9986808029488201</v>
      </c>
      <c r="Q155" s="98">
        <f>'nmol-analyzed'!O155*0.001/'nmol-analyzed'!O$1*1/'nmol-analyzed'!O$2</f>
        <v>0.75227322226762516</v>
      </c>
      <c r="R155" s="98">
        <f>'nmol-analyzed'!P155*0.001/'nmol-analyzed'!P$1*1/'nmol-analyzed'!P$2</f>
        <v>3.0184089661261142</v>
      </c>
      <c r="S155" s="98">
        <f>'nmol-analyzed'!Q155*0.001/'nmol-analyzed'!Q$1*1/'nmol-analyzed'!Q$2</f>
        <v>2.2302688471931846</v>
      </c>
      <c r="T155" s="98">
        <f>'nmol-analyzed'!R155*0.001/'nmol-analyzed'!R$1*1/'nmol-analyzed'!R$2</f>
        <v>0.71784746568580982</v>
      </c>
      <c r="U155" s="98">
        <f>'nmol-analyzed'!S155*0.001/'nmol-analyzed'!S$1*1/'nmol-analyzed'!S$2</f>
        <v>2.1028249130678596</v>
      </c>
      <c r="V155" s="98">
        <f>'nmol-analyzed'!T155*0.001/'nmol-analyzed'!T$1*1/'nmol-analyzed'!T$2</f>
        <v>4.046344908479063</v>
      </c>
      <c r="W155" s="98">
        <f>'nmol-analyzed'!U155*0.001/'nmol-analyzed'!U$1*1/'nmol-analyzed'!U$2</f>
        <v>1.957174702638822</v>
      </c>
      <c r="X155" s="98">
        <f>'nmol-analyzed'!V155*0.001/'nmol-analyzed'!V$1*1/'nmol-analyzed'!V$2</f>
        <v>3.2923016315708922</v>
      </c>
      <c r="Y155" s="98">
        <f>'nmol-analyzed'!W155*0.001/'nmol-analyzed'!W$1*1/'nmol-analyzed'!W$2</f>
        <v>1.0375598549985825</v>
      </c>
      <c r="Z155" s="98">
        <f>'nmol-analyzed'!X155*0.001/'nmol-analyzed'!X$1*1/'nmol-analyzed'!X$2</f>
        <v>0.93458885025238225</v>
      </c>
      <c r="AA155" s="98">
        <f>'nmol-analyzed'!Y155*0.001/'nmol-analyzed'!Y$1*1/'nmol-analyzed'!Y$2</f>
        <v>1.4868458981289534</v>
      </c>
      <c r="AB155" s="98">
        <f>'nmol-analyzed'!Z155*0.001/'nmol-analyzed'!Z$1*1/'nmol-analyzed'!Z$2</f>
        <v>2.9630714684138026</v>
      </c>
      <c r="AC155" s="98">
        <f>'nmol-analyzed'!AA155*0.001/'nmol-analyzed'!AA$1*1/'nmol-analyzed'!AA$2</f>
        <v>1.2016142360387188</v>
      </c>
      <c r="AD155" s="98">
        <f>'nmol-analyzed'!AB155*0.001/'nmol-analyzed'!AB$1*1/'nmol-analyzed'!AB$2</f>
        <v>3.4781573688369898</v>
      </c>
      <c r="AE155" s="98">
        <f>'nmol-analyzed'!AC155*0.001/'nmol-analyzed'!AC$1*1/'nmol-analyzed'!AC$2</f>
        <v>2.194867754380295</v>
      </c>
      <c r="AF155" s="98">
        <f>'nmol-analyzed'!AD155*0.001/'nmol-analyzed'!AD$1*1/'nmol-analyzed'!AD$2</f>
        <v>2.7612852393820382</v>
      </c>
      <c r="AG155" s="98">
        <f>'nmol-analyzed'!AE155*0.001/'nmol-analyzed'!AE$1*1/'nmol-analyzed'!AE$2</f>
        <v>0.88052172668398165</v>
      </c>
      <c r="AH155" s="98">
        <f>'nmol-analyzed'!AF155*0.001/'nmol-analyzed'!AF$1*1/'nmol-analyzed'!AF$2</f>
        <v>1.3063003247845795</v>
      </c>
      <c r="AI155" s="98">
        <f>'nmol-analyzed'!AG155*0.001/'nmol-analyzed'!AG$1*1/'nmol-analyzed'!AG$2</f>
        <v>1.0195514730025053</v>
      </c>
      <c r="AJ155" s="98">
        <f>'nmol-analyzed'!AH155*0.001/'nmol-analyzed'!AH$1*1/'nmol-analyzed'!AH$2</f>
        <v>4.0573987190919736</v>
      </c>
    </row>
    <row r="156" spans="1:36" x14ac:dyDescent="0.2">
      <c r="A156">
        <f>'imported summary from web'!A188</f>
        <v>790.5</v>
      </c>
      <c r="B156" t="str">
        <f>'imported summary from web'!B188</f>
        <v>C45H76O8PN</v>
      </c>
      <c r="C156" s="2" t="str">
        <f>'imported summary from web'!C188</f>
        <v>PE(40:7)</v>
      </c>
      <c r="D156" s="69"/>
      <c r="E156" s="234"/>
      <c r="F156" s="237">
        <f>'nmol-analyzed'!F156*0.001/'nmol-analyzed'!F$1*1/'nmol-analyzed'!F$2</f>
        <v>503.51048575373324</v>
      </c>
      <c r="G156" s="237">
        <f>'nmol-analyzed'!G156*0.001/'nmol-analyzed'!G$1*1/'nmol-analyzed'!G$2</f>
        <v>452.22989855393553</v>
      </c>
      <c r="H156" s="237">
        <f>'nmol-analyzed'!H156*0.001/'nmol-analyzed'!H$1*1/'nmol-analyzed'!H$2</f>
        <v>505.56919545883471</v>
      </c>
      <c r="I156" s="237">
        <f>'nmol-analyzed'!I156*0.001/'nmol-analyzed'!I$1*1/'nmol-analyzed'!I$2</f>
        <v>528.77646849815926</v>
      </c>
      <c r="J156" s="98">
        <f>'nmol-analyzed'!J156*0.001/'nmol-analyzed'!J$1*1/'nmol-analyzed'!J$2</f>
        <v>41.554743471758371</v>
      </c>
      <c r="K156" s="98">
        <f>'nmol-analyzed'!K156*0.001/'nmol-analyzed'!K$1*1/'nmol-analyzed'!K$2</f>
        <v>47.337846188815867</v>
      </c>
      <c r="L156" s="98">
        <f>'nmol-analyzed'!L156*0.001/'nmol-analyzed'!L$1*1/'nmol-analyzed'!L$2</f>
        <v>46.140051451302341</v>
      </c>
      <c r="M156" s="19">
        <f t="shared" si="6"/>
        <v>45.010880370625522</v>
      </c>
      <c r="N156" s="243">
        <f t="shared" si="7"/>
        <v>3.0524317774664649</v>
      </c>
      <c r="O156" s="19">
        <f t="shared" si="8"/>
        <v>6.7815420456839304E-2</v>
      </c>
      <c r="P156" s="98">
        <f>'nmol-analyzed'!N156*0.001/'nmol-analyzed'!N$1*1/'nmol-analyzed'!N$2</f>
        <v>72.787978690244358</v>
      </c>
      <c r="Q156" s="98">
        <f>'nmol-analyzed'!O156*0.001/'nmol-analyzed'!O$1*1/'nmol-analyzed'!O$2</f>
        <v>12.287129297037879</v>
      </c>
      <c r="R156" s="98">
        <f>'nmol-analyzed'!P156*0.001/'nmol-analyzed'!P$1*1/'nmol-analyzed'!P$2</f>
        <v>81.072228971653985</v>
      </c>
      <c r="S156" s="98">
        <f>'nmol-analyzed'!Q156*0.001/'nmol-analyzed'!Q$1*1/'nmol-analyzed'!Q$2</f>
        <v>38.221379873326583</v>
      </c>
      <c r="T156" s="98">
        <f>'nmol-analyzed'!R156*0.001/'nmol-analyzed'!R$1*1/'nmol-analyzed'!R$2</f>
        <v>10.989655163083727</v>
      </c>
      <c r="U156" s="98">
        <f>'nmol-analyzed'!S156*0.001/'nmol-analyzed'!S$1*1/'nmol-analyzed'!S$2</f>
        <v>29.158110095089938</v>
      </c>
      <c r="V156" s="98">
        <f>'nmol-analyzed'!T156*0.001/'nmol-analyzed'!T$1*1/'nmol-analyzed'!T$2</f>
        <v>67.970098200173226</v>
      </c>
      <c r="W156" s="98">
        <f>'nmol-analyzed'!U156*0.001/'nmol-analyzed'!U$1*1/'nmol-analyzed'!U$2</f>
        <v>44.726752119218972</v>
      </c>
      <c r="X156" s="98">
        <f>'nmol-analyzed'!V156*0.001/'nmol-analyzed'!V$1*1/'nmol-analyzed'!V$2</f>
        <v>93.576888667946832</v>
      </c>
      <c r="Y156" s="98">
        <f>'nmol-analyzed'!W156*0.001/'nmol-analyzed'!W$1*1/'nmol-analyzed'!W$2</f>
        <v>26.8980581545961</v>
      </c>
      <c r="Z156" s="98">
        <f>'nmol-analyzed'!X156*0.001/'nmol-analyzed'!X$1*1/'nmol-analyzed'!X$2</f>
        <v>22.151643809264794</v>
      </c>
      <c r="AA156" s="98">
        <f>'nmol-analyzed'!Y156*0.001/'nmol-analyzed'!Y$1*1/'nmol-analyzed'!Y$2</f>
        <v>36.328601444284089</v>
      </c>
      <c r="AB156" s="98">
        <f>'nmol-analyzed'!Z156*0.001/'nmol-analyzed'!Z$1*1/'nmol-analyzed'!Z$2</f>
        <v>37.234869420282401</v>
      </c>
      <c r="AC156" s="98">
        <f>'nmol-analyzed'!AA156*0.001/'nmol-analyzed'!AA$1*1/'nmol-analyzed'!AA$2</f>
        <v>32.977635144618169</v>
      </c>
      <c r="AD156" s="98">
        <f>'nmol-analyzed'!AB156*0.001/'nmol-analyzed'!AB$1*1/'nmol-analyzed'!AB$2</f>
        <v>76.103499273865836</v>
      </c>
      <c r="AE156" s="98">
        <f>'nmol-analyzed'!AC156*0.001/'nmol-analyzed'!AC$1*1/'nmol-analyzed'!AC$2</f>
        <v>44.09402782545358</v>
      </c>
      <c r="AF156" s="98">
        <f>'nmol-analyzed'!AD156*0.001/'nmol-analyzed'!AD$1*1/'nmol-analyzed'!AD$2</f>
        <v>77.720570620555222</v>
      </c>
      <c r="AG156" s="98">
        <f>'nmol-analyzed'!AE156*0.001/'nmol-analyzed'!AE$1*1/'nmol-analyzed'!AE$2</f>
        <v>40.650753048577151</v>
      </c>
      <c r="AH156" s="98">
        <f>'nmol-analyzed'!AF156*0.001/'nmol-analyzed'!AF$1*1/'nmol-analyzed'!AF$2</f>
        <v>27.756226819711365</v>
      </c>
      <c r="AI156" s="98">
        <f>'nmol-analyzed'!AG156*0.001/'nmol-analyzed'!AG$1*1/'nmol-analyzed'!AG$2</f>
        <v>50.985297524920732</v>
      </c>
      <c r="AJ156" s="98">
        <f>'nmol-analyzed'!AH156*0.001/'nmol-analyzed'!AH$1*1/'nmol-analyzed'!AH$2</f>
        <v>51.662476425361262</v>
      </c>
    </row>
    <row r="157" spans="1:36" x14ac:dyDescent="0.2">
      <c r="A157">
        <f>'imported summary from web'!A189</f>
        <v>792.5</v>
      </c>
      <c r="B157" t="str">
        <f>'imported summary from web'!B189</f>
        <v>C45H78O8PN</v>
      </c>
      <c r="C157" s="2" t="str">
        <f>'imported summary from web'!C189</f>
        <v>PE(40:6)</v>
      </c>
      <c r="D157" s="69"/>
      <c r="E157" s="234"/>
      <c r="F157" s="237">
        <f>'nmol-analyzed'!F157*0.001/'nmol-analyzed'!F$1*1/'nmol-analyzed'!F$2</f>
        <v>270.12766736633199</v>
      </c>
      <c r="G157" s="237">
        <f>'nmol-analyzed'!G157*0.001/'nmol-analyzed'!G$1*1/'nmol-analyzed'!G$2</f>
        <v>248.79194860437232</v>
      </c>
      <c r="H157" s="237">
        <f>'nmol-analyzed'!H157*0.001/'nmol-analyzed'!H$1*1/'nmol-analyzed'!H$2</f>
        <v>280.98268217504835</v>
      </c>
      <c r="I157" s="237">
        <f>'nmol-analyzed'!I157*0.001/'nmol-analyzed'!I$1*1/'nmol-analyzed'!I$2</f>
        <v>260.20842969629808</v>
      </c>
      <c r="J157" s="98">
        <f>'nmol-analyzed'!J157*0.001/'nmol-analyzed'!J$1*1/'nmol-analyzed'!J$2</f>
        <v>25.889834170214264</v>
      </c>
      <c r="K157" s="98">
        <f>'nmol-analyzed'!K157*0.001/'nmol-analyzed'!K$1*1/'nmol-analyzed'!K$2</f>
        <v>24.654608347153438</v>
      </c>
      <c r="L157" s="98">
        <f>'nmol-analyzed'!L157*0.001/'nmol-analyzed'!L$1*1/'nmol-analyzed'!L$2</f>
        <v>25.646532114156834</v>
      </c>
      <c r="M157" s="19">
        <f t="shared" si="6"/>
        <v>25.396991543841512</v>
      </c>
      <c r="N157" s="243">
        <f t="shared" si="7"/>
        <v>0.65433063558421745</v>
      </c>
      <c r="O157" s="19">
        <f t="shared" si="8"/>
        <v>2.5764100226386276E-2</v>
      </c>
      <c r="P157" s="98">
        <f>'nmol-analyzed'!N157*0.001/'nmol-analyzed'!N$1*1/'nmol-analyzed'!N$2</f>
        <v>31.466157225609614</v>
      </c>
      <c r="Q157" s="98">
        <f>'nmol-analyzed'!O157*0.001/'nmol-analyzed'!O$1*1/'nmol-analyzed'!O$2</f>
        <v>7.4460298549156301</v>
      </c>
      <c r="R157" s="98">
        <f>'nmol-analyzed'!P157*0.001/'nmol-analyzed'!P$1*1/'nmol-analyzed'!P$2</f>
        <v>48.339260627886361</v>
      </c>
      <c r="S157" s="98">
        <f>'nmol-analyzed'!Q157*0.001/'nmol-analyzed'!Q$1*1/'nmol-analyzed'!Q$2</f>
        <v>16.48510888639618</v>
      </c>
      <c r="T157" s="98">
        <f>'nmol-analyzed'!R157*0.001/'nmol-analyzed'!R$1*1/'nmol-analyzed'!R$2</f>
        <v>6.1623910460081355</v>
      </c>
      <c r="U157" s="98">
        <f>'nmol-analyzed'!S157*0.001/'nmol-analyzed'!S$1*1/'nmol-analyzed'!S$2</f>
        <v>15.107416357772879</v>
      </c>
      <c r="V157" s="98">
        <f>'nmol-analyzed'!T157*0.001/'nmol-analyzed'!T$1*1/'nmol-analyzed'!T$2</f>
        <v>45.189494975271415</v>
      </c>
      <c r="W157" s="98">
        <f>'nmol-analyzed'!U157*0.001/'nmol-analyzed'!U$1*1/'nmol-analyzed'!U$2</f>
        <v>18.031799489040623</v>
      </c>
      <c r="X157" s="98">
        <f>'nmol-analyzed'!V157*0.001/'nmol-analyzed'!V$1*1/'nmol-analyzed'!V$2</f>
        <v>63.096547756306656</v>
      </c>
      <c r="Y157" s="98">
        <f>'nmol-analyzed'!W157*0.001/'nmol-analyzed'!W$1*1/'nmol-analyzed'!W$2</f>
        <v>12.135340698361258</v>
      </c>
      <c r="Z157" s="98">
        <f>'nmol-analyzed'!X157*0.001/'nmol-analyzed'!X$1*1/'nmol-analyzed'!X$2</f>
        <v>10.993219354736354</v>
      </c>
      <c r="AA157" s="98">
        <f>'nmol-analyzed'!Y157*0.001/'nmol-analyzed'!Y$1*1/'nmol-analyzed'!Y$2</f>
        <v>20.334387711554065</v>
      </c>
      <c r="AB157" s="98">
        <f>'nmol-analyzed'!Z157*0.001/'nmol-analyzed'!Z$1*1/'nmol-analyzed'!Z$2</f>
        <v>15.919871437821822</v>
      </c>
      <c r="AC157" s="98">
        <f>'nmol-analyzed'!AA157*0.001/'nmol-analyzed'!AA$1*1/'nmol-analyzed'!AA$2</f>
        <v>21.03431788944545</v>
      </c>
      <c r="AD157" s="98">
        <f>'nmol-analyzed'!AB157*0.001/'nmol-analyzed'!AB$1*1/'nmol-analyzed'!AB$2</f>
        <v>39.410266573616077</v>
      </c>
      <c r="AE157" s="98">
        <f>'nmol-analyzed'!AC157*0.001/'nmol-analyzed'!AC$1*1/'nmol-analyzed'!AC$2</f>
        <v>25.520254463117109</v>
      </c>
      <c r="AF157" s="98">
        <f>'nmol-analyzed'!AD157*0.001/'nmol-analyzed'!AD$1*1/'nmol-analyzed'!AD$2</f>
        <v>28.776031157662629</v>
      </c>
      <c r="AG157" s="98">
        <f>'nmol-analyzed'!AE157*0.001/'nmol-analyzed'!AE$1*1/'nmol-analyzed'!AE$2</f>
        <v>22.321998158918483</v>
      </c>
      <c r="AH157" s="98">
        <f>'nmol-analyzed'!AF157*0.001/'nmol-analyzed'!AF$1*1/'nmol-analyzed'!AF$2</f>
        <v>12.160275381124743</v>
      </c>
      <c r="AI157" s="98">
        <f>'nmol-analyzed'!AG157*0.001/'nmol-analyzed'!AG$1*1/'nmol-analyzed'!AG$2</f>
        <v>24.847705217038325</v>
      </c>
      <c r="AJ157" s="98">
        <f>'nmol-analyzed'!AH157*0.001/'nmol-analyzed'!AH$1*1/'nmol-analyzed'!AH$2</f>
        <v>23.858891613122037</v>
      </c>
    </row>
    <row r="158" spans="1:36" x14ac:dyDescent="0.2">
      <c r="A158">
        <f>'imported summary from web'!A190</f>
        <v>794.6</v>
      </c>
      <c r="B158" t="str">
        <f>'imported summary from web'!B190</f>
        <v>C45H80O8PN</v>
      </c>
      <c r="C158" s="2" t="str">
        <f>'imported summary from web'!C190</f>
        <v>PE(40:5)</v>
      </c>
      <c r="D158" s="69"/>
      <c r="E158" s="234"/>
      <c r="F158" s="237">
        <f>'nmol-analyzed'!F158*0.001/'nmol-analyzed'!F$1*1/'nmol-analyzed'!F$2</f>
        <v>7.1119062539865716</v>
      </c>
      <c r="G158" s="237">
        <f>'nmol-analyzed'!G158*0.001/'nmol-analyzed'!G$1*1/'nmol-analyzed'!G$2</f>
        <v>0</v>
      </c>
      <c r="H158" s="237">
        <f>'nmol-analyzed'!H158*0.001/'nmol-analyzed'!H$1*1/'nmol-analyzed'!H$2</f>
        <v>3.743108554729774</v>
      </c>
      <c r="I158" s="237">
        <f>'nmol-analyzed'!I158*0.001/'nmol-analyzed'!I$1*1/'nmol-analyzed'!I$2</f>
        <v>0</v>
      </c>
      <c r="J158" s="98">
        <f>'nmol-analyzed'!J158*0.001/'nmol-analyzed'!J$1*1/'nmol-analyzed'!J$2</f>
        <v>0</v>
      </c>
      <c r="K158" s="98">
        <f>'nmol-analyzed'!K158*0.001/'nmol-analyzed'!K$1*1/'nmol-analyzed'!K$2</f>
        <v>0.52403519766216822</v>
      </c>
      <c r="L158" s="98">
        <f>'nmol-analyzed'!L158*0.001/'nmol-analyzed'!L$1*1/'nmol-analyzed'!L$2</f>
        <v>0.41174194102027517</v>
      </c>
      <c r="M158" s="19">
        <f t="shared" si="6"/>
        <v>0.31192571289414778</v>
      </c>
      <c r="N158" s="243">
        <f t="shared" si="7"/>
        <v>0.27590882850173942</v>
      </c>
      <c r="O158" s="19">
        <f t="shared" si="8"/>
        <v>0.88453377549983925</v>
      </c>
      <c r="P158" s="98">
        <f>'nmol-analyzed'!N158*0.001/'nmol-analyzed'!N$1*1/'nmol-analyzed'!N$2</f>
        <v>0.14993404014744099</v>
      </c>
      <c r="Q158" s="98">
        <f>'nmol-analyzed'!O158*0.001/'nmol-analyzed'!O$1*1/'nmol-analyzed'!O$2</f>
        <v>0.23010710328186179</v>
      </c>
      <c r="R158" s="98">
        <f>'nmol-analyzed'!P158*0.001/'nmol-analyzed'!P$1*1/'nmol-analyzed'!P$2</f>
        <v>1.1067499542462416</v>
      </c>
      <c r="S158" s="98">
        <f>'nmol-analyzed'!Q158*0.001/'nmol-analyzed'!Q$1*1/'nmol-analyzed'!Q$2</f>
        <v>5.3101639218885339E-2</v>
      </c>
      <c r="T158" s="98">
        <f>'nmol-analyzed'!R158*0.001/'nmol-analyzed'!R$1*1/'nmol-analyzed'!R$2</f>
        <v>0</v>
      </c>
      <c r="U158" s="98">
        <f>'nmol-analyzed'!S158*0.001/'nmol-analyzed'!S$1*1/'nmol-analyzed'!S$2</f>
        <v>0.19116590118798718</v>
      </c>
      <c r="V158" s="98">
        <f>'nmol-analyzed'!T158*0.001/'nmol-analyzed'!T$1*1/'nmol-analyzed'!T$2</f>
        <v>0</v>
      </c>
      <c r="W158" s="98">
        <f>'nmol-analyzed'!U158*0.001/'nmol-analyzed'!U$1*1/'nmol-analyzed'!U$2</f>
        <v>0.54618828910850836</v>
      </c>
      <c r="X158" s="98">
        <f>'nmol-analyzed'!V158*0.001/'nmol-analyzed'!V$1*1/'nmol-analyzed'!V$2</f>
        <v>0.95582950593993643</v>
      </c>
      <c r="Y158" s="98">
        <f>'nmol-analyzed'!W158*0.001/'nmol-analyzed'!W$1*1/'nmol-analyzed'!W$2</f>
        <v>0.22995318548700228</v>
      </c>
      <c r="Z158" s="98">
        <f>'nmol-analyzed'!X158*0.001/'nmol-analyzed'!X$1*1/'nmol-analyzed'!X$2</f>
        <v>0</v>
      </c>
      <c r="AA158" s="98">
        <f>'nmol-analyzed'!Y158*0.001/'nmol-analyzed'!Y$1*1/'nmol-analyzed'!Y$2</f>
        <v>0.14868458981289531</v>
      </c>
      <c r="AB158" s="98">
        <f>'nmol-analyzed'!Z158*0.001/'nmol-analyzed'!Z$1*1/'nmol-analyzed'!Z$2</f>
        <v>0.89210753887727368</v>
      </c>
      <c r="AC158" s="98">
        <f>'nmol-analyzed'!AA158*0.001/'nmol-analyzed'!AA$1*1/'nmol-analyzed'!AA$2</f>
        <v>0.49156946019765768</v>
      </c>
      <c r="AD158" s="98">
        <f>'nmol-analyzed'!AB158*0.001/'nmol-analyzed'!AB$1*1/'nmol-analyzed'!AB$2</f>
        <v>0.26550819609442672</v>
      </c>
      <c r="AE158" s="98">
        <f>'nmol-analyzed'!AC158*0.001/'nmol-analyzed'!AC$1*1/'nmol-analyzed'!AC$2</f>
        <v>0</v>
      </c>
      <c r="AF158" s="98">
        <f>'nmol-analyzed'!AD158*0.001/'nmol-analyzed'!AD$1*1/'nmol-analyzed'!AD$2</f>
        <v>0.21240655687554136</v>
      </c>
      <c r="AG158" s="98">
        <f>'nmol-analyzed'!AE158*0.001/'nmol-analyzed'!AE$1*1/'nmol-analyzed'!AE$2</f>
        <v>0</v>
      </c>
      <c r="AH158" s="98">
        <f>'nmol-analyzed'!AF158*0.001/'nmol-analyzed'!AF$1*1/'nmol-analyzed'!AF$2</f>
        <v>0.43012327767297132</v>
      </c>
      <c r="AI158" s="98">
        <f>'nmol-analyzed'!AG158*0.001/'nmol-analyzed'!AG$1*1/'nmol-analyzed'!AG$2</f>
        <v>2.0391029460050105</v>
      </c>
      <c r="AJ158" s="98">
        <f>'nmol-analyzed'!AH158*0.001/'nmol-analyzed'!AH$1*1/'nmol-analyzed'!AH$2</f>
        <v>0</v>
      </c>
    </row>
    <row r="159" spans="1:36" x14ac:dyDescent="0.2">
      <c r="A159">
        <f>'imported summary from web'!A191</f>
        <v>796.6</v>
      </c>
      <c r="B159" t="str">
        <f>'imported summary from web'!B191</f>
        <v>C45H82O8PN</v>
      </c>
      <c r="C159" s="2" t="str">
        <f>'imported summary from web'!C191</f>
        <v>PE(40:4)</v>
      </c>
      <c r="D159" s="69"/>
      <c r="E159" s="234"/>
      <c r="F159" s="237">
        <f>'nmol-analyzed'!F159*0.001/'nmol-analyzed'!F$1*1/'nmol-analyzed'!F$2</f>
        <v>0</v>
      </c>
      <c r="G159" s="237">
        <f>'nmol-analyzed'!G159*0.001/'nmol-analyzed'!G$1*1/'nmol-analyzed'!G$2</f>
        <v>3.8054936973086027</v>
      </c>
      <c r="H159" s="237">
        <f>'nmol-analyzed'!H159*0.001/'nmol-analyzed'!H$1*1/'nmol-analyzed'!H$2</f>
        <v>1.1853177089977616</v>
      </c>
      <c r="I159" s="237">
        <f>'nmol-analyzed'!I159*0.001/'nmol-analyzed'!I$1*1/'nmol-analyzed'!I$2</f>
        <v>0</v>
      </c>
      <c r="J159" s="98">
        <f>'nmol-analyzed'!J159*0.001/'nmol-analyzed'!J$1*1/'nmol-analyzed'!J$2</f>
        <v>0.13724731367342502</v>
      </c>
      <c r="K159" s="98">
        <f>'nmol-analyzed'!K159*0.001/'nmol-analyzed'!K$1*1/'nmol-analyzed'!K$2</f>
        <v>4.3669599805180682E-2</v>
      </c>
      <c r="L159" s="98">
        <f>'nmol-analyzed'!L159*0.001/'nmol-analyzed'!L$1*1/'nmol-analyzed'!L$2</f>
        <v>0.19339394199437165</v>
      </c>
      <c r="M159" s="19">
        <f t="shared" si="6"/>
        <v>0.12477028515765913</v>
      </c>
      <c r="N159" s="243">
        <f t="shared" si="7"/>
        <v>7.5637965608772895E-2</v>
      </c>
      <c r="O159" s="19">
        <f t="shared" si="8"/>
        <v>0.60621778264910697</v>
      </c>
      <c r="P159" s="98">
        <f>'nmol-analyzed'!N159*0.001/'nmol-analyzed'!N$1*1/'nmol-analyzed'!N$2</f>
        <v>0.33985049100086612</v>
      </c>
      <c r="Q159" s="98">
        <f>'nmol-analyzed'!O159*0.001/'nmol-analyzed'!O$1*1/'nmol-analyzed'!O$2</f>
        <v>0.18880582833383533</v>
      </c>
      <c r="R159" s="98">
        <f>'nmol-analyzed'!P159*0.001/'nmol-analyzed'!P$1*1/'nmol-analyzed'!P$2</f>
        <v>0.34655806648114645</v>
      </c>
      <c r="S159" s="98">
        <f>'nmol-analyzed'!Q159*0.001/'nmol-analyzed'!Q$1*1/'nmol-analyzed'!Q$2</f>
        <v>0</v>
      </c>
      <c r="T159" s="98">
        <f>'nmol-analyzed'!R159*0.001/'nmol-analyzed'!R$1*1/'nmol-analyzed'!R$2</f>
        <v>3.467862153071545E-3</v>
      </c>
      <c r="U159" s="98">
        <f>'nmol-analyzed'!S159*0.001/'nmol-analyzed'!S$1*1/'nmol-analyzed'!S$2</f>
        <v>0.10089311451588213</v>
      </c>
      <c r="V159" s="98">
        <f>'nmol-analyzed'!T159*0.001/'nmol-analyzed'!T$1*1/'nmol-analyzed'!T$2</f>
        <v>0</v>
      </c>
      <c r="W159" s="98">
        <f>'nmol-analyzed'!U159*0.001/'nmol-analyzed'!U$1*1/'nmol-analyzed'!U$2</f>
        <v>0.39446931991170053</v>
      </c>
      <c r="X159" s="98">
        <f>'nmol-analyzed'!V159*0.001/'nmol-analyzed'!V$1*1/'nmol-analyzed'!V$2</f>
        <v>0.93222877739820942</v>
      </c>
      <c r="Y159" s="98">
        <f>'nmol-analyzed'!W159*0.001/'nmol-analyzed'!W$1*1/'nmol-analyzed'!W$2</f>
        <v>0.235955979485659</v>
      </c>
      <c r="Z159" s="98">
        <f>'nmol-analyzed'!X159*0.001/'nmol-analyzed'!X$1*1/'nmol-analyzed'!X$2</f>
        <v>0</v>
      </c>
      <c r="AA159" s="98">
        <f>'nmol-analyzed'!Y159*0.001/'nmol-analyzed'!Y$1*1/'nmol-analyzed'!Y$2</f>
        <v>0</v>
      </c>
      <c r="AB159" s="98">
        <f>'nmol-analyzed'!Z159*0.001/'nmol-analyzed'!Z$1*1/'nmol-analyzed'!Z$2</f>
        <v>8.4962622750216529E-2</v>
      </c>
      <c r="AC159" s="98">
        <f>'nmol-analyzed'!AA159*0.001/'nmol-analyzed'!AA$1*1/'nmol-analyzed'!AA$2</f>
        <v>6.0687587678723157E-3</v>
      </c>
      <c r="AD159" s="98">
        <f>'nmol-analyzed'!AB159*0.001/'nmol-analyzed'!AB$1*1/'nmol-analyzed'!AB$2</f>
        <v>0.1681551908598036</v>
      </c>
      <c r="AE159" s="98">
        <f>'nmol-analyzed'!AC159*0.001/'nmol-analyzed'!AC$1*1/'nmol-analyzed'!AC$2</f>
        <v>0.36187783763976178</v>
      </c>
      <c r="AF159" s="98">
        <f>'nmol-analyzed'!AD159*0.001/'nmol-analyzed'!AD$1*1/'nmol-analyzed'!AD$2</f>
        <v>0.25286494866135872</v>
      </c>
      <c r="AG159" s="98">
        <f>'nmol-analyzed'!AE159*0.001/'nmol-analyzed'!AE$1*1/'nmol-analyzed'!AE$2</f>
        <v>0</v>
      </c>
      <c r="AH159" s="98">
        <f>'nmol-analyzed'!AF159*0.001/'nmol-analyzed'!AF$1*1/'nmol-analyzed'!AF$2</f>
        <v>6.9032130984550952E-2</v>
      </c>
      <c r="AI159" s="98">
        <f>'nmol-analyzed'!AG159*0.001/'nmol-analyzed'!AG$1*1/'nmol-analyzed'!AG$2</f>
        <v>0</v>
      </c>
      <c r="AJ159" s="98">
        <f>'nmol-analyzed'!AH159*0.001/'nmol-analyzed'!AH$1*1/'nmol-analyzed'!AH$2</f>
        <v>0.13871448612280252</v>
      </c>
    </row>
    <row r="160" spans="1:36" x14ac:dyDescent="0.2">
      <c r="A160">
        <f>'imported summary from web'!A192</f>
        <v>798.6</v>
      </c>
      <c r="B160" t="str">
        <f>'imported summary from web'!B192</f>
        <v>C45H84O8PN</v>
      </c>
      <c r="C160" s="2" t="str">
        <f>'imported summary from web'!C192</f>
        <v>PE(40:3)</v>
      </c>
      <c r="D160" s="69"/>
      <c r="E160" s="234"/>
      <c r="F160" s="237">
        <f>'nmol-analyzed'!F160*0.001/'nmol-analyzed'!F$1*1/'nmol-analyzed'!F$2</f>
        <v>1.6843988496283979</v>
      </c>
      <c r="G160" s="237">
        <f>'nmol-analyzed'!G160*0.001/'nmol-analyzed'!G$1*1/'nmol-analyzed'!G$2</f>
        <v>0</v>
      </c>
      <c r="H160" s="237">
        <f>'nmol-analyzed'!H160*0.001/'nmol-analyzed'!H$1*1/'nmol-analyzed'!H$2</f>
        <v>0</v>
      </c>
      <c r="I160" s="237">
        <f>'nmol-analyzed'!I160*0.001/'nmol-analyzed'!I$1*1/'nmol-analyzed'!I$2</f>
        <v>1.871554277364887</v>
      </c>
      <c r="J160" s="98">
        <f>'nmol-analyzed'!J160*0.001/'nmol-analyzed'!J$1*1/'nmol-analyzed'!J$2</f>
        <v>0</v>
      </c>
      <c r="K160" s="98">
        <f>'nmol-analyzed'!K160*0.001/'nmol-analyzed'!K$1*1/'nmol-analyzed'!K$2</f>
        <v>9.3577713868244344E-2</v>
      </c>
      <c r="L160" s="98">
        <f>'nmol-analyzed'!L160*0.001/'nmol-analyzed'!L$1*1/'nmol-analyzed'!L$2</f>
        <v>0</v>
      </c>
      <c r="M160" s="19">
        <f t="shared" si="6"/>
        <v>3.1192571289414783E-2</v>
      </c>
      <c r="N160" s="243">
        <f t="shared" si="7"/>
        <v>5.4027118291980654E-2</v>
      </c>
      <c r="O160" s="19">
        <f t="shared" si="8"/>
        <v>1.7320508075688774</v>
      </c>
      <c r="P160" s="98">
        <f>'nmol-analyzed'!N160*0.001/'nmol-analyzed'!N$1*1/'nmol-analyzed'!N$2</f>
        <v>0</v>
      </c>
      <c r="Q160" s="98">
        <f>'nmol-analyzed'!O160*0.001/'nmol-analyzed'!O$1*1/'nmol-analyzed'!O$2</f>
        <v>0.1416043712503765</v>
      </c>
      <c r="R160" s="98">
        <f>'nmol-analyzed'!P160*0.001/'nmol-analyzed'!P$1*1/'nmol-analyzed'!P$2</f>
        <v>6.7075754802802534E-2</v>
      </c>
      <c r="S160" s="98">
        <f>'nmol-analyzed'!Q160*0.001/'nmol-analyzed'!Q$1*1/'nmol-analyzed'!Q$2</f>
        <v>0.159304917656656</v>
      </c>
      <c r="T160" s="98">
        <f>'nmol-analyzed'!R160*0.001/'nmol-analyzed'!R$1*1/'nmol-analyzed'!R$2</f>
        <v>0</v>
      </c>
      <c r="U160" s="98">
        <f>'nmol-analyzed'!S160*0.001/'nmol-analyzed'!S$1*1/'nmol-analyzed'!S$2</f>
        <v>0</v>
      </c>
      <c r="V160" s="98">
        <f>'nmol-analyzed'!T160*0.001/'nmol-analyzed'!T$1*1/'nmol-analyzed'!T$2</f>
        <v>0</v>
      </c>
      <c r="W160" s="98">
        <f>'nmol-analyzed'!U160*0.001/'nmol-analyzed'!U$1*1/'nmol-analyzed'!U$2</f>
        <v>0</v>
      </c>
      <c r="X160" s="98">
        <f>'nmol-analyzed'!V160*0.001/'nmol-analyzed'!V$1*1/'nmol-analyzed'!V$2</f>
        <v>0</v>
      </c>
      <c r="Y160" s="98">
        <f>'nmol-analyzed'!W160*0.001/'nmol-analyzed'!W$1*1/'nmol-analyzed'!W$2</f>
        <v>6.0951446755590971E-2</v>
      </c>
      <c r="Z160" s="98">
        <f>'nmol-analyzed'!X160*0.001/'nmol-analyzed'!X$1*1/'nmol-analyzed'!X$2</f>
        <v>4.2481311375108272E-2</v>
      </c>
      <c r="AA160" s="98">
        <f>'nmol-analyzed'!Y160*0.001/'nmol-analyzed'!Y$1*1/'nmol-analyzed'!Y$2</f>
        <v>0.14868458981289531</v>
      </c>
      <c r="AB160" s="98">
        <f>'nmol-analyzed'!Z160*0.001/'nmol-analyzed'!Z$1*1/'nmol-analyzed'!Z$2</f>
        <v>0</v>
      </c>
      <c r="AC160" s="98">
        <f>'nmol-analyzed'!AA160*0.001/'nmol-analyzed'!AA$1*1/'nmol-analyzed'!AA$2</f>
        <v>9.103138151808475E-2</v>
      </c>
      <c r="AD160" s="98">
        <f>'nmol-analyzed'!AB160*0.001/'nmol-analyzed'!AB$1*1/'nmol-analyzed'!AB$2</f>
        <v>0.31860983531331205</v>
      </c>
      <c r="AE160" s="98">
        <f>'nmol-analyzed'!AC160*0.001/'nmol-analyzed'!AC$1*1/'nmol-analyzed'!AC$2</f>
        <v>9.4402914166894378E-2</v>
      </c>
      <c r="AF160" s="98">
        <f>'nmol-analyzed'!AD160*0.001/'nmol-analyzed'!AD$1*1/'nmol-analyzed'!AD$2</f>
        <v>0.51584449526917187</v>
      </c>
      <c r="AG160" s="98">
        <f>'nmol-analyzed'!AE160*0.001/'nmol-analyzed'!AE$1*1/'nmol-analyzed'!AE$2</f>
        <v>0.74149198036545827</v>
      </c>
      <c r="AH160" s="98">
        <f>'nmol-analyzed'!AF160*0.001/'nmol-analyzed'!AF$1*1/'nmol-analyzed'!AF$2</f>
        <v>0</v>
      </c>
      <c r="AI160" s="98">
        <f>'nmol-analyzed'!AG160*0.001/'nmol-analyzed'!AG$1*1/'nmol-analyzed'!AG$2</f>
        <v>0.23171624386420572</v>
      </c>
      <c r="AJ160" s="98">
        <f>'nmol-analyzed'!AH160*0.001/'nmol-analyzed'!AH$1*1/'nmol-analyzed'!AH$2</f>
        <v>0.31210759377630565</v>
      </c>
    </row>
    <row r="161" spans="1:36" x14ac:dyDescent="0.2">
      <c r="A161">
        <f>'imported summary from web'!A193</f>
        <v>800.6</v>
      </c>
      <c r="B161" t="str">
        <f>'imported summary from web'!B193</f>
        <v>C45H86O8PN</v>
      </c>
      <c r="C161" s="2" t="str">
        <f>'imported summary from web'!C193</f>
        <v>PE(40:2)</v>
      </c>
      <c r="D161" s="69"/>
      <c r="E161" s="234"/>
      <c r="F161" s="237">
        <f>'nmol-analyzed'!F161*0.001/'nmol-analyzed'!F$1*1/'nmol-analyzed'!F$2</f>
        <v>0</v>
      </c>
      <c r="G161" s="237">
        <f>'nmol-analyzed'!G161*0.001/'nmol-analyzed'!G$1*1/'nmol-analyzed'!G$2</f>
        <v>0</v>
      </c>
      <c r="H161" s="237">
        <f>'nmol-analyzed'!H161*0.001/'nmol-analyzed'!H$1*1/'nmol-analyzed'!H$2</f>
        <v>0</v>
      </c>
      <c r="I161" s="237">
        <f>'nmol-analyzed'!I161*0.001/'nmol-analyzed'!I$1*1/'nmol-analyzed'!I$2</f>
        <v>0.5614662832094659</v>
      </c>
      <c r="J161" s="98">
        <f>'nmol-analyzed'!J161*0.001/'nmol-analyzed'!J$1*1/'nmol-analyzed'!J$2</f>
        <v>0</v>
      </c>
      <c r="K161" s="98">
        <f>'nmol-analyzed'!K161*0.001/'nmol-analyzed'!K$1*1/'nmol-analyzed'!K$2</f>
        <v>0</v>
      </c>
      <c r="L161" s="98">
        <f>'nmol-analyzed'!L161*0.001/'nmol-analyzed'!L$1*1/'nmol-analyzed'!L$2</f>
        <v>0</v>
      </c>
      <c r="M161" s="19">
        <f t="shared" si="6"/>
        <v>0</v>
      </c>
      <c r="N161" s="243">
        <f t="shared" si="7"/>
        <v>0</v>
      </c>
      <c r="O161" s="19" t="e">
        <f t="shared" si="8"/>
        <v>#DIV/0!</v>
      </c>
      <c r="P161" s="98">
        <f>'nmol-analyzed'!N161*0.001/'nmol-analyzed'!N$1*1/'nmol-analyzed'!N$2</f>
        <v>0</v>
      </c>
      <c r="Q161" s="98">
        <f>'nmol-analyzed'!O161*0.001/'nmol-analyzed'!O$1*1/'nmol-analyzed'!O$2</f>
        <v>4.4251366015742657E-2</v>
      </c>
      <c r="R161" s="98">
        <f>'nmol-analyzed'!P161*0.001/'nmol-analyzed'!P$1*1/'nmol-analyzed'!P$2</f>
        <v>0</v>
      </c>
      <c r="S161" s="98">
        <f>'nmol-analyzed'!Q161*0.001/'nmol-analyzed'!Q$1*1/'nmol-analyzed'!Q$2</f>
        <v>0</v>
      </c>
      <c r="T161" s="98">
        <f>'nmol-analyzed'!R161*0.001/'nmol-analyzed'!R$1*1/'nmol-analyzed'!R$2</f>
        <v>0</v>
      </c>
      <c r="U161" s="98">
        <f>'nmol-analyzed'!S161*0.001/'nmol-analyzed'!S$1*1/'nmol-analyzed'!S$2</f>
        <v>0</v>
      </c>
      <c r="V161" s="98">
        <f>'nmol-analyzed'!T161*0.001/'nmol-analyzed'!T$1*1/'nmol-analyzed'!T$2</f>
        <v>0</v>
      </c>
      <c r="W161" s="98">
        <f>'nmol-analyzed'!U161*0.001/'nmol-analyzed'!U$1*1/'nmol-analyzed'!U$2</f>
        <v>0.13654707227712709</v>
      </c>
      <c r="X161" s="98">
        <f>'nmol-analyzed'!V161*0.001/'nmol-analyzed'!V$1*1/'nmol-analyzed'!V$2</f>
        <v>0</v>
      </c>
      <c r="Y161" s="98">
        <f>'nmol-analyzed'!W161*0.001/'nmol-analyzed'!W$1*1/'nmol-analyzed'!W$2</f>
        <v>3.4631503838403951E-2</v>
      </c>
      <c r="Z161" s="98">
        <f>'nmol-analyzed'!X161*0.001/'nmol-analyzed'!X$1*1/'nmol-analyzed'!X$2</f>
        <v>0</v>
      </c>
      <c r="AA161" s="98">
        <f>'nmol-analyzed'!Y161*0.001/'nmol-analyzed'!Y$1*1/'nmol-analyzed'!Y$2</f>
        <v>0</v>
      </c>
      <c r="AB161" s="98">
        <f>'nmol-analyzed'!Z161*0.001/'nmol-analyzed'!Z$1*1/'nmol-analyzed'!Z$2</f>
        <v>0</v>
      </c>
      <c r="AC161" s="98">
        <f>'nmol-analyzed'!AA161*0.001/'nmol-analyzed'!AA$1*1/'nmol-analyzed'!AA$2</f>
        <v>0.1820627630361695</v>
      </c>
      <c r="AD161" s="98">
        <f>'nmol-analyzed'!AB161*0.001/'nmol-analyzed'!AB$1*1/'nmol-analyzed'!AB$2</f>
        <v>0.15930491765665603</v>
      </c>
      <c r="AE161" s="98">
        <f>'nmol-analyzed'!AC161*0.001/'nmol-analyzed'!AC$1*1/'nmol-analyzed'!AC$2</f>
        <v>0.18880582833378876</v>
      </c>
      <c r="AF161" s="98">
        <f>'nmol-analyzed'!AD161*0.001/'nmol-analyzed'!AD$1*1/'nmol-analyzed'!AD$2</f>
        <v>0</v>
      </c>
      <c r="AG161" s="98">
        <f>'nmol-analyzed'!AE161*0.001/'nmol-analyzed'!AE$1*1/'nmol-analyzed'!AE$2</f>
        <v>0.13902974631852341</v>
      </c>
      <c r="AH161" s="98">
        <f>'nmol-analyzed'!AF161*0.001/'nmol-analyzed'!AF$1*1/'nmol-analyzed'!AF$2</f>
        <v>0</v>
      </c>
      <c r="AI161" s="98">
        <f>'nmol-analyzed'!AG161*0.001/'nmol-analyzed'!AG$1*1/'nmol-analyzed'!AG$2</f>
        <v>0</v>
      </c>
      <c r="AJ161" s="98">
        <f>'nmol-analyzed'!AH161*0.001/'nmol-analyzed'!AH$1*1/'nmol-analyzed'!AH$2</f>
        <v>0</v>
      </c>
    </row>
    <row r="162" spans="1:36" x14ac:dyDescent="0.2">
      <c r="A162">
        <f>'imported summary from web'!A194</f>
        <v>812.5</v>
      </c>
      <c r="B162" t="str">
        <f>'imported summary from web'!B194</f>
        <v>C47H74O8PN</v>
      </c>
      <c r="C162" s="2" t="str">
        <f>'imported summary from web'!C194</f>
        <v>PE(42:10)</v>
      </c>
      <c r="D162" s="69"/>
      <c r="E162" s="234"/>
      <c r="F162" s="237">
        <f>'nmol-analyzed'!F162*0.001/'nmol-analyzed'!F$1*1/'nmol-analyzed'!F$2</f>
        <v>46.102620365755037</v>
      </c>
      <c r="G162" s="237">
        <f>'nmol-analyzed'!G162*0.001/'nmol-analyzed'!G$1*1/'nmol-analyzed'!G$2</f>
        <v>48.90995178180237</v>
      </c>
      <c r="H162" s="237">
        <f>'nmol-analyzed'!H162*0.001/'nmol-analyzed'!H$1*1/'nmol-analyzed'!H$2</f>
        <v>45.915464938018552</v>
      </c>
      <c r="I162" s="237">
        <f>'nmol-analyzed'!I162*0.001/'nmol-analyzed'!I$1*1/'nmol-analyzed'!I$2</f>
        <v>54.711770041633521</v>
      </c>
      <c r="J162" s="98">
        <f>'nmol-analyzed'!J162*0.001/'nmol-analyzed'!J$1*1/'nmol-analyzed'!J$2</f>
        <v>4.9097107209538864</v>
      </c>
      <c r="K162" s="98">
        <f>'nmol-analyzed'!K162*0.001/'nmol-analyzed'!K$1*1/'nmol-analyzed'!K$2</f>
        <v>5.4524614613897038</v>
      </c>
      <c r="L162" s="98">
        <f>'nmol-analyzed'!L162*0.001/'nmol-analyzed'!L$1*1/'nmol-analyzed'!L$2</f>
        <v>4.7038397504437484</v>
      </c>
      <c r="M162" s="19">
        <f t="shared" si="6"/>
        <v>5.0220039775957792</v>
      </c>
      <c r="N162" s="243">
        <f t="shared" si="7"/>
        <v>0.38673757011744275</v>
      </c>
      <c r="O162" s="19">
        <f t="shared" si="8"/>
        <v>7.7008614856292582E-2</v>
      </c>
      <c r="P162" s="98">
        <f>'nmol-analyzed'!N162*0.001/'nmol-analyzed'!N$1*1/'nmol-analyzed'!N$2</f>
        <v>6.367198904927994</v>
      </c>
      <c r="Q162" s="98">
        <f>'nmol-analyzed'!O162*0.001/'nmol-analyzed'!O$1*1/'nmol-analyzed'!O$2</f>
        <v>1.7287533656816798</v>
      </c>
      <c r="R162" s="98">
        <f>'nmol-analyzed'!P162*0.001/'nmol-analyzed'!P$1*1/'nmol-analyzed'!P$2</f>
        <v>8.5633380298244557</v>
      </c>
      <c r="S162" s="98">
        <f>'nmol-analyzed'!Q162*0.001/'nmol-analyzed'!Q$1*1/'nmol-analyzed'!Q$2</f>
        <v>3.8823198451140626</v>
      </c>
      <c r="T162" s="98">
        <f>'nmol-analyzed'!R162*0.001/'nmol-analyzed'!R$1*1/'nmol-analyzed'!R$2</f>
        <v>1.0854408539113936</v>
      </c>
      <c r="U162" s="98">
        <f>'nmol-analyzed'!S162*0.001/'nmol-analyzed'!S$1*1/'nmol-analyzed'!S$2</f>
        <v>4.0994465476979478</v>
      </c>
      <c r="V162" s="98">
        <f>'nmol-analyzed'!T162*0.001/'nmol-analyzed'!T$1*1/'nmol-analyzed'!T$2</f>
        <v>7.9121442436139162</v>
      </c>
      <c r="W162" s="98">
        <f>'nmol-analyzed'!U162*0.001/'nmol-analyzed'!U$1*1/'nmol-analyzed'!U$2</f>
        <v>6.7666660261776324</v>
      </c>
      <c r="X162" s="98">
        <f>'nmol-analyzed'!V162*0.001/'nmol-analyzed'!V$1*1/'nmol-analyzed'!V$2</f>
        <v>8.3664582680421589</v>
      </c>
      <c r="Y162" s="98">
        <f>'nmol-analyzed'!W162*0.001/'nmol-analyzed'!W$1*1/'nmol-analyzed'!W$2</f>
        <v>2.5382583546627537</v>
      </c>
      <c r="Z162" s="98">
        <f>'nmol-analyzed'!X162*0.001/'nmol-analyzed'!X$1*1/'nmol-analyzed'!X$2</f>
        <v>2.4969570797146976</v>
      </c>
      <c r="AA162" s="98">
        <f>'nmol-analyzed'!Y162*0.001/'nmol-analyzed'!Y$1*1/'nmol-analyzed'!Y$2</f>
        <v>3.4480664399466683</v>
      </c>
      <c r="AB162" s="98">
        <f>'nmol-analyzed'!Z162*0.001/'nmol-analyzed'!Z$1*1/'nmol-analyzed'!Z$2</f>
        <v>5.5650517901391847</v>
      </c>
      <c r="AC162" s="98">
        <f>'nmol-analyzed'!AA162*0.001/'nmol-analyzed'!AA$1*1/'nmol-analyzed'!AA$2</f>
        <v>4.302749966421473</v>
      </c>
      <c r="AD162" s="98">
        <f>'nmol-analyzed'!AB162*0.001/'nmol-analyzed'!AB$1*1/'nmol-analyzed'!AB$2</f>
        <v>6.513801077516602</v>
      </c>
      <c r="AE162" s="98">
        <f>'nmol-analyzed'!AC162*0.001/'nmol-analyzed'!AC$1*1/'nmol-analyzed'!AC$2</f>
        <v>5.6484410309858459</v>
      </c>
      <c r="AF162" s="98">
        <f>'nmol-analyzed'!AD162*0.001/'nmol-analyzed'!AD$1*1/'nmol-analyzed'!AD$2</f>
        <v>8.2029389345744796</v>
      </c>
      <c r="AG162" s="98">
        <f>'nmol-analyzed'!AE162*0.001/'nmol-analyzed'!AE$1*1/'nmol-analyzed'!AE$2</f>
        <v>3.6224972790770824</v>
      </c>
      <c r="AH162" s="98">
        <f>'nmol-analyzed'!AF162*0.001/'nmol-analyzed'!AF$1*1/'nmol-analyzed'!AF$2</f>
        <v>3.2073390088206746</v>
      </c>
      <c r="AI162" s="98">
        <f>'nmol-analyzed'!AG162*0.001/'nmol-analyzed'!AG$1*1/'nmol-analyzed'!AG$2</f>
        <v>4.5957055033067471</v>
      </c>
      <c r="AJ162" s="98">
        <f>'nmol-analyzed'!AH162*0.001/'nmol-analyzed'!AH$1*1/'nmol-analyzed'!AH$2</f>
        <v>5.7566511740963051</v>
      </c>
    </row>
    <row r="163" spans="1:36" x14ac:dyDescent="0.2">
      <c r="A163">
        <f>'imported summary from web'!A195</f>
        <v>814.5</v>
      </c>
      <c r="B163" t="str">
        <f>'imported summary from web'!B195</f>
        <v>C47H76O8PN</v>
      </c>
      <c r="C163" s="2" t="str">
        <f>'imported summary from web'!C195</f>
        <v>PE(42:9)</v>
      </c>
      <c r="D163" s="69"/>
      <c r="E163" s="234"/>
      <c r="F163" s="237">
        <f>'nmol-analyzed'!F163*0.001/'nmol-analyzed'!F$1*1/'nmol-analyzed'!F$2</f>
        <v>13.911886795078994</v>
      </c>
      <c r="G163" s="237">
        <f>'nmol-analyzed'!G163*0.001/'nmol-analyzed'!G$1*1/'nmol-analyzed'!G$2</f>
        <v>18.029306205281745</v>
      </c>
      <c r="H163" s="237">
        <f>'nmol-analyzed'!H163*0.001/'nmol-analyzed'!H$1*1/'nmol-analyzed'!H$2</f>
        <v>13.350420511869528</v>
      </c>
      <c r="I163" s="237">
        <f>'nmol-analyzed'!I163*0.001/'nmol-analyzed'!I$1*1/'nmol-analyzed'!I$2</f>
        <v>15.221974789234411</v>
      </c>
      <c r="J163" s="98">
        <f>'nmol-analyzed'!J163*0.001/'nmol-analyzed'!J$1*1/'nmol-analyzed'!J$2</f>
        <v>1.8403617060754724</v>
      </c>
      <c r="K163" s="98">
        <f>'nmol-analyzed'!K163*0.001/'nmol-analyzed'!K$1*1/'nmol-analyzed'!K$2</f>
        <v>2.7012766736633198</v>
      </c>
      <c r="L163" s="98">
        <f>'nmol-analyzed'!L163*0.001/'nmol-analyzed'!L$1*1/'nmol-analyzed'!L$2</f>
        <v>1.8590772488491207</v>
      </c>
      <c r="M163" s="19">
        <f t="shared" si="6"/>
        <v>2.1335718761959712</v>
      </c>
      <c r="N163" s="243">
        <f t="shared" si="7"/>
        <v>0.49173582408231181</v>
      </c>
      <c r="O163" s="19">
        <f t="shared" si="8"/>
        <v>0.23047539647881321</v>
      </c>
      <c r="P163" s="98">
        <f>'nmol-analyzed'!N163*0.001/'nmol-analyzed'!N$1*1/'nmol-analyzed'!N$2</f>
        <v>2.8287555574483867</v>
      </c>
      <c r="Q163" s="98">
        <f>'nmol-analyzed'!O163*0.001/'nmol-analyzed'!O$1*1/'nmol-analyzed'!O$2</f>
        <v>0.75522331333534132</v>
      </c>
      <c r="R163" s="98">
        <f>'nmol-analyzed'!P163*0.001/'nmol-analyzed'!P$1*1/'nmol-analyzed'!P$2</f>
        <v>3.6668079292198716</v>
      </c>
      <c r="S163" s="98">
        <f>'nmol-analyzed'!Q163*0.001/'nmol-analyzed'!Q$1*1/'nmol-analyzed'!Q$2</f>
        <v>0.820125316825007</v>
      </c>
      <c r="T163" s="98">
        <f>'nmol-analyzed'!R163*0.001/'nmol-analyzed'!R$1*1/'nmol-analyzed'!R$2</f>
        <v>0.56526153095066178</v>
      </c>
      <c r="U163" s="98">
        <f>'nmol-analyzed'!S163*0.001/'nmol-analyzed'!S$1*1/'nmol-analyzed'!S$2</f>
        <v>0.91334819456482785</v>
      </c>
      <c r="V163" s="98">
        <f>'nmol-analyzed'!T163*0.001/'nmol-analyzed'!T$1*1/'nmol-analyzed'!T$2</f>
        <v>4.5030190057614758</v>
      </c>
      <c r="W163" s="98">
        <f>'nmol-analyzed'!U163*0.001/'nmol-analyzed'!U$1*1/'nmol-analyzed'!U$2</f>
        <v>3.0116215385566369</v>
      </c>
      <c r="X163" s="98">
        <f>'nmol-analyzed'!V163*0.001/'nmol-analyzed'!V$1*1/'nmol-analyzed'!V$2</f>
        <v>4.2953325945942815</v>
      </c>
      <c r="Y163" s="98">
        <f>'nmol-analyzed'!W163*0.001/'nmol-analyzed'!W$1*1/'nmol-analyzed'!W$2</f>
        <v>0.80529790258902001</v>
      </c>
      <c r="Z163" s="98">
        <f>'nmol-analyzed'!X163*0.001/'nmol-analyzed'!X$1*1/'nmol-analyzed'!X$2</f>
        <v>0.86850681033554711</v>
      </c>
      <c r="AA163" s="98">
        <f>'nmol-analyzed'!Y163*0.001/'nmol-analyzed'!Y$1*1/'nmol-analyzed'!Y$2</f>
        <v>1.7275733292545932</v>
      </c>
      <c r="AB163" s="98">
        <f>'nmol-analyzed'!Z163*0.001/'nmol-analyzed'!Z$1*1/'nmol-analyzed'!Z$2</f>
        <v>1.0726531122214837</v>
      </c>
      <c r="AC163" s="98">
        <f>'nmol-analyzed'!AA163*0.001/'nmol-analyzed'!AA$1*1/'nmol-analyzed'!AA$2</f>
        <v>3.0283106251682859</v>
      </c>
      <c r="AD163" s="98">
        <f>'nmol-analyzed'!AB163*0.001/'nmol-analyzed'!AB$1*1/'nmol-analyzed'!AB$2</f>
        <v>3.2746010851645964</v>
      </c>
      <c r="AE163" s="98">
        <f>'nmol-analyzed'!AC163*0.001/'nmol-analyzed'!AC$1*1/'nmol-analyzed'!AC$2</f>
        <v>1.7779215501431773</v>
      </c>
      <c r="AF163" s="98">
        <f>'nmol-analyzed'!AD163*0.001/'nmol-analyzed'!AD$1*1/'nmol-analyzed'!AD$2</f>
        <v>2.6803684558104028</v>
      </c>
      <c r="AG163" s="98">
        <f>'nmol-analyzed'!AE163*0.001/'nmol-analyzed'!AE$1*1/'nmol-analyzed'!AE$2</f>
        <v>1.9541403232548011</v>
      </c>
      <c r="AH163" s="98">
        <f>'nmol-analyzed'!AF163*0.001/'nmol-analyzed'!AF$1*1/'nmol-analyzed'!AF$2</f>
        <v>0.89741770279916222</v>
      </c>
      <c r="AI163" s="98">
        <f>'nmol-analyzed'!AG163*0.001/'nmol-analyzed'!AG$1*1/'nmol-analyzed'!AG$2</f>
        <v>2.9041769230980448</v>
      </c>
      <c r="AJ163" s="98">
        <f>'nmol-analyzed'!AH163*0.001/'nmol-analyzed'!AH$1*1/'nmol-analyzed'!AH$2</f>
        <v>0.89297450441554127</v>
      </c>
    </row>
    <row r="164" spans="1:36" x14ac:dyDescent="0.2">
      <c r="A164">
        <f>'imported summary from web'!A196</f>
        <v>816.5</v>
      </c>
      <c r="B164" t="str">
        <f>'imported summary from web'!B196</f>
        <v>C47H78O8PN</v>
      </c>
      <c r="C164" s="2" t="str">
        <f>'imported summary from web'!C196</f>
        <v>PE(42:8)</v>
      </c>
      <c r="D164" s="69"/>
      <c r="E164" s="234"/>
      <c r="F164" s="237">
        <f>'nmol-analyzed'!F164*0.001/'nmol-analyzed'!F$1*1/'nmol-analyzed'!F$2</f>
        <v>2.6201759883108418</v>
      </c>
      <c r="G164" s="237">
        <f>'nmol-analyzed'!G164*0.001/'nmol-analyzed'!G$1*1/'nmol-analyzed'!G$2</f>
        <v>2.4330205605743531</v>
      </c>
      <c r="H164" s="237">
        <f>'nmol-analyzed'!H164*0.001/'nmol-analyzed'!H$1*1/'nmol-analyzed'!H$2</f>
        <v>3.7431085547297727</v>
      </c>
      <c r="I164" s="237">
        <f>'nmol-analyzed'!I164*0.001/'nmol-analyzed'!I$1*1/'nmol-analyzed'!I$2</f>
        <v>2.2458651328378636</v>
      </c>
      <c r="J164" s="98">
        <f>'nmol-analyzed'!J164*0.001/'nmol-analyzed'!J$1*1/'nmol-analyzed'!J$2</f>
        <v>0.35559531269932859</v>
      </c>
      <c r="K164" s="98">
        <f>'nmol-analyzed'!K164*0.001/'nmol-analyzed'!K$1*1/'nmol-analyzed'!K$2</f>
        <v>0.3368797699256797</v>
      </c>
      <c r="L164" s="98">
        <f>'nmol-analyzed'!L164*0.001/'nmol-analyzed'!L$1*1/'nmol-analyzed'!L$2</f>
        <v>0.28073314160473306</v>
      </c>
      <c r="M164" s="19">
        <f t="shared" si="6"/>
        <v>0.32440274140991382</v>
      </c>
      <c r="N164" s="243">
        <f t="shared" si="7"/>
        <v>3.8959509053458956E-2</v>
      </c>
      <c r="O164" s="19">
        <f t="shared" si="8"/>
        <v>0.1200961153538154</v>
      </c>
      <c r="P164" s="98">
        <f>'nmol-analyzed'!N164*0.001/'nmol-analyzed'!N$1*1/'nmol-analyzed'!N$2</f>
        <v>8.9960424088464594E-2</v>
      </c>
      <c r="Q164" s="98">
        <f>'nmol-analyzed'!O164*0.001/'nmol-analyzed'!O$1*1/'nmol-analyzed'!O$2</f>
        <v>6.1951912422039727E-2</v>
      </c>
      <c r="R164" s="98">
        <f>'nmol-analyzed'!P164*0.001/'nmol-analyzed'!P$1*1/'nmol-analyzed'!P$2</f>
        <v>0.93906056723923537</v>
      </c>
      <c r="S164" s="98">
        <f>'nmol-analyzed'!Q164*0.001/'nmol-analyzed'!Q$1*1/'nmol-analyzed'!Q$2</f>
        <v>0.46021420656367301</v>
      </c>
      <c r="T164" s="98">
        <f>'nmol-analyzed'!R164*0.001/'nmol-analyzed'!R$1*1/'nmol-analyzed'!R$2</f>
        <v>6.2421518755287807E-2</v>
      </c>
      <c r="U164" s="98">
        <f>'nmol-analyzed'!S164*0.001/'nmol-analyzed'!S$1*1/'nmol-analyzed'!S$2</f>
        <v>0.71687212945495216</v>
      </c>
      <c r="V164" s="98">
        <f>'nmol-analyzed'!T164*0.001/'nmol-analyzed'!T$1*1/'nmol-analyzed'!T$2</f>
        <v>0.22302688471931845</v>
      </c>
      <c r="W164" s="98">
        <f>'nmol-analyzed'!U164*0.001/'nmol-analyzed'!U$1*1/'nmol-analyzed'!U$2</f>
        <v>0.4779147529699449</v>
      </c>
      <c r="X164" s="98">
        <f>'nmol-analyzed'!V164*0.001/'nmol-analyzed'!V$1*1/'nmol-analyzed'!V$2</f>
        <v>0.60181857781403381</v>
      </c>
      <c r="Y164" s="98">
        <f>'nmol-analyzed'!W164*0.001/'nmol-analyzed'!W$1*1/'nmol-analyzed'!W$2</f>
        <v>0.36432342038000959</v>
      </c>
      <c r="Z164" s="98">
        <f>'nmol-analyzed'!X164*0.001/'nmol-analyzed'!X$1*1/'nmol-analyzed'!X$2</f>
        <v>0.26904830537568586</v>
      </c>
      <c r="AA164" s="98">
        <f>'nmol-analyzed'!Y164*0.001/'nmol-analyzed'!Y$1*1/'nmol-analyzed'!Y$2</f>
        <v>4.2481311375112941E-2</v>
      </c>
      <c r="AB164" s="98">
        <f>'nmol-analyzed'!Z164*0.001/'nmol-analyzed'!Z$1*1/'nmol-analyzed'!Z$2</f>
        <v>0</v>
      </c>
      <c r="AC164" s="98">
        <f>'nmol-analyzed'!AA164*0.001/'nmol-analyzed'!AA$1*1/'nmol-analyzed'!AA$2</f>
        <v>0</v>
      </c>
      <c r="AD164" s="98">
        <f>'nmol-analyzed'!AB164*0.001/'nmol-analyzed'!AB$1*1/'nmol-analyzed'!AB$2</f>
        <v>7.9652458828328027E-2</v>
      </c>
      <c r="AE164" s="98">
        <f>'nmol-analyzed'!AC164*0.001/'nmol-analyzed'!AC$1*1/'nmol-analyzed'!AC$2</f>
        <v>2.3600728541723598E-2</v>
      </c>
      <c r="AF164" s="98">
        <f>'nmol-analyzed'!AD164*0.001/'nmol-analyzed'!AD$1*1/'nmol-analyzed'!AD$2</f>
        <v>0.45515690759044591</v>
      </c>
      <c r="AG164" s="98">
        <f>'nmol-analyzed'!AE164*0.001/'nmol-analyzed'!AE$1*1/'nmol-analyzed'!AE$2</f>
        <v>0</v>
      </c>
      <c r="AH164" s="98">
        <f>'nmol-analyzed'!AF164*0.001/'nmol-analyzed'!AF$1*1/'nmol-analyzed'!AF$2</f>
        <v>3.186098353133119E-2</v>
      </c>
      <c r="AI164" s="98">
        <f>'nmol-analyzed'!AG164*0.001/'nmol-analyzed'!AG$1*1/'nmol-analyzed'!AG$2</f>
        <v>0.25488786825062626</v>
      </c>
      <c r="AJ164" s="98">
        <f>'nmol-analyzed'!AH164*0.001/'nmol-analyzed'!AH$1*1/'nmol-analyzed'!AH$2</f>
        <v>0.2860986276282802</v>
      </c>
    </row>
    <row r="165" spans="1:36" x14ac:dyDescent="0.2">
      <c r="A165">
        <f>'imported summary from web'!A197</f>
        <v>818.6</v>
      </c>
      <c r="B165" t="str">
        <f>'imported summary from web'!B197</f>
        <v>C47H80O8PN</v>
      </c>
      <c r="C165" s="2" t="str">
        <f>'imported summary from web'!C197</f>
        <v>PE(42:7)</v>
      </c>
      <c r="D165" s="69"/>
      <c r="E165" s="234"/>
      <c r="F165" s="237">
        <f>'nmol-analyzed'!F165*0.001/'nmol-analyzed'!F$1*1/'nmol-analyzed'!F$2</f>
        <v>51.467742627534385</v>
      </c>
      <c r="G165" s="237">
        <f>'nmol-analyzed'!G165*0.001/'nmol-analyzed'!G$1*1/'nmol-analyzed'!G$2</f>
        <v>39.864106107872097</v>
      </c>
      <c r="H165" s="237">
        <f>'nmol-analyzed'!H165*0.001/'nmol-analyzed'!H$1*1/'nmol-analyzed'!H$2</f>
        <v>52.590675193953331</v>
      </c>
      <c r="I165" s="237">
        <f>'nmol-analyzed'!I165*0.001/'nmol-analyzed'!I$1*1/'nmol-analyzed'!I$2</f>
        <v>53.526452332635778</v>
      </c>
      <c r="J165" s="98">
        <f>'nmol-analyzed'!J165*0.001/'nmol-analyzed'!J$1*1/'nmol-analyzed'!J$2</f>
        <v>4.2671437523919424</v>
      </c>
      <c r="K165" s="98">
        <f>'nmol-analyzed'!K165*0.001/'nmol-analyzed'!K$1*1/'nmol-analyzed'!K$2</f>
        <v>5.5585162037737144</v>
      </c>
      <c r="L165" s="98">
        <f>'nmol-analyzed'!L165*0.001/'nmol-analyzed'!L$1*1/'nmol-analyzed'!L$2</f>
        <v>4.940903292243302</v>
      </c>
      <c r="M165" s="19">
        <f t="shared" si="6"/>
        <v>4.9221877494696527</v>
      </c>
      <c r="N165" s="243">
        <f t="shared" si="7"/>
        <v>0.64588962346745094</v>
      </c>
      <c r="O165" s="19">
        <f t="shared" si="8"/>
        <v>0.13122002986112083</v>
      </c>
      <c r="P165" s="98">
        <f>'nmol-analyzed'!N165*0.001/'nmol-analyzed'!N$1*1/'nmol-analyzed'!N$2</f>
        <v>7.8865305117553959</v>
      </c>
      <c r="Q165" s="98">
        <f>'nmol-analyzed'!O165*0.001/'nmol-analyzed'!O$1*1/'nmol-analyzed'!O$2</f>
        <v>1.5399475373478446</v>
      </c>
      <c r="R165" s="98">
        <f>'nmol-analyzed'!P165*0.001/'nmol-analyzed'!P$1*1/'nmol-analyzed'!P$2</f>
        <v>7.5124845379138829</v>
      </c>
      <c r="S165" s="98">
        <f>'nmol-analyzed'!Q165*0.001/'nmol-analyzed'!Q$1*1/'nmol-analyzed'!Q$2</f>
        <v>2.5665792289127918</v>
      </c>
      <c r="T165" s="98">
        <f>'nmol-analyzed'!R165*0.001/'nmol-analyzed'!R$1*1/'nmol-analyzed'!R$2</f>
        <v>2.0286993595468537</v>
      </c>
      <c r="U165" s="98">
        <f>'nmol-analyzed'!S165*0.001/'nmol-analyzed'!S$1*1/'nmol-analyzed'!S$2</f>
        <v>2.771905567225815</v>
      </c>
      <c r="V165" s="98">
        <f>'nmol-analyzed'!T165*0.001/'nmol-analyzed'!T$1*1/'nmol-analyzed'!T$2</f>
        <v>7.3598871957375085</v>
      </c>
      <c r="W165" s="98">
        <f>'nmol-analyzed'!U165*0.001/'nmol-analyzed'!U$1*1/'nmol-analyzed'!U$2</f>
        <v>6.0080711801935935</v>
      </c>
      <c r="X165" s="98">
        <f>'nmol-analyzed'!V165*0.001/'nmol-analyzed'!V$1*1/'nmol-analyzed'!V$2</f>
        <v>7.8944436972076213</v>
      </c>
      <c r="Y165" s="98">
        <f>'nmol-analyzed'!W165*0.001/'nmol-analyzed'!W$1*1/'nmol-analyzed'!W$2</f>
        <v>3.4866998064505106</v>
      </c>
      <c r="Z165" s="98">
        <f>'nmol-analyzed'!X165*0.001/'nmol-analyzed'!X$1*1/'nmol-analyzed'!X$2</f>
        <v>2.039102946005197</v>
      </c>
      <c r="AA165" s="98">
        <f>'nmol-analyzed'!Y165*0.001/'nmol-analyzed'!Y$1*1/'nmol-analyzed'!Y$2</f>
        <v>2.7612852393823419</v>
      </c>
      <c r="AB165" s="98">
        <f>'nmol-analyzed'!Z165*0.001/'nmol-analyzed'!Z$1*1/'nmol-analyzed'!Z$2</f>
        <v>2.1506163883648557</v>
      </c>
      <c r="AC165" s="98">
        <f>'nmol-analyzed'!AA165*0.001/'nmol-analyzed'!AA$1*1/'nmol-analyzed'!AA$2</f>
        <v>4.6243941811187046</v>
      </c>
      <c r="AD165" s="98">
        <f>'nmol-analyzed'!AB165*0.001/'nmol-analyzed'!AB$1*1/'nmol-analyzed'!AB$2</f>
        <v>8.0183475220516893</v>
      </c>
      <c r="AE165" s="98">
        <f>'nmol-analyzed'!AC165*0.001/'nmol-analyzed'!AC$1*1/'nmol-analyzed'!AC$2</f>
        <v>3.3749041814664742</v>
      </c>
      <c r="AF165" s="98">
        <f>'nmol-analyzed'!AD165*0.001/'nmol-analyzed'!AD$1*1/'nmol-analyzed'!AD$2</f>
        <v>9.2852009148450954</v>
      </c>
      <c r="AG165" s="98">
        <f>'nmol-analyzed'!AE165*0.001/'nmol-analyzed'!AE$1*1/'nmol-analyzed'!AE$2</f>
        <v>3.6147734042816082</v>
      </c>
      <c r="AH165" s="98">
        <f>'nmol-analyzed'!AF165*0.001/'nmol-analyzed'!AF$1*1/'nmol-analyzed'!AF$2</f>
        <v>2.1028249130678596</v>
      </c>
      <c r="AI165" s="98">
        <f>'nmol-analyzed'!AG165*0.001/'nmol-analyzed'!AG$1*1/'nmol-analyzed'!AG$2</f>
        <v>4.6343248772841141</v>
      </c>
      <c r="AJ165" s="98">
        <f>'nmol-analyzed'!AH165*0.001/'nmol-analyzed'!AH$1*1/'nmol-analyzed'!AH$2</f>
        <v>3.771300091463694</v>
      </c>
    </row>
    <row r="166" spans="1:36" x14ac:dyDescent="0.2">
      <c r="A166">
        <f>'imported summary from web'!A198</f>
        <v>820.6</v>
      </c>
      <c r="B166" t="str">
        <f>'imported summary from web'!B198</f>
        <v>C47H82O8PN</v>
      </c>
      <c r="C166" s="2" t="str">
        <f>'imported summary from web'!C198</f>
        <v>PE(42:6)</v>
      </c>
      <c r="D166" s="69"/>
      <c r="E166" s="234"/>
      <c r="F166" s="237">
        <f>'nmol-analyzed'!F166*0.001/'nmol-analyzed'!F$1*1/'nmol-analyzed'!F$2</f>
        <v>0</v>
      </c>
      <c r="G166" s="237">
        <f>'nmol-analyzed'!G166*0.001/'nmol-analyzed'!G$1*1/'nmol-analyzed'!G$2</f>
        <v>5.3651222617793426</v>
      </c>
      <c r="H166" s="237">
        <f>'nmol-analyzed'!H166*0.001/'nmol-analyzed'!H$1*1/'nmol-analyzed'!H$2</f>
        <v>7.7981428223536939</v>
      </c>
      <c r="I166" s="237">
        <f>'nmol-analyzed'!I166*0.001/'nmol-analyzed'!I$1*1/'nmol-analyzed'!I$2</f>
        <v>3.1192571289414777</v>
      </c>
      <c r="J166" s="98">
        <f>'nmol-analyzed'!J166*0.001/'nmol-analyzed'!J$1*1/'nmol-analyzed'!J$2</f>
        <v>0.46165005508333873</v>
      </c>
      <c r="K166" s="98">
        <f>'nmol-analyzed'!K166*0.001/'nmol-analyzed'!K$1*1/'nmol-analyzed'!K$2</f>
        <v>0.18091691347860575</v>
      </c>
      <c r="L166" s="98">
        <f>'nmol-analyzed'!L166*0.001/'nmol-analyzed'!L$1*1/'nmol-analyzed'!L$2</f>
        <v>0.49908114063063647</v>
      </c>
      <c r="M166" s="19">
        <f t="shared" si="6"/>
        <v>0.38054936973086034</v>
      </c>
      <c r="N166" s="243">
        <f t="shared" si="7"/>
        <v>0.1738968364671811</v>
      </c>
      <c r="O166" s="19">
        <f t="shared" si="8"/>
        <v>0.45696261851692949</v>
      </c>
      <c r="P166" s="98">
        <f>'nmol-analyzed'!N166*0.001/'nmol-analyzed'!N$1*1/'nmol-analyzed'!N$2</f>
        <v>0.13993843747094495</v>
      </c>
      <c r="Q166" s="98">
        <f>'nmol-analyzed'!O166*0.001/'nmol-analyzed'!O$1*1/'nmol-analyzed'!O$2</f>
        <v>0</v>
      </c>
      <c r="R166" s="98">
        <f>'nmol-analyzed'!P166*0.001/'nmol-analyzed'!P$1*1/'nmol-analyzed'!P$2</f>
        <v>1.0620327843777067</v>
      </c>
      <c r="S166" s="98">
        <f>'nmol-analyzed'!Q166*0.001/'nmol-analyzed'!Q$1*1/'nmol-analyzed'!Q$2</f>
        <v>0</v>
      </c>
      <c r="T166" s="98">
        <f>'nmol-analyzed'!R166*0.001/'nmol-analyzed'!R$1*1/'nmol-analyzed'!R$2</f>
        <v>0</v>
      </c>
      <c r="U166" s="98">
        <f>'nmol-analyzed'!S166*0.001/'nmol-analyzed'!S$1*1/'nmol-analyzed'!S$2</f>
        <v>0.31329967139142351</v>
      </c>
      <c r="V166" s="98">
        <f>'nmol-analyzed'!T166*0.001/'nmol-analyzed'!T$1*1/'nmol-analyzed'!T$2</f>
        <v>0</v>
      </c>
      <c r="W166" s="98">
        <f>'nmol-analyzed'!U166*0.001/'nmol-analyzed'!U$1*1/'nmol-analyzed'!U$2</f>
        <v>0.26550819609441378</v>
      </c>
      <c r="X166" s="98">
        <f>'nmol-analyzed'!V166*0.001/'nmol-analyzed'!V$1*1/'nmol-analyzed'!V$2</f>
        <v>0.44841384229280951</v>
      </c>
      <c r="Y166" s="98">
        <f>'nmol-analyzed'!W166*0.001/'nmol-analyzed'!W$1*1/'nmol-analyzed'!W$2</f>
        <v>0.19485992826408627</v>
      </c>
      <c r="Z166" s="98">
        <f>'nmol-analyzed'!X166*0.001/'nmol-analyzed'!X$1*1/'nmol-analyzed'!X$2</f>
        <v>2.3600728541726824E-2</v>
      </c>
      <c r="AA166" s="98">
        <f>'nmol-analyzed'!Y166*0.001/'nmol-analyzed'!Y$1*1/'nmol-analyzed'!Y$2</f>
        <v>0.56641748500150602</v>
      </c>
      <c r="AB166" s="98">
        <f>'nmol-analyzed'!Z166*0.001/'nmol-analyzed'!Z$1*1/'nmol-analyzed'!Z$2</f>
        <v>2.655081960944267E-2</v>
      </c>
      <c r="AC166" s="98">
        <f>'nmol-analyzed'!AA166*0.001/'nmol-analyzed'!AA$1*1/'nmol-analyzed'!AA$2</f>
        <v>0.23061283317914794</v>
      </c>
      <c r="AD166" s="98">
        <f>'nmol-analyzed'!AB166*0.001/'nmol-analyzed'!AB$1*1/'nmol-analyzed'!AB$2</f>
        <v>0.60181857781403381</v>
      </c>
      <c r="AE166" s="98">
        <f>'nmol-analyzed'!AC166*0.001/'nmol-analyzed'!AC$1*1/'nmol-analyzed'!AC$2</f>
        <v>0.5113491184040112</v>
      </c>
      <c r="AF166" s="98">
        <f>'nmol-analyzed'!AD166*0.001/'nmol-analyzed'!AD$1*1/'nmol-analyzed'!AD$2</f>
        <v>0.53607369116208059</v>
      </c>
      <c r="AG166" s="98">
        <f>'nmol-analyzed'!AE166*0.001/'nmol-analyzed'!AE$1*1/'nmol-analyzed'!AE$2</f>
        <v>0.15447749590947046</v>
      </c>
      <c r="AH166" s="98">
        <f>'nmol-analyzed'!AF166*0.001/'nmol-analyzed'!AF$1*1/'nmol-analyzed'!AF$2</f>
        <v>7.4342294906439482E-2</v>
      </c>
      <c r="AI166" s="98">
        <f>'nmol-analyzed'!AG166*0.001/'nmol-analyzed'!AG$1*1/'nmol-analyzed'!AG$2</f>
        <v>0.17764912029589103</v>
      </c>
      <c r="AJ166" s="98">
        <f>'nmol-analyzed'!AH166*0.001/'nmol-analyzed'!AH$1*1/'nmol-analyzed'!AH$2</f>
        <v>0</v>
      </c>
    </row>
    <row r="167" spans="1:36" x14ac:dyDescent="0.2">
      <c r="A167">
        <f>'imported summary from web'!A199</f>
        <v>822.6</v>
      </c>
      <c r="B167" t="str">
        <f>'imported summary from web'!B199</f>
        <v>C47H84O8PN</v>
      </c>
      <c r="C167" s="2" t="str">
        <f>'imported summary from web'!C199</f>
        <v>PE(42:5)</v>
      </c>
      <c r="D167" s="69"/>
      <c r="E167" s="234"/>
      <c r="F167" s="237">
        <f>'nmol-analyzed'!F167*0.001/'nmol-analyzed'!F$1*1/'nmol-analyzed'!F$2</f>
        <v>0</v>
      </c>
      <c r="G167" s="237">
        <f>'nmol-analyzed'!G167*0.001/'nmol-analyzed'!G$1*1/'nmol-analyzed'!G$2</f>
        <v>0</v>
      </c>
      <c r="H167" s="237">
        <f>'nmol-analyzed'!H167*0.001/'nmol-analyzed'!H$1*1/'nmol-analyzed'!H$2</f>
        <v>0</v>
      </c>
      <c r="I167" s="237">
        <f>'nmol-analyzed'!I167*0.001/'nmol-analyzed'!I$1*1/'nmol-analyzed'!I$2</f>
        <v>0</v>
      </c>
      <c r="J167" s="98">
        <f>'nmol-analyzed'!J167*0.001/'nmol-analyzed'!J$1*1/'nmol-analyzed'!J$2</f>
        <v>0</v>
      </c>
      <c r="K167" s="98">
        <f>'nmol-analyzed'!K167*0.001/'nmol-analyzed'!K$1*1/'nmol-analyzed'!K$2</f>
        <v>0</v>
      </c>
      <c r="L167" s="98">
        <f>'nmol-analyzed'!L167*0.001/'nmol-analyzed'!L$1*1/'nmol-analyzed'!L$2</f>
        <v>0</v>
      </c>
      <c r="M167" s="19">
        <f t="shared" si="6"/>
        <v>0</v>
      </c>
      <c r="N167" s="243">
        <f t="shared" si="7"/>
        <v>0</v>
      </c>
      <c r="O167" s="19" t="e">
        <f t="shared" si="8"/>
        <v>#DIV/0!</v>
      </c>
      <c r="P167" s="98">
        <f>'nmol-analyzed'!N167*0.001/'nmol-analyzed'!N$1*1/'nmol-analyzed'!N$2</f>
        <v>0.17992084817692913</v>
      </c>
      <c r="Q167" s="98">
        <f>'nmol-analyzed'!O167*0.001/'nmol-analyzed'!O$1*1/'nmol-analyzed'!O$2</f>
        <v>7.965245882833677E-2</v>
      </c>
      <c r="R167" s="98">
        <f>'nmol-analyzed'!P167*0.001/'nmol-analyzed'!P$1*1/'nmol-analyzed'!P$2</f>
        <v>0</v>
      </c>
      <c r="S167" s="98">
        <f>'nmol-analyzed'!Q167*0.001/'nmol-analyzed'!Q$1*1/'nmol-analyzed'!Q$2</f>
        <v>7.0802185625180467E-2</v>
      </c>
      <c r="T167" s="98">
        <f>'nmol-analyzed'!R167*0.001/'nmol-analyzed'!R$1*1/'nmol-analyzed'!R$2</f>
        <v>0</v>
      </c>
      <c r="U167" s="98">
        <f>'nmol-analyzed'!S167*0.001/'nmol-analyzed'!S$1*1/'nmol-analyzed'!S$2</f>
        <v>0</v>
      </c>
      <c r="V167" s="98">
        <f>'nmol-analyzed'!T167*0.001/'nmol-analyzed'!T$1*1/'nmol-analyzed'!T$2</f>
        <v>0</v>
      </c>
      <c r="W167" s="98">
        <f>'nmol-analyzed'!U167*0.001/'nmol-analyzed'!U$1*1/'nmol-analyzed'!U$2</f>
        <v>0.27309414455425418</v>
      </c>
      <c r="X167" s="98">
        <f>'nmol-analyzed'!V167*0.001/'nmol-analyzed'!V$1*1/'nmol-analyzed'!V$2</f>
        <v>0</v>
      </c>
      <c r="Y167" s="98">
        <f>'nmol-analyzed'!W167*0.001/'nmol-analyzed'!W$1*1/'nmol-analyzed'!W$2</f>
        <v>1.8008381995970053E-2</v>
      </c>
      <c r="Z167" s="98">
        <f>'nmol-analyzed'!X167*0.001/'nmol-analyzed'!X$1*1/'nmol-analyzed'!X$2</f>
        <v>0</v>
      </c>
      <c r="AA167" s="98">
        <f>'nmol-analyzed'!Y167*0.001/'nmol-analyzed'!Y$1*1/'nmol-analyzed'!Y$2</f>
        <v>0</v>
      </c>
      <c r="AB167" s="98">
        <f>'nmol-analyzed'!Z167*0.001/'nmol-analyzed'!Z$1*1/'nmol-analyzed'!Z$2</f>
        <v>9.558295059399359E-2</v>
      </c>
      <c r="AC167" s="98">
        <f>'nmol-analyzed'!AA167*0.001/'nmol-analyzed'!AA$1*1/'nmol-analyzed'!AA$2</f>
        <v>0</v>
      </c>
      <c r="AD167" s="98">
        <f>'nmol-analyzed'!AB167*0.001/'nmol-analyzed'!AB$1*1/'nmol-analyzed'!AB$2</f>
        <v>0</v>
      </c>
      <c r="AE167" s="98">
        <f>'nmol-analyzed'!AC167*0.001/'nmol-analyzed'!AC$1*1/'nmol-analyzed'!AC$2</f>
        <v>9.4402914166894378E-2</v>
      </c>
      <c r="AF167" s="98">
        <f>'nmol-analyzed'!AD167*0.001/'nmol-analyzed'!AD$1*1/'nmol-analyzed'!AD$2</f>
        <v>0</v>
      </c>
      <c r="AG167" s="98">
        <f>'nmol-analyzed'!AE167*0.001/'nmol-analyzed'!AE$1*1/'nmol-analyzed'!AE$2</f>
        <v>6.9514873159261706E-2</v>
      </c>
      <c r="AH167" s="98">
        <f>'nmol-analyzed'!AF167*0.001/'nmol-analyzed'!AF$1*1/'nmol-analyzed'!AF$2</f>
        <v>0</v>
      </c>
      <c r="AI167" s="98">
        <f>'nmol-analyzed'!AG167*0.001/'nmol-analyzed'!AG$1*1/'nmol-analyzed'!AG$2</f>
        <v>0.13902974631852341</v>
      </c>
      <c r="AJ167" s="98">
        <f>'nmol-analyzed'!AH167*0.001/'nmol-analyzed'!AH$1*1/'nmol-analyzed'!AH$2</f>
        <v>0.33811655992433115</v>
      </c>
    </row>
    <row r="168" spans="1:36" x14ac:dyDescent="0.2">
      <c r="A168">
        <f>'imported summary from web'!A200</f>
        <v>824.6</v>
      </c>
      <c r="B168" t="str">
        <f>'imported summary from web'!B200</f>
        <v>C47H86O8PN</v>
      </c>
      <c r="C168" s="2" t="str">
        <f>'imported summary from web'!C200</f>
        <v>PE(42:4)</v>
      </c>
      <c r="D168" s="69"/>
      <c r="E168" s="234"/>
      <c r="F168" s="237">
        <f>'nmol-analyzed'!F168*0.001/'nmol-analyzed'!F$1*1/'nmol-analyzed'!F$2</f>
        <v>0</v>
      </c>
      <c r="G168" s="237">
        <f>'nmol-analyzed'!G168*0.001/'nmol-analyzed'!G$1*1/'nmol-analyzed'!G$2</f>
        <v>0</v>
      </c>
      <c r="H168" s="237">
        <f>'nmol-analyzed'!H168*0.001/'nmol-analyzed'!H$1*1/'nmol-analyzed'!H$2</f>
        <v>0</v>
      </c>
      <c r="I168" s="237">
        <f>'nmol-analyzed'!I168*0.001/'nmol-analyzed'!I$1*1/'nmol-analyzed'!I$2</f>
        <v>0.5614662832094659</v>
      </c>
      <c r="J168" s="98">
        <f>'nmol-analyzed'!J168*0.001/'nmol-analyzed'!J$1*1/'nmol-analyzed'!J$2</f>
        <v>0</v>
      </c>
      <c r="K168" s="98">
        <f>'nmol-analyzed'!K168*0.001/'nmol-analyzed'!K$1*1/'nmol-analyzed'!K$2</f>
        <v>0</v>
      </c>
      <c r="L168" s="98">
        <f>'nmol-analyzed'!L168*0.001/'nmol-analyzed'!L$1*1/'nmol-analyzed'!L$2</f>
        <v>0</v>
      </c>
      <c r="M168" s="19">
        <f t="shared" si="6"/>
        <v>0</v>
      </c>
      <c r="N168" s="243">
        <f t="shared" si="7"/>
        <v>0</v>
      </c>
      <c r="O168" s="19" t="e">
        <f t="shared" si="8"/>
        <v>#DIV/0!</v>
      </c>
      <c r="P168" s="98">
        <f>'nmol-analyzed'!N168*0.001/'nmol-analyzed'!N$1*1/'nmol-analyzed'!N$2</f>
        <v>0.56974935256027581</v>
      </c>
      <c r="Q168" s="98">
        <f>'nmol-analyzed'!O168*0.001/'nmol-analyzed'!O$1*1/'nmol-analyzed'!O$2</f>
        <v>0.19470601046926769</v>
      </c>
      <c r="R168" s="98">
        <f>'nmol-analyzed'!P168*0.001/'nmol-analyzed'!P$1*1/'nmol-analyzed'!P$2</f>
        <v>0</v>
      </c>
      <c r="S168" s="98">
        <f>'nmol-analyzed'!Q168*0.001/'nmol-analyzed'!Q$1*1/'nmol-analyzed'!Q$2</f>
        <v>0.10620327843777068</v>
      </c>
      <c r="T168" s="98">
        <f>'nmol-analyzed'!R168*0.001/'nmol-analyzed'!R$1*1/'nmol-analyzed'!R$2</f>
        <v>0</v>
      </c>
      <c r="U168" s="98">
        <f>'nmol-analyzed'!S168*0.001/'nmol-analyzed'!S$1*1/'nmol-analyzed'!S$2</f>
        <v>0.31860983531331205</v>
      </c>
      <c r="V168" s="98">
        <f>'nmol-analyzed'!T168*0.001/'nmol-analyzed'!T$1*1/'nmol-analyzed'!T$2</f>
        <v>0</v>
      </c>
      <c r="W168" s="98">
        <f>'nmol-analyzed'!U168*0.001/'nmol-analyzed'!U$1*1/'nmol-analyzed'!U$2</f>
        <v>0</v>
      </c>
      <c r="X168" s="98">
        <f>'nmol-analyzed'!V168*0.001/'nmol-analyzed'!V$1*1/'nmol-analyzed'!V$2</f>
        <v>0</v>
      </c>
      <c r="Y168" s="98">
        <f>'nmol-analyzed'!W168*0.001/'nmol-analyzed'!W$1*1/'nmol-analyzed'!W$2</f>
        <v>3.8787284299012431E-2</v>
      </c>
      <c r="Z168" s="98">
        <f>'nmol-analyzed'!X168*0.001/'nmol-analyzed'!X$1*1/'nmol-analyzed'!X$2</f>
        <v>0.11328349700028875</v>
      </c>
      <c r="AA168" s="98">
        <f>'nmol-analyzed'!Y168*0.001/'nmol-analyzed'!Y$1*1/'nmol-analyzed'!Y$2</f>
        <v>0</v>
      </c>
      <c r="AB168" s="98">
        <f>'nmol-analyzed'!Z168*0.001/'nmol-analyzed'!Z$1*1/'nmol-analyzed'!Z$2</f>
        <v>0</v>
      </c>
      <c r="AC168" s="98">
        <f>'nmol-analyzed'!AA168*0.001/'nmol-analyzed'!AA$1*1/'nmol-analyzed'!AA$2</f>
        <v>0</v>
      </c>
      <c r="AD168" s="98">
        <f>'nmol-analyzed'!AB168*0.001/'nmol-analyzed'!AB$1*1/'nmol-analyzed'!AB$2</f>
        <v>0.26550819609442672</v>
      </c>
      <c r="AE168" s="98">
        <f>'nmol-analyzed'!AC168*0.001/'nmol-analyzed'!AC$1*1/'nmol-analyzed'!AC$2</f>
        <v>0</v>
      </c>
      <c r="AF168" s="98">
        <f>'nmol-analyzed'!AD168*0.001/'nmol-analyzed'!AD$1*1/'nmol-analyzed'!AD$2</f>
        <v>0</v>
      </c>
      <c r="AG168" s="98">
        <f>'nmol-analyzed'!AE168*0.001/'nmol-analyzed'!AE$1*1/'nmol-analyzed'!AE$2</f>
        <v>0</v>
      </c>
      <c r="AH168" s="98">
        <f>'nmol-analyzed'!AF168*0.001/'nmol-analyzed'!AF$1*1/'nmol-analyzed'!AF$2</f>
        <v>0.28674885178198078</v>
      </c>
      <c r="AI168" s="98">
        <f>'nmol-analyzed'!AG168*0.001/'nmol-analyzed'!AG$1*1/'nmol-analyzed'!AG$2</f>
        <v>0</v>
      </c>
      <c r="AJ168" s="98">
        <f>'nmol-analyzed'!AH168*0.001/'nmol-analyzed'!AH$1*1/'nmol-analyzed'!AH$2</f>
        <v>0</v>
      </c>
    </row>
    <row r="169" spans="1:36" x14ac:dyDescent="0.2">
      <c r="A169">
        <f>'imported summary from web'!A201</f>
        <v>826.6</v>
      </c>
      <c r="B169" t="str">
        <f>'imported summary from web'!B201</f>
        <v>C47H88O8PN</v>
      </c>
      <c r="C169" s="2" t="str">
        <f>'imported summary from web'!C201</f>
        <v>PE(42:3)</v>
      </c>
      <c r="D169" s="69"/>
      <c r="E169" s="234"/>
      <c r="F169" s="237">
        <f>'nmol-analyzed'!F169*0.001/'nmol-analyzed'!F$1*1/'nmol-analyzed'!F$2</f>
        <v>0</v>
      </c>
      <c r="G169" s="237">
        <f>'nmol-analyzed'!G169*0.001/'nmol-analyzed'!G$1*1/'nmol-analyzed'!G$2</f>
        <v>0</v>
      </c>
      <c r="H169" s="237">
        <f>'nmol-analyzed'!H169*0.001/'nmol-analyzed'!H$1*1/'nmol-analyzed'!H$2</f>
        <v>0</v>
      </c>
      <c r="I169" s="237">
        <f>'nmol-analyzed'!I169*0.001/'nmol-analyzed'!I$1*1/'nmol-analyzed'!I$2</f>
        <v>0</v>
      </c>
      <c r="J169" s="98">
        <f>'nmol-analyzed'!J169*0.001/'nmol-analyzed'!J$1*1/'nmol-analyzed'!J$2</f>
        <v>0.11853177089977628</v>
      </c>
      <c r="K169" s="98">
        <f>'nmol-analyzed'!K169*0.001/'nmol-analyzed'!K$1*1/'nmol-analyzed'!K$2</f>
        <v>0</v>
      </c>
      <c r="L169" s="98">
        <f>'nmol-analyzed'!L169*0.001/'nmol-analyzed'!L$1*1/'nmol-analyzed'!L$2</f>
        <v>2.4954057031532022E-2</v>
      </c>
      <c r="M169" s="19">
        <f t="shared" si="6"/>
        <v>4.7828609310436095E-2</v>
      </c>
      <c r="N169" s="243">
        <f t="shared" si="7"/>
        <v>6.2489031314539506E-2</v>
      </c>
      <c r="O169" s="19">
        <f t="shared" si="8"/>
        <v>1.3065199305492778</v>
      </c>
      <c r="P169" s="98">
        <f>'nmol-analyzed'!N169*0.001/'nmol-analyzed'!N$1*1/'nmol-analyzed'!N$2</f>
        <v>0</v>
      </c>
      <c r="Q169" s="98">
        <f>'nmol-analyzed'!O169*0.001/'nmol-analyzed'!O$1*1/'nmol-analyzed'!O$2</f>
        <v>0</v>
      </c>
      <c r="R169" s="98">
        <f>'nmol-analyzed'!P169*0.001/'nmol-analyzed'!P$1*1/'nmol-analyzed'!P$2</f>
        <v>0</v>
      </c>
      <c r="S169" s="98">
        <f>'nmol-analyzed'!Q169*0.001/'nmol-analyzed'!Q$1*1/'nmol-analyzed'!Q$2</f>
        <v>0</v>
      </c>
      <c r="T169" s="98">
        <f>'nmol-analyzed'!R169*0.001/'nmol-analyzed'!R$1*1/'nmol-analyzed'!R$2</f>
        <v>0.39880414760322774</v>
      </c>
      <c r="U169" s="98">
        <f>'nmol-analyzed'!S169*0.001/'nmol-analyzed'!S$1*1/'nmol-analyzed'!S$2</f>
        <v>0</v>
      </c>
      <c r="V169" s="98">
        <f>'nmol-analyzed'!T169*0.001/'nmol-analyzed'!T$1*1/'nmol-analyzed'!T$2</f>
        <v>1.0620327843777221E-2</v>
      </c>
      <c r="W169" s="98">
        <f>'nmol-analyzed'!U169*0.001/'nmol-analyzed'!U$1*1/'nmol-analyzed'!U$2</f>
        <v>0</v>
      </c>
      <c r="X169" s="98">
        <f>'nmol-analyzed'!V169*0.001/'nmol-analyzed'!V$1*1/'nmol-analyzed'!V$2</f>
        <v>0</v>
      </c>
      <c r="Y169" s="98">
        <f>'nmol-analyzed'!W169*0.001/'nmol-analyzed'!W$1*1/'nmol-analyzed'!W$2</f>
        <v>0</v>
      </c>
      <c r="Z169" s="98">
        <f>'nmol-analyzed'!X169*0.001/'nmol-analyzed'!X$1*1/'nmol-analyzed'!X$2</f>
        <v>0</v>
      </c>
      <c r="AA169" s="98">
        <f>'nmol-analyzed'!Y169*0.001/'nmol-analyzed'!Y$1*1/'nmol-analyzed'!Y$2</f>
        <v>0</v>
      </c>
      <c r="AB169" s="98">
        <f>'nmol-analyzed'!Z169*0.001/'nmol-analyzed'!Z$1*1/'nmol-analyzed'!Z$2</f>
        <v>0</v>
      </c>
      <c r="AC169" s="98">
        <f>'nmol-analyzed'!AA169*0.001/'nmol-analyzed'!AA$1*1/'nmol-analyzed'!AA$2</f>
        <v>0</v>
      </c>
      <c r="AD169" s="98">
        <f>'nmol-analyzed'!AB169*0.001/'nmol-analyzed'!AB$1*1/'nmol-analyzed'!AB$2</f>
        <v>0</v>
      </c>
      <c r="AE169" s="98">
        <f>'nmol-analyzed'!AC169*0.001/'nmol-analyzed'!AC$1*1/'nmol-analyzed'!AC$2</f>
        <v>0.45628075180665628</v>
      </c>
      <c r="AF169" s="98">
        <f>'nmol-analyzed'!AD169*0.001/'nmol-analyzed'!AD$1*1/'nmol-analyzed'!AD$2</f>
        <v>0</v>
      </c>
      <c r="AG169" s="98">
        <f>'nmol-analyzed'!AE169*0.001/'nmol-analyzed'!AE$1*1/'nmol-analyzed'!AE$2</f>
        <v>0.65652935761524955</v>
      </c>
      <c r="AH169" s="98">
        <f>'nmol-analyzed'!AF169*0.001/'nmol-analyzed'!AF$1*1/'nmol-analyzed'!AF$2</f>
        <v>0</v>
      </c>
      <c r="AI169" s="98">
        <f>'nmol-analyzed'!AG169*0.001/'nmol-analyzed'!AG$1*1/'nmol-analyzed'!AG$2</f>
        <v>0</v>
      </c>
      <c r="AJ169" s="98">
        <f>'nmol-analyzed'!AH169*0.001/'nmol-analyzed'!AH$1*1/'nmol-analyzed'!AH$2</f>
        <v>0</v>
      </c>
    </row>
    <row r="170" spans="1:36" x14ac:dyDescent="0.2">
      <c r="A170">
        <f>'imported summary from web'!A202</f>
        <v>828.6</v>
      </c>
      <c r="B170" t="str">
        <f>'imported summary from web'!B202</f>
        <v>C47H90O8PN</v>
      </c>
      <c r="C170" s="2" t="str">
        <f>'imported summary from web'!C202</f>
        <v>PE(42:2)</v>
      </c>
      <c r="D170" s="69"/>
      <c r="E170" s="234"/>
      <c r="F170" s="237">
        <f>'nmol-analyzed'!F170*0.001/'nmol-analyzed'!F$1*1/'nmol-analyzed'!F$2</f>
        <v>0</v>
      </c>
      <c r="G170" s="237">
        <f>'nmol-analyzed'!G170*0.001/'nmol-analyzed'!G$1*1/'nmol-analyzed'!G$2</f>
        <v>0</v>
      </c>
      <c r="H170" s="237">
        <f>'nmol-analyzed'!H170*0.001/'nmol-analyzed'!H$1*1/'nmol-analyzed'!H$2</f>
        <v>0</v>
      </c>
      <c r="I170" s="237">
        <f>'nmol-analyzed'!I170*0.001/'nmol-analyzed'!I$1*1/'nmol-analyzed'!I$2</f>
        <v>0</v>
      </c>
      <c r="J170" s="98">
        <f>'nmol-analyzed'!J170*0.001/'nmol-analyzed'!J$1*1/'nmol-analyzed'!J$2</f>
        <v>0</v>
      </c>
      <c r="K170" s="98">
        <f>'nmol-analyzed'!K170*0.001/'nmol-analyzed'!K$1*1/'nmol-analyzed'!K$2</f>
        <v>0</v>
      </c>
      <c r="L170" s="98">
        <f>'nmol-analyzed'!L170*0.001/'nmol-analyzed'!L$1*1/'nmol-analyzed'!L$2</f>
        <v>0</v>
      </c>
      <c r="M170" s="19">
        <f t="shared" si="6"/>
        <v>0</v>
      </c>
      <c r="N170" s="243">
        <f t="shared" si="7"/>
        <v>0</v>
      </c>
      <c r="O170" s="19" t="e">
        <f t="shared" si="8"/>
        <v>#DIV/0!</v>
      </c>
      <c r="P170" s="98">
        <f>'nmol-analyzed'!N170*0.001/'nmol-analyzed'!N$1*1/'nmol-analyzed'!N$2</f>
        <v>0</v>
      </c>
      <c r="Q170" s="98">
        <f>'nmol-analyzed'!O170*0.001/'nmol-analyzed'!O$1*1/'nmol-analyzed'!O$2</f>
        <v>0</v>
      </c>
      <c r="R170" s="98">
        <f>'nmol-analyzed'!P170*0.001/'nmol-analyzed'!P$1*1/'nmol-analyzed'!P$2</f>
        <v>0</v>
      </c>
      <c r="S170" s="98">
        <f>'nmol-analyzed'!Q170*0.001/'nmol-analyzed'!Q$1*1/'nmol-analyzed'!Q$2</f>
        <v>0</v>
      </c>
      <c r="T170" s="98">
        <f>'nmol-analyzed'!R170*0.001/'nmol-analyzed'!R$1*1/'nmol-analyzed'!R$2</f>
        <v>0</v>
      </c>
      <c r="U170" s="98">
        <f>'nmol-analyzed'!S170*0.001/'nmol-analyzed'!S$1*1/'nmol-analyzed'!S$2</f>
        <v>0</v>
      </c>
      <c r="V170" s="98">
        <f>'nmol-analyzed'!T170*0.001/'nmol-analyzed'!T$1*1/'nmol-analyzed'!T$2</f>
        <v>0</v>
      </c>
      <c r="W170" s="98">
        <f>'nmol-analyzed'!U170*0.001/'nmol-analyzed'!U$1*1/'nmol-analyzed'!U$2</f>
        <v>0</v>
      </c>
      <c r="X170" s="98">
        <f>'nmol-analyzed'!V170*0.001/'nmol-analyzed'!V$1*1/'nmol-analyzed'!V$2</f>
        <v>0</v>
      </c>
      <c r="Y170" s="98">
        <f>'nmol-analyzed'!W170*0.001/'nmol-analyzed'!W$1*1/'nmol-analyzed'!W$2</f>
        <v>0</v>
      </c>
      <c r="Z170" s="98">
        <f>'nmol-analyzed'!X170*0.001/'nmol-analyzed'!X$1*1/'nmol-analyzed'!X$2</f>
        <v>0</v>
      </c>
      <c r="AA170" s="98">
        <f>'nmol-analyzed'!Y170*0.001/'nmol-analyzed'!Y$1*1/'nmol-analyzed'!Y$2</f>
        <v>0</v>
      </c>
      <c r="AB170" s="98">
        <f>'nmol-analyzed'!Z170*0.001/'nmol-analyzed'!Z$1*1/'nmol-analyzed'!Z$2</f>
        <v>0</v>
      </c>
      <c r="AC170" s="98">
        <f>'nmol-analyzed'!AA170*0.001/'nmol-analyzed'!AA$1*1/'nmol-analyzed'!AA$2</f>
        <v>0</v>
      </c>
      <c r="AD170" s="98">
        <f>'nmol-analyzed'!AB170*0.001/'nmol-analyzed'!AB$1*1/'nmol-analyzed'!AB$2</f>
        <v>0</v>
      </c>
      <c r="AE170" s="98">
        <f>'nmol-analyzed'!AC170*0.001/'nmol-analyzed'!AC$1*1/'nmol-analyzed'!AC$2</f>
        <v>0</v>
      </c>
      <c r="AF170" s="98">
        <f>'nmol-analyzed'!AD170*0.001/'nmol-analyzed'!AD$1*1/'nmol-analyzed'!AD$2</f>
        <v>0</v>
      </c>
      <c r="AG170" s="98">
        <f>'nmol-analyzed'!AE170*0.001/'nmol-analyzed'!AE$1*1/'nmol-analyzed'!AE$2</f>
        <v>0</v>
      </c>
      <c r="AH170" s="98">
        <f>'nmol-analyzed'!AF170*0.001/'nmol-analyzed'!AF$1*1/'nmol-analyzed'!AF$2</f>
        <v>0</v>
      </c>
      <c r="AI170" s="98">
        <f>'nmol-analyzed'!AG170*0.001/'nmol-analyzed'!AG$1*1/'nmol-analyzed'!AG$2</f>
        <v>0</v>
      </c>
      <c r="AJ170" s="98">
        <f>'nmol-analyzed'!AH170*0.001/'nmol-analyzed'!AH$1*1/'nmol-analyzed'!AH$2</f>
        <v>0</v>
      </c>
    </row>
    <row r="171" spans="1:36" x14ac:dyDescent="0.2">
      <c r="A171">
        <f>'imported summary from web'!A203</f>
        <v>836.5</v>
      </c>
      <c r="B171" t="str">
        <f>'imported summary from web'!B203</f>
        <v>C49H74O8PN</v>
      </c>
      <c r="C171" s="2" t="str">
        <f>'imported summary from web'!C203</f>
        <v>PE(44:12)</v>
      </c>
      <c r="D171" s="69"/>
      <c r="E171" s="234"/>
      <c r="F171" s="237">
        <f>'nmol-analyzed'!F171*0.001/'nmol-analyzed'!F$1*1/'nmol-analyzed'!F$2</f>
        <v>149.5995719040333</v>
      </c>
      <c r="G171" s="237">
        <f>'nmol-analyzed'!G171*0.001/'nmol-analyzed'!G$1*1/'nmol-analyzed'!G$2</f>
        <v>140.42895594494533</v>
      </c>
      <c r="H171" s="237">
        <f>'nmol-analyzed'!H171*0.001/'nmol-analyzed'!H$1*1/'nmol-analyzed'!H$2</f>
        <v>161.76467470690508</v>
      </c>
      <c r="I171" s="237">
        <f>'nmol-analyzed'!I171*0.001/'nmol-analyzed'!I$1*1/'nmol-analyzed'!I$2</f>
        <v>138.37024623984396</v>
      </c>
      <c r="J171" s="98">
        <f>'nmol-analyzed'!J171*0.001/'nmol-analyzed'!J$1*1/'nmol-analyzed'!J$2</f>
        <v>13.238127255227633</v>
      </c>
      <c r="K171" s="98">
        <f>'nmol-analyzed'!K171*0.001/'nmol-analyzed'!K$1*1/'nmol-analyzed'!K$2</f>
        <v>16.307476270106051</v>
      </c>
      <c r="L171" s="98">
        <f>'nmol-analyzed'!L171*0.001/'nmol-analyzed'!L$1*1/'nmol-analyzed'!L$2</f>
        <v>13.144549541359387</v>
      </c>
      <c r="M171" s="19">
        <f t="shared" si="6"/>
        <v>14.230051022231024</v>
      </c>
      <c r="N171" s="243">
        <f t="shared" si="7"/>
        <v>1.7997113497765873</v>
      </c>
      <c r="O171" s="19">
        <f t="shared" si="8"/>
        <v>0.12647258586529114</v>
      </c>
      <c r="P171" s="98">
        <f>'nmol-analyzed'!N171*0.001/'nmol-analyzed'!N$1*1/'nmol-analyzed'!N$2</f>
        <v>19.381473589725871</v>
      </c>
      <c r="Q171" s="98">
        <f>'nmol-analyzed'!O171*0.001/'nmol-analyzed'!O$1*1/'nmol-analyzed'!O$2</f>
        <v>5.6671249410827764</v>
      </c>
      <c r="R171" s="98">
        <f>'nmol-analyzed'!P171*0.001/'nmol-analyzed'!P$1*1/'nmol-analyzed'!P$2</f>
        <v>19.999754223702286</v>
      </c>
      <c r="S171" s="98">
        <f>'nmol-analyzed'!Q171*0.001/'nmol-analyzed'!Q$1*1/'nmol-analyzed'!Q$2</f>
        <v>19.458800682653767</v>
      </c>
      <c r="T171" s="98">
        <f>'nmol-analyzed'!R171*0.001/'nmol-analyzed'!R$1*1/'nmol-analyzed'!R$2</f>
        <v>3.9984450624914905</v>
      </c>
      <c r="U171" s="98">
        <f>'nmol-analyzed'!S171*0.001/'nmol-analyzed'!S$1*1/'nmol-analyzed'!S$2</f>
        <v>19.679467494518903</v>
      </c>
      <c r="V171" s="98">
        <f>'nmol-analyzed'!T171*0.001/'nmol-analyzed'!T$1*1/'nmol-analyzed'!T$2</f>
        <v>24.384272729312148</v>
      </c>
      <c r="W171" s="98">
        <f>'nmol-analyzed'!U171*0.001/'nmol-analyzed'!U$1*1/'nmol-analyzed'!U$2</f>
        <v>19.192449603396202</v>
      </c>
      <c r="X171" s="98">
        <f>'nmol-analyzed'!V171*0.001/'nmol-analyzed'!V$1*1/'nmol-analyzed'!V$2</f>
        <v>26.775026530589081</v>
      </c>
      <c r="Y171" s="98">
        <f>'nmol-analyzed'!W171*0.001/'nmol-analyzed'!W$1*1/'nmol-analyzed'!W$2</f>
        <v>4.9666194038116389</v>
      </c>
      <c r="Z171" s="98">
        <f>'nmol-analyzed'!X171*0.001/'nmol-analyzed'!X$1*1/'nmol-analyzed'!X$2</f>
        <v>10.936577606236211</v>
      </c>
      <c r="AA171" s="98">
        <f>'nmol-analyzed'!Y171*0.001/'nmol-analyzed'!Y$1*1/'nmol-analyzed'!Y$2</f>
        <v>11.583237568280799</v>
      </c>
      <c r="AB171" s="98">
        <f>'nmol-analyzed'!Z171*0.001/'nmol-analyzed'!Z$1*1/'nmol-analyzed'!Z$2</f>
        <v>17.035005861418416</v>
      </c>
      <c r="AC171" s="98">
        <f>'nmol-analyzed'!AA171*0.001/'nmol-analyzed'!AA$1*1/'nmol-analyzed'!AA$2</f>
        <v>8.6904625555931556</v>
      </c>
      <c r="AD171" s="98">
        <f>'nmol-analyzed'!AB171*0.001/'nmol-analyzed'!AB$1*1/'nmol-analyzed'!AB$2</f>
        <v>18.116509246843048</v>
      </c>
      <c r="AE171" s="98">
        <f>'nmol-analyzed'!AC171*0.001/'nmol-analyzed'!AC$1*1/'nmol-analyzed'!AC$2</f>
        <v>14.168304034548061</v>
      </c>
      <c r="AF171" s="98">
        <f>'nmol-analyzed'!AD171*0.001/'nmol-analyzed'!AD$1*1/'nmol-analyzed'!AD$2</f>
        <v>16.850920178792947</v>
      </c>
      <c r="AG171" s="98">
        <f>'nmol-analyzed'!AE171*0.001/'nmol-analyzed'!AE$1*1/'nmol-analyzed'!AE$2</f>
        <v>11.037417082731665</v>
      </c>
      <c r="AH171" s="98">
        <f>'nmol-analyzed'!AF171*0.001/'nmol-analyzed'!AF$1*1/'nmol-analyzed'!AF$2</f>
        <v>13.291340296487</v>
      </c>
      <c r="AI171" s="98">
        <f>'nmol-analyzed'!AG171*0.001/'nmol-analyzed'!AG$1*1/'nmol-analyzed'!AG$2</f>
        <v>12.010625306961328</v>
      </c>
      <c r="AJ171" s="98">
        <f>'nmol-analyzed'!AH171*0.001/'nmol-analyzed'!AH$1*1/'nmol-analyzed'!AH$2</f>
        <v>28.202388959842292</v>
      </c>
    </row>
    <row r="172" spans="1:36" x14ac:dyDescent="0.2">
      <c r="A172">
        <f>'imported summary from web'!A204</f>
        <v>838.5</v>
      </c>
      <c r="B172" t="str">
        <f>'imported summary from web'!B204</f>
        <v>C49H76O8PN</v>
      </c>
      <c r="C172" s="2" t="str">
        <f>'imported summary from web'!C204</f>
        <v>PE(44:11)</v>
      </c>
      <c r="D172" s="69"/>
      <c r="E172" s="234"/>
      <c r="F172" s="237">
        <f>'nmol-analyzed'!F172*0.001/'nmol-analyzed'!F$1*1/'nmol-analyzed'!F$2</f>
        <v>15.097204504076755</v>
      </c>
      <c r="G172" s="237">
        <f>'nmol-analyzed'!G172*0.001/'nmol-analyzed'!G$1*1/'nmol-analyzed'!G$2</f>
        <v>21.273333619380882</v>
      </c>
      <c r="H172" s="237">
        <f>'nmol-analyzed'!H172*0.001/'nmol-analyzed'!H$1*1/'nmol-analyzed'!H$2</f>
        <v>14.16142736539431</v>
      </c>
      <c r="I172" s="237">
        <f>'nmol-analyzed'!I172*0.001/'nmol-analyzed'!I$1*1/'nmol-analyzed'!I$2</f>
        <v>22.021955330326836</v>
      </c>
      <c r="J172" s="98">
        <f>'nmol-analyzed'!J172*0.001/'nmol-analyzed'!J$1*1/'nmol-analyzed'!J$2</f>
        <v>1.1541251377083468</v>
      </c>
      <c r="K172" s="98">
        <f>'nmol-analyzed'!K172*0.001/'nmol-analyzed'!K$1*1/'nmol-analyzed'!K$2</f>
        <v>2.0899022763907902</v>
      </c>
      <c r="L172" s="98">
        <f>'nmol-analyzed'!L172*0.001/'nmol-analyzed'!L$1*1/'nmol-analyzed'!L$2</f>
        <v>1.7343069636914621</v>
      </c>
      <c r="M172" s="19">
        <f t="shared" si="6"/>
        <v>1.6594447925968663</v>
      </c>
      <c r="N172" s="243">
        <f t="shared" si="7"/>
        <v>0.472358943829714</v>
      </c>
      <c r="O172" s="19">
        <f t="shared" si="8"/>
        <v>0.28464878490505197</v>
      </c>
      <c r="P172" s="98">
        <f>'nmol-analyzed'!N172*0.001/'nmol-analyzed'!N$1*1/'nmol-analyzed'!N$2</f>
        <v>2.0890809593876778</v>
      </c>
      <c r="Q172" s="98">
        <f>'nmol-analyzed'!O172*0.001/'nmol-analyzed'!O$1*1/'nmol-analyzed'!O$2</f>
        <v>0.43956356908971034</v>
      </c>
      <c r="R172" s="98">
        <f>'nmol-analyzed'!P172*0.001/'nmol-analyzed'!P$1*1/'nmol-analyzed'!P$2</f>
        <v>2.101706983821146</v>
      </c>
      <c r="S172" s="98">
        <f>'nmol-analyzed'!Q172*0.001/'nmol-analyzed'!Q$1*1/'nmol-analyzed'!Q$2</f>
        <v>1.7464539120877847</v>
      </c>
      <c r="T172" s="98">
        <f>'nmol-analyzed'!R172*0.001/'nmol-analyzed'!R$1*1/'nmol-analyzed'!R$2</f>
        <v>1.2033481671158262</v>
      </c>
      <c r="U172" s="98">
        <f>'nmol-analyzed'!S172*0.001/'nmol-analyzed'!S$1*1/'nmol-analyzed'!S$2</f>
        <v>1.8426268808953212</v>
      </c>
      <c r="V172" s="98">
        <f>'nmol-analyzed'!T172*0.001/'nmol-analyzed'!T$1*1/'nmol-analyzed'!T$2</f>
        <v>4.1631685147606108</v>
      </c>
      <c r="W172" s="98">
        <f>'nmol-analyzed'!U172*0.001/'nmol-analyzed'!U$1*1/'nmol-analyzed'!U$2</f>
        <v>1.9040730634199392</v>
      </c>
      <c r="X172" s="98">
        <f>'nmol-analyzed'!V172*0.001/'nmol-analyzed'!V$1*1/'nmol-analyzed'!V$2</f>
        <v>2.6078805038608133</v>
      </c>
      <c r="Y172" s="98">
        <f>'nmol-analyzed'!W172*0.001/'nmol-analyzed'!W$1*1/'nmol-analyzed'!W$2</f>
        <v>0.76143133106037497</v>
      </c>
      <c r="Z172" s="98">
        <f>'nmol-analyzed'!X172*0.001/'nmol-analyzed'!X$1*1/'nmol-analyzed'!X$2</f>
        <v>1.6237301236708055</v>
      </c>
      <c r="AA172" s="98">
        <f>'nmol-analyzed'!Y172*0.001/'nmol-analyzed'!Y$1*1/'nmol-analyzed'!Y$2</f>
        <v>0.86378666462729659</v>
      </c>
      <c r="AB172" s="98">
        <f>'nmol-analyzed'!Z172*0.001/'nmol-analyzed'!Z$1*1/'nmol-analyzed'!Z$2</f>
        <v>1.5399475373476748</v>
      </c>
      <c r="AC172" s="98">
        <f>'nmol-analyzed'!AA172*0.001/'nmol-analyzed'!AA$1*1/'nmol-analyzed'!AA$2</f>
        <v>0.32164421469723276</v>
      </c>
      <c r="AD172" s="98">
        <f>'nmol-analyzed'!AB172*0.001/'nmol-analyzed'!AB$1*1/'nmol-analyzed'!AB$2</f>
        <v>2.7789857857883327</v>
      </c>
      <c r="AE172" s="98">
        <f>'nmol-analyzed'!AC172*0.001/'nmol-analyzed'!AC$1*1/'nmol-analyzed'!AC$2</f>
        <v>1.8329899167405328</v>
      </c>
      <c r="AF172" s="98">
        <f>'nmol-analyzed'!AD172*0.001/'nmol-analyzed'!AD$1*1/'nmol-analyzed'!AD$2</f>
        <v>3.0242647859898519</v>
      </c>
      <c r="AG172" s="98">
        <f>'nmol-analyzed'!AE172*0.001/'nmol-analyzed'!AE$1*1/'nmol-analyzed'!AE$2</f>
        <v>3.1899602905305646</v>
      </c>
      <c r="AH172" s="98">
        <f>'nmol-analyzed'!AF172*0.001/'nmol-analyzed'!AF$1*1/'nmol-analyzed'!AF$2</f>
        <v>1.7151829467699962</v>
      </c>
      <c r="AI172" s="98">
        <f>'nmol-analyzed'!AG172*0.001/'nmol-analyzed'!AG$1*1/'nmol-analyzed'!AG$2</f>
        <v>1.4984317103218636</v>
      </c>
      <c r="AJ172" s="98">
        <f>'nmol-analyzed'!AH172*0.001/'nmol-analyzed'!AH$1*1/'nmol-analyzed'!AH$2</f>
        <v>2.696262824011975</v>
      </c>
    </row>
    <row r="173" spans="1:36" x14ac:dyDescent="0.2">
      <c r="A173">
        <f>'imported summary from web'!A205</f>
        <v>840.5</v>
      </c>
      <c r="B173" t="str">
        <f>'imported summary from web'!B205</f>
        <v>C49H78O8PN</v>
      </c>
      <c r="C173" s="2" t="str">
        <f>'imported summary from web'!C205</f>
        <v>PE(44:10)</v>
      </c>
      <c r="D173" s="69"/>
      <c r="E173" s="234"/>
      <c r="F173" s="237">
        <f>'nmol-analyzed'!F173*0.001/'nmol-analyzed'!F$1*1/'nmol-analyzed'!F$2</f>
        <v>3.9926491250450922</v>
      </c>
      <c r="G173" s="237">
        <f>'nmol-analyzed'!G173*0.001/'nmol-analyzed'!G$1*1/'nmol-analyzed'!G$2</f>
        <v>3.618338269572114</v>
      </c>
      <c r="H173" s="237">
        <f>'nmol-analyzed'!H173*0.001/'nmol-analyzed'!H$1*1/'nmol-analyzed'!H$2</f>
        <v>4.5541154082545576</v>
      </c>
      <c r="I173" s="237">
        <f>'nmol-analyzed'!I173*0.001/'nmol-analyzed'!I$1*1/'nmol-analyzed'!I$2</f>
        <v>2.4954057031531822</v>
      </c>
      <c r="J173" s="98">
        <f>'nmol-analyzed'!J173*0.001/'nmol-analyzed'!J$1*1/'nmol-analyzed'!J$2</f>
        <v>0.34311828418356266</v>
      </c>
      <c r="K173" s="98">
        <f>'nmol-analyzed'!K173*0.001/'nmol-analyzed'!K$1*1/'nmol-analyzed'!K$2</f>
        <v>0.54898925469370008</v>
      </c>
      <c r="L173" s="98">
        <f>'nmol-analyzed'!L173*0.001/'nmol-analyzed'!L$1*1/'nmol-analyzed'!L$2</f>
        <v>0.36183382695721139</v>
      </c>
      <c r="M173" s="19">
        <f t="shared" si="6"/>
        <v>0.41798045527815808</v>
      </c>
      <c r="N173" s="243">
        <f t="shared" si="7"/>
        <v>0.11384220231774488</v>
      </c>
      <c r="O173" s="19">
        <f t="shared" si="8"/>
        <v>0.27236250135663653</v>
      </c>
      <c r="P173" s="98">
        <f>'nmol-analyzed'!N173*0.001/'nmol-analyzed'!N$1*1/'nmol-analyzed'!N$2</f>
        <v>1.5393228121803941</v>
      </c>
      <c r="Q173" s="98">
        <f>'nmol-analyzed'!O173*0.001/'nmol-analyzed'!O$1*1/'nmol-analyzed'!O$2</f>
        <v>0.10030309630235</v>
      </c>
      <c r="R173" s="98">
        <f>'nmol-analyzed'!P173*0.001/'nmol-analyzed'!P$1*1/'nmol-analyzed'!P$2</f>
        <v>1.654535285135796</v>
      </c>
      <c r="S173" s="98">
        <f>'nmol-analyzed'!Q173*0.001/'nmol-analyzed'!Q$1*1/'nmol-analyzed'!Q$2</f>
        <v>0.48381493510539986</v>
      </c>
      <c r="T173" s="98">
        <f>'nmol-analyzed'!R173*0.001/'nmol-analyzed'!R$1*1/'nmol-analyzed'!R$2</f>
        <v>4.5082207989930075E-2</v>
      </c>
      <c r="U173" s="98">
        <f>'nmol-analyzed'!S173*0.001/'nmol-analyzed'!S$1*1/'nmol-analyzed'!S$2</f>
        <v>0.33985049100086617</v>
      </c>
      <c r="V173" s="98">
        <f>'nmol-analyzed'!T173*0.001/'nmol-analyzed'!T$1*1/'nmol-analyzed'!T$2</f>
        <v>0.13806426196910188</v>
      </c>
      <c r="W173" s="98">
        <f>'nmol-analyzed'!U173*0.001/'nmol-analyzed'!U$1*1/'nmol-analyzed'!U$2</f>
        <v>0.57653208294787006</v>
      </c>
      <c r="X173" s="98">
        <f>'nmol-analyzed'!V173*0.001/'nmol-analyzed'!V$1*1/'nmol-analyzed'!V$2</f>
        <v>0.68442112771007779</v>
      </c>
      <c r="Y173" s="98">
        <f>'nmol-analyzed'!W173*0.001/'nmol-analyzed'!W$1*1/'nmol-analyzed'!W$2</f>
        <v>0.37725251514634717</v>
      </c>
      <c r="Z173" s="98">
        <f>'nmol-analyzed'!X173*0.001/'nmol-analyzed'!X$1*1/'nmol-analyzed'!X$2</f>
        <v>0.16048495408374233</v>
      </c>
      <c r="AA173" s="98">
        <f>'nmol-analyzed'!Y173*0.001/'nmol-analyzed'!Y$1*1/'nmol-analyzed'!Y$2</f>
        <v>0.30444939818830952</v>
      </c>
      <c r="AB173" s="98">
        <f>'nmol-analyzed'!Z173*0.001/'nmol-analyzed'!Z$1*1/'nmol-analyzed'!Z$2</f>
        <v>0.13275409804721339</v>
      </c>
      <c r="AC173" s="98">
        <f>'nmol-analyzed'!AA173*0.001/'nmol-analyzed'!AA$1*1/'nmol-analyzed'!AA$2</f>
        <v>0.35198800853659429</v>
      </c>
      <c r="AD173" s="98">
        <f>'nmol-analyzed'!AB173*0.001/'nmol-analyzed'!AB$1*1/'nmol-analyzed'!AB$2</f>
        <v>1.12398469679974</v>
      </c>
      <c r="AE173" s="98">
        <f>'nmol-analyzed'!AC173*0.001/'nmol-analyzed'!AC$1*1/'nmol-analyzed'!AC$2</f>
        <v>0</v>
      </c>
      <c r="AF173" s="98">
        <f>'nmol-analyzed'!AD173*0.001/'nmol-analyzed'!AD$1*1/'nmol-analyzed'!AD$2</f>
        <v>0.52595909321562628</v>
      </c>
      <c r="AG173" s="98">
        <f>'nmol-analyzed'!AE173*0.001/'nmol-analyzed'!AE$1*1/'nmol-analyzed'!AE$2</f>
        <v>0.37846986497820256</v>
      </c>
      <c r="AH173" s="98">
        <f>'nmol-analyzed'!AF173*0.001/'nmol-analyzed'!AF$1*1/'nmol-analyzed'!AF$2</f>
        <v>0</v>
      </c>
      <c r="AI173" s="98">
        <f>'nmol-analyzed'!AG173*0.001/'nmol-analyzed'!AG$1*1/'nmol-analyzed'!AG$2</f>
        <v>0.61018610884240831</v>
      </c>
      <c r="AJ173" s="98">
        <f>'nmol-analyzed'!AH173*0.001/'nmol-analyzed'!AH$1*1/'nmol-analyzed'!AH$2</f>
        <v>0.52884897834318478</v>
      </c>
    </row>
    <row r="174" spans="1:36" x14ac:dyDescent="0.2">
      <c r="A174">
        <f>'imported summary from web'!A206</f>
        <v>842.6</v>
      </c>
      <c r="B174" t="str">
        <f>'imported summary from web'!B206</f>
        <v>C49H80O8PN</v>
      </c>
      <c r="C174" s="2" t="str">
        <f>'imported summary from web'!C206</f>
        <v>PE(44:9)</v>
      </c>
      <c r="D174" s="69"/>
      <c r="E174" s="234"/>
      <c r="F174" s="237">
        <f>'nmol-analyzed'!F174*0.001/'nmol-analyzed'!F$1*1/'nmol-analyzed'!F$2</f>
        <v>0</v>
      </c>
      <c r="G174" s="237">
        <f>'nmol-analyzed'!G174*0.001/'nmol-analyzed'!G$1*1/'nmol-analyzed'!G$2</f>
        <v>0</v>
      </c>
      <c r="H174" s="237">
        <f>'nmol-analyzed'!H174*0.001/'nmol-analyzed'!H$1*1/'nmol-analyzed'!H$2</f>
        <v>0</v>
      </c>
      <c r="I174" s="237">
        <f>'nmol-analyzed'!I174*0.001/'nmol-analyzed'!I$1*1/'nmol-analyzed'!I$2</f>
        <v>0</v>
      </c>
      <c r="J174" s="98">
        <f>'nmol-analyzed'!J174*0.001/'nmol-analyzed'!J$1*1/'nmol-analyzed'!J$2</f>
        <v>1.8715542773648869E-2</v>
      </c>
      <c r="K174" s="98">
        <f>'nmol-analyzed'!K174*0.001/'nmol-analyzed'!K$1*1/'nmol-analyzed'!K$2</f>
        <v>0</v>
      </c>
      <c r="L174" s="98">
        <f>'nmol-analyzed'!L174*0.001/'nmol-analyzed'!L$1*1/'nmol-analyzed'!L$2</f>
        <v>0</v>
      </c>
      <c r="M174" s="19">
        <f t="shared" si="6"/>
        <v>6.238514257882956E-3</v>
      </c>
      <c r="N174" s="243">
        <f t="shared" si="7"/>
        <v>1.0805423658396129E-2</v>
      </c>
      <c r="O174" s="19">
        <f t="shared" si="8"/>
        <v>1.7320508075688772</v>
      </c>
      <c r="P174" s="98">
        <f>'nmol-analyzed'!N174*0.001/'nmol-analyzed'!N$1*1/'nmol-analyzed'!N$2</f>
        <v>0</v>
      </c>
      <c r="Q174" s="98">
        <f>'nmol-analyzed'!O174*0.001/'nmol-analyzed'!O$1*1/'nmol-analyzed'!O$2</f>
        <v>0</v>
      </c>
      <c r="R174" s="98">
        <f>'nmol-analyzed'!P174*0.001/'nmol-analyzed'!P$1*1/'nmol-analyzed'!P$2</f>
        <v>0</v>
      </c>
      <c r="S174" s="98">
        <f>'nmol-analyzed'!Q174*0.001/'nmol-analyzed'!Q$1*1/'nmol-analyzed'!Q$2</f>
        <v>0</v>
      </c>
      <c r="T174" s="98">
        <f>'nmol-analyzed'!R174*0.001/'nmol-analyzed'!R$1*1/'nmol-analyzed'!R$2</f>
        <v>6.2421518755287793E-2</v>
      </c>
      <c r="U174" s="98">
        <f>'nmol-analyzed'!S174*0.001/'nmol-analyzed'!S$1*1/'nmol-analyzed'!S$2</f>
        <v>0</v>
      </c>
      <c r="V174" s="98">
        <f>'nmol-analyzed'!T174*0.001/'nmol-analyzed'!T$1*1/'nmol-analyzed'!T$2</f>
        <v>0</v>
      </c>
      <c r="W174" s="98">
        <f>'nmol-analyzed'!U174*0.001/'nmol-analyzed'!U$1*1/'nmol-analyzed'!U$2</f>
        <v>0</v>
      </c>
      <c r="X174" s="98">
        <f>'nmol-analyzed'!V174*0.001/'nmol-analyzed'!V$1*1/'nmol-analyzed'!V$2</f>
        <v>0</v>
      </c>
      <c r="Y174" s="98">
        <f>'nmol-analyzed'!W174*0.001/'nmol-analyzed'!W$1*1/'nmol-analyzed'!W$2</f>
        <v>0</v>
      </c>
      <c r="Z174" s="98">
        <f>'nmol-analyzed'!X174*0.001/'nmol-analyzed'!X$1*1/'nmol-analyzed'!X$2</f>
        <v>0</v>
      </c>
      <c r="AA174" s="98">
        <f>'nmol-analyzed'!Y174*0.001/'nmol-analyzed'!Y$1*1/'nmol-analyzed'!Y$2</f>
        <v>0</v>
      </c>
      <c r="AB174" s="98">
        <f>'nmol-analyzed'!Z174*0.001/'nmol-analyzed'!Z$1*1/'nmol-analyzed'!Z$2</f>
        <v>0</v>
      </c>
      <c r="AC174" s="98">
        <f>'nmol-analyzed'!AA174*0.001/'nmol-analyzed'!AA$1*1/'nmol-analyzed'!AA$2</f>
        <v>0.10923765782170167</v>
      </c>
      <c r="AD174" s="98">
        <f>'nmol-analyzed'!AB174*0.001/'nmol-analyzed'!AB$1*1/'nmol-analyzed'!AB$2</f>
        <v>0</v>
      </c>
      <c r="AE174" s="98">
        <f>'nmol-analyzed'!AC174*0.001/'nmol-analyzed'!AC$1*1/'nmol-analyzed'!AC$2</f>
        <v>9.4402914166894378E-2</v>
      </c>
      <c r="AF174" s="98">
        <f>'nmol-analyzed'!AD174*0.001/'nmol-analyzed'!AD$1*1/'nmol-analyzed'!AD$2</f>
        <v>0</v>
      </c>
      <c r="AG174" s="98">
        <f>'nmol-analyzed'!AE174*0.001/'nmol-analyzed'!AE$1*1/'nmol-analyzed'!AE$2</f>
        <v>0</v>
      </c>
      <c r="AH174" s="98">
        <f>'nmol-analyzed'!AF174*0.001/'nmol-analyzed'!AF$1*1/'nmol-analyzed'!AF$2</f>
        <v>0</v>
      </c>
      <c r="AI174" s="98">
        <f>'nmol-analyzed'!AG174*0.001/'nmol-analyzed'!AG$1*1/'nmol-analyzed'!AG$2</f>
        <v>0</v>
      </c>
      <c r="AJ174" s="98">
        <f>'nmol-analyzed'!AH174*0.001/'nmol-analyzed'!AH$1*1/'nmol-analyzed'!AH$2</f>
        <v>0</v>
      </c>
    </row>
    <row r="175" spans="1:36" x14ac:dyDescent="0.2">
      <c r="A175">
        <f>'imported summary from web'!A207</f>
        <v>844.6</v>
      </c>
      <c r="B175" t="str">
        <f>'imported summary from web'!B207</f>
        <v>C49H82O8PN</v>
      </c>
      <c r="C175" s="2" t="str">
        <f>'imported summary from web'!C207</f>
        <v>PE(44:8)</v>
      </c>
      <c r="D175" s="69"/>
      <c r="E175" s="234"/>
      <c r="F175" s="237">
        <f>'nmol-analyzed'!F175*0.001/'nmol-analyzed'!F$1*1/'nmol-analyzed'!F$2</f>
        <v>0</v>
      </c>
      <c r="G175" s="237">
        <f>'nmol-analyzed'!G175*0.001/'nmol-analyzed'!G$1*1/'nmol-analyzed'!G$2</f>
        <v>0</v>
      </c>
      <c r="H175" s="237">
        <f>'nmol-analyzed'!H175*0.001/'nmol-analyzed'!H$1*1/'nmol-analyzed'!H$2</f>
        <v>0.49908114063063652</v>
      </c>
      <c r="I175" s="237">
        <f>'nmol-analyzed'!I175*0.001/'nmol-analyzed'!I$1*1/'nmol-analyzed'!I$2</f>
        <v>0</v>
      </c>
      <c r="J175" s="98">
        <f>'nmol-analyzed'!J175*0.001/'nmol-analyzed'!J$1*1/'nmol-analyzed'!J$2</f>
        <v>0</v>
      </c>
      <c r="K175" s="98">
        <f>'nmol-analyzed'!K175*0.001/'nmol-analyzed'!K$1*1/'nmol-analyzed'!K$2</f>
        <v>0</v>
      </c>
      <c r="L175" s="98">
        <f>'nmol-analyzed'!L175*0.001/'nmol-analyzed'!L$1*1/'nmol-analyzed'!L$2</f>
        <v>0</v>
      </c>
      <c r="M175" s="19">
        <f t="shared" si="6"/>
        <v>0</v>
      </c>
      <c r="N175" s="243">
        <f t="shared" si="7"/>
        <v>0</v>
      </c>
      <c r="O175" s="19" t="e">
        <f t="shared" si="8"/>
        <v>#DIV/0!</v>
      </c>
      <c r="P175" s="98">
        <f>'nmol-analyzed'!N175*0.001/'nmol-analyzed'!N$1*1/'nmol-analyzed'!N$2</f>
        <v>0</v>
      </c>
      <c r="Q175" s="98">
        <f>'nmol-analyzed'!O175*0.001/'nmol-analyzed'!O$1*1/'nmol-analyzed'!O$2</f>
        <v>0</v>
      </c>
      <c r="R175" s="98">
        <f>'nmol-analyzed'!P175*0.001/'nmol-analyzed'!P$1*1/'nmol-analyzed'!P$2</f>
        <v>0</v>
      </c>
      <c r="S175" s="98">
        <f>'nmol-analyzed'!Q175*0.001/'nmol-analyzed'!Q$1*1/'nmol-analyzed'!Q$2</f>
        <v>0</v>
      </c>
      <c r="T175" s="98">
        <f>'nmol-analyzed'!R175*0.001/'nmol-analyzed'!R$1*1/'nmol-analyzed'!R$2</f>
        <v>0</v>
      </c>
      <c r="U175" s="98">
        <f>'nmol-analyzed'!S175*0.001/'nmol-analyzed'!S$1*1/'nmol-analyzed'!S$2</f>
        <v>0</v>
      </c>
      <c r="V175" s="98">
        <f>'nmol-analyzed'!T175*0.001/'nmol-analyzed'!T$1*1/'nmol-analyzed'!T$2</f>
        <v>0</v>
      </c>
      <c r="W175" s="98">
        <f>'nmol-analyzed'!U175*0.001/'nmol-analyzed'!U$1*1/'nmol-analyzed'!U$2</f>
        <v>0</v>
      </c>
      <c r="X175" s="98">
        <f>'nmol-analyzed'!V175*0.001/'nmol-analyzed'!V$1*1/'nmol-analyzed'!V$2</f>
        <v>0</v>
      </c>
      <c r="Y175" s="98">
        <f>'nmol-analyzed'!W175*0.001/'nmol-analyzed'!W$1*1/'nmol-analyzed'!W$2</f>
        <v>0</v>
      </c>
      <c r="Z175" s="98">
        <f>'nmol-analyzed'!X175*0.001/'nmol-analyzed'!X$1*1/'nmol-analyzed'!X$2</f>
        <v>0</v>
      </c>
      <c r="AA175" s="98">
        <f>'nmol-analyzed'!Y175*0.001/'nmol-analyzed'!Y$1*1/'nmol-analyzed'!Y$2</f>
        <v>0</v>
      </c>
      <c r="AB175" s="98">
        <f>'nmol-analyzed'!Z175*0.001/'nmol-analyzed'!Z$1*1/'nmol-analyzed'!Z$2</f>
        <v>0</v>
      </c>
      <c r="AC175" s="98">
        <f>'nmol-analyzed'!AA175*0.001/'nmol-analyzed'!AA$1*1/'nmol-analyzed'!AA$2</f>
        <v>0</v>
      </c>
      <c r="AD175" s="98">
        <f>'nmol-analyzed'!AB175*0.001/'nmol-analyzed'!AB$1*1/'nmol-analyzed'!AB$2</f>
        <v>0</v>
      </c>
      <c r="AE175" s="98">
        <f>'nmol-analyzed'!AC175*0.001/'nmol-analyzed'!AC$1*1/'nmol-analyzed'!AC$2</f>
        <v>0</v>
      </c>
      <c r="AF175" s="98">
        <f>'nmol-analyzed'!AD175*0.001/'nmol-analyzed'!AD$1*1/'nmol-analyzed'!AD$2</f>
        <v>0</v>
      </c>
      <c r="AG175" s="98">
        <f>'nmol-analyzed'!AE175*0.001/'nmol-analyzed'!AE$1*1/'nmol-analyzed'!AE$2</f>
        <v>0</v>
      </c>
      <c r="AH175" s="98">
        <f>'nmol-analyzed'!AF175*0.001/'nmol-analyzed'!AF$1*1/'nmol-analyzed'!AF$2</f>
        <v>0</v>
      </c>
      <c r="AI175" s="98">
        <f>'nmol-analyzed'!AG175*0.001/'nmol-analyzed'!AG$1*1/'nmol-analyzed'!AG$2</f>
        <v>0</v>
      </c>
      <c r="AJ175" s="98">
        <f>'nmol-analyzed'!AH175*0.001/'nmol-analyzed'!AH$1*1/'nmol-analyzed'!AH$2</f>
        <v>0</v>
      </c>
    </row>
    <row r="176" spans="1:36" x14ac:dyDescent="0.2">
      <c r="A176">
        <f>'imported summary from web'!A208</f>
        <v>846.6</v>
      </c>
      <c r="B176" t="str">
        <f>'imported summary from web'!B208</f>
        <v>C49H84O8PN</v>
      </c>
      <c r="C176" s="2" t="str">
        <f>'imported summary from web'!C208</f>
        <v>PE(44:7)</v>
      </c>
      <c r="D176" s="69"/>
      <c r="E176" s="234"/>
      <c r="F176" s="237">
        <f>'nmol-analyzed'!F176*0.001/'nmol-analyzed'!F$1*1/'nmol-analyzed'!F$2</f>
        <v>0</v>
      </c>
      <c r="G176" s="237">
        <f>'nmol-analyzed'!G176*0.001/'nmol-analyzed'!G$1*1/'nmol-analyzed'!G$2</f>
        <v>0</v>
      </c>
      <c r="H176" s="237">
        <f>'nmol-analyzed'!H176*0.001/'nmol-analyzed'!H$1*1/'nmol-analyzed'!H$2</f>
        <v>0</v>
      </c>
      <c r="I176" s="237">
        <f>'nmol-analyzed'!I176*0.001/'nmol-analyzed'!I$1*1/'nmol-analyzed'!I$2</f>
        <v>0</v>
      </c>
      <c r="J176" s="98">
        <f>'nmol-analyzed'!J176*0.001/'nmol-analyzed'!J$1*1/'nmol-analyzed'!J$2</f>
        <v>0</v>
      </c>
      <c r="K176" s="98">
        <f>'nmol-analyzed'!K176*0.001/'nmol-analyzed'!K$1*1/'nmol-analyzed'!K$2</f>
        <v>0</v>
      </c>
      <c r="L176" s="98">
        <f>'nmol-analyzed'!L176*0.001/'nmol-analyzed'!L$1*1/'nmol-analyzed'!L$2</f>
        <v>0</v>
      </c>
      <c r="M176" s="19">
        <f t="shared" si="6"/>
        <v>0</v>
      </c>
      <c r="N176" s="243">
        <f t="shared" si="7"/>
        <v>0</v>
      </c>
      <c r="O176" s="19" t="e">
        <f t="shared" si="8"/>
        <v>#DIV/0!</v>
      </c>
      <c r="P176" s="98">
        <f>'nmol-analyzed'!N176*0.001/'nmol-analyzed'!N$1*1/'nmol-analyzed'!N$2</f>
        <v>0</v>
      </c>
      <c r="Q176" s="98">
        <f>'nmol-analyzed'!O176*0.001/'nmol-analyzed'!O$1*1/'nmol-analyzed'!O$2</f>
        <v>0</v>
      </c>
      <c r="R176" s="98">
        <f>'nmol-analyzed'!P176*0.001/'nmol-analyzed'!P$1*1/'nmol-analyzed'!P$2</f>
        <v>0</v>
      </c>
      <c r="S176" s="98">
        <f>'nmol-analyzed'!Q176*0.001/'nmol-analyzed'!Q$1*1/'nmol-analyzed'!Q$2</f>
        <v>0</v>
      </c>
      <c r="T176" s="98">
        <f>'nmol-analyzed'!R176*0.001/'nmol-analyzed'!R$1*1/'nmol-analyzed'!R$2</f>
        <v>7.6292967367573974E-2</v>
      </c>
      <c r="U176" s="98">
        <f>'nmol-analyzed'!S176*0.001/'nmol-analyzed'!S$1*1/'nmol-analyzed'!S$2</f>
        <v>0</v>
      </c>
      <c r="V176" s="98">
        <f>'nmol-analyzed'!T176*0.001/'nmol-analyzed'!T$1*1/'nmol-analyzed'!T$2</f>
        <v>0</v>
      </c>
      <c r="W176" s="98">
        <f>'nmol-analyzed'!U176*0.001/'nmol-analyzed'!U$1*1/'nmol-analyzed'!U$2</f>
        <v>0</v>
      </c>
      <c r="X176" s="98">
        <f>'nmol-analyzed'!V176*0.001/'nmol-analyzed'!V$1*1/'nmol-analyzed'!V$2</f>
        <v>0</v>
      </c>
      <c r="Y176" s="98">
        <f>'nmol-analyzed'!W176*0.001/'nmol-analyzed'!W$1*1/'nmol-analyzed'!W$2</f>
        <v>0</v>
      </c>
      <c r="Z176" s="98">
        <f>'nmol-analyzed'!X176*0.001/'nmol-analyzed'!X$1*1/'nmol-analyzed'!X$2</f>
        <v>0</v>
      </c>
      <c r="AA176" s="98">
        <f>'nmol-analyzed'!Y176*0.001/'nmol-analyzed'!Y$1*1/'nmol-analyzed'!Y$2</f>
        <v>0</v>
      </c>
      <c r="AB176" s="98">
        <f>'nmol-analyzed'!Z176*0.001/'nmol-analyzed'!Z$1*1/'nmol-analyzed'!Z$2</f>
        <v>0</v>
      </c>
      <c r="AC176" s="98">
        <f>'nmol-analyzed'!AA176*0.001/'nmol-analyzed'!AA$1*1/'nmol-analyzed'!AA$2</f>
        <v>0</v>
      </c>
      <c r="AD176" s="98">
        <f>'nmol-analyzed'!AB176*0.001/'nmol-analyzed'!AB$1*1/'nmol-analyzed'!AB$2</f>
        <v>0</v>
      </c>
      <c r="AE176" s="98">
        <f>'nmol-analyzed'!AC176*0.001/'nmol-analyzed'!AC$1*1/'nmol-analyzed'!AC$2</f>
        <v>0.1494712807642494</v>
      </c>
      <c r="AF176" s="98">
        <f>'nmol-analyzed'!AD176*0.001/'nmol-analyzed'!AD$1*1/'nmol-analyzed'!AD$2</f>
        <v>0</v>
      </c>
      <c r="AG176" s="98">
        <f>'nmol-analyzed'!AE176*0.001/'nmol-analyzed'!AE$1*1/'nmol-analyzed'!AE$2</f>
        <v>0</v>
      </c>
      <c r="AH176" s="98">
        <f>'nmol-analyzed'!AF176*0.001/'nmol-analyzed'!AF$1*1/'nmol-analyzed'!AF$2</f>
        <v>0</v>
      </c>
      <c r="AI176" s="98">
        <f>'nmol-analyzed'!AG176*0.001/'nmol-analyzed'!AG$1*1/'nmol-analyzed'!AG$2</f>
        <v>0</v>
      </c>
      <c r="AJ176" s="98">
        <f>'nmol-analyzed'!AH176*0.001/'nmol-analyzed'!AH$1*1/'nmol-analyzed'!AH$2</f>
        <v>0</v>
      </c>
    </row>
    <row r="177" spans="1:36" x14ac:dyDescent="0.2">
      <c r="A177">
        <f>'imported summary from web'!A209</f>
        <v>848.6</v>
      </c>
      <c r="B177" t="str">
        <f>'imported summary from web'!B209</f>
        <v>C49H86O8PN</v>
      </c>
      <c r="C177" s="2" t="str">
        <f>'imported summary from web'!C209</f>
        <v>PE(44:6)</v>
      </c>
      <c r="D177" s="69"/>
      <c r="E177" s="234"/>
      <c r="F177" s="237">
        <f>'nmol-analyzed'!F177*0.001/'nmol-analyzed'!F$1*1/'nmol-analyzed'!F$2</f>
        <v>0</v>
      </c>
      <c r="G177" s="237">
        <f>'nmol-analyzed'!G177*0.001/'nmol-analyzed'!G$1*1/'nmol-analyzed'!G$2</f>
        <v>0</v>
      </c>
      <c r="H177" s="237">
        <f>'nmol-analyzed'!H177*0.001/'nmol-analyzed'!H$1*1/'nmol-analyzed'!H$2</f>
        <v>0</v>
      </c>
      <c r="I177" s="237">
        <f>'nmol-analyzed'!I177*0.001/'nmol-analyzed'!I$1*1/'nmol-analyzed'!I$2</f>
        <v>0</v>
      </c>
      <c r="J177" s="98">
        <f>'nmol-analyzed'!J177*0.001/'nmol-analyzed'!J$1*1/'nmol-analyzed'!J$2</f>
        <v>0</v>
      </c>
      <c r="K177" s="98">
        <f>'nmol-analyzed'!K177*0.001/'nmol-analyzed'!K$1*1/'nmol-analyzed'!K$2</f>
        <v>0</v>
      </c>
      <c r="L177" s="98">
        <f>'nmol-analyzed'!L177*0.001/'nmol-analyzed'!L$1*1/'nmol-analyzed'!L$2</f>
        <v>0</v>
      </c>
      <c r="M177" s="19">
        <f t="shared" si="6"/>
        <v>0</v>
      </c>
      <c r="N177" s="243">
        <f t="shared" si="7"/>
        <v>0</v>
      </c>
      <c r="O177" s="19" t="e">
        <f t="shared" si="8"/>
        <v>#DIV/0!</v>
      </c>
      <c r="P177" s="98">
        <f>'nmol-analyzed'!N177*0.001/'nmol-analyzed'!N$1*1/'nmol-analyzed'!N$2</f>
        <v>2.9986808029488197E-2</v>
      </c>
      <c r="Q177" s="98">
        <f>'nmol-analyzed'!O177*0.001/'nmol-analyzed'!O$1*1/'nmol-analyzed'!O$2</f>
        <v>0</v>
      </c>
      <c r="R177" s="98">
        <f>'nmol-analyzed'!P177*0.001/'nmol-analyzed'!P$1*1/'nmol-analyzed'!P$2</f>
        <v>0</v>
      </c>
      <c r="S177" s="98">
        <f>'nmol-analyzed'!Q177*0.001/'nmol-analyzed'!Q$1*1/'nmol-analyzed'!Q$2</f>
        <v>0</v>
      </c>
      <c r="T177" s="98">
        <f>'nmol-analyzed'!R177*0.001/'nmol-analyzed'!R$1*1/'nmol-analyzed'!R$2</f>
        <v>0</v>
      </c>
      <c r="U177" s="98">
        <f>'nmol-analyzed'!S177*0.001/'nmol-analyzed'!S$1*1/'nmol-analyzed'!S$2</f>
        <v>0</v>
      </c>
      <c r="V177" s="98">
        <f>'nmol-analyzed'!T177*0.001/'nmol-analyzed'!T$1*1/'nmol-analyzed'!T$2</f>
        <v>0</v>
      </c>
      <c r="W177" s="98">
        <f>'nmol-analyzed'!U177*0.001/'nmol-analyzed'!U$1*1/'nmol-analyzed'!U$2</f>
        <v>0</v>
      </c>
      <c r="X177" s="98">
        <f>'nmol-analyzed'!V177*0.001/'nmol-analyzed'!V$1*1/'nmol-analyzed'!V$2</f>
        <v>0</v>
      </c>
      <c r="Y177" s="98">
        <f>'nmol-analyzed'!W177*0.001/'nmol-analyzed'!W$1*1/'nmol-analyzed'!W$2</f>
        <v>0</v>
      </c>
      <c r="Z177" s="98">
        <f>'nmol-analyzed'!X177*0.001/'nmol-analyzed'!X$1*1/'nmol-analyzed'!X$2</f>
        <v>0</v>
      </c>
      <c r="AA177" s="98">
        <f>'nmol-analyzed'!Y177*0.001/'nmol-analyzed'!Y$1*1/'nmol-analyzed'!Y$2</f>
        <v>0</v>
      </c>
      <c r="AB177" s="98">
        <f>'nmol-analyzed'!Z177*0.001/'nmol-analyzed'!Z$1*1/'nmol-analyzed'!Z$2</f>
        <v>0</v>
      </c>
      <c r="AC177" s="98">
        <f>'nmol-analyzed'!AA177*0.001/'nmol-analyzed'!AA$1*1/'nmol-analyzed'!AA$2</f>
        <v>0.27309414455425429</v>
      </c>
      <c r="AD177" s="98">
        <f>'nmol-analyzed'!AB177*0.001/'nmol-analyzed'!AB$1*1/'nmol-analyzed'!AB$2</f>
        <v>0</v>
      </c>
      <c r="AE177" s="98">
        <f>'nmol-analyzed'!AC177*0.001/'nmol-analyzed'!AC$1*1/'nmol-analyzed'!AC$2</f>
        <v>0</v>
      </c>
      <c r="AF177" s="98">
        <f>'nmol-analyzed'!AD177*0.001/'nmol-analyzed'!AD$1*1/'nmol-analyzed'!AD$2</f>
        <v>0</v>
      </c>
      <c r="AG177" s="98">
        <f>'nmol-analyzed'!AE177*0.001/'nmol-analyzed'!AE$1*1/'nmol-analyzed'!AE$2</f>
        <v>0</v>
      </c>
      <c r="AH177" s="98">
        <f>'nmol-analyzed'!AF177*0.001/'nmol-analyzed'!AF$1*1/'nmol-analyzed'!AF$2</f>
        <v>0</v>
      </c>
      <c r="AI177" s="98">
        <f>'nmol-analyzed'!AG177*0.001/'nmol-analyzed'!AG$1*1/'nmol-analyzed'!AG$2</f>
        <v>0</v>
      </c>
      <c r="AJ177" s="98">
        <f>'nmol-analyzed'!AH177*0.001/'nmol-analyzed'!AH$1*1/'nmol-analyzed'!AH$2</f>
        <v>0</v>
      </c>
    </row>
    <row r="178" spans="1:36" x14ac:dyDescent="0.2">
      <c r="A178">
        <f>'imported summary from web'!A210</f>
        <v>850.6</v>
      </c>
      <c r="B178" t="str">
        <f>'imported summary from web'!B210</f>
        <v>C49H88O8PN</v>
      </c>
      <c r="C178" s="2" t="str">
        <f>'imported summary from web'!C210</f>
        <v>PE(44:5)</v>
      </c>
      <c r="D178" s="69"/>
      <c r="E178" s="234"/>
      <c r="F178" s="237">
        <f>'nmol-analyzed'!F178*0.001/'nmol-analyzed'!F$1*1/'nmol-analyzed'!F$2</f>
        <v>0</v>
      </c>
      <c r="G178" s="237">
        <f>'nmol-analyzed'!G178*0.001/'nmol-analyzed'!G$1*1/'nmol-analyzed'!G$2</f>
        <v>0</v>
      </c>
      <c r="H178" s="237">
        <f>'nmol-analyzed'!H178*0.001/'nmol-analyzed'!H$1*1/'nmol-analyzed'!H$2</f>
        <v>0</v>
      </c>
      <c r="I178" s="237">
        <f>'nmol-analyzed'!I178*0.001/'nmol-analyzed'!I$1*1/'nmol-analyzed'!I$2</f>
        <v>0</v>
      </c>
      <c r="J178" s="98">
        <f>'nmol-analyzed'!J178*0.001/'nmol-analyzed'!J$1*1/'nmol-analyzed'!J$2</f>
        <v>0</v>
      </c>
      <c r="K178" s="98">
        <f>'nmol-analyzed'!K178*0.001/'nmol-analyzed'!K$1*1/'nmol-analyzed'!K$2</f>
        <v>0</v>
      </c>
      <c r="L178" s="98">
        <f>'nmol-analyzed'!L178*0.001/'nmol-analyzed'!L$1*1/'nmol-analyzed'!L$2</f>
        <v>0</v>
      </c>
      <c r="M178" s="19">
        <f t="shared" si="6"/>
        <v>0</v>
      </c>
      <c r="N178" s="243">
        <f t="shared" si="7"/>
        <v>0</v>
      </c>
      <c r="O178" s="19" t="e">
        <f t="shared" si="8"/>
        <v>#DIV/0!</v>
      </c>
      <c r="P178" s="98">
        <f>'nmol-analyzed'!N178*0.001/'nmol-analyzed'!N$1*1/'nmol-analyzed'!N$2</f>
        <v>0</v>
      </c>
      <c r="Q178" s="98">
        <f>'nmol-analyzed'!O178*0.001/'nmol-analyzed'!O$1*1/'nmol-analyzed'!O$2</f>
        <v>0</v>
      </c>
      <c r="R178" s="98">
        <f>'nmol-analyzed'!P178*0.001/'nmol-analyzed'!P$1*1/'nmol-analyzed'!P$2</f>
        <v>0</v>
      </c>
      <c r="S178" s="98">
        <f>'nmol-analyzed'!Q178*0.001/'nmol-analyzed'!Q$1*1/'nmol-analyzed'!Q$2</f>
        <v>0</v>
      </c>
      <c r="T178" s="98">
        <f>'nmol-analyzed'!R178*0.001/'nmol-analyzed'!R$1*1/'nmol-analyzed'!R$2</f>
        <v>0</v>
      </c>
      <c r="U178" s="98">
        <f>'nmol-analyzed'!S178*0.001/'nmol-analyzed'!S$1*1/'nmol-analyzed'!S$2</f>
        <v>0</v>
      </c>
      <c r="V178" s="98">
        <f>'nmol-analyzed'!T178*0.001/'nmol-analyzed'!T$1*1/'nmol-analyzed'!T$2</f>
        <v>0</v>
      </c>
      <c r="W178" s="98">
        <f>'nmol-analyzed'!U178*0.001/'nmol-analyzed'!U$1*1/'nmol-analyzed'!U$2</f>
        <v>0</v>
      </c>
      <c r="X178" s="98">
        <f>'nmol-analyzed'!V178*0.001/'nmol-analyzed'!V$1*1/'nmol-analyzed'!V$2</f>
        <v>0</v>
      </c>
      <c r="Y178" s="98">
        <f>'nmol-analyzed'!W178*0.001/'nmol-analyzed'!W$1*1/'nmol-analyzed'!W$2</f>
        <v>0</v>
      </c>
      <c r="Z178" s="98">
        <f>'nmol-analyzed'!X178*0.001/'nmol-analyzed'!X$1*1/'nmol-analyzed'!X$2</f>
        <v>1.4160437125036094E-2</v>
      </c>
      <c r="AA178" s="98">
        <f>'nmol-analyzed'!Y178*0.001/'nmol-analyzed'!Y$1*1/'nmol-analyzed'!Y$2</f>
        <v>0</v>
      </c>
      <c r="AB178" s="98">
        <f>'nmol-analyzed'!Z178*0.001/'nmol-analyzed'!Z$1*1/'nmol-analyzed'!Z$2</f>
        <v>0</v>
      </c>
      <c r="AC178" s="98">
        <f>'nmol-analyzed'!AA178*0.001/'nmol-analyzed'!AA$1*1/'nmol-analyzed'!AA$2</f>
        <v>0</v>
      </c>
      <c r="AD178" s="98">
        <f>'nmol-analyzed'!AB178*0.001/'nmol-analyzed'!AB$1*1/'nmol-analyzed'!AB$2</f>
        <v>0</v>
      </c>
      <c r="AE178" s="98">
        <f>'nmol-analyzed'!AC178*0.001/'nmol-analyzed'!AC$1*1/'nmol-analyzed'!AC$2</f>
        <v>0</v>
      </c>
      <c r="AF178" s="98">
        <f>'nmol-analyzed'!AD178*0.001/'nmol-analyzed'!AD$1*1/'nmol-analyzed'!AD$2</f>
        <v>0</v>
      </c>
      <c r="AG178" s="98">
        <f>'nmol-analyzed'!AE178*0.001/'nmol-analyzed'!AE$1*1/'nmol-analyzed'!AE$2</f>
        <v>0</v>
      </c>
      <c r="AH178" s="98">
        <f>'nmol-analyzed'!AF178*0.001/'nmol-analyzed'!AF$1*1/'nmol-analyzed'!AF$2</f>
        <v>0</v>
      </c>
      <c r="AI178" s="98">
        <f>'nmol-analyzed'!AG178*0.001/'nmol-analyzed'!AG$1*1/'nmol-analyzed'!AG$2</f>
        <v>0</v>
      </c>
      <c r="AJ178" s="98">
        <f>'nmol-analyzed'!AH178*0.001/'nmol-analyzed'!AH$1*1/'nmol-analyzed'!AH$2</f>
        <v>0</v>
      </c>
    </row>
    <row r="179" spans="1:36" x14ac:dyDescent="0.2">
      <c r="A179">
        <f>'imported summary from web'!A211</f>
        <v>852.6</v>
      </c>
      <c r="B179" t="str">
        <f>'imported summary from web'!B211</f>
        <v>C49H90O8PN</v>
      </c>
      <c r="C179" s="2" t="str">
        <f>'imported summary from web'!C211</f>
        <v>PE(44:4)</v>
      </c>
      <c r="D179" s="69"/>
      <c r="E179" s="234"/>
      <c r="F179" s="237">
        <f>'nmol-analyzed'!F179*0.001/'nmol-analyzed'!F$1*1/'nmol-analyzed'!F$2</f>
        <v>0</v>
      </c>
      <c r="G179" s="237">
        <f>'nmol-analyzed'!G179*0.001/'nmol-analyzed'!G$1*1/'nmol-analyzed'!G$2</f>
        <v>0</v>
      </c>
      <c r="H179" s="237">
        <f>'nmol-analyzed'!H179*0.001/'nmol-analyzed'!H$1*1/'nmol-analyzed'!H$2</f>
        <v>0</v>
      </c>
      <c r="I179" s="237">
        <f>'nmol-analyzed'!I179*0.001/'nmol-analyzed'!I$1*1/'nmol-analyzed'!I$2</f>
        <v>0</v>
      </c>
      <c r="J179" s="98">
        <f>'nmol-analyzed'!J179*0.001/'nmol-analyzed'!J$1*1/'nmol-analyzed'!J$2</f>
        <v>0</v>
      </c>
      <c r="K179" s="98">
        <f>'nmol-analyzed'!K179*0.001/'nmol-analyzed'!K$1*1/'nmol-analyzed'!K$2</f>
        <v>5.6146628320946593E-2</v>
      </c>
      <c r="L179" s="98">
        <f>'nmol-analyzed'!L179*0.001/'nmol-analyzed'!L$1*1/'nmol-analyzed'!L$2</f>
        <v>0</v>
      </c>
      <c r="M179" s="19">
        <f t="shared" si="6"/>
        <v>1.8715542773648865E-2</v>
      </c>
      <c r="N179" s="243">
        <f t="shared" si="7"/>
        <v>3.2416270975188385E-2</v>
      </c>
      <c r="O179" s="19">
        <f t="shared" si="8"/>
        <v>1.7320508075688774</v>
      </c>
      <c r="P179" s="98">
        <f>'nmol-analyzed'!N179*0.001/'nmol-analyzed'!N$1*1/'nmol-analyzed'!N$2</f>
        <v>0</v>
      </c>
      <c r="Q179" s="98">
        <f>'nmol-analyzed'!O179*0.001/'nmol-analyzed'!O$1*1/'nmol-analyzed'!O$2</f>
        <v>0</v>
      </c>
      <c r="R179" s="98">
        <f>'nmol-analyzed'!P179*0.001/'nmol-analyzed'!P$1*1/'nmol-analyzed'!P$2</f>
        <v>0</v>
      </c>
      <c r="S179" s="98">
        <f>'nmol-analyzed'!Q179*0.001/'nmol-analyzed'!Q$1*1/'nmol-analyzed'!Q$2</f>
        <v>0</v>
      </c>
      <c r="T179" s="98">
        <f>'nmol-analyzed'!R179*0.001/'nmol-analyzed'!R$1*1/'nmol-analyzed'!R$2</f>
        <v>0</v>
      </c>
      <c r="U179" s="98">
        <f>'nmol-analyzed'!S179*0.001/'nmol-analyzed'!S$1*1/'nmol-analyzed'!S$2</f>
        <v>0</v>
      </c>
      <c r="V179" s="98">
        <f>'nmol-analyzed'!T179*0.001/'nmol-analyzed'!T$1*1/'nmol-analyzed'!T$2</f>
        <v>0</v>
      </c>
      <c r="W179" s="98">
        <f>'nmol-analyzed'!U179*0.001/'nmol-analyzed'!U$1*1/'nmol-analyzed'!U$2</f>
        <v>0</v>
      </c>
      <c r="X179" s="98">
        <f>'nmol-analyzed'!V179*0.001/'nmol-analyzed'!V$1*1/'nmol-analyzed'!V$2</f>
        <v>0</v>
      </c>
      <c r="Y179" s="98">
        <f>'nmol-analyzed'!W179*0.001/'nmol-analyzed'!W$1*1/'nmol-analyzed'!W$2</f>
        <v>0</v>
      </c>
      <c r="Z179" s="98">
        <f>'nmol-analyzed'!X179*0.001/'nmol-analyzed'!X$1*1/'nmol-analyzed'!X$2</f>
        <v>0</v>
      </c>
      <c r="AA179" s="98">
        <f>'nmol-analyzed'!Y179*0.001/'nmol-analyzed'!Y$1*1/'nmol-analyzed'!Y$2</f>
        <v>0</v>
      </c>
      <c r="AB179" s="98">
        <f>'nmol-analyzed'!Z179*0.001/'nmol-analyzed'!Z$1*1/'nmol-analyzed'!Z$2</f>
        <v>0</v>
      </c>
      <c r="AC179" s="98">
        <f>'nmol-analyzed'!AA179*0.001/'nmol-analyzed'!AA$1*1/'nmol-analyzed'!AA$2</f>
        <v>0</v>
      </c>
      <c r="AD179" s="98">
        <f>'nmol-analyzed'!AB179*0.001/'nmol-analyzed'!AB$1*1/'nmol-analyzed'!AB$2</f>
        <v>0</v>
      </c>
      <c r="AE179" s="98">
        <f>'nmol-analyzed'!AC179*0.001/'nmol-analyzed'!AC$1*1/'nmol-analyzed'!AC$2</f>
        <v>0</v>
      </c>
      <c r="AF179" s="98">
        <f>'nmol-analyzed'!AD179*0.001/'nmol-analyzed'!AD$1*1/'nmol-analyzed'!AD$2</f>
        <v>0</v>
      </c>
      <c r="AG179" s="98">
        <f>'nmol-analyzed'!AE179*0.001/'nmol-analyzed'!AE$1*1/'nmol-analyzed'!AE$2</f>
        <v>0</v>
      </c>
      <c r="AH179" s="98">
        <f>'nmol-analyzed'!AF179*0.001/'nmol-analyzed'!AF$1*1/'nmol-analyzed'!AF$2</f>
        <v>0</v>
      </c>
      <c r="AI179" s="98">
        <f>'nmol-analyzed'!AG179*0.001/'nmol-analyzed'!AG$1*1/'nmol-analyzed'!AG$2</f>
        <v>0</v>
      </c>
      <c r="AJ179" s="98">
        <f>'nmol-analyzed'!AH179*0.001/'nmol-analyzed'!AH$1*1/'nmol-analyzed'!AH$2</f>
        <v>0</v>
      </c>
    </row>
    <row r="180" spans="1:36" x14ac:dyDescent="0.2">
      <c r="A180">
        <f>'imported summary from web'!A212</f>
        <v>854.7</v>
      </c>
      <c r="B180" t="str">
        <f>'imported summary from web'!B212</f>
        <v>C49H92O8PN</v>
      </c>
      <c r="C180" s="2" t="str">
        <f>'imported summary from web'!C212</f>
        <v>PE(44:3)</v>
      </c>
      <c r="D180" s="69"/>
      <c r="E180" s="234"/>
      <c r="F180" s="237">
        <f>'nmol-analyzed'!F180*0.001/'nmol-analyzed'!F$1*1/'nmol-analyzed'!F$2</f>
        <v>0</v>
      </c>
      <c r="G180" s="237">
        <f>'nmol-analyzed'!G180*0.001/'nmol-analyzed'!G$1*1/'nmol-analyzed'!G$2</f>
        <v>0</v>
      </c>
      <c r="H180" s="237">
        <f>'nmol-analyzed'!H180*0.001/'nmol-analyzed'!H$1*1/'nmol-analyzed'!H$2</f>
        <v>0</v>
      </c>
      <c r="I180" s="237">
        <f>'nmol-analyzed'!I180*0.001/'nmol-analyzed'!I$1*1/'nmol-analyzed'!I$2</f>
        <v>0</v>
      </c>
      <c r="J180" s="98">
        <f>'nmol-analyzed'!J180*0.001/'nmol-analyzed'!J$1*1/'nmol-analyzed'!J$2</f>
        <v>0</v>
      </c>
      <c r="K180" s="98">
        <f>'nmol-analyzed'!K180*0.001/'nmol-analyzed'!K$1*1/'nmol-analyzed'!K$2</f>
        <v>0</v>
      </c>
      <c r="L180" s="98">
        <f>'nmol-analyzed'!L180*0.001/'nmol-analyzed'!L$1*1/'nmol-analyzed'!L$2</f>
        <v>0</v>
      </c>
      <c r="M180" s="19">
        <f t="shared" si="6"/>
        <v>0</v>
      </c>
      <c r="N180" s="243">
        <f t="shared" si="7"/>
        <v>0</v>
      </c>
      <c r="O180" s="19" t="e">
        <f t="shared" si="8"/>
        <v>#DIV/0!</v>
      </c>
      <c r="P180" s="98">
        <f>'nmol-analyzed'!N180*0.001/'nmol-analyzed'!N$1*1/'nmol-analyzed'!N$2</f>
        <v>0</v>
      </c>
      <c r="Q180" s="98">
        <f>'nmol-analyzed'!O180*0.001/'nmol-analyzed'!O$1*1/'nmol-analyzed'!O$2</f>
        <v>8.8502732031485315E-2</v>
      </c>
      <c r="R180" s="98">
        <f>'nmol-analyzed'!P180*0.001/'nmol-analyzed'!P$1*1/'nmol-analyzed'!P$2</f>
        <v>0</v>
      </c>
      <c r="S180" s="98">
        <f>'nmol-analyzed'!Q180*0.001/'nmol-analyzed'!Q$1*1/'nmol-analyzed'!Q$2</f>
        <v>0</v>
      </c>
      <c r="T180" s="98">
        <f>'nmol-analyzed'!R180*0.001/'nmol-analyzed'!R$1*1/'nmol-analyzed'!R$2</f>
        <v>0</v>
      </c>
      <c r="U180" s="98">
        <f>'nmol-analyzed'!S180*0.001/'nmol-analyzed'!S$1*1/'nmol-analyzed'!S$2</f>
        <v>0</v>
      </c>
      <c r="V180" s="98">
        <f>'nmol-analyzed'!T180*0.001/'nmol-analyzed'!T$1*1/'nmol-analyzed'!T$2</f>
        <v>0</v>
      </c>
      <c r="W180" s="98">
        <f>'nmol-analyzed'!U180*0.001/'nmol-analyzed'!U$1*1/'nmol-analyzed'!U$2</f>
        <v>0</v>
      </c>
      <c r="X180" s="98">
        <f>'nmol-analyzed'!V180*0.001/'nmol-analyzed'!V$1*1/'nmol-analyzed'!V$2</f>
        <v>0</v>
      </c>
      <c r="Y180" s="98">
        <f>'nmol-analyzed'!W180*0.001/'nmol-analyzed'!W$1*1/'nmol-analyzed'!W$2</f>
        <v>0</v>
      </c>
      <c r="Z180" s="98">
        <f>'nmol-analyzed'!X180*0.001/'nmol-analyzed'!X$1*1/'nmol-analyzed'!X$2</f>
        <v>0</v>
      </c>
      <c r="AA180" s="98">
        <f>'nmol-analyzed'!Y180*0.001/'nmol-analyzed'!Y$1*1/'nmol-analyzed'!Y$2</f>
        <v>0</v>
      </c>
      <c r="AB180" s="98">
        <f>'nmol-analyzed'!Z180*0.001/'nmol-analyzed'!Z$1*1/'nmol-analyzed'!Z$2</f>
        <v>0</v>
      </c>
      <c r="AC180" s="98">
        <f>'nmol-analyzed'!AA180*0.001/'nmol-analyzed'!AA$1*1/'nmol-analyzed'!AA$2</f>
        <v>0</v>
      </c>
      <c r="AD180" s="98">
        <f>'nmol-analyzed'!AB180*0.001/'nmol-analyzed'!AB$1*1/'nmol-analyzed'!AB$2</f>
        <v>0</v>
      </c>
      <c r="AE180" s="98">
        <f>'nmol-analyzed'!AC180*0.001/'nmol-analyzed'!AC$1*1/'nmol-analyzed'!AC$2</f>
        <v>0</v>
      </c>
      <c r="AF180" s="98">
        <f>'nmol-analyzed'!AD180*0.001/'nmol-analyzed'!AD$1*1/'nmol-analyzed'!AD$2</f>
        <v>0</v>
      </c>
      <c r="AG180" s="98">
        <f>'nmol-analyzed'!AE180*0.001/'nmol-analyzed'!AE$1*1/'nmol-analyzed'!AE$2</f>
        <v>0</v>
      </c>
      <c r="AH180" s="98">
        <f>'nmol-analyzed'!AF180*0.001/'nmol-analyzed'!AF$1*1/'nmol-analyzed'!AF$2</f>
        <v>0</v>
      </c>
      <c r="AI180" s="98">
        <f>'nmol-analyzed'!AG180*0.001/'nmol-analyzed'!AG$1*1/'nmol-analyzed'!AG$2</f>
        <v>0</v>
      </c>
      <c r="AJ180" s="98">
        <f>'nmol-analyzed'!AH180*0.001/'nmol-analyzed'!AH$1*1/'nmol-analyzed'!AH$2</f>
        <v>0</v>
      </c>
    </row>
    <row r="181" spans="1:36" x14ac:dyDescent="0.2">
      <c r="A181">
        <f>'imported summary from web'!A213</f>
        <v>856.7</v>
      </c>
      <c r="B181" t="str">
        <f>'imported summary from web'!B213</f>
        <v>C49H94O8PN</v>
      </c>
      <c r="C181" s="2" t="str">
        <f>'imported summary from web'!C213</f>
        <v>PE(44:2)</v>
      </c>
      <c r="D181" s="69"/>
      <c r="E181" s="234"/>
      <c r="F181" s="237">
        <f>'nmol-analyzed'!F181*0.001/'nmol-analyzed'!F$1*1/'nmol-analyzed'!F$2</f>
        <v>0</v>
      </c>
      <c r="G181" s="237">
        <f>'nmol-analyzed'!G181*0.001/'nmol-analyzed'!G$1*1/'nmol-analyzed'!G$2</f>
        <v>0</v>
      </c>
      <c r="H181" s="237">
        <f>'nmol-analyzed'!H181*0.001/'nmol-analyzed'!H$1*1/'nmol-analyzed'!H$2</f>
        <v>0</v>
      </c>
      <c r="I181" s="237">
        <f>'nmol-analyzed'!I181*0.001/'nmol-analyzed'!I$1*1/'nmol-analyzed'!I$2</f>
        <v>0</v>
      </c>
      <c r="J181" s="98">
        <f>'nmol-analyzed'!J181*0.001/'nmol-analyzed'!J$1*1/'nmol-analyzed'!J$2</f>
        <v>0</v>
      </c>
      <c r="K181" s="98">
        <f>'nmol-analyzed'!K181*0.001/'nmol-analyzed'!K$1*1/'nmol-analyzed'!K$2</f>
        <v>0</v>
      </c>
      <c r="L181" s="98">
        <f>'nmol-analyzed'!L181*0.001/'nmol-analyzed'!L$1*1/'nmol-analyzed'!L$2</f>
        <v>0</v>
      </c>
      <c r="M181" s="19">
        <f t="shared" si="6"/>
        <v>0</v>
      </c>
      <c r="N181" s="243">
        <f t="shared" si="7"/>
        <v>0</v>
      </c>
      <c r="O181" s="19" t="e">
        <f t="shared" si="8"/>
        <v>#DIV/0!</v>
      </c>
      <c r="P181" s="98">
        <f>'nmol-analyzed'!N181*0.001/'nmol-analyzed'!N$1*1/'nmol-analyzed'!N$2</f>
        <v>0</v>
      </c>
      <c r="Q181" s="98">
        <f>'nmol-analyzed'!O181*0.001/'nmol-analyzed'!O$1*1/'nmol-analyzed'!O$2</f>
        <v>0</v>
      </c>
      <c r="R181" s="98">
        <f>'nmol-analyzed'!P181*0.001/'nmol-analyzed'!P$1*1/'nmol-analyzed'!P$2</f>
        <v>0</v>
      </c>
      <c r="S181" s="98">
        <f>'nmol-analyzed'!Q181*0.001/'nmol-analyzed'!Q$1*1/'nmol-analyzed'!Q$2</f>
        <v>0</v>
      </c>
      <c r="T181" s="98">
        <f>'nmol-analyzed'!R181*0.001/'nmol-analyzed'!R$1*1/'nmol-analyzed'!R$2</f>
        <v>0</v>
      </c>
      <c r="U181" s="98">
        <f>'nmol-analyzed'!S181*0.001/'nmol-analyzed'!S$1*1/'nmol-analyzed'!S$2</f>
        <v>0</v>
      </c>
      <c r="V181" s="98">
        <f>'nmol-analyzed'!T181*0.001/'nmol-analyzed'!T$1*1/'nmol-analyzed'!T$2</f>
        <v>0</v>
      </c>
      <c r="W181" s="98">
        <f>'nmol-analyzed'!U181*0.001/'nmol-analyzed'!U$1*1/'nmol-analyzed'!U$2</f>
        <v>0</v>
      </c>
      <c r="X181" s="98">
        <f>'nmol-analyzed'!V181*0.001/'nmol-analyzed'!V$1*1/'nmol-analyzed'!V$2</f>
        <v>0.24780764968813157</v>
      </c>
      <c r="Y181" s="98">
        <f>'nmol-analyzed'!W181*0.001/'nmol-analyzed'!W$1*1/'nmol-analyzed'!W$2</f>
        <v>0</v>
      </c>
      <c r="Z181" s="98">
        <f>'nmol-analyzed'!X181*0.001/'nmol-analyzed'!X$1*1/'nmol-analyzed'!X$2</f>
        <v>0</v>
      </c>
      <c r="AA181" s="98">
        <f>'nmol-analyzed'!Y181*0.001/'nmol-analyzed'!Y$1*1/'nmol-analyzed'!Y$2</f>
        <v>0</v>
      </c>
      <c r="AB181" s="98">
        <f>'nmol-analyzed'!Z181*0.001/'nmol-analyzed'!Z$1*1/'nmol-analyzed'!Z$2</f>
        <v>0</v>
      </c>
      <c r="AC181" s="98">
        <f>'nmol-analyzed'!AA181*0.001/'nmol-analyzed'!AA$1*1/'nmol-analyzed'!AA$2</f>
        <v>0</v>
      </c>
      <c r="AD181" s="98">
        <f>'nmol-analyzed'!AB181*0.001/'nmol-analyzed'!AB$1*1/'nmol-analyzed'!AB$2</f>
        <v>0</v>
      </c>
      <c r="AE181" s="98">
        <f>'nmol-analyzed'!AC181*0.001/'nmol-analyzed'!AC$1*1/'nmol-analyzed'!AC$2</f>
        <v>0</v>
      </c>
      <c r="AF181" s="98">
        <f>'nmol-analyzed'!AD181*0.001/'nmol-analyzed'!AD$1*1/'nmol-analyzed'!AD$2</f>
        <v>0</v>
      </c>
      <c r="AG181" s="98">
        <f>'nmol-analyzed'!AE181*0.001/'nmol-analyzed'!AE$1*1/'nmol-analyzed'!AE$2</f>
        <v>0</v>
      </c>
      <c r="AH181" s="98">
        <f>'nmol-analyzed'!AF181*0.001/'nmol-analyzed'!AF$1*1/'nmol-analyzed'!AF$2</f>
        <v>0</v>
      </c>
      <c r="AI181" s="98">
        <f>'nmol-analyzed'!AG181*0.001/'nmol-analyzed'!AG$1*1/'nmol-analyzed'!AG$2</f>
        <v>0</v>
      </c>
      <c r="AJ181" s="98">
        <f>'nmol-analyzed'!AH181*0.001/'nmol-analyzed'!AH$1*1/'nmol-analyzed'!AH$2</f>
        <v>0</v>
      </c>
    </row>
    <row r="182" spans="1:36" x14ac:dyDescent="0.2">
      <c r="A182" s="2" t="s">
        <v>7</v>
      </c>
      <c r="B182"/>
      <c r="C182" s="2" t="s">
        <v>7</v>
      </c>
      <c r="D182" s="71"/>
      <c r="E182" s="235"/>
      <c r="F182" s="235">
        <f>'nmol-analyzed'!F182*0.001/'nmol-analyzed'!F$1*1/'nmol-analyzed'!F$2</f>
        <v>1757.763777301102</v>
      </c>
      <c r="G182" s="235">
        <f>'nmol-analyzed'!G182*0.001/'nmol-analyzed'!G$1*1/'nmol-analyzed'!G$2</f>
        <v>1659.0704817413935</v>
      </c>
      <c r="H182" s="235">
        <f>'nmol-analyzed'!H182*0.001/'nmol-analyzed'!H$1*1/'nmol-analyzed'!H$2</f>
        <v>1804.6150193778026</v>
      </c>
      <c r="I182" s="235">
        <f>'nmol-analyzed'!I182*0.001/'nmol-analyzed'!I$1*1/'nmol-analyzed'!I$2</f>
        <v>1808.9195942157421</v>
      </c>
      <c r="J182" s="20">
        <f>'nmol-analyzed'!J182*0.001/'nmol-analyzed'!J$1*1/'nmol-analyzed'!J$2</f>
        <v>153.47368925817858</v>
      </c>
      <c r="K182" s="20">
        <f>'nmol-analyzed'!K182*0.001/'nmol-analyzed'!K$1*1/'nmol-analyzed'!K$2</f>
        <v>175.98224870062026</v>
      </c>
      <c r="L182" s="20">
        <f>'nmol-analyzed'!L182*0.001/'nmol-analyzed'!L$1*1/'nmol-analyzed'!L$2</f>
        <v>166.76172462746936</v>
      </c>
      <c r="M182" s="244">
        <f t="shared" si="6"/>
        <v>165.40588752875604</v>
      </c>
      <c r="N182" s="245">
        <f t="shared" si="7"/>
        <v>11.315367105055323</v>
      </c>
      <c r="O182" s="19">
        <f t="shared" si="8"/>
        <v>6.8409699764091711E-2</v>
      </c>
      <c r="P182" s="20">
        <f>'nmol-analyzed'!N182*0.001/'nmol-analyzed'!N$1*1/'nmol-analyzed'!N$2</f>
        <v>246.5415400157755</v>
      </c>
      <c r="Q182" s="20">
        <f>'nmol-analyzed'!O182*0.001/'nmol-analyzed'!O$1*1/'nmol-analyzed'!O$2</f>
        <v>57.748032650544175</v>
      </c>
      <c r="R182" s="20">
        <f>'nmol-analyzed'!P182*0.001/'nmol-analyzed'!P$1*1/'nmol-analyzed'!P$2</f>
        <v>270.19231963815577</v>
      </c>
      <c r="S182" s="20">
        <f>'nmol-analyzed'!Q182*0.001/'nmol-analyzed'!Q$1*1/'nmol-analyzed'!Q$2</f>
        <v>150.08293297897629</v>
      </c>
      <c r="T182" s="20">
        <f>'nmol-analyzed'!R182*0.001/'nmol-analyzed'!R$1*1/'nmol-analyzed'!R$2</f>
        <v>45.754973247625969</v>
      </c>
      <c r="U182" s="20">
        <f>'nmol-analyzed'!S182*0.001/'nmol-analyzed'!S$1*1/'nmol-analyzed'!S$2</f>
        <v>138.65900032835341</v>
      </c>
      <c r="V182" s="20">
        <f>'nmol-analyzed'!T182*0.001/'nmol-analyzed'!T$1*1/'nmol-analyzed'!T$2</f>
        <v>272.16714165247492</v>
      </c>
      <c r="W182" s="20">
        <f>'nmol-analyzed'!U182*0.001/'nmol-analyzed'!U$1*1/'nmol-analyzed'!U$2</f>
        <v>168.24116494234028</v>
      </c>
      <c r="X182" s="20">
        <f>'nmol-analyzed'!V182*0.001/'nmol-analyzed'!V$1*1/'nmol-analyzed'!V$2</f>
        <v>304.66180474515153</v>
      </c>
      <c r="Y182" s="20">
        <f>'nmol-analyzed'!W182*0.001/'nmol-analyzed'!W$1*1/'nmol-analyzed'!W$2</f>
        <v>80.573195077046137</v>
      </c>
      <c r="Z182" s="20">
        <f>'nmol-analyzed'!X182*0.001/'nmol-analyzed'!X$1*1/'nmol-analyzed'!X$2</f>
        <v>93.222877739820973</v>
      </c>
      <c r="AA182" s="20">
        <f>'nmol-analyzed'!Y182*0.001/'nmol-analyzed'!Y$1*1/'nmol-analyzed'!Y$2</f>
        <v>138.76520360680644</v>
      </c>
      <c r="AB182" s="20">
        <f>'nmol-analyzed'!Z182*0.001/'nmol-analyzed'!Z$1*1/'nmol-analyzed'!Z$2</f>
        <v>133.37007706215243</v>
      </c>
      <c r="AC182" s="20">
        <f>'nmol-analyzed'!AA182*0.001/'nmol-analyzed'!AA$1*1/'nmol-analyzed'!AA$2</f>
        <v>136.20115302735843</v>
      </c>
      <c r="AD182" s="20">
        <f>'nmol-analyzed'!AB182*0.001/'nmol-analyzed'!AB$1*1/'nmol-analyzed'!AB$2</f>
        <v>230.94787923613546</v>
      </c>
      <c r="AE182" s="20">
        <f>'nmol-analyzed'!AC182*0.001/'nmol-analyzed'!AC$1*1/'nmol-analyzed'!AC$2</f>
        <v>175.18034105570035</v>
      </c>
      <c r="AF182" s="20">
        <f>'nmol-analyzed'!AD182*0.001/'nmol-analyzed'!AD$1*1/'nmol-analyzed'!AD$2</f>
        <v>220.83201696493785</v>
      </c>
      <c r="AG182" s="20">
        <f>'nmol-analyzed'!AE182*0.001/'nmol-analyzed'!AE$1*1/'nmol-analyzed'!AE$2</f>
        <v>153.86730980062811</v>
      </c>
      <c r="AH182" s="20">
        <f>'nmol-analyzed'!AF182*0.001/'nmol-analyzed'!AF$1*1/'nmol-analyzed'!AF$2</f>
        <v>107.50957876255526</v>
      </c>
      <c r="AI182" s="20">
        <f>'nmol-analyzed'!AG182*0.001/'nmol-analyzed'!AG$1*1/'nmol-analyzed'!AG$2</f>
        <v>170.95252084821547</v>
      </c>
      <c r="AJ182" s="20">
        <f>'nmol-analyzed'!AH182*0.001/'nmol-analyzed'!AH$1*1/'nmol-analyzed'!AH$2</f>
        <v>192.49235846153658</v>
      </c>
    </row>
    <row r="183" spans="1:36" x14ac:dyDescent="0.2">
      <c r="A183">
        <f>'imported summary from web'!A131</f>
        <v>659.5</v>
      </c>
      <c r="B183" t="str">
        <f>'imported summary from web'!B131</f>
        <v>C36H71O6PN2</v>
      </c>
      <c r="C183" s="2" t="str">
        <f>'imported summary from web'!C131</f>
        <v>PE-Cer(16:1)</v>
      </c>
      <c r="D183" s="69"/>
      <c r="E183" s="234"/>
      <c r="F183" s="237">
        <f>'nmol-analyzed'!F183*0.001/'nmol-analyzed'!F$1*1/'nmol-analyzed'!F$2</f>
        <v>0</v>
      </c>
      <c r="G183" s="237">
        <f>'nmol-analyzed'!G183*0.001/'nmol-analyzed'!G$1*1/'nmol-analyzed'!G$2</f>
        <v>0.12477028515765913</v>
      </c>
      <c r="H183" s="237">
        <f>'nmol-analyzed'!H183*0.001/'nmol-analyzed'!H$1*1/'nmol-analyzed'!H$2</f>
        <v>0.31192571289414778</v>
      </c>
      <c r="I183" s="237">
        <f>'nmol-analyzed'!I183*0.001/'nmol-analyzed'!I$1*1/'nmol-analyzed'!I$2</f>
        <v>0</v>
      </c>
      <c r="J183" s="98">
        <f>'nmol-analyzed'!J183*0.001/'nmol-analyzed'!J$1*1/'nmol-analyzed'!J$2</f>
        <v>0</v>
      </c>
      <c r="K183" s="98">
        <f>'nmol-analyzed'!K183*0.001/'nmol-analyzed'!K$1*1/'nmol-analyzed'!K$2</f>
        <v>0</v>
      </c>
      <c r="L183" s="98">
        <f>'nmol-analyzed'!L183*0.001/'nmol-analyzed'!L$1*1/'nmol-analyzed'!L$2</f>
        <v>0</v>
      </c>
      <c r="M183" s="19">
        <f t="shared" si="6"/>
        <v>0</v>
      </c>
      <c r="N183" s="243">
        <f t="shared" si="7"/>
        <v>0</v>
      </c>
      <c r="O183" s="19" t="e">
        <f t="shared" si="8"/>
        <v>#DIV/0!</v>
      </c>
      <c r="P183" s="98">
        <f>'nmol-analyzed'!N183*0.001/'nmol-analyzed'!N$1*1/'nmol-analyzed'!N$2</f>
        <v>0</v>
      </c>
      <c r="Q183" s="98">
        <f>'nmol-analyzed'!O183*0.001/'nmol-analyzed'!O$1*1/'nmol-analyzed'!O$2</f>
        <v>0</v>
      </c>
      <c r="R183" s="98">
        <f>'nmol-analyzed'!P183*0.001/'nmol-analyzed'!P$1*1/'nmol-analyzed'!P$2</f>
        <v>0</v>
      </c>
      <c r="S183" s="98">
        <f>'nmol-analyzed'!Q183*0.001/'nmol-analyzed'!Q$1*1/'nmol-analyzed'!Q$2</f>
        <v>0</v>
      </c>
      <c r="T183" s="98">
        <f>'nmol-analyzed'!R183*0.001/'nmol-analyzed'!R$1*1/'nmol-analyzed'!R$2</f>
        <v>0</v>
      </c>
      <c r="U183" s="98">
        <f>'nmol-analyzed'!S183*0.001/'nmol-analyzed'!S$1*1/'nmol-analyzed'!S$2</f>
        <v>0</v>
      </c>
      <c r="V183" s="98">
        <f>'nmol-analyzed'!T183*0.001/'nmol-analyzed'!T$1*1/'nmol-analyzed'!T$2</f>
        <v>0</v>
      </c>
      <c r="W183" s="98">
        <f>'nmol-analyzed'!U183*0.001/'nmol-analyzed'!U$1*1/'nmol-analyzed'!U$2</f>
        <v>0</v>
      </c>
      <c r="X183" s="98">
        <f>'nmol-analyzed'!V183*0.001/'nmol-analyzed'!V$1*1/'nmol-analyzed'!V$2</f>
        <v>0</v>
      </c>
      <c r="Y183" s="98">
        <f>'nmol-analyzed'!W183*0.001/'nmol-analyzed'!W$1*1/'nmol-analyzed'!W$2</f>
        <v>0</v>
      </c>
      <c r="Z183" s="98">
        <f>'nmol-analyzed'!X183*0.001/'nmol-analyzed'!X$1*1/'nmol-analyzed'!X$2</f>
        <v>0</v>
      </c>
      <c r="AA183" s="98">
        <f>'nmol-analyzed'!Y183*0.001/'nmol-analyzed'!Y$1*1/'nmol-analyzed'!Y$2</f>
        <v>0</v>
      </c>
      <c r="AB183" s="98">
        <f>'nmol-analyzed'!Z183*0.001/'nmol-analyzed'!Z$1*1/'nmol-analyzed'!Z$2</f>
        <v>0</v>
      </c>
      <c r="AC183" s="98">
        <f>'nmol-analyzed'!AA183*0.001/'nmol-analyzed'!AA$1*1/'nmol-analyzed'!AA$2</f>
        <v>0</v>
      </c>
      <c r="AD183" s="98">
        <f>'nmol-analyzed'!AB183*0.001/'nmol-analyzed'!AB$1*1/'nmol-analyzed'!AB$2</f>
        <v>0</v>
      </c>
      <c r="AE183" s="98">
        <f>'nmol-analyzed'!AC183*0.001/'nmol-analyzed'!AC$1*1/'nmol-analyzed'!AC$2</f>
        <v>0</v>
      </c>
      <c r="AF183" s="98">
        <f>'nmol-analyzed'!AD183*0.001/'nmol-analyzed'!AD$1*1/'nmol-analyzed'!AD$2</f>
        <v>2.0229195892908704E-2</v>
      </c>
      <c r="AG183" s="98">
        <f>'nmol-analyzed'!AE183*0.001/'nmol-analyzed'!AE$1*1/'nmol-analyzed'!AE$2</f>
        <v>0</v>
      </c>
      <c r="AH183" s="98">
        <f>'nmol-analyzed'!AF183*0.001/'nmol-analyzed'!AF$1*1/'nmol-analyzed'!AF$2</f>
        <v>0</v>
      </c>
      <c r="AI183" s="98">
        <f>'nmol-analyzed'!AG183*0.001/'nmol-analyzed'!AG$1*1/'nmol-analyzed'!AG$2</f>
        <v>0</v>
      </c>
      <c r="AJ183" s="98">
        <f>'nmol-analyzed'!AH183*0.001/'nmol-analyzed'!AH$1*1/'nmol-analyzed'!AH$2</f>
        <v>0</v>
      </c>
    </row>
    <row r="184" spans="1:36" x14ac:dyDescent="0.2">
      <c r="A184">
        <f>'imported summary from web'!A132</f>
        <v>661.5</v>
      </c>
      <c r="B184" t="str">
        <f>'imported summary from web'!B132</f>
        <v>C36H73O6PN2</v>
      </c>
      <c r="C184" s="2" t="str">
        <f>'imported summary from web'!C132</f>
        <v>PE-Cer(16:0)</v>
      </c>
      <c r="D184" s="69"/>
      <c r="E184" s="234"/>
      <c r="F184" s="237">
        <f>'nmol-analyzed'!F184*0.001/'nmol-analyzed'!F$1*1/'nmol-analyzed'!F$2</f>
        <v>0</v>
      </c>
      <c r="G184" s="237">
        <f>'nmol-analyzed'!G184*0.001/'nmol-analyzed'!G$1*1/'nmol-analyzed'!G$2</f>
        <v>0</v>
      </c>
      <c r="H184" s="237">
        <f>'nmol-analyzed'!H184*0.001/'nmol-analyzed'!H$1*1/'nmol-analyzed'!H$2</f>
        <v>0</v>
      </c>
      <c r="I184" s="237">
        <f>'nmol-analyzed'!I184*0.001/'nmol-analyzed'!I$1*1/'nmol-analyzed'!I$2</f>
        <v>0</v>
      </c>
      <c r="J184" s="98">
        <f>'nmol-analyzed'!J184*0.001/'nmol-analyzed'!J$1*1/'nmol-analyzed'!J$2</f>
        <v>0</v>
      </c>
      <c r="K184" s="98">
        <f>'nmol-analyzed'!K184*0.001/'nmol-analyzed'!K$1*1/'nmol-analyzed'!K$2</f>
        <v>0</v>
      </c>
      <c r="L184" s="98">
        <f>'nmol-analyzed'!L184*0.001/'nmol-analyzed'!L$1*1/'nmol-analyzed'!L$2</f>
        <v>0</v>
      </c>
      <c r="M184" s="19">
        <f t="shared" si="6"/>
        <v>0</v>
      </c>
      <c r="N184" s="243">
        <f t="shared" si="7"/>
        <v>0</v>
      </c>
      <c r="O184" s="19" t="e">
        <f t="shared" si="8"/>
        <v>#DIV/0!</v>
      </c>
      <c r="P184" s="98">
        <f>'nmol-analyzed'!N184*0.001/'nmol-analyzed'!N$1*1/'nmol-analyzed'!N$2</f>
        <v>0</v>
      </c>
      <c r="Q184" s="98">
        <f>'nmol-analyzed'!O184*0.001/'nmol-analyzed'!O$1*1/'nmol-analyzed'!O$2</f>
        <v>0</v>
      </c>
      <c r="R184" s="98">
        <f>'nmol-analyzed'!P184*0.001/'nmol-analyzed'!P$1*1/'nmol-analyzed'!P$2</f>
        <v>0</v>
      </c>
      <c r="S184" s="98">
        <f>'nmol-analyzed'!Q184*0.001/'nmol-analyzed'!Q$1*1/'nmol-analyzed'!Q$2</f>
        <v>0</v>
      </c>
      <c r="T184" s="98">
        <f>'nmol-analyzed'!R184*0.001/'nmol-analyzed'!R$1*1/'nmol-analyzed'!R$2</f>
        <v>0</v>
      </c>
      <c r="U184" s="98">
        <f>'nmol-analyzed'!S184*0.001/'nmol-analyzed'!S$1*1/'nmol-analyzed'!S$2</f>
        <v>0</v>
      </c>
      <c r="V184" s="98">
        <f>'nmol-analyzed'!T184*0.001/'nmol-analyzed'!T$1*1/'nmol-analyzed'!T$2</f>
        <v>0</v>
      </c>
      <c r="W184" s="98">
        <f>'nmol-analyzed'!U184*0.001/'nmol-analyzed'!U$1*1/'nmol-analyzed'!U$2</f>
        <v>0</v>
      </c>
      <c r="X184" s="98">
        <f>'nmol-analyzed'!V184*0.001/'nmol-analyzed'!V$1*1/'nmol-analyzed'!V$2</f>
        <v>0</v>
      </c>
      <c r="Y184" s="98">
        <f>'nmol-analyzed'!W184*0.001/'nmol-analyzed'!W$1*1/'nmol-analyzed'!W$2</f>
        <v>0</v>
      </c>
      <c r="Z184" s="98">
        <f>'nmol-analyzed'!X184*0.001/'nmol-analyzed'!X$1*1/'nmol-analyzed'!X$2</f>
        <v>0</v>
      </c>
      <c r="AA184" s="98">
        <f>'nmol-analyzed'!Y184*0.001/'nmol-analyzed'!Y$1*1/'nmol-analyzed'!Y$2</f>
        <v>0</v>
      </c>
      <c r="AB184" s="98">
        <f>'nmol-analyzed'!Z184*0.001/'nmol-analyzed'!Z$1*1/'nmol-analyzed'!Z$2</f>
        <v>0</v>
      </c>
      <c r="AC184" s="98">
        <f>'nmol-analyzed'!AA184*0.001/'nmol-analyzed'!AA$1*1/'nmol-analyzed'!AA$2</f>
        <v>0</v>
      </c>
      <c r="AD184" s="98">
        <f>'nmol-analyzed'!AB184*0.001/'nmol-analyzed'!AB$1*1/'nmol-analyzed'!AB$2</f>
        <v>0</v>
      </c>
      <c r="AE184" s="98">
        <f>'nmol-analyzed'!AC184*0.001/'nmol-analyzed'!AC$1*1/'nmol-analyzed'!AC$2</f>
        <v>0</v>
      </c>
      <c r="AF184" s="98">
        <f>'nmol-analyzed'!AD184*0.001/'nmol-analyzed'!AD$1*1/'nmol-analyzed'!AD$2</f>
        <v>0</v>
      </c>
      <c r="AG184" s="98">
        <f>'nmol-analyzed'!AE184*0.001/'nmol-analyzed'!AE$1*1/'nmol-analyzed'!AE$2</f>
        <v>0</v>
      </c>
      <c r="AH184" s="98">
        <f>'nmol-analyzed'!AF184*0.001/'nmol-analyzed'!AF$1*1/'nmol-analyzed'!AF$2</f>
        <v>0</v>
      </c>
      <c r="AI184" s="98">
        <f>'nmol-analyzed'!AG184*0.001/'nmol-analyzed'!AG$1*1/'nmol-analyzed'!AG$2</f>
        <v>0</v>
      </c>
      <c r="AJ184" s="98">
        <f>'nmol-analyzed'!AH184*0.001/'nmol-analyzed'!AH$1*1/'nmol-analyzed'!AH$2</f>
        <v>0</v>
      </c>
    </row>
    <row r="185" spans="1:36" x14ac:dyDescent="0.2">
      <c r="A185">
        <f>'imported summary from web'!A139</f>
        <v>687.5</v>
      </c>
      <c r="B185" t="str">
        <f>'imported summary from web'!B139</f>
        <v>C38H75O6PN2</v>
      </c>
      <c r="C185" s="2" t="str">
        <f>'imported summary from web'!C139</f>
        <v>PE-Cer(18:1)</v>
      </c>
      <c r="D185" s="69"/>
      <c r="E185" s="234"/>
      <c r="F185" s="237">
        <f>'nmol-analyzed'!F185*0.001/'nmol-analyzed'!F$1*1/'nmol-analyzed'!F$2</f>
        <v>0</v>
      </c>
      <c r="G185" s="237">
        <f>'nmol-analyzed'!G185*0.001/'nmol-analyzed'!G$1*1/'nmol-analyzed'!G$2</f>
        <v>0</v>
      </c>
      <c r="H185" s="237">
        <f>'nmol-analyzed'!H185*0.001/'nmol-analyzed'!H$1*1/'nmol-analyzed'!H$2</f>
        <v>0</v>
      </c>
      <c r="I185" s="237">
        <f>'nmol-analyzed'!I185*0.001/'nmol-analyzed'!I$1*1/'nmol-analyzed'!I$2</f>
        <v>0</v>
      </c>
      <c r="J185" s="98">
        <f>'nmol-analyzed'!J185*0.001/'nmol-analyzed'!J$1*1/'nmol-analyzed'!J$2</f>
        <v>0</v>
      </c>
      <c r="K185" s="98">
        <f>'nmol-analyzed'!K185*0.001/'nmol-analyzed'!K$1*1/'nmol-analyzed'!K$2</f>
        <v>0</v>
      </c>
      <c r="L185" s="98">
        <f>'nmol-analyzed'!L185*0.001/'nmol-analyzed'!L$1*1/'nmol-analyzed'!L$2</f>
        <v>0</v>
      </c>
      <c r="M185" s="19">
        <f t="shared" si="6"/>
        <v>0</v>
      </c>
      <c r="N185" s="243">
        <f t="shared" si="7"/>
        <v>0</v>
      </c>
      <c r="O185" s="19" t="e">
        <f t="shared" si="8"/>
        <v>#DIV/0!</v>
      </c>
      <c r="P185" s="98">
        <f>'nmol-analyzed'!N185*0.001/'nmol-analyzed'!N$1*1/'nmol-analyzed'!N$2</f>
        <v>0</v>
      </c>
      <c r="Q185" s="98">
        <f>'nmol-analyzed'!O185*0.001/'nmol-analyzed'!O$1*1/'nmol-analyzed'!O$2</f>
        <v>0</v>
      </c>
      <c r="R185" s="98">
        <f>'nmol-analyzed'!P185*0.001/'nmol-analyzed'!P$1*1/'nmol-analyzed'!P$2</f>
        <v>0</v>
      </c>
      <c r="S185" s="98">
        <f>'nmol-analyzed'!Q185*0.001/'nmol-analyzed'!Q$1*1/'nmol-analyzed'!Q$2</f>
        <v>0</v>
      </c>
      <c r="T185" s="98">
        <f>'nmol-analyzed'!R185*0.001/'nmol-analyzed'!R$1*1/'nmol-analyzed'!R$2</f>
        <v>0</v>
      </c>
      <c r="U185" s="98">
        <f>'nmol-analyzed'!S185*0.001/'nmol-analyzed'!S$1*1/'nmol-analyzed'!S$2</f>
        <v>0</v>
      </c>
      <c r="V185" s="98">
        <f>'nmol-analyzed'!T185*0.001/'nmol-analyzed'!T$1*1/'nmol-analyzed'!T$2</f>
        <v>0</v>
      </c>
      <c r="W185" s="98">
        <f>'nmol-analyzed'!U185*0.001/'nmol-analyzed'!U$1*1/'nmol-analyzed'!U$2</f>
        <v>0</v>
      </c>
      <c r="X185" s="98">
        <f>'nmol-analyzed'!V185*0.001/'nmol-analyzed'!V$1*1/'nmol-analyzed'!V$2</f>
        <v>0</v>
      </c>
      <c r="Y185" s="98">
        <f>'nmol-analyzed'!W185*0.001/'nmol-analyzed'!W$1*1/'nmol-analyzed'!W$2</f>
        <v>0</v>
      </c>
      <c r="Z185" s="98">
        <f>'nmol-analyzed'!X185*0.001/'nmol-analyzed'!X$1*1/'nmol-analyzed'!X$2</f>
        <v>4.2481311375108272E-2</v>
      </c>
      <c r="AA185" s="98">
        <f>'nmol-analyzed'!Y185*0.001/'nmol-analyzed'!Y$1*1/'nmol-analyzed'!Y$2</f>
        <v>0</v>
      </c>
      <c r="AB185" s="98">
        <f>'nmol-analyzed'!Z185*0.001/'nmol-analyzed'!Z$1*1/'nmol-analyzed'!Z$2</f>
        <v>0</v>
      </c>
      <c r="AC185" s="98">
        <f>'nmol-analyzed'!AA185*0.001/'nmol-analyzed'!AA$1*1/'nmol-analyzed'!AA$2</f>
        <v>0</v>
      </c>
      <c r="AD185" s="98">
        <f>'nmol-analyzed'!AB185*0.001/'nmol-analyzed'!AB$1*1/'nmol-analyzed'!AB$2</f>
        <v>0</v>
      </c>
      <c r="AE185" s="98">
        <f>'nmol-analyzed'!AC185*0.001/'nmol-analyzed'!AC$1*1/'nmol-analyzed'!AC$2</f>
        <v>0</v>
      </c>
      <c r="AF185" s="98">
        <f>'nmol-analyzed'!AD185*0.001/'nmol-analyzed'!AD$1*1/'nmol-analyzed'!AD$2</f>
        <v>0</v>
      </c>
      <c r="AG185" s="98">
        <f>'nmol-analyzed'!AE185*0.001/'nmol-analyzed'!AE$1*1/'nmol-analyzed'!AE$2</f>
        <v>0</v>
      </c>
      <c r="AH185" s="98">
        <f>'nmol-analyzed'!AF185*0.001/'nmol-analyzed'!AF$1*1/'nmol-analyzed'!AF$2</f>
        <v>0</v>
      </c>
      <c r="AI185" s="98">
        <f>'nmol-analyzed'!AG185*0.001/'nmol-analyzed'!AG$1*1/'nmol-analyzed'!AG$2</f>
        <v>0</v>
      </c>
      <c r="AJ185" s="98">
        <f>'nmol-analyzed'!AH185*0.001/'nmol-analyzed'!AH$1*1/'nmol-analyzed'!AH$2</f>
        <v>0</v>
      </c>
    </row>
    <row r="186" spans="1:36" x14ac:dyDescent="0.2">
      <c r="A186">
        <f>'imported summary from web'!A141</f>
        <v>689.5</v>
      </c>
      <c r="B186" t="str">
        <f>'imported summary from web'!B141</f>
        <v>C38H77O6PN2</v>
      </c>
      <c r="C186" s="2" t="str">
        <f>'imported summary from web'!C141</f>
        <v>PE-Cer(18:0)</v>
      </c>
      <c r="D186" s="69"/>
      <c r="E186" s="234"/>
      <c r="F186" s="237">
        <f>'nmol-analyzed'!F186*0.001/'nmol-analyzed'!F$1*1/'nmol-analyzed'!F$2</f>
        <v>0</v>
      </c>
      <c r="G186" s="237">
        <f>'nmol-analyzed'!G186*0.001/'nmol-analyzed'!G$1*1/'nmol-analyzed'!G$2</f>
        <v>0</v>
      </c>
      <c r="H186" s="237">
        <f>'nmol-analyzed'!H186*0.001/'nmol-analyzed'!H$1*1/'nmol-analyzed'!H$2</f>
        <v>0</v>
      </c>
      <c r="I186" s="237">
        <f>'nmol-analyzed'!I186*0.001/'nmol-analyzed'!I$1*1/'nmol-analyzed'!I$2</f>
        <v>0</v>
      </c>
      <c r="J186" s="98">
        <f>'nmol-analyzed'!J186*0.001/'nmol-analyzed'!J$1*1/'nmol-analyzed'!J$2</f>
        <v>0</v>
      </c>
      <c r="K186" s="98">
        <f>'nmol-analyzed'!K186*0.001/'nmol-analyzed'!K$1*1/'nmol-analyzed'!K$2</f>
        <v>3.1192571289414779E-2</v>
      </c>
      <c r="L186" s="98">
        <f>'nmol-analyzed'!L186*0.001/'nmol-analyzed'!L$1*1/'nmol-analyzed'!L$2</f>
        <v>0</v>
      </c>
      <c r="M186" s="19">
        <f t="shared" si="6"/>
        <v>1.039752376313826E-2</v>
      </c>
      <c r="N186" s="243">
        <f t="shared" si="7"/>
        <v>1.8009039430660217E-2</v>
      </c>
      <c r="O186" s="19">
        <f t="shared" si="8"/>
        <v>1.7320508075688774</v>
      </c>
      <c r="P186" s="98">
        <f>'nmol-analyzed'!N186*0.001/'nmol-analyzed'!N$1*1/'nmol-analyzed'!N$2</f>
        <v>0</v>
      </c>
      <c r="Q186" s="98">
        <f>'nmol-analyzed'!O186*0.001/'nmol-analyzed'!O$1*1/'nmol-analyzed'!O$2</f>
        <v>0</v>
      </c>
      <c r="R186" s="98">
        <f>'nmol-analyzed'!P186*0.001/'nmol-analyzed'!P$1*1/'nmol-analyzed'!P$2</f>
        <v>2.2358584934267511E-2</v>
      </c>
      <c r="S186" s="98">
        <f>'nmol-analyzed'!Q186*0.001/'nmol-analyzed'!Q$1*1/'nmol-analyzed'!Q$2</f>
        <v>0</v>
      </c>
      <c r="T186" s="98">
        <f>'nmol-analyzed'!R186*0.001/'nmol-analyzed'!R$1*1/'nmol-analyzed'!R$2</f>
        <v>0</v>
      </c>
      <c r="U186" s="98">
        <f>'nmol-analyzed'!S186*0.001/'nmol-analyzed'!S$1*1/'nmol-analyzed'!S$2</f>
        <v>0</v>
      </c>
      <c r="V186" s="98">
        <f>'nmol-analyzed'!T186*0.001/'nmol-analyzed'!T$1*1/'nmol-analyzed'!T$2</f>
        <v>0</v>
      </c>
      <c r="W186" s="98">
        <f>'nmol-analyzed'!U186*0.001/'nmol-analyzed'!U$1*1/'nmol-analyzed'!U$2</f>
        <v>0</v>
      </c>
      <c r="X186" s="98">
        <f>'nmol-analyzed'!V186*0.001/'nmol-analyzed'!V$1*1/'nmol-analyzed'!V$2</f>
        <v>0</v>
      </c>
      <c r="Y186" s="98">
        <f>'nmol-analyzed'!W186*0.001/'nmol-analyzed'!W$1*1/'nmol-analyzed'!W$2</f>
        <v>0</v>
      </c>
      <c r="Z186" s="98">
        <f>'nmol-analyzed'!X186*0.001/'nmol-analyzed'!X$1*1/'nmol-analyzed'!X$2</f>
        <v>0</v>
      </c>
      <c r="AA186" s="98">
        <f>'nmol-analyzed'!Y186*0.001/'nmol-analyzed'!Y$1*1/'nmol-analyzed'!Y$2</f>
        <v>0</v>
      </c>
      <c r="AB186" s="98">
        <f>'nmol-analyzed'!Z186*0.001/'nmol-analyzed'!Z$1*1/'nmol-analyzed'!Z$2</f>
        <v>0</v>
      </c>
      <c r="AC186" s="98">
        <f>'nmol-analyzed'!AA186*0.001/'nmol-analyzed'!AA$1*1/'nmol-analyzed'!AA$2</f>
        <v>0</v>
      </c>
      <c r="AD186" s="98">
        <f>'nmol-analyzed'!AB186*0.001/'nmol-analyzed'!AB$1*1/'nmol-analyzed'!AB$2</f>
        <v>0</v>
      </c>
      <c r="AE186" s="98">
        <f>'nmol-analyzed'!AC186*0.001/'nmol-analyzed'!AC$1*1/'nmol-analyzed'!AC$2</f>
        <v>0</v>
      </c>
      <c r="AF186" s="98">
        <f>'nmol-analyzed'!AD186*0.001/'nmol-analyzed'!AD$1*1/'nmol-analyzed'!AD$2</f>
        <v>0</v>
      </c>
      <c r="AG186" s="98">
        <f>'nmol-analyzed'!AE186*0.001/'nmol-analyzed'!AE$1*1/'nmol-analyzed'!AE$2</f>
        <v>0</v>
      </c>
      <c r="AH186" s="98">
        <f>'nmol-analyzed'!AF186*0.001/'nmol-analyzed'!AF$1*1/'nmol-analyzed'!AF$2</f>
        <v>0</v>
      </c>
      <c r="AI186" s="98">
        <f>'nmol-analyzed'!AG186*0.001/'nmol-analyzed'!AG$1*1/'nmol-analyzed'!AG$2</f>
        <v>0</v>
      </c>
      <c r="AJ186" s="98">
        <f>'nmol-analyzed'!AH186*0.001/'nmol-analyzed'!AH$1*1/'nmol-analyzed'!AH$2</f>
        <v>0</v>
      </c>
    </row>
    <row r="187" spans="1:36" x14ac:dyDescent="0.2">
      <c r="A187">
        <f>'imported summary from web'!A179</f>
        <v>773.6</v>
      </c>
      <c r="B187" t="str">
        <f>'imported summary from web'!B179</f>
        <v>C44H89O6PN2</v>
      </c>
      <c r="C187" s="2" t="str">
        <f>'imported summary from web'!C179</f>
        <v>PE-Cer(24:0)</v>
      </c>
      <c r="D187" s="69"/>
      <c r="E187" s="234"/>
      <c r="F187" s="237">
        <f>'nmol-analyzed'!F187*0.001/'nmol-analyzed'!F$1*1/'nmol-analyzed'!F$2</f>
        <v>0</v>
      </c>
      <c r="G187" s="237">
        <f>'nmol-analyzed'!G187*0.001/'nmol-analyzed'!G$1*1/'nmol-analyzed'!G$2</f>
        <v>0</v>
      </c>
      <c r="H187" s="237">
        <f>'nmol-analyzed'!H187*0.001/'nmol-analyzed'!H$1*1/'nmol-analyzed'!H$2</f>
        <v>0.5614662832094659</v>
      </c>
      <c r="I187" s="237">
        <f>'nmol-analyzed'!I187*0.001/'nmol-analyzed'!I$1*1/'nmol-analyzed'!I$2</f>
        <v>0</v>
      </c>
      <c r="J187" s="98">
        <f>'nmol-analyzed'!J187*0.001/'nmol-analyzed'!J$1*1/'nmol-analyzed'!J$2</f>
        <v>0</v>
      </c>
      <c r="K187" s="98">
        <f>'nmol-analyzed'!K187*0.001/'nmol-analyzed'!K$1*1/'nmol-analyzed'!K$2</f>
        <v>0</v>
      </c>
      <c r="L187" s="98">
        <f>'nmol-analyzed'!L187*0.001/'nmol-analyzed'!L$1*1/'nmol-analyzed'!L$2</f>
        <v>0</v>
      </c>
      <c r="M187" s="19">
        <f t="shared" si="6"/>
        <v>0</v>
      </c>
      <c r="N187" s="243">
        <f t="shared" si="7"/>
        <v>0</v>
      </c>
      <c r="O187" s="19" t="e">
        <f t="shared" si="8"/>
        <v>#DIV/0!</v>
      </c>
      <c r="P187" s="98">
        <f>'nmol-analyzed'!N187*0.001/'nmol-analyzed'!N$1*1/'nmol-analyzed'!N$2</f>
        <v>0</v>
      </c>
      <c r="Q187" s="98">
        <f>'nmol-analyzed'!O187*0.001/'nmol-analyzed'!O$1*1/'nmol-analyzed'!O$2</f>
        <v>2.6550819609445588E-2</v>
      </c>
      <c r="R187" s="98">
        <f>'nmol-analyzed'!P187*0.001/'nmol-analyzed'!P$1*1/'nmol-analyzed'!P$2</f>
        <v>0</v>
      </c>
      <c r="S187" s="98">
        <f>'nmol-analyzed'!Q187*0.001/'nmol-analyzed'!Q$1*1/'nmol-analyzed'!Q$2</f>
        <v>0</v>
      </c>
      <c r="T187" s="98">
        <f>'nmol-analyzed'!R187*0.001/'nmol-analyzed'!R$1*1/'nmol-analyzed'!R$2</f>
        <v>0</v>
      </c>
      <c r="U187" s="98">
        <f>'nmol-analyzed'!S187*0.001/'nmol-analyzed'!S$1*1/'nmol-analyzed'!S$2</f>
        <v>0</v>
      </c>
      <c r="V187" s="98">
        <f>'nmol-analyzed'!T187*0.001/'nmol-analyzed'!T$1*1/'nmol-analyzed'!T$2</f>
        <v>0</v>
      </c>
      <c r="W187" s="98">
        <f>'nmol-analyzed'!U187*0.001/'nmol-analyzed'!U$1*1/'nmol-analyzed'!U$2</f>
        <v>0</v>
      </c>
      <c r="X187" s="98">
        <f>'nmol-analyzed'!V187*0.001/'nmol-analyzed'!V$1*1/'nmol-analyzed'!V$2</f>
        <v>0</v>
      </c>
      <c r="Y187" s="98">
        <f>'nmol-analyzed'!W187*0.001/'nmol-analyzed'!W$1*1/'nmol-analyzed'!W$2</f>
        <v>0</v>
      </c>
      <c r="Z187" s="98">
        <f>'nmol-analyzed'!X187*0.001/'nmol-analyzed'!X$1*1/'nmol-analyzed'!X$2</f>
        <v>0</v>
      </c>
      <c r="AA187" s="98">
        <f>'nmol-analyzed'!Y187*0.001/'nmol-analyzed'!Y$1*1/'nmol-analyzed'!Y$2</f>
        <v>0</v>
      </c>
      <c r="AB187" s="98">
        <f>'nmol-analyzed'!Z187*0.001/'nmol-analyzed'!Z$1*1/'nmol-analyzed'!Z$2</f>
        <v>0</v>
      </c>
      <c r="AC187" s="98">
        <f>'nmol-analyzed'!AA187*0.001/'nmol-analyzed'!AA$1*1/'nmol-analyzed'!AA$2</f>
        <v>0</v>
      </c>
      <c r="AD187" s="98">
        <f>'nmol-analyzed'!AB187*0.001/'nmol-analyzed'!AB$1*1/'nmol-analyzed'!AB$2</f>
        <v>0</v>
      </c>
      <c r="AE187" s="98">
        <f>'nmol-analyzed'!AC187*0.001/'nmol-analyzed'!AC$1*1/'nmol-analyzed'!AC$2</f>
        <v>0</v>
      </c>
      <c r="AF187" s="98">
        <f>'nmol-analyzed'!AD187*0.001/'nmol-analyzed'!AD$1*1/'nmol-analyzed'!AD$2</f>
        <v>0</v>
      </c>
      <c r="AG187" s="98">
        <f>'nmol-analyzed'!AE187*0.001/'nmol-analyzed'!AE$1*1/'nmol-analyzed'!AE$2</f>
        <v>0</v>
      </c>
      <c r="AH187" s="98">
        <f>'nmol-analyzed'!AF187*0.001/'nmol-analyzed'!AF$1*1/'nmol-analyzed'!AF$2</f>
        <v>0</v>
      </c>
      <c r="AI187" s="98">
        <f>'nmol-analyzed'!AG187*0.001/'nmol-analyzed'!AG$1*1/'nmol-analyzed'!AG$2</f>
        <v>0</v>
      </c>
      <c r="AJ187" s="98">
        <f>'nmol-analyzed'!AH187*0.001/'nmol-analyzed'!AH$1*1/'nmol-analyzed'!AH$2</f>
        <v>0</v>
      </c>
    </row>
    <row r="188" spans="1:36" x14ac:dyDescent="0.2">
      <c r="A188" s="2" t="s">
        <v>40</v>
      </c>
      <c r="B188"/>
      <c r="C188" s="2" t="s">
        <v>40</v>
      </c>
      <c r="D188" s="71"/>
      <c r="E188" s="235"/>
      <c r="F188" s="235">
        <f>'nmol-analyzed'!F188*0.001/'nmol-analyzed'!F$1*1/'nmol-analyzed'!F$2</f>
        <v>0</v>
      </c>
      <c r="G188" s="235">
        <f>'nmol-analyzed'!G188*0.001/'nmol-analyzed'!G$1*1/'nmol-analyzed'!G$2</f>
        <v>0.12477028515765913</v>
      </c>
      <c r="H188" s="235">
        <f>'nmol-analyzed'!H188*0.001/'nmol-analyzed'!H$1*1/'nmol-analyzed'!H$2</f>
        <v>0.87339199610361384</v>
      </c>
      <c r="I188" s="235">
        <f>'nmol-analyzed'!I188*0.001/'nmol-analyzed'!I$1*1/'nmol-analyzed'!I$2</f>
        <v>0</v>
      </c>
      <c r="J188" s="20">
        <f>'nmol-analyzed'!J188*0.001/'nmol-analyzed'!J$1*1/'nmol-analyzed'!J$2</f>
        <v>0</v>
      </c>
      <c r="K188" s="20">
        <f>'nmol-analyzed'!K188*0.001/'nmol-analyzed'!K$1*1/'nmol-analyzed'!K$2</f>
        <v>3.1192571289414779E-2</v>
      </c>
      <c r="L188" s="20">
        <f>'nmol-analyzed'!L188*0.001/'nmol-analyzed'!L$1*1/'nmol-analyzed'!L$2</f>
        <v>0</v>
      </c>
      <c r="M188" s="244">
        <f t="shared" si="6"/>
        <v>1.039752376313826E-2</v>
      </c>
      <c r="N188" s="245">
        <f t="shared" si="7"/>
        <v>1.8009039430660217E-2</v>
      </c>
      <c r="O188" s="19">
        <f t="shared" si="8"/>
        <v>1.7320508075688774</v>
      </c>
      <c r="P188" s="20">
        <f>'nmol-analyzed'!N188*0.001/'nmol-analyzed'!N$1*1/'nmol-analyzed'!N$2</f>
        <v>0</v>
      </c>
      <c r="Q188" s="20">
        <f>'nmol-analyzed'!O188*0.001/'nmol-analyzed'!O$1*1/'nmol-analyzed'!O$2</f>
        <v>2.6550819609445588E-2</v>
      </c>
      <c r="R188" s="20">
        <f>'nmol-analyzed'!P188*0.001/'nmol-analyzed'!P$1*1/'nmol-analyzed'!P$2</f>
        <v>2.2358584934267511E-2</v>
      </c>
      <c r="S188" s="20">
        <f>'nmol-analyzed'!Q188*0.001/'nmol-analyzed'!Q$1*1/'nmol-analyzed'!Q$2</f>
        <v>0</v>
      </c>
      <c r="T188" s="20">
        <f>'nmol-analyzed'!R188*0.001/'nmol-analyzed'!R$1*1/'nmol-analyzed'!R$2</f>
        <v>0</v>
      </c>
      <c r="U188" s="20">
        <f>'nmol-analyzed'!S188*0.001/'nmol-analyzed'!S$1*1/'nmol-analyzed'!S$2</f>
        <v>0</v>
      </c>
      <c r="V188" s="20">
        <f>'nmol-analyzed'!T188*0.001/'nmol-analyzed'!T$1*1/'nmol-analyzed'!T$2</f>
        <v>0</v>
      </c>
      <c r="W188" s="20">
        <f>'nmol-analyzed'!U188*0.001/'nmol-analyzed'!U$1*1/'nmol-analyzed'!U$2</f>
        <v>0</v>
      </c>
      <c r="X188" s="20">
        <f>'nmol-analyzed'!V188*0.001/'nmol-analyzed'!V$1*1/'nmol-analyzed'!V$2</f>
        <v>0</v>
      </c>
      <c r="Y188" s="20">
        <f>'nmol-analyzed'!W188*0.001/'nmol-analyzed'!W$1*1/'nmol-analyzed'!W$2</f>
        <v>0</v>
      </c>
      <c r="Z188" s="20">
        <f>'nmol-analyzed'!X188*0.001/'nmol-analyzed'!X$1*1/'nmol-analyzed'!X$2</f>
        <v>4.2481311375108272E-2</v>
      </c>
      <c r="AA188" s="20">
        <f>'nmol-analyzed'!Y188*0.001/'nmol-analyzed'!Y$1*1/'nmol-analyzed'!Y$2</f>
        <v>0</v>
      </c>
      <c r="AB188" s="20">
        <f>'nmol-analyzed'!Z188*0.001/'nmol-analyzed'!Z$1*1/'nmol-analyzed'!Z$2</f>
        <v>0</v>
      </c>
      <c r="AC188" s="20">
        <f>'nmol-analyzed'!AA188*0.001/'nmol-analyzed'!AA$1*1/'nmol-analyzed'!AA$2</f>
        <v>0</v>
      </c>
      <c r="AD188" s="20">
        <f>'nmol-analyzed'!AB188*0.001/'nmol-analyzed'!AB$1*1/'nmol-analyzed'!AB$2</f>
        <v>0</v>
      </c>
      <c r="AE188" s="20">
        <f>'nmol-analyzed'!AC188*0.001/'nmol-analyzed'!AC$1*1/'nmol-analyzed'!AC$2</f>
        <v>0</v>
      </c>
      <c r="AF188" s="20">
        <f>'nmol-analyzed'!AD188*0.001/'nmol-analyzed'!AD$1*1/'nmol-analyzed'!AD$2</f>
        <v>2.0229195892908704E-2</v>
      </c>
      <c r="AG188" s="20">
        <f>'nmol-analyzed'!AE188*0.001/'nmol-analyzed'!AE$1*1/'nmol-analyzed'!AE$2</f>
        <v>0</v>
      </c>
      <c r="AH188" s="20">
        <f>'nmol-analyzed'!AF188*0.001/'nmol-analyzed'!AF$1*1/'nmol-analyzed'!AF$2</f>
        <v>0</v>
      </c>
      <c r="AI188" s="20">
        <f>'nmol-analyzed'!AG188*0.001/'nmol-analyzed'!AG$1*1/'nmol-analyzed'!AG$2</f>
        <v>0</v>
      </c>
      <c r="AJ188" s="20">
        <f>'nmol-analyzed'!AH188*0.001/'nmol-analyzed'!AH$1*1/'nmol-analyzed'!AH$2</f>
        <v>0</v>
      </c>
    </row>
    <row r="189" spans="1:36" x14ac:dyDescent="0.2">
      <c r="A189">
        <f>'imported summary from web'!A135</f>
        <v>672.5</v>
      </c>
      <c r="B189" t="str">
        <f>'imported summary from web'!B135</f>
        <v>C37H70O7PN</v>
      </c>
      <c r="C189" s="2" t="str">
        <f>'imported summary from web'!C135</f>
        <v>ePE(32:3)</v>
      </c>
      <c r="D189" s="69"/>
      <c r="E189" s="234"/>
      <c r="F189" s="237">
        <f>'nmol-analyzed'!F189*0.001/'nmol-analyzed'!F$1*1/'nmol-analyzed'!F$2</f>
        <v>6.2385142578829461E-2</v>
      </c>
      <c r="G189" s="237">
        <f>'nmol-analyzed'!G189*0.001/'nmol-analyzed'!G$1*1/'nmol-analyzed'!G$2</f>
        <v>0</v>
      </c>
      <c r="H189" s="237">
        <f>'nmol-analyzed'!H189*0.001/'nmol-analyzed'!H$1*1/'nmol-analyzed'!H$2</f>
        <v>0</v>
      </c>
      <c r="I189" s="237">
        <f>'nmol-analyzed'!I189*0.001/'nmol-analyzed'!I$1*1/'nmol-analyzed'!I$2</f>
        <v>0</v>
      </c>
      <c r="J189" s="98">
        <f>'nmol-analyzed'!J189*0.001/'nmol-analyzed'!J$1*1/'nmol-analyzed'!J$2</f>
        <v>0</v>
      </c>
      <c r="K189" s="98">
        <f>'nmol-analyzed'!K189*0.001/'nmol-analyzed'!K$1*1/'nmol-analyzed'!K$2</f>
        <v>0</v>
      </c>
      <c r="L189" s="98">
        <f>'nmol-analyzed'!L189*0.001/'nmol-analyzed'!L$1*1/'nmol-analyzed'!L$2</f>
        <v>0</v>
      </c>
      <c r="M189" s="19">
        <f t="shared" si="6"/>
        <v>0</v>
      </c>
      <c r="N189" s="243">
        <f t="shared" si="7"/>
        <v>0</v>
      </c>
      <c r="O189" s="19" t="e">
        <f t="shared" si="8"/>
        <v>#DIV/0!</v>
      </c>
      <c r="P189" s="98">
        <f>'nmol-analyzed'!N189*0.001/'nmol-analyzed'!N$1*1/'nmol-analyzed'!N$2</f>
        <v>3.998241070598426E-2</v>
      </c>
      <c r="Q189" s="98">
        <f>'nmol-analyzed'!O189*0.001/'nmol-analyzed'!O$1*1/'nmol-analyzed'!O$2</f>
        <v>4.7201457083458846E-2</v>
      </c>
      <c r="R189" s="98">
        <f>'nmol-analyzed'!P189*0.001/'nmol-analyzed'!P$1*1/'nmol-analyzed'!P$2</f>
        <v>0</v>
      </c>
      <c r="S189" s="98">
        <f>'nmol-analyzed'!Q189*0.001/'nmol-analyzed'!Q$1*1/'nmol-analyzed'!Q$2</f>
        <v>0.39531220307392423</v>
      </c>
      <c r="T189" s="98">
        <f>'nmol-analyzed'!R189*0.001/'nmol-analyzed'!R$1*1/'nmol-analyzed'!R$2</f>
        <v>0</v>
      </c>
      <c r="U189" s="98">
        <f>'nmol-analyzed'!S189*0.001/'nmol-analyzed'!S$1*1/'nmol-analyzed'!S$2</f>
        <v>5.3101639218885253E-3</v>
      </c>
      <c r="V189" s="98">
        <f>'nmol-analyzed'!T189*0.001/'nmol-analyzed'!T$1*1/'nmol-analyzed'!T$2</f>
        <v>0</v>
      </c>
      <c r="W189" s="98">
        <f>'nmol-analyzed'!U189*0.001/'nmol-analyzed'!U$1*1/'nmol-analyzed'!U$2</f>
        <v>3.0343793839361578E-2</v>
      </c>
      <c r="X189" s="98">
        <f>'nmol-analyzed'!V189*0.001/'nmol-analyzed'!V$1*1/'nmol-analyzed'!V$2</f>
        <v>0</v>
      </c>
      <c r="Y189" s="98">
        <f>'nmol-analyzed'!W189*0.001/'nmol-analyzed'!W$1*1/'nmol-analyzed'!W$2</f>
        <v>4.756059860474144E-2</v>
      </c>
      <c r="Z189" s="98">
        <f>'nmol-analyzed'!X189*0.001/'nmol-analyzed'!X$1*1/'nmol-analyzed'!X$2</f>
        <v>0</v>
      </c>
      <c r="AA189" s="98">
        <f>'nmol-analyzed'!Y189*0.001/'nmol-analyzed'!Y$1*1/'nmol-analyzed'!Y$2</f>
        <v>2.83208742500753E-2</v>
      </c>
      <c r="AB189" s="98">
        <f>'nmol-analyzed'!Z189*0.001/'nmol-analyzed'!Z$1*1/'nmol-analyzed'!Z$2</f>
        <v>3.7171147453219748E-2</v>
      </c>
      <c r="AC189" s="98">
        <f>'nmol-analyzed'!AA189*0.001/'nmol-analyzed'!AA$1*1/'nmol-analyzed'!AA$2</f>
        <v>0</v>
      </c>
      <c r="AD189" s="98">
        <f>'nmol-analyzed'!AB189*0.001/'nmol-analyzed'!AB$1*1/'nmol-analyzed'!AB$2</f>
        <v>0.22125683007868893</v>
      </c>
      <c r="AE189" s="98">
        <f>'nmol-analyzed'!AC189*0.001/'nmol-analyzed'!AC$1*1/'nmol-analyzed'!AC$2</f>
        <v>7.8669095139078618E-2</v>
      </c>
      <c r="AF189" s="98">
        <f>'nmol-analyzed'!AD189*0.001/'nmol-analyzed'!AD$1*1/'nmol-analyzed'!AD$2</f>
        <v>0</v>
      </c>
      <c r="AG189" s="98">
        <f>'nmol-analyzed'!AE189*0.001/'nmol-analyzed'!AE$1*1/'nmol-analyzed'!AE$2</f>
        <v>0</v>
      </c>
      <c r="AH189" s="98">
        <f>'nmol-analyzed'!AF189*0.001/'nmol-analyzed'!AF$1*1/'nmol-analyzed'!AF$2</f>
        <v>6.903213098455098E-2</v>
      </c>
      <c r="AI189" s="98">
        <f>'nmol-analyzed'!AG189*0.001/'nmol-analyzed'!AG$1*1/'nmol-analyzed'!AG$2</f>
        <v>5.4067123568314675E-2</v>
      </c>
      <c r="AJ189" s="98">
        <f>'nmol-analyzed'!AH189*0.001/'nmol-analyzed'!AH$1*1/'nmol-analyzed'!AH$2</f>
        <v>0</v>
      </c>
    </row>
    <row r="190" spans="1:36" x14ac:dyDescent="0.2">
      <c r="A190">
        <f>'imported summary from web'!A136</f>
        <v>674.5</v>
      </c>
      <c r="B190" t="str">
        <f>'imported summary from web'!B136</f>
        <v>C37H72O7PN</v>
      </c>
      <c r="C190" s="2" t="str">
        <f>'imported summary from web'!C136</f>
        <v>ePE(32:2)</v>
      </c>
      <c r="D190" s="69"/>
      <c r="E190" s="234"/>
      <c r="F190" s="237">
        <f>'nmol-analyzed'!F190*0.001/'nmol-analyzed'!F$1*1/'nmol-analyzed'!F$2</f>
        <v>0</v>
      </c>
      <c r="G190" s="237">
        <f>'nmol-analyzed'!G190*0.001/'nmol-analyzed'!G$1*1/'nmol-analyzed'!G$2</f>
        <v>0</v>
      </c>
      <c r="H190" s="237">
        <f>'nmol-analyzed'!H190*0.001/'nmol-analyzed'!H$1*1/'nmol-analyzed'!H$2</f>
        <v>0</v>
      </c>
      <c r="I190" s="237">
        <f>'nmol-analyzed'!I190*0.001/'nmol-analyzed'!I$1*1/'nmol-analyzed'!I$2</f>
        <v>3.0568719863626477</v>
      </c>
      <c r="J190" s="98">
        <f>'nmol-analyzed'!J190*0.001/'nmol-analyzed'!J$1*1/'nmol-analyzed'!J$2</f>
        <v>0</v>
      </c>
      <c r="K190" s="98">
        <f>'nmol-analyzed'!K190*0.001/'nmol-analyzed'!K$1*1/'nmol-analyzed'!K$2</f>
        <v>0</v>
      </c>
      <c r="L190" s="98">
        <f>'nmol-analyzed'!L190*0.001/'nmol-analyzed'!L$1*1/'nmol-analyzed'!L$2</f>
        <v>0</v>
      </c>
      <c r="M190" s="19">
        <f t="shared" si="6"/>
        <v>0</v>
      </c>
      <c r="N190" s="243">
        <f t="shared" si="7"/>
        <v>0</v>
      </c>
      <c r="O190" s="19" t="e">
        <f t="shared" si="8"/>
        <v>#DIV/0!</v>
      </c>
      <c r="P190" s="98">
        <f>'nmol-analyzed'!N190*0.001/'nmol-analyzed'!N$1*1/'nmol-analyzed'!N$2</f>
        <v>0</v>
      </c>
      <c r="Q190" s="98">
        <f>'nmol-analyzed'!O190*0.001/'nmol-analyzed'!O$1*1/'nmol-analyzed'!O$2</f>
        <v>0</v>
      </c>
      <c r="R190" s="98">
        <f>'nmol-analyzed'!P190*0.001/'nmol-analyzed'!P$1*1/'nmol-analyzed'!P$2</f>
        <v>0.48070957608675158</v>
      </c>
      <c r="S190" s="98">
        <f>'nmol-analyzed'!Q190*0.001/'nmol-analyzed'!Q$1*1/'nmol-analyzed'!Q$2</f>
        <v>0</v>
      </c>
      <c r="T190" s="98">
        <f>'nmol-analyzed'!R190*0.001/'nmol-analyzed'!R$1*1/'nmol-analyzed'!R$2</f>
        <v>0</v>
      </c>
      <c r="U190" s="98">
        <f>'nmol-analyzed'!S190*0.001/'nmol-analyzed'!S$1*1/'nmol-analyzed'!S$2</f>
        <v>8.4962622750216529E-2</v>
      </c>
      <c r="V190" s="98">
        <f>'nmol-analyzed'!T190*0.001/'nmol-analyzed'!T$1*1/'nmol-analyzed'!T$2</f>
        <v>4.2481311375108272E-2</v>
      </c>
      <c r="W190" s="98">
        <f>'nmol-analyzed'!U190*0.001/'nmol-analyzed'!U$1*1/'nmol-analyzed'!U$2</f>
        <v>0</v>
      </c>
      <c r="X190" s="98">
        <f>'nmol-analyzed'!V190*0.001/'nmol-analyzed'!V$1*1/'nmol-analyzed'!V$2</f>
        <v>0</v>
      </c>
      <c r="Y190" s="98">
        <f>'nmol-analyzed'!W190*0.001/'nmol-analyzed'!W$1*1/'nmol-analyzed'!W$2</f>
        <v>0</v>
      </c>
      <c r="Z190" s="98">
        <f>'nmol-analyzed'!X190*0.001/'nmol-analyzed'!X$1*1/'nmol-analyzed'!X$2</f>
        <v>0</v>
      </c>
      <c r="AA190" s="98">
        <f>'nmol-analyzed'!Y190*0.001/'nmol-analyzed'!Y$1*1/'nmol-analyzed'!Y$2</f>
        <v>7.080218562518825E-3</v>
      </c>
      <c r="AB190" s="98">
        <f>'nmol-analyzed'!Z190*0.001/'nmol-analyzed'!Z$1*1/'nmol-analyzed'!Z$2</f>
        <v>0</v>
      </c>
      <c r="AC190" s="98">
        <f>'nmol-analyzed'!AA190*0.001/'nmol-analyzed'!AA$1*1/'nmol-analyzed'!AA$2</f>
        <v>6.0687587678723157E-3</v>
      </c>
      <c r="AD190" s="98">
        <f>'nmol-analyzed'!AB190*0.001/'nmol-analyzed'!AB$1*1/'nmol-analyzed'!AB$2</f>
        <v>0</v>
      </c>
      <c r="AE190" s="98">
        <f>'nmol-analyzed'!AC190*0.001/'nmol-analyzed'!AC$1*1/'nmol-analyzed'!AC$2</f>
        <v>0</v>
      </c>
      <c r="AF190" s="98">
        <f>'nmol-analyzed'!AD190*0.001/'nmol-analyzed'!AD$1*1/'nmol-analyzed'!AD$2</f>
        <v>0</v>
      </c>
      <c r="AG190" s="98">
        <f>'nmol-analyzed'!AE190*0.001/'nmol-analyzed'!AE$1*1/'nmol-analyzed'!AE$2</f>
        <v>0</v>
      </c>
      <c r="AH190" s="98">
        <f>'nmol-analyzed'!AF190*0.001/'nmol-analyzed'!AF$1*1/'nmol-analyzed'!AF$2</f>
        <v>0</v>
      </c>
      <c r="AI190" s="98">
        <f>'nmol-analyzed'!AG190*0.001/'nmol-analyzed'!AG$1*1/'nmol-analyzed'!AG$2</f>
        <v>0</v>
      </c>
      <c r="AJ190" s="98">
        <f>'nmol-analyzed'!AH190*0.001/'nmol-analyzed'!AH$1*1/'nmol-analyzed'!AH$2</f>
        <v>8.669655382675159E-3</v>
      </c>
    </row>
    <row r="191" spans="1:36" x14ac:dyDescent="0.2">
      <c r="A191">
        <f>'imported summary from web'!A137</f>
        <v>676.5</v>
      </c>
      <c r="B191" t="str">
        <f>'imported summary from web'!B137</f>
        <v>C37H74O7PN</v>
      </c>
      <c r="C191" s="2" t="str">
        <f>'imported summary from web'!C137</f>
        <v>ePE(32:1)</v>
      </c>
      <c r="D191" s="69"/>
      <c r="E191" s="234"/>
      <c r="F191" s="237">
        <f>'nmol-analyzed'!F191*0.001/'nmol-analyzed'!F$1*1/'nmol-analyzed'!F$2</f>
        <v>0.37431085547297738</v>
      </c>
      <c r="G191" s="237">
        <f>'nmol-analyzed'!G191*0.001/'nmol-analyzed'!G$1*1/'nmol-analyzed'!G$2</f>
        <v>1.3100879941554207</v>
      </c>
      <c r="H191" s="237">
        <f>'nmol-analyzed'!H191*0.001/'nmol-analyzed'!H$1*1/'nmol-analyzed'!H$2</f>
        <v>0</v>
      </c>
      <c r="I191" s="237">
        <f>'nmol-analyzed'!I191*0.001/'nmol-analyzed'!I$1*1/'nmol-analyzed'!I$2</f>
        <v>0</v>
      </c>
      <c r="J191" s="98">
        <f>'nmol-analyzed'!J191*0.001/'nmol-analyzed'!J$1*1/'nmol-analyzed'!J$2</f>
        <v>0</v>
      </c>
      <c r="K191" s="98">
        <f>'nmol-analyzed'!K191*0.001/'nmol-analyzed'!K$1*1/'nmol-analyzed'!K$2</f>
        <v>0</v>
      </c>
      <c r="L191" s="98">
        <f>'nmol-analyzed'!L191*0.001/'nmol-analyzed'!L$1*1/'nmol-analyzed'!L$2</f>
        <v>0</v>
      </c>
      <c r="M191" s="19">
        <f t="shared" si="6"/>
        <v>0</v>
      </c>
      <c r="N191" s="243">
        <f t="shared" si="7"/>
        <v>0</v>
      </c>
      <c r="O191" s="19" t="e">
        <f t="shared" si="8"/>
        <v>#DIV/0!</v>
      </c>
      <c r="P191" s="98">
        <f>'nmol-analyzed'!N191*0.001/'nmol-analyzed'!N$1*1/'nmol-analyzed'!N$2</f>
        <v>0</v>
      </c>
      <c r="Q191" s="98">
        <f>'nmol-analyzed'!O191*0.001/'nmol-analyzed'!O$1*1/'nmol-analyzed'!O$2</f>
        <v>0</v>
      </c>
      <c r="R191" s="98">
        <f>'nmol-analyzed'!P191*0.001/'nmol-analyzed'!P$1*1/'nmol-analyzed'!P$2</f>
        <v>0</v>
      </c>
      <c r="S191" s="98">
        <f>'nmol-analyzed'!Q191*0.001/'nmol-analyzed'!Q$1*1/'nmol-analyzed'!Q$2</f>
        <v>0</v>
      </c>
      <c r="T191" s="98">
        <f>'nmol-analyzed'!R191*0.001/'nmol-analyzed'!R$1*1/'nmol-analyzed'!R$2</f>
        <v>5.2017932296073176E-2</v>
      </c>
      <c r="U191" s="98">
        <f>'nmol-analyzed'!S191*0.001/'nmol-analyzed'!S$1*1/'nmol-analyzed'!S$2</f>
        <v>0</v>
      </c>
      <c r="V191" s="98">
        <f>'nmol-analyzed'!T191*0.001/'nmol-analyzed'!T$1*1/'nmol-analyzed'!T$2</f>
        <v>0</v>
      </c>
      <c r="W191" s="98">
        <f>'nmol-analyzed'!U191*0.001/'nmol-analyzed'!U$1*1/'nmol-analyzed'!U$2</f>
        <v>0</v>
      </c>
      <c r="X191" s="98">
        <f>'nmol-analyzed'!V191*0.001/'nmol-analyzed'!V$1*1/'nmol-analyzed'!V$2</f>
        <v>0</v>
      </c>
      <c r="Y191" s="98">
        <f>'nmol-analyzed'!W191*0.001/'nmol-analyzed'!W$1*1/'nmol-analyzed'!W$2</f>
        <v>0</v>
      </c>
      <c r="Z191" s="98">
        <f>'nmol-analyzed'!X191*0.001/'nmol-analyzed'!X$1*1/'nmol-analyzed'!X$2</f>
        <v>0</v>
      </c>
      <c r="AA191" s="98">
        <f>'nmol-analyzed'!Y191*0.001/'nmol-analyzed'!Y$1*1/'nmol-analyzed'!Y$2</f>
        <v>2.1240655687556474E-2</v>
      </c>
      <c r="AB191" s="98">
        <f>'nmol-analyzed'!Z191*0.001/'nmol-analyzed'!Z$1*1/'nmol-analyzed'!Z$2</f>
        <v>0</v>
      </c>
      <c r="AC191" s="98">
        <f>'nmol-analyzed'!AA191*0.001/'nmol-analyzed'!AA$1*1/'nmol-analyzed'!AA$2</f>
        <v>7.2825105214467792E-2</v>
      </c>
      <c r="AD191" s="98">
        <f>'nmol-analyzed'!AB191*0.001/'nmol-analyzed'!AB$1*1/'nmol-analyzed'!AB$2</f>
        <v>0</v>
      </c>
      <c r="AE191" s="98">
        <f>'nmol-analyzed'!AC191*0.001/'nmol-analyzed'!AC$1*1/'nmol-analyzed'!AC$2</f>
        <v>0</v>
      </c>
      <c r="AF191" s="98">
        <f>'nmol-analyzed'!AD191*0.001/'nmol-analyzed'!AD$1*1/'nmol-analyzed'!AD$2</f>
        <v>0</v>
      </c>
      <c r="AG191" s="98">
        <f>'nmol-analyzed'!AE191*0.001/'nmol-analyzed'!AE$1*1/'nmol-analyzed'!AE$2</f>
        <v>6.9514873159261706E-2</v>
      </c>
      <c r="AH191" s="98">
        <f>'nmol-analyzed'!AF191*0.001/'nmol-analyzed'!AF$1*1/'nmol-analyzed'!AF$2</f>
        <v>0</v>
      </c>
      <c r="AI191" s="98">
        <f>'nmol-analyzed'!AG191*0.001/'nmol-analyzed'!AG$1*1/'nmol-analyzed'!AG$2</f>
        <v>0</v>
      </c>
      <c r="AJ191" s="98">
        <f>'nmol-analyzed'!AH191*0.001/'nmol-analyzed'!AH$1*1/'nmol-analyzed'!AH$2</f>
        <v>2.6008966148025475E-2</v>
      </c>
    </row>
    <row r="192" spans="1:36" x14ac:dyDescent="0.2">
      <c r="A192">
        <f>'imported summary from web'!A138</f>
        <v>678.5</v>
      </c>
      <c r="B192" t="str">
        <f>'imported summary from web'!B138</f>
        <v>C37H76O7PN</v>
      </c>
      <c r="C192" s="2" t="str">
        <f>'imported summary from web'!C138</f>
        <v>ePE(32:0)</v>
      </c>
      <c r="D192" s="69"/>
      <c r="E192" s="234"/>
      <c r="F192" s="237">
        <f>'nmol-analyzed'!F192*0.001/'nmol-analyzed'!F$1*1/'nmol-analyzed'!F$2</f>
        <v>0</v>
      </c>
      <c r="G192" s="237">
        <f>'nmol-analyzed'!G192*0.001/'nmol-analyzed'!G$1*1/'nmol-analyzed'!G$2</f>
        <v>0.68623656836712521</v>
      </c>
      <c r="H192" s="237">
        <f>'nmol-analyzed'!H192*0.001/'nmol-analyzed'!H$1*1/'nmol-analyzed'!H$2</f>
        <v>0</v>
      </c>
      <c r="I192" s="237">
        <f>'nmol-analyzed'!I192*0.001/'nmol-analyzed'!I$1*1/'nmol-analyzed'!I$2</f>
        <v>0</v>
      </c>
      <c r="J192" s="98">
        <f>'nmol-analyzed'!J192*0.001/'nmol-analyzed'!J$1*1/'nmol-analyzed'!J$2</f>
        <v>0</v>
      </c>
      <c r="K192" s="98">
        <f>'nmol-analyzed'!K192*0.001/'nmol-analyzed'!K$1*1/'nmol-analyzed'!K$2</f>
        <v>0</v>
      </c>
      <c r="L192" s="98">
        <f>'nmol-analyzed'!L192*0.001/'nmol-analyzed'!L$1*1/'nmol-analyzed'!L$2</f>
        <v>8.7339199610361407E-2</v>
      </c>
      <c r="M192" s="19">
        <f t="shared" si="6"/>
        <v>2.9113066536787136E-2</v>
      </c>
      <c r="N192" s="243">
        <f t="shared" si="7"/>
        <v>5.042531040584862E-2</v>
      </c>
      <c r="O192" s="19">
        <f t="shared" si="8"/>
        <v>1.7320508075688774</v>
      </c>
      <c r="P192" s="98">
        <f>'nmol-analyzed'!N192*0.001/'nmol-analyzed'!N$1*1/'nmol-analyzed'!N$2</f>
        <v>0</v>
      </c>
      <c r="Q192" s="98">
        <f>'nmol-analyzed'!O192*0.001/'nmol-analyzed'!O$1*1/'nmol-analyzed'!O$2</f>
        <v>5.900182135432354E-3</v>
      </c>
      <c r="R192" s="98">
        <f>'nmol-analyzed'!P192*0.001/'nmol-analyzed'!P$1*1/'nmol-analyzed'!P$2</f>
        <v>0</v>
      </c>
      <c r="S192" s="98">
        <f>'nmol-analyzed'!Q192*0.001/'nmol-analyzed'!Q$1*1/'nmol-analyzed'!Q$2</f>
        <v>0</v>
      </c>
      <c r="T192" s="98">
        <f>'nmol-analyzed'!R192*0.001/'nmol-analyzed'!R$1*1/'nmol-analyzed'!R$2</f>
        <v>0</v>
      </c>
      <c r="U192" s="98">
        <f>'nmol-analyzed'!S192*0.001/'nmol-analyzed'!S$1*1/'nmol-analyzed'!S$2</f>
        <v>0</v>
      </c>
      <c r="V192" s="98">
        <f>'nmol-analyzed'!T192*0.001/'nmol-analyzed'!T$1*1/'nmol-analyzed'!T$2</f>
        <v>0</v>
      </c>
      <c r="W192" s="98">
        <f>'nmol-analyzed'!U192*0.001/'nmol-analyzed'!U$1*1/'nmol-analyzed'!U$2</f>
        <v>0</v>
      </c>
      <c r="X192" s="98">
        <f>'nmol-analyzed'!V192*0.001/'nmol-analyzed'!V$1*1/'nmol-analyzed'!V$2</f>
        <v>0</v>
      </c>
      <c r="Y192" s="98">
        <f>'nmol-analyzed'!W192*0.001/'nmol-analyzed'!W$1*1/'nmol-analyzed'!W$2</f>
        <v>0</v>
      </c>
      <c r="Z192" s="98">
        <f>'nmol-analyzed'!X192*0.001/'nmol-analyzed'!X$1*1/'nmol-analyzed'!X$2</f>
        <v>0</v>
      </c>
      <c r="AA192" s="98">
        <f>'nmol-analyzed'!Y192*0.001/'nmol-analyzed'!Y$1*1/'nmol-analyzed'!Y$2</f>
        <v>0</v>
      </c>
      <c r="AB192" s="98">
        <f>'nmol-analyzed'!Z192*0.001/'nmol-analyzed'!Z$1*1/'nmol-analyzed'!Z$2</f>
        <v>1.0620327843777068E-2</v>
      </c>
      <c r="AC192" s="98">
        <f>'nmol-analyzed'!AA192*0.001/'nmol-analyzed'!AA$1*1/'nmol-analyzed'!AA$2</f>
        <v>0</v>
      </c>
      <c r="AD192" s="98">
        <f>'nmol-analyzed'!AB192*0.001/'nmol-analyzed'!AB$1*1/'nmol-analyzed'!AB$2</f>
        <v>0</v>
      </c>
      <c r="AE192" s="98">
        <f>'nmol-analyzed'!AC192*0.001/'nmol-analyzed'!AC$1*1/'nmol-analyzed'!AC$2</f>
        <v>3.9334547569539323E-2</v>
      </c>
      <c r="AF192" s="98">
        <f>'nmol-analyzed'!AD192*0.001/'nmol-analyzed'!AD$1*1/'nmol-analyzed'!AD$2</f>
        <v>0</v>
      </c>
      <c r="AG192" s="98">
        <f>'nmol-analyzed'!AE192*0.001/'nmol-analyzed'!AE$1*1/'nmol-analyzed'!AE$2</f>
        <v>8.4962622750208758E-2</v>
      </c>
      <c r="AH192" s="98">
        <f>'nmol-analyzed'!AF192*0.001/'nmol-analyzed'!AF$1*1/'nmol-analyzed'!AF$2</f>
        <v>0</v>
      </c>
      <c r="AI192" s="98">
        <f>'nmol-analyzed'!AG192*0.001/'nmol-analyzed'!AG$1*1/'nmol-analyzed'!AG$2</f>
        <v>0</v>
      </c>
      <c r="AJ192" s="98">
        <f>'nmol-analyzed'!AH192*0.001/'nmol-analyzed'!AH$1*1/'nmol-analyzed'!AH$2</f>
        <v>0</v>
      </c>
    </row>
    <row r="193" spans="1:36" x14ac:dyDescent="0.2">
      <c r="A193">
        <f>'imported summary from web'!A144</f>
        <v>698.5</v>
      </c>
      <c r="B193" t="str">
        <f>'imported summary from web'!B144</f>
        <v>C39H72O7PN</v>
      </c>
      <c r="C193" s="2" t="str">
        <f>'imported summary from web'!C144</f>
        <v>ePE(34:4)</v>
      </c>
      <c r="D193" s="69"/>
      <c r="E193" s="234"/>
      <c r="F193" s="237">
        <f>'nmol-analyzed'!F193*0.001/'nmol-analyzed'!F$1*1/'nmol-analyzed'!F$2</f>
        <v>0</v>
      </c>
      <c r="G193" s="237">
        <f>'nmol-analyzed'!G193*0.001/'nmol-analyzed'!G$1*1/'nmol-analyzed'!G$2</f>
        <v>0</v>
      </c>
      <c r="H193" s="237">
        <f>'nmol-analyzed'!H193*0.001/'nmol-analyzed'!H$1*1/'nmol-analyzed'!H$2</f>
        <v>0.5614662832094659</v>
      </c>
      <c r="I193" s="237">
        <f>'nmol-analyzed'!I193*0.001/'nmol-analyzed'!I$1*1/'nmol-analyzed'!I$2</f>
        <v>0.5614662832094659</v>
      </c>
      <c r="J193" s="98">
        <f>'nmol-analyzed'!J193*0.001/'nmol-analyzed'!J$1*1/'nmol-analyzed'!J$2</f>
        <v>0</v>
      </c>
      <c r="K193" s="98">
        <f>'nmol-analyzed'!K193*0.001/'nmol-analyzed'!K$1*1/'nmol-analyzed'!K$2</f>
        <v>0</v>
      </c>
      <c r="L193" s="98">
        <f>'nmol-analyzed'!L193*0.001/'nmol-analyzed'!L$1*1/'nmol-analyzed'!L$2</f>
        <v>0</v>
      </c>
      <c r="M193" s="19">
        <f t="shared" si="6"/>
        <v>0</v>
      </c>
      <c r="N193" s="243">
        <f t="shared" si="7"/>
        <v>0</v>
      </c>
      <c r="O193" s="19" t="e">
        <f t="shared" si="8"/>
        <v>#DIV/0!</v>
      </c>
      <c r="P193" s="98">
        <f>'nmol-analyzed'!N193*0.001/'nmol-analyzed'!N$1*1/'nmol-analyzed'!N$2</f>
        <v>0</v>
      </c>
      <c r="Q193" s="98">
        <f>'nmol-analyzed'!O193*0.001/'nmol-analyzed'!O$1*1/'nmol-analyzed'!O$2</f>
        <v>0</v>
      </c>
      <c r="R193" s="98">
        <f>'nmol-analyzed'!P193*0.001/'nmol-analyzed'!P$1*1/'nmol-analyzed'!P$2</f>
        <v>0</v>
      </c>
      <c r="S193" s="98">
        <f>'nmol-analyzed'!Q193*0.001/'nmol-analyzed'!Q$1*1/'nmol-analyzed'!Q$2</f>
        <v>0</v>
      </c>
      <c r="T193" s="98">
        <f>'nmol-analyzed'!R193*0.001/'nmol-analyzed'!R$1*1/'nmol-analyzed'!R$2</f>
        <v>0</v>
      </c>
      <c r="U193" s="98">
        <f>'nmol-analyzed'!S193*0.001/'nmol-analyzed'!S$1*1/'nmol-analyzed'!S$2</f>
        <v>0</v>
      </c>
      <c r="V193" s="98">
        <f>'nmol-analyzed'!T193*0.001/'nmol-analyzed'!T$1*1/'nmol-analyzed'!T$2</f>
        <v>0</v>
      </c>
      <c r="W193" s="98">
        <f>'nmol-analyzed'!U193*0.001/'nmol-analyzed'!U$1*1/'nmol-analyzed'!U$2</f>
        <v>0</v>
      </c>
      <c r="X193" s="98">
        <f>'nmol-analyzed'!V193*0.001/'nmol-analyzed'!V$1*1/'nmol-analyzed'!V$2</f>
        <v>0</v>
      </c>
      <c r="Y193" s="98">
        <f>'nmol-analyzed'!W193*0.001/'nmol-analyzed'!W$1*1/'nmol-analyzed'!W$2</f>
        <v>0</v>
      </c>
      <c r="Z193" s="98">
        <f>'nmol-analyzed'!X193*0.001/'nmol-analyzed'!X$1*1/'nmol-analyzed'!X$2</f>
        <v>0</v>
      </c>
      <c r="AA193" s="98">
        <f>'nmol-analyzed'!Y193*0.001/'nmol-analyzed'!Y$1*1/'nmol-analyzed'!Y$2</f>
        <v>0.21240655687556478</v>
      </c>
      <c r="AB193" s="98">
        <f>'nmol-analyzed'!Z193*0.001/'nmol-analyzed'!Z$1*1/'nmol-analyzed'!Z$2</f>
        <v>0</v>
      </c>
      <c r="AC193" s="98">
        <f>'nmol-analyzed'!AA193*0.001/'nmol-analyzed'!AA$1*1/'nmol-analyzed'!AA$2</f>
        <v>0</v>
      </c>
      <c r="AD193" s="98">
        <f>'nmol-analyzed'!AB193*0.001/'nmol-analyzed'!AB$1*1/'nmol-analyzed'!AB$2</f>
        <v>0</v>
      </c>
      <c r="AE193" s="98">
        <f>'nmol-analyzed'!AC193*0.001/'nmol-analyzed'!AC$1*1/'nmol-analyzed'!AC$2</f>
        <v>0</v>
      </c>
      <c r="AF193" s="98">
        <f>'nmol-analyzed'!AD193*0.001/'nmol-analyzed'!AD$1*1/'nmol-analyzed'!AD$2</f>
        <v>0</v>
      </c>
      <c r="AG193" s="98">
        <f>'nmol-analyzed'!AE193*0.001/'nmol-analyzed'!AE$1*1/'nmol-analyzed'!AE$2</f>
        <v>0</v>
      </c>
      <c r="AH193" s="98">
        <f>'nmol-analyzed'!AF193*0.001/'nmol-analyzed'!AF$1*1/'nmol-analyzed'!AF$2</f>
        <v>0</v>
      </c>
      <c r="AI193" s="98">
        <f>'nmol-analyzed'!AG193*0.001/'nmol-analyzed'!AG$1*1/'nmol-analyzed'!AG$2</f>
        <v>0</v>
      </c>
      <c r="AJ193" s="98">
        <f>'nmol-analyzed'!AH193*0.001/'nmol-analyzed'!AH$1*1/'nmol-analyzed'!AH$2</f>
        <v>0</v>
      </c>
    </row>
    <row r="194" spans="1:36" x14ac:dyDescent="0.2">
      <c r="A194">
        <f>'imported summary from web'!A145</f>
        <v>700.5</v>
      </c>
      <c r="B194" t="str">
        <f>'imported summary from web'!B145</f>
        <v>C39H74O7PN</v>
      </c>
      <c r="C194" s="2" t="str">
        <f>'imported summary from web'!C145</f>
        <v>ePE(34:3)</v>
      </c>
      <c r="D194" s="69"/>
      <c r="E194" s="234"/>
      <c r="F194" s="237">
        <f>'nmol-analyzed'!F194*0.001/'nmol-analyzed'!F$1*1/'nmol-analyzed'!F$2</f>
        <v>0</v>
      </c>
      <c r="G194" s="237">
        <f>'nmol-analyzed'!G194*0.001/'nmol-analyzed'!G$1*1/'nmol-analyzed'!G$2</f>
        <v>0.12477028515765913</v>
      </c>
      <c r="H194" s="237">
        <f>'nmol-analyzed'!H194*0.001/'nmol-analyzed'!H$1*1/'nmol-analyzed'!H$2</f>
        <v>0</v>
      </c>
      <c r="I194" s="237">
        <f>'nmol-analyzed'!I194*0.001/'nmol-analyzed'!I$1*1/'nmol-analyzed'!I$2</f>
        <v>0</v>
      </c>
      <c r="J194" s="98">
        <f>'nmol-analyzed'!J194*0.001/'nmol-analyzed'!J$1*1/'nmol-analyzed'!J$2</f>
        <v>0</v>
      </c>
      <c r="K194" s="98">
        <f>'nmol-analyzed'!K194*0.001/'nmol-analyzed'!K$1*1/'nmol-analyzed'!K$2</f>
        <v>0</v>
      </c>
      <c r="L194" s="98">
        <f>'nmol-analyzed'!L194*0.001/'nmol-analyzed'!L$1*1/'nmol-analyzed'!L$2</f>
        <v>0</v>
      </c>
      <c r="M194" s="19">
        <f t="shared" si="6"/>
        <v>0</v>
      </c>
      <c r="N194" s="243">
        <f t="shared" si="7"/>
        <v>0</v>
      </c>
      <c r="O194" s="19" t="e">
        <f t="shared" si="8"/>
        <v>#DIV/0!</v>
      </c>
      <c r="P194" s="98">
        <f>'nmol-analyzed'!N194*0.001/'nmol-analyzed'!N$1*1/'nmol-analyzed'!N$2</f>
        <v>0</v>
      </c>
      <c r="Q194" s="98">
        <f>'nmol-analyzed'!O194*0.001/'nmol-analyzed'!O$1*1/'nmol-analyzed'!O$2</f>
        <v>5.9001821354323546E-2</v>
      </c>
      <c r="R194" s="98">
        <f>'nmol-analyzed'!P194*0.001/'nmol-analyzed'!P$1*1/'nmol-analyzed'!P$2</f>
        <v>0</v>
      </c>
      <c r="S194" s="98">
        <f>'nmol-analyzed'!Q194*0.001/'nmol-analyzed'!Q$1*1/'nmol-analyzed'!Q$2</f>
        <v>0</v>
      </c>
      <c r="T194" s="98">
        <f>'nmol-analyzed'!R194*0.001/'nmol-analyzed'!R$1*1/'nmol-analyzed'!R$2</f>
        <v>0</v>
      </c>
      <c r="U194" s="98">
        <f>'nmol-analyzed'!S194*0.001/'nmol-analyzed'!S$1*1/'nmol-analyzed'!S$2</f>
        <v>0</v>
      </c>
      <c r="V194" s="98">
        <f>'nmol-analyzed'!T194*0.001/'nmol-analyzed'!T$1*1/'nmol-analyzed'!T$2</f>
        <v>0</v>
      </c>
      <c r="W194" s="98">
        <f>'nmol-analyzed'!U194*0.001/'nmol-analyzed'!U$1*1/'nmol-analyzed'!U$2</f>
        <v>0</v>
      </c>
      <c r="X194" s="98">
        <f>'nmol-analyzed'!V194*0.001/'nmol-analyzed'!V$1*1/'nmol-analyzed'!V$2</f>
        <v>0</v>
      </c>
      <c r="Y194" s="98">
        <f>'nmol-analyzed'!W194*0.001/'nmol-analyzed'!W$1*1/'nmol-analyzed'!W$2</f>
        <v>0</v>
      </c>
      <c r="Z194" s="98">
        <f>'nmol-analyzed'!X194*0.001/'nmol-analyzed'!X$1*1/'nmol-analyzed'!X$2</f>
        <v>0</v>
      </c>
      <c r="AA194" s="98">
        <f>'nmol-analyzed'!Y194*0.001/'nmol-analyzed'!Y$1*1/'nmol-analyzed'!Y$2</f>
        <v>0</v>
      </c>
      <c r="AB194" s="98">
        <f>'nmol-analyzed'!Z194*0.001/'nmol-analyzed'!Z$1*1/'nmol-analyzed'!Z$2</f>
        <v>0</v>
      </c>
      <c r="AC194" s="98">
        <f>'nmol-analyzed'!AA194*0.001/'nmol-analyzed'!AA$1*1/'nmol-analyzed'!AA$2</f>
        <v>0</v>
      </c>
      <c r="AD194" s="98">
        <f>'nmol-analyzed'!AB194*0.001/'nmol-analyzed'!AB$1*1/'nmol-analyzed'!AB$2</f>
        <v>0</v>
      </c>
      <c r="AE194" s="98">
        <f>'nmol-analyzed'!AC194*0.001/'nmol-analyzed'!AC$1*1/'nmol-analyzed'!AC$2</f>
        <v>0</v>
      </c>
      <c r="AF194" s="98">
        <f>'nmol-analyzed'!AD194*0.001/'nmol-analyzed'!AD$1*1/'nmol-analyzed'!AD$2</f>
        <v>0</v>
      </c>
      <c r="AG194" s="98">
        <f>'nmol-analyzed'!AE194*0.001/'nmol-analyzed'!AE$1*1/'nmol-analyzed'!AE$2</f>
        <v>1.5447749590947047E-2</v>
      </c>
      <c r="AH194" s="98">
        <f>'nmol-analyzed'!AF194*0.001/'nmol-analyzed'!AF$1*1/'nmol-analyzed'!AF$2</f>
        <v>0</v>
      </c>
      <c r="AI194" s="98">
        <f>'nmol-analyzed'!AG194*0.001/'nmol-analyzed'!AG$1*1/'nmol-analyzed'!AG$2</f>
        <v>0</v>
      </c>
      <c r="AJ194" s="98">
        <f>'nmol-analyzed'!AH194*0.001/'nmol-analyzed'!AH$1*1/'nmol-analyzed'!AH$2</f>
        <v>0</v>
      </c>
    </row>
    <row r="195" spans="1:36" x14ac:dyDescent="0.2">
      <c r="A195">
        <f>'imported summary from web'!A146</f>
        <v>702.5</v>
      </c>
      <c r="B195" t="str">
        <f>'imported summary from web'!B146</f>
        <v>C39H76O7PN</v>
      </c>
      <c r="C195" s="2" t="str">
        <f>'imported summary from web'!C146</f>
        <v>ePE(34:2)</v>
      </c>
      <c r="D195" s="69"/>
      <c r="E195" s="234"/>
      <c r="F195" s="237">
        <f>'nmol-analyzed'!F195*0.001/'nmol-analyzed'!F$1*1/'nmol-analyzed'!F$2</f>
        <v>0</v>
      </c>
      <c r="G195" s="237">
        <f>'nmol-analyzed'!G195*0.001/'nmol-analyzed'!G$1*1/'nmol-analyzed'!G$2</f>
        <v>0</v>
      </c>
      <c r="H195" s="237">
        <f>'nmol-analyzed'!H195*0.001/'nmol-analyzed'!H$1*1/'nmol-analyzed'!H$2</f>
        <v>0</v>
      </c>
      <c r="I195" s="237">
        <f>'nmol-analyzed'!I195*0.001/'nmol-analyzed'!I$1*1/'nmol-analyzed'!I$2</f>
        <v>0</v>
      </c>
      <c r="J195" s="98">
        <f>'nmol-analyzed'!J195*0.001/'nmol-analyzed'!J$1*1/'nmol-analyzed'!J$2</f>
        <v>0</v>
      </c>
      <c r="K195" s="98">
        <f>'nmol-analyzed'!K195*0.001/'nmol-analyzed'!K$1*1/'nmol-analyzed'!K$2</f>
        <v>0</v>
      </c>
      <c r="L195" s="98">
        <f>'nmol-analyzed'!L195*0.001/'nmol-analyzed'!L$1*1/'nmol-analyzed'!L$2</f>
        <v>0</v>
      </c>
      <c r="M195" s="19">
        <f t="shared" si="6"/>
        <v>0</v>
      </c>
      <c r="N195" s="243">
        <f t="shared" si="7"/>
        <v>0</v>
      </c>
      <c r="O195" s="19" t="e">
        <f t="shared" si="8"/>
        <v>#DIV/0!</v>
      </c>
      <c r="P195" s="98">
        <f>'nmol-analyzed'!N195*0.001/'nmol-analyzed'!N$1*1/'nmol-analyzed'!N$2</f>
        <v>0.37983290170685047</v>
      </c>
      <c r="Q195" s="98">
        <f>'nmol-analyzed'!O195*0.001/'nmol-analyzed'!O$1*1/'nmol-analyzed'!O$2</f>
        <v>5.900182135432354E-3</v>
      </c>
      <c r="R195" s="98">
        <f>'nmol-analyzed'!P195*0.001/'nmol-analyzed'!P$1*1/'nmol-analyzed'!P$2</f>
        <v>0.22358584934267511</v>
      </c>
      <c r="S195" s="98">
        <f>'nmol-analyzed'!Q195*0.001/'nmol-analyzed'!Q$1*1/'nmol-analyzed'!Q$2</f>
        <v>0</v>
      </c>
      <c r="T195" s="98">
        <f>'nmol-analyzed'!R195*0.001/'nmol-analyzed'!R$1*1/'nmol-analyzed'!R$2</f>
        <v>0</v>
      </c>
      <c r="U195" s="98">
        <f>'nmol-analyzed'!S195*0.001/'nmol-analyzed'!S$1*1/'nmol-analyzed'!S$2</f>
        <v>0</v>
      </c>
      <c r="V195" s="98">
        <f>'nmol-analyzed'!T195*0.001/'nmol-analyzed'!T$1*1/'nmol-analyzed'!T$2</f>
        <v>0</v>
      </c>
      <c r="W195" s="98">
        <f>'nmol-analyzed'!U195*0.001/'nmol-analyzed'!U$1*1/'nmol-analyzed'!U$2</f>
        <v>0</v>
      </c>
      <c r="X195" s="98">
        <f>'nmol-analyzed'!V195*0.001/'nmol-analyzed'!V$1*1/'nmol-analyzed'!V$2</f>
        <v>0</v>
      </c>
      <c r="Y195" s="98">
        <f>'nmol-analyzed'!W195*0.001/'nmol-analyzed'!W$1*1/'nmol-analyzed'!W$2</f>
        <v>0</v>
      </c>
      <c r="Z195" s="98">
        <f>'nmol-analyzed'!X195*0.001/'nmol-analyzed'!X$1*1/'nmol-analyzed'!X$2</f>
        <v>0</v>
      </c>
      <c r="AA195" s="98">
        <f>'nmol-analyzed'!Y195*0.001/'nmol-analyzed'!Y$1*1/'nmol-analyzed'!Y$2</f>
        <v>1.416043712503765E-2</v>
      </c>
      <c r="AB195" s="98">
        <f>'nmol-analyzed'!Z195*0.001/'nmol-analyzed'!Z$1*1/'nmol-analyzed'!Z$2</f>
        <v>0</v>
      </c>
      <c r="AC195" s="98">
        <f>'nmol-analyzed'!AA195*0.001/'nmol-analyzed'!AA$1*1/'nmol-analyzed'!AA$2</f>
        <v>0</v>
      </c>
      <c r="AD195" s="98">
        <f>'nmol-analyzed'!AB195*0.001/'nmol-analyzed'!AB$1*1/'nmol-analyzed'!AB$2</f>
        <v>0</v>
      </c>
      <c r="AE195" s="98">
        <f>'nmol-analyzed'!AC195*0.001/'nmol-analyzed'!AC$1*1/'nmol-analyzed'!AC$2</f>
        <v>0</v>
      </c>
      <c r="AF195" s="98">
        <f>'nmol-analyzed'!AD195*0.001/'nmol-analyzed'!AD$1*1/'nmol-analyzed'!AD$2</f>
        <v>0</v>
      </c>
      <c r="AG195" s="98">
        <f>'nmol-analyzed'!AE195*0.001/'nmol-analyzed'!AE$1*1/'nmol-analyzed'!AE$2</f>
        <v>0</v>
      </c>
      <c r="AH195" s="98">
        <f>'nmol-analyzed'!AF195*0.001/'nmol-analyzed'!AF$1*1/'nmol-analyzed'!AF$2</f>
        <v>0</v>
      </c>
      <c r="AI195" s="98">
        <f>'nmol-analyzed'!AG195*0.001/'nmol-analyzed'!AG$1*1/'nmol-analyzed'!AG$2</f>
        <v>0.10813424713662931</v>
      </c>
      <c r="AJ195" s="98">
        <f>'nmol-analyzed'!AH195*0.001/'nmol-analyzed'!AH$1*1/'nmol-analyzed'!AH$2</f>
        <v>0</v>
      </c>
    </row>
    <row r="196" spans="1:36" x14ac:dyDescent="0.2">
      <c r="A196">
        <f>'imported summary from web'!A147</f>
        <v>704.6</v>
      </c>
      <c r="B196" t="str">
        <f>'imported summary from web'!B147</f>
        <v>C39H78O7PN</v>
      </c>
      <c r="C196" s="2" t="str">
        <f>'imported summary from web'!C147</f>
        <v>ePE(34:1)</v>
      </c>
      <c r="D196" s="69"/>
      <c r="E196" s="234"/>
      <c r="F196" s="237">
        <f>'nmol-analyzed'!F196*0.001/'nmol-analyzed'!F$1*1/'nmol-analyzed'!F$2</f>
        <v>0</v>
      </c>
      <c r="G196" s="237">
        <f>'nmol-analyzed'!G196*0.001/'nmol-analyzed'!G$1*1/'nmol-analyzed'!G$2</f>
        <v>0.24954057031531826</v>
      </c>
      <c r="H196" s="237">
        <f>'nmol-analyzed'!H196*0.001/'nmol-analyzed'!H$1*1/'nmol-analyzed'!H$2</f>
        <v>0</v>
      </c>
      <c r="I196" s="237">
        <f>'nmol-analyzed'!I196*0.001/'nmol-analyzed'!I$1*1/'nmol-analyzed'!I$2</f>
        <v>0</v>
      </c>
      <c r="J196" s="98">
        <f>'nmol-analyzed'!J196*0.001/'nmol-analyzed'!J$1*1/'nmol-analyzed'!J$2</f>
        <v>4.3669599805180682E-2</v>
      </c>
      <c r="K196" s="98">
        <f>'nmol-analyzed'!K196*0.001/'nmol-analyzed'!K$1*1/'nmol-analyzed'!K$2</f>
        <v>6.2385142578829569E-3</v>
      </c>
      <c r="L196" s="98">
        <f>'nmol-analyzed'!L196*0.001/'nmol-analyzed'!L$1*1/'nmol-analyzed'!L$2</f>
        <v>6.2385142578829558E-2</v>
      </c>
      <c r="M196" s="19">
        <f t="shared" si="6"/>
        <v>3.7431085547297731E-2</v>
      </c>
      <c r="N196" s="243">
        <f t="shared" si="7"/>
        <v>2.8588463810809896E-2</v>
      </c>
      <c r="O196" s="19">
        <f t="shared" si="8"/>
        <v>0.76376261582597327</v>
      </c>
      <c r="P196" s="98">
        <f>'nmol-analyzed'!N196*0.001/'nmol-analyzed'!N$1*1/'nmol-analyzed'!N$2</f>
        <v>0</v>
      </c>
      <c r="Q196" s="98">
        <f>'nmol-analyzed'!O196*0.001/'nmol-analyzed'!O$1*1/'nmol-analyzed'!O$2</f>
        <v>2.9500910677161773E-2</v>
      </c>
      <c r="R196" s="98">
        <f>'nmol-analyzed'!P196*0.001/'nmol-analyzed'!P$1*1/'nmol-analyzed'!P$2</f>
        <v>0</v>
      </c>
      <c r="S196" s="98">
        <f>'nmol-analyzed'!Q196*0.001/'nmol-analyzed'!Q$1*1/'nmol-analyzed'!Q$2</f>
        <v>0</v>
      </c>
      <c r="T196" s="98">
        <f>'nmol-analyzed'!R196*0.001/'nmol-analyzed'!R$1*1/'nmol-analyzed'!R$2</f>
        <v>9.7100140286003278E-2</v>
      </c>
      <c r="U196" s="98">
        <f>'nmol-analyzed'!S196*0.001/'nmol-analyzed'!S$1*1/'nmol-analyzed'!S$2</f>
        <v>0</v>
      </c>
      <c r="V196" s="98">
        <f>'nmol-analyzed'!T196*0.001/'nmol-analyzed'!T$1*1/'nmol-analyzed'!T$2</f>
        <v>0</v>
      </c>
      <c r="W196" s="98">
        <f>'nmol-analyzed'!U196*0.001/'nmol-analyzed'!U$1*1/'nmol-analyzed'!U$2</f>
        <v>7.5859484598403944E-3</v>
      </c>
      <c r="X196" s="98">
        <f>'nmol-analyzed'!V196*0.001/'nmol-analyzed'!V$1*1/'nmol-analyzed'!V$2</f>
        <v>4.7201457083453642E-2</v>
      </c>
      <c r="Y196" s="98">
        <f>'nmol-analyzed'!W196*0.001/'nmol-analyzed'!W$1*1/'nmol-analyzed'!W$2</f>
        <v>0</v>
      </c>
      <c r="Z196" s="98">
        <f>'nmol-analyzed'!X196*0.001/'nmol-analyzed'!X$1*1/'nmol-analyzed'!X$2</f>
        <v>3.3041019958417545E-2</v>
      </c>
      <c r="AA196" s="98">
        <f>'nmol-analyzed'!Y196*0.001/'nmol-analyzed'!Y$1*1/'nmol-analyzed'!Y$2</f>
        <v>0</v>
      </c>
      <c r="AB196" s="98">
        <f>'nmol-analyzed'!Z196*0.001/'nmol-analyzed'!Z$1*1/'nmol-analyzed'!Z$2</f>
        <v>0</v>
      </c>
      <c r="AC196" s="98">
        <f>'nmol-analyzed'!AA196*0.001/'nmol-analyzed'!AA$1*1/'nmol-analyzed'!AA$2</f>
        <v>0</v>
      </c>
      <c r="AD196" s="98">
        <f>'nmol-analyzed'!AB196*0.001/'nmol-analyzed'!AB$1*1/'nmol-analyzed'!AB$2</f>
        <v>0</v>
      </c>
      <c r="AE196" s="98">
        <f>'nmol-analyzed'!AC196*0.001/'nmol-analyzed'!AC$1*1/'nmol-analyzed'!AC$2</f>
        <v>3.1467638055631457E-2</v>
      </c>
      <c r="AF196" s="98">
        <f>'nmol-analyzed'!AD196*0.001/'nmol-analyzed'!AD$1*1/'nmol-analyzed'!AD$2</f>
        <v>7.0802185625180439E-2</v>
      </c>
      <c r="AG196" s="98">
        <f>'nmol-analyzed'!AE196*0.001/'nmol-analyzed'!AE$1*1/'nmol-analyzed'!AE$2</f>
        <v>0.33212661620536155</v>
      </c>
      <c r="AH196" s="98">
        <f>'nmol-analyzed'!AF196*0.001/'nmol-analyzed'!AF$1*1/'nmol-analyzed'!AF$2</f>
        <v>0</v>
      </c>
      <c r="AI196" s="98">
        <f>'nmol-analyzed'!AG196*0.001/'nmol-analyzed'!AG$1*1/'nmol-analyzed'!AG$2</f>
        <v>0</v>
      </c>
      <c r="AJ196" s="98">
        <f>'nmol-analyzed'!AH196*0.001/'nmol-analyzed'!AH$1*1/'nmol-analyzed'!AH$2</f>
        <v>0</v>
      </c>
    </row>
    <row r="197" spans="1:36" x14ac:dyDescent="0.2">
      <c r="A197">
        <f>'imported summary from web'!A148</f>
        <v>706.6</v>
      </c>
      <c r="B197" t="str">
        <f>'imported summary from web'!B148</f>
        <v>C39H80O7PN</v>
      </c>
      <c r="C197" s="2" t="str">
        <f>'imported summary from web'!C148</f>
        <v>ePE(34:0)</v>
      </c>
      <c r="D197" s="69"/>
      <c r="E197" s="234"/>
      <c r="F197" s="237">
        <f>'nmol-analyzed'!F197*0.001/'nmol-analyzed'!F$1*1/'nmol-analyzed'!F$2</f>
        <v>0</v>
      </c>
      <c r="G197" s="237">
        <f>'nmol-analyzed'!G197*0.001/'nmol-analyzed'!G$1*1/'nmol-analyzed'!G$2</f>
        <v>0</v>
      </c>
      <c r="H197" s="237">
        <f>'nmol-analyzed'!H197*0.001/'nmol-analyzed'!H$1*1/'nmol-analyzed'!H$2</f>
        <v>0</v>
      </c>
      <c r="I197" s="237">
        <f>'nmol-analyzed'!I197*0.001/'nmol-analyzed'!I$1*1/'nmol-analyzed'!I$2</f>
        <v>0</v>
      </c>
      <c r="J197" s="98">
        <f>'nmol-analyzed'!J197*0.001/'nmol-analyzed'!J$1*1/'nmol-analyzed'!J$2</f>
        <v>0.11229325664189319</v>
      </c>
      <c r="K197" s="98">
        <f>'nmol-analyzed'!K197*0.001/'nmol-analyzed'!K$1*1/'nmol-analyzed'!K$2</f>
        <v>0</v>
      </c>
      <c r="L197" s="98">
        <f>'nmol-analyzed'!L197*0.001/'nmol-analyzed'!L$1*1/'nmol-analyzed'!L$2</f>
        <v>1.8715542773648869E-2</v>
      </c>
      <c r="M197" s="19">
        <f t="shared" si="6"/>
        <v>4.3669599805180682E-2</v>
      </c>
      <c r="N197" s="243">
        <f t="shared" si="7"/>
        <v>6.016205277049836E-2</v>
      </c>
      <c r="O197" s="19">
        <f t="shared" si="8"/>
        <v>1.3776643944275651</v>
      </c>
      <c r="P197" s="98">
        <f>'nmol-analyzed'!N197*0.001/'nmol-analyzed'!N$1*1/'nmol-analyzed'!N$2</f>
        <v>0</v>
      </c>
      <c r="Q197" s="98">
        <f>'nmol-analyzed'!O197*0.001/'nmol-analyzed'!O$1*1/'nmol-analyzed'!O$2</f>
        <v>6.195191242203972E-2</v>
      </c>
      <c r="R197" s="98">
        <f>'nmol-analyzed'!P197*0.001/'nmol-analyzed'!P$1*1/'nmol-analyzed'!P$2</f>
        <v>0</v>
      </c>
      <c r="S197" s="98">
        <f>'nmol-analyzed'!Q197*0.001/'nmol-analyzed'!Q$1*1/'nmol-analyzed'!Q$2</f>
        <v>1.7700546406295117E-2</v>
      </c>
      <c r="T197" s="98">
        <f>'nmol-analyzed'!R197*0.001/'nmol-analyzed'!R$1*1/'nmol-analyzed'!R$2</f>
        <v>6.2421518755287793E-2</v>
      </c>
      <c r="U197" s="98">
        <f>'nmol-analyzed'!S197*0.001/'nmol-analyzed'!S$1*1/'nmol-analyzed'!S$2</f>
        <v>0</v>
      </c>
      <c r="V197" s="98">
        <f>'nmol-analyzed'!T197*0.001/'nmol-analyzed'!T$1*1/'nmol-analyzed'!T$2</f>
        <v>0</v>
      </c>
      <c r="W197" s="98">
        <f>'nmol-analyzed'!U197*0.001/'nmol-analyzed'!U$1*1/'nmol-analyzed'!U$2</f>
        <v>0</v>
      </c>
      <c r="X197" s="98">
        <f>'nmol-analyzed'!V197*0.001/'nmol-analyzed'!V$1*1/'nmol-analyzed'!V$2</f>
        <v>0</v>
      </c>
      <c r="Y197" s="98">
        <f>'nmol-analyzed'!W197*0.001/'nmol-analyzed'!W$1*1/'nmol-analyzed'!W$2</f>
        <v>0</v>
      </c>
      <c r="Z197" s="98">
        <f>'nmol-analyzed'!X197*0.001/'nmol-analyzed'!X$1*1/'nmol-analyzed'!X$2</f>
        <v>0.29736917962575793</v>
      </c>
      <c r="AA197" s="98">
        <f>'nmol-analyzed'!Y197*0.001/'nmol-analyzed'!Y$1*1/'nmol-analyzed'!Y$2</f>
        <v>0</v>
      </c>
      <c r="AB197" s="98">
        <f>'nmol-analyzed'!Z197*0.001/'nmol-analyzed'!Z$1*1/'nmol-analyzed'!Z$2</f>
        <v>0</v>
      </c>
      <c r="AC197" s="98">
        <f>'nmol-analyzed'!AA197*0.001/'nmol-analyzed'!AA$1*1/'nmol-analyzed'!AA$2</f>
        <v>0</v>
      </c>
      <c r="AD197" s="98">
        <f>'nmol-analyzed'!AB197*0.001/'nmol-analyzed'!AB$1*1/'nmol-analyzed'!AB$2</f>
        <v>0</v>
      </c>
      <c r="AE197" s="98">
        <f>'nmol-analyzed'!AC197*0.001/'nmol-analyzed'!AC$1*1/'nmol-analyzed'!AC$2</f>
        <v>4.7201457083447189E-2</v>
      </c>
      <c r="AF197" s="98">
        <f>'nmol-analyzed'!AD197*0.001/'nmol-analyzed'!AD$1*1/'nmol-analyzed'!AD$2</f>
        <v>0</v>
      </c>
      <c r="AG197" s="98">
        <f>'nmol-analyzed'!AE197*0.001/'nmol-analyzed'!AE$1*1/'nmol-analyzed'!AE$2</f>
        <v>0</v>
      </c>
      <c r="AH197" s="98">
        <f>'nmol-analyzed'!AF197*0.001/'nmol-analyzed'!AF$1*1/'nmol-analyzed'!AF$2</f>
        <v>0</v>
      </c>
      <c r="AI197" s="98">
        <f>'nmol-analyzed'!AG197*0.001/'nmol-analyzed'!AG$1*1/'nmol-analyzed'!AG$2</f>
        <v>0</v>
      </c>
      <c r="AJ197" s="98">
        <f>'nmol-analyzed'!AH197*0.001/'nmol-analyzed'!AH$1*1/'nmol-analyzed'!AH$2</f>
        <v>0</v>
      </c>
    </row>
    <row r="198" spans="1:36" x14ac:dyDescent="0.2">
      <c r="A198">
        <f>'imported summary from web'!A154</f>
        <v>724.5</v>
      </c>
      <c r="B198" t="str">
        <f>'imported summary from web'!B154</f>
        <v>C41H74O7PN</v>
      </c>
      <c r="C198" s="2" t="str">
        <f>'imported summary from web'!C154</f>
        <v>ePE(36:5)</v>
      </c>
      <c r="D198" s="69"/>
      <c r="E198" s="234"/>
      <c r="F198" s="237">
        <f>'nmol-analyzed'!F198*0.001/'nmol-analyzed'!F$1*1/'nmol-analyzed'!F$2</f>
        <v>0</v>
      </c>
      <c r="G198" s="237">
        <f>'nmol-analyzed'!G198*0.001/'nmol-analyzed'!G$1*1/'nmol-analyzed'!G$2</f>
        <v>0.12477028515765913</v>
      </c>
      <c r="H198" s="237">
        <f>'nmol-analyzed'!H198*0.001/'nmol-analyzed'!H$1*1/'nmol-analyzed'!H$2</f>
        <v>0</v>
      </c>
      <c r="I198" s="237">
        <f>'nmol-analyzed'!I198*0.001/'nmol-analyzed'!I$1*1/'nmol-analyzed'!I$2</f>
        <v>0.31192571289414778</v>
      </c>
      <c r="J198" s="98">
        <f>'nmol-analyzed'!J198*0.001/'nmol-analyzed'!J$1*1/'nmol-analyzed'!J$2</f>
        <v>4.9908114063063641E-2</v>
      </c>
      <c r="K198" s="98">
        <f>'nmol-analyzed'!K198*0.001/'nmol-analyzed'!K$1*1/'nmol-analyzed'!K$2</f>
        <v>0</v>
      </c>
      <c r="L198" s="98">
        <f>'nmol-analyzed'!L198*0.001/'nmol-analyzed'!L$1*1/'nmol-analyzed'!L$2</f>
        <v>0</v>
      </c>
      <c r="M198" s="19">
        <f t="shared" ref="M198:M261" si="9">AVERAGE(J198:L198)</f>
        <v>1.6636038021021215E-2</v>
      </c>
      <c r="N198" s="243">
        <f t="shared" ref="N198:N261" si="10">STDEV(J198:L198)</f>
        <v>2.8814463089056337E-2</v>
      </c>
      <c r="O198" s="19">
        <f t="shared" ref="O198:O261" si="11">N198/M198</f>
        <v>1.732050807568877</v>
      </c>
      <c r="P198" s="98">
        <f>'nmol-analyzed'!N198*0.001/'nmol-analyzed'!N$1*1/'nmol-analyzed'!N$2</f>
        <v>0</v>
      </c>
      <c r="Q198" s="98">
        <f>'nmol-analyzed'!O198*0.001/'nmol-analyzed'!O$1*1/'nmol-analyzed'!O$2</f>
        <v>0</v>
      </c>
      <c r="R198" s="98">
        <f>'nmol-analyzed'!P198*0.001/'nmol-analyzed'!P$1*1/'nmol-analyzed'!P$2</f>
        <v>0</v>
      </c>
      <c r="S198" s="98">
        <f>'nmol-analyzed'!Q198*0.001/'nmol-analyzed'!Q$1*1/'nmol-analyzed'!Q$2</f>
        <v>0</v>
      </c>
      <c r="T198" s="98">
        <f>'nmol-analyzed'!R198*0.001/'nmol-analyzed'!R$1*1/'nmol-analyzed'!R$2</f>
        <v>0</v>
      </c>
      <c r="U198" s="98">
        <f>'nmol-analyzed'!S198*0.001/'nmol-analyzed'!S$1*1/'nmol-analyzed'!S$2</f>
        <v>5.841180314077387E-2</v>
      </c>
      <c r="V198" s="98">
        <f>'nmol-analyzed'!T198*0.001/'nmol-analyzed'!T$1*1/'nmol-analyzed'!T$2</f>
        <v>0</v>
      </c>
      <c r="W198" s="98">
        <f>'nmol-analyzed'!U198*0.001/'nmol-analyzed'!U$1*1/'nmol-analyzed'!U$2</f>
        <v>0</v>
      </c>
      <c r="X198" s="98">
        <f>'nmol-analyzed'!V198*0.001/'nmol-analyzed'!V$1*1/'nmol-analyzed'!V$2</f>
        <v>0</v>
      </c>
      <c r="Y198" s="98">
        <f>'nmol-analyzed'!W198*0.001/'nmol-analyzed'!W$1*1/'nmol-analyzed'!W$2</f>
        <v>1.2005587997313369E-2</v>
      </c>
      <c r="Z198" s="98">
        <f>'nmol-analyzed'!X198*0.001/'nmol-analyzed'!X$1*1/'nmol-analyzed'!X$2</f>
        <v>0</v>
      </c>
      <c r="AA198" s="98">
        <f>'nmol-analyzed'!Y198*0.001/'nmol-analyzed'!Y$1*1/'nmol-analyzed'!Y$2</f>
        <v>9.9123059875263569E-2</v>
      </c>
      <c r="AB198" s="98">
        <f>'nmol-analyzed'!Z198*0.001/'nmol-analyzed'!Z$1*1/'nmol-analyzed'!Z$2</f>
        <v>0</v>
      </c>
      <c r="AC198" s="98">
        <f>'nmol-analyzed'!AA198*0.001/'nmol-analyzed'!AA$1*1/'nmol-analyzed'!AA$2</f>
        <v>0</v>
      </c>
      <c r="AD198" s="98">
        <f>'nmol-analyzed'!AB198*0.001/'nmol-analyzed'!AB$1*1/'nmol-analyzed'!AB$2</f>
        <v>0</v>
      </c>
      <c r="AE198" s="98">
        <f>'nmol-analyzed'!AC198*0.001/'nmol-analyzed'!AC$1*1/'nmol-analyzed'!AC$2</f>
        <v>0</v>
      </c>
      <c r="AF198" s="98">
        <f>'nmol-analyzed'!AD198*0.001/'nmol-analyzed'!AD$1*1/'nmol-analyzed'!AD$2</f>
        <v>0</v>
      </c>
      <c r="AG198" s="98">
        <f>'nmol-analyzed'!AE198*0.001/'nmol-analyzed'!AE$1*1/'nmol-analyzed'!AE$2</f>
        <v>0</v>
      </c>
      <c r="AH198" s="98">
        <f>'nmol-analyzed'!AF198*0.001/'nmol-analyzed'!AF$1*1/'nmol-analyzed'!AF$2</f>
        <v>0</v>
      </c>
      <c r="AI198" s="98">
        <f>'nmol-analyzed'!AG198*0.001/'nmol-analyzed'!AG$1*1/'nmol-analyzed'!AG$2</f>
        <v>0</v>
      </c>
      <c r="AJ198" s="98">
        <f>'nmol-analyzed'!AH198*0.001/'nmol-analyzed'!AH$1*1/'nmol-analyzed'!AH$2</f>
        <v>0</v>
      </c>
    </row>
    <row r="199" spans="1:36" x14ac:dyDescent="0.2">
      <c r="A199">
        <f>'imported summary from web'!A155</f>
        <v>726.5</v>
      </c>
      <c r="B199" t="str">
        <f>'imported summary from web'!B155</f>
        <v>C41H76O7PN</v>
      </c>
      <c r="C199" s="2" t="str">
        <f>'imported summary from web'!C155</f>
        <v>ePE(36:4)</v>
      </c>
      <c r="D199" s="69"/>
      <c r="E199" s="234"/>
      <c r="F199" s="237">
        <f>'nmol-analyzed'!F199*0.001/'nmol-analyzed'!F$1*1/'nmol-analyzed'!F$2</f>
        <v>0</v>
      </c>
      <c r="G199" s="237">
        <f>'nmol-analyzed'!G199*0.001/'nmol-analyzed'!G$1*1/'nmol-analyzed'!G$2</f>
        <v>0</v>
      </c>
      <c r="H199" s="237">
        <f>'nmol-analyzed'!H199*0.001/'nmol-analyzed'!H$1*1/'nmol-analyzed'!H$2</f>
        <v>0</v>
      </c>
      <c r="I199" s="237">
        <f>'nmol-analyzed'!I199*0.001/'nmol-analyzed'!I$1*1/'nmol-analyzed'!I$2</f>
        <v>0</v>
      </c>
      <c r="J199" s="98">
        <f>'nmol-analyzed'!J199*0.001/'nmol-analyzed'!J$1*1/'nmol-analyzed'!J$2</f>
        <v>0</v>
      </c>
      <c r="K199" s="98">
        <f>'nmol-analyzed'!K199*0.001/'nmol-analyzed'!K$1*1/'nmol-analyzed'!K$2</f>
        <v>0</v>
      </c>
      <c r="L199" s="98">
        <f>'nmol-analyzed'!L199*0.001/'nmol-analyzed'!L$1*1/'nmol-analyzed'!L$2</f>
        <v>0</v>
      </c>
      <c r="M199" s="19">
        <f t="shared" si="9"/>
        <v>0</v>
      </c>
      <c r="N199" s="243">
        <f t="shared" si="10"/>
        <v>0</v>
      </c>
      <c r="O199" s="19" t="e">
        <f t="shared" si="11"/>
        <v>#DIV/0!</v>
      </c>
      <c r="P199" s="98">
        <f>'nmol-analyzed'!N199*0.001/'nmol-analyzed'!N$1*1/'nmol-analyzed'!N$2</f>
        <v>0</v>
      </c>
      <c r="Q199" s="98">
        <f>'nmol-analyzed'!O199*0.001/'nmol-analyzed'!O$1*1/'nmol-analyzed'!O$2</f>
        <v>1.1800364270864727E-2</v>
      </c>
      <c r="R199" s="98">
        <f>'nmol-analyzed'!P199*0.001/'nmol-analyzed'!P$1*1/'nmol-analyzed'!P$2</f>
        <v>0</v>
      </c>
      <c r="S199" s="98">
        <f>'nmol-analyzed'!Q199*0.001/'nmol-analyzed'!Q$1*1/'nmol-analyzed'!Q$2</f>
        <v>5.9001821354317037E-2</v>
      </c>
      <c r="T199" s="98">
        <f>'nmol-analyzed'!R199*0.001/'nmol-analyzed'!R$1*1/'nmol-analyzed'!R$2</f>
        <v>0</v>
      </c>
      <c r="U199" s="98">
        <f>'nmol-analyzed'!S199*0.001/'nmol-analyzed'!S$1*1/'nmol-analyzed'!S$2</f>
        <v>0</v>
      </c>
      <c r="V199" s="98">
        <f>'nmol-analyzed'!T199*0.001/'nmol-analyzed'!T$1*1/'nmol-analyzed'!T$2</f>
        <v>0</v>
      </c>
      <c r="W199" s="98">
        <f>'nmol-analyzed'!U199*0.001/'nmol-analyzed'!U$1*1/'nmol-analyzed'!U$2</f>
        <v>0</v>
      </c>
      <c r="X199" s="98">
        <f>'nmol-analyzed'!V199*0.001/'nmol-analyzed'!V$1*1/'nmol-analyzed'!V$2</f>
        <v>0</v>
      </c>
      <c r="Y199" s="98">
        <f>'nmol-analyzed'!W199*0.001/'nmol-analyzed'!W$1*1/'nmol-analyzed'!W$2</f>
        <v>0</v>
      </c>
      <c r="Z199" s="98">
        <f>'nmol-analyzed'!X199*0.001/'nmol-analyzed'!X$1*1/'nmol-analyzed'!X$2</f>
        <v>0</v>
      </c>
      <c r="AA199" s="98">
        <f>'nmol-analyzed'!Y199*0.001/'nmol-analyzed'!Y$1*1/'nmol-analyzed'!Y$2</f>
        <v>2.8320874250075345E-2</v>
      </c>
      <c r="AB199" s="98">
        <f>'nmol-analyzed'!Z199*0.001/'nmol-analyzed'!Z$1*1/'nmol-analyzed'!Z$2</f>
        <v>0</v>
      </c>
      <c r="AC199" s="98">
        <f>'nmol-analyzed'!AA199*0.001/'nmol-analyzed'!AA$1*1/'nmol-analyzed'!AA$2</f>
        <v>0</v>
      </c>
      <c r="AD199" s="98">
        <f>'nmol-analyzed'!AB199*0.001/'nmol-analyzed'!AB$1*1/'nmol-analyzed'!AB$2</f>
        <v>0</v>
      </c>
      <c r="AE199" s="98">
        <f>'nmol-analyzed'!AC199*0.001/'nmol-analyzed'!AC$1*1/'nmol-analyzed'!AC$2</f>
        <v>7.8669095139079267E-3</v>
      </c>
      <c r="AF199" s="98">
        <f>'nmol-analyzed'!AD199*0.001/'nmol-analyzed'!AD$1*1/'nmol-analyzed'!AD$2</f>
        <v>0</v>
      </c>
      <c r="AG199" s="98">
        <f>'nmol-analyzed'!AE199*0.001/'nmol-analyzed'!AE$1*1/'nmol-analyzed'!AE$2</f>
        <v>5.4067123568314654E-2</v>
      </c>
      <c r="AH199" s="98">
        <f>'nmol-analyzed'!AF199*0.001/'nmol-analyzed'!AF$1*1/'nmol-analyzed'!AF$2</f>
        <v>0</v>
      </c>
      <c r="AI199" s="98">
        <f>'nmol-analyzed'!AG199*0.001/'nmol-analyzed'!AG$1*1/'nmol-analyzed'!AG$2</f>
        <v>0</v>
      </c>
      <c r="AJ199" s="98">
        <f>'nmol-analyzed'!AH199*0.001/'nmol-analyzed'!AH$1*1/'nmol-analyzed'!AH$2</f>
        <v>0</v>
      </c>
    </row>
    <row r="200" spans="1:36" x14ac:dyDescent="0.2">
      <c r="A200">
        <f>'imported summary from web'!A156</f>
        <v>728.6</v>
      </c>
      <c r="B200" t="str">
        <f>'imported summary from web'!B156</f>
        <v>C41H78O7PN</v>
      </c>
      <c r="C200" s="2" t="str">
        <f>'imported summary from web'!C156</f>
        <v>ePE(36:3)</v>
      </c>
      <c r="D200" s="69"/>
      <c r="E200" s="234"/>
      <c r="F200" s="237">
        <f>'nmol-analyzed'!F200*0.001/'nmol-analyzed'!F$1*1/'nmol-analyzed'!F$2</f>
        <v>0</v>
      </c>
      <c r="G200" s="237">
        <f>'nmol-analyzed'!G200*0.001/'nmol-analyzed'!G$1*1/'nmol-analyzed'!G$2</f>
        <v>0</v>
      </c>
      <c r="H200" s="237">
        <f>'nmol-analyzed'!H200*0.001/'nmol-analyzed'!H$1*1/'nmol-analyzed'!H$2</f>
        <v>0</v>
      </c>
      <c r="I200" s="237">
        <f>'nmol-analyzed'!I200*0.001/'nmol-analyzed'!I$1*1/'nmol-analyzed'!I$2</f>
        <v>0.43669599805180676</v>
      </c>
      <c r="J200" s="98">
        <f>'nmol-analyzed'!J200*0.001/'nmol-analyzed'!J$1*1/'nmol-analyzed'!J$2</f>
        <v>0</v>
      </c>
      <c r="K200" s="98">
        <f>'nmol-analyzed'!K200*0.001/'nmol-analyzed'!K$1*1/'nmol-analyzed'!K$2</f>
        <v>0</v>
      </c>
      <c r="L200" s="98">
        <f>'nmol-analyzed'!L200*0.001/'nmol-analyzed'!L$1*1/'nmol-analyzed'!L$2</f>
        <v>0</v>
      </c>
      <c r="M200" s="19">
        <f t="shared" si="9"/>
        <v>0</v>
      </c>
      <c r="N200" s="243">
        <f t="shared" si="10"/>
        <v>0</v>
      </c>
      <c r="O200" s="19" t="e">
        <f t="shared" si="11"/>
        <v>#DIV/0!</v>
      </c>
      <c r="P200" s="98">
        <f>'nmol-analyzed'!N200*0.001/'nmol-analyzed'!N$1*1/'nmol-analyzed'!N$2</f>
        <v>0</v>
      </c>
      <c r="Q200" s="98">
        <f>'nmol-analyzed'!O200*0.001/'nmol-analyzed'!O$1*1/'nmol-analyzed'!O$2</f>
        <v>0</v>
      </c>
      <c r="R200" s="98">
        <f>'nmol-analyzed'!P200*0.001/'nmol-analyzed'!P$1*1/'nmol-analyzed'!P$2</f>
        <v>0</v>
      </c>
      <c r="S200" s="98">
        <f>'nmol-analyzed'!Q200*0.001/'nmol-analyzed'!Q$1*1/'nmol-analyzed'!Q$2</f>
        <v>0</v>
      </c>
      <c r="T200" s="98">
        <f>'nmol-analyzed'!R200*0.001/'nmol-analyzed'!R$1*1/'nmol-analyzed'!R$2</f>
        <v>0</v>
      </c>
      <c r="U200" s="98">
        <f>'nmol-analyzed'!S200*0.001/'nmol-analyzed'!S$1*1/'nmol-analyzed'!S$2</f>
        <v>0</v>
      </c>
      <c r="V200" s="98">
        <f>'nmol-analyzed'!T200*0.001/'nmol-analyzed'!T$1*1/'nmol-analyzed'!T$2</f>
        <v>0</v>
      </c>
      <c r="W200" s="98">
        <f>'nmol-analyzed'!U200*0.001/'nmol-analyzed'!U$1*1/'nmol-analyzed'!U$2</f>
        <v>0</v>
      </c>
      <c r="X200" s="98">
        <f>'nmol-analyzed'!V200*0.001/'nmol-analyzed'!V$1*1/'nmol-analyzed'!V$2</f>
        <v>0</v>
      </c>
      <c r="Y200" s="98">
        <f>'nmol-analyzed'!W200*0.001/'nmol-analyzed'!W$1*1/'nmol-analyzed'!W$2</f>
        <v>0</v>
      </c>
      <c r="Z200" s="98">
        <f>'nmol-analyzed'!X200*0.001/'nmol-analyzed'!X$1*1/'nmol-analyzed'!X$2</f>
        <v>3.3041019958417538E-2</v>
      </c>
      <c r="AA200" s="98">
        <f>'nmol-analyzed'!Y200*0.001/'nmol-analyzed'!Y$1*1/'nmol-analyzed'!Y$2</f>
        <v>0</v>
      </c>
      <c r="AB200" s="98">
        <f>'nmol-analyzed'!Z200*0.001/'nmol-analyzed'!Z$1*1/'nmol-analyzed'!Z$2</f>
        <v>0</v>
      </c>
      <c r="AC200" s="98">
        <f>'nmol-analyzed'!AA200*0.001/'nmol-analyzed'!AA$1*1/'nmol-analyzed'!AA$2</f>
        <v>0</v>
      </c>
      <c r="AD200" s="98">
        <f>'nmol-analyzed'!AB200*0.001/'nmol-analyzed'!AB$1*1/'nmol-analyzed'!AB$2</f>
        <v>0</v>
      </c>
      <c r="AE200" s="98">
        <f>'nmol-analyzed'!AC200*0.001/'nmol-analyzed'!AC$1*1/'nmol-analyzed'!AC$2</f>
        <v>0</v>
      </c>
      <c r="AF200" s="98">
        <f>'nmol-analyzed'!AD200*0.001/'nmol-analyzed'!AD$1*1/'nmol-analyzed'!AD$2</f>
        <v>0</v>
      </c>
      <c r="AG200" s="98">
        <f>'nmol-analyzed'!AE200*0.001/'nmol-analyzed'!AE$1*1/'nmol-analyzed'!AE$2</f>
        <v>0</v>
      </c>
      <c r="AH200" s="98">
        <f>'nmol-analyzed'!AF200*0.001/'nmol-analyzed'!AF$1*1/'nmol-analyzed'!AF$2</f>
        <v>0</v>
      </c>
      <c r="AI200" s="98">
        <f>'nmol-analyzed'!AG200*0.001/'nmol-analyzed'!AG$1*1/'nmol-analyzed'!AG$2</f>
        <v>0</v>
      </c>
      <c r="AJ200" s="98">
        <f>'nmol-analyzed'!AH200*0.001/'nmol-analyzed'!AH$1*1/'nmol-analyzed'!AH$2</f>
        <v>0</v>
      </c>
    </row>
    <row r="201" spans="1:36" x14ac:dyDescent="0.2">
      <c r="A201">
        <f>'imported summary from web'!A157</f>
        <v>730.6</v>
      </c>
      <c r="B201" t="str">
        <f>'imported summary from web'!B157</f>
        <v>C41H80O7PN</v>
      </c>
      <c r="C201" s="2" t="str">
        <f>'imported summary from web'!C157</f>
        <v>ePE(36:2)</v>
      </c>
      <c r="D201" s="69"/>
      <c r="E201" s="234"/>
      <c r="F201" s="237">
        <f>'nmol-analyzed'!F201*0.001/'nmol-analyzed'!F$1*1/'nmol-analyzed'!F$2</f>
        <v>0</v>
      </c>
      <c r="G201" s="237">
        <f>'nmol-analyzed'!G201*0.001/'nmol-analyzed'!G$1*1/'nmol-analyzed'!G$2</f>
        <v>0</v>
      </c>
      <c r="H201" s="237">
        <f>'nmol-analyzed'!H201*0.001/'nmol-analyzed'!H$1*1/'nmol-analyzed'!H$2</f>
        <v>0</v>
      </c>
      <c r="I201" s="237">
        <f>'nmol-analyzed'!I201*0.001/'nmol-analyzed'!I$1*1/'nmol-analyzed'!I$2</f>
        <v>0.9981622812612726</v>
      </c>
      <c r="J201" s="98">
        <f>'nmol-analyzed'!J201*0.001/'nmol-analyzed'!J$1*1/'nmol-analyzed'!J$2</f>
        <v>0</v>
      </c>
      <c r="K201" s="98">
        <f>'nmol-analyzed'!K201*0.001/'nmol-analyzed'!K$1*1/'nmol-analyzed'!K$2</f>
        <v>0</v>
      </c>
      <c r="L201" s="98">
        <f>'nmol-analyzed'!L201*0.001/'nmol-analyzed'!L$1*1/'nmol-analyzed'!L$2</f>
        <v>0</v>
      </c>
      <c r="M201" s="19">
        <f t="shared" si="9"/>
        <v>0</v>
      </c>
      <c r="N201" s="243">
        <f t="shared" si="10"/>
        <v>0</v>
      </c>
      <c r="O201" s="19" t="e">
        <f t="shared" si="11"/>
        <v>#DIV/0!</v>
      </c>
      <c r="P201" s="98">
        <f>'nmol-analyzed'!N201*0.001/'nmol-analyzed'!N$1*1/'nmol-analyzed'!N$2</f>
        <v>0</v>
      </c>
      <c r="Q201" s="98">
        <f>'nmol-analyzed'!O201*0.001/'nmol-analyzed'!O$1*1/'nmol-analyzed'!O$2</f>
        <v>0</v>
      </c>
      <c r="R201" s="98">
        <f>'nmol-analyzed'!P201*0.001/'nmol-analyzed'!P$1*1/'nmol-analyzed'!P$2</f>
        <v>7.8255047269936262E-2</v>
      </c>
      <c r="S201" s="98">
        <f>'nmol-analyzed'!Q201*0.001/'nmol-analyzed'!Q$1*1/'nmol-analyzed'!Q$2</f>
        <v>0</v>
      </c>
      <c r="T201" s="98">
        <f>'nmol-analyzed'!R201*0.001/'nmol-analyzed'!R$1*1/'nmol-analyzed'!R$2</f>
        <v>0</v>
      </c>
      <c r="U201" s="98">
        <f>'nmol-analyzed'!S201*0.001/'nmol-analyzed'!S$1*1/'nmol-analyzed'!S$2</f>
        <v>0</v>
      </c>
      <c r="V201" s="98">
        <f>'nmol-analyzed'!T201*0.001/'nmol-analyzed'!T$1*1/'nmol-analyzed'!T$2</f>
        <v>0</v>
      </c>
      <c r="W201" s="98">
        <f>'nmol-analyzed'!U201*0.001/'nmol-analyzed'!U$1*1/'nmol-analyzed'!U$2</f>
        <v>0</v>
      </c>
      <c r="X201" s="98">
        <f>'nmol-analyzed'!V201*0.001/'nmol-analyzed'!V$1*1/'nmol-analyzed'!V$2</f>
        <v>0</v>
      </c>
      <c r="Y201" s="98">
        <f>'nmol-analyzed'!W201*0.001/'nmol-analyzed'!W$1*1/'nmol-analyzed'!W$2</f>
        <v>2.6781696301699055E-2</v>
      </c>
      <c r="Z201" s="98">
        <f>'nmol-analyzed'!X201*0.001/'nmol-analyzed'!X$1*1/'nmol-analyzed'!X$2</f>
        <v>0</v>
      </c>
      <c r="AA201" s="98">
        <f>'nmol-analyzed'!Y201*0.001/'nmol-analyzed'!Y$1*1/'nmol-analyzed'!Y$2</f>
        <v>0</v>
      </c>
      <c r="AB201" s="98">
        <f>'nmol-analyzed'!Z201*0.001/'nmol-analyzed'!Z$1*1/'nmol-analyzed'!Z$2</f>
        <v>0</v>
      </c>
      <c r="AC201" s="98">
        <f>'nmol-analyzed'!AA201*0.001/'nmol-analyzed'!AA$1*1/'nmol-analyzed'!AA$2</f>
        <v>0</v>
      </c>
      <c r="AD201" s="98">
        <f>'nmol-analyzed'!AB201*0.001/'nmol-analyzed'!AB$1*1/'nmol-analyzed'!AB$2</f>
        <v>0</v>
      </c>
      <c r="AE201" s="98">
        <f>'nmol-analyzed'!AC201*0.001/'nmol-analyzed'!AC$1*1/'nmol-analyzed'!AC$2</f>
        <v>0</v>
      </c>
      <c r="AF201" s="98">
        <f>'nmol-analyzed'!AD201*0.001/'nmol-analyzed'!AD$1*1/'nmol-analyzed'!AD$2</f>
        <v>0</v>
      </c>
      <c r="AG201" s="98">
        <f>'nmol-analyzed'!AE201*0.001/'nmol-analyzed'!AE$1*1/'nmol-analyzed'!AE$2</f>
        <v>0</v>
      </c>
      <c r="AH201" s="98">
        <f>'nmol-analyzed'!AF201*0.001/'nmol-analyzed'!AF$1*1/'nmol-analyzed'!AF$2</f>
        <v>0</v>
      </c>
      <c r="AI201" s="98">
        <f>'nmol-analyzed'!AG201*0.001/'nmol-analyzed'!AG$1*1/'nmol-analyzed'!AG$2</f>
        <v>0</v>
      </c>
      <c r="AJ201" s="98">
        <f>'nmol-analyzed'!AH201*0.001/'nmol-analyzed'!AH$1*1/'nmol-analyzed'!AH$2</f>
        <v>0</v>
      </c>
    </row>
    <row r="202" spans="1:36" x14ac:dyDescent="0.2">
      <c r="A202">
        <f>'imported summary from web'!A158</f>
        <v>732.6</v>
      </c>
      <c r="B202" t="str">
        <f>'imported summary from web'!B158</f>
        <v>C41H82O7PN</v>
      </c>
      <c r="C202" s="2" t="str">
        <f>'imported summary from web'!C158</f>
        <v>ePE(36:1)</v>
      </c>
      <c r="D202" s="69"/>
      <c r="E202" s="234"/>
      <c r="F202" s="237">
        <f>'nmol-analyzed'!F202*0.001/'nmol-analyzed'!F$1*1/'nmol-analyzed'!F$2</f>
        <v>0</v>
      </c>
      <c r="G202" s="237">
        <f>'nmol-analyzed'!G202*0.001/'nmol-analyzed'!G$1*1/'nmol-analyzed'!G$2</f>
        <v>0</v>
      </c>
      <c r="H202" s="237">
        <f>'nmol-analyzed'!H202*0.001/'nmol-analyzed'!H$1*1/'nmol-analyzed'!H$2</f>
        <v>0</v>
      </c>
      <c r="I202" s="237">
        <f>'nmol-analyzed'!I202*0.001/'nmol-analyzed'!I$1*1/'nmol-analyzed'!I$2</f>
        <v>0.9357771386824435</v>
      </c>
      <c r="J202" s="98">
        <f>'nmol-analyzed'!J202*0.001/'nmol-analyzed'!J$1*1/'nmol-analyzed'!J$2</f>
        <v>9.3577713868244344E-2</v>
      </c>
      <c r="K202" s="98">
        <f>'nmol-analyzed'!K202*0.001/'nmol-analyzed'!K$1*1/'nmol-analyzed'!K$2</f>
        <v>1.8715542773648869E-2</v>
      </c>
      <c r="L202" s="98">
        <f>'nmol-analyzed'!L202*0.001/'nmol-analyzed'!L$1*1/'nmol-analyzed'!L$2</f>
        <v>0</v>
      </c>
      <c r="M202" s="19">
        <f t="shared" si="9"/>
        <v>3.7431085547297738E-2</v>
      </c>
      <c r="N202" s="243">
        <f t="shared" si="10"/>
        <v>4.9516671830666922E-2</v>
      </c>
      <c r="O202" s="19">
        <f t="shared" si="11"/>
        <v>1.3228756555322954</v>
      </c>
      <c r="P202" s="98">
        <f>'nmol-analyzed'!N202*0.001/'nmol-analyzed'!N$1*1/'nmol-analyzed'!N$2</f>
        <v>0</v>
      </c>
      <c r="Q202" s="98">
        <f>'nmol-analyzed'!O202*0.001/'nmol-analyzed'!O$1*1/'nmol-analyzed'!O$2</f>
        <v>0</v>
      </c>
      <c r="R202" s="98">
        <f>'nmol-analyzed'!P202*0.001/'nmol-analyzed'!P$1*1/'nmol-analyzed'!P$2</f>
        <v>0</v>
      </c>
      <c r="S202" s="98">
        <f>'nmol-analyzed'!Q202*0.001/'nmol-analyzed'!Q$1*1/'nmol-analyzed'!Q$2</f>
        <v>0</v>
      </c>
      <c r="T202" s="98">
        <f>'nmol-analyzed'!R202*0.001/'nmol-analyzed'!R$1*1/'nmol-analyzed'!R$2</f>
        <v>0</v>
      </c>
      <c r="U202" s="98">
        <f>'nmol-analyzed'!S202*0.001/'nmol-analyzed'!S$1*1/'nmol-analyzed'!S$2</f>
        <v>0.12744393412532481</v>
      </c>
      <c r="V202" s="98">
        <f>'nmol-analyzed'!T202*0.001/'nmol-analyzed'!T$1*1/'nmol-analyzed'!T$2</f>
        <v>0</v>
      </c>
      <c r="W202" s="98">
        <f>'nmol-analyzed'!U202*0.001/'nmol-analyzed'!U$1*1/'nmol-analyzed'!U$2</f>
        <v>0</v>
      </c>
      <c r="X202" s="98">
        <f>'nmol-analyzed'!V202*0.001/'nmol-analyzed'!V$1*1/'nmol-analyzed'!V$2</f>
        <v>0</v>
      </c>
      <c r="Y202" s="98">
        <f>'nmol-analyzed'!W202*0.001/'nmol-analyzed'!W$1*1/'nmol-analyzed'!W$2</f>
        <v>0</v>
      </c>
      <c r="Z202" s="98">
        <f>'nmol-analyzed'!X202*0.001/'nmol-analyzed'!X$1*1/'nmol-analyzed'!X$2</f>
        <v>1.4160437125036094E-2</v>
      </c>
      <c r="AA202" s="98">
        <f>'nmol-analyzed'!Y202*0.001/'nmol-analyzed'!Y$1*1/'nmol-analyzed'!Y$2</f>
        <v>2.1240655687556474E-2</v>
      </c>
      <c r="AB202" s="98">
        <f>'nmol-analyzed'!Z202*0.001/'nmol-analyzed'!Z$1*1/'nmol-analyzed'!Z$2</f>
        <v>0</v>
      </c>
      <c r="AC202" s="98">
        <f>'nmol-analyzed'!AA202*0.001/'nmol-analyzed'!AA$1*1/'nmol-analyzed'!AA$2</f>
        <v>0</v>
      </c>
      <c r="AD202" s="98">
        <f>'nmol-analyzed'!AB202*0.001/'nmol-analyzed'!AB$1*1/'nmol-analyzed'!AB$2</f>
        <v>0.18585573726609869</v>
      </c>
      <c r="AE202" s="98">
        <f>'nmol-analyzed'!AC202*0.001/'nmol-analyzed'!AC$1*1/'nmol-analyzed'!AC$2</f>
        <v>0.35401092812585394</v>
      </c>
      <c r="AF202" s="98">
        <f>'nmol-analyzed'!AD202*0.001/'nmol-analyzed'!AD$1*1/'nmol-analyzed'!AD$2</f>
        <v>0</v>
      </c>
      <c r="AG202" s="98">
        <f>'nmol-analyzed'!AE202*0.001/'nmol-analyzed'!AE$1*1/'nmol-analyzed'!AE$2</f>
        <v>0.11585812193210286</v>
      </c>
      <c r="AH202" s="98">
        <f>'nmol-analyzed'!AF202*0.001/'nmol-analyzed'!AF$1*1/'nmol-analyzed'!AF$2</f>
        <v>4.7791475296996795E-2</v>
      </c>
      <c r="AI202" s="98">
        <f>'nmol-analyzed'!AG202*0.001/'nmol-analyzed'!AG$1*1/'nmol-analyzed'!AG$2</f>
        <v>9.2686497545682284E-2</v>
      </c>
      <c r="AJ202" s="98">
        <f>'nmol-analyzed'!AH202*0.001/'nmol-analyzed'!AH$1*1/'nmol-analyzed'!AH$2</f>
        <v>0</v>
      </c>
    </row>
    <row r="203" spans="1:36" x14ac:dyDescent="0.2">
      <c r="A203">
        <f>'imported summary from web'!A159</f>
        <v>734.6</v>
      </c>
      <c r="B203" t="str">
        <f>'imported summary from web'!B159</f>
        <v>C41H84O7PN</v>
      </c>
      <c r="C203" s="2" t="str">
        <f>'imported summary from web'!C159</f>
        <v>ePE(36:0)</v>
      </c>
      <c r="D203" s="69"/>
      <c r="E203" s="234"/>
      <c r="F203" s="237">
        <f>'nmol-analyzed'!F203*0.001/'nmol-analyzed'!F$1*1/'nmol-analyzed'!F$2</f>
        <v>0.31192571289414772</v>
      </c>
      <c r="G203" s="237">
        <f>'nmol-analyzed'!G203*0.001/'nmol-analyzed'!G$1*1/'nmol-analyzed'!G$2</f>
        <v>0.12477028515765916</v>
      </c>
      <c r="H203" s="237">
        <f>'nmol-analyzed'!H203*0.001/'nmol-analyzed'!H$1*1/'nmol-analyzed'!H$2</f>
        <v>0</v>
      </c>
      <c r="I203" s="237">
        <f>'nmol-analyzed'!I203*0.001/'nmol-analyzed'!I$1*1/'nmol-analyzed'!I$2</f>
        <v>0</v>
      </c>
      <c r="J203" s="98">
        <f>'nmol-analyzed'!J203*0.001/'nmol-analyzed'!J$1*1/'nmol-analyzed'!J$2</f>
        <v>0.14348582793130796</v>
      </c>
      <c r="K203" s="98">
        <f>'nmol-analyzed'!K203*0.001/'nmol-analyzed'!K$1*1/'nmol-analyzed'!K$2</f>
        <v>0</v>
      </c>
      <c r="L203" s="98">
        <f>'nmol-analyzed'!L203*0.001/'nmol-analyzed'!L$1*1/'nmol-analyzed'!L$2</f>
        <v>0</v>
      </c>
      <c r="M203" s="19">
        <f t="shared" si="9"/>
        <v>4.7828609310435984E-2</v>
      </c>
      <c r="N203" s="243">
        <f t="shared" si="10"/>
        <v>8.2841581381036977E-2</v>
      </c>
      <c r="O203" s="19">
        <f t="shared" si="11"/>
        <v>1.7320508075688774</v>
      </c>
      <c r="P203" s="98">
        <f>'nmol-analyzed'!N203*0.001/'nmol-analyzed'!N$1*1/'nmol-analyzed'!N$2</f>
        <v>0</v>
      </c>
      <c r="Q203" s="98">
        <f>'nmol-analyzed'!O203*0.001/'nmol-analyzed'!O$1*1/'nmol-analyzed'!O$2</f>
        <v>0</v>
      </c>
      <c r="R203" s="98">
        <f>'nmol-analyzed'!P203*0.001/'nmol-analyzed'!P$1*1/'nmol-analyzed'!P$2</f>
        <v>0.15651009453987255</v>
      </c>
      <c r="S203" s="98">
        <f>'nmol-analyzed'!Q203*0.001/'nmol-analyzed'!Q$1*1/'nmol-analyzed'!Q$2</f>
        <v>4.7201457083453642E-2</v>
      </c>
      <c r="T203" s="98">
        <f>'nmol-analyzed'!R203*0.001/'nmol-analyzed'!R$1*1/'nmol-analyzed'!R$2</f>
        <v>2.774289722457236E-2</v>
      </c>
      <c r="U203" s="98">
        <f>'nmol-analyzed'!S203*0.001/'nmol-analyzed'!S$1*1/'nmol-analyzed'!S$2</f>
        <v>2.6550819609442663E-2</v>
      </c>
      <c r="V203" s="98">
        <f>'nmol-analyzed'!T203*0.001/'nmol-analyzed'!T$1*1/'nmol-analyzed'!T$2</f>
        <v>0.49915540865752211</v>
      </c>
      <c r="W203" s="98">
        <f>'nmol-analyzed'!U203*0.001/'nmol-analyzed'!U$1*1/'nmol-analyzed'!U$2</f>
        <v>0</v>
      </c>
      <c r="X203" s="98">
        <f>'nmol-analyzed'!V203*0.001/'nmol-analyzed'!V$1*1/'nmol-analyzed'!V$2</f>
        <v>0.41301274948021927</v>
      </c>
      <c r="Y203" s="98">
        <f>'nmol-analyzed'!W203*0.001/'nmol-analyzed'!W$1*1/'nmol-analyzed'!W$2</f>
        <v>0</v>
      </c>
      <c r="Z203" s="98">
        <f>'nmol-analyzed'!X203*0.001/'nmol-analyzed'!X$1*1/'nmol-analyzed'!X$2</f>
        <v>0</v>
      </c>
      <c r="AA203" s="98">
        <f>'nmol-analyzed'!Y203*0.001/'nmol-analyzed'!Y$1*1/'nmol-analyzed'!Y$2</f>
        <v>0</v>
      </c>
      <c r="AB203" s="98">
        <f>'nmol-analyzed'!Z203*0.001/'nmol-analyzed'!Z$1*1/'nmol-analyzed'!Z$2</f>
        <v>2.6550819609442663E-2</v>
      </c>
      <c r="AC203" s="98">
        <f>'nmol-analyzed'!AA203*0.001/'nmol-analyzed'!AA$1*1/'nmol-analyzed'!AA$2</f>
        <v>0.15778772796468024</v>
      </c>
      <c r="AD203" s="98">
        <f>'nmol-analyzed'!AB203*0.001/'nmol-analyzed'!AB$1*1/'nmol-analyzed'!AB$2</f>
        <v>9.7353005234623147E-2</v>
      </c>
      <c r="AE203" s="98">
        <f>'nmol-analyzed'!AC203*0.001/'nmol-analyzed'!AC$1*1/'nmol-analyzed'!AC$2</f>
        <v>0</v>
      </c>
      <c r="AF203" s="98">
        <f>'nmol-analyzed'!AD203*0.001/'nmol-analyzed'!AD$1*1/'nmol-analyzed'!AD$2</f>
        <v>0.29332334044717628</v>
      </c>
      <c r="AG203" s="98">
        <f>'nmol-analyzed'!AE203*0.001/'nmol-analyzed'!AE$1*1/'nmol-analyzed'!AE$2</f>
        <v>0.22399236906873218</v>
      </c>
      <c r="AH203" s="98">
        <f>'nmol-analyzed'!AF203*0.001/'nmol-analyzed'!AF$1*1/'nmol-analyzed'!AF$2</f>
        <v>5.8411803140773884E-2</v>
      </c>
      <c r="AI203" s="98">
        <f>'nmol-analyzed'!AG203*0.001/'nmol-analyzed'!AG$1*1/'nmol-analyzed'!AG$2</f>
        <v>0</v>
      </c>
      <c r="AJ203" s="98">
        <f>'nmol-analyzed'!AH203*0.001/'nmol-analyzed'!AH$1*1/'nmol-analyzed'!AH$2</f>
        <v>1.7339310765350325E-2</v>
      </c>
    </row>
    <row r="204" spans="1:36" x14ac:dyDescent="0.2">
      <c r="A204">
        <f>'imported summary from web'!A167</f>
        <v>750.5</v>
      </c>
      <c r="B204" t="str">
        <f>'imported summary from web'!B167</f>
        <v>C43H76O7PN</v>
      </c>
      <c r="C204" s="2" t="str">
        <f>'imported summary from web'!C167</f>
        <v>ePE(38:6)</v>
      </c>
      <c r="D204" s="69"/>
      <c r="E204" s="234"/>
      <c r="F204" s="237">
        <f>'nmol-analyzed'!F204*0.001/'nmol-analyzed'!F$1*1/'nmol-analyzed'!F$2</f>
        <v>3.8678788398874322</v>
      </c>
      <c r="G204" s="237">
        <f>'nmol-analyzed'!G204*0.001/'nmol-analyzed'!G$1*1/'nmol-analyzed'!G$2</f>
        <v>8.3596091055631625</v>
      </c>
      <c r="H204" s="237">
        <f>'nmol-analyzed'!H204*0.001/'nmol-analyzed'!H$1*1/'nmol-analyzed'!H$2</f>
        <v>1.4348582793130797</v>
      </c>
      <c r="I204" s="237">
        <f>'nmol-analyzed'!I204*0.001/'nmol-analyzed'!I$1*1/'nmol-analyzed'!I$2</f>
        <v>5.739433117252319</v>
      </c>
      <c r="J204" s="98">
        <f>'nmol-analyzed'!J204*0.001/'nmol-analyzed'!J$1*1/'nmol-analyzed'!J$2</f>
        <v>0.40550342676239221</v>
      </c>
      <c r="K204" s="98">
        <f>'nmol-analyzed'!K204*0.001/'nmol-analyzed'!K$1*1/'nmol-analyzed'!K$2</f>
        <v>0.48036559785698757</v>
      </c>
      <c r="L204" s="98">
        <f>'nmol-analyzed'!L204*0.001/'nmol-analyzed'!L$1*1/'nmol-analyzed'!L$2</f>
        <v>8.7339199610361407E-2</v>
      </c>
      <c r="M204" s="19">
        <f t="shared" si="9"/>
        <v>0.32440274140991371</v>
      </c>
      <c r="N204" s="243">
        <f t="shared" si="10"/>
        <v>0.20868739373321091</v>
      </c>
      <c r="O204" s="19">
        <f t="shared" si="11"/>
        <v>0.64329725706452812</v>
      </c>
      <c r="P204" s="98">
        <f>'nmol-analyzed'!N204*0.001/'nmol-analyzed'!N$1*1/'nmol-analyzed'!N$2</f>
        <v>0.61972736594275601</v>
      </c>
      <c r="Q204" s="98">
        <f>'nmol-analyzed'!O204*0.001/'nmol-analyzed'!O$1*1/'nmol-analyzed'!O$2</f>
        <v>0.19175591940155154</v>
      </c>
      <c r="R204" s="98">
        <f>'nmol-analyzed'!P204*0.001/'nmol-analyzed'!P$1*1/'nmol-analyzed'!P$2</f>
        <v>0.25712372674407635</v>
      </c>
      <c r="S204" s="98">
        <f>'nmol-analyzed'!Q204*0.001/'nmol-analyzed'!Q$1*1/'nmol-analyzed'!Q$2</f>
        <v>0.3304101995841755</v>
      </c>
      <c r="T204" s="98">
        <f>'nmol-analyzed'!R204*0.001/'nmol-analyzed'!R$1*1/'nmol-analyzed'!R$2</f>
        <v>6.9357243061430901E-2</v>
      </c>
      <c r="U204" s="98">
        <f>'nmol-analyzed'!S204*0.001/'nmol-analyzed'!S$1*1/'nmol-analyzed'!S$2</f>
        <v>0.16992524550043309</v>
      </c>
      <c r="V204" s="98">
        <f>'nmol-analyzed'!T204*0.001/'nmol-analyzed'!T$1*1/'nmol-analyzed'!T$2</f>
        <v>0.81776524397083405</v>
      </c>
      <c r="W204" s="98">
        <f>'nmol-analyzed'!U204*0.001/'nmol-analyzed'!U$1*1/'nmol-analyzed'!U$2</f>
        <v>0</v>
      </c>
      <c r="X204" s="98">
        <f>'nmol-analyzed'!V204*0.001/'nmol-analyzed'!V$1*1/'nmol-analyzed'!V$2</f>
        <v>0.41301274948021927</v>
      </c>
      <c r="Y204" s="98">
        <f>'nmol-analyzed'!W204*0.001/'nmol-analyzed'!W$1*1/'nmol-analyzed'!W$2</f>
        <v>0.20040096887823092</v>
      </c>
      <c r="Z204" s="98">
        <f>'nmol-analyzed'!X204*0.001/'nmol-analyzed'!X$1*1/'nmol-analyzed'!X$2</f>
        <v>0.34929078241755696</v>
      </c>
      <c r="AA204" s="98">
        <f>'nmol-analyzed'!Y204*0.001/'nmol-analyzed'!Y$1*1/'nmol-analyzed'!Y$2</f>
        <v>0.2265669940006024</v>
      </c>
      <c r="AB204" s="98">
        <f>'nmol-analyzed'!Z204*0.001/'nmol-analyzed'!Z$1*1/'nmol-analyzed'!Z$2</f>
        <v>9.0272786672105046E-2</v>
      </c>
      <c r="AC204" s="98">
        <f>'nmol-analyzed'!AA204*0.001/'nmol-analyzed'!AA$1*1/'nmol-analyzed'!AA$2</f>
        <v>0.5401195303406362</v>
      </c>
      <c r="AD204" s="98">
        <f>'nmol-analyzed'!AB204*0.001/'nmol-analyzed'!AB$1*1/'nmol-analyzed'!AB$2</f>
        <v>0.4159628405479352</v>
      </c>
      <c r="AE204" s="98">
        <f>'nmol-analyzed'!AC204*0.001/'nmol-analyzed'!AC$1*1/'nmol-analyzed'!AC$2</f>
        <v>0.44054693277884049</v>
      </c>
      <c r="AF204" s="98">
        <f>'nmol-analyzed'!AD204*0.001/'nmol-analyzed'!AD$1*1/'nmol-analyzed'!AD$2</f>
        <v>0</v>
      </c>
      <c r="AG204" s="98">
        <f>'nmol-analyzed'!AE204*0.001/'nmol-analyzed'!AE$1*1/'nmol-analyzed'!AE$2</f>
        <v>0.71059648118356411</v>
      </c>
      <c r="AH204" s="98">
        <f>'nmol-analyzed'!AF204*0.001/'nmol-analyzed'!AF$1*1/'nmol-analyzed'!AF$2</f>
        <v>0.55225704787640739</v>
      </c>
      <c r="AI204" s="98">
        <f>'nmol-analyzed'!AG204*0.001/'nmol-analyzed'!AG$1*1/'nmol-analyzed'!AG$2</f>
        <v>0.22399236906873218</v>
      </c>
      <c r="AJ204" s="98">
        <f>'nmol-analyzed'!AH204*0.001/'nmol-analyzed'!AH$1*1/'nmol-analyzed'!AH$2</f>
        <v>0.27742897224560509</v>
      </c>
    </row>
    <row r="205" spans="1:36" x14ac:dyDescent="0.2">
      <c r="A205">
        <f>'imported summary from web'!A168</f>
        <v>752.6</v>
      </c>
      <c r="B205" t="str">
        <f>'imported summary from web'!B168</f>
        <v>C43H78O7PN</v>
      </c>
      <c r="C205" s="2" t="str">
        <f>'imported summary from web'!C168</f>
        <v>ePE(38:5)</v>
      </c>
      <c r="D205" s="69"/>
      <c r="E205" s="234"/>
      <c r="F205" s="237">
        <f>'nmol-analyzed'!F205*0.001/'nmol-analyzed'!F$1*1/'nmol-analyzed'!F$2</f>
        <v>0.74862171094595475</v>
      </c>
      <c r="G205" s="237">
        <f>'nmol-analyzed'!G205*0.001/'nmol-analyzed'!G$1*1/'nmol-analyzed'!G$2</f>
        <v>2.0587097051013759</v>
      </c>
      <c r="H205" s="237">
        <f>'nmol-analyzed'!H205*0.001/'nmol-analyzed'!H$1*1/'nmol-analyzed'!H$2</f>
        <v>1.3100879941554207</v>
      </c>
      <c r="I205" s="237">
        <f>'nmol-analyzed'!I205*0.001/'nmol-analyzed'!I$1*1/'nmol-analyzed'!I$2</f>
        <v>0.5614662832094659</v>
      </c>
      <c r="J205" s="98">
        <f>'nmol-analyzed'!J205*0.001/'nmol-analyzed'!J$1*1/'nmol-analyzed'!J$2</f>
        <v>1.8715542773648869E-2</v>
      </c>
      <c r="K205" s="98">
        <f>'nmol-analyzed'!K205*0.001/'nmol-analyzed'!K$1*1/'nmol-analyzed'!K$2</f>
        <v>9.3577713868244344E-2</v>
      </c>
      <c r="L205" s="98">
        <f>'nmol-analyzed'!L205*0.001/'nmol-analyzed'!L$1*1/'nmol-analyzed'!L$2</f>
        <v>0</v>
      </c>
      <c r="M205" s="19">
        <f t="shared" si="9"/>
        <v>3.7431085547297738E-2</v>
      </c>
      <c r="N205" s="243">
        <f t="shared" si="10"/>
        <v>4.9516671830666922E-2</v>
      </c>
      <c r="O205" s="19">
        <f t="shared" si="11"/>
        <v>1.3228756555322954</v>
      </c>
      <c r="P205" s="98">
        <f>'nmol-analyzed'!N205*0.001/'nmol-analyzed'!N$1*1/'nmol-analyzed'!N$2</f>
        <v>0.20990765620641735</v>
      </c>
      <c r="Q205" s="98">
        <f>'nmol-analyzed'!O205*0.001/'nmol-analyzed'!O$1*1/'nmol-analyzed'!O$2</f>
        <v>8.8502732031485315E-3</v>
      </c>
      <c r="R205" s="98">
        <f>'nmol-analyzed'!P205*0.001/'nmol-analyzed'!P$1*1/'nmol-analyzed'!P$2</f>
        <v>0</v>
      </c>
      <c r="S205" s="98">
        <f>'nmol-analyzed'!Q205*0.001/'nmol-analyzed'!Q$1*1/'nmol-analyzed'!Q$2</f>
        <v>0.12390382484406579</v>
      </c>
      <c r="T205" s="98">
        <f>'nmol-analyzed'!R205*0.001/'nmol-analyzed'!R$1*1/'nmol-analyzed'!R$2</f>
        <v>4.1614345836858538E-2</v>
      </c>
      <c r="U205" s="98">
        <f>'nmol-analyzed'!S205*0.001/'nmol-analyzed'!S$1*1/'nmol-analyzed'!S$2</f>
        <v>0</v>
      </c>
      <c r="V205" s="98">
        <f>'nmol-analyzed'!T205*0.001/'nmol-analyzed'!T$1*1/'nmol-analyzed'!T$2</f>
        <v>0</v>
      </c>
      <c r="W205" s="98">
        <f>'nmol-analyzed'!U205*0.001/'nmol-analyzed'!U$1*1/'nmol-analyzed'!U$2</f>
        <v>0.1820627630361695</v>
      </c>
      <c r="X205" s="98">
        <f>'nmol-analyzed'!V205*0.001/'nmol-analyzed'!V$1*1/'nmol-analyzed'!V$2</f>
        <v>0</v>
      </c>
      <c r="Y205" s="98">
        <f>'nmol-analyzed'!W205*0.001/'nmol-analyzed'!W$1*1/'nmol-analyzed'!W$2</f>
        <v>2.7705203070723168E-2</v>
      </c>
      <c r="Z205" s="98">
        <f>'nmol-analyzed'!X205*0.001/'nmol-analyzed'!X$1*1/'nmol-analyzed'!X$2</f>
        <v>8.4962622750216543E-2</v>
      </c>
      <c r="AA205" s="98">
        <f>'nmol-analyzed'!Y205*0.001/'nmol-analyzed'!Y$1*1/'nmol-analyzed'!Y$2</f>
        <v>0</v>
      </c>
      <c r="AB205" s="98">
        <f>'nmol-analyzed'!Z205*0.001/'nmol-analyzed'!Z$1*1/'nmol-analyzed'!Z$2</f>
        <v>0</v>
      </c>
      <c r="AC205" s="98">
        <f>'nmol-analyzed'!AA205*0.001/'nmol-analyzed'!AA$1*1/'nmol-analyzed'!AA$2</f>
        <v>0.10923765782170167</v>
      </c>
      <c r="AD205" s="98">
        <f>'nmol-analyzed'!AB205*0.001/'nmol-analyzed'!AB$1*1/'nmol-analyzed'!AB$2</f>
        <v>0.26550819609442672</v>
      </c>
      <c r="AE205" s="98">
        <f>'nmol-analyzed'!AC205*0.001/'nmol-analyzed'!AC$1*1/'nmol-analyzed'!AC$2</f>
        <v>0</v>
      </c>
      <c r="AF205" s="98">
        <f>'nmol-analyzed'!AD205*0.001/'nmol-analyzed'!AD$1*1/'nmol-analyzed'!AD$2</f>
        <v>0.48550070142980889</v>
      </c>
      <c r="AG205" s="98">
        <f>'nmol-analyzed'!AE205*0.001/'nmol-analyzed'!AE$1*1/'nmol-analyzed'!AE$2</f>
        <v>4.6343248772841142E-2</v>
      </c>
      <c r="AH205" s="98">
        <f>'nmol-analyzed'!AF205*0.001/'nmol-analyzed'!AF$1*1/'nmol-analyzed'!AF$2</f>
        <v>6.3721967062662407E-2</v>
      </c>
      <c r="AI205" s="98">
        <f>'nmol-analyzed'!AG205*0.001/'nmol-analyzed'!AG$1*1/'nmol-analyzed'!AG$2</f>
        <v>0</v>
      </c>
      <c r="AJ205" s="98">
        <f>'nmol-analyzed'!AH205*0.001/'nmol-analyzed'!AH$1*1/'nmol-analyzed'!AH$2</f>
        <v>0</v>
      </c>
    </row>
    <row r="206" spans="1:36" x14ac:dyDescent="0.2">
      <c r="A206">
        <f>'imported summary from web'!A169</f>
        <v>754.6</v>
      </c>
      <c r="B206" t="str">
        <f>'imported summary from web'!B169</f>
        <v>C43H80O7PN</v>
      </c>
      <c r="C206" s="2" t="str">
        <f>'imported summary from web'!C169</f>
        <v>ePE(38:4)</v>
      </c>
      <c r="D206" s="69"/>
      <c r="E206" s="234"/>
      <c r="F206" s="237">
        <f>'nmol-analyzed'!F206*0.001/'nmol-analyzed'!F$1*1/'nmol-analyzed'!F$2</f>
        <v>0.99816228126127282</v>
      </c>
      <c r="G206" s="237">
        <f>'nmol-analyzed'!G206*0.001/'nmol-analyzed'!G$1*1/'nmol-analyzed'!G$2</f>
        <v>0</v>
      </c>
      <c r="H206" s="237">
        <f>'nmol-analyzed'!H206*0.001/'nmol-analyzed'!H$1*1/'nmol-analyzed'!H$2</f>
        <v>0</v>
      </c>
      <c r="I206" s="237">
        <f>'nmol-analyzed'!I206*0.001/'nmol-analyzed'!I$1*1/'nmol-analyzed'!I$2</f>
        <v>0.43669599805180687</v>
      </c>
      <c r="J206" s="98">
        <f>'nmol-analyzed'!J206*0.001/'nmol-analyzed'!J$1*1/'nmol-analyzed'!J$2</f>
        <v>0</v>
      </c>
      <c r="K206" s="98">
        <f>'nmol-analyzed'!K206*0.001/'nmol-analyzed'!K$1*1/'nmol-analyzed'!K$2</f>
        <v>0</v>
      </c>
      <c r="L206" s="98">
        <f>'nmol-analyzed'!L206*0.001/'nmol-analyzed'!L$1*1/'nmol-analyzed'!L$2</f>
        <v>0</v>
      </c>
      <c r="M206" s="19">
        <f t="shared" si="9"/>
        <v>0</v>
      </c>
      <c r="N206" s="243">
        <f t="shared" si="10"/>
        <v>0</v>
      </c>
      <c r="O206" s="19" t="e">
        <f t="shared" si="11"/>
        <v>#DIV/0!</v>
      </c>
      <c r="P206" s="98">
        <f>'nmol-analyzed'!N206*0.001/'nmol-analyzed'!N$1*1/'nmol-analyzed'!N$2</f>
        <v>0</v>
      </c>
      <c r="Q206" s="98">
        <f>'nmol-analyzed'!O206*0.001/'nmol-analyzed'!O$1*1/'nmol-analyzed'!O$2</f>
        <v>0.10030309630235</v>
      </c>
      <c r="R206" s="98">
        <f>'nmol-analyzed'!P206*0.001/'nmol-analyzed'!P$1*1/'nmol-analyzed'!P$2</f>
        <v>0</v>
      </c>
      <c r="S206" s="98">
        <f>'nmol-analyzed'!Q206*0.001/'nmol-analyzed'!Q$1*1/'nmol-analyzed'!Q$2</f>
        <v>0</v>
      </c>
      <c r="T206" s="98">
        <f>'nmol-analyzed'!R206*0.001/'nmol-analyzed'!R$1*1/'nmol-analyzed'!R$2</f>
        <v>0</v>
      </c>
      <c r="U206" s="98">
        <f>'nmol-analyzed'!S206*0.001/'nmol-analyzed'!S$1*1/'nmol-analyzed'!S$2</f>
        <v>0</v>
      </c>
      <c r="V206" s="98">
        <f>'nmol-analyzed'!T206*0.001/'nmol-analyzed'!T$1*1/'nmol-analyzed'!T$2</f>
        <v>0</v>
      </c>
      <c r="W206" s="98">
        <f>'nmol-analyzed'!U206*0.001/'nmol-analyzed'!U$1*1/'nmol-analyzed'!U$2</f>
        <v>0</v>
      </c>
      <c r="X206" s="98">
        <f>'nmol-analyzed'!V206*0.001/'nmol-analyzed'!V$1*1/'nmol-analyzed'!V$2</f>
        <v>0</v>
      </c>
      <c r="Y206" s="98">
        <f>'nmol-analyzed'!W206*0.001/'nmol-analyzed'!W$1*1/'nmol-analyzed'!W$2</f>
        <v>0</v>
      </c>
      <c r="Z206" s="98">
        <f>'nmol-analyzed'!X206*0.001/'nmol-analyzed'!X$1*1/'nmol-analyzed'!X$2</f>
        <v>0</v>
      </c>
      <c r="AA206" s="98">
        <f>'nmol-analyzed'!Y206*0.001/'nmol-analyzed'!Y$1*1/'nmol-analyzed'!Y$2</f>
        <v>0.15576480837541415</v>
      </c>
      <c r="AB206" s="98">
        <f>'nmol-analyzed'!Z206*0.001/'nmol-analyzed'!Z$1*1/'nmol-analyzed'!Z$2</f>
        <v>5.3101639218885339E-3</v>
      </c>
      <c r="AC206" s="98">
        <f>'nmol-analyzed'!AA206*0.001/'nmol-analyzed'!AA$1*1/'nmol-analyzed'!AA$2</f>
        <v>0</v>
      </c>
      <c r="AD206" s="98">
        <f>'nmol-analyzed'!AB206*0.001/'nmol-analyzed'!AB$1*1/'nmol-analyzed'!AB$2</f>
        <v>0</v>
      </c>
      <c r="AE206" s="98">
        <f>'nmol-analyzed'!AC206*0.001/'nmol-analyzed'!AC$1*1/'nmol-analyzed'!AC$2</f>
        <v>3.1467638055631457E-2</v>
      </c>
      <c r="AF206" s="98">
        <f>'nmol-analyzed'!AD206*0.001/'nmol-analyzed'!AD$1*1/'nmol-analyzed'!AD$2</f>
        <v>0</v>
      </c>
      <c r="AG206" s="98">
        <f>'nmol-analyzed'!AE206*0.001/'nmol-analyzed'!AE$1*1/'nmol-analyzed'!AE$2</f>
        <v>7.7238747954735234E-3</v>
      </c>
      <c r="AH206" s="98">
        <f>'nmol-analyzed'!AF206*0.001/'nmol-analyzed'!AF$1*1/'nmol-analyzed'!AF$2</f>
        <v>0</v>
      </c>
      <c r="AI206" s="98">
        <f>'nmol-analyzed'!AG206*0.001/'nmol-analyzed'!AG$1*1/'nmol-analyzed'!AG$2</f>
        <v>0</v>
      </c>
      <c r="AJ206" s="98">
        <f>'nmol-analyzed'!AH206*0.001/'nmol-analyzed'!AH$1*1/'nmol-analyzed'!AH$2</f>
        <v>0</v>
      </c>
    </row>
    <row r="207" spans="1:36" x14ac:dyDescent="0.2">
      <c r="A207">
        <f>'imported summary from web'!A170</f>
        <v>756.6</v>
      </c>
      <c r="B207" t="str">
        <f>'imported summary from web'!B170</f>
        <v>C43H82O7PN</v>
      </c>
      <c r="C207" s="2" t="str">
        <f>'imported summary from web'!C170</f>
        <v>ePE(38:3)</v>
      </c>
      <c r="D207" s="69"/>
      <c r="E207" s="234"/>
      <c r="F207" s="237">
        <f>'nmol-analyzed'!F207*0.001/'nmol-analyzed'!F$1*1/'nmol-analyzed'!F$2</f>
        <v>0</v>
      </c>
      <c r="G207" s="237">
        <f>'nmol-analyzed'!G207*0.001/'nmol-analyzed'!G$1*1/'nmol-analyzed'!G$2</f>
        <v>0</v>
      </c>
      <c r="H207" s="237">
        <f>'nmol-analyzed'!H207*0.001/'nmol-analyzed'!H$1*1/'nmol-analyzed'!H$2</f>
        <v>0</v>
      </c>
      <c r="I207" s="237">
        <f>'nmol-analyzed'!I207*0.001/'nmol-analyzed'!I$1*1/'nmol-analyzed'!I$2</f>
        <v>1.7467839922072281</v>
      </c>
      <c r="J207" s="98">
        <f>'nmol-analyzed'!J207*0.001/'nmol-analyzed'!J$1*1/'nmol-analyzed'!J$2</f>
        <v>4.3669599805180703E-2</v>
      </c>
      <c r="K207" s="98">
        <f>'nmol-analyzed'!K207*0.001/'nmol-analyzed'!K$1*1/'nmol-analyzed'!K$2</f>
        <v>0</v>
      </c>
      <c r="L207" s="98">
        <f>'nmol-analyzed'!L207*0.001/'nmol-analyzed'!L$1*1/'nmol-analyzed'!L$2</f>
        <v>0</v>
      </c>
      <c r="M207" s="19">
        <f t="shared" si="9"/>
        <v>1.4556533268393568E-2</v>
      </c>
      <c r="N207" s="243">
        <f t="shared" si="10"/>
        <v>2.521265520292431E-2</v>
      </c>
      <c r="O207" s="19">
        <f t="shared" si="11"/>
        <v>1.7320508075688774</v>
      </c>
      <c r="P207" s="98">
        <f>'nmol-analyzed'!N207*0.001/'nmol-analyzed'!N$1*1/'nmol-analyzed'!N$2</f>
        <v>0</v>
      </c>
      <c r="Q207" s="98">
        <f>'nmol-analyzed'!O207*0.001/'nmol-analyzed'!O$1*1/'nmol-analyzed'!O$2</f>
        <v>0</v>
      </c>
      <c r="R207" s="98">
        <f>'nmol-analyzed'!P207*0.001/'nmol-analyzed'!P$1*1/'nmol-analyzed'!P$2</f>
        <v>0</v>
      </c>
      <c r="S207" s="98">
        <f>'nmol-analyzed'!Q207*0.001/'nmol-analyzed'!Q$1*1/'nmol-analyzed'!Q$2</f>
        <v>0</v>
      </c>
      <c r="T207" s="98">
        <f>'nmol-analyzed'!R207*0.001/'nmol-analyzed'!R$1*1/'nmol-analyzed'!R$2</f>
        <v>0</v>
      </c>
      <c r="U207" s="98">
        <f>'nmol-analyzed'!S207*0.001/'nmol-analyzed'!S$1*1/'nmol-analyzed'!S$2</f>
        <v>0</v>
      </c>
      <c r="V207" s="98">
        <f>'nmol-analyzed'!T207*0.001/'nmol-analyzed'!T$1*1/'nmol-analyzed'!T$2</f>
        <v>0</v>
      </c>
      <c r="W207" s="98">
        <f>'nmol-analyzed'!U207*0.001/'nmol-analyzed'!U$1*1/'nmol-analyzed'!U$2</f>
        <v>0</v>
      </c>
      <c r="X207" s="98">
        <f>'nmol-analyzed'!V207*0.001/'nmol-analyzed'!V$1*1/'nmol-analyzed'!V$2</f>
        <v>0</v>
      </c>
      <c r="Y207" s="98">
        <f>'nmol-analyzed'!W207*0.001/'nmol-analyzed'!W$1*1/'nmol-analyzed'!W$2</f>
        <v>0</v>
      </c>
      <c r="Z207" s="98">
        <f>'nmol-analyzed'!X207*0.001/'nmol-analyzed'!X$1*1/'nmol-analyzed'!X$2</f>
        <v>0</v>
      </c>
      <c r="AA207" s="98">
        <f>'nmol-analyzed'!Y207*0.001/'nmol-analyzed'!Y$1*1/'nmol-analyzed'!Y$2</f>
        <v>0</v>
      </c>
      <c r="AB207" s="98">
        <f>'nmol-analyzed'!Z207*0.001/'nmol-analyzed'!Z$1*1/'nmol-analyzed'!Z$2</f>
        <v>0</v>
      </c>
      <c r="AC207" s="98">
        <f>'nmol-analyzed'!AA207*0.001/'nmol-analyzed'!AA$1*1/'nmol-analyzed'!AA$2</f>
        <v>0</v>
      </c>
      <c r="AD207" s="98">
        <f>'nmol-analyzed'!AB207*0.001/'nmol-analyzed'!AB$1*1/'nmol-analyzed'!AB$2</f>
        <v>0</v>
      </c>
      <c r="AE207" s="98">
        <f>'nmol-analyzed'!AC207*0.001/'nmol-analyzed'!AC$1*1/'nmol-analyzed'!AC$2</f>
        <v>0</v>
      </c>
      <c r="AF207" s="98">
        <f>'nmol-analyzed'!AD207*0.001/'nmol-analyzed'!AD$1*1/'nmol-analyzed'!AD$2</f>
        <v>4.0458391785817401E-2</v>
      </c>
      <c r="AG207" s="98">
        <f>'nmol-analyzed'!AE207*0.001/'nmol-analyzed'!AE$1*1/'nmol-analyzed'!AE$2</f>
        <v>0</v>
      </c>
      <c r="AH207" s="98">
        <f>'nmol-analyzed'!AF207*0.001/'nmol-analyzed'!AF$1*1/'nmol-analyzed'!AF$2</f>
        <v>0</v>
      </c>
      <c r="AI207" s="98">
        <f>'nmol-analyzed'!AG207*0.001/'nmol-analyzed'!AG$1*1/'nmol-analyzed'!AG$2</f>
        <v>0</v>
      </c>
      <c r="AJ207" s="98">
        <f>'nmol-analyzed'!AH207*0.001/'nmol-analyzed'!AH$1*1/'nmol-analyzed'!AH$2</f>
        <v>0</v>
      </c>
    </row>
    <row r="208" spans="1:36" x14ac:dyDescent="0.2">
      <c r="A208">
        <f>'imported summary from web'!A171</f>
        <v>758.6</v>
      </c>
      <c r="B208" t="str">
        <f>'imported summary from web'!B171</f>
        <v>C43H84O7PN</v>
      </c>
      <c r="C208" s="2" t="str">
        <f>'imported summary from web'!C171</f>
        <v>ePE(38:2)</v>
      </c>
      <c r="D208" s="69"/>
      <c r="E208" s="234"/>
      <c r="F208" s="237">
        <f>'nmol-analyzed'!F208*0.001/'nmol-analyzed'!F$1*1/'nmol-analyzed'!F$2</f>
        <v>0.9357771386824435</v>
      </c>
      <c r="G208" s="237">
        <f>'nmol-analyzed'!G208*0.001/'nmol-analyzed'!G$1*1/'nmol-analyzed'!G$2</f>
        <v>0</v>
      </c>
      <c r="H208" s="237">
        <f>'nmol-analyzed'!H208*0.001/'nmol-analyzed'!H$1*1/'nmol-analyzed'!H$2</f>
        <v>0.5614662832094659</v>
      </c>
      <c r="I208" s="237">
        <f>'nmol-analyzed'!I208*0.001/'nmol-analyzed'!I$1*1/'nmol-analyzed'!I$2</f>
        <v>0</v>
      </c>
      <c r="J208" s="98">
        <f>'nmol-analyzed'!J208*0.001/'nmol-analyzed'!J$1*1/'nmol-analyzed'!J$2</f>
        <v>3.7431085547297738E-2</v>
      </c>
      <c r="K208" s="98">
        <f>'nmol-analyzed'!K208*0.001/'nmol-analyzed'!K$1*1/'nmol-analyzed'!K$2</f>
        <v>1.8715542773648869E-2</v>
      </c>
      <c r="L208" s="98">
        <f>'nmol-analyzed'!L208*0.001/'nmol-analyzed'!L$1*1/'nmol-analyzed'!L$2</f>
        <v>0</v>
      </c>
      <c r="M208" s="19">
        <f t="shared" si="9"/>
        <v>1.8715542773648869E-2</v>
      </c>
      <c r="N208" s="243">
        <f t="shared" si="10"/>
        <v>1.8715542773648872E-2</v>
      </c>
      <c r="O208" s="19">
        <f t="shared" si="11"/>
        <v>1.0000000000000002</v>
      </c>
      <c r="P208" s="98">
        <f>'nmol-analyzed'!N208*0.001/'nmol-analyzed'!N$1*1/'nmol-analyzed'!N$2</f>
        <v>0.35984169635385826</v>
      </c>
      <c r="Q208" s="98">
        <f>'nmol-analyzed'!O208*0.001/'nmol-analyzed'!O$1*1/'nmol-analyzed'!O$2</f>
        <v>1.7700546406297063E-2</v>
      </c>
      <c r="R208" s="98">
        <f>'nmol-analyzed'!P208*0.001/'nmol-analyzed'!P$1*1/'nmol-analyzed'!P$2</f>
        <v>0.53660603842242027</v>
      </c>
      <c r="S208" s="98">
        <f>'nmol-analyzed'!Q208*0.001/'nmol-analyzed'!Q$1*1/'nmol-analyzed'!Q$2</f>
        <v>0</v>
      </c>
      <c r="T208" s="98">
        <f>'nmol-analyzed'!R208*0.001/'nmol-analyzed'!R$1*1/'nmol-analyzed'!R$2</f>
        <v>0</v>
      </c>
      <c r="U208" s="98">
        <f>'nmol-analyzed'!S208*0.001/'nmol-analyzed'!S$1*1/'nmol-analyzed'!S$2</f>
        <v>0</v>
      </c>
      <c r="V208" s="98">
        <f>'nmol-analyzed'!T208*0.001/'nmol-analyzed'!T$1*1/'nmol-analyzed'!T$2</f>
        <v>0</v>
      </c>
      <c r="W208" s="98">
        <f>'nmol-analyzed'!U208*0.001/'nmol-analyzed'!U$1*1/'nmol-analyzed'!U$2</f>
        <v>0</v>
      </c>
      <c r="X208" s="98">
        <f>'nmol-analyzed'!V208*0.001/'nmol-analyzed'!V$1*1/'nmol-analyzed'!V$2</f>
        <v>0.21240655687554136</v>
      </c>
      <c r="Y208" s="98">
        <f>'nmol-analyzed'!W208*0.001/'nmol-analyzed'!W$1*1/'nmol-analyzed'!W$2</f>
        <v>3.3246243684867796E-2</v>
      </c>
      <c r="Z208" s="98">
        <f>'nmol-analyzed'!X208*0.001/'nmol-analyzed'!X$1*1/'nmol-analyzed'!X$2</f>
        <v>0</v>
      </c>
      <c r="AA208" s="98">
        <f>'nmol-analyzed'!Y208*0.001/'nmol-analyzed'!Y$1*1/'nmol-analyzed'!Y$2</f>
        <v>2.1240655687556474E-2</v>
      </c>
      <c r="AB208" s="98">
        <f>'nmol-analyzed'!Z208*0.001/'nmol-analyzed'!Z$1*1/'nmol-analyzed'!Z$2</f>
        <v>0.22302688471931842</v>
      </c>
      <c r="AC208" s="98">
        <f>'nmol-analyzed'!AA208*0.001/'nmol-analyzed'!AA$1*1/'nmol-analyzed'!AA$2</f>
        <v>3.6412552607233896E-2</v>
      </c>
      <c r="AD208" s="98">
        <f>'nmol-analyzed'!AB208*0.001/'nmol-analyzed'!AB$1*1/'nmol-analyzed'!AB$2</f>
        <v>0.18585573726609869</v>
      </c>
      <c r="AE208" s="98">
        <f>'nmol-analyzed'!AC208*0.001/'nmol-analyzed'!AC$1*1/'nmol-analyzed'!AC$2</f>
        <v>0.25960801395895955</v>
      </c>
      <c r="AF208" s="98">
        <f>'nmol-analyzed'!AD208*0.001/'nmol-analyzed'!AD$1*1/'nmol-analyzed'!AD$2</f>
        <v>0</v>
      </c>
      <c r="AG208" s="98">
        <f>'nmol-analyzed'!AE208*0.001/'nmol-analyzed'!AE$1*1/'nmol-analyzed'!AE$2</f>
        <v>0.30123111702346739</v>
      </c>
      <c r="AH208" s="98">
        <f>'nmol-analyzed'!AF208*0.001/'nmol-analyzed'!AF$1*1/'nmol-analyzed'!AF$2</f>
        <v>4.7791475296996795E-2</v>
      </c>
      <c r="AI208" s="98">
        <f>'nmol-analyzed'!AG208*0.001/'nmol-analyzed'!AG$1*1/'nmol-analyzed'!AG$2</f>
        <v>0</v>
      </c>
      <c r="AJ208" s="98">
        <f>'nmol-analyzed'!AH208*0.001/'nmol-analyzed'!AH$1*1/'nmol-analyzed'!AH$2</f>
        <v>0</v>
      </c>
    </row>
    <row r="209" spans="1:36" x14ac:dyDescent="0.2">
      <c r="A209">
        <f>'imported summary from web'!A172</f>
        <v>760.6</v>
      </c>
      <c r="B209" t="str">
        <f>'imported summary from web'!B172</f>
        <v>C43H86O7PN</v>
      </c>
      <c r="C209" s="2" t="str">
        <f>'imported summary from web'!C172</f>
        <v>ePE(38:1)</v>
      </c>
      <c r="D209" s="69"/>
      <c r="E209" s="234"/>
      <c r="F209" s="237">
        <f>'nmol-analyzed'!F209*0.001/'nmol-analyzed'!F$1*1/'nmol-analyzed'!F$2</f>
        <v>5.3651222617793426</v>
      </c>
      <c r="G209" s="237">
        <f>'nmol-analyzed'!G209*0.001/'nmol-analyzed'!G$1*1/'nmol-analyzed'!G$2</f>
        <v>3.6807234121509449</v>
      </c>
      <c r="H209" s="237">
        <f>'nmol-analyzed'!H209*0.001/'nmol-analyzed'!H$1*1/'nmol-analyzed'!H$2</f>
        <v>1.2477028515765911</v>
      </c>
      <c r="I209" s="237">
        <f>'nmol-analyzed'!I209*0.001/'nmol-analyzed'!I$1*1/'nmol-analyzed'!I$2</f>
        <v>3.1192571289414777</v>
      </c>
      <c r="J209" s="98">
        <f>'nmol-analyzed'!J209*0.001/'nmol-analyzed'!J$1*1/'nmol-analyzed'!J$2</f>
        <v>0.2557790845732012</v>
      </c>
      <c r="K209" s="98">
        <f>'nmol-analyzed'!K209*0.001/'nmol-analyzed'!K$1*1/'nmol-analyzed'!K$2</f>
        <v>0.70495211114077405</v>
      </c>
      <c r="L209" s="98">
        <f>'nmol-analyzed'!L209*0.001/'nmol-analyzed'!L$1*1/'nmol-analyzed'!L$2</f>
        <v>0.33064125566779662</v>
      </c>
      <c r="M209" s="19">
        <f t="shared" si="9"/>
        <v>0.43045748379392396</v>
      </c>
      <c r="N209" s="243">
        <f t="shared" si="10"/>
        <v>0.24064821108199339</v>
      </c>
      <c r="O209" s="19">
        <f t="shared" si="11"/>
        <v>0.55905221802857685</v>
      </c>
      <c r="P209" s="98">
        <f>'nmol-analyzed'!N209*0.001/'nmol-analyzed'!N$1*1/'nmol-analyzed'!N$2</f>
        <v>0.73967459806070879</v>
      </c>
      <c r="Q209" s="98">
        <f>'nmol-analyzed'!O209*0.001/'nmol-analyzed'!O$1*1/'nmol-analyzed'!O$2</f>
        <v>0.34221056385507659</v>
      </c>
      <c r="R209" s="98">
        <f>'nmol-analyzed'!P209*0.001/'nmol-analyzed'!P$1*1/'nmol-analyzed'!P$2</f>
        <v>1.4644873131945222</v>
      </c>
      <c r="S209" s="98">
        <f>'nmol-analyzed'!Q209*0.001/'nmol-analyzed'!Q$1*1/'nmol-analyzed'!Q$2</f>
        <v>0.2419074675526999</v>
      </c>
      <c r="T209" s="98">
        <f>'nmol-analyzed'!R209*0.001/'nmol-analyzed'!R$1*1/'nmol-analyzed'!R$2</f>
        <v>7.9760829520645532E-2</v>
      </c>
      <c r="U209" s="98">
        <f>'nmol-analyzed'!S209*0.001/'nmol-analyzed'!S$1*1/'nmol-analyzed'!S$2</f>
        <v>0.42481311375108272</v>
      </c>
      <c r="V209" s="98">
        <f>'nmol-analyzed'!T209*0.001/'nmol-analyzed'!T$1*1/'nmol-analyzed'!T$2</f>
        <v>0.72218229337684048</v>
      </c>
      <c r="W209" s="98">
        <f>'nmol-analyzed'!U209*0.001/'nmol-analyzed'!U$1*1/'nmol-analyzed'!U$2</f>
        <v>0.42481311375106218</v>
      </c>
      <c r="X209" s="98">
        <f>'nmol-analyzed'!V209*0.001/'nmol-analyzed'!V$1*1/'nmol-analyzed'!V$2</f>
        <v>0.23600728541726823</v>
      </c>
      <c r="Y209" s="98">
        <f>'nmol-analyzed'!W209*0.001/'nmol-analyzed'!W$1*1/'nmol-analyzed'!W$2</f>
        <v>0.2336472125630987</v>
      </c>
      <c r="Z209" s="98">
        <f>'nmol-analyzed'!X209*0.001/'nmol-analyzed'!X$1*1/'nmol-analyzed'!X$2</f>
        <v>0.42009296804273744</v>
      </c>
      <c r="AA209" s="98">
        <f>'nmol-analyzed'!Y209*0.001/'nmol-analyzed'!Y$1*1/'nmol-analyzed'!Y$2</f>
        <v>0.50269551793883649</v>
      </c>
      <c r="AB209" s="98">
        <f>'nmol-analyzed'!Z209*0.001/'nmol-analyzed'!Z$1*1/'nmol-analyzed'!Z$2</f>
        <v>0.32923016315708903</v>
      </c>
      <c r="AC209" s="98">
        <f>'nmol-analyzed'!AA209*0.001/'nmol-analyzed'!AA$1*1/'nmol-analyzed'!AA$2</f>
        <v>0.5401195303406362</v>
      </c>
      <c r="AD209" s="98">
        <f>'nmol-analyzed'!AB209*0.001/'nmol-analyzed'!AB$1*1/'nmol-analyzed'!AB$2</f>
        <v>0.36286120132904987</v>
      </c>
      <c r="AE209" s="98">
        <f>'nmol-analyzed'!AC209*0.001/'nmol-analyzed'!AC$1*1/'nmol-analyzed'!AC$2</f>
        <v>0.55855057548745823</v>
      </c>
      <c r="AF209" s="98">
        <f>'nmol-analyzed'!AD209*0.001/'nmol-analyzed'!AD$1*1/'nmol-analyzed'!AD$2</f>
        <v>0.23263575276845005</v>
      </c>
      <c r="AG209" s="98">
        <f>'nmol-analyzed'!AE209*0.001/'nmol-analyzed'!AE$1*1/'nmol-analyzed'!AE$2</f>
        <v>0.50205186170577909</v>
      </c>
      <c r="AH209" s="98">
        <f>'nmol-analyzed'!AF209*0.001/'nmol-analyzed'!AF$1*1/'nmol-analyzed'!AF$2</f>
        <v>0.36109114668842029</v>
      </c>
      <c r="AI209" s="98">
        <f>'nmol-analyzed'!AG209*0.001/'nmol-analyzed'!AG$1*1/'nmol-analyzed'!AG$2</f>
        <v>0.38619373977367605</v>
      </c>
      <c r="AJ209" s="98">
        <f>'nmol-analyzed'!AH209*0.001/'nmol-analyzed'!AH$1*1/'nmol-analyzed'!AH$2</f>
        <v>0.27742897224560509</v>
      </c>
    </row>
    <row r="210" spans="1:36" x14ac:dyDescent="0.2">
      <c r="A210">
        <f>'imported summary from web'!A173</f>
        <v>762.6</v>
      </c>
      <c r="B210" t="str">
        <f>'imported summary from web'!B173</f>
        <v>C43H88O7PN</v>
      </c>
      <c r="C210" s="2" t="str">
        <f>'imported summary from web'!C173</f>
        <v>ePE(38:0)</v>
      </c>
      <c r="D210" s="69" t="s">
        <v>125</v>
      </c>
      <c r="E210" s="234"/>
      <c r="F210" s="237">
        <f>'nmol-analyzed'!F210*0.001/'nmol-analyzed'!F$1*1/'nmol-analyzed'!F$2</f>
        <v>25.328367887004799</v>
      </c>
      <c r="G210" s="237">
        <f>'nmol-analyzed'!G210*0.001/'nmol-analyzed'!G$1*1/'nmol-analyzed'!G$2</f>
        <v>30.381564435889992</v>
      </c>
      <c r="H210" s="237">
        <f>'nmol-analyzed'!H210*0.001/'nmol-analyzed'!H$1*1/'nmol-analyzed'!H$2</f>
        <v>27.387077592106177</v>
      </c>
      <c r="I210" s="237">
        <f>'nmol-analyzed'!I210*0.001/'nmol-analyzed'!I$1*1/'nmol-analyzed'!I$2</f>
        <v>23.831124465112893</v>
      </c>
      <c r="J210" s="98">
        <f>'nmol-analyzed'!J210*0.001/'nmol-analyzed'!J$1*1/'nmol-analyzed'!J$2</f>
        <v>3.0755875291362975</v>
      </c>
      <c r="K210" s="98">
        <f>'nmol-analyzed'!K210*0.001/'nmol-analyzed'!K$1*1/'nmol-analyzed'!K$2</f>
        <v>2.6076989597950755</v>
      </c>
      <c r="L210" s="98">
        <f>'nmol-analyzed'!L210*0.001/'nmol-analyzed'!L$1*1/'nmol-analyzed'!L$2</f>
        <v>2.9820098152680532</v>
      </c>
      <c r="M210" s="19">
        <f t="shared" si="9"/>
        <v>2.8884321013998089</v>
      </c>
      <c r="N210" s="243">
        <f t="shared" si="10"/>
        <v>0.24758335915333479</v>
      </c>
      <c r="O210" s="19">
        <f t="shared" si="11"/>
        <v>8.5715485239673622E-2</v>
      </c>
      <c r="P210" s="98">
        <f>'nmol-analyzed'!N210*0.001/'nmol-analyzed'!N$1*1/'nmol-analyzed'!N$2</f>
        <v>4.4480431910407496</v>
      </c>
      <c r="Q210" s="98">
        <f>'nmol-analyzed'!O210*0.001/'nmol-analyzed'!O$1*1/'nmol-analyzed'!O$2</f>
        <v>1.0561326022423916</v>
      </c>
      <c r="R210" s="98">
        <f>'nmol-analyzed'!P210*0.001/'nmol-analyzed'!P$1*1/'nmol-analyzed'!P$2</f>
        <v>5.2766260444871333</v>
      </c>
      <c r="S210" s="98">
        <f>'nmol-analyzed'!Q210*0.001/'nmol-analyzed'!Q$1*1/'nmol-analyzed'!Q$2</f>
        <v>2.0414630188593703</v>
      </c>
      <c r="T210" s="98">
        <f>'nmol-analyzed'!R210*0.001/'nmol-analyzed'!R$1*1/'nmol-analyzed'!R$2</f>
        <v>0.58606870386909105</v>
      </c>
      <c r="U210" s="98">
        <f>'nmol-analyzed'!S210*0.001/'nmol-analyzed'!S$1*1/'nmol-analyzed'!S$2</f>
        <v>2.2515095028807384</v>
      </c>
      <c r="V210" s="98">
        <f>'nmol-analyzed'!T210*0.001/'nmol-analyzed'!T$1*1/'nmol-analyzed'!T$2</f>
        <v>3.7383554010095281</v>
      </c>
      <c r="W210" s="98">
        <f>'nmol-analyzed'!U210*0.001/'nmol-analyzed'!U$1*1/'nmol-analyzed'!U$2</f>
        <v>2.988863693177116</v>
      </c>
      <c r="X210" s="98">
        <f>'nmol-analyzed'!V210*0.001/'nmol-analyzed'!V$1*1/'nmol-analyzed'!V$2</f>
        <v>3.0208932533410331</v>
      </c>
      <c r="Y210" s="98">
        <f>'nmol-analyzed'!W210*0.001/'nmol-analyzed'!W$1*1/'nmol-analyzed'!W$2</f>
        <v>1.1696213229690298</v>
      </c>
      <c r="Z210" s="98">
        <f>'nmol-analyzed'!X210*0.001/'nmol-analyzed'!X$1*1/'nmol-analyzed'!X$2</f>
        <v>1.4207638582119548</v>
      </c>
      <c r="AA210" s="98">
        <f>'nmol-analyzed'!Y210*0.001/'nmol-analyzed'!Y$1*1/'nmol-analyzed'!Y$2</f>
        <v>1.8550172633799327</v>
      </c>
      <c r="AB210" s="98">
        <f>'nmol-analyzed'!Z210*0.001/'nmol-analyzed'!Z$1*1/'nmol-analyzed'!Z$2</f>
        <v>1.5664983569571176</v>
      </c>
      <c r="AC210" s="98">
        <f>'nmol-analyzed'!AA210*0.001/'nmol-analyzed'!AA$1*1/'nmol-analyzed'!AA$2</f>
        <v>2.1362030862910553</v>
      </c>
      <c r="AD210" s="98">
        <f>'nmol-analyzed'!AB210*0.001/'nmol-analyzed'!AB$1*1/'nmol-analyzed'!AB$2</f>
        <v>2.7170338733663004</v>
      </c>
      <c r="AE210" s="98">
        <f>'nmol-analyzed'!AC210*0.001/'nmol-analyzed'!AC$1*1/'nmol-analyzed'!AC$2</f>
        <v>3.1703645341048698</v>
      </c>
      <c r="AF210" s="98">
        <f>'nmol-analyzed'!AD210*0.001/'nmol-analyzed'!AD$1*1/'nmol-analyzed'!AD$2</f>
        <v>4.1975581477785564</v>
      </c>
      <c r="AG210" s="98">
        <f>'nmol-analyzed'!AE210*0.001/'nmol-analyzed'!AE$1*1/'nmol-analyzed'!AE$2</f>
        <v>1.4211929623671282</v>
      </c>
      <c r="AH210" s="98">
        <f>'nmol-analyzed'!AF210*0.001/'nmol-analyzed'!AF$1*1/'nmol-analyzed'!AF$2</f>
        <v>1.4071934393004615</v>
      </c>
      <c r="AI210" s="98">
        <f>'nmol-analyzed'!AG210*0.001/'nmol-analyzed'!AG$1*1/'nmol-analyzed'!AG$2</f>
        <v>3.0895499181894097</v>
      </c>
      <c r="AJ210" s="98">
        <f>'nmol-analyzed'!AH210*0.001/'nmol-analyzed'!AH$1*1/'nmol-analyzed'!AH$2</f>
        <v>2.2194317779648407</v>
      </c>
    </row>
    <row r="211" spans="1:36" x14ac:dyDescent="0.2">
      <c r="A211">
        <f>'imported summary from web'!A182</f>
        <v>778.6</v>
      </c>
      <c r="B211" t="str">
        <f>'imported summary from web'!B182</f>
        <v>C45H80O7PN</v>
      </c>
      <c r="C211" s="2" t="str">
        <f>'imported summary from web'!C182</f>
        <v>ePE(40:6)</v>
      </c>
      <c r="D211" s="69"/>
      <c r="E211" s="234"/>
      <c r="F211" s="237">
        <f>'nmol-analyzed'!F211*0.001/'nmol-analyzed'!F$1*1/'nmol-analyzed'!F$2</f>
        <v>12.664183943502399</v>
      </c>
      <c r="G211" s="237">
        <f>'nmol-analyzed'!G211*0.001/'nmol-analyzed'!G$1*1/'nmol-analyzed'!G$2</f>
        <v>12.102717660292935</v>
      </c>
      <c r="H211" s="237">
        <f>'nmol-analyzed'!H211*0.001/'nmol-analyzed'!H$1*1/'nmol-analyzed'!H$2</f>
        <v>9.108230816509117</v>
      </c>
      <c r="I211" s="237">
        <f>'nmol-analyzed'!I211*0.001/'nmol-analyzed'!I$1*1/'nmol-analyzed'!I$2</f>
        <v>9.2953862442456039</v>
      </c>
      <c r="J211" s="98">
        <f>'nmol-analyzed'!J211*0.001/'nmol-analyzed'!J$1*1/'nmol-analyzed'!J$2</f>
        <v>1.2289873088029426</v>
      </c>
      <c r="K211" s="98">
        <f>'nmol-analyzed'!K211*0.001/'nmol-analyzed'!K$1*1/'nmol-analyzed'!K$2</f>
        <v>1.3412805654448354</v>
      </c>
      <c r="L211" s="98">
        <f>'nmol-analyzed'!L211*0.001/'nmol-analyzed'!L$1*1/'nmol-analyzed'!L$2</f>
        <v>0.92953862442456037</v>
      </c>
      <c r="M211" s="19">
        <f t="shared" si="9"/>
        <v>1.1666021662241128</v>
      </c>
      <c r="N211" s="243">
        <f t="shared" si="10"/>
        <v>0.21284216219941379</v>
      </c>
      <c r="O211" s="19">
        <f t="shared" si="11"/>
        <v>0.18244622576718691</v>
      </c>
      <c r="P211" s="98">
        <f>'nmol-analyzed'!N211*0.001/'nmol-analyzed'!N$1*1/'nmol-analyzed'!N$2</f>
        <v>0.97956906229661433</v>
      </c>
      <c r="Q211" s="98">
        <f>'nmol-analyzed'!O211*0.001/'nmol-analyzed'!O$1*1/'nmol-analyzed'!O$2</f>
        <v>0.80242477041880012</v>
      </c>
      <c r="R211" s="98">
        <f>'nmol-analyzed'!P211*0.001/'nmol-analyzed'!P$1*1/'nmol-analyzed'!P$2</f>
        <v>2.4035478804337576</v>
      </c>
      <c r="S211" s="98">
        <f>'nmol-analyzed'!Q211*0.001/'nmol-analyzed'!Q$1*1/'nmol-analyzed'!Q$2</f>
        <v>0.98533041661709475</v>
      </c>
      <c r="T211" s="98">
        <f>'nmol-analyzed'!R211*0.001/'nmol-analyzed'!R$1*1/'nmol-analyzed'!R$2</f>
        <v>0.69357243061430907</v>
      </c>
      <c r="U211" s="98">
        <f>'nmol-analyzed'!S211*0.001/'nmol-analyzed'!S$1*1/'nmol-analyzed'!S$2</f>
        <v>1.3169206526283563</v>
      </c>
      <c r="V211" s="98">
        <f>'nmol-analyzed'!T211*0.001/'nmol-analyzed'!T$1*1/'nmol-analyzed'!T$2</f>
        <v>1.2319580298781401</v>
      </c>
      <c r="W211" s="98">
        <f>'nmol-analyzed'!U211*0.001/'nmol-analyzed'!U$1*1/'nmol-analyzed'!U$2</f>
        <v>1.7220103003837701</v>
      </c>
      <c r="X211" s="98">
        <f>'nmol-analyzed'!V211*0.001/'nmol-analyzed'!V$1*1/'nmol-analyzed'!V$2</f>
        <v>1.2626389769823847</v>
      </c>
      <c r="Y211" s="98">
        <f>'nmol-analyzed'!W211*0.001/'nmol-analyzed'!W$1*1/'nmol-analyzed'!W$2</f>
        <v>0.64506947816333771</v>
      </c>
      <c r="Z211" s="98">
        <f>'nmol-analyzed'!X211*0.001/'nmol-analyzed'!X$1*1/'nmol-analyzed'!X$2</f>
        <v>0.4767347165428818</v>
      </c>
      <c r="AA211" s="98">
        <f>'nmol-analyzed'!Y211*0.001/'nmol-analyzed'!Y$1*1/'nmol-analyzed'!Y$2</f>
        <v>1.0549525658153049</v>
      </c>
      <c r="AB211" s="98">
        <f>'nmol-analyzed'!Z211*0.001/'nmol-analyzed'!Z$1*1/'nmol-analyzed'!Z$2</f>
        <v>0.87086688318971939</v>
      </c>
      <c r="AC211" s="98">
        <f>'nmol-analyzed'!AA211*0.001/'nmol-analyzed'!AA$1*1/'nmol-analyzed'!AA$2</f>
        <v>1.1955454772708465</v>
      </c>
      <c r="AD211" s="98">
        <f>'nmol-analyzed'!AB211*0.001/'nmol-analyzed'!AB$1*1/'nmol-analyzed'!AB$2</f>
        <v>2.1683169347711519</v>
      </c>
      <c r="AE211" s="98">
        <f>'nmol-analyzed'!AC211*0.001/'nmol-analyzed'!AC$1*1/'nmol-analyzed'!AC$2</f>
        <v>1.1485687890305485</v>
      </c>
      <c r="AF211" s="98">
        <f>'nmol-analyzed'!AD211*0.001/'nmol-analyzed'!AD$1*1/'nmol-analyzed'!AD$2</f>
        <v>1.6891378570578768</v>
      </c>
      <c r="AG211" s="98">
        <f>'nmol-analyzed'!AE211*0.001/'nmol-analyzed'!AE$1*1/'nmol-analyzed'!AE$2</f>
        <v>0.94231272504777008</v>
      </c>
      <c r="AH211" s="98">
        <f>'nmol-analyzed'!AF211*0.001/'nmol-analyzed'!AF$1*1/'nmol-analyzed'!AF$2</f>
        <v>0.40888262198541708</v>
      </c>
      <c r="AI211" s="98">
        <f>'nmol-analyzed'!AG211*0.001/'nmol-analyzed'!AG$1*1/'nmol-analyzed'!AG$2</f>
        <v>1.3130587152304991</v>
      </c>
      <c r="AJ211" s="98">
        <f>'nmol-analyzed'!AH211*0.001/'nmol-analyzed'!AH$1*1/'nmol-analyzed'!AH$2</f>
        <v>1.9940207380152863</v>
      </c>
    </row>
    <row r="212" spans="1:36" x14ac:dyDescent="0.2">
      <c r="A212">
        <f>'imported summary from web'!A183</f>
        <v>780.6</v>
      </c>
      <c r="B212" t="str">
        <f>'imported summary from web'!B183</f>
        <v>C45H82O7PN</v>
      </c>
      <c r="C212" s="2" t="str">
        <f>'imported summary from web'!C183</f>
        <v>ePE(40:5)</v>
      </c>
      <c r="D212" s="69"/>
      <c r="E212" s="234"/>
      <c r="F212" s="237">
        <f>'nmol-analyzed'!F212*0.001/'nmol-analyzed'!F$1*1/'nmol-analyzed'!F$2</f>
        <v>0.5614662832094659</v>
      </c>
      <c r="G212" s="237">
        <f>'nmol-analyzed'!G212*0.001/'nmol-analyzed'!G$1*1/'nmol-analyzed'!G$2</f>
        <v>0</v>
      </c>
      <c r="H212" s="237">
        <f>'nmol-analyzed'!H212*0.001/'nmol-analyzed'!H$1*1/'nmol-analyzed'!H$2</f>
        <v>0</v>
      </c>
      <c r="I212" s="237">
        <f>'nmol-analyzed'!I212*0.001/'nmol-analyzed'!I$1*1/'nmol-analyzed'!I$2</f>
        <v>0.9357771386824435</v>
      </c>
      <c r="J212" s="98">
        <f>'nmol-analyzed'!J212*0.001/'nmol-analyzed'!J$1*1/'nmol-analyzed'!J$2</f>
        <v>0</v>
      </c>
      <c r="K212" s="98">
        <f>'nmol-analyzed'!K212*0.001/'nmol-analyzed'!K$1*1/'nmol-analyzed'!K$2</f>
        <v>0</v>
      </c>
      <c r="L212" s="98">
        <f>'nmol-analyzed'!L212*0.001/'nmol-analyzed'!L$1*1/'nmol-analyzed'!L$2</f>
        <v>0</v>
      </c>
      <c r="M212" s="19">
        <f t="shared" si="9"/>
        <v>0</v>
      </c>
      <c r="N212" s="243">
        <f t="shared" si="10"/>
        <v>0</v>
      </c>
      <c r="O212" s="19" t="e">
        <f t="shared" si="11"/>
        <v>#DIV/0!</v>
      </c>
      <c r="P212" s="98">
        <f>'nmol-analyzed'!N212*0.001/'nmol-analyzed'!N$1*1/'nmol-analyzed'!N$2</f>
        <v>5.9973616058976394E-2</v>
      </c>
      <c r="Q212" s="98">
        <f>'nmol-analyzed'!O212*0.001/'nmol-analyzed'!O$1*1/'nmol-analyzed'!O$2</f>
        <v>0.15045464445352502</v>
      </c>
      <c r="R212" s="98">
        <f>'nmol-analyzed'!P212*0.001/'nmol-analyzed'!P$1*1/'nmol-analyzed'!P$2</f>
        <v>0</v>
      </c>
      <c r="S212" s="98">
        <f>'nmol-analyzed'!Q212*0.001/'nmol-analyzed'!Q$1*1/'nmol-analyzed'!Q$2</f>
        <v>0.23010710328183648</v>
      </c>
      <c r="T212" s="98">
        <f>'nmol-analyzed'!R212*0.001/'nmol-analyzed'!R$1*1/'nmol-analyzed'!R$2</f>
        <v>0</v>
      </c>
      <c r="U212" s="98">
        <f>'nmol-analyzed'!S212*0.001/'nmol-analyzed'!S$1*1/'nmol-analyzed'!S$2</f>
        <v>0</v>
      </c>
      <c r="V212" s="98">
        <f>'nmol-analyzed'!T212*0.001/'nmol-analyzed'!T$1*1/'nmol-analyzed'!T$2</f>
        <v>0</v>
      </c>
      <c r="W212" s="98">
        <f>'nmol-analyzed'!U212*0.001/'nmol-analyzed'!U$1*1/'nmol-analyzed'!U$2</f>
        <v>0</v>
      </c>
      <c r="X212" s="98">
        <f>'nmol-analyzed'!V212*0.001/'nmol-analyzed'!V$1*1/'nmol-analyzed'!V$2</f>
        <v>0.42481311375108272</v>
      </c>
      <c r="Y212" s="98">
        <f>'nmol-analyzed'!W212*0.001/'nmol-analyzed'!W$1*1/'nmol-analyzed'!W$2</f>
        <v>0.11913237320410962</v>
      </c>
      <c r="Z212" s="98">
        <f>'nmol-analyzed'!X212*0.001/'nmol-analyzed'!X$1*1/'nmol-analyzed'!X$2</f>
        <v>0</v>
      </c>
      <c r="AA212" s="98">
        <f>'nmol-analyzed'!Y212*0.001/'nmol-analyzed'!Y$1*1/'nmol-analyzed'!Y$2</f>
        <v>0</v>
      </c>
      <c r="AB212" s="98">
        <f>'nmol-analyzed'!Z212*0.001/'nmol-analyzed'!Z$1*1/'nmol-analyzed'!Z$2</f>
        <v>0</v>
      </c>
      <c r="AC212" s="98">
        <f>'nmol-analyzed'!AA212*0.001/'nmol-analyzed'!AA$1*1/'nmol-analyzed'!AA$2</f>
        <v>0</v>
      </c>
      <c r="AD212" s="98">
        <f>'nmol-analyzed'!AB212*0.001/'nmol-analyzed'!AB$1*1/'nmol-analyzed'!AB$2</f>
        <v>0</v>
      </c>
      <c r="AE212" s="98">
        <f>'nmol-analyzed'!AC212*0.001/'nmol-analyzed'!AC$1*1/'nmol-analyzed'!AC$2</f>
        <v>0</v>
      </c>
      <c r="AF212" s="98">
        <f>'nmol-analyzed'!AD212*0.001/'nmol-analyzed'!AD$1*1/'nmol-analyzed'!AD$2</f>
        <v>0.12137517535745222</v>
      </c>
      <c r="AG212" s="98">
        <f>'nmol-analyzed'!AE212*0.001/'nmol-analyzed'!AE$1*1/'nmol-analyzed'!AE$2</f>
        <v>0</v>
      </c>
      <c r="AH212" s="98">
        <f>'nmol-analyzed'!AF212*0.001/'nmol-analyzed'!AF$1*1/'nmol-analyzed'!AF$2</f>
        <v>0.22302688471931842</v>
      </c>
      <c r="AI212" s="98">
        <f>'nmol-analyzed'!AG212*0.001/'nmol-analyzed'!AG$1*1/'nmol-analyzed'!AG$2</f>
        <v>0</v>
      </c>
      <c r="AJ212" s="98">
        <f>'nmol-analyzed'!AH212*0.001/'nmol-analyzed'!AH$1*1/'nmol-analyzed'!AH$2</f>
        <v>0</v>
      </c>
    </row>
    <row r="213" spans="1:36" x14ac:dyDescent="0.2">
      <c r="A213">
        <f>'imported summary from web'!A184</f>
        <v>782.6</v>
      </c>
      <c r="B213" t="str">
        <f>'imported summary from web'!B184</f>
        <v>C45H84O7PN</v>
      </c>
      <c r="C213" s="2" t="str">
        <f>'imported summary from web'!C184</f>
        <v>ePE(40:4)</v>
      </c>
      <c r="D213" s="69"/>
      <c r="E213" s="234"/>
      <c r="F213" s="237">
        <f>'nmol-analyzed'!F213*0.001/'nmol-analyzed'!F$1*1/'nmol-analyzed'!F$2</f>
        <v>0</v>
      </c>
      <c r="G213" s="237">
        <f>'nmol-analyzed'!G213*0.001/'nmol-analyzed'!G$1*1/'nmol-analyzed'!G$2</f>
        <v>0.68623656836712521</v>
      </c>
      <c r="H213" s="237">
        <f>'nmol-analyzed'!H213*0.001/'nmol-analyzed'!H$1*1/'nmol-analyzed'!H$2</f>
        <v>0</v>
      </c>
      <c r="I213" s="237">
        <f>'nmol-analyzed'!I213*0.001/'nmol-analyzed'!I$1*1/'nmol-analyzed'!I$2</f>
        <v>1.2477028515765911</v>
      </c>
      <c r="J213" s="98">
        <f>'nmol-analyzed'!J213*0.001/'nmol-analyzed'!J$1*1/'nmol-analyzed'!J$2</f>
        <v>0.12477028515765912</v>
      </c>
      <c r="K213" s="98">
        <f>'nmol-analyzed'!K213*0.001/'nmol-analyzed'!K$1*1/'nmol-analyzed'!K$2</f>
        <v>0</v>
      </c>
      <c r="L213" s="98">
        <f>'nmol-analyzed'!L213*0.001/'nmol-analyzed'!L$1*1/'nmol-analyzed'!L$2</f>
        <v>0.27449462734685004</v>
      </c>
      <c r="M213" s="19">
        <f t="shared" si="9"/>
        <v>0.13308830416816972</v>
      </c>
      <c r="N213" s="243">
        <f t="shared" si="10"/>
        <v>0.13743622954216234</v>
      </c>
      <c r="O213" s="19">
        <f t="shared" si="11"/>
        <v>1.0326694776161442</v>
      </c>
      <c r="P213" s="98">
        <f>'nmol-analyzed'!N213*0.001/'nmol-analyzed'!N$1*1/'nmol-analyzed'!N$2</f>
        <v>0</v>
      </c>
      <c r="Q213" s="98">
        <f>'nmol-analyzed'!O213*0.001/'nmol-analyzed'!O$1*1/'nmol-analyzed'!O$2</f>
        <v>4.1301274948026483E-2</v>
      </c>
      <c r="R213" s="98">
        <f>'nmol-analyzed'!P213*0.001/'nmol-analyzed'!P$1*1/'nmol-analyzed'!P$2</f>
        <v>0.15651009453987264</v>
      </c>
      <c r="S213" s="98">
        <f>'nmol-analyzed'!Q213*0.001/'nmol-analyzed'!Q$1*1/'nmol-analyzed'!Q$2</f>
        <v>0</v>
      </c>
      <c r="T213" s="98">
        <f>'nmol-analyzed'!R213*0.001/'nmol-analyzed'!R$1*1/'nmol-analyzed'!R$2</f>
        <v>3.8146483683786994E-2</v>
      </c>
      <c r="U213" s="98">
        <f>'nmol-analyzed'!S213*0.001/'nmol-analyzed'!S$1*1/'nmol-analyzed'!S$2</f>
        <v>0</v>
      </c>
      <c r="V213" s="98">
        <f>'nmol-analyzed'!T213*0.001/'nmol-analyzed'!T$1*1/'nmol-analyzed'!T$2</f>
        <v>0</v>
      </c>
      <c r="W213" s="98">
        <f>'nmol-analyzed'!U213*0.001/'nmol-analyzed'!U$1*1/'nmol-analyzed'!U$2</f>
        <v>0.19723465995585027</v>
      </c>
      <c r="X213" s="98">
        <f>'nmol-analyzed'!V213*0.001/'nmol-analyzed'!V$1*1/'nmol-analyzed'!V$2</f>
        <v>0</v>
      </c>
      <c r="Y213" s="98">
        <f>'nmol-analyzed'!W213*0.001/'nmol-analyzed'!W$1*1/'nmol-analyzed'!W$2</f>
        <v>2.8628709839747263E-2</v>
      </c>
      <c r="Z213" s="98">
        <f>'nmol-analyzed'!X213*0.001/'nmol-analyzed'!X$1*1/'nmol-analyzed'!X$2</f>
        <v>0.10856335129194337</v>
      </c>
      <c r="AA213" s="98">
        <f>'nmol-analyzed'!Y213*0.001/'nmol-analyzed'!Y$1*1/'nmol-analyzed'!Y$2</f>
        <v>0.18408568262548944</v>
      </c>
      <c r="AB213" s="98">
        <f>'nmol-analyzed'!Z213*0.001/'nmol-analyzed'!Z$1*1/'nmol-analyzed'!Z$2</f>
        <v>0</v>
      </c>
      <c r="AC213" s="98">
        <f>'nmol-analyzed'!AA213*0.001/'nmol-analyzed'!AA$1*1/'nmol-analyzed'!AA$2</f>
        <v>0</v>
      </c>
      <c r="AD213" s="98">
        <f>'nmol-analyzed'!AB213*0.001/'nmol-analyzed'!AB$1*1/'nmol-analyzed'!AB$2</f>
        <v>0</v>
      </c>
      <c r="AE213" s="98">
        <f>'nmol-analyzed'!AC213*0.001/'nmol-analyzed'!AC$1*1/'nmol-analyzed'!AC$2</f>
        <v>6.29352761112629E-2</v>
      </c>
      <c r="AF213" s="98">
        <f>'nmol-analyzed'!AD213*0.001/'nmol-analyzed'!AD$1*1/'nmol-analyzed'!AD$2</f>
        <v>0</v>
      </c>
      <c r="AG213" s="98">
        <f>'nmol-analyzed'!AE213*0.001/'nmol-analyzed'!AE$1*1/'nmol-analyzed'!AE$2</f>
        <v>0</v>
      </c>
      <c r="AH213" s="98">
        <f>'nmol-analyzed'!AF213*0.001/'nmol-analyzed'!AF$1*1/'nmol-analyzed'!AF$2</f>
        <v>0</v>
      </c>
      <c r="AI213" s="98">
        <f>'nmol-analyzed'!AG213*0.001/'nmol-analyzed'!AG$1*1/'nmol-analyzed'!AG$2</f>
        <v>0</v>
      </c>
      <c r="AJ213" s="98">
        <f>'nmol-analyzed'!AH213*0.001/'nmol-analyzed'!AH$1*1/'nmol-analyzed'!AH$2</f>
        <v>0</v>
      </c>
    </row>
    <row r="214" spans="1:36" x14ac:dyDescent="0.2">
      <c r="A214">
        <f>'imported summary from web'!A185</f>
        <v>784.6</v>
      </c>
      <c r="B214" t="str">
        <f>'imported summary from web'!B185</f>
        <v>C45H86O7PN</v>
      </c>
      <c r="C214" s="2" t="str">
        <f>'imported summary from web'!C185</f>
        <v>ePE(40:3)</v>
      </c>
      <c r="D214" s="69"/>
      <c r="E214" s="234"/>
      <c r="F214" s="237">
        <f>'nmol-analyzed'!F214*0.001/'nmol-analyzed'!F$1*1/'nmol-analyzed'!F$2</f>
        <v>9.7320822422974125</v>
      </c>
      <c r="G214" s="237">
        <f>'nmol-analyzed'!G214*0.001/'nmol-analyzed'!G$1*1/'nmol-analyzed'!G$2</f>
        <v>5.9889736875676371</v>
      </c>
      <c r="H214" s="237">
        <f>'nmol-analyzed'!H214*0.001/'nmol-analyzed'!H$1*1/'nmol-analyzed'!H$2</f>
        <v>8.0476833926690148</v>
      </c>
      <c r="I214" s="237">
        <f>'nmol-analyzed'!I214*0.001/'nmol-analyzed'!I$1*1/'nmol-analyzed'!I$2</f>
        <v>9.7320822422974125</v>
      </c>
      <c r="J214" s="98">
        <f>'nmol-analyzed'!J214*0.001/'nmol-analyzed'!J$1*1/'nmol-analyzed'!J$2</f>
        <v>0.61761291153041253</v>
      </c>
      <c r="K214" s="98">
        <f>'nmol-analyzed'!K214*0.001/'nmol-analyzed'!K$1*1/'nmol-analyzed'!K$2</f>
        <v>0.97320822422974129</v>
      </c>
      <c r="L214" s="98">
        <f>'nmol-analyzed'!L214*0.001/'nmol-analyzed'!L$1*1/'nmol-analyzed'!L$2</f>
        <v>0.41174194102027506</v>
      </c>
      <c r="M214" s="19">
        <f t="shared" si="9"/>
        <v>0.66752102559347637</v>
      </c>
      <c r="N214" s="243">
        <f t="shared" si="10"/>
        <v>0.28404086269806655</v>
      </c>
      <c r="O214" s="19">
        <f t="shared" si="11"/>
        <v>0.42551597898438159</v>
      </c>
      <c r="P214" s="98">
        <f>'nmol-analyzed'!N214*0.001/'nmol-analyzed'!N$1*1/'nmol-analyzed'!N$2</f>
        <v>0.92959104891413413</v>
      </c>
      <c r="Q214" s="98">
        <f>'nmol-analyzed'!O214*0.001/'nmol-analyzed'!O$1*1/'nmol-analyzed'!O$2</f>
        <v>0.54871693859520898</v>
      </c>
      <c r="R214" s="98">
        <f>'nmol-analyzed'!P214*0.001/'nmol-analyzed'!P$1*1/'nmol-analyzed'!P$2</f>
        <v>0.97259844464063672</v>
      </c>
      <c r="S214" s="98">
        <f>'nmol-analyzed'!Q214*0.001/'nmol-analyzed'!Q$1*1/'nmol-analyzed'!Q$2</f>
        <v>0.5133158457825584</v>
      </c>
      <c r="T214" s="98">
        <f>'nmol-analyzed'!R214*0.001/'nmol-analyzed'!R$1*1/'nmol-analyzed'!R$2</f>
        <v>7.2825105214502459E-2</v>
      </c>
      <c r="U214" s="98">
        <f>'nmol-analyzed'!S214*0.001/'nmol-analyzed'!S$1*1/'nmol-analyzed'!S$2</f>
        <v>0.73280262122061779</v>
      </c>
      <c r="V214" s="98">
        <f>'nmol-analyzed'!T214*0.001/'nmol-analyzed'!T$1*1/'nmol-analyzed'!T$2</f>
        <v>0.54163672003263041</v>
      </c>
      <c r="W214" s="98">
        <f>'nmol-analyzed'!U214*0.001/'nmol-analyzed'!U$1*1/'nmol-analyzed'!U$2</f>
        <v>0.45515690759042354</v>
      </c>
      <c r="X214" s="98">
        <f>'nmol-analyzed'!V214*0.001/'nmol-analyzed'!V$1*1/'nmol-analyzed'!V$2</f>
        <v>0.49561529937626325</v>
      </c>
      <c r="Y214" s="98">
        <f>'nmol-analyzed'!W214*0.001/'nmol-analyzed'!W$1*1/'nmol-analyzed'!W$2</f>
        <v>0.36432342038000959</v>
      </c>
      <c r="Z214" s="98">
        <f>'nmol-analyzed'!X214*0.001/'nmol-analyzed'!X$1*1/'nmol-analyzed'!X$2</f>
        <v>0.38233180237597453</v>
      </c>
      <c r="AA214" s="98">
        <f>'nmol-analyzed'!Y214*0.001/'nmol-analyzed'!Y$1*1/'nmol-analyzed'!Y$2</f>
        <v>0.55225704787646845</v>
      </c>
      <c r="AB214" s="98">
        <f>'nmol-analyzed'!Z214*0.001/'nmol-analyzed'!Z$1*1/'nmol-analyzed'!Z$2</f>
        <v>0.93989901417427058</v>
      </c>
      <c r="AC214" s="98">
        <f>'nmol-analyzed'!AA214*0.001/'nmol-analyzed'!AA$1*1/'nmol-analyzed'!AA$2</f>
        <v>0.6190133943229762</v>
      </c>
      <c r="AD214" s="98">
        <f>'nmol-analyzed'!AB214*0.001/'nmol-analyzed'!AB$1*1/'nmol-analyzed'!AB$2</f>
        <v>1.0885836039871495</v>
      </c>
      <c r="AE214" s="98">
        <f>'nmol-analyzed'!AC214*0.001/'nmol-analyzed'!AC$1*1/'nmol-analyzed'!AC$2</f>
        <v>0.77882404187687837</v>
      </c>
      <c r="AF214" s="98">
        <f>'nmol-analyzed'!AD214*0.001/'nmol-analyzed'!AD$1*1/'nmol-analyzed'!AD$2</f>
        <v>1.09237657821707</v>
      </c>
      <c r="AG214" s="98">
        <f>'nmol-analyzed'!AE214*0.001/'nmol-analyzed'!AE$1*1/'nmol-analyzed'!AE$2</f>
        <v>0.83417847791114053</v>
      </c>
      <c r="AH214" s="98">
        <f>'nmol-analyzed'!AF214*0.001/'nmol-analyzed'!AF$1*1/'nmol-analyzed'!AF$2</f>
        <v>0.2867488517819809</v>
      </c>
      <c r="AI214" s="98">
        <f>'nmol-analyzed'!AG214*0.001/'nmol-analyzed'!AG$1*1/'nmol-analyzed'!AG$2</f>
        <v>0.46343248772841128</v>
      </c>
      <c r="AJ214" s="98">
        <f>'nmol-analyzed'!AH214*0.001/'nmol-analyzed'!AH$1*1/'nmol-analyzed'!AH$2</f>
        <v>1.09237657821707</v>
      </c>
    </row>
    <row r="215" spans="1:36" x14ac:dyDescent="0.2">
      <c r="A215">
        <f>'imported summary from web'!A186</f>
        <v>786.6</v>
      </c>
      <c r="B215" t="str">
        <f>'imported summary from web'!B186</f>
        <v>C45H88O7PN</v>
      </c>
      <c r="C215" s="2" t="str">
        <f>'imported summary from web'!C186</f>
        <v>ePE(40:2)</v>
      </c>
      <c r="D215" s="69"/>
      <c r="E215" s="234"/>
      <c r="F215" s="237">
        <f>'nmol-analyzed'!F215*0.001/'nmol-analyzed'!F$1*1/'nmol-analyzed'!F$2</f>
        <v>43.232903807128885</v>
      </c>
      <c r="G215" s="237">
        <f>'nmol-analyzed'!G215*0.001/'nmol-analyzed'!G$1*1/'nmol-analyzed'!G$2</f>
        <v>51.2805871997979</v>
      </c>
      <c r="H215" s="237">
        <f>'nmol-analyzed'!H215*0.001/'nmol-analyzed'!H$1*1/'nmol-analyzed'!H$2</f>
        <v>51.467742627534385</v>
      </c>
      <c r="I215" s="237">
        <f>'nmol-analyzed'!I215*0.001/'nmol-analyzed'!I$1*1/'nmol-analyzed'!I$2</f>
        <v>48.847566639223551</v>
      </c>
      <c r="J215" s="98">
        <f>'nmol-analyzed'!J215*0.001/'nmol-analyzed'!J$1*1/'nmol-analyzed'!J$2</f>
        <v>4.8098944928277589</v>
      </c>
      <c r="K215" s="98">
        <f>'nmol-analyzed'!K215*0.001/'nmol-analyzed'!K$1*1/'nmol-analyzed'!K$2</f>
        <v>5.2029208910743865</v>
      </c>
      <c r="L215" s="98">
        <f>'nmol-analyzed'!L215*0.001/'nmol-analyzed'!L$1*1/'nmol-analyzed'!L$2</f>
        <v>5.3713607760372257</v>
      </c>
      <c r="M215" s="19">
        <f t="shared" si="9"/>
        <v>5.1280587199797907</v>
      </c>
      <c r="N215" s="243">
        <f t="shared" si="10"/>
        <v>0.28812211871185928</v>
      </c>
      <c r="O215" s="19">
        <f t="shared" si="11"/>
        <v>5.6185417220221447E-2</v>
      </c>
      <c r="P215" s="98">
        <f>'nmol-analyzed'!N215*0.001/'nmol-analyzed'!N$1*1/'nmol-analyzed'!N$2</f>
        <v>7.4967020073720496</v>
      </c>
      <c r="Q215" s="98">
        <f>'nmol-analyzed'!O215*0.001/'nmol-analyzed'!O$1*1/'nmol-analyzed'!O$2</f>
        <v>3.354253543993293</v>
      </c>
      <c r="R215" s="98">
        <f>'nmol-analyzed'!P215*0.001/'nmol-analyzed'!P$1*1/'nmol-analyzed'!P$2</f>
        <v>8.4180072277517208</v>
      </c>
      <c r="S215" s="98">
        <f>'nmol-analyzed'!Q215*0.001/'nmol-analyzed'!Q$1*1/'nmol-analyzed'!Q$2</f>
        <v>4.867650261731157</v>
      </c>
      <c r="T215" s="98">
        <f>'nmol-analyzed'!R215*0.001/'nmol-analyzed'!R$1*1/'nmol-analyzed'!R$2</f>
        <v>1.4460985178308341</v>
      </c>
      <c r="U215" s="98">
        <f>'nmol-analyzed'!S215*0.001/'nmol-analyzed'!S$1*1/'nmol-analyzed'!S$2</f>
        <v>6.0854478544842587</v>
      </c>
      <c r="V215" s="98">
        <f>'nmol-analyzed'!T215*0.001/'nmol-analyzed'!T$1*1/'nmol-analyzed'!T$2</f>
        <v>9.239685224086049</v>
      </c>
      <c r="W215" s="98">
        <f>'nmol-analyzed'!U215*0.001/'nmol-analyzed'!U$1*1/'nmol-analyzed'!U$2</f>
        <v>4.5970847666632793</v>
      </c>
      <c r="X215" s="98">
        <f>'nmol-analyzed'!V215*0.001/'nmol-analyzed'!V$1*1/'nmol-analyzed'!V$2</f>
        <v>8.5670644606468365</v>
      </c>
      <c r="Y215" s="98">
        <f>'nmol-analyzed'!W215*0.001/'nmol-analyzed'!W$1*1/'nmol-analyzed'!W$2</f>
        <v>1.8479370448172348</v>
      </c>
      <c r="Z215" s="98">
        <f>'nmol-analyzed'!X215*0.001/'nmol-analyzed'!X$1*1/'nmol-analyzed'!X$2</f>
        <v>3.2144192273831931</v>
      </c>
      <c r="AA215" s="98">
        <f>'nmol-analyzed'!Y215*0.001/'nmol-analyzed'!Y$1*1/'nmol-analyzed'!Y$2</f>
        <v>4.2056498261361819</v>
      </c>
      <c r="AB215" s="98">
        <f>'nmol-analyzed'!Z215*0.001/'nmol-analyzed'!Z$1*1/'nmol-analyzed'!Z$2</f>
        <v>5.161479332075654</v>
      </c>
      <c r="AC215" s="98">
        <f>'nmol-analyzed'!AA215*0.001/'nmol-analyzed'!AA$1*1/'nmol-analyzed'!AA$2</f>
        <v>5.5347079962995522</v>
      </c>
      <c r="AD215" s="98">
        <f>'nmol-analyzed'!AB215*0.001/'nmol-analyzed'!AB$1*1/'nmol-analyzed'!AB$2</f>
        <v>5.8677311336868305</v>
      </c>
      <c r="AE215" s="98">
        <f>'nmol-analyzed'!AC215*0.001/'nmol-analyzed'!AC$1*1/'nmol-analyzed'!AC$2</f>
        <v>7.0566178339753547</v>
      </c>
      <c r="AF215" s="98">
        <f>'nmol-analyzed'!AD215*0.001/'nmol-analyzed'!AD$1*1/'nmol-analyzed'!AD$2</f>
        <v>5.8563522109970689</v>
      </c>
      <c r="AG215" s="98">
        <f>'nmol-analyzed'!AE215*0.001/'nmol-analyzed'!AE$1*1/'nmol-analyzed'!AE$2</f>
        <v>7.4380914280410018</v>
      </c>
      <c r="AH215" s="98">
        <f>'nmol-analyzed'!AF215*0.001/'nmol-analyzed'!AF$1*1/'nmol-analyzed'!AF$2</f>
        <v>3.8551790072910754</v>
      </c>
      <c r="AI215" s="98">
        <f>'nmol-analyzed'!AG215*0.001/'nmol-analyzed'!AG$1*1/'nmol-analyzed'!AG$2</f>
        <v>7.4149198036545823</v>
      </c>
      <c r="AJ215" s="98">
        <f>'nmol-analyzed'!AH215*0.001/'nmol-analyzed'!AH$1*1/'nmol-analyzed'!AH$2</f>
        <v>6.5282505031543954</v>
      </c>
    </row>
    <row r="216" spans="1:36" x14ac:dyDescent="0.2">
      <c r="A216" s="2" t="s">
        <v>8</v>
      </c>
      <c r="B216"/>
      <c r="C216" s="2" t="s">
        <v>8</v>
      </c>
      <c r="D216" s="71"/>
      <c r="E216" s="235"/>
      <c r="F216" s="235">
        <f>'nmol-analyzed'!F216*0.001/'nmol-analyzed'!F$1*1/'nmol-analyzed'!F$2</f>
        <v>104.18318810664536</v>
      </c>
      <c r="G216" s="235">
        <f>'nmol-analyzed'!G216*0.001/'nmol-analyzed'!G$1*1/'nmol-analyzed'!G$2</f>
        <v>117.15929776304191</v>
      </c>
      <c r="H216" s="235">
        <f>'nmol-analyzed'!H216*0.001/'nmol-analyzed'!H$1*1/'nmol-analyzed'!H$2</f>
        <v>101.12631612028272</v>
      </c>
      <c r="I216" s="235">
        <f>'nmol-analyzed'!I216*0.001/'nmol-analyzed'!I$1*1/'nmol-analyzed'!I$2</f>
        <v>111.79417550126259</v>
      </c>
      <c r="J216" s="20">
        <f>'nmol-analyzed'!J216*0.001/'nmol-analyzed'!J$1*1/'nmol-analyzed'!J$2</f>
        <v>11.060885779226481</v>
      </c>
      <c r="K216" s="20">
        <f>'nmol-analyzed'!K216*0.001/'nmol-analyzed'!K$1*1/'nmol-analyzed'!K$2</f>
        <v>11.447673663215227</v>
      </c>
      <c r="L216" s="20">
        <f>'nmol-analyzed'!L216*0.001/'nmol-analyzed'!L$1*1/'nmol-analyzed'!L$2</f>
        <v>10.555566124337963</v>
      </c>
      <c r="M216" s="244">
        <f t="shared" si="9"/>
        <v>11.021375188926557</v>
      </c>
      <c r="N216" s="245">
        <f t="shared" si="10"/>
        <v>0.44736425906614241</v>
      </c>
      <c r="O216" s="19">
        <f t="shared" si="11"/>
        <v>4.0590602479046368E-2</v>
      </c>
      <c r="P216" s="20">
        <f>'nmol-analyzed'!N216*0.001/'nmol-analyzed'!N$1*1/'nmol-analyzed'!N$2</f>
        <v>16.262845554659101</v>
      </c>
      <c r="Q216" s="20">
        <f>'nmol-analyzed'!O216*0.001/'nmol-analyzed'!O$1*1/'nmol-analyzed'!O$2</f>
        <v>6.835361003898381</v>
      </c>
      <c r="R216" s="20">
        <f>'nmol-analyzed'!P216*0.001/'nmol-analyzed'!P$1*1/'nmol-analyzed'!P$2</f>
        <v>20.424567337453375</v>
      </c>
      <c r="S216" s="20">
        <f>'nmol-analyzed'!Q216*0.001/'nmol-analyzed'!Q$1*1/'nmol-analyzed'!Q$2</f>
        <v>9.8533041661709468</v>
      </c>
      <c r="T216" s="20">
        <f>'nmol-analyzed'!R216*0.001/'nmol-analyzed'!R$1*1/'nmol-analyzed'!R$2</f>
        <v>3.2667261481933951</v>
      </c>
      <c r="U216" s="20">
        <f>'nmol-analyzed'!S216*0.001/'nmol-analyzed'!S$1*1/'nmol-analyzed'!S$2</f>
        <v>11.284098334013136</v>
      </c>
      <c r="V216" s="20">
        <f>'nmol-analyzed'!T216*0.001/'nmol-analyzed'!T$1*1/'nmol-analyzed'!T$2</f>
        <v>16.833219632386655</v>
      </c>
      <c r="W216" s="20">
        <f>'nmol-analyzed'!U216*0.001/'nmol-analyzed'!U$1*1/'nmol-analyzed'!U$2</f>
        <v>10.60515594685687</v>
      </c>
      <c r="X216" s="20">
        <f>'nmol-analyzed'!V216*0.001/'nmol-analyzed'!V$1*1/'nmol-analyzed'!V$2</f>
        <v>15.092665902434304</v>
      </c>
      <c r="Y216" s="20">
        <f>'nmol-analyzed'!W216*0.001/'nmol-analyzed'!W$1*1/'nmol-analyzed'!W$2</f>
        <v>4.7560598604741431</v>
      </c>
      <c r="Z216" s="20">
        <f>'nmol-analyzed'!X216*0.001/'nmol-analyzed'!X$1*1/'nmol-analyzed'!X$2</f>
        <v>6.8347709856840888</v>
      </c>
      <c r="AA216" s="20">
        <f>'nmol-analyzed'!Y216*0.001/'nmol-analyzed'!Y$1*1/'nmol-analyzed'!Y$2</f>
        <v>9.1901236941494346</v>
      </c>
      <c r="AB216" s="20">
        <f>'nmol-analyzed'!Z216*0.001/'nmol-analyzed'!Z$1*1/'nmol-analyzed'!Z$2</f>
        <v>9.2609258797736036</v>
      </c>
      <c r="AC216" s="20">
        <f>'nmol-analyzed'!AA216*0.001/'nmol-analyzed'!AA$1*1/'nmol-analyzed'!AA$2</f>
        <v>10.948040817241658</v>
      </c>
      <c r="AD216" s="20">
        <f>'nmol-analyzed'!AB216*0.001/'nmol-analyzed'!AB$1*1/'nmol-analyzed'!AB$2</f>
        <v>13.576319093628355</v>
      </c>
      <c r="AE216" s="20">
        <f>'nmol-analyzed'!AC216*0.001/'nmol-analyzed'!AC$1*1/'nmol-analyzed'!AC$2</f>
        <v>14.066034210867263</v>
      </c>
      <c r="AF216" s="20">
        <f>'nmol-analyzed'!AD216*0.001/'nmol-analyzed'!AD$1*1/'nmol-analyzed'!AD$2</f>
        <v>14.079520341464459</v>
      </c>
      <c r="AG216" s="20">
        <f>'nmol-analyzed'!AE216*0.001/'nmol-analyzed'!AE$1*1/'nmol-analyzed'!AE$2</f>
        <v>13.099691653123097</v>
      </c>
      <c r="AH216" s="20">
        <f>'nmol-analyzed'!AF216*0.001/'nmol-analyzed'!AF$1*1/'nmol-analyzed'!AF$2</f>
        <v>7.3811278514250631</v>
      </c>
      <c r="AI216" s="20">
        <f>'nmol-analyzed'!AG216*0.001/'nmol-analyzed'!AG$1*1/'nmol-analyzed'!AG$2</f>
        <v>13.146034901895936</v>
      </c>
      <c r="AJ216" s="20">
        <f>'nmol-analyzed'!AH216*0.001/'nmol-analyzed'!AH$1*1/'nmol-analyzed'!AH$2</f>
        <v>12.440955474138855</v>
      </c>
    </row>
    <row r="217" spans="1:36" x14ac:dyDescent="0.2">
      <c r="A217">
        <f>'imported summary from web'!A216</f>
        <v>848.5</v>
      </c>
      <c r="B217" t="str">
        <f>'imported summary from web'!B216</f>
        <v>C43H75O13P</v>
      </c>
      <c r="C217" s="2" t="str">
        <f>'imported summary from web'!C216</f>
        <v>PI(34:4)</v>
      </c>
      <c r="D217" s="69"/>
      <c r="E217" s="234"/>
      <c r="F217" s="237">
        <f>'nmol-analyzed'!F217*0.001/'nmol-analyzed'!F$1*1/'nmol-analyzed'!F$2</f>
        <v>0</v>
      </c>
      <c r="G217" s="237">
        <f>'nmol-analyzed'!G217*0.001/'nmol-analyzed'!G$1*1/'nmol-analyzed'!G$2</f>
        <v>0.22032603289886124</v>
      </c>
      <c r="H217" s="237">
        <f>'nmol-analyzed'!H217*0.001/'nmol-analyzed'!H$1*1/'nmol-analyzed'!H$2</f>
        <v>1.3770377056178829</v>
      </c>
      <c r="I217" s="237">
        <f>'nmol-analyzed'!I217*0.001/'nmol-analyzed'!I$1*1/'nmol-analyzed'!I$2</f>
        <v>6.7474847575276273</v>
      </c>
      <c r="J217" s="98">
        <f>'nmol-analyzed'!J217*0.001/'nmol-analyzed'!J$1*1/'nmol-analyzed'!J$2</f>
        <v>0</v>
      </c>
      <c r="K217" s="98">
        <f>'nmol-analyzed'!K217*0.001/'nmol-analyzed'!K$1*1/'nmol-analyzed'!K$2</f>
        <v>0</v>
      </c>
      <c r="L217" s="98">
        <f>'nmol-analyzed'!L217*0.001/'nmol-analyzed'!L$1*1/'nmol-analyzed'!L$2</f>
        <v>0</v>
      </c>
      <c r="M217" s="19">
        <f t="shared" si="9"/>
        <v>0</v>
      </c>
      <c r="N217" s="243">
        <f t="shared" si="10"/>
        <v>0</v>
      </c>
      <c r="O217" s="19" t="e">
        <f t="shared" si="11"/>
        <v>#DIV/0!</v>
      </c>
      <c r="P217" s="98">
        <f>'nmol-analyzed'!N217*0.001/'nmol-analyzed'!N$1*1/'nmol-analyzed'!N$2</f>
        <v>0</v>
      </c>
      <c r="Q217" s="98">
        <f>'nmol-analyzed'!O217*0.001/'nmol-analyzed'!O$1*1/'nmol-analyzed'!O$2</f>
        <v>4.948956939370696E-2</v>
      </c>
      <c r="R217" s="98">
        <f>'nmol-analyzed'!P217*0.001/'nmol-analyzed'!P$1*1/'nmol-analyzed'!P$2</f>
        <v>5.4287727091151795E-2</v>
      </c>
      <c r="S217" s="98">
        <f>'nmol-analyzed'!Q217*0.001/'nmol-analyzed'!Q$1*1/'nmol-analyzed'!Q$2</f>
        <v>0</v>
      </c>
      <c r="T217" s="98">
        <f>'nmol-analyzed'!R217*0.001/'nmol-analyzed'!R$1*1/'nmol-analyzed'!R$2</f>
        <v>0</v>
      </c>
      <c r="U217" s="98">
        <f>'nmol-analyzed'!S217*0.001/'nmol-analyzed'!S$1*1/'nmol-analyzed'!S$2</f>
        <v>0</v>
      </c>
      <c r="V217" s="98">
        <f>'nmol-analyzed'!T217*0.001/'nmol-analyzed'!T$1*1/'nmol-analyzed'!T$2</f>
        <v>0</v>
      </c>
      <c r="W217" s="98">
        <f>'nmol-analyzed'!U217*0.001/'nmol-analyzed'!U$1*1/'nmol-analyzed'!U$2</f>
        <v>7.7025119281922683E-2</v>
      </c>
      <c r="X217" s="98">
        <f>'nmol-analyzed'!V217*0.001/'nmol-analyzed'!V$1*1/'nmol-analyzed'!V$2</f>
        <v>0</v>
      </c>
      <c r="Y217" s="98">
        <f>'nmol-analyzed'!W217*0.001/'nmol-analyzed'!W$1*1/'nmol-analyzed'!W$2</f>
        <v>0</v>
      </c>
      <c r="Z217" s="98">
        <f>'nmol-analyzed'!X217*0.001/'nmol-analyzed'!X$1*1/'nmol-analyzed'!X$2</f>
        <v>3.5424112829175819E-2</v>
      </c>
      <c r="AA217" s="98">
        <f>'nmol-analyzed'!Y217*0.001/'nmol-analyzed'!Y$1*1/'nmol-analyzed'!Y$2</f>
        <v>0</v>
      </c>
      <c r="AB217" s="98">
        <f>'nmol-analyzed'!Z217*0.001/'nmol-analyzed'!Z$1*1/'nmol-analyzed'!Z$2</f>
        <v>0</v>
      </c>
      <c r="AC217" s="98">
        <f>'nmol-analyzed'!AA217*0.001/'nmol-analyzed'!AA$1*1/'nmol-analyzed'!AA$2</f>
        <v>4.5545287923223834E-2</v>
      </c>
      <c r="AD217" s="98">
        <f>'nmol-analyzed'!AB217*0.001/'nmol-analyzed'!AB$1*1/'nmol-analyzed'!AB$2</f>
        <v>0</v>
      </c>
      <c r="AE217" s="98">
        <f>'nmol-analyzed'!AC217*0.001/'nmol-analyzed'!AC$1*1/'nmol-analyzed'!AC$2</f>
        <v>0.14239104176431469</v>
      </c>
      <c r="AF217" s="98">
        <f>'nmol-analyzed'!AD217*0.001/'nmol-analyzed'!AD$1*1/'nmol-analyzed'!AD$2</f>
        <v>2.2326121530993167E-2</v>
      </c>
      <c r="AG217" s="98">
        <f>'nmol-analyzed'!AE217*0.001/'nmol-analyzed'!AE$1*1/'nmol-analyzed'!AE$2</f>
        <v>0</v>
      </c>
      <c r="AH217" s="98">
        <f>'nmol-analyzed'!AF217*0.001/'nmol-analyzed'!AF$1*1/'nmol-analyzed'!AF$2</f>
        <v>0</v>
      </c>
      <c r="AI217" s="98">
        <f>'nmol-analyzed'!AG217*0.001/'nmol-analyzed'!AG$1*1/'nmol-analyzed'!AG$2</f>
        <v>0</v>
      </c>
      <c r="AJ217" s="98">
        <f>'nmol-analyzed'!AH217*0.001/'nmol-analyzed'!AH$1*1/'nmol-analyzed'!AH$2</f>
        <v>0</v>
      </c>
    </row>
    <row r="218" spans="1:36" x14ac:dyDescent="0.2">
      <c r="A218">
        <f>'imported summary from web'!A217</f>
        <v>850.5</v>
      </c>
      <c r="B218" t="str">
        <f>'imported summary from web'!B217</f>
        <v>C43H77O13P</v>
      </c>
      <c r="C218" s="2" t="str">
        <f>'imported summary from web'!C217</f>
        <v>PI(34:3)</v>
      </c>
      <c r="D218" s="69"/>
      <c r="E218" s="234"/>
      <c r="F218" s="237">
        <f>'nmol-analyzed'!F218*0.001/'nmol-analyzed'!F$1*1/'nmol-analyzed'!F$2</f>
        <v>0.85376337748308739</v>
      </c>
      <c r="G218" s="237">
        <f>'nmol-analyzed'!G218*0.001/'nmol-analyzed'!G$1*1/'nmol-analyzed'!G$2</f>
        <v>0</v>
      </c>
      <c r="H218" s="237">
        <f>'nmol-analyzed'!H218*0.001/'nmol-analyzed'!H$1*1/'nmol-analyzed'!H$2</f>
        <v>0</v>
      </c>
      <c r="I218" s="237">
        <f>'nmol-analyzed'!I218*0.001/'nmol-analyzed'!I$1*1/'nmol-analyzed'!I$2</f>
        <v>1.432119213842598</v>
      </c>
      <c r="J218" s="98">
        <f>'nmol-analyzed'!J218*0.001/'nmol-analyzed'!J$1*1/'nmol-analyzed'!J$2</f>
        <v>4.406520657977224E-2</v>
      </c>
      <c r="K218" s="98">
        <f>'nmol-analyzed'!K218*0.001/'nmol-analyzed'!K$1*1/'nmol-analyzed'!K$2</f>
        <v>0</v>
      </c>
      <c r="L218" s="98">
        <f>'nmol-analyzed'!L218*0.001/'nmol-analyzed'!L$1*1/'nmol-analyzed'!L$2</f>
        <v>0</v>
      </c>
      <c r="M218" s="19">
        <f t="shared" si="9"/>
        <v>1.4688402193257413E-2</v>
      </c>
      <c r="N218" s="243">
        <f t="shared" si="10"/>
        <v>2.5441058880727972E-2</v>
      </c>
      <c r="O218" s="19">
        <f t="shared" si="11"/>
        <v>1.7320508075688774</v>
      </c>
      <c r="P218" s="98">
        <f>'nmol-analyzed'!N218*0.001/'nmol-analyzed'!N$1*1/'nmol-analyzed'!N$2</f>
        <v>0</v>
      </c>
      <c r="Q218" s="98">
        <f>'nmol-analyzed'!O218*0.001/'nmol-analyzed'!O$1*1/'nmol-analyzed'!O$2</f>
        <v>4.0373069768550415E-2</v>
      </c>
      <c r="R218" s="98">
        <f>'nmol-analyzed'!P218*0.001/'nmol-analyzed'!P$1*1/'nmol-analyzed'!P$2</f>
        <v>0</v>
      </c>
      <c r="S218" s="98">
        <f>'nmol-analyzed'!Q218*0.001/'nmol-analyzed'!Q$1*1/'nmol-analyzed'!Q$2</f>
        <v>0</v>
      </c>
      <c r="T218" s="98">
        <f>'nmol-analyzed'!R218*0.001/'nmol-analyzed'!R$1*1/'nmol-analyzed'!R$2</f>
        <v>1.0716538334881294E-2</v>
      </c>
      <c r="U218" s="98">
        <f>'nmol-analyzed'!S218*0.001/'nmol-analyzed'!S$1*1/'nmol-analyzed'!S$2</f>
        <v>0</v>
      </c>
      <c r="V218" s="98">
        <f>'nmol-analyzed'!T218*0.001/'nmol-analyzed'!T$1*1/'nmol-analyzed'!T$2</f>
        <v>0</v>
      </c>
      <c r="W218" s="98">
        <f>'nmol-analyzed'!U218*0.001/'nmol-analyzed'!U$1*1/'nmol-analyzed'!U$2</f>
        <v>0</v>
      </c>
      <c r="X218" s="98">
        <f>'nmol-analyzed'!V218*0.001/'nmol-analyzed'!V$1*1/'nmol-analyzed'!V$2</f>
        <v>0</v>
      </c>
      <c r="Y218" s="98">
        <f>'nmol-analyzed'!W218*0.001/'nmol-analyzed'!W$1*1/'nmol-analyzed'!W$2</f>
        <v>0</v>
      </c>
      <c r="Z218" s="98">
        <f>'nmol-analyzed'!X218*0.001/'nmol-analyzed'!X$1*1/'nmol-analyzed'!X$2</f>
        <v>0</v>
      </c>
      <c r="AA218" s="98">
        <f>'nmol-analyzed'!Y218*0.001/'nmol-analyzed'!Y$1*1/'nmol-analyzed'!Y$2</f>
        <v>2.1879599100375704E-2</v>
      </c>
      <c r="AB218" s="98">
        <f>'nmol-analyzed'!Z218*0.001/'nmol-analyzed'!Z$1*1/'nmol-analyzed'!Z$2</f>
        <v>0</v>
      </c>
      <c r="AC218" s="98">
        <f>'nmol-analyzed'!AA218*0.001/'nmol-analyzed'!AA$1*1/'nmol-analyzed'!AA$2</f>
        <v>0</v>
      </c>
      <c r="AD218" s="98">
        <f>'nmol-analyzed'!AB218*0.001/'nmol-analyzed'!AB$1*1/'nmol-analyzed'!AB$2</f>
        <v>0</v>
      </c>
      <c r="AE218" s="98">
        <f>'nmol-analyzed'!AC218*0.001/'nmol-analyzed'!AC$1*1/'nmol-analyzed'!AC$2</f>
        <v>0.10766151938277455</v>
      </c>
      <c r="AF218" s="98">
        <f>'nmol-analyzed'!AD218*0.001/'nmol-analyzed'!AD$1*1/'nmol-analyzed'!AD$2</f>
        <v>0</v>
      </c>
      <c r="AG218" s="98">
        <f>'nmol-analyzed'!AE218*0.001/'nmol-analyzed'!AE$1*1/'nmol-analyzed'!AE$2</f>
        <v>0</v>
      </c>
      <c r="AH218" s="98">
        <f>'nmol-analyzed'!AF218*0.001/'nmol-analyzed'!AF$1*1/'nmol-analyzed'!AF$2</f>
        <v>0</v>
      </c>
      <c r="AI218" s="98">
        <f>'nmol-analyzed'!AG218*0.001/'nmol-analyzed'!AG$1*1/'nmol-analyzed'!AG$2</f>
        <v>0</v>
      </c>
      <c r="AJ218" s="98">
        <f>'nmol-analyzed'!AH218*0.001/'nmol-analyzed'!AH$1*1/'nmol-analyzed'!AH$2</f>
        <v>3.8273351195988194E-3</v>
      </c>
    </row>
    <row r="219" spans="1:36" x14ac:dyDescent="0.2">
      <c r="A219">
        <f>'imported summary from web'!A218</f>
        <v>852.5</v>
      </c>
      <c r="B219" t="str">
        <f>'imported summary from web'!B218</f>
        <v>C43H79O13P</v>
      </c>
      <c r="C219" s="2" t="str">
        <f>'imported summary from web'!C218</f>
        <v>PI(34:2)</v>
      </c>
      <c r="D219" s="69"/>
      <c r="E219" s="234"/>
      <c r="F219" s="237">
        <f>'nmol-analyzed'!F219*0.001/'nmol-analyzed'!F$1*1/'nmol-analyzed'!F$2</f>
        <v>0</v>
      </c>
      <c r="G219" s="237">
        <f>'nmol-analyzed'!G219*0.001/'nmol-analyzed'!G$1*1/'nmol-analyzed'!G$2</f>
        <v>1.955393541977394</v>
      </c>
      <c r="H219" s="237">
        <f>'nmol-analyzed'!H219*0.001/'nmol-analyzed'!H$1*1/'nmol-analyzed'!H$2</f>
        <v>0</v>
      </c>
      <c r="I219" s="237">
        <f>'nmol-analyzed'!I219*0.001/'nmol-analyzed'!I$1*1/'nmol-analyzed'!I$2</f>
        <v>0</v>
      </c>
      <c r="J219" s="98">
        <f>'nmol-analyzed'!J219*0.001/'nmol-analyzed'!J$1*1/'nmol-analyzed'!J$2</f>
        <v>8.8130413159544549E-2</v>
      </c>
      <c r="K219" s="98">
        <f>'nmol-analyzed'!K219*0.001/'nmol-analyzed'!K$1*1/'nmol-analyzed'!K$2</f>
        <v>0</v>
      </c>
      <c r="L219" s="98">
        <f>'nmol-analyzed'!L219*0.001/'nmol-analyzed'!L$1*1/'nmol-analyzed'!L$2</f>
        <v>0</v>
      </c>
      <c r="M219" s="19">
        <f t="shared" si="9"/>
        <v>2.9376804386514851E-2</v>
      </c>
      <c r="N219" s="243">
        <f t="shared" si="10"/>
        <v>5.0882117761455979E-2</v>
      </c>
      <c r="O219" s="19">
        <f t="shared" si="11"/>
        <v>1.7320508075688772</v>
      </c>
      <c r="P219" s="98">
        <f>'nmol-analyzed'!N219*0.001/'nmol-analyzed'!N$1*1/'nmol-analyzed'!N$2</f>
        <v>2.2063461277687373E-2</v>
      </c>
      <c r="Q219" s="98">
        <f>'nmol-analyzed'!O219*0.001/'nmol-analyzed'!O$1*1/'nmol-analyzed'!O$2</f>
        <v>0</v>
      </c>
      <c r="R219" s="98">
        <f>'nmol-analyzed'!P219*0.001/'nmol-analyzed'!P$1*1/'nmol-analyzed'!P$2</f>
        <v>3.9481983339019512E-2</v>
      </c>
      <c r="S219" s="98">
        <f>'nmol-analyzed'!Q219*0.001/'nmol-analyzed'!Q$1*1/'nmol-analyzed'!Q$2</f>
        <v>0</v>
      </c>
      <c r="T219" s="98">
        <f>'nmol-analyzed'!R219*0.001/'nmol-analyzed'!R$1*1/'nmol-analyzed'!R$2</f>
        <v>0</v>
      </c>
      <c r="U219" s="98">
        <f>'nmol-analyzed'!S219*0.001/'nmol-analyzed'!S$1*1/'nmol-analyzed'!S$2</f>
        <v>0</v>
      </c>
      <c r="V219" s="98">
        <f>'nmol-analyzed'!T219*0.001/'nmol-analyzed'!T$1*1/'nmol-analyzed'!T$2</f>
        <v>0</v>
      </c>
      <c r="W219" s="98">
        <f>'nmol-analyzed'!U219*0.001/'nmol-analyzed'!U$1*1/'nmol-analyzed'!U$2</f>
        <v>0</v>
      </c>
      <c r="X219" s="98">
        <f>'nmol-analyzed'!V219*0.001/'nmol-analyzed'!V$1*1/'nmol-analyzed'!V$2</f>
        <v>0</v>
      </c>
      <c r="Y219" s="98">
        <f>'nmol-analyzed'!W219*0.001/'nmol-analyzed'!W$1*1/'nmol-analyzed'!W$2</f>
        <v>0</v>
      </c>
      <c r="Z219" s="98">
        <f>'nmol-analyzed'!X219*0.001/'nmol-analyzed'!X$1*1/'nmol-analyzed'!X$2</f>
        <v>2.9172798800497734E-2</v>
      </c>
      <c r="AA219" s="98">
        <f>'nmol-analyzed'!Y219*0.001/'nmol-analyzed'!Y$1*1/'nmol-analyzed'!Y$2</f>
        <v>0</v>
      </c>
      <c r="AB219" s="98">
        <f>'nmol-analyzed'!Z219*0.001/'nmol-analyzed'!Z$1*1/'nmol-analyzed'!Z$2</f>
        <v>0</v>
      </c>
      <c r="AC219" s="98">
        <f>'nmol-analyzed'!AA219*0.001/'nmol-analyzed'!AA$1*1/'nmol-analyzed'!AA$2</f>
        <v>0</v>
      </c>
      <c r="AD219" s="98">
        <f>'nmol-analyzed'!AB219*0.001/'nmol-analyzed'!AB$1*1/'nmol-analyzed'!AB$2</f>
        <v>0.17191113578864733</v>
      </c>
      <c r="AE219" s="98">
        <f>'nmol-analyzed'!AC219*0.001/'nmol-analyzed'!AC$1*1/'nmol-analyzed'!AC$2</f>
        <v>0</v>
      </c>
      <c r="AF219" s="98">
        <f>'nmol-analyzed'!AD219*0.001/'nmol-analyzed'!AD$1*1/'nmol-analyzed'!AD$2</f>
        <v>0</v>
      </c>
      <c r="AG219" s="98">
        <f>'nmol-analyzed'!AE219*0.001/'nmol-analyzed'!AE$1*1/'nmol-analyzed'!AE$2</f>
        <v>6.8196153040118281E-3</v>
      </c>
      <c r="AH219" s="98">
        <f>'nmol-analyzed'!AF219*0.001/'nmol-analyzed'!AF$1*1/'nmol-analyzed'!AF$2</f>
        <v>3.2819398650559946E-2</v>
      </c>
      <c r="AI219" s="98">
        <f>'nmol-analyzed'!AG219*0.001/'nmol-analyzed'!AG$1*1/'nmol-analyzed'!AG$2</f>
        <v>7.8425575996136088E-2</v>
      </c>
      <c r="AJ219" s="98">
        <f>'nmol-analyzed'!AH219*0.001/'nmol-analyzed'!AH$1*1/'nmol-analyzed'!AH$2</f>
        <v>0</v>
      </c>
    </row>
    <row r="220" spans="1:36" x14ac:dyDescent="0.2">
      <c r="A220">
        <f>'imported summary from web'!A219</f>
        <v>854.5</v>
      </c>
      <c r="B220" t="str">
        <f>'imported summary from web'!B219</f>
        <v>C43H81O13P</v>
      </c>
      <c r="C220" s="2" t="str">
        <f>'imported summary from web'!C219</f>
        <v>PI(34:1)</v>
      </c>
      <c r="D220" s="69"/>
      <c r="E220" s="234"/>
      <c r="F220" s="237">
        <f>'nmol-analyzed'!F220*0.001/'nmol-analyzed'!F$1*1/'nmol-analyzed'!F$2</f>
        <v>0</v>
      </c>
      <c r="G220" s="237">
        <f>'nmol-analyzed'!G220*0.001/'nmol-analyzed'!G$1*1/'nmol-analyzed'!G$2</f>
        <v>0</v>
      </c>
      <c r="H220" s="237">
        <f>'nmol-analyzed'!H220*0.001/'nmol-analyzed'!H$1*1/'nmol-analyzed'!H$2</f>
        <v>0</v>
      </c>
      <c r="I220" s="237">
        <f>'nmol-analyzed'!I220*0.001/'nmol-analyzed'!I$1*1/'nmol-analyzed'!I$2</f>
        <v>0</v>
      </c>
      <c r="J220" s="98">
        <f>'nmol-analyzed'!J220*0.001/'nmol-analyzed'!J$1*1/'nmol-analyzed'!J$2</f>
        <v>0</v>
      </c>
      <c r="K220" s="98">
        <f>'nmol-analyzed'!K220*0.001/'nmol-analyzed'!K$1*1/'nmol-analyzed'!K$2</f>
        <v>0</v>
      </c>
      <c r="L220" s="98">
        <f>'nmol-analyzed'!L220*0.001/'nmol-analyzed'!L$1*1/'nmol-analyzed'!L$2</f>
        <v>0</v>
      </c>
      <c r="M220" s="19">
        <f t="shared" si="9"/>
        <v>0</v>
      </c>
      <c r="N220" s="243">
        <f t="shared" si="10"/>
        <v>0</v>
      </c>
      <c r="O220" s="19" t="e">
        <f t="shared" si="11"/>
        <v>#DIV/0!</v>
      </c>
      <c r="P220" s="98">
        <f>'nmol-analyzed'!N220*0.001/'nmol-analyzed'!N$1*1/'nmol-analyzed'!N$2</f>
        <v>4.4126922555374776E-3</v>
      </c>
      <c r="Q220" s="98">
        <f>'nmol-analyzed'!O220*0.001/'nmol-analyzed'!O$1*1/'nmol-analyzed'!O$2</f>
        <v>2.0837713428929237E-2</v>
      </c>
      <c r="R220" s="98">
        <f>'nmol-analyzed'!P220*0.001/'nmol-analyzed'!P$1*1/'nmol-analyzed'!P$2</f>
        <v>0</v>
      </c>
      <c r="S220" s="98">
        <f>'nmol-analyzed'!Q220*0.001/'nmol-analyzed'!Q$1*1/'nmol-analyzed'!Q$2</f>
        <v>0</v>
      </c>
      <c r="T220" s="98">
        <f>'nmol-analyzed'!R220*0.001/'nmol-analyzed'!R$1*1/'nmol-analyzed'!R$2</f>
        <v>0</v>
      </c>
      <c r="U220" s="98">
        <f>'nmol-analyzed'!S220*0.001/'nmol-analyzed'!S$1*1/'nmol-analyzed'!S$2</f>
        <v>0</v>
      </c>
      <c r="V220" s="98">
        <f>'nmol-analyzed'!T220*0.001/'nmol-analyzed'!T$1*1/'nmol-analyzed'!T$2</f>
        <v>0</v>
      </c>
      <c r="W220" s="98">
        <f>'nmol-analyzed'!U220*0.001/'nmol-analyzed'!U$1*1/'nmol-analyzed'!U$2</f>
        <v>0</v>
      </c>
      <c r="X220" s="98">
        <f>'nmol-analyzed'!V220*0.001/'nmol-analyzed'!V$1*1/'nmol-analyzed'!V$2</f>
        <v>0</v>
      </c>
      <c r="Y220" s="98">
        <f>'nmol-analyzed'!W220*0.001/'nmol-analyzed'!W$1*1/'nmol-analyzed'!W$2</f>
        <v>0</v>
      </c>
      <c r="Z220" s="98">
        <f>'nmol-analyzed'!X220*0.001/'nmol-analyzed'!X$1*1/'nmol-analyzed'!X$2</f>
        <v>0</v>
      </c>
      <c r="AA220" s="98">
        <f>'nmol-analyzed'!Y220*0.001/'nmol-analyzed'!Y$1*1/'nmol-analyzed'!Y$2</f>
        <v>0</v>
      </c>
      <c r="AB220" s="98">
        <f>'nmol-analyzed'!Z220*0.001/'nmol-analyzed'!Z$1*1/'nmol-analyzed'!Z$2</f>
        <v>0</v>
      </c>
      <c r="AC220" s="98">
        <f>'nmol-analyzed'!AA220*0.001/'nmol-analyzed'!AA$1*1/'nmol-analyzed'!AA$2</f>
        <v>0</v>
      </c>
      <c r="AD220" s="98">
        <f>'nmol-analyzed'!AB220*0.001/'nmol-analyzed'!AB$1*1/'nmol-analyzed'!AB$2</f>
        <v>0</v>
      </c>
      <c r="AE220" s="98">
        <f>'nmol-analyzed'!AC220*0.001/'nmol-analyzed'!AC$1*1/'nmol-analyzed'!AC$2</f>
        <v>0</v>
      </c>
      <c r="AF220" s="98">
        <f>'nmol-analyzed'!AD220*0.001/'nmol-analyzed'!AD$1*1/'nmol-analyzed'!AD$2</f>
        <v>0.28577435559671249</v>
      </c>
      <c r="AG220" s="98">
        <f>'nmol-analyzed'!AE220*0.001/'nmol-analyzed'!AE$1*1/'nmol-analyzed'!AE$2</f>
        <v>0</v>
      </c>
      <c r="AH220" s="98">
        <f>'nmol-analyzed'!AF220*0.001/'nmol-analyzed'!AF$1*1/'nmol-analyzed'!AF$2</f>
        <v>0</v>
      </c>
      <c r="AI220" s="98">
        <f>'nmol-analyzed'!AG220*0.001/'nmol-analyzed'!AG$1*1/'nmol-analyzed'!AG$2</f>
        <v>0.33075134224457381</v>
      </c>
      <c r="AJ220" s="98">
        <f>'nmol-analyzed'!AH220*0.001/'nmol-analyzed'!AH$1*1/'nmol-analyzed'!AH$2</f>
        <v>0</v>
      </c>
    </row>
    <row r="221" spans="1:36" x14ac:dyDescent="0.2">
      <c r="A221">
        <f>'imported summary from web'!A220</f>
        <v>872.5</v>
      </c>
      <c r="B221" t="str">
        <f>'imported summary from web'!B220</f>
        <v>C45H75O13P</v>
      </c>
      <c r="C221" s="2" t="str">
        <f>'imported summary from web'!C220</f>
        <v>PI(36:6)</v>
      </c>
      <c r="D221" s="69"/>
      <c r="E221" s="234"/>
      <c r="F221" s="237">
        <f>'nmol-analyzed'!F221*0.001/'nmol-analyzed'!F$1*1/'nmol-analyzed'!F$2</f>
        <v>0</v>
      </c>
      <c r="G221" s="237">
        <f>'nmol-analyzed'!G221*0.001/'nmol-analyzed'!G$1*1/'nmol-analyzed'!G$2</f>
        <v>0</v>
      </c>
      <c r="H221" s="237">
        <f>'nmol-analyzed'!H221*0.001/'nmol-analyzed'!H$1*1/'nmol-analyzed'!H$2</f>
        <v>0</v>
      </c>
      <c r="I221" s="237">
        <f>'nmol-analyzed'!I221*0.001/'nmol-analyzed'!I$1*1/'nmol-analyzed'!I$2</f>
        <v>0</v>
      </c>
      <c r="J221" s="98">
        <f>'nmol-analyzed'!J221*0.001/'nmol-analyzed'!J$1*1/'nmol-analyzed'!J$2</f>
        <v>0</v>
      </c>
      <c r="K221" s="98">
        <f>'nmol-analyzed'!K221*0.001/'nmol-analyzed'!K$1*1/'nmol-analyzed'!K$2</f>
        <v>0.19829342960897517</v>
      </c>
      <c r="L221" s="98">
        <f>'nmol-analyzed'!L221*0.001/'nmol-analyzed'!L$1*1/'nmol-analyzed'!L$2</f>
        <v>7.4360036103365681E-2</v>
      </c>
      <c r="M221" s="19">
        <f t="shared" si="9"/>
        <v>9.0884488570780284E-2</v>
      </c>
      <c r="N221" s="243">
        <f t="shared" si="10"/>
        <v>0.10017416934286644</v>
      </c>
      <c r="O221" s="19">
        <f t="shared" si="11"/>
        <v>1.1022141502711038</v>
      </c>
      <c r="P221" s="98">
        <f>'nmol-analyzed'!N221*0.001/'nmol-analyzed'!N$1*1/'nmol-analyzed'!N$2</f>
        <v>0.18533307473257385</v>
      </c>
      <c r="Q221" s="98">
        <f>'nmol-analyzed'!O221*0.001/'nmol-analyzed'!O$1*1/'nmol-analyzed'!O$2</f>
        <v>3.51636414113181E-2</v>
      </c>
      <c r="R221" s="98">
        <f>'nmol-analyzed'!P221*0.001/'nmol-analyzed'!P$1*1/'nmol-analyzed'!P$2</f>
        <v>0.35533785005117541</v>
      </c>
      <c r="S221" s="98">
        <f>'nmol-analyzed'!Q221*0.001/'nmol-analyzed'!Q$1*1/'nmol-analyzed'!Q$2</f>
        <v>0</v>
      </c>
      <c r="T221" s="98">
        <f>'nmol-analyzed'!R221*0.001/'nmol-analyzed'!R$1*1/'nmol-analyzed'!R$2</f>
        <v>0.11022725144449334</v>
      </c>
      <c r="U221" s="98">
        <f>'nmol-analyzed'!S221*0.001/'nmol-analyzed'!S$1*1/'nmol-analyzed'!S$2</f>
        <v>4.9229097975839936E-2</v>
      </c>
      <c r="V221" s="98">
        <f>'nmol-analyzed'!T221*0.001/'nmol-analyzed'!T$1*1/'nmol-analyzed'!T$2</f>
        <v>0</v>
      </c>
      <c r="W221" s="98">
        <f>'nmol-analyzed'!U221*0.001/'nmol-analyzed'!U$1*1/'nmol-analyzed'!U$2</f>
        <v>0</v>
      </c>
      <c r="X221" s="98">
        <f>'nmol-analyzed'!V221*0.001/'nmol-analyzed'!V$1*1/'nmol-analyzed'!V$2</f>
        <v>3.1256570143390436E-2</v>
      </c>
      <c r="Y221" s="98">
        <f>'nmol-analyzed'!W221*0.001/'nmol-analyzed'!W$1*1/'nmol-analyzed'!W$2</f>
        <v>0</v>
      </c>
      <c r="Z221" s="98">
        <f>'nmol-analyzed'!X221*0.001/'nmol-analyzed'!X$1*1/'nmol-analyzed'!X$2</f>
        <v>5.6261826258102776E-2</v>
      </c>
      <c r="AA221" s="98">
        <f>'nmol-analyzed'!Y221*0.001/'nmol-analyzed'!Y$1*1/'nmol-analyzed'!Y$2</f>
        <v>4.6884855215090809E-2</v>
      </c>
      <c r="AB221" s="98">
        <f>'nmol-analyzed'!Z221*0.001/'nmol-analyzed'!Z$1*1/'nmol-analyzed'!Z$2</f>
        <v>0</v>
      </c>
      <c r="AC221" s="98">
        <f>'nmol-analyzed'!AA221*0.001/'nmol-analyzed'!AA$1*1/'nmol-analyzed'!AA$2</f>
        <v>0</v>
      </c>
      <c r="AD221" s="98">
        <f>'nmol-analyzed'!AB221*0.001/'nmol-analyzed'!AB$1*1/'nmol-analyzed'!AB$2</f>
        <v>0.17581820705657117</v>
      </c>
      <c r="AE221" s="98">
        <f>'nmol-analyzed'!AC221*0.001/'nmol-analyzed'!AC$1*1/'nmol-analyzed'!AC$2</f>
        <v>3.1256570143386155E-2</v>
      </c>
      <c r="AF221" s="98">
        <f>'nmol-analyzed'!AD221*0.001/'nmol-analyzed'!AD$1*1/'nmol-analyzed'!AD$2</f>
        <v>0.18753942086034261</v>
      </c>
      <c r="AG221" s="98">
        <f>'nmol-analyzed'!AE221*0.001/'nmol-analyzed'!AE$1*1/'nmol-analyzed'!AE$2</f>
        <v>0</v>
      </c>
      <c r="AH221" s="98">
        <f>'nmol-analyzed'!AF221*0.001/'nmol-analyzed'!AF$1*1/'nmol-analyzed'!AF$2</f>
        <v>3.5163641411314235E-2</v>
      </c>
      <c r="AI221" s="98">
        <f>'nmol-analyzed'!AG221*0.001/'nmol-analyzed'!AG$1*1/'nmol-analyzed'!AG$2</f>
        <v>5.1147114780088737E-2</v>
      </c>
      <c r="AJ221" s="98">
        <f>'nmol-analyzed'!AH221*0.001/'nmol-analyzed'!AH$1*1/'nmol-analyzed'!AH$2</f>
        <v>0</v>
      </c>
    </row>
    <row r="222" spans="1:36" x14ac:dyDescent="0.2">
      <c r="A222">
        <f>'imported summary from web'!A221</f>
        <v>874.5</v>
      </c>
      <c r="B222" t="str">
        <f>'imported summary from web'!B221</f>
        <v>C45H77O13P</v>
      </c>
      <c r="C222" s="2" t="str">
        <f>'imported summary from web'!C221</f>
        <v>PI(36:5)</v>
      </c>
      <c r="D222" s="69"/>
      <c r="E222" s="234"/>
      <c r="F222" s="237">
        <f>'nmol-analyzed'!F222*0.001/'nmol-analyzed'!F$1*1/'nmol-analyzed'!F$2</f>
        <v>3.4150535099323496</v>
      </c>
      <c r="G222" s="237">
        <f>'nmol-analyzed'!G222*0.001/'nmol-analyzed'!G$1*1/'nmol-analyzed'!G$2</f>
        <v>0.68851885280894154</v>
      </c>
      <c r="H222" s="237">
        <f>'nmol-analyzed'!H222*0.001/'nmol-analyzed'!H$1*1/'nmol-analyzed'!H$2</f>
        <v>1.7626082631908904</v>
      </c>
      <c r="I222" s="237">
        <f>'nmol-analyzed'!I222*0.001/'nmol-analyzed'!I$1*1/'nmol-analyzed'!I$2</f>
        <v>0</v>
      </c>
      <c r="J222" s="98">
        <f>'nmol-analyzed'!J222*0.001/'nmol-analyzed'!J$1*1/'nmol-analyzed'!J$2</f>
        <v>0.32498089852582041</v>
      </c>
      <c r="K222" s="98">
        <f>'nmol-analyzed'!K222*0.001/'nmol-analyzed'!K$1*1/'nmol-analyzed'!K$2</f>
        <v>0.44065206579772259</v>
      </c>
      <c r="L222" s="98">
        <f>'nmol-analyzed'!L222*0.001/'nmol-analyzed'!L$1*1/'nmol-analyzed'!L$2</f>
        <v>0.15973637385167444</v>
      </c>
      <c r="M222" s="19">
        <f t="shared" si="9"/>
        <v>0.30845644605840583</v>
      </c>
      <c r="N222" s="243">
        <f t="shared" si="10"/>
        <v>0.14118498377091188</v>
      </c>
      <c r="O222" s="19">
        <f t="shared" si="11"/>
        <v>0.45771448635629641</v>
      </c>
      <c r="P222" s="98">
        <f>'nmol-analyzed'!N222*0.001/'nmol-analyzed'!N$1*1/'nmol-analyzed'!N$2</f>
        <v>0.86488768208534472</v>
      </c>
      <c r="Q222" s="98">
        <f>'nmol-analyzed'!O222*0.001/'nmol-analyzed'!O$1*1/'nmol-analyzed'!O$2</f>
        <v>0.17321349287797433</v>
      </c>
      <c r="R222" s="98">
        <f>'nmol-analyzed'!P222*0.001/'nmol-analyzed'!P$1*1/'nmol-analyzed'!P$2</f>
        <v>0.84886264178891879</v>
      </c>
      <c r="S222" s="98">
        <f>'nmol-analyzed'!Q222*0.001/'nmol-analyzed'!Q$1*1/'nmol-analyzed'!Q$2</f>
        <v>0.47926740886531993</v>
      </c>
      <c r="T222" s="98">
        <f>'nmol-analyzed'!R222*0.001/'nmol-analyzed'!R$1*1/'nmol-analyzed'!R$2</f>
        <v>0.13012939406641574</v>
      </c>
      <c r="U222" s="98">
        <f>'nmol-analyzed'!S222*0.001/'nmol-analyzed'!S$1*1/'nmol-analyzed'!S$2</f>
        <v>0.58606069018857043</v>
      </c>
      <c r="V222" s="98">
        <f>'nmol-analyzed'!T222*0.001/'nmol-analyzed'!T$1*1/'nmol-analyzed'!T$2</f>
        <v>0.37039035619917654</v>
      </c>
      <c r="W222" s="98">
        <f>'nmol-analyzed'!U222*0.001/'nmol-analyzed'!U$1*1/'nmol-analyzed'!U$2</f>
        <v>0.18419050263068465</v>
      </c>
      <c r="X222" s="98">
        <f>'nmol-analyzed'!V222*0.001/'nmol-analyzed'!V$1*1/'nmol-analyzed'!V$2</f>
        <v>0.4896862655797834</v>
      </c>
      <c r="Y222" s="98">
        <f>'nmol-analyzed'!W222*0.001/'nmol-analyzed'!W$1*1/'nmol-analyzed'!W$2</f>
        <v>0.20873952930542763</v>
      </c>
      <c r="Z222" s="98">
        <f>'nmol-analyzed'!X222*0.001/'nmol-analyzed'!X$1*1/'nmol-analyzed'!X$2</f>
        <v>0.19587450623191335</v>
      </c>
      <c r="AA222" s="98">
        <f>'nmol-analyzed'!Y222*0.001/'nmol-analyzed'!Y$1*1/'nmol-analyzed'!Y$2</f>
        <v>0.17191113578866626</v>
      </c>
      <c r="AB222" s="98">
        <f>'nmol-analyzed'!Z222*0.001/'nmol-analyzed'!Z$1*1/'nmol-analyzed'!Z$2</f>
        <v>0.50166795080141646</v>
      </c>
      <c r="AC222" s="98">
        <f>'nmol-analyzed'!AA222*0.001/'nmol-analyzed'!AA$1*1/'nmol-analyzed'!AA$2</f>
        <v>0.56529739716471938</v>
      </c>
      <c r="AD222" s="98">
        <f>'nmol-analyzed'!AB222*0.001/'nmol-analyzed'!AB$1*1/'nmol-analyzed'!AB$2</f>
        <v>0.7423435409055229</v>
      </c>
      <c r="AE222" s="98">
        <f>'nmol-analyzed'!AC222*0.001/'nmol-analyzed'!AC$1*1/'nmol-analyzed'!AC$2</f>
        <v>0.90991348639635261</v>
      </c>
      <c r="AF222" s="98">
        <f>'nmol-analyzed'!AD222*0.001/'nmol-analyzed'!AD$1*1/'nmol-analyzed'!AD$2</f>
        <v>0.31256570143390427</v>
      </c>
      <c r="AG222" s="98">
        <f>'nmol-analyzed'!AE222*0.001/'nmol-analyzed'!AE$1*1/'nmol-analyzed'!AE$2</f>
        <v>0.59671633910103528</v>
      </c>
      <c r="AH222" s="98">
        <f>'nmol-analyzed'!AF222*0.001/'nmol-analyzed'!AF$1*1/'nmol-analyzed'!AF$2</f>
        <v>0.42430793969652497</v>
      </c>
      <c r="AI222" s="98">
        <f>'nmol-analyzed'!AG222*0.001/'nmol-analyzed'!AG$1*1/'nmol-analyzed'!AG$2</f>
        <v>1.1184169098579404</v>
      </c>
      <c r="AJ222" s="98">
        <f>'nmol-analyzed'!AH222*0.001/'nmol-analyzed'!AH$1*1/'nmol-analyzed'!AH$2</f>
        <v>0.38273351195988287</v>
      </c>
    </row>
    <row r="223" spans="1:36" x14ac:dyDescent="0.2">
      <c r="A223">
        <f>'imported summary from web'!A222</f>
        <v>876.5</v>
      </c>
      <c r="B223" t="str">
        <f>'imported summary from web'!B222</f>
        <v>C45H79O13P</v>
      </c>
      <c r="C223" s="2" t="str">
        <f>'imported summary from web'!C222</f>
        <v>PI(36:4)</v>
      </c>
      <c r="D223" s="69"/>
      <c r="E223" s="234"/>
      <c r="F223" s="237">
        <f>'nmol-analyzed'!F223*0.001/'nmol-analyzed'!F$1*1/'nmol-analyzed'!F$2</f>
        <v>8.3448484960443707</v>
      </c>
      <c r="G223" s="237">
        <f>'nmol-analyzed'!G223*0.001/'nmol-analyzed'!G$1*1/'nmol-analyzed'!G$2</f>
        <v>8.592715283055588</v>
      </c>
      <c r="H223" s="237">
        <f>'nmol-analyzed'!H223*0.001/'nmol-analyzed'!H$1*1/'nmol-analyzed'!H$2</f>
        <v>7.6012481350107137</v>
      </c>
      <c r="I223" s="237">
        <f>'nmol-analyzed'!I223*0.001/'nmol-analyzed'!I$1*1/'nmol-analyzed'!I$2</f>
        <v>10.162538267459976</v>
      </c>
      <c r="J223" s="98">
        <f>'nmol-analyzed'!J223*0.001/'nmol-analyzed'!J$1*1/'nmol-analyzed'!J$2</f>
        <v>0.91710711194151018</v>
      </c>
      <c r="K223" s="98">
        <f>'nmol-analyzed'!K223*0.001/'nmol-analyzed'!K$1*1/'nmol-analyzed'!K$2</f>
        <v>0.42137353791907217</v>
      </c>
      <c r="L223" s="98">
        <f>'nmol-analyzed'!L223*0.001/'nmol-analyzed'!L$1*1/'nmol-analyzed'!L$2</f>
        <v>0.76838703973477873</v>
      </c>
      <c r="M223" s="19">
        <f t="shared" si="9"/>
        <v>0.70228922986512032</v>
      </c>
      <c r="N223" s="243">
        <f t="shared" si="10"/>
        <v>0.25439071220356912</v>
      </c>
      <c r="O223" s="19">
        <f t="shared" si="11"/>
        <v>0.36223068984330953</v>
      </c>
      <c r="P223" s="98">
        <f>'nmol-analyzed'!N223*0.001/'nmol-analyzed'!N$1*1/'nmol-analyzed'!N$2</f>
        <v>1.15171267869528</v>
      </c>
      <c r="Q223" s="98">
        <f>'nmol-analyzed'!O223*0.001/'nmol-analyzed'!O$1*1/'nmol-analyzed'!O$2</f>
        <v>7.03272828226362E-2</v>
      </c>
      <c r="R223" s="98">
        <f>'nmol-analyzed'!P223*0.001/'nmol-analyzed'!P$1*1/'nmol-analyzed'!P$2</f>
        <v>0.96237334388859996</v>
      </c>
      <c r="S223" s="98">
        <f>'nmol-analyzed'!Q223*0.001/'nmol-analyzed'!Q$1*1/'nmol-analyzed'!Q$2</f>
        <v>0.64075968793950377</v>
      </c>
      <c r="T223" s="98">
        <f>'nmol-analyzed'!R223*0.001/'nmol-analyzed'!R$1*1/'nmol-analyzed'!R$2</f>
        <v>0.28475373289827449</v>
      </c>
      <c r="U223" s="98">
        <f>'nmol-analyzed'!S223*0.001/'nmol-analyzed'!S$1*1/'nmol-analyzed'!S$2</f>
        <v>0.29537458785503951</v>
      </c>
      <c r="V223" s="98">
        <f>'nmol-analyzed'!T223*0.001/'nmol-analyzed'!T$1*1/'nmol-analyzed'!T$2</f>
        <v>1.0830401554684783</v>
      </c>
      <c r="W223" s="98">
        <f>'nmol-analyzed'!U223*0.001/'nmol-analyzed'!U$1*1/'nmol-analyzed'!U$2</f>
        <v>0.44205720631364326</v>
      </c>
      <c r="X223" s="98">
        <f>'nmol-analyzed'!V223*0.001/'nmol-analyzed'!V$1*1/'nmol-analyzed'!V$2</f>
        <v>1.1252365251620553</v>
      </c>
      <c r="Y223" s="98">
        <f>'nmol-analyzed'!W223*0.001/'nmol-analyzed'!W$1*1/'nmol-analyzed'!W$2</f>
        <v>0.65679566740438267</v>
      </c>
      <c r="Z223" s="98">
        <f>'nmol-analyzed'!X223*0.001/'nmol-analyzed'!X$1*1/'nmol-analyzed'!X$2</f>
        <v>0.84392739387154181</v>
      </c>
      <c r="AA223" s="98">
        <f>'nmol-analyzed'!Y223*0.001/'nmol-analyzed'!Y$1*1/'nmol-analyzed'!Y$2</f>
        <v>0.77828859657050731</v>
      </c>
      <c r="AB223" s="98">
        <f>'nmol-analyzed'!Z223*0.001/'nmol-analyzed'!Z$1*1/'nmol-analyzed'!Z$2</f>
        <v>0.50635643632292493</v>
      </c>
      <c r="AC223" s="98">
        <f>'nmol-analyzed'!AA223*0.001/'nmol-analyzed'!AA$1*1/'nmol-analyzed'!AA$2</f>
        <v>1.0127128726458008</v>
      </c>
      <c r="AD223" s="98">
        <f>'nmol-analyzed'!AB223*0.001/'nmol-analyzed'!AB$1*1/'nmol-analyzed'!AB$2</f>
        <v>0.63294554540365611</v>
      </c>
      <c r="AE223" s="98">
        <f>'nmol-analyzed'!AC223*0.001/'nmol-analyzed'!AC$1*1/'nmol-analyzed'!AC$2</f>
        <v>0.98979138787389498</v>
      </c>
      <c r="AF223" s="98">
        <f>'nmol-analyzed'!AD223*0.001/'nmol-analyzed'!AD$1*1/'nmol-analyzed'!AD$2</f>
        <v>1.1788192168364393</v>
      </c>
      <c r="AG223" s="98">
        <f>'nmol-analyzed'!AE223*0.001/'nmol-analyzed'!AE$1*1/'nmol-analyzed'!AE$2</f>
        <v>1.1559247940300055</v>
      </c>
      <c r="AH223" s="98">
        <f>'nmol-analyzed'!AF223*0.001/'nmol-analyzed'!AF$1*1/'nmol-analyzed'!AF$2</f>
        <v>0.32350550098409092</v>
      </c>
      <c r="AI223" s="98">
        <f>'nmol-analyzed'!AG223*0.001/'nmol-analyzed'!AG$1*1/'nmol-analyzed'!AG$2</f>
        <v>1.2684484465462007</v>
      </c>
      <c r="AJ223" s="98">
        <f>'nmol-analyzed'!AH223*0.001/'nmol-analyzed'!AH$1*1/'nmol-analyzed'!AH$2</f>
        <v>0.9070784233449225</v>
      </c>
    </row>
    <row r="224" spans="1:36" x14ac:dyDescent="0.2">
      <c r="A224">
        <f>'imported summary from web'!A223</f>
        <v>878.5</v>
      </c>
      <c r="B224" t="str">
        <f>'imported summary from web'!B223</f>
        <v>C45H81O13P</v>
      </c>
      <c r="C224" s="2" t="str">
        <f>'imported summary from web'!C223</f>
        <v>PI(36:3)</v>
      </c>
      <c r="D224" s="69"/>
      <c r="E224" s="234"/>
      <c r="F224" s="237">
        <f>'nmol-analyzed'!F224*0.001/'nmol-analyzed'!F$1*1/'nmol-analyzed'!F$2</f>
        <v>0.63343734458422618</v>
      </c>
      <c r="G224" s="237">
        <f>'nmol-analyzed'!G224*0.001/'nmol-analyzed'!G$1*1/'nmol-analyzed'!G$2</f>
        <v>0</v>
      </c>
      <c r="H224" s="237">
        <f>'nmol-analyzed'!H224*0.001/'nmol-analyzed'!H$1*1/'nmol-analyzed'!H$2</f>
        <v>0</v>
      </c>
      <c r="I224" s="237">
        <f>'nmol-analyzed'!I224*0.001/'nmol-analyzed'!I$1*1/'nmol-analyzed'!I$2</f>
        <v>0.55081508224715303</v>
      </c>
      <c r="J224" s="98">
        <f>'nmol-analyzed'!J224*0.001/'nmol-analyzed'!J$1*1/'nmol-analyzed'!J$2</f>
        <v>0.22032603289886127</v>
      </c>
      <c r="K224" s="98">
        <f>'nmol-analyzed'!K224*0.001/'nmol-analyzed'!K$1*1/'nmol-analyzed'!K$2</f>
        <v>2.2032603289886123E-2</v>
      </c>
      <c r="L224" s="98">
        <f>'nmol-analyzed'!L224*0.001/'nmol-analyzed'!L$1*1/'nmol-analyzed'!L$2</f>
        <v>0</v>
      </c>
      <c r="M224" s="19">
        <f t="shared" si="9"/>
        <v>8.0786212062915794E-2</v>
      </c>
      <c r="N224" s="243">
        <f t="shared" si="10"/>
        <v>0.1213461169594157</v>
      </c>
      <c r="O224" s="19">
        <f t="shared" si="11"/>
        <v>1.5020646947143914</v>
      </c>
      <c r="P224" s="98">
        <f>'nmol-analyzed'!N224*0.001/'nmol-analyzed'!N$1*1/'nmol-analyzed'!N$2</f>
        <v>0</v>
      </c>
      <c r="Q224" s="98">
        <f>'nmol-analyzed'!O224*0.001/'nmol-analyzed'!O$1*1/'nmol-analyzed'!O$2</f>
        <v>1.0418856714464622E-2</v>
      </c>
      <c r="R224" s="98">
        <f>'nmol-analyzed'!P224*0.001/'nmol-analyzed'!P$1*1/'nmol-analyzed'!P$2</f>
        <v>0.24676239586887178</v>
      </c>
      <c r="S224" s="98">
        <f>'nmol-analyzed'!Q224*0.001/'nmol-analyzed'!Q$1*1/'nmol-analyzed'!Q$2</f>
        <v>2.8651855964774563E-2</v>
      </c>
      <c r="T224" s="98">
        <f>'nmol-analyzed'!R224*0.001/'nmol-analyzed'!R$1*1/'nmol-analyzed'!R$2</f>
        <v>7.1953900248488703E-2</v>
      </c>
      <c r="U224" s="98">
        <f>'nmol-analyzed'!S224*0.001/'nmol-analyzed'!S$1*1/'nmol-analyzed'!S$2</f>
        <v>0.13127759460223978</v>
      </c>
      <c r="V224" s="98">
        <f>'nmol-analyzed'!T224*0.001/'nmol-analyzed'!T$1*1/'nmol-analyzed'!T$2</f>
        <v>0</v>
      </c>
      <c r="W224" s="98">
        <f>'nmol-analyzed'!U224*0.001/'nmol-analyzed'!U$1*1/'nmol-analyzed'!U$2</f>
        <v>0</v>
      </c>
      <c r="X224" s="98">
        <f>'nmol-analyzed'!V224*0.001/'nmol-analyzed'!V$1*1/'nmol-analyzed'!V$2</f>
        <v>0.40112598350684381</v>
      </c>
      <c r="Y224" s="98">
        <f>'nmol-analyzed'!W224*0.001/'nmol-analyzed'!W$1*1/'nmol-analyzed'!W$2</f>
        <v>0</v>
      </c>
      <c r="Z224" s="98">
        <f>'nmol-analyzed'!X224*0.001/'nmol-analyzed'!X$1*1/'nmol-analyzed'!X$2</f>
        <v>0</v>
      </c>
      <c r="AA224" s="98">
        <f>'nmol-analyzed'!Y224*0.001/'nmol-analyzed'!Y$1*1/'nmol-analyzed'!Y$2</f>
        <v>0.17503679280300569</v>
      </c>
      <c r="AB224" s="98">
        <f>'nmol-analyzed'!Z224*0.001/'nmol-analyzed'!Z$1*1/'nmol-analyzed'!Z$2</f>
        <v>0</v>
      </c>
      <c r="AC224" s="98">
        <f>'nmol-analyzed'!AA224*0.001/'nmol-analyzed'!AA$1*1/'nmol-analyzed'!AA$2</f>
        <v>5.3582691674380983E-2</v>
      </c>
      <c r="AD224" s="98">
        <f>'nmol-analyzed'!AB224*0.001/'nmol-analyzed'!AB$1*1/'nmol-analyzed'!AB$2</f>
        <v>0.11330506676979031</v>
      </c>
      <c r="AE224" s="98">
        <f>'nmol-analyzed'!AC224*0.001/'nmol-analyzed'!AC$1*1/'nmol-analyzed'!AC$2</f>
        <v>6.9459044763080348E-3</v>
      </c>
      <c r="AF224" s="98">
        <f>'nmol-analyzed'!AD224*0.001/'nmol-analyzed'!AD$1*1/'nmol-analyzed'!AD$2</f>
        <v>0</v>
      </c>
      <c r="AG224" s="98">
        <f>'nmol-analyzed'!AE224*0.001/'nmol-analyzed'!AE$1*1/'nmol-analyzed'!AE$2</f>
        <v>0</v>
      </c>
      <c r="AH224" s="98">
        <f>'nmol-analyzed'!AF224*0.001/'nmol-analyzed'!AF$1*1/'nmol-analyzed'!AF$2</f>
        <v>1.1721213803771408E-2</v>
      </c>
      <c r="AI224" s="98">
        <f>'nmol-analyzed'!AG224*0.001/'nmol-analyzed'!AG$1*1/'nmol-analyzed'!AG$2</f>
        <v>0</v>
      </c>
      <c r="AJ224" s="98">
        <f>'nmol-analyzed'!AH224*0.001/'nmol-analyzed'!AH$1*1/'nmol-analyzed'!AH$2</f>
        <v>0</v>
      </c>
    </row>
    <row r="225" spans="1:36" x14ac:dyDescent="0.2">
      <c r="A225">
        <f>'imported summary from web'!A224</f>
        <v>880.6</v>
      </c>
      <c r="B225" t="str">
        <f>'imported summary from web'!B224</f>
        <v>C45H83O13P</v>
      </c>
      <c r="C225" s="2" t="str">
        <f>'imported summary from web'!C224</f>
        <v>PI(36:2)</v>
      </c>
      <c r="D225" s="69"/>
      <c r="E225" s="234"/>
      <c r="F225" s="237">
        <f>'nmol-analyzed'!F225*0.001/'nmol-analyzed'!F$1*1/'nmol-analyzed'!F$2</f>
        <v>0.63343734458422618</v>
      </c>
      <c r="G225" s="237">
        <f>'nmol-analyzed'!G225*0.001/'nmol-analyzed'!G$1*1/'nmol-analyzed'!G$2</f>
        <v>0.38557055757300723</v>
      </c>
      <c r="H225" s="237">
        <f>'nmol-analyzed'!H225*0.001/'nmol-analyzed'!H$1*1/'nmol-analyzed'!H$2</f>
        <v>0.63343734458422618</v>
      </c>
      <c r="I225" s="237">
        <f>'nmol-analyzed'!I225*0.001/'nmol-analyzed'!I$1*1/'nmol-analyzed'!I$2</f>
        <v>0.4681928199100801</v>
      </c>
      <c r="J225" s="98">
        <f>'nmol-analyzed'!J225*0.001/'nmol-analyzed'!J$1*1/'nmol-analyzed'!J$2</f>
        <v>7.986818692583722E-2</v>
      </c>
      <c r="K225" s="98">
        <f>'nmol-analyzed'!K225*0.001/'nmol-analyzed'!K$1*1/'nmol-analyzed'!K$2</f>
        <v>9.6392639393251781E-2</v>
      </c>
      <c r="L225" s="98">
        <f>'nmol-analyzed'!L225*0.001/'nmol-analyzed'!L$1*1/'nmol-analyzed'!L$2</f>
        <v>3.0294829523593424E-2</v>
      </c>
      <c r="M225" s="19">
        <f t="shared" si="9"/>
        <v>6.8851885280894143E-2</v>
      </c>
      <c r="N225" s="243">
        <f t="shared" si="10"/>
        <v>3.43983908612112E-2</v>
      </c>
      <c r="O225" s="19">
        <f t="shared" si="11"/>
        <v>0.49959983987187179</v>
      </c>
      <c r="P225" s="98">
        <f>'nmol-analyzed'!N225*0.001/'nmol-analyzed'!N$1*1/'nmol-analyzed'!N$2</f>
        <v>2.2063461277687362E-2</v>
      </c>
      <c r="Q225" s="98">
        <f>'nmol-analyzed'!O225*0.001/'nmol-analyzed'!O$1*1/'nmol-analyzed'!O$2</f>
        <v>4.558249812578271E-2</v>
      </c>
      <c r="R225" s="98">
        <f>'nmol-analyzed'!P225*0.001/'nmol-analyzed'!P$1*1/'nmol-analyzed'!P$2</f>
        <v>9.8704958347548694E-2</v>
      </c>
      <c r="S225" s="98">
        <f>'nmol-analyzed'!Q225*0.001/'nmol-analyzed'!Q$1*1/'nmol-analyzed'!Q$2</f>
        <v>0</v>
      </c>
      <c r="T225" s="98">
        <f>'nmol-analyzed'!R225*0.001/'nmol-analyzed'!R$1*1/'nmol-analyzed'!R$2</f>
        <v>0</v>
      </c>
      <c r="U225" s="98">
        <f>'nmol-analyzed'!S225*0.001/'nmol-analyzed'!S$1*1/'nmol-analyzed'!S$2</f>
        <v>0</v>
      </c>
      <c r="V225" s="98">
        <f>'nmol-analyzed'!T225*0.001/'nmol-analyzed'!T$1*1/'nmol-analyzed'!T$2</f>
        <v>5.1573340736594205E-2</v>
      </c>
      <c r="W225" s="98">
        <f>'nmol-analyzed'!U225*0.001/'nmol-analyzed'!U$1*1/'nmol-analyzed'!U$2</f>
        <v>1.6744591148244059E-2</v>
      </c>
      <c r="X225" s="98">
        <f>'nmol-analyzed'!V225*0.001/'nmol-analyzed'!V$1*1/'nmol-analyzed'!V$2</f>
        <v>0.10418856714463474</v>
      </c>
      <c r="Y225" s="98">
        <f>'nmol-analyzed'!W225*0.001/'nmol-analyzed'!W$1*1/'nmol-analyzed'!W$2</f>
        <v>2.3646274804130472E-2</v>
      </c>
      <c r="Z225" s="98">
        <f>'nmol-analyzed'!X225*0.001/'nmol-analyzed'!X$1*1/'nmol-analyzed'!X$2</f>
        <v>3.5424112829175819E-2</v>
      </c>
      <c r="AA225" s="98">
        <f>'nmol-analyzed'!Y225*0.001/'nmol-analyzed'!Y$1*1/'nmol-analyzed'!Y$2</f>
        <v>2.5005256114715092E-2</v>
      </c>
      <c r="AB225" s="98">
        <f>'nmol-analyzed'!Z225*0.001/'nmol-analyzed'!Z$1*1/'nmol-analyzed'!Z$2</f>
        <v>0</v>
      </c>
      <c r="AC225" s="98">
        <f>'nmol-analyzed'!AA225*0.001/'nmol-analyzed'!AA$1*1/'nmol-analyzed'!AA$2</f>
        <v>5.3582691674380983E-2</v>
      </c>
      <c r="AD225" s="98">
        <f>'nmol-analyzed'!AB225*0.001/'nmol-analyzed'!AB$1*1/'nmol-analyzed'!AB$2</f>
        <v>0.20707477719996156</v>
      </c>
      <c r="AE225" s="98">
        <f>'nmol-analyzed'!AC225*0.001/'nmol-analyzed'!AC$1*1/'nmol-analyzed'!AC$2</f>
        <v>0.18406646862216289</v>
      </c>
      <c r="AF225" s="98">
        <f>'nmol-analyzed'!AD225*0.001/'nmol-analyzed'!AD$1*1/'nmol-analyzed'!AD$2</f>
        <v>0.34382227157729472</v>
      </c>
      <c r="AG225" s="98">
        <f>'nmol-analyzed'!AE225*0.001/'nmol-analyzed'!AE$1*1/'nmol-analyzed'!AE$2</f>
        <v>0</v>
      </c>
      <c r="AH225" s="98">
        <f>'nmol-analyzed'!AF225*0.001/'nmol-analyzed'!AF$1*1/'nmol-analyzed'!AF$2</f>
        <v>6.7983040061874181E-2</v>
      </c>
      <c r="AI225" s="98">
        <f>'nmol-analyzed'!AG225*0.001/'nmol-analyzed'!AG$1*1/'nmol-analyzed'!AG$2</f>
        <v>0</v>
      </c>
      <c r="AJ225" s="98">
        <f>'nmol-analyzed'!AH225*0.001/'nmol-analyzed'!AH$1*1/'nmol-analyzed'!AH$2</f>
        <v>0</v>
      </c>
    </row>
    <row r="226" spans="1:36" x14ac:dyDescent="0.2">
      <c r="A226">
        <f>'imported summary from web'!A225</f>
        <v>882.6</v>
      </c>
      <c r="B226" t="str">
        <f>'imported summary from web'!B225</f>
        <v>C45H85O13P</v>
      </c>
      <c r="C226" s="2" t="str">
        <f>'imported summary from web'!C225</f>
        <v>PI(36:1)</v>
      </c>
      <c r="D226" s="69"/>
      <c r="E226" s="234"/>
      <c r="F226" s="237">
        <f>'nmol-analyzed'!F226*0.001/'nmol-analyzed'!F$1*1/'nmol-analyzed'!F$2</f>
        <v>0</v>
      </c>
      <c r="G226" s="237">
        <f>'nmol-analyzed'!G226*0.001/'nmol-analyzed'!G$1*1/'nmol-analyzed'!G$2</f>
        <v>0</v>
      </c>
      <c r="H226" s="237">
        <f>'nmol-analyzed'!H226*0.001/'nmol-analyzed'!H$1*1/'nmol-analyzed'!H$2</f>
        <v>0</v>
      </c>
      <c r="I226" s="237">
        <f>'nmol-analyzed'!I226*0.001/'nmol-analyzed'!I$1*1/'nmol-analyzed'!I$2</f>
        <v>0</v>
      </c>
      <c r="J226" s="98">
        <f>'nmol-analyzed'!J226*0.001/'nmol-analyzed'!J$1*1/'nmol-analyzed'!J$2</f>
        <v>0</v>
      </c>
      <c r="K226" s="98">
        <f>'nmol-analyzed'!K226*0.001/'nmol-analyzed'!K$1*1/'nmol-analyzed'!K$2</f>
        <v>4.6819281991008051E-2</v>
      </c>
      <c r="L226" s="98">
        <f>'nmol-analyzed'!L226*0.001/'nmol-analyzed'!L$1*1/'nmol-analyzed'!L$2</f>
        <v>5.5081508224715482E-3</v>
      </c>
      <c r="M226" s="19">
        <f t="shared" si="9"/>
        <v>1.74424776044932E-2</v>
      </c>
      <c r="N226" s="243">
        <f t="shared" si="10"/>
        <v>2.5589693400731518E-2</v>
      </c>
      <c r="O226" s="19">
        <f t="shared" si="11"/>
        <v>1.4670905120806683</v>
      </c>
      <c r="P226" s="98">
        <f>'nmol-analyzed'!N226*0.001/'nmol-analyzed'!N$1*1/'nmol-analyzed'!N$2</f>
        <v>3.5301538044299779E-2</v>
      </c>
      <c r="Q226" s="98">
        <f>'nmol-analyzed'!O226*0.001/'nmol-analyzed'!O$1*1/'nmol-analyzed'!O$2</f>
        <v>0</v>
      </c>
      <c r="R226" s="98">
        <f>'nmol-analyzed'!P226*0.001/'nmol-analyzed'!P$1*1/'nmol-analyzed'!P$2</f>
        <v>0</v>
      </c>
      <c r="S226" s="98">
        <f>'nmol-analyzed'!Q226*0.001/'nmol-analyzed'!Q$1*1/'nmol-analyzed'!Q$2</f>
        <v>0</v>
      </c>
      <c r="T226" s="98">
        <f>'nmol-analyzed'!R226*0.001/'nmol-analyzed'!R$1*1/'nmol-analyzed'!R$2</f>
        <v>0</v>
      </c>
      <c r="U226" s="98">
        <f>'nmol-analyzed'!S226*0.001/'nmol-analyzed'!S$1*1/'nmol-analyzed'!S$2</f>
        <v>0</v>
      </c>
      <c r="V226" s="98">
        <f>'nmol-analyzed'!T226*0.001/'nmol-analyzed'!T$1*1/'nmol-analyzed'!T$2</f>
        <v>0</v>
      </c>
      <c r="W226" s="98">
        <f>'nmol-analyzed'!U226*0.001/'nmol-analyzed'!U$1*1/'nmol-analyzed'!U$2</f>
        <v>0</v>
      </c>
      <c r="X226" s="98">
        <f>'nmol-analyzed'!V226*0.001/'nmol-analyzed'!V$1*1/'nmol-analyzed'!V$2</f>
        <v>0</v>
      </c>
      <c r="Y226" s="98">
        <f>'nmol-analyzed'!W226*0.001/'nmol-analyzed'!W$1*1/'nmol-analyzed'!W$2</f>
        <v>0</v>
      </c>
      <c r="Z226" s="98">
        <f>'nmol-analyzed'!X226*0.001/'nmol-analyzed'!X$1*1/'nmol-analyzed'!X$2</f>
        <v>5.4178054915210078E-2</v>
      </c>
      <c r="AA226" s="98">
        <f>'nmol-analyzed'!Y226*0.001/'nmol-analyzed'!Y$1*1/'nmol-analyzed'!Y$2</f>
        <v>0.24067559010413281</v>
      </c>
      <c r="AB226" s="98">
        <f>'nmol-analyzed'!Z226*0.001/'nmol-analyzed'!Z$1*1/'nmol-analyzed'!Z$2</f>
        <v>0</v>
      </c>
      <c r="AC226" s="98">
        <f>'nmol-analyzed'!AA226*0.001/'nmol-analyzed'!AA$1*1/'nmol-analyzed'!AA$2</f>
        <v>0</v>
      </c>
      <c r="AD226" s="98">
        <f>'nmol-analyzed'!AB226*0.001/'nmol-analyzed'!AB$1*1/'nmol-analyzed'!AB$2</f>
        <v>0</v>
      </c>
      <c r="AE226" s="98">
        <f>'nmol-analyzed'!AC226*0.001/'nmol-analyzed'!AC$1*1/'nmol-analyzed'!AC$2</f>
        <v>0</v>
      </c>
      <c r="AF226" s="98">
        <f>'nmol-analyzed'!AD226*0.001/'nmol-analyzed'!AD$1*1/'nmol-analyzed'!AD$2</f>
        <v>0</v>
      </c>
      <c r="AG226" s="98">
        <f>'nmol-analyzed'!AE226*0.001/'nmol-analyzed'!AE$1*1/'nmol-analyzed'!AE$2</f>
        <v>5.7966730084100616E-2</v>
      </c>
      <c r="AH226" s="98">
        <f>'nmol-analyzed'!AF226*0.001/'nmol-analyzed'!AF$1*1/'nmol-analyzed'!AF$2</f>
        <v>0.21567033398939395</v>
      </c>
      <c r="AI226" s="98">
        <f>'nmol-analyzed'!AG226*0.001/'nmol-analyzed'!AG$1*1/'nmol-analyzed'!AG$2</f>
        <v>0.42622595650073952</v>
      </c>
      <c r="AJ226" s="98">
        <f>'nmol-analyzed'!AH226*0.001/'nmol-analyzed'!AH$1*1/'nmol-analyzed'!AH$2</f>
        <v>0</v>
      </c>
    </row>
    <row r="227" spans="1:36" x14ac:dyDescent="0.2">
      <c r="A227">
        <f>'imported summary from web'!A226</f>
        <v>900.5</v>
      </c>
      <c r="B227" t="str">
        <f>'imported summary from web'!B226</f>
        <v>C47H79O13P</v>
      </c>
      <c r="C227" s="2" t="str">
        <f>'imported summary from web'!C226</f>
        <v>PI(38:6)</v>
      </c>
      <c r="D227" s="69"/>
      <c r="E227" s="234"/>
      <c r="F227" s="237">
        <f>'nmol-analyzed'!F227*0.001/'nmol-analyzed'!F$1*1/'nmol-analyzed'!F$2</f>
        <v>24.511271159998312</v>
      </c>
      <c r="G227" s="237">
        <f>'nmol-analyzed'!G227*0.001/'nmol-analyzed'!G$1*1/'nmol-analyzed'!G$2</f>
        <v>22.032603289886126</v>
      </c>
      <c r="H227" s="237">
        <f>'nmol-analyzed'!H227*0.001/'nmol-analyzed'!H$1*1/'nmol-analyzed'!H$2</f>
        <v>19.058201845751501</v>
      </c>
      <c r="I227" s="237">
        <f>'nmol-analyzed'!I227*0.001/'nmol-analyzed'!I$1*1/'nmol-analyzed'!I$2</f>
        <v>10.134997513347617</v>
      </c>
      <c r="J227" s="98">
        <f>'nmol-analyzed'!J227*0.001/'nmol-analyzed'!J$1*1/'nmol-analyzed'!J$2</f>
        <v>1.9553935419773936</v>
      </c>
      <c r="K227" s="98">
        <f>'nmol-analyzed'!K227*0.001/'nmol-analyzed'!K$1*1/'nmol-analyzed'!K$2</f>
        <v>1.0465486562695911</v>
      </c>
      <c r="L227" s="98">
        <f>'nmol-analyzed'!L227*0.001/'nmol-analyzed'!L$1*1/'nmol-analyzed'!L$2</f>
        <v>2.013229125613345</v>
      </c>
      <c r="M227" s="19">
        <f t="shared" si="9"/>
        <v>1.6717237746201097</v>
      </c>
      <c r="N227" s="243">
        <f t="shared" si="10"/>
        <v>0.54218925214086278</v>
      </c>
      <c r="O227" s="19">
        <f t="shared" si="11"/>
        <v>0.32432944986026319</v>
      </c>
      <c r="P227" s="98">
        <f>'nmol-analyzed'!N227*0.001/'nmol-analyzed'!N$1*1/'nmol-analyzed'!N$2</f>
        <v>1.7430134409373015</v>
      </c>
      <c r="Q227" s="98">
        <f>'nmol-analyzed'!O227*0.001/'nmol-analyzed'!O$1*1/'nmol-analyzed'!O$2</f>
        <v>0.7801118964955388</v>
      </c>
      <c r="R227" s="98">
        <f>'nmol-analyzed'!P227*0.001/'nmol-analyzed'!P$1*1/'nmol-analyzed'!P$2</f>
        <v>4.4219821339701824</v>
      </c>
      <c r="S227" s="98">
        <f>'nmol-analyzed'!Q227*0.001/'nmol-analyzed'!Q$1*1/'nmol-analyzed'!Q$2</f>
        <v>2.0368864876776098</v>
      </c>
      <c r="T227" s="98">
        <f>'nmol-analyzed'!R227*0.001/'nmol-analyzed'!R$1*1/'nmol-analyzed'!R$2</f>
        <v>0.82517345178585999</v>
      </c>
      <c r="U227" s="98">
        <f>'nmol-analyzed'!S227*0.001/'nmol-analyzed'!S$1*1/'nmol-analyzed'!S$2</f>
        <v>1.5167250662080205</v>
      </c>
      <c r="V227" s="98">
        <f>'nmol-analyzed'!T227*0.001/'nmol-analyzed'!T$1*1/'nmol-analyzed'!T$2</f>
        <v>3.5116756556099142</v>
      </c>
      <c r="W227" s="98">
        <f>'nmol-analyzed'!U227*0.001/'nmol-analyzed'!U$1*1/'nmol-analyzed'!U$2</f>
        <v>1.784973416402817</v>
      </c>
      <c r="X227" s="98">
        <f>'nmol-analyzed'!V227*0.001/'nmol-analyzed'!V$1*1/'nmol-analyzed'!V$2</f>
        <v>3.057934445695031</v>
      </c>
      <c r="Y227" s="98">
        <f>'nmol-analyzed'!W227*0.001/'nmol-analyzed'!W$1*1/'nmol-analyzed'!W$2</f>
        <v>1.2338870809431184</v>
      </c>
      <c r="Z227" s="98">
        <f>'nmol-analyzed'!X227*0.001/'nmol-analyzed'!X$1*1/'nmol-analyzed'!X$2</f>
        <v>1.3982105710809987</v>
      </c>
      <c r="AA227" s="98">
        <f>'nmol-analyzed'!Y227*0.001/'nmol-analyzed'!Y$1*1/'nmol-analyzed'!Y$2</f>
        <v>2.781834742762054</v>
      </c>
      <c r="AB227" s="98">
        <f>'nmol-analyzed'!Z227*0.001/'nmol-analyzed'!Z$1*1/'nmol-analyzed'!Z$2</f>
        <v>0.8767467925221013</v>
      </c>
      <c r="AC227" s="98">
        <f>'nmol-analyzed'!AA227*0.001/'nmol-analyzed'!AA$1*1/'nmol-analyzed'!AA$2</f>
        <v>1.9584473806986253</v>
      </c>
      <c r="AD227" s="98">
        <f>'nmol-analyzed'!AB227*0.001/'nmol-analyzed'!AB$1*1/'nmol-analyzed'!AB$2</f>
        <v>2.1645174824297877</v>
      </c>
      <c r="AE227" s="98">
        <f>'nmol-analyzed'!AC227*0.001/'nmol-analyzed'!AC$1*1/'nmol-analyzed'!AC$2</f>
        <v>4.1223943066888191</v>
      </c>
      <c r="AF227" s="98">
        <f>'nmol-analyzed'!AD227*0.001/'nmol-analyzed'!AD$1*1/'nmol-analyzed'!AD$2</f>
        <v>1.4422674509021582</v>
      </c>
      <c r="AG227" s="98">
        <f>'nmol-analyzed'!AE227*0.001/'nmol-analyzed'!AE$1*1/'nmol-analyzed'!AE$2</f>
        <v>2.3084397804080052</v>
      </c>
      <c r="AH227" s="98">
        <f>'nmol-analyzed'!AF227*0.001/'nmol-analyzed'!AF$1*1/'nmol-analyzed'!AF$2</f>
        <v>1.2635468480465581</v>
      </c>
      <c r="AI227" s="98">
        <f>'nmol-analyzed'!AG227*0.001/'nmol-analyzed'!AG$1*1/'nmol-analyzed'!AG$2</f>
        <v>2.6971578527366797</v>
      </c>
      <c r="AJ227" s="98">
        <f>'nmol-analyzed'!AH227*0.001/'nmol-analyzed'!AH$1*1/'nmol-analyzed'!AH$2</f>
        <v>2.4992498330980353</v>
      </c>
    </row>
    <row r="228" spans="1:36" x14ac:dyDescent="0.2">
      <c r="A228">
        <f>'imported summary from web'!A227</f>
        <v>902.5</v>
      </c>
      <c r="B228" t="str">
        <f>'imported summary from web'!B227</f>
        <v>C47H81O13P</v>
      </c>
      <c r="C228" s="2" t="str">
        <f>'imported summary from web'!C227</f>
        <v>PI(38:5)</v>
      </c>
      <c r="D228" s="69"/>
      <c r="E228" s="234"/>
      <c r="F228" s="237">
        <f>'nmol-analyzed'!F228*0.001/'nmol-analyzed'!F$1*1/'nmol-analyzed'!F$2</f>
        <v>38.694759527862502</v>
      </c>
      <c r="G228" s="237">
        <f>'nmol-analyzed'!G228*0.001/'nmol-analyzed'!G$1*1/'nmol-analyzed'!G$2</f>
        <v>50.509743042063945</v>
      </c>
      <c r="H228" s="237">
        <f>'nmol-analyzed'!H228*0.001/'nmol-analyzed'!H$1*1/'nmol-analyzed'!H$2</f>
        <v>47.039608023906887</v>
      </c>
      <c r="I228" s="237">
        <f>'nmol-analyzed'!I228*0.001/'nmol-analyzed'!I$1*1/'nmol-analyzed'!I$2</f>
        <v>41.421294184985918</v>
      </c>
      <c r="J228" s="98">
        <f>'nmol-analyzed'!J228*0.001/'nmol-analyzed'!J$1*1/'nmol-analyzed'!J$2</f>
        <v>5.8606724751097099</v>
      </c>
      <c r="K228" s="98">
        <f>'nmol-analyzed'!K228*0.001/'nmol-analyzed'!K$1*1/'nmol-analyzed'!K$2</f>
        <v>3.0680400081166437</v>
      </c>
      <c r="L228" s="98">
        <f>'nmol-analyzed'!L228*0.001/'nmol-analyzed'!L$1*1/'nmol-analyzed'!L$2</f>
        <v>4.63786299252103</v>
      </c>
      <c r="M228" s="19">
        <f t="shared" si="9"/>
        <v>4.522191825249128</v>
      </c>
      <c r="N228" s="243">
        <f t="shared" si="10"/>
        <v>1.3999049568200956</v>
      </c>
      <c r="O228" s="19">
        <f t="shared" si="11"/>
        <v>0.30956337345176083</v>
      </c>
      <c r="P228" s="98">
        <f>'nmol-analyzed'!N228*0.001/'nmol-analyzed'!N$1*1/'nmol-analyzed'!N$2</f>
        <v>4.3994541787708608</v>
      </c>
      <c r="Q228" s="98">
        <f>'nmol-analyzed'!O228*0.001/'nmol-analyzed'!O$1*1/'nmol-analyzed'!O$2</f>
        <v>2.2283329798061215</v>
      </c>
      <c r="R228" s="98">
        <f>'nmol-analyzed'!P228*0.001/'nmol-analyzed'!P$1*1/'nmol-analyzed'!P$2</f>
        <v>5.3350029986850087</v>
      </c>
      <c r="S228" s="98">
        <f>'nmol-analyzed'!Q228*0.001/'nmol-analyzed'!Q$1*1/'nmol-analyzed'!Q$2</f>
        <v>5.4881327743436366</v>
      </c>
      <c r="T228" s="98">
        <f>'nmol-analyzed'!R228*0.001/'nmol-analyzed'!R$1*1/'nmol-analyzed'!R$2</f>
        <v>2.040735085770967</v>
      </c>
      <c r="U228" s="98">
        <f>'nmol-analyzed'!S228*0.001/'nmol-analyzed'!S$1*1/'nmol-analyzed'!S$2</f>
        <v>4.8549267575221178</v>
      </c>
      <c r="V228" s="98">
        <f>'nmol-analyzed'!T228*0.001/'nmol-analyzed'!T$1*1/'nmol-analyzed'!T$2</f>
        <v>4.139932715492062</v>
      </c>
      <c r="W228" s="98">
        <f>'nmol-analyzed'!U228*0.001/'nmol-analyzed'!U$1*1/'nmol-analyzed'!U$2</f>
        <v>1.9926063466410431</v>
      </c>
      <c r="X228" s="98">
        <f>'nmol-analyzed'!V228*0.001/'nmol-analyzed'!V$1*1/'nmol-analyzed'!V$2</f>
        <v>4.1310766872847688</v>
      </c>
      <c r="Y228" s="98">
        <f>'nmol-analyzed'!W228*0.001/'nmol-analyzed'!W$1*1/'nmol-analyzed'!W$2</f>
        <v>3.7850347462335736</v>
      </c>
      <c r="Z228" s="98">
        <f>'nmol-analyzed'!X228*0.001/'nmol-analyzed'!X$1*1/'nmol-analyzed'!X$2</f>
        <v>4.5530403842205409</v>
      </c>
      <c r="AA228" s="98">
        <f>'nmol-analyzed'!Y228*0.001/'nmol-analyzed'!Y$1*1/'nmol-analyzed'!Y$2</f>
        <v>3.8664377267378218</v>
      </c>
      <c r="AB228" s="98">
        <f>'nmol-analyzed'!Z228*0.001/'nmol-analyzed'!Z$1*1/'nmol-analyzed'!Z$2</f>
        <v>4.4259303323040839</v>
      </c>
      <c r="AC228" s="98">
        <f>'nmol-analyzed'!AA228*0.001/'nmol-analyzed'!AA$1*1/'nmol-analyzed'!AA$2</f>
        <v>3.2899772688069935</v>
      </c>
      <c r="AD228" s="98">
        <f>'nmol-analyzed'!AB228*0.001/'nmol-analyzed'!AB$1*1/'nmol-analyzed'!AB$2</f>
        <v>5.208126000142431</v>
      </c>
      <c r="AE228" s="98">
        <f>'nmol-analyzed'!AC228*0.001/'nmol-analyzed'!AC$1*1/'nmol-analyzed'!AC$2</f>
        <v>6.0359909899116833</v>
      </c>
      <c r="AF228" s="98">
        <f>'nmol-analyzed'!AD228*0.001/'nmol-analyzed'!AD$1*1/'nmol-analyzed'!AD$2</f>
        <v>5.9655396730813743</v>
      </c>
      <c r="AG228" s="98">
        <f>'nmol-analyzed'!AE228*0.001/'nmol-analyzed'!AE$1*1/'nmol-analyzed'!AE$2</f>
        <v>3.307513422445739</v>
      </c>
      <c r="AH228" s="98">
        <f>'nmol-analyzed'!AF228*0.001/'nmol-analyzed'!AF$1*1/'nmol-analyzed'!AF$2</f>
        <v>3.9828684505215253</v>
      </c>
      <c r="AI228" s="98">
        <f>'nmol-analyzed'!AG228*0.001/'nmol-analyzed'!AG$1*1/'nmol-analyzed'!AG$2</f>
        <v>4.4122911016956552</v>
      </c>
      <c r="AJ228" s="98">
        <f>'nmol-analyzed'!AH228*0.001/'nmol-analyzed'!AH$1*1/'nmol-analyzed'!AH$2</f>
        <v>5.239621778730795</v>
      </c>
    </row>
    <row r="229" spans="1:36" x14ac:dyDescent="0.2">
      <c r="A229">
        <f>'imported summary from web'!A228</f>
        <v>904.6</v>
      </c>
      <c r="B229" t="str">
        <f>'imported summary from web'!B228</f>
        <v>C47H83O13P</v>
      </c>
      <c r="C229" s="2" t="str">
        <f>'imported summary from web'!C228</f>
        <v>PI(38:4)</v>
      </c>
      <c r="D229" s="69"/>
      <c r="E229" s="234"/>
      <c r="F229" s="237">
        <f>'nmol-analyzed'!F229*0.001/'nmol-analyzed'!F$1*1/'nmol-analyzed'!F$2</f>
        <v>92.371689292847591</v>
      </c>
      <c r="G229" s="237">
        <f>'nmol-analyzed'!G229*0.001/'nmol-analyzed'!G$1*1/'nmol-analyzed'!G$2</f>
        <v>93.115289653881248</v>
      </c>
      <c r="H229" s="237">
        <f>'nmol-analyzed'!H229*0.001/'nmol-analyzed'!H$1*1/'nmol-analyzed'!H$2</f>
        <v>92.289067030510523</v>
      </c>
      <c r="I229" s="237">
        <f>'nmol-analyzed'!I229*0.001/'nmol-analyzed'!I$1*1/'nmol-analyzed'!I$2</f>
        <v>74.360036103365701</v>
      </c>
      <c r="J229" s="98">
        <f>'nmol-analyzed'!J229*0.001/'nmol-analyzed'!J$1*1/'nmol-analyzed'!J$2</f>
        <v>7.6673459448803731</v>
      </c>
      <c r="K229" s="98">
        <f>'nmol-analyzed'!K229*0.001/'nmol-analyzed'!K$1*1/'nmol-analyzed'!K$2</f>
        <v>8.2126528763050537</v>
      </c>
      <c r="L229" s="98">
        <f>'nmol-analyzed'!L229*0.001/'nmol-analyzed'!L$1*1/'nmol-analyzed'!L$2</f>
        <v>8.0143594466960781</v>
      </c>
      <c r="M229" s="19">
        <f t="shared" si="9"/>
        <v>7.9647860892938356</v>
      </c>
      <c r="N229" s="243">
        <f t="shared" si="10"/>
        <v>0.2760127726900482</v>
      </c>
      <c r="O229" s="19">
        <f t="shared" si="11"/>
        <v>3.4654135038361053E-2</v>
      </c>
      <c r="P229" s="98">
        <f>'nmol-analyzed'!N229*0.001/'nmol-analyzed'!N$1*1/'nmol-analyzed'!N$2</f>
        <v>9.0813206618961182</v>
      </c>
      <c r="Q229" s="98">
        <f>'nmol-analyzed'!O229*0.001/'nmol-analyzed'!O$1*1/'nmol-analyzed'!O$2</f>
        <v>3.1530065132148568</v>
      </c>
      <c r="R229" s="98">
        <f>'nmol-analyzed'!P229*0.001/'nmol-analyzed'!P$1*1/'nmol-analyzed'!P$2</f>
        <v>12.125904132996361</v>
      </c>
      <c r="S229" s="98">
        <f>'nmol-analyzed'!Q229*0.001/'nmol-analyzed'!Q$1*1/'nmol-analyzed'!Q$2</f>
        <v>6.0715887503535919</v>
      </c>
      <c r="T229" s="98">
        <f>'nmol-analyzed'!R229*0.001/'nmol-analyzed'!R$1*1/'nmol-analyzed'!R$2</f>
        <v>4.3539764320574879</v>
      </c>
      <c r="U229" s="98">
        <f>'nmol-analyzed'!S229*0.001/'nmol-analyzed'!S$1*1/'nmol-analyzed'!S$2</f>
        <v>3.5796586956717888</v>
      </c>
      <c r="V229" s="98">
        <f>'nmol-analyzed'!T229*0.001/'nmol-analyzed'!T$1*1/'nmol-analyzed'!T$2</f>
        <v>9.5785759204419971</v>
      </c>
      <c r="W229" s="98">
        <f>'nmol-analyzed'!U229*0.001/'nmol-analyzed'!U$1*1/'nmol-analyzed'!U$2</f>
        <v>10.368250838992722</v>
      </c>
      <c r="X229" s="98">
        <f>'nmol-analyzed'!V229*0.001/'nmol-analyzed'!V$1*1/'nmol-analyzed'!V$2</f>
        <v>10.158385296601889</v>
      </c>
      <c r="Y229" s="98">
        <f>'nmol-analyzed'!W229*0.001/'nmol-analyzed'!W$1*1/'nmol-analyzed'!W$2</f>
        <v>7.0804285262643791</v>
      </c>
      <c r="Z229" s="98">
        <f>'nmol-analyzed'!X229*0.001/'nmol-analyzed'!X$1*1/'nmol-analyzed'!X$2</f>
        <v>4.5759618689923593</v>
      </c>
      <c r="AA229" s="98">
        <f>'nmol-analyzed'!Y229*0.001/'nmol-analyzed'!Y$1*1/'nmol-analyzed'!Y$2</f>
        <v>9.7145420005668157</v>
      </c>
      <c r="AB229" s="98">
        <f>'nmol-analyzed'!Z229*0.001/'nmol-analyzed'!Z$1*1/'nmol-analyzed'!Z$2</f>
        <v>4.4798479158014333</v>
      </c>
      <c r="AC229" s="98">
        <f>'nmol-analyzed'!AA229*0.001/'nmol-analyzed'!AA$1*1/'nmol-analyzed'!AA$2</f>
        <v>7.6516083711016059</v>
      </c>
      <c r="AD229" s="98">
        <f>'nmol-analyzed'!AB229*0.001/'nmol-analyzed'!AB$1*1/'nmol-analyzed'!AB$2</f>
        <v>9.0253346289039875</v>
      </c>
      <c r="AE229" s="98">
        <f>'nmol-analyzed'!AC229*0.001/'nmol-analyzed'!AC$1*1/'nmol-analyzed'!AC$2</f>
        <v>8.6684887864324285</v>
      </c>
      <c r="AF229" s="98">
        <f>'nmol-analyzed'!AD229*0.001/'nmol-analyzed'!AD$1*1/'nmol-analyzed'!AD$2</f>
        <v>9.0152878742150389</v>
      </c>
      <c r="AG229" s="98">
        <f>'nmol-analyzed'!AE229*0.001/'nmol-analyzed'!AE$1*1/'nmol-analyzed'!AE$2</f>
        <v>10.260111224885799</v>
      </c>
      <c r="AH229" s="98">
        <f>'nmol-analyzed'!AF229*0.001/'nmol-analyzed'!AF$1*1/'nmol-analyzed'!AF$2</f>
        <v>5.1338916460518771</v>
      </c>
      <c r="AI229" s="98">
        <f>'nmol-analyzed'!AG229*0.001/'nmol-analyzed'!AG$1*1/'nmol-analyzed'!AG$2</f>
        <v>13.993850603832279</v>
      </c>
      <c r="AJ229" s="98">
        <f>'nmol-analyzed'!AH229*0.001/'nmol-analyzed'!AH$1*1/'nmol-analyzed'!AH$2</f>
        <v>7.9455477082871671</v>
      </c>
    </row>
    <row r="230" spans="1:36" x14ac:dyDescent="0.2">
      <c r="A230">
        <f>'imported summary from web'!A229</f>
        <v>906.6</v>
      </c>
      <c r="B230" t="str">
        <f>'imported summary from web'!B229</f>
        <v>C47H85O13P</v>
      </c>
      <c r="C230" s="2" t="str">
        <f>'imported summary from web'!C229</f>
        <v>PI(38:3)</v>
      </c>
      <c r="D230" s="69"/>
      <c r="E230" s="234"/>
      <c r="F230" s="237">
        <f>'nmol-analyzed'!F230*0.001/'nmol-analyzed'!F$1*1/'nmol-analyzed'!F$2</f>
        <v>0</v>
      </c>
      <c r="G230" s="237">
        <f>'nmol-analyzed'!G230*0.001/'nmol-analyzed'!G$1*1/'nmol-analyzed'!G$2</f>
        <v>2.0380158043144672</v>
      </c>
      <c r="H230" s="237">
        <f>'nmol-analyzed'!H230*0.001/'nmol-analyzed'!H$1*1/'nmol-analyzed'!H$2</f>
        <v>1.0465486562695911</v>
      </c>
      <c r="I230" s="237">
        <f>'nmol-analyzed'!I230*0.001/'nmol-analyzed'!I$1*1/'nmol-analyzed'!I$2</f>
        <v>0</v>
      </c>
      <c r="J230" s="98">
        <f>'nmol-analyzed'!J230*0.001/'nmol-analyzed'!J$1*1/'nmol-analyzed'!J$2</f>
        <v>0.66648624951905533</v>
      </c>
      <c r="K230" s="98">
        <f>'nmol-analyzed'!K230*0.001/'nmol-analyzed'!K$1*1/'nmol-analyzed'!K$2</f>
        <v>0.10465486562695912</v>
      </c>
      <c r="L230" s="98">
        <f>'nmol-analyzed'!L230*0.001/'nmol-analyzed'!L$1*1/'nmol-analyzed'!L$2</f>
        <v>0.18727712796403209</v>
      </c>
      <c r="M230" s="19">
        <f t="shared" si="9"/>
        <v>0.31947274770334882</v>
      </c>
      <c r="N230" s="243">
        <f t="shared" si="10"/>
        <v>0.30334862351793113</v>
      </c>
      <c r="O230" s="19">
        <f t="shared" si="11"/>
        <v>0.94952895262168024</v>
      </c>
      <c r="P230" s="98">
        <f>'nmol-analyzed'!N230*0.001/'nmol-analyzed'!N$1*1/'nmol-analyzed'!N$2</f>
        <v>0.27358691984332334</v>
      </c>
      <c r="Q230" s="98">
        <f>'nmol-analyzed'!O230*0.001/'nmol-analyzed'!O$1*1/'nmol-analyzed'!O$2</f>
        <v>0.29954213054085788</v>
      </c>
      <c r="R230" s="98">
        <f>'nmol-analyzed'!P230*0.001/'nmol-analyzed'!P$1*1/'nmol-analyzed'!P$2</f>
        <v>0</v>
      </c>
      <c r="S230" s="98">
        <f>'nmol-analyzed'!Q230*0.001/'nmol-analyzed'!Q$1*1/'nmol-analyzed'!Q$2</f>
        <v>5.2094283572317407E-2</v>
      </c>
      <c r="T230" s="98">
        <f>'nmol-analyzed'!R230*0.001/'nmol-analyzed'!R$1*1/'nmol-analyzed'!R$2</f>
        <v>0.13166032811425596</v>
      </c>
      <c r="U230" s="98">
        <f>'nmol-analyzed'!S230*0.001/'nmol-analyzed'!S$1*1/'nmol-analyzed'!S$2</f>
        <v>0</v>
      </c>
      <c r="V230" s="98">
        <f>'nmol-analyzed'!T230*0.001/'nmol-analyzed'!T$1*1/'nmol-analyzed'!T$2</f>
        <v>0.16409699325279978</v>
      </c>
      <c r="W230" s="98">
        <f>'nmol-analyzed'!U230*0.001/'nmol-analyzed'!U$1*1/'nmol-analyzed'!U$2</f>
        <v>0</v>
      </c>
      <c r="X230" s="98">
        <f>'nmol-analyzed'!V230*0.001/'nmol-analyzed'!V$1*1/'nmol-analyzed'!V$2</f>
        <v>0.5886654043671864</v>
      </c>
      <c r="Y230" s="98">
        <f>'nmol-analyzed'!W230*0.001/'nmol-analyzed'!W$1*1/'nmol-analyzed'!W$2</f>
        <v>0.20282796060439498</v>
      </c>
      <c r="Z230" s="98">
        <f>'nmol-analyzed'!X230*0.001/'nmol-analyzed'!X$1*1/'nmol-analyzed'!X$2</f>
        <v>0</v>
      </c>
      <c r="AA230" s="98">
        <f>'nmol-analyzed'!Y230*0.001/'nmol-analyzed'!Y$1*1/'nmol-analyzed'!Y$2</f>
        <v>0</v>
      </c>
      <c r="AB230" s="98">
        <f>'nmol-analyzed'!Z230*0.001/'nmol-analyzed'!Z$1*1/'nmol-analyzed'!Z$2</f>
        <v>3.2819398650559946E-2</v>
      </c>
      <c r="AC230" s="98">
        <f>'nmol-analyzed'!AA230*0.001/'nmol-analyzed'!AA$1*1/'nmol-analyzed'!AA$2</f>
        <v>0</v>
      </c>
      <c r="AD230" s="98">
        <f>'nmol-analyzed'!AB230*0.001/'nmol-analyzed'!AB$1*1/'nmol-analyzed'!AB$2</f>
        <v>0</v>
      </c>
      <c r="AE230" s="98">
        <f>'nmol-analyzed'!AC230*0.001/'nmol-analyzed'!AC$1*1/'nmol-analyzed'!AC$2</f>
        <v>0</v>
      </c>
      <c r="AF230" s="98">
        <f>'nmol-analyzed'!AD230*0.001/'nmol-analyzed'!AD$1*1/'nmol-analyzed'!AD$2</f>
        <v>0</v>
      </c>
      <c r="AG230" s="98">
        <f>'nmol-analyzed'!AE230*0.001/'nmol-analyzed'!AE$1*1/'nmol-analyzed'!AE$2</f>
        <v>0.80471460587339616</v>
      </c>
      <c r="AH230" s="98">
        <f>'nmol-analyzed'!AF230*0.001/'nmol-analyzed'!AF$1*1/'nmol-analyzed'!AF$2</f>
        <v>0</v>
      </c>
      <c r="AI230" s="98">
        <f>'nmol-analyzed'!AG230*0.001/'nmol-analyzed'!AG$1*1/'nmol-analyzed'!AG$2</f>
        <v>0</v>
      </c>
      <c r="AJ230" s="98">
        <f>'nmol-analyzed'!AH230*0.001/'nmol-analyzed'!AH$1*1/'nmol-analyzed'!AH$2</f>
        <v>0</v>
      </c>
    </row>
    <row r="231" spans="1:36" x14ac:dyDescent="0.2">
      <c r="A231">
        <f>'imported summary from web'!A230</f>
        <v>908.6</v>
      </c>
      <c r="B231" t="str">
        <f>'imported summary from web'!B230</f>
        <v>C47H87O13P</v>
      </c>
      <c r="C231" s="2" t="str">
        <f>'imported summary from web'!C230</f>
        <v>PI(38:2)</v>
      </c>
      <c r="D231" s="69"/>
      <c r="E231" s="234"/>
      <c r="F231" s="237">
        <f>'nmol-analyzed'!F231*0.001/'nmol-analyzed'!F$1*1/'nmol-analyzed'!F$2</f>
        <v>0.57835583635951082</v>
      </c>
      <c r="G231" s="237">
        <f>'nmol-analyzed'!G231*0.001/'nmol-analyzed'!G$1*1/'nmol-analyzed'!G$2</f>
        <v>0</v>
      </c>
      <c r="H231" s="237">
        <f>'nmol-analyzed'!H231*0.001/'nmol-analyzed'!H$1*1/'nmol-analyzed'!H$2</f>
        <v>0</v>
      </c>
      <c r="I231" s="237">
        <f>'nmol-analyzed'!I231*0.001/'nmol-analyzed'!I$1*1/'nmol-analyzed'!I$2</f>
        <v>0</v>
      </c>
      <c r="J231" s="98">
        <f>'nmol-analyzed'!J231*0.001/'nmol-analyzed'!J$1*1/'nmol-analyzed'!J$2</f>
        <v>0</v>
      </c>
      <c r="K231" s="98">
        <f>'nmol-analyzed'!K231*0.001/'nmol-analyzed'!K$1*1/'nmol-analyzed'!K$2</f>
        <v>0</v>
      </c>
      <c r="L231" s="98">
        <f>'nmol-analyzed'!L231*0.001/'nmol-analyzed'!L$1*1/'nmol-analyzed'!L$2</f>
        <v>0</v>
      </c>
      <c r="M231" s="19">
        <f t="shared" si="9"/>
        <v>0</v>
      </c>
      <c r="N231" s="243">
        <f t="shared" si="10"/>
        <v>0</v>
      </c>
      <c r="O231" s="19" t="e">
        <f t="shared" si="11"/>
        <v>#DIV/0!</v>
      </c>
      <c r="P231" s="98">
        <f>'nmol-analyzed'!N231*0.001/'nmol-analyzed'!N$1*1/'nmol-analyzed'!N$2</f>
        <v>0</v>
      </c>
      <c r="Q231" s="98">
        <f>'nmol-analyzed'!O231*0.001/'nmol-analyzed'!O$1*1/'nmol-analyzed'!O$2</f>
        <v>0</v>
      </c>
      <c r="R231" s="98">
        <f>'nmol-analyzed'!P231*0.001/'nmol-analyzed'!P$1*1/'nmol-analyzed'!P$2</f>
        <v>0.17766892502558768</v>
      </c>
      <c r="S231" s="98">
        <f>'nmol-analyzed'!Q231*0.001/'nmol-analyzed'!Q$1*1/'nmol-analyzed'!Q$2</f>
        <v>7.8141425358476038E-3</v>
      </c>
      <c r="T231" s="98">
        <f>'nmol-analyzed'!R231*0.001/'nmol-analyzed'!R$1*1/'nmol-analyzed'!R$2</f>
        <v>0</v>
      </c>
      <c r="U231" s="98">
        <f>'nmol-analyzed'!S231*0.001/'nmol-analyzed'!S$1*1/'nmol-analyzed'!S$2</f>
        <v>0</v>
      </c>
      <c r="V231" s="98">
        <f>'nmol-analyzed'!T231*0.001/'nmol-analyzed'!T$1*1/'nmol-analyzed'!T$2</f>
        <v>0</v>
      </c>
      <c r="W231" s="98">
        <f>'nmol-analyzed'!U231*0.001/'nmol-analyzed'!U$1*1/'nmol-analyzed'!U$2</f>
        <v>0</v>
      </c>
      <c r="X231" s="98">
        <f>'nmol-analyzed'!V231*0.001/'nmol-analyzed'!V$1*1/'nmol-analyzed'!V$2</f>
        <v>0</v>
      </c>
      <c r="Y231" s="98">
        <f>'nmol-analyzed'!W231*0.001/'nmol-analyzed'!W$1*1/'nmol-analyzed'!W$2</f>
        <v>1.9569330872383838E-2</v>
      </c>
      <c r="Z231" s="98">
        <f>'nmol-analyzed'!X231*0.001/'nmol-analyzed'!X$1*1/'nmol-analyzed'!X$2</f>
        <v>0</v>
      </c>
      <c r="AA231" s="98">
        <f>'nmol-analyzed'!Y231*0.001/'nmol-analyzed'!Y$1*1/'nmol-analyzed'!Y$2</f>
        <v>0</v>
      </c>
      <c r="AB231" s="98">
        <f>'nmol-analyzed'!Z231*0.001/'nmol-analyzed'!Z$1*1/'nmol-analyzed'!Z$2</f>
        <v>0</v>
      </c>
      <c r="AC231" s="98">
        <f>'nmol-analyzed'!AA231*0.001/'nmol-analyzed'!AA$1*1/'nmol-analyzed'!AA$2</f>
        <v>0</v>
      </c>
      <c r="AD231" s="98">
        <f>'nmol-analyzed'!AB231*0.001/'nmol-analyzed'!AB$1*1/'nmol-analyzed'!AB$2</f>
        <v>0</v>
      </c>
      <c r="AE231" s="98">
        <f>'nmol-analyzed'!AC231*0.001/'nmol-analyzed'!AC$1*1/'nmol-analyzed'!AC$2</f>
        <v>0</v>
      </c>
      <c r="AF231" s="98">
        <f>'nmol-analyzed'!AD231*0.001/'nmol-analyzed'!AD$1*1/'nmol-analyzed'!AD$2</f>
        <v>0</v>
      </c>
      <c r="AG231" s="98">
        <f>'nmol-analyzed'!AE231*0.001/'nmol-analyzed'!AE$1*1/'nmol-analyzed'!AE$2</f>
        <v>4.0917691824070977E-2</v>
      </c>
      <c r="AH231" s="98">
        <f>'nmol-analyzed'!AF231*0.001/'nmol-analyzed'!AF$1*1/'nmol-analyzed'!AF$2</f>
        <v>0</v>
      </c>
      <c r="AI231" s="98">
        <f>'nmol-analyzed'!AG231*0.001/'nmol-analyzed'!AG$1*1/'nmol-analyzed'!AG$2</f>
        <v>0</v>
      </c>
      <c r="AJ231" s="98">
        <f>'nmol-analyzed'!AH231*0.001/'nmol-analyzed'!AH$1*1/'nmol-analyzed'!AH$2</f>
        <v>3.4446016076389453E-2</v>
      </c>
    </row>
    <row r="232" spans="1:36" x14ac:dyDescent="0.2">
      <c r="A232">
        <f>'imported summary from web'!A231</f>
        <v>910.6</v>
      </c>
      <c r="B232" t="str">
        <f>'imported summary from web'!B231</f>
        <v>C47H89O13P</v>
      </c>
      <c r="C232" s="2" t="str">
        <f>'imported summary from web'!C231</f>
        <v>PI(38:1)</v>
      </c>
      <c r="D232" s="69"/>
      <c r="E232" s="234"/>
      <c r="F232" s="237">
        <f>'nmol-analyzed'!F232*0.001/'nmol-analyzed'!F$1*1/'nmol-analyzed'!F$2</f>
        <v>2.0380158043144667</v>
      </c>
      <c r="G232" s="237">
        <f>'nmol-analyzed'!G232*0.001/'nmol-analyzed'!G$1*1/'nmol-analyzed'!G$2</f>
        <v>0</v>
      </c>
      <c r="H232" s="237">
        <f>'nmol-analyzed'!H232*0.001/'nmol-analyzed'!H$1*1/'nmol-analyzed'!H$2</f>
        <v>0.38557055757300712</v>
      </c>
      <c r="I232" s="237">
        <f>'nmol-analyzed'!I232*0.001/'nmol-analyzed'!I$1*1/'nmol-analyzed'!I$2</f>
        <v>0.55081508224715314</v>
      </c>
      <c r="J232" s="98">
        <f>'nmol-analyzed'!J232*0.001/'nmol-analyzed'!J$1*1/'nmol-analyzed'!J$2</f>
        <v>0</v>
      </c>
      <c r="K232" s="98">
        <f>'nmol-analyzed'!K232*0.001/'nmol-analyzed'!K$1*1/'nmol-analyzed'!K$2</f>
        <v>0</v>
      </c>
      <c r="L232" s="98">
        <f>'nmol-analyzed'!L232*0.001/'nmol-analyzed'!L$1*1/'nmol-analyzed'!L$2</f>
        <v>0</v>
      </c>
      <c r="M232" s="19">
        <f t="shared" si="9"/>
        <v>0</v>
      </c>
      <c r="N232" s="243">
        <f t="shared" si="10"/>
        <v>0</v>
      </c>
      <c r="O232" s="19" t="e">
        <f t="shared" si="11"/>
        <v>#DIV/0!</v>
      </c>
      <c r="P232" s="98">
        <f>'nmol-analyzed'!N232*0.001/'nmol-analyzed'!N$1*1/'nmol-analyzed'!N$2</f>
        <v>0</v>
      </c>
      <c r="Q232" s="98">
        <f>'nmol-analyzed'!O232*0.001/'nmol-analyzed'!O$1*1/'nmol-analyzed'!O$2</f>
        <v>6.5117854465403888E-3</v>
      </c>
      <c r="R232" s="98">
        <f>'nmol-analyzed'!P232*0.001/'nmol-analyzed'!P$1*1/'nmol-analyzed'!P$2</f>
        <v>0</v>
      </c>
      <c r="S232" s="98">
        <f>'nmol-analyzed'!Q232*0.001/'nmol-analyzed'!Q$1*1/'nmol-analyzed'!Q$2</f>
        <v>0</v>
      </c>
      <c r="T232" s="98">
        <f>'nmol-analyzed'!R232*0.001/'nmol-analyzed'!R$1*1/'nmol-analyzed'!R$2</f>
        <v>0</v>
      </c>
      <c r="U232" s="98">
        <f>'nmol-analyzed'!S232*0.001/'nmol-analyzed'!S$1*1/'nmol-analyzed'!S$2</f>
        <v>0</v>
      </c>
      <c r="V232" s="98">
        <f>'nmol-analyzed'!T232*0.001/'nmol-analyzed'!T$1*1/'nmol-analyzed'!T$2</f>
        <v>0</v>
      </c>
      <c r="W232" s="98">
        <f>'nmol-analyzed'!U232*0.001/'nmol-analyzed'!U$1*1/'nmol-analyzed'!U$2</f>
        <v>0</v>
      </c>
      <c r="X232" s="98">
        <f>'nmol-analyzed'!V232*0.001/'nmol-analyzed'!V$1*1/'nmol-analyzed'!V$2</f>
        <v>0</v>
      </c>
      <c r="Y232" s="98">
        <f>'nmol-analyzed'!W232*0.001/'nmol-analyzed'!W$1*1/'nmol-analyzed'!W$2</f>
        <v>0</v>
      </c>
      <c r="Z232" s="98">
        <f>'nmol-analyzed'!X232*0.001/'nmol-analyzed'!X$1*1/'nmol-analyzed'!X$2</f>
        <v>3.5424112829175819E-2</v>
      </c>
      <c r="AA232" s="98">
        <f>'nmol-analyzed'!Y232*0.001/'nmol-analyzed'!Y$1*1/'nmol-analyzed'!Y$2</f>
        <v>0</v>
      </c>
      <c r="AB232" s="98">
        <f>'nmol-analyzed'!Z232*0.001/'nmol-analyzed'!Z$1*1/'nmol-analyzed'!Z$2</f>
        <v>0</v>
      </c>
      <c r="AC232" s="98">
        <f>'nmol-analyzed'!AA232*0.001/'nmol-analyzed'!AA$1*1/'nmol-analyzed'!AA$2</f>
        <v>0</v>
      </c>
      <c r="AD232" s="98">
        <f>'nmol-analyzed'!AB232*0.001/'nmol-analyzed'!AB$1*1/'nmol-analyzed'!AB$2</f>
        <v>0</v>
      </c>
      <c r="AE232" s="98">
        <f>'nmol-analyzed'!AC232*0.001/'nmol-analyzed'!AC$1*1/'nmol-analyzed'!AC$2</f>
        <v>0.18406646862216297</v>
      </c>
      <c r="AF232" s="98">
        <f>'nmol-analyzed'!AD232*0.001/'nmol-analyzed'!AD$1*1/'nmol-analyzed'!AD$2</f>
        <v>0</v>
      </c>
      <c r="AG232" s="98">
        <f>'nmol-analyzed'!AE232*0.001/'nmol-analyzed'!AE$1*1/'nmol-analyzed'!AE$2</f>
        <v>1.7049038260029577E-2</v>
      </c>
      <c r="AH232" s="98">
        <f>'nmol-analyzed'!AF232*0.001/'nmol-analyzed'!AF$1*1/'nmol-analyzed'!AF$2</f>
        <v>0</v>
      </c>
      <c r="AI232" s="98">
        <f>'nmol-analyzed'!AG232*0.001/'nmol-analyzed'!AG$1*1/'nmol-analyzed'!AG$2</f>
        <v>0.28301403511649104</v>
      </c>
      <c r="AJ232" s="98">
        <f>'nmol-analyzed'!AH232*0.001/'nmol-analyzed'!AH$1*1/'nmol-analyzed'!AH$2</f>
        <v>0</v>
      </c>
    </row>
    <row r="233" spans="1:36" x14ac:dyDescent="0.2">
      <c r="A233">
        <f>'imported summary from web'!A232</f>
        <v>912.6</v>
      </c>
      <c r="B233" t="str">
        <f>'imported summary from web'!B232</f>
        <v>C47H91O13P</v>
      </c>
      <c r="C233" s="2" t="str">
        <f>'imported summary from web'!C232</f>
        <v>PI(38:0)</v>
      </c>
      <c r="D233" s="69"/>
      <c r="E233" s="234"/>
      <c r="F233" s="237">
        <f>'nmol-analyzed'!F233*0.001/'nmol-analyzed'!F$1*1/'nmol-analyzed'!F$2</f>
        <v>0</v>
      </c>
      <c r="G233" s="237">
        <f>'nmol-analyzed'!G233*0.001/'nmol-analyzed'!G$1*1/'nmol-analyzed'!G$2</f>
        <v>1.0190079021572336</v>
      </c>
      <c r="H233" s="237">
        <f>'nmol-analyzed'!H233*0.001/'nmol-analyzed'!H$1*1/'nmol-analyzed'!H$2</f>
        <v>0.44065206579772259</v>
      </c>
      <c r="I233" s="237">
        <f>'nmol-analyzed'!I233*0.001/'nmol-analyzed'!I$1*1/'nmol-analyzed'!I$2</f>
        <v>1.4321192138425982</v>
      </c>
      <c r="J233" s="98">
        <f>'nmol-analyzed'!J233*0.001/'nmol-analyzed'!J$1*1/'nmol-analyzed'!J$2</f>
        <v>0.15147414761796713</v>
      </c>
      <c r="K233" s="98">
        <f>'nmol-analyzed'!K233*0.001/'nmol-analyzed'!K$1*1/'nmol-analyzed'!K$2</f>
        <v>3.5802980346064953E-2</v>
      </c>
      <c r="L233" s="98">
        <f>'nmol-analyzed'!L233*0.001/'nmol-analyzed'!L$1*1/'nmol-analyzed'!L$2</f>
        <v>0.58110991177074667</v>
      </c>
      <c r="M233" s="19">
        <f t="shared" si="9"/>
        <v>0.25612901324492626</v>
      </c>
      <c r="N233" s="243">
        <f t="shared" si="10"/>
        <v>0.28732280285333828</v>
      </c>
      <c r="O233" s="19">
        <f t="shared" si="11"/>
        <v>1.1217893639350518</v>
      </c>
      <c r="P233" s="98">
        <f>'nmol-analyzed'!N233*0.001/'nmol-analyzed'!N$1*1/'nmol-analyzed'!N$2</f>
        <v>5.7364999321987131E-2</v>
      </c>
      <c r="Q233" s="98">
        <f>'nmol-analyzed'!O233*0.001/'nmol-analyzed'!O$1*1/'nmol-analyzed'!O$2</f>
        <v>1.3023570893080762E-3</v>
      </c>
      <c r="R233" s="98">
        <f>'nmol-analyzed'!P233*0.001/'nmol-analyzed'!P$1*1/'nmol-analyzed'!P$2</f>
        <v>0.40469032922494985</v>
      </c>
      <c r="S233" s="98">
        <f>'nmol-analyzed'!Q233*0.001/'nmol-analyzed'!Q$1*1/'nmol-analyzed'!Q$2</f>
        <v>0.2292148477181965</v>
      </c>
      <c r="T233" s="98">
        <f>'nmol-analyzed'!R233*0.001/'nmol-analyzed'!R$1*1/'nmol-analyzed'!R$2</f>
        <v>0.12094378977937467</v>
      </c>
      <c r="U233" s="98">
        <f>'nmol-analyzed'!S233*0.001/'nmol-analyzed'!S$1*1/'nmol-analyzed'!S$2</f>
        <v>9.3769710430171294E-3</v>
      </c>
      <c r="V233" s="98">
        <f>'nmol-analyzed'!T233*0.001/'nmol-analyzed'!T$1*1/'nmol-analyzed'!T$2</f>
        <v>7.5015768344137035E-2</v>
      </c>
      <c r="W233" s="98">
        <f>'nmol-analyzed'!U233*0.001/'nmol-analyzed'!U$1*1/'nmol-analyzed'!U$2</f>
        <v>5.3582691674380997E-2</v>
      </c>
      <c r="X233" s="98">
        <f>'nmol-analyzed'!V233*0.001/'nmol-analyzed'!V$1*1/'nmol-analyzed'!V$2</f>
        <v>3.6465998500622168E-2</v>
      </c>
      <c r="Y233" s="98">
        <f>'nmol-analyzed'!W233*0.001/'nmol-analyzed'!W$1*1/'nmol-analyzed'!W$2</f>
        <v>1.0600054222541247E-2</v>
      </c>
      <c r="Z233" s="98">
        <f>'nmol-analyzed'!X233*0.001/'nmol-analyzed'!X$1*1/'nmol-analyzed'!X$2</f>
        <v>2.7089027457605035E-2</v>
      </c>
      <c r="AA233" s="98">
        <f>'nmol-analyzed'!Y233*0.001/'nmol-analyzed'!Y$1*1/'nmol-analyzed'!Y$2</f>
        <v>0.23754993308979341</v>
      </c>
      <c r="AB233" s="98">
        <f>'nmol-analyzed'!Z233*0.001/'nmol-analyzed'!Z$1*1/'nmol-analyzed'!Z$2</f>
        <v>0.19926063466411398</v>
      </c>
      <c r="AC233" s="98">
        <f>'nmol-analyzed'!AA233*0.001/'nmol-analyzed'!AA$1*1/'nmol-analyzed'!AA$2</f>
        <v>5.0903557090661938E-2</v>
      </c>
      <c r="AD233" s="98">
        <f>'nmol-analyzed'!AB233*0.001/'nmol-analyzed'!AB$1*1/'nmol-analyzed'!AB$2</f>
        <v>0.34382227157729472</v>
      </c>
      <c r="AE233" s="98">
        <f>'nmol-analyzed'!AC233*0.001/'nmol-analyzed'!AC$1*1/'nmol-analyzed'!AC$2</f>
        <v>0.20143122981293304</v>
      </c>
      <c r="AF233" s="98">
        <f>'nmol-analyzed'!AD233*0.001/'nmol-analyzed'!AD$1*1/'nmol-analyzed'!AD$2</f>
        <v>9.8234934736369933E-2</v>
      </c>
      <c r="AG233" s="98">
        <f>'nmol-analyzed'!AE233*0.001/'nmol-analyzed'!AE$1*1/'nmol-analyzed'!AE$2</f>
        <v>0.11593346016820112</v>
      </c>
      <c r="AH233" s="98">
        <f>'nmol-analyzed'!AF233*0.001/'nmol-analyzed'!AF$1*1/'nmol-analyzed'!AF$2</f>
        <v>0.10080243871243409</v>
      </c>
      <c r="AI233" s="98">
        <f>'nmol-analyzed'!AG233*0.001/'nmol-analyzed'!AG$1*1/'nmol-analyzed'!AG$2</f>
        <v>0.19776884381634316</v>
      </c>
      <c r="AJ233" s="98">
        <f>'nmol-analyzed'!AH233*0.001/'nmol-analyzed'!AH$1*1/'nmol-analyzed'!AH$2</f>
        <v>4.975535655478476E-2</v>
      </c>
    </row>
    <row r="234" spans="1:36" x14ac:dyDescent="0.2">
      <c r="A234">
        <f>'imported summary from web'!A233</f>
        <v>924.5</v>
      </c>
      <c r="B234" t="str">
        <f>'imported summary from web'!B233</f>
        <v>C49H79O13P</v>
      </c>
      <c r="C234" s="2" t="str">
        <f>'imported summary from web'!C233</f>
        <v>PI(40:8)</v>
      </c>
      <c r="D234" s="69"/>
      <c r="E234" s="234"/>
      <c r="F234" s="237">
        <f>'nmol-analyzed'!F234*0.001/'nmol-analyzed'!F$1*1/'nmol-analyzed'!F$2</f>
        <v>1.0465486562695909</v>
      </c>
      <c r="G234" s="237">
        <f>'nmol-analyzed'!G234*0.001/'nmol-analyzed'!G$1*1/'nmol-analyzed'!G$2</f>
        <v>2.1206380666515399</v>
      </c>
      <c r="H234" s="237">
        <f>'nmol-analyzed'!H234*0.001/'nmol-analyzed'!H$1*1/'nmol-analyzed'!H$2</f>
        <v>0</v>
      </c>
      <c r="I234" s="237">
        <f>'nmol-analyzed'!I234*0.001/'nmol-analyzed'!I$1*1/'nmol-analyzed'!I$2</f>
        <v>0.716059606921299</v>
      </c>
      <c r="J234" s="98">
        <f>'nmol-analyzed'!J234*0.001/'nmol-analyzed'!J$1*1/'nmol-analyzed'!J$2</f>
        <v>0.18727712796403209</v>
      </c>
      <c r="K234" s="98">
        <f>'nmol-analyzed'!K234*0.001/'nmol-analyzed'!K$1*1/'nmol-analyzed'!K$2</f>
        <v>5.5081508224715324E-2</v>
      </c>
      <c r="L234" s="98">
        <f>'nmol-analyzed'!L234*0.001/'nmol-analyzed'!L$1*1/'nmol-analyzed'!L$2</f>
        <v>0</v>
      </c>
      <c r="M234" s="19">
        <f t="shared" si="9"/>
        <v>8.0786212062915808E-2</v>
      </c>
      <c r="N234" s="243">
        <f t="shared" si="10"/>
        <v>9.6248270187943172E-2</v>
      </c>
      <c r="O234" s="19">
        <f t="shared" si="11"/>
        <v>1.1913947656437414</v>
      </c>
      <c r="P234" s="98">
        <f>'nmol-analyzed'!N234*0.001/'nmol-analyzed'!N$1*1/'nmol-analyzed'!N$2</f>
        <v>0.14120615217719912</v>
      </c>
      <c r="Q234" s="98">
        <f>'nmol-analyzed'!O234*0.001/'nmol-analyzed'!O$1*1/'nmol-analyzed'!O$2</f>
        <v>4.1675426857858501E-2</v>
      </c>
      <c r="R234" s="98">
        <f>'nmol-analyzed'!P234*0.001/'nmol-analyzed'!P$1*1/'nmol-analyzed'!P$2</f>
        <v>0.23195665211673946</v>
      </c>
      <c r="S234" s="98">
        <f>'nmol-analyzed'!Q234*0.001/'nmol-analyzed'!Q$1*1/'nmol-analyzed'!Q$2</f>
        <v>4.4280141036469774E-2</v>
      </c>
      <c r="T234" s="98">
        <f>'nmol-analyzed'!R234*0.001/'nmol-analyzed'!R$1*1/'nmol-analyzed'!R$2</f>
        <v>2.1433076669762591E-2</v>
      </c>
      <c r="U234" s="98">
        <f>'nmol-analyzed'!S234*0.001/'nmol-analyzed'!S$1*1/'nmol-analyzed'!S$2</f>
        <v>9.6113953190925541E-2</v>
      </c>
      <c r="V234" s="98">
        <f>'nmol-analyzed'!T234*0.001/'nmol-analyzed'!T$1*1/'nmol-analyzed'!T$2</f>
        <v>5.1573340736594205E-2</v>
      </c>
      <c r="W234" s="98">
        <f>'nmol-analyzed'!U234*0.001/'nmol-analyzed'!U$1*1/'nmol-analyzed'!U$2</f>
        <v>0</v>
      </c>
      <c r="X234" s="98">
        <f>'nmol-analyzed'!V234*0.001/'nmol-analyzed'!V$1*1/'nmol-analyzed'!V$2</f>
        <v>1.5419907937405946</v>
      </c>
      <c r="Y234" s="98">
        <f>'nmol-analyzed'!W234*0.001/'nmol-analyzed'!W$1*1/'nmol-analyzed'!W$2</f>
        <v>9.458509921652189E-2</v>
      </c>
      <c r="Z234" s="98">
        <f>'nmol-analyzed'!X234*0.001/'nmol-analyzed'!X$1*1/'nmol-analyzed'!X$2</f>
        <v>0</v>
      </c>
      <c r="AA234" s="98">
        <f>'nmol-analyzed'!Y234*0.001/'nmol-analyzed'!Y$1*1/'nmol-analyzed'!Y$2</f>
        <v>0</v>
      </c>
      <c r="AB234" s="98">
        <f>'nmol-analyzed'!Z234*0.001/'nmol-analyzed'!Z$1*1/'nmol-analyzed'!Z$2</f>
        <v>0.21567033398939395</v>
      </c>
      <c r="AC234" s="98">
        <f>'nmol-analyzed'!AA234*0.001/'nmol-analyzed'!AA$1*1/'nmol-analyzed'!AA$2</f>
        <v>5.3582691674381004E-3</v>
      </c>
      <c r="AD234" s="98">
        <f>'nmol-analyzed'!AB234*0.001/'nmol-analyzed'!AB$1*1/'nmol-analyzed'!AB$2</f>
        <v>0</v>
      </c>
      <c r="AE234" s="98">
        <f>'nmol-analyzed'!AC234*0.001/'nmol-analyzed'!AC$1*1/'nmol-analyzed'!AC$2</f>
        <v>6.945904476308036E-2</v>
      </c>
      <c r="AF234" s="98">
        <f>'nmol-analyzed'!AD234*0.001/'nmol-analyzed'!AD$1*1/'nmol-analyzed'!AD$2</f>
        <v>0.39740496325167829</v>
      </c>
      <c r="AG234" s="98">
        <f>'nmol-analyzed'!AE234*0.001/'nmol-analyzed'!AE$1*1/'nmol-analyzed'!AE$2</f>
        <v>0</v>
      </c>
      <c r="AH234" s="98">
        <f>'nmol-analyzed'!AF234*0.001/'nmol-analyzed'!AF$1*1/'nmol-analyzed'!AF$2</f>
        <v>0.16644123601355398</v>
      </c>
      <c r="AI234" s="98">
        <f>'nmol-analyzed'!AG234*0.001/'nmol-analyzed'!AG$1*1/'nmol-analyzed'!AG$2</f>
        <v>0.1500315366882603</v>
      </c>
      <c r="AJ234" s="98">
        <f>'nmol-analyzed'!AH234*0.001/'nmol-analyzed'!AH$1*1/'nmol-analyzed'!AH$2</f>
        <v>0</v>
      </c>
    </row>
    <row r="235" spans="1:36" x14ac:dyDescent="0.2">
      <c r="A235">
        <f>'imported summary from web'!A234</f>
        <v>926.5</v>
      </c>
      <c r="B235" t="str">
        <f>'imported summary from web'!B234</f>
        <v>C49H81O13P</v>
      </c>
      <c r="C235" s="2" t="str">
        <f>'imported summary from web'!C234</f>
        <v>PI(40:7)</v>
      </c>
      <c r="D235" s="69"/>
      <c r="E235" s="234"/>
      <c r="F235" s="237">
        <f>'nmol-analyzed'!F235*0.001/'nmol-analyzed'!F$1*1/'nmol-analyzed'!F$2</f>
        <v>11.512035218965501</v>
      </c>
      <c r="G235" s="237">
        <f>'nmol-analyzed'!G235*0.001/'nmol-analyzed'!G$1*1/'nmol-analyzed'!G$2</f>
        <v>7.1330553151006333</v>
      </c>
      <c r="H235" s="237">
        <f>'nmol-analyzed'!H235*0.001/'nmol-analyzed'!H$1*1/'nmol-analyzed'!H$2</f>
        <v>10.190079021572336</v>
      </c>
      <c r="I235" s="237">
        <f>'nmol-analyzed'!I235*0.001/'nmol-analyzed'!I$1*1/'nmol-analyzed'!I$2</f>
        <v>11.098923907280136</v>
      </c>
      <c r="J235" s="98">
        <f>'nmol-analyzed'!J235*0.001/'nmol-analyzed'!J$1*1/'nmol-analyzed'!J$2</f>
        <v>1.1181546169617209</v>
      </c>
      <c r="K235" s="98">
        <f>'nmol-analyzed'!K235*0.001/'nmol-analyzed'!K$1*1/'nmol-analyzed'!K$2</f>
        <v>0.88681228241791643</v>
      </c>
      <c r="L235" s="98">
        <f>'nmol-analyzed'!L235*0.001/'nmol-analyzed'!L$1*1/'nmol-analyzed'!L$2</f>
        <v>0.44065206579772259</v>
      </c>
      <c r="M235" s="19">
        <f t="shared" si="9"/>
        <v>0.81520632172578666</v>
      </c>
      <c r="N235" s="243">
        <f t="shared" si="10"/>
        <v>0.34438058440250929</v>
      </c>
      <c r="O235" s="19">
        <f t="shared" si="11"/>
        <v>0.42244591979298907</v>
      </c>
      <c r="P235" s="98">
        <f>'nmol-analyzed'!N235*0.001/'nmol-analyzed'!N$1*1/'nmol-analyzed'!N$2</f>
        <v>1.5400295971825781</v>
      </c>
      <c r="Q235" s="98">
        <f>'nmol-analyzed'!O235*0.001/'nmol-analyzed'!O$1*1/'nmol-analyzed'!O$2</f>
        <v>0.15758520780627744</v>
      </c>
      <c r="R235" s="98">
        <f>'nmol-analyzed'!P235*0.001/'nmol-analyzed'!P$1*1/'nmol-analyzed'!P$2</f>
        <v>1.7816244981732545</v>
      </c>
      <c r="S235" s="98">
        <f>'nmol-analyzed'!Q235*0.001/'nmol-analyzed'!Q$1*1/'nmol-analyzed'!Q$2</f>
        <v>1.573247363883985</v>
      </c>
      <c r="T235" s="98">
        <f>'nmol-analyzed'!R235*0.001/'nmol-analyzed'!R$1*1/'nmol-analyzed'!R$2</f>
        <v>0.53888878483974534</v>
      </c>
      <c r="U235" s="98">
        <f>'nmol-analyzed'!S235*0.001/'nmol-analyzed'!S$1*1/'nmol-analyzed'!S$2</f>
        <v>0.87440254976134724</v>
      </c>
      <c r="V235" s="98">
        <f>'nmol-analyzed'!T235*0.001/'nmol-analyzed'!T$1*1/'nmol-analyzed'!T$2</f>
        <v>1.4956268813612321</v>
      </c>
      <c r="W235" s="98">
        <f>'nmol-analyzed'!U235*0.001/'nmol-analyzed'!U$1*1/'nmol-analyzed'!U$2</f>
        <v>1.0984451793248105</v>
      </c>
      <c r="X235" s="98">
        <f>'nmol-analyzed'!V235*0.001/'nmol-analyzed'!V$1*1/'nmol-analyzed'!V$2</f>
        <v>2.2244259085379525</v>
      </c>
      <c r="Y235" s="98">
        <f>'nmol-analyzed'!W235*0.001/'nmol-analyzed'!W$1*1/'nmol-analyzed'!W$2</f>
        <v>0.82028111906742252</v>
      </c>
      <c r="Z235" s="98">
        <f>'nmol-analyzed'!X235*0.001/'nmol-analyzed'!X$1*1/'nmol-analyzed'!X$2</f>
        <v>0.5209428357231739</v>
      </c>
      <c r="AA235" s="98">
        <f>'nmol-analyzed'!Y235*0.001/'nmol-analyzed'!Y$1*1/'nmol-analyzed'!Y$2</f>
        <v>0.54698997750939282</v>
      </c>
      <c r="AB235" s="98">
        <f>'nmol-analyzed'!Z235*0.001/'nmol-analyzed'!Z$1*1/'nmol-analyzed'!Z$2</f>
        <v>0.45243885282557633</v>
      </c>
      <c r="AC235" s="98">
        <f>'nmol-analyzed'!AA235*0.001/'nmol-analyzed'!AA$1*1/'nmol-analyzed'!AA$2</f>
        <v>0.5652973971647195</v>
      </c>
      <c r="AD235" s="98">
        <f>'nmol-analyzed'!AB235*0.001/'nmol-analyzed'!AB$1*1/'nmol-analyzed'!AB$2</f>
        <v>1.3752890863091791</v>
      </c>
      <c r="AE235" s="98">
        <f>'nmol-analyzed'!AC235*0.001/'nmol-analyzed'!AC$1*1/'nmol-analyzed'!AC$2</f>
        <v>1.7121654534099304</v>
      </c>
      <c r="AF235" s="98">
        <f>'nmol-analyzed'!AD235*0.001/'nmol-analyzed'!AD$1*1/'nmol-analyzed'!AD$2</f>
        <v>1.0627233848752746</v>
      </c>
      <c r="AG235" s="98">
        <f>'nmol-analyzed'!AE235*0.001/'nmol-analyzed'!AE$1*1/'nmol-analyzed'!AE$2</f>
        <v>0.77061652935333702</v>
      </c>
      <c r="AH235" s="98">
        <f>'nmol-analyzed'!AF235*0.001/'nmol-analyzed'!AF$1*1/'nmol-analyzed'!AF$2</f>
        <v>0.79000981037419316</v>
      </c>
      <c r="AI235" s="98">
        <f>'nmol-analyzed'!AG235*0.001/'nmol-analyzed'!AG$1*1/'nmol-analyzed'!AG$2</f>
        <v>0.99566383438572748</v>
      </c>
      <c r="AJ235" s="98">
        <f>'nmol-analyzed'!AH235*0.001/'nmol-analyzed'!AH$1*1/'nmol-analyzed'!AH$2</f>
        <v>2.265782390802507</v>
      </c>
    </row>
    <row r="236" spans="1:36" x14ac:dyDescent="0.2">
      <c r="A236">
        <f>'imported summary from web'!A235</f>
        <v>928.6</v>
      </c>
      <c r="B236" t="str">
        <f>'imported summary from web'!B235</f>
        <v>C49H83O13P</v>
      </c>
      <c r="C236" s="2" t="str">
        <f>'imported summary from web'!C235</f>
        <v>PI(40:6)</v>
      </c>
      <c r="D236" s="69"/>
      <c r="E236" s="234"/>
      <c r="F236" s="237">
        <f>'nmol-analyzed'!F236*0.001/'nmol-analyzed'!F$1*1/'nmol-analyzed'!F$2</f>
        <v>27.320428079458797</v>
      </c>
      <c r="G236" s="237">
        <f>'nmol-analyzed'!G236*0.001/'nmol-analyzed'!G$1*1/'nmol-analyzed'!G$2</f>
        <v>17.488378861347112</v>
      </c>
      <c r="H236" s="237">
        <f>'nmol-analyzed'!H236*0.001/'nmol-analyzed'!H$1*1/'nmol-analyzed'!H$2</f>
        <v>25.007004734020754</v>
      </c>
      <c r="I236" s="237">
        <f>'nmol-analyzed'!I236*0.001/'nmol-analyzed'!I$1*1/'nmol-analyzed'!I$2</f>
        <v>18.975579583414426</v>
      </c>
      <c r="J236" s="98">
        <f>'nmol-analyzed'!J236*0.001/'nmol-analyzed'!J$1*1/'nmol-analyzed'!J$2</f>
        <v>2.690731676777343</v>
      </c>
      <c r="K236" s="98">
        <f>'nmol-analyzed'!K236*0.001/'nmol-analyzed'!K$1*1/'nmol-analyzed'!K$2</f>
        <v>1.7240512074335894</v>
      </c>
      <c r="L236" s="98">
        <f>'nmol-analyzed'!L236*0.001/'nmol-analyzed'!L$1*1/'nmol-analyzed'!L$2</f>
        <v>1.8231979222380768</v>
      </c>
      <c r="M236" s="19">
        <f t="shared" si="9"/>
        <v>2.0793269354830031</v>
      </c>
      <c r="N236" s="243">
        <f t="shared" si="10"/>
        <v>0.53180761185040371</v>
      </c>
      <c r="O236" s="19">
        <f t="shared" si="11"/>
        <v>0.25575949735238296</v>
      </c>
      <c r="P236" s="98">
        <f>'nmol-analyzed'!N236*0.001/'nmol-analyzed'!N$1*1/'nmol-analyzed'!N$2</f>
        <v>2.841773812566132</v>
      </c>
      <c r="Q236" s="98">
        <f>'nmol-analyzed'!O236*0.001/'nmol-analyzed'!O$1*1/'nmol-analyzed'!O$2</f>
        <v>0.72931997001252358</v>
      </c>
      <c r="R236" s="98">
        <f>'nmol-analyzed'!P236*0.001/'nmol-analyzed'!P$1*1/'nmol-analyzed'!P$2</f>
        <v>3.4744145338337145</v>
      </c>
      <c r="S236" s="98">
        <f>'nmol-analyzed'!Q236*0.001/'nmol-analyzed'!Q$1*1/'nmol-analyzed'!Q$2</f>
        <v>1.3648702295947157</v>
      </c>
      <c r="T236" s="98">
        <f>'nmol-analyzed'!R236*0.001/'nmol-analyzed'!R$1*1/'nmol-analyzed'!R$2</f>
        <v>1.1053343825406139</v>
      </c>
      <c r="U236" s="98">
        <f>'nmol-analyzed'!S236*0.001/'nmol-analyzed'!S$1*1/'nmol-analyzed'!S$2</f>
        <v>0.64466675920742755</v>
      </c>
      <c r="V236" s="98">
        <f>'nmol-analyzed'!T236*0.001/'nmol-analyzed'!T$1*1/'nmol-analyzed'!T$2</f>
        <v>3.3288247202710801</v>
      </c>
      <c r="W236" s="98">
        <f>'nmol-analyzed'!U236*0.001/'nmol-analyzed'!U$1*1/'nmol-analyzed'!U$2</f>
        <v>1.6141785866907272</v>
      </c>
      <c r="X236" s="98">
        <f>'nmol-analyzed'!V236*0.001/'nmol-analyzed'!V$1*1/'nmol-analyzed'!V$2</f>
        <v>2.9016515949780786</v>
      </c>
      <c r="Y236" s="98">
        <f>'nmol-analyzed'!W236*0.001/'nmol-analyzed'!W$1*1/'nmol-analyzed'!W$2</f>
        <v>2.031948855582522</v>
      </c>
      <c r="Z236" s="98">
        <f>'nmol-analyzed'!X236*0.001/'nmol-analyzed'!X$1*1/'nmol-analyzed'!X$2</f>
        <v>0.72931997001244342</v>
      </c>
      <c r="AA236" s="98">
        <f>'nmol-analyzed'!Y236*0.001/'nmol-analyzed'!Y$1*1/'nmol-analyzed'!Y$2</f>
        <v>2.950620221536381</v>
      </c>
      <c r="AB236" s="98">
        <f>'nmol-analyzed'!Z236*0.001/'nmol-analyzed'!Z$1*1/'nmol-analyzed'!Z$2</f>
        <v>0.42665218245727926</v>
      </c>
      <c r="AC236" s="98">
        <f>'nmol-analyzed'!AA236*0.001/'nmol-analyzed'!AA$1*1/'nmol-analyzed'!AA$2</f>
        <v>2.7380755445608687</v>
      </c>
      <c r="AD236" s="98">
        <f>'nmol-analyzed'!AB236*0.001/'nmol-analyzed'!AB$1*1/'nmol-analyzed'!AB$2</f>
        <v>2.3286144756825866</v>
      </c>
      <c r="AE236" s="98">
        <f>'nmol-analyzed'!AC236*0.001/'nmol-analyzed'!AC$1*1/'nmol-analyzed'!AC$2</f>
        <v>1.7156384056480845</v>
      </c>
      <c r="AF236" s="98">
        <f>'nmol-analyzed'!AD236*0.001/'nmol-analyzed'!AD$1*1/'nmol-analyzed'!AD$2</f>
        <v>1.8173462926228432</v>
      </c>
      <c r="AG236" s="98">
        <f>'nmol-analyzed'!AE236*0.001/'nmol-analyzed'!AE$1*1/'nmol-analyzed'!AE$2</f>
        <v>3.1779407316695139</v>
      </c>
      <c r="AH236" s="98">
        <f>'nmol-analyzed'!AF236*0.001/'nmol-analyzed'!AF$1*1/'nmol-analyzed'!AF$2</f>
        <v>1.291677761175609</v>
      </c>
      <c r="AI236" s="98">
        <f>'nmol-analyzed'!AG236*0.001/'nmol-analyzed'!AG$1*1/'nmol-analyzed'!AG$2</f>
        <v>3.1370230398454426</v>
      </c>
      <c r="AJ236" s="98">
        <f>'nmol-analyzed'!AH236*0.001/'nmol-analyzed'!AH$1*1/'nmol-analyzed'!AH$2</f>
        <v>3.2915082028549922</v>
      </c>
    </row>
    <row r="237" spans="1:36" x14ac:dyDescent="0.2">
      <c r="A237">
        <f>'imported summary from web'!A236</f>
        <v>930.6</v>
      </c>
      <c r="B237" t="str">
        <f>'imported summary from web'!B236</f>
        <v>C49H85O13P</v>
      </c>
      <c r="C237" s="2" t="str">
        <f>'imported summary from web'!C236</f>
        <v>PI(40:5)</v>
      </c>
      <c r="D237" s="69"/>
      <c r="E237" s="234"/>
      <c r="F237" s="237">
        <f>'nmol-analyzed'!F237*0.001/'nmol-analyzed'!F$1*1/'nmol-analyzed'!F$2</f>
        <v>0.79868186925837226</v>
      </c>
      <c r="G237" s="237">
        <f>'nmol-analyzed'!G237*0.001/'nmol-analyzed'!G$1*1/'nmol-analyzed'!G$2</f>
        <v>1.2944154432808099</v>
      </c>
      <c r="H237" s="237">
        <f>'nmol-analyzed'!H237*0.001/'nmol-analyzed'!H$1*1/'nmol-analyzed'!H$2</f>
        <v>0.4681928199100801</v>
      </c>
      <c r="I237" s="237">
        <f>'nmol-analyzed'!I237*0.001/'nmol-analyzed'!I$1*1/'nmol-analyzed'!I$2</f>
        <v>0.63343734458422607</v>
      </c>
      <c r="J237" s="98">
        <f>'nmol-analyzed'!J237*0.001/'nmol-analyzed'!J$1*1/'nmol-analyzed'!J$2</f>
        <v>7.9868186925837234E-2</v>
      </c>
      <c r="K237" s="98">
        <f>'nmol-analyzed'!K237*0.001/'nmol-analyzed'!K$1*1/'nmol-analyzed'!K$2</f>
        <v>0.1790149017303248</v>
      </c>
      <c r="L237" s="98">
        <f>'nmol-analyzed'!L237*0.001/'nmol-analyzed'!L$1*1/'nmol-analyzed'!L$2</f>
        <v>0.50950395107861679</v>
      </c>
      <c r="M237" s="19">
        <f t="shared" si="9"/>
        <v>0.25612901324492626</v>
      </c>
      <c r="N237" s="243">
        <f t="shared" si="10"/>
        <v>0.22495924543303503</v>
      </c>
      <c r="O237" s="19">
        <f t="shared" si="11"/>
        <v>0.87830442394245745</v>
      </c>
      <c r="P237" s="98">
        <f>'nmol-analyzed'!N237*0.001/'nmol-analyzed'!N$1*1/'nmol-analyzed'!N$2</f>
        <v>0</v>
      </c>
      <c r="Q237" s="98">
        <f>'nmol-analyzed'!O237*0.001/'nmol-analyzed'!O$1*1/'nmol-analyzed'!O$2</f>
        <v>7.6839068269176594E-2</v>
      </c>
      <c r="R237" s="98">
        <f>'nmol-analyzed'!P237*0.001/'nmol-analyzed'!P$1*1/'nmol-analyzed'!P$2</f>
        <v>0</v>
      </c>
      <c r="S237" s="98">
        <f>'nmol-analyzed'!Q237*0.001/'nmol-analyzed'!Q$1*1/'nmol-analyzed'!Q$2</f>
        <v>6.772256864401259E-2</v>
      </c>
      <c r="T237" s="98">
        <f>'nmol-analyzed'!R237*0.001/'nmol-analyzed'!R$1*1/'nmol-analyzed'!R$2</f>
        <v>0</v>
      </c>
      <c r="U237" s="98">
        <f>'nmol-analyzed'!S237*0.001/'nmol-analyzed'!S$1*1/'nmol-analyzed'!S$2</f>
        <v>0.23676851883618247</v>
      </c>
      <c r="V237" s="98">
        <f>'nmol-analyzed'!T237*0.001/'nmol-analyzed'!T$1*1/'nmol-analyzed'!T$2</f>
        <v>0.16409699325279972</v>
      </c>
      <c r="W237" s="98">
        <f>'nmol-analyzed'!U237*0.001/'nmol-analyzed'!U$1*1/'nmol-analyzed'!U$2</f>
        <v>0.31814723181663718</v>
      </c>
      <c r="X237" s="98">
        <f>'nmol-analyzed'!V237*0.001/'nmol-analyzed'!V$1*1/'nmol-analyzed'!V$2</f>
        <v>0.5261522640804055</v>
      </c>
      <c r="Y237" s="98">
        <f>'nmol-analyzed'!W237*0.001/'nmol-analyzed'!W$1*1/'nmol-analyzed'!W$2</f>
        <v>0.17102779793677125</v>
      </c>
      <c r="Z237" s="98">
        <f>'nmol-analyzed'!X237*0.001/'nmol-analyzed'!X$1*1/'nmol-analyzed'!X$2</f>
        <v>0.16045039340273753</v>
      </c>
      <c r="AA237" s="98">
        <f>'nmol-analyzed'!Y237*0.001/'nmol-analyzed'!Y$1*1/'nmol-analyzed'!Y$2</f>
        <v>0.31569135844827806</v>
      </c>
      <c r="AB237" s="98">
        <f>'nmol-analyzed'!Z237*0.001/'nmol-analyzed'!Z$1*1/'nmol-analyzed'!Z$2</f>
        <v>0.21567033398939395</v>
      </c>
      <c r="AC237" s="98">
        <f>'nmol-analyzed'!AA237*0.001/'nmol-analyzed'!AA$1*1/'nmol-analyzed'!AA$2</f>
        <v>7.7694902927852458E-2</v>
      </c>
      <c r="AD237" s="98">
        <f>'nmol-analyzed'!AB237*0.001/'nmol-analyzed'!AB$1*1/'nmol-analyzed'!AB$2</f>
        <v>0</v>
      </c>
      <c r="AE237" s="98">
        <f>'nmol-analyzed'!AC237*0.001/'nmol-analyzed'!AC$1*1/'nmol-analyzed'!AC$2</f>
        <v>0.20490418205108701</v>
      </c>
      <c r="AF237" s="98">
        <f>'nmol-analyzed'!AD237*0.001/'nmol-analyzed'!AD$1*1/'nmol-analyzed'!AD$2</f>
        <v>0.94662755291411016</v>
      </c>
      <c r="AG237" s="98">
        <f>'nmol-analyzed'!AE237*0.001/'nmol-analyzed'!AE$1*1/'nmol-analyzed'!AE$2</f>
        <v>3.7507884172065076E-2</v>
      </c>
      <c r="AH237" s="98">
        <f>'nmol-analyzed'!AF237*0.001/'nmol-analyzed'!AF$1*1/'nmol-analyzed'!AF$2</f>
        <v>5.391758349734848E-2</v>
      </c>
      <c r="AI237" s="98">
        <f>'nmol-analyzed'!AG237*0.001/'nmol-analyzed'!AG$1*1/'nmol-analyzed'!AG$2</f>
        <v>0.26255518920445553</v>
      </c>
      <c r="AJ237" s="98">
        <f>'nmol-analyzed'!AH237*0.001/'nmol-analyzed'!AH$1*1/'nmol-analyzed'!AH$2</f>
        <v>0</v>
      </c>
    </row>
    <row r="238" spans="1:36" x14ac:dyDescent="0.2">
      <c r="A238">
        <f>'imported summary from web'!A237</f>
        <v>932.6</v>
      </c>
      <c r="B238" t="str">
        <f>'imported summary from web'!B237</f>
        <v>C49H87O13P</v>
      </c>
      <c r="C238" s="2" t="str">
        <f>'imported summary from web'!C237</f>
        <v>PI(40:4)</v>
      </c>
      <c r="D238" s="69"/>
      <c r="E238" s="234"/>
      <c r="F238" s="237">
        <f>'nmol-analyzed'!F238*0.001/'nmol-analyzed'!F$1*1/'nmol-analyzed'!F$2</f>
        <v>0</v>
      </c>
      <c r="G238" s="237">
        <f>'nmol-analyzed'!G238*0.001/'nmol-analyzed'!G$1*1/'nmol-analyzed'!G$2</f>
        <v>0.16524452467414585</v>
      </c>
      <c r="H238" s="237">
        <f>'nmol-analyzed'!H238*0.001/'nmol-analyzed'!H$1*1/'nmol-analyzed'!H$2</f>
        <v>8.2622262337072983E-2</v>
      </c>
      <c r="I238" s="237">
        <f>'nmol-analyzed'!I238*0.001/'nmol-analyzed'!I$1*1/'nmol-analyzed'!I$2</f>
        <v>0.74360036103365679</v>
      </c>
      <c r="J238" s="98">
        <f>'nmol-analyzed'!J238*0.001/'nmol-analyzed'!J$1*1/'nmol-analyzed'!J$2</f>
        <v>0</v>
      </c>
      <c r="K238" s="98">
        <f>'nmol-analyzed'!K238*0.001/'nmol-analyzed'!K$1*1/'nmol-analyzed'!K$2</f>
        <v>9.0884488570780284E-2</v>
      </c>
      <c r="L238" s="98">
        <f>'nmol-analyzed'!L238*0.001/'nmol-analyzed'!L$1*1/'nmol-analyzed'!L$2</f>
        <v>0</v>
      </c>
      <c r="M238" s="19">
        <f t="shared" si="9"/>
        <v>3.0294829523593428E-2</v>
      </c>
      <c r="N238" s="243">
        <f t="shared" si="10"/>
        <v>5.2472183941501459E-2</v>
      </c>
      <c r="O238" s="19">
        <f t="shared" si="11"/>
        <v>1.7320508075688772</v>
      </c>
      <c r="P238" s="98">
        <f>'nmol-analyzed'!N238*0.001/'nmol-analyzed'!N$1*1/'nmol-analyzed'!N$2</f>
        <v>9.2666537366286952E-2</v>
      </c>
      <c r="Q238" s="98">
        <f>'nmol-analyzed'!O238*0.001/'nmol-analyzed'!O$1*1/'nmol-analyzed'!O$2</f>
        <v>0</v>
      </c>
      <c r="R238" s="98">
        <f>'nmol-analyzed'!P238*0.001/'nmol-analyzed'!P$1*1/'nmol-analyzed'!P$2</f>
        <v>5.922297500852923E-2</v>
      </c>
      <c r="S238" s="98">
        <f>'nmol-analyzed'!Q238*0.001/'nmol-analyzed'!Q$1*1/'nmol-analyzed'!Q$2</f>
        <v>6.2513140286780844E-2</v>
      </c>
      <c r="T238" s="98">
        <f>'nmol-analyzed'!R238*0.001/'nmol-analyzed'!R$1*1/'nmol-analyzed'!R$2</f>
        <v>4.5928021435205552E-2</v>
      </c>
      <c r="U238" s="98">
        <f>'nmol-analyzed'!S238*0.001/'nmol-analyzed'!S$1*1/'nmol-analyzed'!S$2</f>
        <v>0</v>
      </c>
      <c r="V238" s="98">
        <f>'nmol-analyzed'!T238*0.001/'nmol-analyzed'!T$1*1/'nmol-analyzed'!T$2</f>
        <v>0</v>
      </c>
      <c r="W238" s="98">
        <f>'nmol-analyzed'!U238*0.001/'nmol-analyzed'!U$1*1/'nmol-analyzed'!U$2</f>
        <v>0</v>
      </c>
      <c r="X238" s="98">
        <f>'nmol-analyzed'!V238*0.001/'nmol-analyzed'!V$1*1/'nmol-analyzed'!V$2</f>
        <v>0</v>
      </c>
      <c r="Y238" s="98">
        <f>'nmol-analyzed'!W238*0.001/'nmol-analyzed'!W$1*1/'nmol-analyzed'!W$2</f>
        <v>1.712316451333586E-2</v>
      </c>
      <c r="Z238" s="98">
        <f>'nmol-analyzed'!X238*0.001/'nmol-analyzed'!X$1*1/'nmol-analyzed'!X$2</f>
        <v>0</v>
      </c>
      <c r="AA238" s="98">
        <f>'nmol-analyzed'!Y238*0.001/'nmol-analyzed'!Y$1*1/'nmol-analyzed'!Y$2</f>
        <v>3.7507884172072646E-2</v>
      </c>
      <c r="AB238" s="98">
        <f>'nmol-analyzed'!Z238*0.001/'nmol-analyzed'!Z$1*1/'nmol-analyzed'!Z$2</f>
        <v>0</v>
      </c>
      <c r="AC238" s="98">
        <f>'nmol-analyzed'!AA238*0.001/'nmol-analyzed'!AA$1*1/'nmol-analyzed'!AA$2</f>
        <v>2.4112211253471436E-2</v>
      </c>
      <c r="AD238" s="98">
        <f>'nmol-analyzed'!AB238*0.001/'nmol-analyzed'!AB$1*1/'nmol-analyzed'!AB$2</f>
        <v>0.14065456564525694</v>
      </c>
      <c r="AE238" s="98">
        <f>'nmol-analyzed'!AC238*0.001/'nmol-analyzed'!AC$1*1/'nmol-analyzed'!AC$2</f>
        <v>7.2931997001234386E-2</v>
      </c>
      <c r="AF238" s="98">
        <f>'nmol-analyzed'!AD238*0.001/'nmol-analyzed'!AD$1*1/'nmol-analyzed'!AD$2</f>
        <v>0</v>
      </c>
      <c r="AG238" s="98">
        <f>'nmol-analyzed'!AE238*0.001/'nmol-analyzed'!AE$1*1/'nmol-analyzed'!AE$2</f>
        <v>3.0688268868053231E-2</v>
      </c>
      <c r="AH238" s="98">
        <f>'nmol-analyzed'!AF238*0.001/'nmol-analyzed'!AF$1*1/'nmol-analyzed'!AF$2</f>
        <v>5.6261826258102755E-2</v>
      </c>
      <c r="AI238" s="98">
        <f>'nmol-analyzed'!AG238*0.001/'nmol-analyzed'!AG$1*1/'nmol-analyzed'!AG$2</f>
        <v>0</v>
      </c>
      <c r="AJ238" s="98">
        <f>'nmol-analyzed'!AH238*0.001/'nmol-analyzed'!AH$1*1/'nmol-analyzed'!AH$2</f>
        <v>0</v>
      </c>
    </row>
    <row r="239" spans="1:36" x14ac:dyDescent="0.2">
      <c r="A239">
        <f>'imported summary from web'!A238</f>
        <v>934.6</v>
      </c>
      <c r="B239" t="str">
        <f>'imported summary from web'!B238</f>
        <v>C49H89O13P</v>
      </c>
      <c r="C239" s="2" t="str">
        <f>'imported summary from web'!C238</f>
        <v>PI(40:3)</v>
      </c>
      <c r="D239" s="69"/>
      <c r="E239" s="234"/>
      <c r="F239" s="237">
        <f>'nmol-analyzed'!F239*0.001/'nmol-analyzed'!F$1*1/'nmol-analyzed'!F$2</f>
        <v>0.63343734458422607</v>
      </c>
      <c r="G239" s="237">
        <f>'nmol-analyzed'!G239*0.001/'nmol-analyzed'!G$1*1/'nmol-analyzed'!G$2</f>
        <v>0.55081508224715314</v>
      </c>
      <c r="H239" s="237">
        <f>'nmol-analyzed'!H239*0.001/'nmol-analyzed'!H$1*1/'nmol-analyzed'!H$2</f>
        <v>0.4681928199100801</v>
      </c>
      <c r="I239" s="237">
        <f>'nmol-analyzed'!I239*0.001/'nmol-analyzed'!I$1*1/'nmol-analyzed'!I$2</f>
        <v>2.2858825913256857</v>
      </c>
      <c r="J239" s="98">
        <f>'nmol-analyzed'!J239*0.001/'nmol-analyzed'!J$1*1/'nmol-analyzed'!J$2</f>
        <v>0</v>
      </c>
      <c r="K239" s="98">
        <f>'nmol-analyzed'!K239*0.001/'nmol-analyzed'!K$1*1/'nmol-analyzed'!K$2</f>
        <v>0</v>
      </c>
      <c r="L239" s="98">
        <f>'nmol-analyzed'!L239*0.001/'nmol-analyzed'!L$1*1/'nmol-analyzed'!L$2</f>
        <v>4.6819281991008009E-2</v>
      </c>
      <c r="M239" s="19">
        <f t="shared" si="9"/>
        <v>1.5606427330336002E-2</v>
      </c>
      <c r="N239" s="243">
        <f t="shared" si="10"/>
        <v>2.7031125060773469E-2</v>
      </c>
      <c r="O239" s="19">
        <f t="shared" si="11"/>
        <v>1.7320508075688772</v>
      </c>
      <c r="P239" s="98">
        <f>'nmol-analyzed'!N239*0.001/'nmol-analyzed'!N$1*1/'nmol-analyzed'!N$2</f>
        <v>0</v>
      </c>
      <c r="Q239" s="98">
        <f>'nmol-analyzed'!O239*0.001/'nmol-analyzed'!O$1*1/'nmol-analyzed'!O$2</f>
        <v>0</v>
      </c>
      <c r="R239" s="98">
        <f>'nmol-analyzed'!P239*0.001/'nmol-analyzed'!P$1*1/'nmol-analyzed'!P$2</f>
        <v>0</v>
      </c>
      <c r="S239" s="98">
        <f>'nmol-analyzed'!Q239*0.001/'nmol-analyzed'!Q$1*1/'nmol-analyzed'!Q$2</f>
        <v>0.13804985146664109</v>
      </c>
      <c r="T239" s="98">
        <f>'nmol-analyzed'!R239*0.001/'nmol-analyzed'!R$1*1/'nmol-analyzed'!R$2</f>
        <v>1.2247472382721484E-2</v>
      </c>
      <c r="U239" s="98">
        <f>'nmol-analyzed'!S239*0.001/'nmol-analyzed'!S$1*1/'nmol-analyzed'!S$2</f>
        <v>0</v>
      </c>
      <c r="V239" s="98">
        <f>'nmol-analyzed'!T239*0.001/'nmol-analyzed'!T$1*1/'nmol-analyzed'!T$2</f>
        <v>2.3442427607542816E-2</v>
      </c>
      <c r="W239" s="98">
        <f>'nmol-analyzed'!U239*0.001/'nmol-analyzed'!U$1*1/'nmol-analyzed'!U$2</f>
        <v>0.12725889272665486</v>
      </c>
      <c r="X239" s="98">
        <f>'nmol-analyzed'!V239*0.001/'nmol-analyzed'!V$1*1/'nmol-analyzed'!V$2</f>
        <v>0.18232999250311083</v>
      </c>
      <c r="Y239" s="98">
        <f>'nmol-analyzed'!W239*0.001/'nmol-analyzed'!W$1*1/'nmol-analyzed'!W$2</f>
        <v>0</v>
      </c>
      <c r="Z239" s="98">
        <f>'nmol-analyzed'!X239*0.001/'nmol-analyzed'!X$1*1/'nmol-analyzed'!X$2</f>
        <v>0</v>
      </c>
      <c r="AA239" s="98">
        <f>'nmol-analyzed'!Y239*0.001/'nmol-analyzed'!Y$1*1/'nmol-analyzed'!Y$2</f>
        <v>0</v>
      </c>
      <c r="AB239" s="98">
        <f>'nmol-analyzed'!Z239*0.001/'nmol-analyzed'!Z$1*1/'nmol-analyzed'!Z$2</f>
        <v>0</v>
      </c>
      <c r="AC239" s="98">
        <f>'nmol-analyzed'!AA239*0.001/'nmol-analyzed'!AA$1*1/'nmol-analyzed'!AA$2</f>
        <v>0</v>
      </c>
      <c r="AD239" s="98">
        <f>'nmol-analyzed'!AB239*0.001/'nmol-analyzed'!AB$1*1/'nmol-analyzed'!AB$2</f>
        <v>0</v>
      </c>
      <c r="AE239" s="98">
        <f>'nmol-analyzed'!AC239*0.001/'nmol-analyzed'!AC$1*1/'nmol-analyzed'!AC$2</f>
        <v>0</v>
      </c>
      <c r="AF239" s="98">
        <f>'nmol-analyzed'!AD239*0.001/'nmol-analyzed'!AD$1*1/'nmol-analyzed'!AD$2</f>
        <v>0</v>
      </c>
      <c r="AG239" s="98">
        <f>'nmol-analyzed'!AE239*0.001/'nmol-analyzed'!AE$1*1/'nmol-analyzed'!AE$2</f>
        <v>4.7737307128082815E-2</v>
      </c>
      <c r="AH239" s="98">
        <f>'nmol-analyzed'!AF239*0.001/'nmol-analyzed'!AF$1*1/'nmol-analyzed'!AF$2</f>
        <v>0</v>
      </c>
      <c r="AI239" s="98">
        <f>'nmol-analyzed'!AG239*0.001/'nmol-analyzed'!AG$1*1/'nmol-analyzed'!AG$2</f>
        <v>3.7507884172065076E-2</v>
      </c>
      <c r="AJ239" s="98">
        <f>'nmol-analyzed'!AH239*0.001/'nmol-analyzed'!AH$1*1/'nmol-analyzed'!AH$2</f>
        <v>0</v>
      </c>
    </row>
    <row r="240" spans="1:36" x14ac:dyDescent="0.2">
      <c r="A240">
        <f>'imported summary from web'!A239</f>
        <v>936.6</v>
      </c>
      <c r="B240" t="str">
        <f>'imported summary from web'!B239</f>
        <v>C49H91O13P</v>
      </c>
      <c r="C240" s="2" t="str">
        <f>'imported summary from web'!C239</f>
        <v>PI(40:2)</v>
      </c>
      <c r="D240" s="69"/>
      <c r="E240" s="234"/>
      <c r="F240" s="237">
        <f>'nmol-analyzed'!F240*0.001/'nmol-analyzed'!F$1*1/'nmol-analyzed'!F$2</f>
        <v>0</v>
      </c>
      <c r="G240" s="237">
        <f>'nmol-analyzed'!G240*0.001/'nmol-analyzed'!G$1*1/'nmol-analyzed'!G$2</f>
        <v>0</v>
      </c>
      <c r="H240" s="237">
        <f>'nmol-analyzed'!H240*0.001/'nmol-analyzed'!H$1*1/'nmol-analyzed'!H$2</f>
        <v>0.41311131168536508</v>
      </c>
      <c r="I240" s="237">
        <f>'nmol-analyzed'!I240*0.001/'nmol-analyzed'!I$1*1/'nmol-analyzed'!I$2</f>
        <v>9.951156303407041E-17</v>
      </c>
      <c r="J240" s="98">
        <f>'nmol-analyzed'!J240*0.001/'nmol-analyzed'!J$1*1/'nmol-analyzed'!J$2</f>
        <v>0</v>
      </c>
      <c r="K240" s="98">
        <f>'nmol-analyzed'!K240*0.001/'nmol-analyzed'!K$1*1/'nmol-analyzed'!K$2</f>
        <v>0</v>
      </c>
      <c r="L240" s="98">
        <f>'nmol-analyzed'!L240*0.001/'nmol-analyzed'!L$1*1/'nmol-analyzed'!L$2</f>
        <v>0</v>
      </c>
      <c r="M240" s="19">
        <f t="shared" si="9"/>
        <v>0</v>
      </c>
      <c r="N240" s="243">
        <f t="shared" si="10"/>
        <v>0</v>
      </c>
      <c r="O240" s="19" t="e">
        <f t="shared" si="11"/>
        <v>#DIV/0!</v>
      </c>
      <c r="P240" s="98">
        <f>'nmol-analyzed'!N240*0.001/'nmol-analyzed'!N$1*1/'nmol-analyzed'!N$2</f>
        <v>0.13238076766612419</v>
      </c>
      <c r="Q240" s="98">
        <f>'nmol-analyzed'!O240*0.001/'nmol-analyzed'!O$1*1/'nmol-analyzed'!O$2</f>
        <v>0</v>
      </c>
      <c r="R240" s="98">
        <f>'nmol-analyzed'!P240*0.001/'nmol-analyzed'!P$1*1/'nmol-analyzed'!P$2</f>
        <v>0.10364020626492616</v>
      </c>
      <c r="S240" s="98">
        <f>'nmol-analyzed'!Q240*0.001/'nmol-analyzed'!Q$1*1/'nmol-analyzed'!Q$2</f>
        <v>0</v>
      </c>
      <c r="T240" s="98">
        <f>'nmol-analyzed'!R240*0.001/'nmol-analyzed'!R$1*1/'nmol-analyzed'!R$2</f>
        <v>0</v>
      </c>
      <c r="U240" s="98">
        <f>'nmol-analyzed'!S240*0.001/'nmol-analyzed'!S$1*1/'nmol-analyzed'!S$2</f>
        <v>0</v>
      </c>
      <c r="V240" s="98">
        <f>'nmol-analyzed'!T240*0.001/'nmol-analyzed'!T$1*1/'nmol-analyzed'!T$2</f>
        <v>0</v>
      </c>
      <c r="W240" s="98">
        <f>'nmol-analyzed'!U240*0.001/'nmol-analyzed'!U$1*1/'nmol-analyzed'!U$2</f>
        <v>0</v>
      </c>
      <c r="X240" s="98">
        <f>'nmol-analyzed'!V240*0.001/'nmol-analyzed'!V$1*1/'nmol-analyzed'!V$2</f>
        <v>0</v>
      </c>
      <c r="Y240" s="98">
        <f>'nmol-analyzed'!W240*0.001/'nmol-analyzed'!W$1*1/'nmol-analyzed'!W$2</f>
        <v>6.4823408514771474E-2</v>
      </c>
      <c r="Z240" s="98">
        <f>'nmol-analyzed'!X240*0.001/'nmol-analyzed'!X$1*1/'nmol-analyzed'!X$2</f>
        <v>2.5005256114712337E-2</v>
      </c>
      <c r="AA240" s="98">
        <f>'nmol-analyzed'!Y240*0.001/'nmol-analyzed'!Y$1*1/'nmol-analyzed'!Y$2</f>
        <v>1.1293772630058582E-17</v>
      </c>
      <c r="AB240" s="98">
        <f>'nmol-analyzed'!Z240*0.001/'nmol-analyzed'!Z$1*1/'nmol-analyzed'!Z$2</f>
        <v>8.4703294725430034E-18</v>
      </c>
      <c r="AC240" s="98">
        <f>'nmol-analyzed'!AA240*0.001/'nmol-analyzed'!AA$1*1/'nmol-analyzed'!AA$2</f>
        <v>9.6803765400486775E-18</v>
      </c>
      <c r="AD240" s="98">
        <f>'nmol-analyzed'!AB240*0.001/'nmol-analyzed'!AB$1*1/'nmol-analyzed'!AB$2</f>
        <v>0.4102424831319994</v>
      </c>
      <c r="AE240" s="98">
        <f>'nmol-analyzed'!AC240*0.001/'nmol-analyzed'!AC$1*1/'nmol-analyzed'!AC$2</f>
        <v>0.11460742385908257</v>
      </c>
      <c r="AF240" s="98">
        <f>'nmol-analyzed'!AD240*0.001/'nmol-analyzed'!AD$1*1/'nmol-analyzed'!AD$2</f>
        <v>4.0187018755787701E-2</v>
      </c>
      <c r="AG240" s="98">
        <f>'nmol-analyzed'!AE240*0.001/'nmol-analyzed'!AE$1*1/'nmol-analyzed'!AE$2</f>
        <v>2.0458845912035485E-2</v>
      </c>
      <c r="AH240" s="98">
        <f>'nmol-analyzed'!AF240*0.001/'nmol-analyzed'!AF$1*1/'nmol-analyzed'!AF$2</f>
        <v>0</v>
      </c>
      <c r="AI240" s="98">
        <f>'nmol-analyzed'!AG240*0.001/'nmol-analyzed'!AG$1*1/'nmol-analyzed'!AG$2</f>
        <v>0</v>
      </c>
      <c r="AJ240" s="98">
        <f>'nmol-analyzed'!AH240*0.001/'nmol-analyzed'!AH$1*1/'nmol-analyzed'!AH$2</f>
        <v>2.2964010717592957E-2</v>
      </c>
    </row>
    <row r="241" spans="1:36" x14ac:dyDescent="0.2">
      <c r="A241">
        <f>'imported summary from web'!A240</f>
        <v>938.6</v>
      </c>
      <c r="B241" t="str">
        <f>'imported summary from web'!B240</f>
        <v>C49H93O13P</v>
      </c>
      <c r="C241" s="2" t="str">
        <f>'imported summary from web'!C240</f>
        <v>PI(40:1)</v>
      </c>
      <c r="D241" s="69"/>
      <c r="E241" s="234"/>
      <c r="F241" s="237">
        <f>'nmol-analyzed'!F241*0.001/'nmol-analyzed'!F$1*1/'nmol-analyzed'!F$2</f>
        <v>0</v>
      </c>
      <c r="G241" s="237">
        <f>'nmol-analyzed'!G241*0.001/'nmol-analyzed'!G$1*1/'nmol-analyzed'!G$2</f>
        <v>1.6524452467414592</v>
      </c>
      <c r="H241" s="237">
        <f>'nmol-analyzed'!H241*0.001/'nmol-analyzed'!H$1*1/'nmol-analyzed'!H$2</f>
        <v>0</v>
      </c>
      <c r="I241" s="237">
        <f>'nmol-analyzed'!I241*0.001/'nmol-analyzed'!I$1*1/'nmol-analyzed'!I$2</f>
        <v>0</v>
      </c>
      <c r="J241" s="98">
        <f>'nmol-analyzed'!J241*0.001/'nmol-analyzed'!J$1*1/'nmol-analyzed'!J$2</f>
        <v>3.3048904934829197E-2</v>
      </c>
      <c r="K241" s="98">
        <f>'nmol-analyzed'!K241*0.001/'nmol-analyzed'!K$1*1/'nmol-analyzed'!K$2</f>
        <v>5.7835583635951107E-2</v>
      </c>
      <c r="L241" s="98">
        <f>'nmol-analyzed'!L241*0.001/'nmol-analyzed'!L$1*1/'nmol-analyzed'!L$2</f>
        <v>0</v>
      </c>
      <c r="M241" s="19">
        <f t="shared" si="9"/>
        <v>3.0294829523593431E-2</v>
      </c>
      <c r="N241" s="243">
        <f t="shared" si="10"/>
        <v>2.9015984942025563E-2</v>
      </c>
      <c r="O241" s="19">
        <f t="shared" si="11"/>
        <v>0.95778670480479478</v>
      </c>
      <c r="P241" s="98">
        <f>'nmol-analyzed'!N241*0.001/'nmol-analyzed'!N$1*1/'nmol-analyzed'!N$2</f>
        <v>0</v>
      </c>
      <c r="Q241" s="98">
        <f>'nmol-analyzed'!O241*0.001/'nmol-analyzed'!O$1*1/'nmol-analyzed'!O$2</f>
        <v>2.3528692979288709E-18</v>
      </c>
      <c r="R241" s="98">
        <f>'nmol-analyzed'!P241*0.001/'nmol-analyzed'!P$1*1/'nmol-analyzed'!P$2</f>
        <v>1.4805743752132316E-2</v>
      </c>
      <c r="S241" s="98">
        <f>'nmol-analyzed'!Q241*0.001/'nmol-analyzed'!Q$1*1/'nmol-analyzed'!Q$2</f>
        <v>0</v>
      </c>
      <c r="T241" s="98">
        <f>'nmol-analyzed'!R241*0.001/'nmol-analyzed'!R$1*1/'nmol-analyzed'!R$2</f>
        <v>4.1335219291685002E-2</v>
      </c>
      <c r="U241" s="98">
        <f>'nmol-analyzed'!S241*0.001/'nmol-analyzed'!S$1*1/'nmol-analyzed'!S$2</f>
        <v>3.5163641411314228E-2</v>
      </c>
      <c r="V241" s="98">
        <f>'nmol-analyzed'!T241*0.001/'nmol-analyzed'!T$1*1/'nmol-analyzed'!T$2</f>
        <v>0</v>
      </c>
      <c r="W241" s="98">
        <f>'nmol-analyzed'!U241*0.001/'nmol-analyzed'!U$1*1/'nmol-analyzed'!U$2</f>
        <v>3.0140264066839301E-2</v>
      </c>
      <c r="X241" s="98">
        <f>'nmol-analyzed'!V241*0.001/'nmol-analyzed'!V$1*1/'nmol-analyzed'!V$2</f>
        <v>0.71890111329798001</v>
      </c>
      <c r="Y241" s="98">
        <f>'nmol-analyzed'!W241*0.001/'nmol-analyzed'!W$1*1/'nmol-analyzed'!W$2</f>
        <v>0</v>
      </c>
      <c r="Z241" s="98">
        <f>'nmol-analyzed'!X241*0.001/'nmol-analyzed'!X$1*1/'nmol-analyzed'!X$2</f>
        <v>0</v>
      </c>
      <c r="AA241" s="98">
        <f>'nmol-analyzed'!Y241*0.001/'nmol-analyzed'!Y$1*1/'nmol-analyzed'!Y$2</f>
        <v>0</v>
      </c>
      <c r="AB241" s="98">
        <f>'nmol-analyzed'!Z241*0.001/'nmol-analyzed'!Z$1*1/'nmol-analyzed'!Z$2</f>
        <v>7.736001110489131E-2</v>
      </c>
      <c r="AC241" s="98">
        <f>'nmol-analyzed'!AA241*0.001/'nmol-analyzed'!AA$1*1/'nmol-analyzed'!AA$2</f>
        <v>0</v>
      </c>
      <c r="AD241" s="98">
        <f>'nmol-analyzed'!AB241*0.001/'nmol-analyzed'!AB$1*1/'nmol-analyzed'!AB$2</f>
        <v>0</v>
      </c>
      <c r="AE241" s="98">
        <f>'nmol-analyzed'!AC241*0.001/'nmol-analyzed'!AC$1*1/'nmol-analyzed'!AC$2</f>
        <v>0</v>
      </c>
      <c r="AF241" s="98">
        <f>'nmol-analyzed'!AD241*0.001/'nmol-analyzed'!AD$1*1/'nmol-analyzed'!AD$2</f>
        <v>0</v>
      </c>
      <c r="AG241" s="98">
        <f>'nmol-analyzed'!AE241*0.001/'nmol-analyzed'!AE$1*1/'nmol-analyzed'!AE$2</f>
        <v>8.1835383648141954E-2</v>
      </c>
      <c r="AH241" s="98">
        <f>'nmol-analyzed'!AF241*0.001/'nmol-analyzed'!AF$1*1/'nmol-analyzed'!AF$2</f>
        <v>0.16175275049204546</v>
      </c>
      <c r="AI241" s="98">
        <f>'nmol-analyzed'!AG241*0.001/'nmol-analyzed'!AG$1*1/'nmol-analyzed'!AG$2</f>
        <v>0.2148178820763727</v>
      </c>
      <c r="AJ241" s="98">
        <f>'nmol-analyzed'!AH241*0.001/'nmol-analyzed'!AH$1*1/'nmol-analyzed'!AH$2</f>
        <v>0</v>
      </c>
    </row>
    <row r="242" spans="1:36" x14ac:dyDescent="0.2">
      <c r="A242">
        <f>'imported summary from web'!A241</f>
        <v>940.7</v>
      </c>
      <c r="B242" t="str">
        <f>'imported summary from web'!B241</f>
        <v>C49H95O13P</v>
      </c>
      <c r="C242" s="2" t="str">
        <f>'imported summary from web'!C241</f>
        <v>PI(40:0)</v>
      </c>
      <c r="D242" s="69"/>
      <c r="E242" s="234"/>
      <c r="F242" s="237">
        <f>'nmol-analyzed'!F242*0.001/'nmol-analyzed'!F$1*1/'nmol-analyzed'!F$2</f>
        <v>0.11016301644943068</v>
      </c>
      <c r="G242" s="237">
        <f>'nmol-analyzed'!G242*0.001/'nmol-analyzed'!G$1*1/'nmol-analyzed'!G$2</f>
        <v>3.0845644605840579</v>
      </c>
      <c r="H242" s="237">
        <f>'nmol-analyzed'!H242*0.001/'nmol-analyzed'!H$1*1/'nmol-analyzed'!H$2</f>
        <v>0.35802980346064972</v>
      </c>
      <c r="I242" s="237">
        <f>'nmol-analyzed'!I242*0.001/'nmol-analyzed'!I$1*1/'nmol-analyzed'!I$2</f>
        <v>1.1016301644943065</v>
      </c>
      <c r="J242" s="98">
        <f>'nmol-analyzed'!J242*0.001/'nmol-analyzed'!J$1*1/'nmol-analyzed'!J$2</f>
        <v>8.5376337748308759E-2</v>
      </c>
      <c r="K242" s="98">
        <f>'nmol-analyzed'!K242*0.001/'nmol-analyzed'!K$1*1/'nmol-analyzed'!K$2</f>
        <v>8.5376337748308759E-2</v>
      </c>
      <c r="L242" s="98">
        <f>'nmol-analyzed'!L242*0.001/'nmol-analyzed'!L$1*1/'nmol-analyzed'!L$2</f>
        <v>0.36629202969435687</v>
      </c>
      <c r="M242" s="19">
        <f t="shared" si="9"/>
        <v>0.17901490173032478</v>
      </c>
      <c r="N242" s="243">
        <f t="shared" si="10"/>
        <v>0.16218675036464086</v>
      </c>
      <c r="O242" s="19">
        <f t="shared" si="11"/>
        <v>0.90599580703602811</v>
      </c>
      <c r="P242" s="98">
        <f>'nmol-analyzed'!N242*0.001/'nmol-analyzed'!N$1*1/'nmol-analyzed'!N$2</f>
        <v>0.28241230435439824</v>
      </c>
      <c r="Q242" s="98">
        <f>'nmol-analyzed'!O242*0.001/'nmol-analyzed'!O$1*1/'nmol-analyzed'!O$2</f>
        <v>4.4280141036474645E-2</v>
      </c>
      <c r="R242" s="98">
        <f>'nmol-analyzed'!P242*0.001/'nmol-analyzed'!P$1*1/'nmol-analyzed'!P$2</f>
        <v>0.18260417294296516</v>
      </c>
      <c r="S242" s="98">
        <f>'nmol-analyzed'!Q242*0.001/'nmol-analyzed'!Q$1*1/'nmol-analyzed'!Q$2</f>
        <v>0.11200270968048238</v>
      </c>
      <c r="T242" s="98">
        <f>'nmol-analyzed'!R242*0.001/'nmol-analyzed'!R$1*1/'nmol-analyzed'!R$2</f>
        <v>4.2866153339525204E-2</v>
      </c>
      <c r="U242" s="98">
        <f>'nmol-analyzed'!S242*0.001/'nmol-analyzed'!S$1*1/'nmol-analyzed'!S$2</f>
        <v>2.3442427607542823E-2</v>
      </c>
      <c r="V242" s="98">
        <f>'nmol-analyzed'!T242*0.001/'nmol-analyzed'!T$1*1/'nmol-analyzed'!T$2</f>
        <v>0.69389585718326741</v>
      </c>
      <c r="W242" s="98">
        <f>'nmol-analyzed'!U242*0.001/'nmol-analyzed'!U$1*1/'nmol-analyzed'!U$2</f>
        <v>0.15405023856384537</v>
      </c>
      <c r="X242" s="98">
        <f>'nmol-analyzed'!V242*0.001/'nmol-analyzed'!V$1*1/'nmol-analyzed'!V$2</f>
        <v>0.55219940586656435</v>
      </c>
      <c r="Y242" s="98">
        <f>'nmol-analyzed'!W242*0.001/'nmol-analyzed'!W$1*1/'nmol-analyzed'!W$2</f>
        <v>2.0384719658733171E-2</v>
      </c>
      <c r="Z242" s="98">
        <f>'nmol-analyzed'!X242*0.001/'nmol-analyzed'!X$1*1/'nmol-analyzed'!X$2</f>
        <v>5.2094283572317386E-2</v>
      </c>
      <c r="AA242" s="98">
        <f>'nmol-analyzed'!Y242*0.001/'nmol-analyzed'!Y$1*1/'nmol-analyzed'!Y$2</f>
        <v>0.13440325161659367</v>
      </c>
      <c r="AB242" s="98">
        <f>'nmol-analyzed'!Z242*0.001/'nmol-analyzed'!Z$1*1/'nmol-analyzed'!Z$2</f>
        <v>0.1429988084060112</v>
      </c>
      <c r="AC242" s="98">
        <f>'nmol-analyzed'!AA242*0.001/'nmol-analyzed'!AA$1*1/'nmol-analyzed'!AA$2</f>
        <v>5.8940960841819094E-2</v>
      </c>
      <c r="AD242" s="98">
        <f>'nmol-analyzed'!AB242*0.001/'nmol-analyzed'!AB$1*1/'nmol-analyzed'!AB$2</f>
        <v>0.10939799550186653</v>
      </c>
      <c r="AE242" s="98">
        <f>'nmol-analyzed'!AC242*0.001/'nmol-analyzed'!AC$1*1/'nmol-analyzed'!AC$2</f>
        <v>1.3891808952616075E-2</v>
      </c>
      <c r="AF242" s="98">
        <f>'nmol-analyzed'!AD242*0.001/'nmol-analyzed'!AD$1*1/'nmol-analyzed'!AD$2</f>
        <v>0.21879599100373309</v>
      </c>
      <c r="AG242" s="98">
        <f>'nmol-analyzed'!AE242*0.001/'nmol-analyzed'!AE$1*1/'nmol-analyzed'!AE$2</f>
        <v>0.83199306708944332</v>
      </c>
      <c r="AH242" s="98">
        <f>'nmol-analyzed'!AF242*0.001/'nmol-analyzed'!AF$1*1/'nmol-analyzed'!AF$2</f>
        <v>0.19222790638185117</v>
      </c>
      <c r="AI242" s="98">
        <f>'nmol-analyzed'!AG242*0.001/'nmol-analyzed'!AG$1*1/'nmol-analyzed'!AG$2</f>
        <v>1.3639230608023667E-2</v>
      </c>
      <c r="AJ242" s="98">
        <f>'nmol-analyzed'!AH242*0.001/'nmol-analyzed'!AH$1*1/'nmol-analyzed'!AH$2</f>
        <v>0.13012939406636018</v>
      </c>
    </row>
    <row r="243" spans="1:36" x14ac:dyDescent="0.2">
      <c r="A243">
        <f>'imported summary from web'!A242</f>
        <v>948.5</v>
      </c>
      <c r="B243" t="str">
        <f>'imported summary from web'!B242</f>
        <v>C51H79O13P</v>
      </c>
      <c r="C243" s="2" t="str">
        <f>'imported summary from web'!C242</f>
        <v>PI(42:10)</v>
      </c>
      <c r="D243" s="69"/>
      <c r="E243" s="234"/>
      <c r="F243" s="237">
        <f>'nmol-analyzed'!F243*0.001/'nmol-analyzed'!F$1*1/'nmol-analyzed'!F$2</f>
        <v>0.57835583635951082</v>
      </c>
      <c r="G243" s="237">
        <f>'nmol-analyzed'!G243*0.001/'nmol-analyzed'!G$1*1/'nmol-analyzed'!G$2</f>
        <v>0</v>
      </c>
      <c r="H243" s="237">
        <f>'nmol-analyzed'!H243*0.001/'nmol-analyzed'!H$1*1/'nmol-analyzed'!H$2</f>
        <v>0</v>
      </c>
      <c r="I243" s="237">
        <f>'nmol-analyzed'!I243*0.001/'nmol-analyzed'!I$1*1/'nmol-analyzed'!I$2</f>
        <v>0</v>
      </c>
      <c r="J243" s="98">
        <f>'nmol-analyzed'!J243*0.001/'nmol-analyzed'!J$1*1/'nmol-analyzed'!J$2</f>
        <v>0</v>
      </c>
      <c r="K243" s="98">
        <f>'nmol-analyzed'!K243*0.001/'nmol-analyzed'!K$1*1/'nmol-analyzed'!K$2</f>
        <v>0</v>
      </c>
      <c r="L243" s="98">
        <f>'nmol-analyzed'!L243*0.001/'nmol-analyzed'!L$1*1/'nmol-analyzed'!L$2</f>
        <v>4.1311131168536484E-2</v>
      </c>
      <c r="M243" s="19">
        <f t="shared" si="9"/>
        <v>1.3770377056178828E-2</v>
      </c>
      <c r="N243" s="243">
        <f t="shared" si="10"/>
        <v>2.3850992700682479E-2</v>
      </c>
      <c r="O243" s="19">
        <f t="shared" si="11"/>
        <v>1.7320508075688774</v>
      </c>
      <c r="P243" s="98">
        <f>'nmol-analyzed'!N243*0.001/'nmol-analyzed'!N$1*1/'nmol-analyzed'!N$2</f>
        <v>0.2250473050324111</v>
      </c>
      <c r="Q243" s="98">
        <f>'nmol-analyzed'!O243*0.001/'nmol-analyzed'!O$1*1/'nmol-analyzed'!O$2</f>
        <v>0</v>
      </c>
      <c r="R243" s="98">
        <f>'nmol-analyzed'!P243*0.001/'nmol-analyzed'!P$1*1/'nmol-analyzed'!P$2</f>
        <v>0</v>
      </c>
      <c r="S243" s="98">
        <f>'nmol-analyzed'!Q243*0.001/'nmol-analyzed'!Q$1*1/'nmol-analyzed'!Q$2</f>
        <v>0</v>
      </c>
      <c r="T243" s="98">
        <f>'nmol-analyzed'!R243*0.001/'nmol-analyzed'!R$1*1/'nmol-analyzed'!R$2</f>
        <v>3.6742417148164452E-2</v>
      </c>
      <c r="U243" s="98">
        <f>'nmol-analyzed'!S243*0.001/'nmol-analyzed'!S$1*1/'nmol-analyzed'!S$2</f>
        <v>0</v>
      </c>
      <c r="V243" s="98">
        <f>'nmol-analyzed'!T243*0.001/'nmol-analyzed'!T$1*1/'nmol-analyzed'!T$2</f>
        <v>0</v>
      </c>
      <c r="W243" s="98">
        <f>'nmol-analyzed'!U243*0.001/'nmol-analyzed'!U$1*1/'nmol-analyzed'!U$2</f>
        <v>0</v>
      </c>
      <c r="X243" s="98">
        <f>'nmol-analyzed'!V243*0.001/'nmol-analyzed'!V$1*1/'nmol-analyzed'!V$2</f>
        <v>0</v>
      </c>
      <c r="Y243" s="98">
        <f>'nmol-analyzed'!W243*0.001/'nmol-analyzed'!W$1*1/'nmol-analyzed'!W$2</f>
        <v>2.3850122000717806E-2</v>
      </c>
      <c r="Z243" s="98">
        <f>'nmol-analyzed'!X243*0.001/'nmol-analyzed'!X$1*1/'nmol-analyzed'!X$2</f>
        <v>4.3759198200746599E-2</v>
      </c>
      <c r="AA243" s="98">
        <f>'nmol-analyzed'!Y243*0.001/'nmol-analyzed'!Y$1*1/'nmol-analyzed'!Y$2</f>
        <v>0</v>
      </c>
      <c r="AB243" s="98">
        <f>'nmol-analyzed'!Z243*0.001/'nmol-analyzed'!Z$1*1/'nmol-analyzed'!Z$2</f>
        <v>0</v>
      </c>
      <c r="AC243" s="98">
        <f>'nmol-analyzed'!AA243*0.001/'nmol-analyzed'!AA$1*1/'nmol-analyzed'!AA$2</f>
        <v>0</v>
      </c>
      <c r="AD243" s="98">
        <f>'nmol-analyzed'!AB243*0.001/'nmol-analyzed'!AB$1*1/'nmol-analyzed'!AB$2</f>
        <v>0</v>
      </c>
      <c r="AE243" s="98">
        <f>'nmol-analyzed'!AC243*0.001/'nmol-analyzed'!AC$1*1/'nmol-analyzed'!AC$2</f>
        <v>2.0837713428924105E-2</v>
      </c>
      <c r="AF243" s="98">
        <f>'nmol-analyzed'!AD243*0.001/'nmol-analyzed'!AD$1*1/'nmol-analyzed'!AD$2</f>
        <v>0</v>
      </c>
      <c r="AG243" s="98">
        <f>'nmol-analyzed'!AE243*0.001/'nmol-analyzed'!AE$1*1/'nmol-analyzed'!AE$2</f>
        <v>0</v>
      </c>
      <c r="AH243" s="98">
        <f>'nmol-analyzed'!AF243*0.001/'nmol-analyzed'!AF$1*1/'nmol-analyzed'!AF$2</f>
        <v>2.1098184846788538E-2</v>
      </c>
      <c r="AI243" s="98">
        <f>'nmol-analyzed'!AG243*0.001/'nmol-analyzed'!AG$1*1/'nmol-analyzed'!AG$2</f>
        <v>0</v>
      </c>
      <c r="AJ243" s="98">
        <f>'nmol-analyzed'!AH243*0.001/'nmol-analyzed'!AH$1*1/'nmol-analyzed'!AH$2</f>
        <v>0</v>
      </c>
    </row>
    <row r="244" spans="1:36" x14ac:dyDescent="0.2">
      <c r="A244">
        <f>'imported summary from web'!A243</f>
        <v>950.5</v>
      </c>
      <c r="B244" t="str">
        <f>'imported summary from web'!B243</f>
        <v>C51H81O13P</v>
      </c>
      <c r="C244" s="2" t="str">
        <f>'imported summary from web'!C243</f>
        <v>PI(42:9)</v>
      </c>
      <c r="D244" s="69"/>
      <c r="E244" s="234"/>
      <c r="F244" s="237">
        <f>'nmol-analyzed'!F244*0.001/'nmol-analyzed'!F$1*1/'nmol-analyzed'!F$2</f>
        <v>0.22032603289886124</v>
      </c>
      <c r="G244" s="237">
        <f>'nmol-analyzed'!G244*0.001/'nmol-analyzed'!G$1*1/'nmol-analyzed'!G$2</f>
        <v>0</v>
      </c>
      <c r="H244" s="237">
        <f>'nmol-analyzed'!H244*0.001/'nmol-analyzed'!H$1*1/'nmol-analyzed'!H$2</f>
        <v>0.38557055757300723</v>
      </c>
      <c r="I244" s="237">
        <f>'nmol-analyzed'!I244*0.001/'nmol-analyzed'!I$1*1/'nmol-analyzed'!I$2</f>
        <v>0</v>
      </c>
      <c r="J244" s="98">
        <f>'nmol-analyzed'!J244*0.001/'nmol-analyzed'!J$1*1/'nmol-analyzed'!J$2</f>
        <v>5.5081508224715326E-3</v>
      </c>
      <c r="K244" s="98">
        <f>'nmol-analyzed'!K244*0.001/'nmol-analyzed'!K$1*1/'nmol-analyzed'!K$2</f>
        <v>7.986818692583722E-2</v>
      </c>
      <c r="L244" s="98">
        <f>'nmol-analyzed'!L244*0.001/'nmol-analyzed'!L$1*1/'nmol-analyzed'!L$2</f>
        <v>0</v>
      </c>
      <c r="M244" s="19">
        <f t="shared" si="9"/>
        <v>2.8458779249436253E-2</v>
      </c>
      <c r="N244" s="243">
        <f t="shared" si="10"/>
        <v>4.460695382560402E-2</v>
      </c>
      <c r="O244" s="19">
        <f t="shared" si="11"/>
        <v>1.567423304936302</v>
      </c>
      <c r="P244" s="98">
        <f>'nmol-analyzed'!N244*0.001/'nmol-analyzed'!N$1*1/'nmol-analyzed'!N$2</f>
        <v>0</v>
      </c>
      <c r="Q244" s="98">
        <f>'nmol-analyzed'!O244*0.001/'nmol-analyzed'!O$1*1/'nmol-analyzed'!O$2</f>
        <v>3.3861284322010021E-2</v>
      </c>
      <c r="R244" s="98">
        <f>'nmol-analyzed'!P244*0.001/'nmol-analyzed'!P$1*1/'nmol-analyzed'!P$2</f>
        <v>0.3355968583816657</v>
      </c>
      <c r="S244" s="98">
        <f>'nmol-analyzed'!Q244*0.001/'nmol-analyzed'!Q$1*1/'nmol-analyzed'!Q$2</f>
        <v>9.11649962515554E-2</v>
      </c>
      <c r="T244" s="98">
        <f>'nmol-analyzed'!R244*0.001/'nmol-analyzed'!R$1*1/'nmol-analyzed'!R$2</f>
        <v>0</v>
      </c>
      <c r="U244" s="98">
        <f>'nmol-analyzed'!S244*0.001/'nmol-analyzed'!S$1*1/'nmol-analyzed'!S$2</f>
        <v>0.25083397540070812</v>
      </c>
      <c r="V244" s="98">
        <f>'nmol-analyzed'!T244*0.001/'nmol-analyzed'!T$1*1/'nmol-analyzed'!T$2</f>
        <v>0</v>
      </c>
      <c r="W244" s="98">
        <f>'nmol-analyzed'!U244*0.001/'nmol-analyzed'!U$1*1/'nmol-analyzed'!U$2</f>
        <v>0</v>
      </c>
      <c r="X244" s="98">
        <f>'nmol-analyzed'!V244*0.001/'nmol-analyzed'!V$1*1/'nmol-analyzed'!V$2</f>
        <v>8.8560282072939533E-2</v>
      </c>
      <c r="Y244" s="98">
        <f>'nmol-analyzed'!W244*0.001/'nmol-analyzed'!W$1*1/'nmol-analyzed'!W$2</f>
        <v>2.5480899573416458E-2</v>
      </c>
      <c r="Z244" s="98">
        <f>'nmol-analyzed'!X244*0.001/'nmol-analyzed'!X$1*1/'nmol-analyzed'!X$2</f>
        <v>2.9172798800497737E-2</v>
      </c>
      <c r="AA244" s="98">
        <f>'nmol-analyzed'!Y244*0.001/'nmol-analyzed'!Y$1*1/'nmol-analyzed'!Y$2</f>
        <v>1.5628285071696935E-2</v>
      </c>
      <c r="AB244" s="98">
        <f>'nmol-analyzed'!Z244*0.001/'nmol-analyzed'!Z$1*1/'nmol-analyzed'!Z$2</f>
        <v>4.6884855215085647E-3</v>
      </c>
      <c r="AC244" s="98">
        <f>'nmol-analyzed'!AA244*0.001/'nmol-analyzed'!AA$1*1/'nmol-analyzed'!AA$2</f>
        <v>0</v>
      </c>
      <c r="AD244" s="98">
        <f>'nmol-analyzed'!AB244*0.001/'nmol-analyzed'!AB$1*1/'nmol-analyzed'!AB$2</f>
        <v>3.1256570143390422E-2</v>
      </c>
      <c r="AE244" s="98">
        <f>'nmol-analyzed'!AC244*0.001/'nmol-analyzed'!AC$1*1/'nmol-analyzed'!AC$2</f>
        <v>1.7364761190770087E-2</v>
      </c>
      <c r="AF244" s="98">
        <f>'nmol-analyzed'!AD244*0.001/'nmol-analyzed'!AD$1*1/'nmol-analyzed'!AD$2</f>
        <v>8.9304486123972671E-3</v>
      </c>
      <c r="AG244" s="98">
        <f>'nmol-analyzed'!AE244*0.001/'nmol-analyzed'!AE$1*1/'nmol-analyzed'!AE$2</f>
        <v>0</v>
      </c>
      <c r="AH244" s="98">
        <f>'nmol-analyzed'!AF244*0.001/'nmol-analyzed'!AF$1*1/'nmol-analyzed'!AF$2</f>
        <v>4.6884855215085647E-3</v>
      </c>
      <c r="AI244" s="98">
        <f>'nmol-analyzed'!AG244*0.001/'nmol-analyzed'!AG$1*1/'nmol-analyzed'!AG$2</f>
        <v>6.8196153040118307E-2</v>
      </c>
      <c r="AJ244" s="98">
        <f>'nmol-analyzed'!AH244*0.001/'nmol-analyzed'!AH$1*1/'nmol-analyzed'!AH$2</f>
        <v>0</v>
      </c>
    </row>
    <row r="245" spans="1:36" x14ac:dyDescent="0.2">
      <c r="A245">
        <f>'imported summary from web'!A244</f>
        <v>952.6</v>
      </c>
      <c r="B245" t="str">
        <f>'imported summary from web'!B244</f>
        <v>C51H83O13P</v>
      </c>
      <c r="C245" s="2" t="str">
        <f>'imported summary from web'!C244</f>
        <v>PI(42:8)</v>
      </c>
      <c r="D245" s="69"/>
      <c r="E245" s="234"/>
      <c r="F245" s="237">
        <f>'nmol-analyzed'!F245*0.001/'nmol-analyzed'!F$1*1/'nmol-analyzed'!F$2</f>
        <v>0.3580298034606495</v>
      </c>
      <c r="G245" s="237">
        <f>'nmol-analyzed'!G245*0.001/'nmol-analyzed'!G$1*1/'nmol-analyzed'!G$2</f>
        <v>2.7540754112357669E-2</v>
      </c>
      <c r="H245" s="237">
        <f>'nmol-analyzed'!H245*0.001/'nmol-analyzed'!H$1*1/'nmol-analyzed'!H$2</f>
        <v>2.7540754112357669E-2</v>
      </c>
      <c r="I245" s="237">
        <f>'nmol-analyzed'!I245*0.001/'nmol-analyzed'!I$1*1/'nmol-analyzed'!I$2</f>
        <v>0.11016301644943059</v>
      </c>
      <c r="J245" s="98">
        <f>'nmol-analyzed'!J245*0.001/'nmol-analyzed'!J$1*1/'nmol-analyzed'!J$2</f>
        <v>0</v>
      </c>
      <c r="K245" s="98">
        <f>'nmol-analyzed'!K245*0.001/'nmol-analyzed'!K$1*1/'nmol-analyzed'!K$2</f>
        <v>0</v>
      </c>
      <c r="L245" s="98">
        <f>'nmol-analyzed'!L245*0.001/'nmol-analyzed'!L$1*1/'nmol-analyzed'!L$2</f>
        <v>0</v>
      </c>
      <c r="M245" s="19">
        <f t="shared" si="9"/>
        <v>0</v>
      </c>
      <c r="N245" s="243">
        <f t="shared" si="10"/>
        <v>0</v>
      </c>
      <c r="O245" s="19" t="e">
        <f t="shared" si="11"/>
        <v>#DIV/0!</v>
      </c>
      <c r="P245" s="98">
        <f>'nmol-analyzed'!N245*0.001/'nmol-analyzed'!N$1*1/'nmol-analyzed'!N$2</f>
        <v>0</v>
      </c>
      <c r="Q245" s="98">
        <f>'nmol-analyzed'!O245*0.001/'nmol-analyzed'!O$1*1/'nmol-analyzed'!O$2</f>
        <v>1.6930642161005011E-2</v>
      </c>
      <c r="R245" s="98">
        <f>'nmol-analyzed'!P245*0.001/'nmol-analyzed'!P$1*1/'nmol-analyzed'!P$2</f>
        <v>3.454673542164205E-2</v>
      </c>
      <c r="S245" s="98">
        <f>'nmol-analyzed'!Q245*0.001/'nmol-analyzed'!Q$1*1/'nmol-analyzed'!Q$2</f>
        <v>4.948956939370152E-2</v>
      </c>
      <c r="T245" s="98">
        <f>'nmol-analyzed'!R245*0.001/'nmol-analyzed'!R$1*1/'nmol-analyzed'!R$2</f>
        <v>0</v>
      </c>
      <c r="U245" s="98">
        <f>'nmol-analyzed'!S245*0.001/'nmol-analyzed'!S$1*1/'nmol-analyzed'!S$2</f>
        <v>0</v>
      </c>
      <c r="V245" s="98">
        <f>'nmol-analyzed'!T245*0.001/'nmol-analyzed'!T$1*1/'nmol-analyzed'!T$2</f>
        <v>3.2819398650559946E-2</v>
      </c>
      <c r="W245" s="98">
        <f>'nmol-analyzed'!U245*0.001/'nmol-analyzed'!U$1*1/'nmol-analyzed'!U$2</f>
        <v>0</v>
      </c>
      <c r="X245" s="98">
        <f>'nmol-analyzed'!V245*0.001/'nmol-analyzed'!V$1*1/'nmol-analyzed'!V$2</f>
        <v>5.2094283572317386E-2</v>
      </c>
      <c r="Y245" s="98">
        <f>'nmol-analyzed'!W245*0.001/'nmol-analyzed'!W$1*1/'nmol-analyzed'!W$2</f>
        <v>6.0134922993262854E-2</v>
      </c>
      <c r="Z245" s="98">
        <f>'nmol-analyzed'!X245*0.001/'nmol-analyzed'!X$1*1/'nmol-analyzed'!X$2</f>
        <v>0</v>
      </c>
      <c r="AA245" s="98">
        <f>'nmol-analyzed'!Y245*0.001/'nmol-analyzed'!Y$1*1/'nmol-analyzed'!Y$2</f>
        <v>0</v>
      </c>
      <c r="AB245" s="98">
        <f>'nmol-analyzed'!Z245*0.001/'nmol-analyzed'!Z$1*1/'nmol-analyzed'!Z$2</f>
        <v>0</v>
      </c>
      <c r="AC245" s="98">
        <f>'nmol-analyzed'!AA245*0.001/'nmol-analyzed'!AA$1*1/'nmol-analyzed'!AA$2</f>
        <v>0</v>
      </c>
      <c r="AD245" s="98">
        <f>'nmol-analyzed'!AB245*0.001/'nmol-analyzed'!AB$1*1/'nmol-analyzed'!AB$2</f>
        <v>0</v>
      </c>
      <c r="AE245" s="98">
        <f>'nmol-analyzed'!AC245*0.001/'nmol-analyzed'!AC$1*1/'nmol-analyzed'!AC$2</f>
        <v>0</v>
      </c>
      <c r="AF245" s="98">
        <f>'nmol-analyzed'!AD245*0.001/'nmol-analyzed'!AD$1*1/'nmol-analyzed'!AD$2</f>
        <v>0</v>
      </c>
      <c r="AG245" s="98">
        <f>'nmol-analyzed'!AE245*0.001/'nmol-analyzed'!AE$1*1/'nmol-analyzed'!AE$2</f>
        <v>0</v>
      </c>
      <c r="AH245" s="98">
        <f>'nmol-analyzed'!AF245*0.001/'nmol-analyzed'!AF$1*1/'nmol-analyzed'!AF$2</f>
        <v>7.2671525583382732E-2</v>
      </c>
      <c r="AI245" s="98">
        <f>'nmol-analyzed'!AG245*0.001/'nmol-analyzed'!AG$1*1/'nmol-analyzed'!AG$2</f>
        <v>0</v>
      </c>
      <c r="AJ245" s="98">
        <f>'nmol-analyzed'!AH245*0.001/'nmol-analyzed'!AH$1*1/'nmol-analyzed'!AH$2</f>
        <v>0.24494944765432505</v>
      </c>
    </row>
    <row r="246" spans="1:36" x14ac:dyDescent="0.2">
      <c r="A246">
        <f>'imported summary from web'!A245</f>
        <v>954.6</v>
      </c>
      <c r="B246" t="str">
        <f>'imported summary from web'!B245</f>
        <v>C51H85O13P</v>
      </c>
      <c r="C246" s="2" t="str">
        <f>'imported summary from web'!C245</f>
        <v>PI(42:7)</v>
      </c>
      <c r="D246" s="69"/>
      <c r="E246" s="234"/>
      <c r="F246" s="237">
        <f>'nmol-analyzed'!F246*0.001/'nmol-analyzed'!F$1*1/'nmol-analyzed'!F$2</f>
        <v>1.1842524268313794</v>
      </c>
      <c r="G246" s="237">
        <f>'nmol-analyzed'!G246*0.001/'nmol-analyzed'!G$1*1/'nmol-analyzed'!G$2</f>
        <v>1.0190079021572334</v>
      </c>
      <c r="H246" s="237">
        <f>'nmol-analyzed'!H246*0.001/'nmol-analyzed'!H$1*1/'nmol-analyzed'!H$2</f>
        <v>2.175719574876255</v>
      </c>
      <c r="I246" s="237">
        <f>'nmol-analyzed'!I246*0.001/'nmol-analyzed'!I$1*1/'nmol-analyzed'!I$2</f>
        <v>0</v>
      </c>
      <c r="J246" s="98">
        <f>'nmol-analyzed'!J246*0.001/'nmol-analyzed'!J$1*1/'nmol-analyzed'!J$2</f>
        <v>0</v>
      </c>
      <c r="K246" s="98">
        <f>'nmol-analyzed'!K246*0.001/'nmol-analyzed'!K$1*1/'nmol-analyzed'!K$2</f>
        <v>0</v>
      </c>
      <c r="L246" s="98">
        <f>'nmol-analyzed'!L246*0.001/'nmol-analyzed'!L$1*1/'nmol-analyzed'!L$2</f>
        <v>2.7540754112357593E-3</v>
      </c>
      <c r="M246" s="19">
        <f t="shared" si="9"/>
        <v>9.1802513707858649E-4</v>
      </c>
      <c r="N246" s="243">
        <f t="shared" si="10"/>
        <v>1.5900661800454948E-3</v>
      </c>
      <c r="O246" s="19">
        <f t="shared" si="11"/>
        <v>1.732050807568877</v>
      </c>
      <c r="P246" s="98">
        <f>'nmol-analyzed'!N246*0.001/'nmol-analyzed'!N$1*1/'nmol-analyzed'!N$2</f>
        <v>0</v>
      </c>
      <c r="Q246" s="98">
        <f>'nmol-analyzed'!O246*0.001/'nmol-analyzed'!O$1*1/'nmol-analyzed'!O$2</f>
        <v>0.12632863766288357</v>
      </c>
      <c r="R246" s="98">
        <f>'nmol-analyzed'!P246*0.001/'nmol-analyzed'!P$1*1/'nmol-analyzed'!P$2</f>
        <v>0</v>
      </c>
      <c r="S246" s="98">
        <f>'nmol-analyzed'!Q246*0.001/'nmol-analyzed'!Q$1*1/'nmol-analyzed'!Q$2</f>
        <v>2.6047141786158631E-3</v>
      </c>
      <c r="T246" s="98">
        <f>'nmol-analyzed'!R246*0.001/'nmol-analyzed'!R$1*1/'nmol-analyzed'!R$2</f>
        <v>0.19902142621922406</v>
      </c>
      <c r="U246" s="98">
        <f>'nmol-analyzed'!S246*0.001/'nmol-analyzed'!S$1*1/'nmol-analyzed'!S$2</f>
        <v>1.6409699325279976E-2</v>
      </c>
      <c r="V246" s="98">
        <f>'nmol-analyzed'!T246*0.001/'nmol-analyzed'!T$1*1/'nmol-analyzed'!T$2</f>
        <v>0</v>
      </c>
      <c r="W246" s="98">
        <f>'nmol-analyzed'!U246*0.001/'nmol-analyzed'!U$1*1/'nmol-analyzed'!U$2</f>
        <v>4.3535936985434565E-2</v>
      </c>
      <c r="X246" s="98">
        <f>'nmol-analyzed'!V246*0.001/'nmol-analyzed'!V$1*1/'nmol-analyzed'!V$2</f>
        <v>0</v>
      </c>
      <c r="Y246" s="98">
        <f>'nmol-analyzed'!W246*0.001/'nmol-analyzed'!W$1*1/'nmol-analyzed'!W$2</f>
        <v>1.3046220581589227E-2</v>
      </c>
      <c r="Z246" s="98">
        <f>'nmol-analyzed'!X246*0.001/'nmol-analyzed'!X$1*1/'nmol-analyzed'!X$2</f>
        <v>8.3350853715707766E-3</v>
      </c>
      <c r="AA246" s="98">
        <f>'nmol-analyzed'!Y246*0.001/'nmol-analyzed'!Y$1*1/'nmol-analyzed'!Y$2</f>
        <v>1.2502628057357542E-2</v>
      </c>
      <c r="AB246" s="98">
        <f>'nmol-analyzed'!Z246*0.001/'nmol-analyzed'!Z$1*1/'nmol-analyzed'!Z$2</f>
        <v>7.9704253865645586E-2</v>
      </c>
      <c r="AC246" s="98">
        <f>'nmol-analyzed'!AA246*0.001/'nmol-analyzed'!AA$1*1/'nmol-analyzed'!AA$2</f>
        <v>2.6791345837190433E-3</v>
      </c>
      <c r="AD246" s="98">
        <f>'nmol-analyzed'!AB246*0.001/'nmol-analyzed'!AB$1*1/'nmol-analyzed'!AB$2</f>
        <v>0</v>
      </c>
      <c r="AE246" s="98">
        <f>'nmol-analyzed'!AC246*0.001/'nmol-analyzed'!AC$1*1/'nmol-analyzed'!AC$2</f>
        <v>0</v>
      </c>
      <c r="AF246" s="98">
        <f>'nmol-analyzed'!AD246*0.001/'nmol-analyzed'!AD$1*1/'nmol-analyzed'!AD$2</f>
        <v>8.4839261817774E-2</v>
      </c>
      <c r="AG246" s="98">
        <f>'nmol-analyzed'!AE246*0.001/'nmol-analyzed'!AE$1*1/'nmol-analyzed'!AE$2</f>
        <v>0</v>
      </c>
      <c r="AH246" s="98">
        <f>'nmol-analyzed'!AF246*0.001/'nmol-analyzed'!AF$1*1/'nmol-analyzed'!AF$2</f>
        <v>0</v>
      </c>
      <c r="AI246" s="98">
        <f>'nmol-analyzed'!AG246*0.001/'nmol-analyzed'!AG$1*1/'nmol-analyzed'!AG$2</f>
        <v>0</v>
      </c>
      <c r="AJ246" s="98">
        <f>'nmol-analyzed'!AH246*0.001/'nmol-analyzed'!AH$1*1/'nmol-analyzed'!AH$2</f>
        <v>0</v>
      </c>
    </row>
    <row r="247" spans="1:36" x14ac:dyDescent="0.2">
      <c r="A247">
        <f>'imported summary from web'!A246</f>
        <v>956.6</v>
      </c>
      <c r="B247" t="str">
        <f>'imported summary from web'!B246</f>
        <v>C51H87O13P</v>
      </c>
      <c r="C247" s="2" t="str">
        <f>'imported summary from web'!C246</f>
        <v>PI(42:6)</v>
      </c>
      <c r="D247" s="69"/>
      <c r="E247" s="234"/>
      <c r="F247" s="237">
        <f>'nmol-analyzed'!F247*0.001/'nmol-analyzed'!F$1*1/'nmol-analyzed'!F$2</f>
        <v>0</v>
      </c>
      <c r="G247" s="237">
        <f>'nmol-analyzed'!G247*0.001/'nmol-analyzed'!G$1*1/'nmol-analyzed'!G$2</f>
        <v>0</v>
      </c>
      <c r="H247" s="237">
        <f>'nmol-analyzed'!H247*0.001/'nmol-analyzed'!H$1*1/'nmol-analyzed'!H$2</f>
        <v>0</v>
      </c>
      <c r="I247" s="237">
        <f>'nmol-analyzed'!I247*0.001/'nmol-analyzed'!I$1*1/'nmol-analyzed'!I$2</f>
        <v>0</v>
      </c>
      <c r="J247" s="98">
        <f>'nmol-analyzed'!J247*0.001/'nmol-analyzed'!J$1*1/'nmol-analyzed'!J$2</f>
        <v>0</v>
      </c>
      <c r="K247" s="98">
        <f>'nmol-analyzed'!K247*0.001/'nmol-analyzed'!K$1*1/'nmol-analyzed'!K$2</f>
        <v>0</v>
      </c>
      <c r="L247" s="98">
        <f>'nmol-analyzed'!L247*0.001/'nmol-analyzed'!L$1*1/'nmol-analyzed'!L$2</f>
        <v>0</v>
      </c>
      <c r="M247" s="19">
        <f t="shared" si="9"/>
        <v>0</v>
      </c>
      <c r="N247" s="243">
        <f t="shared" si="10"/>
        <v>0</v>
      </c>
      <c r="O247" s="19" t="e">
        <f t="shared" si="11"/>
        <v>#DIV/0!</v>
      </c>
      <c r="P247" s="98">
        <f>'nmol-analyzed'!N247*0.001/'nmol-analyzed'!N$1*1/'nmol-analyzed'!N$2</f>
        <v>7.0603076088599587E-2</v>
      </c>
      <c r="Q247" s="98">
        <f>'nmol-analyzed'!O247*0.001/'nmol-analyzed'!O$1*1/'nmol-analyzed'!O$2</f>
        <v>0</v>
      </c>
      <c r="R247" s="98">
        <f>'nmol-analyzed'!P247*0.001/'nmol-analyzed'!P$1*1/'nmol-analyzed'!P$2</f>
        <v>1.9740991669509739E-2</v>
      </c>
      <c r="S247" s="98">
        <f>'nmol-analyzed'!Q247*0.001/'nmol-analyzed'!Q$1*1/'nmol-analyzed'!Q$2</f>
        <v>0</v>
      </c>
      <c r="T247" s="98">
        <f>'nmol-analyzed'!R247*0.001/'nmol-analyzed'!R$1*1/'nmol-analyzed'!R$2</f>
        <v>0</v>
      </c>
      <c r="U247" s="98">
        <f>'nmol-analyzed'!S247*0.001/'nmol-analyzed'!S$1*1/'nmol-analyzed'!S$2</f>
        <v>0</v>
      </c>
      <c r="V247" s="98">
        <f>'nmol-analyzed'!T247*0.001/'nmol-analyzed'!T$1*1/'nmol-analyzed'!T$2</f>
        <v>0</v>
      </c>
      <c r="W247" s="98">
        <f>'nmol-analyzed'!U247*0.001/'nmol-analyzed'!U$1*1/'nmol-analyzed'!U$2</f>
        <v>0</v>
      </c>
      <c r="X247" s="98">
        <f>'nmol-analyzed'!V247*0.001/'nmol-analyzed'!V$1*1/'nmol-analyzed'!V$2</f>
        <v>0.23963370443265999</v>
      </c>
      <c r="Y247" s="98">
        <f>'nmol-analyzed'!W247*0.001/'nmol-analyzed'!W$1*1/'nmol-analyzed'!W$2</f>
        <v>1.5492386940637209E-2</v>
      </c>
      <c r="Z247" s="98">
        <f>'nmol-analyzed'!X247*0.001/'nmol-analyzed'!X$1*1/'nmol-analyzed'!X$2</f>
        <v>0</v>
      </c>
      <c r="AA247" s="98">
        <f>'nmol-analyzed'!Y247*0.001/'nmol-analyzed'!Y$1*1/'nmol-analyzed'!Y$2</f>
        <v>6.8764454315466503E-2</v>
      </c>
      <c r="AB247" s="98">
        <f>'nmol-analyzed'!Z247*0.001/'nmol-analyzed'!Z$1*1/'nmol-analyzed'!Z$2</f>
        <v>0</v>
      </c>
      <c r="AC247" s="98">
        <f>'nmol-analyzed'!AA247*0.001/'nmol-analyzed'!AA$1*1/'nmol-analyzed'!AA$2</f>
        <v>0</v>
      </c>
      <c r="AD247" s="98">
        <f>'nmol-analyzed'!AB247*0.001/'nmol-analyzed'!AB$1*1/'nmol-analyzed'!AB$2</f>
        <v>0</v>
      </c>
      <c r="AE247" s="98">
        <f>'nmol-analyzed'!AC247*0.001/'nmol-analyzed'!AC$1*1/'nmol-analyzed'!AC$2</f>
        <v>0</v>
      </c>
      <c r="AF247" s="98">
        <f>'nmol-analyzed'!AD247*0.001/'nmol-analyzed'!AD$1*1/'nmol-analyzed'!AD$2</f>
        <v>1.7860897224794531E-2</v>
      </c>
      <c r="AG247" s="98">
        <f>'nmol-analyzed'!AE247*0.001/'nmol-analyzed'!AE$1*1/'nmol-analyzed'!AE$2</f>
        <v>0</v>
      </c>
      <c r="AH247" s="98">
        <f>'nmol-analyzed'!AF247*0.001/'nmol-analyzed'!AF$1*1/'nmol-analyzed'!AF$2</f>
        <v>7.9704253865645613E-2</v>
      </c>
      <c r="AI247" s="98">
        <f>'nmol-analyzed'!AG247*0.001/'nmol-analyzed'!AG$1*1/'nmol-analyzed'!AG$2</f>
        <v>0.10570403721218341</v>
      </c>
      <c r="AJ247" s="98">
        <f>'nmol-analyzed'!AH247*0.001/'nmol-analyzed'!AH$1*1/'nmol-analyzed'!AH$2</f>
        <v>0.69274765664738802</v>
      </c>
    </row>
    <row r="248" spans="1:36" x14ac:dyDescent="0.2">
      <c r="A248">
        <f>'imported summary from web'!A247</f>
        <v>958.6</v>
      </c>
      <c r="B248" t="str">
        <f>'imported summary from web'!B247</f>
        <v>C51H89O13P</v>
      </c>
      <c r="C248" s="2" t="str">
        <f>'imported summary from web'!C247</f>
        <v>PI(42:5)</v>
      </c>
      <c r="D248" s="69"/>
      <c r="E248" s="234"/>
      <c r="F248" s="237">
        <f>'nmol-analyzed'!F248*0.001/'nmol-analyzed'!F$1*1/'nmol-analyzed'!F$2</f>
        <v>2.7540754112357693E-2</v>
      </c>
      <c r="G248" s="237">
        <f>'nmol-analyzed'!G248*0.001/'nmol-analyzed'!G$1*1/'nmol-analyzed'!G$2</f>
        <v>0</v>
      </c>
      <c r="H248" s="237">
        <f>'nmol-analyzed'!H248*0.001/'nmol-analyzed'!H$1*1/'nmol-analyzed'!H$2</f>
        <v>0</v>
      </c>
      <c r="I248" s="237">
        <f>'nmol-analyzed'!I248*0.001/'nmol-analyzed'!I$1*1/'nmol-analyzed'!I$2</f>
        <v>0</v>
      </c>
      <c r="J248" s="98">
        <f>'nmol-analyzed'!J248*0.001/'nmol-analyzed'!J$1*1/'nmol-analyzed'!J$2</f>
        <v>2.7540754112357652E-2</v>
      </c>
      <c r="K248" s="98">
        <f>'nmol-analyzed'!K248*0.001/'nmol-analyzed'!K$1*1/'nmol-analyzed'!K$2</f>
        <v>0</v>
      </c>
      <c r="L248" s="98">
        <f>'nmol-analyzed'!L248*0.001/'nmol-analyzed'!L$1*1/'nmol-analyzed'!L$2</f>
        <v>2.7540754112357652E-2</v>
      </c>
      <c r="M248" s="19">
        <f t="shared" si="9"/>
        <v>1.8360502741571767E-2</v>
      </c>
      <c r="N248" s="243">
        <f t="shared" si="10"/>
        <v>1.5900661800454984E-2</v>
      </c>
      <c r="O248" s="19">
        <f t="shared" si="11"/>
        <v>0.86602540378443871</v>
      </c>
      <c r="P248" s="98">
        <f>'nmol-analyzed'!N248*0.001/'nmol-analyzed'!N$1*1/'nmol-analyzed'!N$2</f>
        <v>4.4126922555374776E-3</v>
      </c>
      <c r="Q248" s="98">
        <f>'nmol-analyzed'!O248*0.001/'nmol-analyzed'!O$1*1/'nmol-analyzed'!O$2</f>
        <v>0</v>
      </c>
      <c r="R248" s="98">
        <f>'nmol-analyzed'!P248*0.001/'nmol-analyzed'!P$1*1/'nmol-analyzed'!P$2</f>
        <v>0</v>
      </c>
      <c r="S248" s="98">
        <f>'nmol-analyzed'!Q248*0.001/'nmol-analyzed'!Q$1*1/'nmol-analyzed'!Q$2</f>
        <v>3.3861284322006302E-2</v>
      </c>
      <c r="T248" s="98">
        <f>'nmol-analyzed'!R248*0.001/'nmol-analyzed'!R$1*1/'nmol-analyzed'!R$2</f>
        <v>9.3386976918251291E-2</v>
      </c>
      <c r="U248" s="98">
        <f>'nmol-analyzed'!S248*0.001/'nmol-analyzed'!S$1*1/'nmol-analyzed'!S$2</f>
        <v>0</v>
      </c>
      <c r="V248" s="98">
        <f>'nmol-analyzed'!T248*0.001/'nmol-analyzed'!T$1*1/'nmol-analyzed'!T$2</f>
        <v>4.6884855215085699E-3</v>
      </c>
      <c r="W248" s="98">
        <f>'nmol-analyzed'!U248*0.001/'nmol-analyzed'!U$1*1/'nmol-analyzed'!U$2</f>
        <v>0</v>
      </c>
      <c r="X248" s="98">
        <f>'nmol-analyzed'!V248*0.001/'nmol-analyzed'!V$1*1/'nmol-analyzed'!V$2</f>
        <v>0</v>
      </c>
      <c r="Y248" s="98">
        <f>'nmol-analyzed'!W248*0.001/'nmol-analyzed'!W$1*1/'nmol-analyzed'!W$2</f>
        <v>2.3442427607543139E-2</v>
      </c>
      <c r="Z248" s="98">
        <f>'nmol-analyzed'!X248*0.001/'nmol-analyzed'!X$1*1/'nmol-analyzed'!X$2</f>
        <v>0</v>
      </c>
      <c r="AA248" s="98">
        <f>'nmol-analyzed'!Y248*0.001/'nmol-analyzed'!Y$1*1/'nmol-analyzed'!Y$2</f>
        <v>0</v>
      </c>
      <c r="AB248" s="98">
        <f>'nmol-analyzed'!Z248*0.001/'nmol-analyzed'!Z$1*1/'nmol-analyzed'!Z$2</f>
        <v>0</v>
      </c>
      <c r="AC248" s="98">
        <f>'nmol-analyzed'!AA248*0.001/'nmol-analyzed'!AA$1*1/'nmol-analyzed'!AA$2</f>
        <v>0</v>
      </c>
      <c r="AD248" s="98">
        <f>'nmol-analyzed'!AB248*0.001/'nmol-analyzed'!AB$1*1/'nmol-analyzed'!AB$2</f>
        <v>0</v>
      </c>
      <c r="AE248" s="98">
        <f>'nmol-analyzed'!AC248*0.001/'nmol-analyzed'!AC$1*1/'nmol-analyzed'!AC$2</f>
        <v>3.4729522381540213E-3</v>
      </c>
      <c r="AF248" s="98">
        <f>'nmol-analyzed'!AD248*0.001/'nmol-analyzed'!AD$1*1/'nmol-analyzed'!AD$2</f>
        <v>0</v>
      </c>
      <c r="AG248" s="98">
        <f>'nmol-analyzed'!AE248*0.001/'nmol-analyzed'!AE$1*1/'nmol-analyzed'!AE$2</f>
        <v>0</v>
      </c>
      <c r="AH248" s="98">
        <f>'nmol-analyzed'!AF248*0.001/'nmol-analyzed'!AF$1*1/'nmol-analyzed'!AF$2</f>
        <v>0</v>
      </c>
      <c r="AI248" s="98">
        <f>'nmol-analyzed'!AG248*0.001/'nmol-analyzed'!AG$1*1/'nmol-analyzed'!AG$2</f>
        <v>0</v>
      </c>
      <c r="AJ248" s="98">
        <f>'nmol-analyzed'!AH248*0.001/'nmol-analyzed'!AH$1*1/'nmol-analyzed'!AH$2</f>
        <v>3.8273351195988278E-2</v>
      </c>
    </row>
    <row r="249" spans="1:36" x14ac:dyDescent="0.2">
      <c r="A249">
        <f>'imported summary from web'!A248</f>
        <v>960.6</v>
      </c>
      <c r="B249" t="str">
        <f>'imported summary from web'!B248</f>
        <v>C51H91O13P</v>
      </c>
      <c r="C249" s="2" t="str">
        <f>'imported summary from web'!C248</f>
        <v>PI(42:4)</v>
      </c>
      <c r="D249" s="69"/>
      <c r="E249" s="234"/>
      <c r="F249" s="237">
        <f>'nmol-analyzed'!F249*0.001/'nmol-analyzed'!F$1*1/'nmol-analyzed'!F$2</f>
        <v>0</v>
      </c>
      <c r="G249" s="237">
        <f>'nmol-analyzed'!G249*0.001/'nmol-analyzed'!G$1*1/'nmol-analyzed'!G$2</f>
        <v>5.5081508224715324E-2</v>
      </c>
      <c r="H249" s="237">
        <f>'nmol-analyzed'!H249*0.001/'nmol-analyzed'!H$1*1/'nmol-analyzed'!H$2</f>
        <v>0.13770377056178829</v>
      </c>
      <c r="I249" s="237">
        <f>'nmol-analyzed'!I249*0.001/'nmol-analyzed'!I$1*1/'nmol-analyzed'!I$2</f>
        <v>5.5081508224715324E-2</v>
      </c>
      <c r="J249" s="98">
        <f>'nmol-analyzed'!J249*0.001/'nmol-analyzed'!J$1*1/'nmol-analyzed'!J$2</f>
        <v>0</v>
      </c>
      <c r="K249" s="98">
        <f>'nmol-analyzed'!K249*0.001/'nmol-analyzed'!K$1*1/'nmol-analyzed'!K$2</f>
        <v>0</v>
      </c>
      <c r="L249" s="98">
        <f>'nmol-analyzed'!L249*0.001/'nmol-analyzed'!L$1*1/'nmol-analyzed'!L$2</f>
        <v>0</v>
      </c>
      <c r="M249" s="19">
        <f t="shared" si="9"/>
        <v>0</v>
      </c>
      <c r="N249" s="243">
        <f t="shared" si="10"/>
        <v>0</v>
      </c>
      <c r="O249" s="19" t="e">
        <f t="shared" si="11"/>
        <v>#DIV/0!</v>
      </c>
      <c r="P249" s="98">
        <f>'nmol-analyzed'!N249*0.001/'nmol-analyzed'!N$1*1/'nmol-analyzed'!N$2</f>
        <v>0</v>
      </c>
      <c r="Q249" s="98">
        <f>'nmol-analyzed'!O249*0.001/'nmol-analyzed'!O$1*1/'nmol-analyzed'!O$2</f>
        <v>6.5117854465403897E-3</v>
      </c>
      <c r="R249" s="98">
        <f>'nmol-analyzed'!P249*0.001/'nmol-analyzed'!P$1*1/'nmol-analyzed'!P$2</f>
        <v>0</v>
      </c>
      <c r="S249" s="98">
        <f>'nmol-analyzed'!Q249*0.001/'nmol-analyzed'!Q$1*1/'nmol-analyzed'!Q$2</f>
        <v>1.3023570893079345E-2</v>
      </c>
      <c r="T249" s="98">
        <f>'nmol-analyzed'!R249*0.001/'nmol-analyzed'!R$1*1/'nmol-analyzed'!R$2</f>
        <v>2.6025878813283148E-2</v>
      </c>
      <c r="U249" s="98">
        <f>'nmol-analyzed'!S249*0.001/'nmol-analyzed'!S$1*1/'nmol-analyzed'!S$2</f>
        <v>0</v>
      </c>
      <c r="V249" s="98">
        <f>'nmol-analyzed'!T249*0.001/'nmol-analyzed'!T$1*1/'nmol-analyzed'!T$2</f>
        <v>0</v>
      </c>
      <c r="W249" s="98">
        <f>'nmol-analyzed'!U249*0.001/'nmol-analyzed'!U$1*1/'nmol-analyzed'!U$2</f>
        <v>0</v>
      </c>
      <c r="X249" s="98">
        <f>'nmol-analyzed'!V249*0.001/'nmol-analyzed'!V$1*1/'nmol-analyzed'!V$2</f>
        <v>2.604714178615869E-2</v>
      </c>
      <c r="Y249" s="98">
        <f>'nmol-analyzed'!W249*0.001/'nmol-analyzed'!W$1*1/'nmol-analyzed'!W$2</f>
        <v>0</v>
      </c>
      <c r="Z249" s="98">
        <f>'nmol-analyzed'!X249*0.001/'nmol-analyzed'!X$1*1/'nmol-analyzed'!X$2</f>
        <v>4.7926740886531996E-2</v>
      </c>
      <c r="AA249" s="98">
        <f>'nmol-analyzed'!Y249*0.001/'nmol-analyzed'!Y$1*1/'nmol-analyzed'!Y$2</f>
        <v>0</v>
      </c>
      <c r="AB249" s="98">
        <f>'nmol-analyzed'!Z249*0.001/'nmol-analyzed'!Z$1*1/'nmol-analyzed'!Z$2</f>
        <v>1.1721213803771408E-2</v>
      </c>
      <c r="AC249" s="98">
        <f>'nmol-analyzed'!AA249*0.001/'nmol-analyzed'!AA$1*1/'nmol-analyzed'!AA$2</f>
        <v>5.3582691674380995E-3</v>
      </c>
      <c r="AD249" s="98">
        <f>'nmol-analyzed'!AB249*0.001/'nmol-analyzed'!AB$1*1/'nmol-analyzed'!AB$2</f>
        <v>0</v>
      </c>
      <c r="AE249" s="98">
        <f>'nmol-analyzed'!AC249*0.001/'nmol-analyzed'!AC$1*1/'nmol-analyzed'!AC$2</f>
        <v>1.7364761190770087E-2</v>
      </c>
      <c r="AF249" s="98">
        <f>'nmol-analyzed'!AD249*0.001/'nmol-analyzed'!AD$1*1/'nmol-analyzed'!AD$2</f>
        <v>0</v>
      </c>
      <c r="AG249" s="98">
        <f>'nmol-analyzed'!AE249*0.001/'nmol-analyzed'!AE$1*1/'nmol-analyzed'!AE$2</f>
        <v>0</v>
      </c>
      <c r="AH249" s="98">
        <f>'nmol-analyzed'!AF249*0.001/'nmol-analyzed'!AF$1*1/'nmol-analyzed'!AF$2</f>
        <v>3.2819398650559946E-2</v>
      </c>
      <c r="AI249" s="98">
        <f>'nmol-analyzed'!AG249*0.001/'nmol-analyzed'!AG$1*1/'nmol-analyzed'!AG$2</f>
        <v>0</v>
      </c>
      <c r="AJ249" s="98">
        <f>'nmol-analyzed'!AH249*0.001/'nmol-analyzed'!AH$1*1/'nmol-analyzed'!AH$2</f>
        <v>0</v>
      </c>
    </row>
    <row r="250" spans="1:36" x14ac:dyDescent="0.2">
      <c r="A250">
        <f>'imported summary from web'!A249</f>
        <v>962.6</v>
      </c>
      <c r="B250" t="str">
        <f>'imported summary from web'!B249</f>
        <v>C51H93O13P</v>
      </c>
      <c r="C250" s="2" t="str">
        <f>'imported summary from web'!C249</f>
        <v>PI(42:3)</v>
      </c>
      <c r="D250" s="69"/>
      <c r="E250" s="234"/>
      <c r="F250" s="237">
        <f>'nmol-analyzed'!F250*0.001/'nmol-analyzed'!F$1*1/'nmol-analyzed'!F$2</f>
        <v>0</v>
      </c>
      <c r="G250" s="237">
        <f>'nmol-analyzed'!G250*0.001/'nmol-analyzed'!G$1*1/'nmol-analyzed'!G$2</f>
        <v>0</v>
      </c>
      <c r="H250" s="237">
        <f>'nmol-analyzed'!H250*0.001/'nmol-analyzed'!H$1*1/'nmol-analyzed'!H$2</f>
        <v>8.2622262337072983E-2</v>
      </c>
      <c r="I250" s="237">
        <f>'nmol-analyzed'!I250*0.001/'nmol-analyzed'!I$1*1/'nmol-analyzed'!I$2</f>
        <v>0</v>
      </c>
      <c r="J250" s="98">
        <f>'nmol-analyzed'!J250*0.001/'nmol-analyzed'!J$1*1/'nmol-analyzed'!J$2</f>
        <v>2.4786678701121889E-2</v>
      </c>
      <c r="K250" s="98">
        <f>'nmol-analyzed'!K250*0.001/'nmol-analyzed'!K$1*1/'nmol-analyzed'!K$2</f>
        <v>0</v>
      </c>
      <c r="L250" s="98">
        <f>'nmol-analyzed'!L250*0.001/'nmol-analyzed'!L$1*1/'nmol-analyzed'!L$2</f>
        <v>1.6524452467414599E-2</v>
      </c>
      <c r="M250" s="19">
        <f t="shared" si="9"/>
        <v>1.3770377056178831E-2</v>
      </c>
      <c r="N250" s="243">
        <f t="shared" si="10"/>
        <v>1.2620759041604528E-2</v>
      </c>
      <c r="O250" s="19">
        <f t="shared" si="11"/>
        <v>0.91651513899116765</v>
      </c>
      <c r="P250" s="98">
        <f>'nmol-analyzed'!N250*0.001/'nmol-analyzed'!N$1*1/'nmol-analyzed'!N$2</f>
        <v>7.9428460599674483E-2</v>
      </c>
      <c r="Q250" s="98">
        <f>'nmol-analyzed'!O250*0.001/'nmol-analyzed'!O$1*1/'nmol-analyzed'!O$2</f>
        <v>3.51636414113181E-2</v>
      </c>
      <c r="R250" s="98">
        <f>'nmol-analyzed'!P250*0.001/'nmol-analyzed'!P$1*1/'nmol-analyzed'!P$2</f>
        <v>1.4805743752132308E-2</v>
      </c>
      <c r="S250" s="98">
        <f>'nmol-analyzed'!Q250*0.001/'nmol-analyzed'!Q$1*1/'nmol-analyzed'!Q$2</f>
        <v>0</v>
      </c>
      <c r="T250" s="98">
        <f>'nmol-analyzed'!R250*0.001/'nmol-analyzed'!R$1*1/'nmol-analyzed'!R$2</f>
        <v>0</v>
      </c>
      <c r="U250" s="98">
        <f>'nmol-analyzed'!S250*0.001/'nmol-analyzed'!S$1*1/'nmol-analyzed'!S$2</f>
        <v>7.0327282822628453E-3</v>
      </c>
      <c r="V250" s="98">
        <f>'nmol-analyzed'!T250*0.001/'nmol-analyzed'!T$1*1/'nmol-analyzed'!T$2</f>
        <v>2.8130913129051385E-2</v>
      </c>
      <c r="W250" s="98">
        <f>'nmol-analyzed'!U250*0.001/'nmol-analyzed'!U$1*1/'nmol-analyzed'!U$2</f>
        <v>0</v>
      </c>
      <c r="X250" s="98">
        <f>'nmol-analyzed'!V250*0.001/'nmol-analyzed'!V$1*1/'nmol-analyzed'!V$2</f>
        <v>0</v>
      </c>
      <c r="Y250" s="98">
        <f>'nmol-analyzed'!W250*0.001/'nmol-analyzed'!W$1*1/'nmol-analyzed'!W$2</f>
        <v>0</v>
      </c>
      <c r="Z250" s="98">
        <f>'nmol-analyzed'!X250*0.001/'nmol-analyzed'!X$1*1/'nmol-analyzed'!X$2</f>
        <v>0</v>
      </c>
      <c r="AA250" s="98">
        <f>'nmol-analyzed'!Y250*0.001/'nmol-analyzed'!Y$1*1/'nmol-analyzed'!Y$2</f>
        <v>1.8753942086036323E-2</v>
      </c>
      <c r="AB250" s="98">
        <f>'nmol-analyzed'!Z250*0.001/'nmol-analyzed'!Z$1*1/'nmol-analyzed'!Z$2</f>
        <v>0</v>
      </c>
      <c r="AC250" s="98">
        <f>'nmol-analyzed'!AA250*0.001/'nmol-analyzed'!AA$1*1/'nmol-analyzed'!AA$2</f>
        <v>0</v>
      </c>
      <c r="AD250" s="98">
        <f>'nmol-analyzed'!AB250*0.001/'nmol-analyzed'!AB$1*1/'nmol-analyzed'!AB$2</f>
        <v>7.0327282822628456E-2</v>
      </c>
      <c r="AE250" s="98">
        <f>'nmol-analyzed'!AC250*0.001/'nmol-analyzed'!AC$1*1/'nmol-analyzed'!AC$2</f>
        <v>0</v>
      </c>
      <c r="AF250" s="98">
        <f>'nmol-analyzed'!AD250*0.001/'nmol-analyzed'!AD$1*1/'nmol-analyzed'!AD$2</f>
        <v>6.6978364592979497E-2</v>
      </c>
      <c r="AG250" s="98">
        <f>'nmol-analyzed'!AE250*0.001/'nmol-analyzed'!AE$1*1/'nmol-analyzed'!AE$2</f>
        <v>1.0229422956017748E-2</v>
      </c>
      <c r="AH250" s="98">
        <f>'nmol-analyzed'!AF250*0.001/'nmol-analyzed'!AF$1*1/'nmol-analyzed'!AF$2</f>
        <v>7.0327282822628453E-3</v>
      </c>
      <c r="AI250" s="98">
        <f>'nmol-analyzed'!AG250*0.001/'nmol-analyzed'!AG$1*1/'nmol-analyzed'!AG$2</f>
        <v>8.1835383648141982E-2</v>
      </c>
      <c r="AJ250" s="98">
        <f>'nmol-analyzed'!AH250*0.001/'nmol-analyzed'!AH$1*1/'nmol-analyzed'!AH$2</f>
        <v>0</v>
      </c>
    </row>
    <row r="251" spans="1:36" x14ac:dyDescent="0.2">
      <c r="A251">
        <f>'imported summary from web'!A250</f>
        <v>964.7</v>
      </c>
      <c r="B251" t="str">
        <f>'imported summary from web'!B250</f>
        <v>C51H95O13P</v>
      </c>
      <c r="C251" s="2" t="str">
        <f>'imported summary from web'!C250</f>
        <v>PI(42:2)</v>
      </c>
      <c r="D251" s="69"/>
      <c r="E251" s="234"/>
      <c r="F251" s="237">
        <f>'nmol-analyzed'!F251*0.001/'nmol-analyzed'!F$1*1/'nmol-analyzed'!F$2</f>
        <v>0.22032603289886124</v>
      </c>
      <c r="G251" s="237">
        <f>'nmol-analyzed'!G251*0.001/'nmol-analyzed'!G$1*1/'nmol-analyzed'!G$2</f>
        <v>0</v>
      </c>
      <c r="H251" s="237">
        <f>'nmol-analyzed'!H251*0.001/'nmol-analyzed'!H$1*1/'nmol-analyzed'!H$2</f>
        <v>0.13770377056178837</v>
      </c>
      <c r="I251" s="237">
        <f>'nmol-analyzed'!I251*0.001/'nmol-analyzed'!I$1*1/'nmol-analyzed'!I$2</f>
        <v>0</v>
      </c>
      <c r="J251" s="98">
        <f>'nmol-analyzed'!J251*0.001/'nmol-analyzed'!J$1*1/'nmol-analyzed'!J$2</f>
        <v>0</v>
      </c>
      <c r="K251" s="98">
        <f>'nmol-analyzed'!K251*0.001/'nmol-analyzed'!K$1*1/'nmol-analyzed'!K$2</f>
        <v>0</v>
      </c>
      <c r="L251" s="98">
        <f>'nmol-analyzed'!L251*0.001/'nmol-analyzed'!L$1*1/'nmol-analyzed'!L$2</f>
        <v>0</v>
      </c>
      <c r="M251" s="19">
        <f t="shared" si="9"/>
        <v>0</v>
      </c>
      <c r="N251" s="243">
        <f t="shared" si="10"/>
        <v>0</v>
      </c>
      <c r="O251" s="19" t="e">
        <f t="shared" si="11"/>
        <v>#DIV/0!</v>
      </c>
      <c r="P251" s="98">
        <f>'nmol-analyzed'!N251*0.001/'nmol-analyzed'!N$1*1/'nmol-analyzed'!N$2</f>
        <v>0</v>
      </c>
      <c r="Q251" s="98">
        <f>'nmol-analyzed'!O251*0.001/'nmol-analyzed'!O$1*1/'nmol-analyzed'!O$2</f>
        <v>0</v>
      </c>
      <c r="R251" s="98">
        <f>'nmol-analyzed'!P251*0.001/'nmol-analyzed'!P$1*1/'nmol-analyzed'!P$2</f>
        <v>0</v>
      </c>
      <c r="S251" s="98">
        <f>'nmol-analyzed'!Q251*0.001/'nmol-analyzed'!Q$1*1/'nmol-analyzed'!Q$2</f>
        <v>0.1614922790741839</v>
      </c>
      <c r="T251" s="98">
        <f>'nmol-analyzed'!R251*0.001/'nmol-analyzed'!R$1*1/'nmol-analyzed'!R$2</f>
        <v>3.0618680956803687E-3</v>
      </c>
      <c r="U251" s="98">
        <f>'nmol-analyzed'!S251*0.001/'nmol-analyzed'!S$1*1/'nmol-analyzed'!S$2</f>
        <v>0</v>
      </c>
      <c r="V251" s="98">
        <f>'nmol-analyzed'!T251*0.001/'nmol-analyzed'!T$1*1/'nmol-analyzed'!T$2</f>
        <v>0</v>
      </c>
      <c r="W251" s="98">
        <f>'nmol-analyzed'!U251*0.001/'nmol-analyzed'!U$1*1/'nmol-analyzed'!U$2</f>
        <v>0</v>
      </c>
      <c r="X251" s="98">
        <f>'nmol-analyzed'!V251*0.001/'nmol-analyzed'!V$1*1/'nmol-analyzed'!V$2</f>
        <v>8.8560282072939533E-2</v>
      </c>
      <c r="Y251" s="98">
        <f>'nmol-analyzed'!W251*0.001/'nmol-analyzed'!W$1*1/'nmol-analyzed'!W$2</f>
        <v>3.4654023419846375E-3</v>
      </c>
      <c r="Z251" s="98">
        <f>'nmol-analyzed'!X251*0.001/'nmol-analyzed'!X$1*1/'nmol-analyzed'!X$2</f>
        <v>1.0418856714463482E-2</v>
      </c>
      <c r="AA251" s="98">
        <f>'nmol-analyzed'!Y251*0.001/'nmol-analyzed'!Y$1*1/'nmol-analyzed'!Y$2</f>
        <v>2.5005256114715092E-2</v>
      </c>
      <c r="AB251" s="98">
        <f>'nmol-analyzed'!Z251*0.001/'nmol-analyzed'!Z$1*1/'nmol-analyzed'!Z$2</f>
        <v>0.11017940975545128</v>
      </c>
      <c r="AC251" s="98">
        <f>'nmol-analyzed'!AA251*0.001/'nmol-analyzed'!AA$1*1/'nmol-analyzed'!AA$2</f>
        <v>2.9470480420909554E-2</v>
      </c>
      <c r="AD251" s="98">
        <f>'nmol-analyzed'!AB251*0.001/'nmol-analyzed'!AB$1*1/'nmol-analyzed'!AB$2</f>
        <v>0</v>
      </c>
      <c r="AE251" s="98">
        <f>'nmol-analyzed'!AC251*0.001/'nmol-analyzed'!AC$1*1/'nmol-analyzed'!AC$2</f>
        <v>0</v>
      </c>
      <c r="AF251" s="98">
        <f>'nmol-analyzed'!AD251*0.001/'nmol-analyzed'!AD$1*1/'nmol-analyzed'!AD$2</f>
        <v>0.16967852363554808</v>
      </c>
      <c r="AG251" s="98">
        <f>'nmol-analyzed'!AE251*0.001/'nmol-analyzed'!AE$1*1/'nmol-analyzed'!AE$2</f>
        <v>0.11934326782020706</v>
      </c>
      <c r="AH251" s="98">
        <f>'nmol-analyzed'!AF251*0.001/'nmol-analyzed'!AF$1*1/'nmol-analyzed'!AF$2</f>
        <v>0</v>
      </c>
      <c r="AI251" s="98">
        <f>'nmol-analyzed'!AG251*0.001/'nmol-analyzed'!AG$1*1/'nmol-analyzed'!AG$2</f>
        <v>0.40576711058870402</v>
      </c>
      <c r="AJ251" s="98">
        <f>'nmol-analyzed'!AH251*0.001/'nmol-analyzed'!AH$1*1/'nmol-analyzed'!AH$2</f>
        <v>4.2100686315587124E-2</v>
      </c>
    </row>
    <row r="252" spans="1:36" x14ac:dyDescent="0.2">
      <c r="A252">
        <f>'imported summary from web'!A251</f>
        <v>972.5</v>
      </c>
      <c r="B252" t="str">
        <f>'imported summary from web'!B251</f>
        <v>C53H79O13P</v>
      </c>
      <c r="C252" s="2" t="str">
        <f>'imported summary from web'!C251</f>
        <v>PI(44:12)</v>
      </c>
      <c r="D252" s="69"/>
      <c r="E252" s="234"/>
      <c r="F252" s="237">
        <f>'nmol-analyzed'!F252*0.001/'nmol-analyzed'!F$1*1/'nmol-analyzed'!F$2</f>
        <v>0</v>
      </c>
      <c r="G252" s="237">
        <f>'nmol-analyzed'!G252*0.001/'nmol-analyzed'!G$1*1/'nmol-analyzed'!G$2</f>
        <v>0.22032603289886135</v>
      </c>
      <c r="H252" s="237">
        <f>'nmol-analyzed'!H252*0.001/'nmol-analyzed'!H$1*1/'nmol-analyzed'!H$2</f>
        <v>0</v>
      </c>
      <c r="I252" s="237">
        <f>'nmol-analyzed'!I252*0.001/'nmol-analyzed'!I$1*1/'nmol-analyzed'!I$2</f>
        <v>0.13770377056178834</v>
      </c>
      <c r="J252" s="98">
        <f>'nmol-analyzed'!J252*0.001/'nmol-analyzed'!J$1*1/'nmol-analyzed'!J$2</f>
        <v>4.6819281991008037E-2</v>
      </c>
      <c r="K252" s="98">
        <f>'nmol-analyzed'!K252*0.001/'nmol-analyzed'!K$1*1/'nmol-analyzed'!K$2</f>
        <v>0</v>
      </c>
      <c r="L252" s="98">
        <f>'nmol-analyzed'!L252*0.001/'nmol-analyzed'!L$1*1/'nmol-analyzed'!L$2</f>
        <v>0</v>
      </c>
      <c r="M252" s="19">
        <f t="shared" si="9"/>
        <v>1.5606427330336013E-2</v>
      </c>
      <c r="N252" s="243">
        <f t="shared" si="10"/>
        <v>2.7031125060773487E-2</v>
      </c>
      <c r="O252" s="19">
        <f t="shared" si="11"/>
        <v>1.7320508075688772</v>
      </c>
      <c r="P252" s="98">
        <f>'nmol-analyzed'!N252*0.001/'nmol-analyzed'!N$1*1/'nmol-analyzed'!N$2</f>
        <v>8.8253845110749449E-3</v>
      </c>
      <c r="Q252" s="98">
        <f>'nmol-analyzed'!O252*0.001/'nmol-analyzed'!O$1*1/'nmol-analyzed'!O$2</f>
        <v>0</v>
      </c>
      <c r="R252" s="98">
        <f>'nmol-analyzed'!P252*0.001/'nmol-analyzed'!P$1*1/'nmol-analyzed'!P$2</f>
        <v>2.4676239586887187E-2</v>
      </c>
      <c r="S252" s="98">
        <f>'nmol-analyzed'!Q252*0.001/'nmol-analyzed'!Q$1*1/'nmol-analyzed'!Q$2</f>
        <v>0</v>
      </c>
      <c r="T252" s="98">
        <f>'nmol-analyzed'!R252*0.001/'nmol-analyzed'!R$1*1/'nmol-analyzed'!R$2</f>
        <v>7.6546702392009287E-3</v>
      </c>
      <c r="U252" s="98">
        <f>'nmol-analyzed'!S252*0.001/'nmol-analyzed'!S$1*1/'nmol-analyzed'!S$2</f>
        <v>0.43368491073954218</v>
      </c>
      <c r="V252" s="98">
        <f>'nmol-analyzed'!T252*0.001/'nmol-analyzed'!T$1*1/'nmol-analyzed'!T$2</f>
        <v>0</v>
      </c>
      <c r="W252" s="98">
        <f>'nmol-analyzed'!U252*0.001/'nmol-analyzed'!U$1*1/'nmol-analyzed'!U$2</f>
        <v>0</v>
      </c>
      <c r="X252" s="98">
        <f>'nmol-analyzed'!V252*0.001/'nmol-analyzed'!V$1*1/'nmol-analyzed'!V$2</f>
        <v>0</v>
      </c>
      <c r="Y252" s="98">
        <f>'nmol-analyzed'!W252*0.001/'nmol-analyzed'!W$1*1/'nmol-analyzed'!W$2</f>
        <v>1.8142400496272519E-2</v>
      </c>
      <c r="Z252" s="98">
        <f>'nmol-analyzed'!X252*0.001/'nmol-analyzed'!X$1*1/'nmol-analyzed'!X$2</f>
        <v>2.2921484771819649E-2</v>
      </c>
      <c r="AA252" s="98">
        <f>'nmol-analyzed'!Y252*0.001/'nmol-analyzed'!Y$1*1/'nmol-analyzed'!Y$2</f>
        <v>0</v>
      </c>
      <c r="AB252" s="98">
        <f>'nmol-analyzed'!Z252*0.001/'nmol-analyzed'!Z$1*1/'nmol-analyzed'!Z$2</f>
        <v>0</v>
      </c>
      <c r="AC252" s="98">
        <f>'nmol-analyzed'!AA252*0.001/'nmol-analyzed'!AA$1*1/'nmol-analyzed'!AA$2</f>
        <v>6.9657499176695309E-2</v>
      </c>
      <c r="AD252" s="98">
        <f>'nmol-analyzed'!AB252*0.001/'nmol-analyzed'!AB$1*1/'nmol-analyzed'!AB$2</f>
        <v>0</v>
      </c>
      <c r="AE252" s="98">
        <f>'nmol-analyzed'!AC252*0.001/'nmol-analyzed'!AC$1*1/'nmol-analyzed'!AC$2</f>
        <v>7.987790147754241E-2</v>
      </c>
      <c r="AF252" s="98">
        <f>'nmol-analyzed'!AD252*0.001/'nmol-analyzed'!AD$1*1/'nmol-analyzed'!AD$2</f>
        <v>4.911746736818496E-2</v>
      </c>
      <c r="AG252" s="98">
        <f>'nmol-analyzed'!AE252*0.001/'nmol-analyzed'!AE$1*1/'nmol-analyzed'!AE$2</f>
        <v>6.8196153040118307E-3</v>
      </c>
      <c r="AH252" s="98">
        <f>'nmol-analyzed'!AF252*0.001/'nmol-analyzed'!AF$1*1/'nmol-analyzed'!AF$2</f>
        <v>0</v>
      </c>
      <c r="AI252" s="98">
        <f>'nmol-analyzed'!AG252*0.001/'nmol-analyzed'!AG$1*1/'nmol-analyzed'!AG$2</f>
        <v>0</v>
      </c>
      <c r="AJ252" s="98">
        <f>'nmol-analyzed'!AH252*0.001/'nmol-analyzed'!AH$1*1/'nmol-analyzed'!AH$2</f>
        <v>7.6546702391976553E-3</v>
      </c>
    </row>
    <row r="253" spans="1:36" x14ac:dyDescent="0.2">
      <c r="A253">
        <f>'imported summary from web'!A252</f>
        <v>974.5</v>
      </c>
      <c r="B253" t="str">
        <f>'imported summary from web'!B252</f>
        <v>C53H81O13P</v>
      </c>
      <c r="C253" s="2" t="str">
        <f>'imported summary from web'!C252</f>
        <v>PI(44:11)</v>
      </c>
      <c r="D253" s="69"/>
      <c r="E253" s="234"/>
      <c r="F253" s="237">
        <f>'nmol-analyzed'!F253*0.001/'nmol-analyzed'!F$1*1/'nmol-analyzed'!F$2</f>
        <v>0</v>
      </c>
      <c r="G253" s="237">
        <f>'nmol-analyzed'!G253*0.001/'nmol-analyzed'!G$1*1/'nmol-analyzed'!G$2</f>
        <v>0</v>
      </c>
      <c r="H253" s="237">
        <f>'nmol-analyzed'!H253*0.001/'nmol-analyzed'!H$1*1/'nmol-analyzed'!H$2</f>
        <v>0</v>
      </c>
      <c r="I253" s="237">
        <f>'nmol-analyzed'!I253*0.001/'nmol-analyzed'!I$1*1/'nmol-analyzed'!I$2</f>
        <v>0.11016301644943059</v>
      </c>
      <c r="J253" s="98">
        <f>'nmol-analyzed'!J253*0.001/'nmol-analyzed'!J$1*1/'nmol-analyzed'!J$2</f>
        <v>0</v>
      </c>
      <c r="K253" s="98">
        <f>'nmol-analyzed'!K253*0.001/'nmol-analyzed'!K$1*1/'nmol-analyzed'!K$2</f>
        <v>0</v>
      </c>
      <c r="L253" s="98">
        <f>'nmol-analyzed'!L253*0.001/'nmol-analyzed'!L$1*1/'nmol-analyzed'!L$2</f>
        <v>2.7540754112357672E-3</v>
      </c>
      <c r="M253" s="19">
        <f t="shared" si="9"/>
        <v>9.1802513707858909E-4</v>
      </c>
      <c r="N253" s="243">
        <f t="shared" si="10"/>
        <v>1.5900661800454993E-3</v>
      </c>
      <c r="O253" s="19">
        <f t="shared" si="11"/>
        <v>1.7320508075688772</v>
      </c>
      <c r="P253" s="98">
        <f>'nmol-analyzed'!N253*0.001/'nmol-analyzed'!N$1*1/'nmol-analyzed'!N$2</f>
        <v>0</v>
      </c>
      <c r="Q253" s="98">
        <f>'nmol-analyzed'!O253*0.001/'nmol-analyzed'!O$1*1/'nmol-analyzed'!O$2</f>
        <v>0</v>
      </c>
      <c r="R253" s="98">
        <f>'nmol-analyzed'!P253*0.001/'nmol-analyzed'!P$1*1/'nmol-analyzed'!P$2</f>
        <v>0.12338119793443592</v>
      </c>
      <c r="S253" s="98">
        <f>'nmol-analyzed'!Q253*0.001/'nmol-analyzed'!Q$1*1/'nmol-analyzed'!Q$2</f>
        <v>4.1675426857853901E-2</v>
      </c>
      <c r="T253" s="98">
        <f>'nmol-analyzed'!R253*0.001/'nmol-analyzed'!R$1*1/'nmol-analyzed'!R$2</f>
        <v>0</v>
      </c>
      <c r="U253" s="98">
        <f>'nmol-analyzed'!S253*0.001/'nmol-analyzed'!S$1*1/'nmol-analyzed'!S$2</f>
        <v>0</v>
      </c>
      <c r="V253" s="98">
        <f>'nmol-analyzed'!T253*0.001/'nmol-analyzed'!T$1*1/'nmol-analyzed'!T$2</f>
        <v>0</v>
      </c>
      <c r="W253" s="98">
        <f>'nmol-analyzed'!U253*0.001/'nmol-analyzed'!U$1*1/'nmol-analyzed'!U$2</f>
        <v>7.3676201052273863E-2</v>
      </c>
      <c r="X253" s="98">
        <f>'nmol-analyzed'!V253*0.001/'nmol-analyzed'!V$1*1/'nmol-analyzed'!V$2</f>
        <v>5.2094283572317402E-3</v>
      </c>
      <c r="Y253" s="98">
        <f>'nmol-analyzed'!W253*0.001/'nmol-analyzed'!W$1*1/'nmol-analyzed'!W$2</f>
        <v>0</v>
      </c>
      <c r="Z253" s="98">
        <f>'nmol-analyzed'!X253*0.001/'nmol-analyzed'!X$1*1/'nmol-analyzed'!X$2</f>
        <v>0</v>
      </c>
      <c r="AA253" s="98">
        <f>'nmol-analyzed'!Y253*0.001/'nmol-analyzed'!Y$1*1/'nmol-analyzed'!Y$2</f>
        <v>3.1256570143393878E-2</v>
      </c>
      <c r="AB253" s="98">
        <f>'nmol-analyzed'!Z253*0.001/'nmol-analyzed'!Z$1*1/'nmol-analyzed'!Z$2</f>
        <v>0</v>
      </c>
      <c r="AC253" s="98">
        <f>'nmol-analyzed'!AA253*0.001/'nmol-analyzed'!AA$1*1/'nmol-analyzed'!AA$2</f>
        <v>0.11520278709991913</v>
      </c>
      <c r="AD253" s="98">
        <f>'nmol-analyzed'!AB253*0.001/'nmol-analyzed'!AB$1*1/'nmol-analyzed'!AB$2</f>
        <v>0</v>
      </c>
      <c r="AE253" s="98">
        <f>'nmol-analyzed'!AC253*0.001/'nmol-analyzed'!AC$1*1/'nmol-analyzed'!AC$2</f>
        <v>0</v>
      </c>
      <c r="AF253" s="98">
        <f>'nmol-analyzed'!AD253*0.001/'nmol-analyzed'!AD$1*1/'nmol-analyzed'!AD$2</f>
        <v>7.1443588899178123E-2</v>
      </c>
      <c r="AG253" s="98">
        <f>'nmol-analyzed'!AE253*0.001/'nmol-analyzed'!AE$1*1/'nmol-analyzed'!AE$2</f>
        <v>2.3868653564041411E-2</v>
      </c>
      <c r="AH253" s="98">
        <f>'nmol-analyzed'!AF253*0.001/'nmol-analyzed'!AF$1*1/'nmol-analyzed'!AF$2</f>
        <v>0</v>
      </c>
      <c r="AI253" s="98">
        <f>'nmol-analyzed'!AG253*0.001/'nmol-analyzed'!AG$1*1/'nmol-analyzed'!AG$2</f>
        <v>3.4098076520059166E-3</v>
      </c>
      <c r="AJ253" s="98">
        <f>'nmol-analyzed'!AH253*0.001/'nmol-analyzed'!AH$1*1/'nmol-analyzed'!AH$2</f>
        <v>0</v>
      </c>
    </row>
    <row r="254" spans="1:36" x14ac:dyDescent="0.2">
      <c r="A254">
        <f>'imported summary from web'!A253</f>
        <v>976.6</v>
      </c>
      <c r="B254" t="str">
        <f>'imported summary from web'!B253</f>
        <v>C53H83O13P</v>
      </c>
      <c r="C254" s="2" t="str">
        <f>'imported summary from web'!C253</f>
        <v>PI(44:10)</v>
      </c>
      <c r="D254" s="69"/>
      <c r="E254" s="234"/>
      <c r="F254" s="237">
        <f>'nmol-analyzed'!F254*0.001/'nmol-analyzed'!F$1*1/'nmol-analyzed'!F$2</f>
        <v>0</v>
      </c>
      <c r="G254" s="237">
        <f>'nmol-analyzed'!G254*0.001/'nmol-analyzed'!G$1*1/'nmol-analyzed'!G$2</f>
        <v>5.508150822471531E-2</v>
      </c>
      <c r="H254" s="237">
        <f>'nmol-analyzed'!H254*0.001/'nmol-analyzed'!H$1*1/'nmol-analyzed'!H$2</f>
        <v>5.508150822471531E-2</v>
      </c>
      <c r="I254" s="237">
        <f>'nmol-analyzed'!I254*0.001/'nmol-analyzed'!I$1*1/'nmol-analyzed'!I$2</f>
        <v>0.46819281991008033</v>
      </c>
      <c r="J254" s="98">
        <f>'nmol-analyzed'!J254*0.001/'nmol-analyzed'!J$1*1/'nmol-analyzed'!J$2</f>
        <v>0</v>
      </c>
      <c r="K254" s="98">
        <f>'nmol-analyzed'!K254*0.001/'nmol-analyzed'!K$1*1/'nmol-analyzed'!K$2</f>
        <v>0</v>
      </c>
      <c r="L254" s="98">
        <f>'nmol-analyzed'!L254*0.001/'nmol-analyzed'!L$1*1/'nmol-analyzed'!L$2</f>
        <v>0.12944154432808097</v>
      </c>
      <c r="M254" s="19">
        <f t="shared" si="9"/>
        <v>4.3147181442693659E-2</v>
      </c>
      <c r="N254" s="243">
        <f t="shared" si="10"/>
        <v>7.473311046213843E-2</v>
      </c>
      <c r="O254" s="19">
        <f t="shared" si="11"/>
        <v>1.7320508075688774</v>
      </c>
      <c r="P254" s="98">
        <f>'nmol-analyzed'!N254*0.001/'nmol-analyzed'!N$1*1/'nmol-analyzed'!N$2</f>
        <v>0</v>
      </c>
      <c r="Q254" s="98">
        <f>'nmol-analyzed'!O254*0.001/'nmol-analyzed'!O$1*1/'nmol-analyzed'!O$2</f>
        <v>0</v>
      </c>
      <c r="R254" s="98">
        <f>'nmol-analyzed'!P254*0.001/'nmol-analyzed'!P$1*1/'nmol-analyzed'!P$2</f>
        <v>0</v>
      </c>
      <c r="S254" s="98">
        <f>'nmol-analyzed'!Q254*0.001/'nmol-analyzed'!Q$1*1/'nmol-analyzed'!Q$2</f>
        <v>4.4280141036469788E-2</v>
      </c>
      <c r="T254" s="98">
        <f>'nmol-analyzed'!R254*0.001/'nmol-analyzed'!R$1*1/'nmol-analyzed'!R$2</f>
        <v>0</v>
      </c>
      <c r="U254" s="98">
        <f>'nmol-analyzed'!S254*0.001/'nmol-analyzed'!S$1*1/'nmol-analyzed'!S$2</f>
        <v>0</v>
      </c>
      <c r="V254" s="98">
        <f>'nmol-analyzed'!T254*0.001/'nmol-analyzed'!T$1*1/'nmol-analyzed'!T$2</f>
        <v>0</v>
      </c>
      <c r="W254" s="98">
        <f>'nmol-analyzed'!U254*0.001/'nmol-analyzed'!U$1*1/'nmol-analyzed'!U$2</f>
        <v>0</v>
      </c>
      <c r="X254" s="98">
        <f>'nmol-analyzed'!V254*0.001/'nmol-analyzed'!V$1*1/'nmol-analyzed'!V$2</f>
        <v>0</v>
      </c>
      <c r="Y254" s="98">
        <f>'nmol-analyzed'!W254*0.001/'nmol-analyzed'!W$1*1/'nmol-analyzed'!W$2</f>
        <v>5.3000271112706243E-3</v>
      </c>
      <c r="Z254" s="98">
        <f>'nmol-analyzed'!X254*0.001/'nmol-analyzed'!X$1*1/'nmol-analyzed'!X$2</f>
        <v>0</v>
      </c>
      <c r="AA254" s="98">
        <f>'nmol-analyzed'!Y254*0.001/'nmol-analyzed'!Y$1*1/'nmol-analyzed'!Y$2</f>
        <v>0</v>
      </c>
      <c r="AB254" s="98">
        <f>'nmol-analyzed'!Z254*0.001/'nmol-analyzed'!Z$1*1/'nmol-analyzed'!Z$2</f>
        <v>0</v>
      </c>
      <c r="AC254" s="98">
        <f>'nmol-analyzed'!AA254*0.001/'nmol-analyzed'!AA$1*1/'nmol-analyzed'!AA$2</f>
        <v>0</v>
      </c>
      <c r="AD254" s="98">
        <f>'nmol-analyzed'!AB254*0.001/'nmol-analyzed'!AB$1*1/'nmol-analyzed'!AB$2</f>
        <v>0</v>
      </c>
      <c r="AE254" s="98">
        <f>'nmol-analyzed'!AC254*0.001/'nmol-analyzed'!AC$1*1/'nmol-analyzed'!AC$2</f>
        <v>0</v>
      </c>
      <c r="AF254" s="98">
        <f>'nmol-analyzed'!AD254*0.001/'nmol-analyzed'!AD$1*1/'nmol-analyzed'!AD$2</f>
        <v>0</v>
      </c>
      <c r="AG254" s="98">
        <f>'nmol-analyzed'!AE254*0.001/'nmol-analyzed'!AE$1*1/'nmol-analyzed'!AE$2</f>
        <v>0</v>
      </c>
      <c r="AH254" s="98">
        <f>'nmol-analyzed'!AF254*0.001/'nmol-analyzed'!AF$1*1/'nmol-analyzed'!AF$2</f>
        <v>0</v>
      </c>
      <c r="AI254" s="98">
        <f>'nmol-analyzed'!AG254*0.001/'nmol-analyzed'!AG$1*1/'nmol-analyzed'!AG$2</f>
        <v>0</v>
      </c>
      <c r="AJ254" s="98">
        <f>'nmol-analyzed'!AH254*0.001/'nmol-analyzed'!AH$1*1/'nmol-analyzed'!AH$2</f>
        <v>0</v>
      </c>
    </row>
    <row r="255" spans="1:36" x14ac:dyDescent="0.2">
      <c r="A255">
        <f>'imported summary from web'!A254</f>
        <v>978.6</v>
      </c>
      <c r="B255" t="str">
        <f>'imported summary from web'!B254</f>
        <v>C53H85O13P</v>
      </c>
      <c r="C255" s="2" t="str">
        <f>'imported summary from web'!C254</f>
        <v>PI(44:9)</v>
      </c>
      <c r="D255" s="69"/>
      <c r="E255" s="234"/>
      <c r="F255" s="237">
        <f>'nmol-analyzed'!F255*0.001/'nmol-analyzed'!F$1*1/'nmol-analyzed'!F$2</f>
        <v>0</v>
      </c>
      <c r="G255" s="237">
        <f>'nmol-analyzed'!G255*0.001/'nmol-analyzed'!G$1*1/'nmol-analyzed'!G$2</f>
        <v>0</v>
      </c>
      <c r="H255" s="237">
        <f>'nmol-analyzed'!H255*0.001/'nmol-analyzed'!H$1*1/'nmol-analyzed'!H$2</f>
        <v>0.16524452467414591</v>
      </c>
      <c r="I255" s="237">
        <f>'nmol-analyzed'!I255*0.001/'nmol-analyzed'!I$1*1/'nmol-analyzed'!I$2</f>
        <v>0</v>
      </c>
      <c r="J255" s="98">
        <f>'nmol-analyzed'!J255*0.001/'nmol-analyzed'!J$1*1/'nmol-analyzed'!J$2</f>
        <v>9.0884488570780284E-2</v>
      </c>
      <c r="K255" s="98">
        <f>'nmol-analyzed'!K255*0.001/'nmol-analyzed'!K$1*1/'nmol-analyzed'!K$2</f>
        <v>0</v>
      </c>
      <c r="L255" s="98">
        <f>'nmol-analyzed'!L255*0.001/'nmol-analyzed'!L$1*1/'nmol-analyzed'!L$2</f>
        <v>0</v>
      </c>
      <c r="M255" s="19">
        <f t="shared" si="9"/>
        <v>3.0294829523593428E-2</v>
      </c>
      <c r="N255" s="243">
        <f t="shared" si="10"/>
        <v>5.2472183941501459E-2</v>
      </c>
      <c r="O255" s="19">
        <f t="shared" si="11"/>
        <v>1.7320508075688772</v>
      </c>
      <c r="P255" s="98">
        <f>'nmol-analyzed'!N255*0.001/'nmol-analyzed'!N$1*1/'nmol-analyzed'!N$2</f>
        <v>0</v>
      </c>
      <c r="Q255" s="98">
        <f>'nmol-analyzed'!O255*0.001/'nmol-analyzed'!O$1*1/'nmol-analyzed'!O$2</f>
        <v>0</v>
      </c>
      <c r="R255" s="98">
        <f>'nmol-analyzed'!P255*0.001/'nmol-analyzed'!P$1*1/'nmol-analyzed'!P$2</f>
        <v>0</v>
      </c>
      <c r="S255" s="98">
        <f>'nmol-analyzed'!Q255*0.001/'nmol-analyzed'!Q$1*1/'nmol-analyzed'!Q$2</f>
        <v>0</v>
      </c>
      <c r="T255" s="98">
        <f>'nmol-analyzed'!R255*0.001/'nmol-analyzed'!R$1*1/'nmol-analyzed'!R$2</f>
        <v>0</v>
      </c>
      <c r="U255" s="98">
        <f>'nmol-analyzed'!S255*0.001/'nmol-analyzed'!S$1*1/'nmol-analyzed'!S$2</f>
        <v>0</v>
      </c>
      <c r="V255" s="98">
        <f>'nmol-analyzed'!T255*0.001/'nmol-analyzed'!T$1*1/'nmol-analyzed'!T$2</f>
        <v>0</v>
      </c>
      <c r="W255" s="98">
        <f>'nmol-analyzed'!U255*0.001/'nmol-analyzed'!U$1*1/'nmol-analyzed'!U$2</f>
        <v>7.0327282822625056E-2</v>
      </c>
      <c r="X255" s="98">
        <f>'nmol-analyzed'!V255*0.001/'nmol-analyzed'!V$1*1/'nmol-analyzed'!V$2</f>
        <v>0</v>
      </c>
      <c r="Y255" s="98">
        <f>'nmol-analyzed'!W255*0.001/'nmol-analyzed'!W$1*1/'nmol-analyzed'!W$2</f>
        <v>0</v>
      </c>
      <c r="Z255" s="98">
        <f>'nmol-analyzed'!X255*0.001/'nmol-analyzed'!X$1*1/'nmol-analyzed'!X$2</f>
        <v>0</v>
      </c>
      <c r="AA255" s="98">
        <f>'nmol-analyzed'!Y255*0.001/'nmol-analyzed'!Y$1*1/'nmol-analyzed'!Y$2</f>
        <v>0</v>
      </c>
      <c r="AB255" s="98">
        <f>'nmol-analyzed'!Z255*0.001/'nmol-analyzed'!Z$1*1/'nmol-analyzed'!Z$2</f>
        <v>0</v>
      </c>
      <c r="AC255" s="98">
        <f>'nmol-analyzed'!AA255*0.001/'nmol-analyzed'!AA$1*1/'nmol-analyzed'!AA$2</f>
        <v>0</v>
      </c>
      <c r="AD255" s="98">
        <f>'nmol-analyzed'!AB255*0.001/'nmol-analyzed'!AB$1*1/'nmol-analyzed'!AB$2</f>
        <v>0</v>
      </c>
      <c r="AE255" s="98">
        <f>'nmol-analyzed'!AC255*0.001/'nmol-analyzed'!AC$1*1/'nmol-analyzed'!AC$2</f>
        <v>0</v>
      </c>
      <c r="AF255" s="98">
        <f>'nmol-analyzed'!AD255*0.001/'nmol-analyzed'!AD$1*1/'nmol-analyzed'!AD$2</f>
        <v>0</v>
      </c>
      <c r="AG255" s="98">
        <f>'nmol-analyzed'!AE255*0.001/'nmol-analyzed'!AE$1*1/'nmol-analyzed'!AE$2</f>
        <v>0.67514191509717136</v>
      </c>
      <c r="AH255" s="98">
        <f>'nmol-analyzed'!AF255*0.001/'nmol-analyzed'!AF$1*1/'nmol-analyzed'!AF$2</f>
        <v>0</v>
      </c>
      <c r="AI255" s="98">
        <f>'nmol-analyzed'!AG255*0.001/'nmol-analyzed'!AG$1*1/'nmol-analyzed'!AG$2</f>
        <v>1.0229422956017743E-2</v>
      </c>
      <c r="AJ255" s="98">
        <f>'nmol-analyzed'!AH255*0.001/'nmol-analyzed'!AH$1*1/'nmol-analyzed'!AH$2</f>
        <v>0</v>
      </c>
    </row>
    <row r="256" spans="1:36" x14ac:dyDescent="0.2">
      <c r="A256">
        <f>'imported summary from web'!A255</f>
        <v>980.6</v>
      </c>
      <c r="B256" t="str">
        <f>'imported summary from web'!B255</f>
        <v>C53H87O13P</v>
      </c>
      <c r="C256" s="2" t="str">
        <f>'imported summary from web'!C255</f>
        <v>PI(44:8)</v>
      </c>
      <c r="D256" s="69"/>
      <c r="E256" s="234"/>
      <c r="F256" s="237">
        <f>'nmol-analyzed'!F256*0.001/'nmol-analyzed'!F$1*1/'nmol-analyzed'!F$2</f>
        <v>0</v>
      </c>
      <c r="G256" s="237">
        <f>'nmol-analyzed'!G256*0.001/'nmol-analyzed'!G$1*1/'nmol-analyzed'!G$2</f>
        <v>0.13770377056178817</v>
      </c>
      <c r="H256" s="237">
        <f>'nmol-analyzed'!H256*0.001/'nmol-analyzed'!H$1*1/'nmol-analyzed'!H$2</f>
        <v>0.46819281991008022</v>
      </c>
      <c r="I256" s="237">
        <f>'nmol-analyzed'!I256*0.001/'nmol-analyzed'!I$1*1/'nmol-analyzed'!I$2</f>
        <v>0</v>
      </c>
      <c r="J256" s="98">
        <f>'nmol-analyzed'!J256*0.001/'nmol-analyzed'!J$1*1/'nmol-analyzed'!J$2</f>
        <v>0</v>
      </c>
      <c r="K256" s="98">
        <f>'nmol-analyzed'!K256*0.001/'nmol-analyzed'!K$1*1/'nmol-analyzed'!K$2</f>
        <v>0.18727712796403209</v>
      </c>
      <c r="L256" s="98">
        <f>'nmol-analyzed'!L256*0.001/'nmol-analyzed'!L$1*1/'nmol-analyzed'!L$2</f>
        <v>0</v>
      </c>
      <c r="M256" s="19">
        <f t="shared" si="9"/>
        <v>6.2425709321344031E-2</v>
      </c>
      <c r="N256" s="243">
        <f t="shared" si="10"/>
        <v>0.10812450024309392</v>
      </c>
      <c r="O256" s="19">
        <f t="shared" si="11"/>
        <v>1.7320508075688772</v>
      </c>
      <c r="P256" s="98">
        <f>'nmol-analyzed'!N256*0.001/'nmol-analyzed'!N$1*1/'nmol-analyzed'!N$2</f>
        <v>0</v>
      </c>
      <c r="Q256" s="98">
        <f>'nmol-analyzed'!O256*0.001/'nmol-analyzed'!O$1*1/'nmol-analyzed'!O$2</f>
        <v>2.6047141786161546E-3</v>
      </c>
      <c r="R256" s="98">
        <f>'nmol-analyzed'!P256*0.001/'nmol-analyzed'!P$1*1/'nmol-analyzed'!P$2</f>
        <v>5.4287727091151788E-2</v>
      </c>
      <c r="S256" s="98">
        <f>'nmol-analyzed'!Q256*0.001/'nmol-analyzed'!Q$1*1/'nmol-analyzed'!Q$2</f>
        <v>0</v>
      </c>
      <c r="T256" s="98">
        <f>'nmol-analyzed'!R256*0.001/'nmol-analyzed'!R$1*1/'nmol-analyzed'!R$2</f>
        <v>0</v>
      </c>
      <c r="U256" s="98">
        <f>'nmol-analyzed'!S256*0.001/'nmol-analyzed'!S$1*1/'nmol-analyzed'!S$2</f>
        <v>0</v>
      </c>
      <c r="V256" s="98">
        <f>'nmol-analyzed'!T256*0.001/'nmol-analyzed'!T$1*1/'nmol-analyzed'!T$2</f>
        <v>9.3769710430171294E-2</v>
      </c>
      <c r="W256" s="98">
        <f>'nmol-analyzed'!U256*0.001/'nmol-analyzed'!U$1*1/'nmol-analyzed'!U$2</f>
        <v>3.6838100526136931E-2</v>
      </c>
      <c r="X256" s="98">
        <f>'nmol-analyzed'!V256*0.001/'nmol-analyzed'!V$1*1/'nmol-analyzed'!V$2</f>
        <v>7.2931997001244309E-2</v>
      </c>
      <c r="Y256" s="98">
        <f>'nmol-analyzed'!W256*0.001/'nmol-analyzed'!W$1*1/'nmol-analyzed'!W$2</f>
        <v>8.9692766498425929E-3</v>
      </c>
      <c r="Z256" s="98">
        <f>'nmol-analyzed'!X256*0.001/'nmol-analyzed'!X$1*1/'nmol-analyzed'!X$2</f>
        <v>0</v>
      </c>
      <c r="AA256" s="98">
        <f>'nmol-analyzed'!Y256*0.001/'nmol-analyzed'!Y$1*1/'nmol-analyzed'!Y$2</f>
        <v>0</v>
      </c>
      <c r="AB256" s="98">
        <f>'nmol-analyzed'!Z256*0.001/'nmol-analyzed'!Z$1*1/'nmol-analyzed'!Z$2</f>
        <v>0</v>
      </c>
      <c r="AC256" s="98">
        <f>'nmol-analyzed'!AA256*0.001/'nmol-analyzed'!AA$1*1/'nmol-analyzed'!AA$2</f>
        <v>0</v>
      </c>
      <c r="AD256" s="98">
        <f>'nmol-analyzed'!AB256*0.001/'nmol-analyzed'!AB$1*1/'nmol-analyzed'!AB$2</f>
        <v>0</v>
      </c>
      <c r="AE256" s="98">
        <f>'nmol-analyzed'!AC256*0.001/'nmol-analyzed'!AC$1*1/'nmol-analyzed'!AC$2</f>
        <v>0</v>
      </c>
      <c r="AF256" s="98">
        <f>'nmol-analyzed'!AD256*0.001/'nmol-analyzed'!AD$1*1/'nmol-analyzed'!AD$2</f>
        <v>0</v>
      </c>
      <c r="AG256" s="98">
        <f>'nmol-analyzed'!AE256*0.001/'nmol-analyzed'!AE$1*1/'nmol-analyzed'!AE$2</f>
        <v>0</v>
      </c>
      <c r="AH256" s="98">
        <f>'nmol-analyzed'!AF256*0.001/'nmol-analyzed'!AF$1*1/'nmol-analyzed'!AF$2</f>
        <v>0</v>
      </c>
      <c r="AI256" s="98">
        <f>'nmol-analyzed'!AG256*0.001/'nmol-analyzed'!AG$1*1/'nmol-analyzed'!AG$2</f>
        <v>0.11934326782020706</v>
      </c>
      <c r="AJ256" s="98">
        <f>'nmol-analyzed'!AH256*0.001/'nmol-analyzed'!AH$1*1/'nmol-analyzed'!AH$2</f>
        <v>6.5064697033180088E-2</v>
      </c>
    </row>
    <row r="257" spans="1:36" x14ac:dyDescent="0.2">
      <c r="A257">
        <f>'imported summary from web'!A256</f>
        <v>982.6</v>
      </c>
      <c r="B257" t="str">
        <f>'imported summary from web'!B256</f>
        <v>C53H89O13P</v>
      </c>
      <c r="C257" s="2" t="str">
        <f>'imported summary from web'!C256</f>
        <v>PI(44:7)</v>
      </c>
      <c r="D257" s="69"/>
      <c r="E257" s="234"/>
      <c r="F257" s="237">
        <f>'nmol-analyzed'!F257*0.001/'nmol-analyzed'!F$1*1/'nmol-analyzed'!F$2</f>
        <v>0.44065206579772248</v>
      </c>
      <c r="G257" s="237">
        <f>'nmol-analyzed'!G257*0.001/'nmol-analyzed'!G$1*1/'nmol-analyzed'!G$2</f>
        <v>0</v>
      </c>
      <c r="H257" s="237">
        <f>'nmol-analyzed'!H257*0.001/'nmol-analyzed'!H$1*1/'nmol-analyzed'!H$2</f>
        <v>0.44065206579772248</v>
      </c>
      <c r="I257" s="237">
        <f>'nmol-analyzed'!I257*0.001/'nmol-analyzed'!I$1*1/'nmol-analyzed'!I$2</f>
        <v>1.0190079021572334</v>
      </c>
      <c r="J257" s="98">
        <f>'nmol-analyzed'!J257*0.001/'nmol-analyzed'!J$1*1/'nmol-analyzed'!J$2</f>
        <v>1.9278527878650357E-2</v>
      </c>
      <c r="K257" s="98">
        <f>'nmol-analyzed'!K257*0.001/'nmol-analyzed'!K$1*1/'nmol-analyzed'!K$2</f>
        <v>0</v>
      </c>
      <c r="L257" s="98">
        <f>'nmol-analyzed'!L257*0.001/'nmol-analyzed'!L$1*1/'nmol-analyzed'!L$2</f>
        <v>2.7540754112357663E-3</v>
      </c>
      <c r="M257" s="19">
        <f t="shared" si="9"/>
        <v>7.3442010966287075E-3</v>
      </c>
      <c r="N257" s="243">
        <f t="shared" si="10"/>
        <v>1.0426761225220071E-2</v>
      </c>
      <c r="O257" s="19">
        <f t="shared" si="11"/>
        <v>1.4197270864500684</v>
      </c>
      <c r="P257" s="98">
        <f>'nmol-analyzed'!N257*0.001/'nmol-analyzed'!N$1*1/'nmol-analyzed'!N$2</f>
        <v>4.4126922555374724E-2</v>
      </c>
      <c r="Q257" s="98">
        <f>'nmol-analyzed'!O257*0.001/'nmol-analyzed'!O$1*1/'nmol-analyzed'!O$2</f>
        <v>0</v>
      </c>
      <c r="R257" s="98">
        <f>'nmol-analyzed'!P257*0.001/'nmol-analyzed'!P$1*1/'nmol-analyzed'!P$2</f>
        <v>4.9352479173774355E-3</v>
      </c>
      <c r="S257" s="98">
        <f>'nmol-analyzed'!Q257*0.001/'nmol-analyzed'!Q$1*1/'nmol-analyzed'!Q$2</f>
        <v>3.3861284322006295E-2</v>
      </c>
      <c r="T257" s="98">
        <f>'nmol-analyzed'!R257*0.001/'nmol-analyzed'!R$1*1/'nmol-analyzed'!R$2</f>
        <v>6.1237361913607418E-3</v>
      </c>
      <c r="U257" s="98">
        <f>'nmol-analyzed'!S257*0.001/'nmol-analyzed'!S$1*1/'nmol-analyzed'!S$2</f>
        <v>0</v>
      </c>
      <c r="V257" s="98">
        <f>'nmol-analyzed'!T257*0.001/'nmol-analyzed'!T$1*1/'nmol-analyzed'!T$2</f>
        <v>6.0950311779611327E-2</v>
      </c>
      <c r="W257" s="98">
        <f>'nmol-analyzed'!U257*0.001/'nmol-analyzed'!U$1*1/'nmol-analyzed'!U$2</f>
        <v>5.358269167438099E-2</v>
      </c>
      <c r="X257" s="98">
        <f>'nmol-analyzed'!V257*0.001/'nmol-analyzed'!V$1*1/'nmol-analyzed'!V$2</f>
        <v>0</v>
      </c>
      <c r="Y257" s="98">
        <f>'nmol-analyzed'!W257*0.001/'nmol-analyzed'!W$1*1/'nmol-analyzed'!W$2</f>
        <v>0</v>
      </c>
      <c r="Z257" s="98">
        <f>'nmol-analyzed'!X257*0.001/'nmol-analyzed'!X$1*1/'nmol-analyzed'!X$2</f>
        <v>0.10210479580174207</v>
      </c>
      <c r="AA257" s="98">
        <f>'nmol-analyzed'!Y257*0.001/'nmol-analyzed'!Y$1*1/'nmol-analyzed'!Y$2</f>
        <v>5.9387483272448353E-2</v>
      </c>
      <c r="AB257" s="98">
        <f>'nmol-analyzed'!Z257*0.001/'nmol-analyzed'!Z$1*1/'nmol-analyzed'!Z$2</f>
        <v>9.3769710430171294E-3</v>
      </c>
      <c r="AC257" s="98">
        <f>'nmol-analyzed'!AA257*0.001/'nmol-analyzed'!AA$1*1/'nmol-analyzed'!AA$2</f>
        <v>1.0716538334876199E-2</v>
      </c>
      <c r="AD257" s="98">
        <f>'nmol-analyzed'!AB257*0.001/'nmol-analyzed'!AB$1*1/'nmol-analyzed'!AB$2</f>
        <v>1.5628285071695214E-2</v>
      </c>
      <c r="AE257" s="98">
        <f>'nmol-analyzed'!AC257*0.001/'nmol-analyzed'!AC$1*1/'nmol-analyzed'!AC$2</f>
        <v>3.4729522381540174E-3</v>
      </c>
      <c r="AF257" s="98">
        <f>'nmol-analyzed'!AD257*0.001/'nmol-analyzed'!AD$1*1/'nmol-analyzed'!AD$2</f>
        <v>4.4652243061986336E-3</v>
      </c>
      <c r="AG257" s="98">
        <f>'nmol-analyzed'!AE257*0.001/'nmol-analyzed'!AE$1*1/'nmol-analyzed'!AE$2</f>
        <v>1.3639230608023663E-2</v>
      </c>
      <c r="AH257" s="98">
        <f>'nmol-analyzed'!AF257*0.001/'nmol-analyzed'!AF$1*1/'nmol-analyzed'!AF$2</f>
        <v>3.0475155889805663E-2</v>
      </c>
      <c r="AI257" s="98">
        <f>'nmol-analyzed'!AG257*0.001/'nmol-analyzed'!AG$1*1/'nmol-analyzed'!AG$2</f>
        <v>0</v>
      </c>
      <c r="AJ257" s="98">
        <f>'nmol-analyzed'!AH257*0.001/'nmol-analyzed'!AH$1*1/'nmol-analyzed'!AH$2</f>
        <v>0</v>
      </c>
    </row>
    <row r="258" spans="1:36" x14ac:dyDescent="0.2">
      <c r="A258">
        <f>'imported summary from web'!A257</f>
        <v>984.6</v>
      </c>
      <c r="B258" t="str">
        <f>'imported summary from web'!B257</f>
        <v>C53H91O13P</v>
      </c>
      <c r="C258" s="2" t="str">
        <f>'imported summary from web'!C257</f>
        <v>PI(44:6)</v>
      </c>
      <c r="D258" s="69"/>
      <c r="E258" s="234"/>
      <c r="F258" s="237">
        <f>'nmol-analyzed'!F258*0.001/'nmol-analyzed'!F$1*1/'nmol-analyzed'!F$2</f>
        <v>1.1016301644943061</v>
      </c>
      <c r="G258" s="237">
        <f>'nmol-analyzed'!G258*0.001/'nmol-analyzed'!G$1*1/'nmol-analyzed'!G$2</f>
        <v>2.7540754112357662E-2</v>
      </c>
      <c r="H258" s="237">
        <f>'nmol-analyzed'!H258*0.001/'nmol-analyzed'!H$1*1/'nmol-analyzed'!H$2</f>
        <v>0</v>
      </c>
      <c r="I258" s="237">
        <f>'nmol-analyzed'!I258*0.001/'nmol-analyzed'!I$1*1/'nmol-analyzed'!I$2</f>
        <v>0</v>
      </c>
      <c r="J258" s="98">
        <f>'nmol-analyzed'!J258*0.001/'nmol-analyzed'!J$1*1/'nmol-analyzed'!J$2</f>
        <v>2.7540754112357663E-3</v>
      </c>
      <c r="K258" s="98">
        <f>'nmol-analyzed'!K258*0.001/'nmol-analyzed'!K$1*1/'nmol-analyzed'!K$2</f>
        <v>0</v>
      </c>
      <c r="L258" s="98">
        <f>'nmol-analyzed'!L258*0.001/'nmol-analyzed'!L$1*1/'nmol-analyzed'!L$2</f>
        <v>1.1016301644943065E-2</v>
      </c>
      <c r="M258" s="19">
        <f t="shared" si="9"/>
        <v>4.5901256853929434E-3</v>
      </c>
      <c r="N258" s="243">
        <f t="shared" si="10"/>
        <v>5.7330651435352027E-3</v>
      </c>
      <c r="O258" s="19">
        <f t="shared" si="11"/>
        <v>1.2489995996796799</v>
      </c>
      <c r="P258" s="98">
        <f>'nmol-analyzed'!N258*0.001/'nmol-analyzed'!N$1*1/'nmol-analyzed'!N$2</f>
        <v>4.4126922555374724E-3</v>
      </c>
      <c r="Q258" s="98">
        <f>'nmol-analyzed'!O258*0.001/'nmol-analyzed'!O$1*1/'nmol-analyzed'!O$2</f>
        <v>1.3023570893080782E-3</v>
      </c>
      <c r="R258" s="98">
        <f>'nmol-analyzed'!P258*0.001/'nmol-analyzed'!P$1*1/'nmol-analyzed'!P$2</f>
        <v>1.9740991669509742E-2</v>
      </c>
      <c r="S258" s="98">
        <f>'nmol-analyzed'!Q258*0.001/'nmol-analyzed'!Q$1*1/'nmol-analyzed'!Q$2</f>
        <v>0</v>
      </c>
      <c r="T258" s="98">
        <f>'nmol-analyzed'!R258*0.001/'nmol-analyzed'!R$1*1/'nmol-analyzed'!R$2</f>
        <v>0</v>
      </c>
      <c r="U258" s="98">
        <f>'nmol-analyzed'!S258*0.001/'nmol-analyzed'!S$1*1/'nmol-analyzed'!S$2</f>
        <v>9.3769710430171294E-3</v>
      </c>
      <c r="V258" s="98">
        <f>'nmol-analyzed'!T258*0.001/'nmol-analyzed'!T$1*1/'nmol-analyzed'!T$2</f>
        <v>3.2819398650559939E-2</v>
      </c>
      <c r="W258" s="98">
        <f>'nmol-analyzed'!U258*0.001/'nmol-analyzed'!U$1*1/'nmol-analyzed'!U$2</f>
        <v>0</v>
      </c>
      <c r="X258" s="98">
        <f>'nmol-analyzed'!V258*0.001/'nmol-analyzed'!V$1*1/'nmol-analyzed'!V$2</f>
        <v>0</v>
      </c>
      <c r="Y258" s="98">
        <f>'nmol-analyzed'!W258*0.001/'nmol-analyzed'!W$1*1/'nmol-analyzed'!W$2</f>
        <v>0</v>
      </c>
      <c r="Z258" s="98">
        <f>'nmol-analyzed'!X258*0.001/'nmol-analyzed'!X$1*1/'nmol-analyzed'!X$2</f>
        <v>0</v>
      </c>
      <c r="AA258" s="98">
        <f>'nmol-analyzed'!Y258*0.001/'nmol-analyzed'!Y$1*1/'nmol-analyzed'!Y$2</f>
        <v>3.1256570143393873E-3</v>
      </c>
      <c r="AB258" s="98">
        <f>'nmol-analyzed'!Z258*0.001/'nmol-analyzed'!Z$1*1/'nmol-analyzed'!Z$2</f>
        <v>2.3442427607542823E-3</v>
      </c>
      <c r="AC258" s="98">
        <f>'nmol-analyzed'!AA258*0.001/'nmol-analyzed'!AA$1*1/'nmol-analyzed'!AA$2</f>
        <v>2.6791345837190498E-3</v>
      </c>
      <c r="AD258" s="98">
        <f>'nmol-analyzed'!AB258*0.001/'nmol-analyzed'!AB$1*1/'nmol-analyzed'!AB$2</f>
        <v>3.9070712679238036E-3</v>
      </c>
      <c r="AE258" s="98">
        <f>'nmol-analyzed'!AC258*0.001/'nmol-analyzed'!AC$1*1/'nmol-analyzed'!AC$2</f>
        <v>3.4729522381540174E-3</v>
      </c>
      <c r="AF258" s="98">
        <f>'nmol-analyzed'!AD258*0.001/'nmol-analyzed'!AD$1*1/'nmol-analyzed'!AD$2</f>
        <v>4.4652243061986336E-3</v>
      </c>
      <c r="AG258" s="98">
        <f>'nmol-analyzed'!AE258*0.001/'nmol-analyzed'!AE$1*1/'nmol-analyzed'!AE$2</f>
        <v>3.409807652005916E-2</v>
      </c>
      <c r="AH258" s="98">
        <f>'nmol-analyzed'!AF258*0.001/'nmol-analyzed'!AF$1*1/'nmol-analyzed'!AF$2</f>
        <v>3.7507884172068504E-2</v>
      </c>
      <c r="AI258" s="98">
        <f>'nmol-analyzed'!AG258*0.001/'nmol-analyzed'!AG$1*1/'nmol-analyzed'!AG$2</f>
        <v>3.4098076520059158E-3</v>
      </c>
      <c r="AJ258" s="98">
        <f>'nmol-analyzed'!AH258*0.001/'nmol-analyzed'!AH$1*1/'nmol-analyzed'!AH$2</f>
        <v>3.827335119598829E-3</v>
      </c>
    </row>
    <row r="259" spans="1:36" x14ac:dyDescent="0.2">
      <c r="A259">
        <f>'imported summary from web'!A258</f>
        <v>986.6</v>
      </c>
      <c r="B259" t="str">
        <f>'imported summary from web'!B258</f>
        <v>C53H93O13P</v>
      </c>
      <c r="C259" s="2" t="str">
        <f>'imported summary from web'!C258</f>
        <v>PI(44:5)</v>
      </c>
      <c r="D259" s="69"/>
      <c r="E259" s="234"/>
      <c r="F259" s="237">
        <f>'nmol-analyzed'!F259*0.001/'nmol-analyzed'!F$1*1/'nmol-analyzed'!F$2</f>
        <v>5.5081508224715324E-2</v>
      </c>
      <c r="G259" s="237">
        <f>'nmol-analyzed'!G259*0.001/'nmol-analyzed'!G$1*1/'nmol-analyzed'!G$2</f>
        <v>0.22032603289886124</v>
      </c>
      <c r="H259" s="237">
        <f>'nmol-analyzed'!H259*0.001/'nmol-analyzed'!H$1*1/'nmol-analyzed'!H$2</f>
        <v>0.55081508224715303</v>
      </c>
      <c r="I259" s="237">
        <f>'nmol-analyzed'!I259*0.001/'nmol-analyzed'!I$1*1/'nmol-analyzed'!I$2</f>
        <v>0</v>
      </c>
      <c r="J259" s="98">
        <f>'nmol-analyzed'!J259*0.001/'nmol-analyzed'!J$1*1/'nmol-analyzed'!J$2</f>
        <v>5.5081508224715326E-3</v>
      </c>
      <c r="K259" s="98">
        <f>'nmol-analyzed'!K259*0.001/'nmol-analyzed'!K$1*1/'nmol-analyzed'!K$2</f>
        <v>5.5081508224715326E-3</v>
      </c>
      <c r="L259" s="98">
        <f>'nmol-analyzed'!L259*0.001/'nmol-analyzed'!L$1*1/'nmol-analyzed'!L$2</f>
        <v>1.3770377056178829E-2</v>
      </c>
      <c r="M259" s="19">
        <f t="shared" si="9"/>
        <v>8.2622262337072993E-3</v>
      </c>
      <c r="N259" s="243">
        <f t="shared" si="10"/>
        <v>4.7701985401364961E-3</v>
      </c>
      <c r="O259" s="19">
        <f t="shared" si="11"/>
        <v>0.57735026918962562</v>
      </c>
      <c r="P259" s="98">
        <f>'nmol-analyzed'!N259*0.001/'nmol-analyzed'!N$1*1/'nmol-analyzed'!N$2</f>
        <v>8.8253845110749449E-3</v>
      </c>
      <c r="Q259" s="98">
        <f>'nmol-analyzed'!O259*0.001/'nmol-analyzed'!O$1*1/'nmol-analyzed'!O$2</f>
        <v>2.6047141786161563E-3</v>
      </c>
      <c r="R259" s="98">
        <f>'nmol-analyzed'!P259*0.001/'nmol-analyzed'!P$1*1/'nmol-analyzed'!P$2</f>
        <v>0.15792793335607794</v>
      </c>
      <c r="S259" s="98">
        <f>'nmol-analyzed'!Q259*0.001/'nmol-analyzed'!Q$1*1/'nmol-analyzed'!Q$2</f>
        <v>0</v>
      </c>
      <c r="T259" s="98">
        <f>'nmol-analyzed'!R259*0.001/'nmol-analyzed'!R$1*1/'nmol-analyzed'!R$2</f>
        <v>3.0618680956803709E-3</v>
      </c>
      <c r="U259" s="98">
        <f>'nmol-analyzed'!S259*0.001/'nmol-analyzed'!S$1*1/'nmol-analyzed'!S$2</f>
        <v>4.6884855215085647E-3</v>
      </c>
      <c r="V259" s="98">
        <f>'nmol-analyzed'!T259*0.001/'nmol-analyzed'!T$1*1/'nmol-analyzed'!T$2</f>
        <v>0</v>
      </c>
      <c r="W259" s="98">
        <f>'nmol-analyzed'!U259*0.001/'nmol-analyzed'!U$1*1/'nmol-analyzed'!U$2</f>
        <v>1.6744591148244059E-2</v>
      </c>
      <c r="X259" s="98">
        <f>'nmol-analyzed'!V259*0.001/'nmol-analyzed'!V$1*1/'nmol-analyzed'!V$2</f>
        <v>0</v>
      </c>
      <c r="Y259" s="98">
        <f>'nmol-analyzed'!W259*0.001/'nmol-analyzed'!W$1*1/'nmol-analyzed'!W$2</f>
        <v>2.8538607522226433E-3</v>
      </c>
      <c r="Z259" s="98">
        <f>'nmol-analyzed'!X259*0.001/'nmol-analyzed'!X$1*1/'nmol-analyzed'!X$2</f>
        <v>6.0429368943888166E-2</v>
      </c>
      <c r="AA259" s="98">
        <f>'nmol-analyzed'!Y259*0.001/'nmol-analyzed'!Y$1*1/'nmol-analyzed'!Y$2</f>
        <v>6.2513140286787746E-3</v>
      </c>
      <c r="AB259" s="98">
        <f>'nmol-analyzed'!Z259*0.001/'nmol-analyzed'!Z$1*1/'nmol-analyzed'!Z$2</f>
        <v>1.8753942086034252E-2</v>
      </c>
      <c r="AC259" s="98">
        <f>'nmol-analyzed'!AA259*0.001/'nmol-analyzed'!AA$1*1/'nmol-analyzed'!AA$2</f>
        <v>2.9470480420909547E-2</v>
      </c>
      <c r="AD259" s="98">
        <f>'nmol-analyzed'!AB259*0.001/'nmol-analyzed'!AB$1*1/'nmol-analyzed'!AB$2</f>
        <v>7.8141425358476072E-3</v>
      </c>
      <c r="AE259" s="98">
        <f>'nmol-analyzed'!AC259*0.001/'nmol-analyzed'!AC$1*1/'nmol-analyzed'!AC$2</f>
        <v>4.8621331334156248E-2</v>
      </c>
      <c r="AF259" s="98">
        <f>'nmol-analyzed'!AD259*0.001/'nmol-analyzed'!AD$1*1/'nmol-analyzed'!AD$2</f>
        <v>0</v>
      </c>
      <c r="AG259" s="98">
        <f>'nmol-analyzed'!AE259*0.001/'nmol-analyzed'!AE$1*1/'nmol-analyzed'!AE$2</f>
        <v>1.704903826002958E-2</v>
      </c>
      <c r="AH259" s="98">
        <f>'nmol-analyzed'!AF259*0.001/'nmol-analyzed'!AF$1*1/'nmol-analyzed'!AF$2</f>
        <v>3.9852126932822786E-2</v>
      </c>
      <c r="AI259" s="98">
        <f>'nmol-analyzed'!AG259*0.001/'nmol-analyzed'!AG$1*1/'nmol-analyzed'!AG$2</f>
        <v>4.7737307128082822E-2</v>
      </c>
      <c r="AJ259" s="98">
        <f>'nmol-analyzed'!AH259*0.001/'nmol-analyzed'!AH$1*1/'nmol-analyzed'!AH$2</f>
        <v>0</v>
      </c>
    </row>
    <row r="260" spans="1:36" x14ac:dyDescent="0.2">
      <c r="A260">
        <f>'imported summary from web'!A259</f>
        <v>988.7</v>
      </c>
      <c r="B260" t="str">
        <f>'imported summary from web'!B259</f>
        <v>C53H95O13P</v>
      </c>
      <c r="C260" s="2" t="str">
        <f>'imported summary from web'!C259</f>
        <v>PI(44:4)</v>
      </c>
      <c r="D260" s="69"/>
      <c r="E260" s="234"/>
      <c r="F260" s="237">
        <f>'nmol-analyzed'!F260*0.001/'nmol-analyzed'!F$1*1/'nmol-analyzed'!F$2</f>
        <v>0</v>
      </c>
      <c r="G260" s="237">
        <f>'nmol-analyzed'!G260*0.001/'nmol-analyzed'!G$1*1/'nmol-analyzed'!G$2</f>
        <v>0</v>
      </c>
      <c r="H260" s="237">
        <f>'nmol-analyzed'!H260*0.001/'nmol-analyzed'!H$1*1/'nmol-analyzed'!H$2</f>
        <v>8.2622262337072927E-2</v>
      </c>
      <c r="I260" s="237">
        <f>'nmol-analyzed'!I260*0.001/'nmol-analyzed'!I$1*1/'nmol-analyzed'!I$2</f>
        <v>0.90884488570780275</v>
      </c>
      <c r="J260" s="98">
        <f>'nmol-analyzed'!J260*0.001/'nmol-analyzed'!J$1*1/'nmol-analyzed'!J$2</f>
        <v>0</v>
      </c>
      <c r="K260" s="98">
        <f>'nmol-analyzed'!K260*0.001/'nmol-analyzed'!K$1*1/'nmol-analyzed'!K$2</f>
        <v>8.2622262337072924E-3</v>
      </c>
      <c r="L260" s="98">
        <f>'nmol-analyzed'!L260*0.001/'nmol-analyzed'!L$1*1/'nmol-analyzed'!L$2</f>
        <v>0</v>
      </c>
      <c r="M260" s="19">
        <f t="shared" si="9"/>
        <v>2.7540754112357641E-3</v>
      </c>
      <c r="N260" s="243">
        <f t="shared" si="10"/>
        <v>4.7701985401364926E-3</v>
      </c>
      <c r="O260" s="19">
        <f t="shared" si="11"/>
        <v>1.7320508075688772</v>
      </c>
      <c r="P260" s="98">
        <f>'nmol-analyzed'!N260*0.001/'nmol-analyzed'!N$1*1/'nmol-analyzed'!N$2</f>
        <v>5.2952307066449655E-2</v>
      </c>
      <c r="Q260" s="98">
        <f>'nmol-analyzed'!O260*0.001/'nmol-analyzed'!O$1*1/'nmol-analyzed'!O$2</f>
        <v>2.3442427607545401E-2</v>
      </c>
      <c r="R260" s="98">
        <f>'nmol-analyzed'!P260*0.001/'nmol-analyzed'!P$1*1/'nmol-analyzed'!P$2</f>
        <v>0</v>
      </c>
      <c r="S260" s="98">
        <f>'nmol-analyzed'!Q260*0.001/'nmol-analyzed'!Q$1*1/'nmol-analyzed'!Q$2</f>
        <v>0</v>
      </c>
      <c r="T260" s="98">
        <f>'nmol-analyzed'!R260*0.001/'nmol-analyzed'!R$1*1/'nmol-analyzed'!R$2</f>
        <v>0</v>
      </c>
      <c r="U260" s="98">
        <f>'nmol-analyzed'!S260*0.001/'nmol-analyzed'!S$1*1/'nmol-analyzed'!S$2</f>
        <v>7.0327282822628409E-3</v>
      </c>
      <c r="V260" s="98">
        <f>'nmol-analyzed'!T260*0.001/'nmol-analyzed'!T$1*1/'nmol-analyzed'!T$2</f>
        <v>0</v>
      </c>
      <c r="W260" s="98">
        <f>'nmol-analyzed'!U260*0.001/'nmol-analyzed'!U$1*1/'nmol-analyzed'!U$2</f>
        <v>0</v>
      </c>
      <c r="X260" s="98">
        <f>'nmol-analyzed'!V260*0.001/'nmol-analyzed'!V$1*1/'nmol-analyzed'!V$2</f>
        <v>0</v>
      </c>
      <c r="Y260" s="98">
        <f>'nmol-analyzed'!W260*0.001/'nmol-analyzed'!W$1*1/'nmol-analyzed'!W$2</f>
        <v>3.0577079488099744E-3</v>
      </c>
      <c r="Z260" s="98">
        <f>'nmol-analyzed'!X260*0.001/'nmol-analyzed'!X$1*1/'nmol-analyzed'!X$2</f>
        <v>0</v>
      </c>
      <c r="AA260" s="98">
        <f>'nmol-analyzed'!Y260*0.001/'nmol-analyzed'!Y$1*1/'nmol-analyzed'!Y$2</f>
        <v>5.6261826258108966E-2</v>
      </c>
      <c r="AB260" s="98">
        <f>'nmol-analyzed'!Z260*0.001/'nmol-analyzed'!Z$1*1/'nmol-analyzed'!Z$2</f>
        <v>0</v>
      </c>
      <c r="AC260" s="98">
        <f>'nmol-analyzed'!AA260*0.001/'nmol-analyzed'!AA$1*1/'nmol-analyzed'!AA$2</f>
        <v>0</v>
      </c>
      <c r="AD260" s="98">
        <f>'nmol-analyzed'!AB260*0.001/'nmol-analyzed'!AB$1*1/'nmol-analyzed'!AB$2</f>
        <v>0</v>
      </c>
      <c r="AE260" s="98">
        <f>'nmol-analyzed'!AC260*0.001/'nmol-analyzed'!AC$1*1/'nmol-analyzed'!AC$2</f>
        <v>0</v>
      </c>
      <c r="AF260" s="98">
        <f>'nmol-analyzed'!AD260*0.001/'nmol-analyzed'!AD$1*1/'nmol-analyzed'!AD$2</f>
        <v>5.3582691674383585E-2</v>
      </c>
      <c r="AG260" s="98">
        <f>'nmol-analyzed'!AE260*0.001/'nmol-analyzed'!AE$1*1/'nmol-analyzed'!AE$2</f>
        <v>5.114711478008873E-2</v>
      </c>
      <c r="AH260" s="98">
        <f>'nmol-analyzed'!AF260*0.001/'nmol-analyzed'!AF$1*1/'nmol-analyzed'!AF$2</f>
        <v>0</v>
      </c>
      <c r="AI260" s="98">
        <f>'nmol-analyzed'!AG260*0.001/'nmol-analyzed'!AG$1*1/'nmol-analyzed'!AG$2</f>
        <v>0</v>
      </c>
      <c r="AJ260" s="98">
        <f>'nmol-analyzed'!AH260*0.001/'nmol-analyzed'!AH$1*1/'nmol-analyzed'!AH$2</f>
        <v>0</v>
      </c>
    </row>
    <row r="261" spans="1:36" x14ac:dyDescent="0.2">
      <c r="A261">
        <f>'imported summary from web'!A260</f>
        <v>990.7</v>
      </c>
      <c r="B261" t="str">
        <f>'imported summary from web'!B260</f>
        <v>C53H97O13P</v>
      </c>
      <c r="C261" s="2" t="str">
        <f>'imported summary from web'!C260</f>
        <v>PI(44:3)</v>
      </c>
      <c r="D261" s="69"/>
      <c r="E261" s="234"/>
      <c r="F261" s="237">
        <f>'nmol-analyzed'!F261*0.001/'nmol-analyzed'!F$1*1/'nmol-analyzed'!F$2</f>
        <v>0</v>
      </c>
      <c r="G261" s="237">
        <f>'nmol-analyzed'!G261*0.001/'nmol-analyzed'!G$1*1/'nmol-analyzed'!G$2</f>
        <v>0</v>
      </c>
      <c r="H261" s="237">
        <f>'nmol-analyzed'!H261*0.001/'nmol-analyzed'!H$1*1/'nmol-analyzed'!H$2</f>
        <v>0.55081508224715314</v>
      </c>
      <c r="I261" s="237">
        <f>'nmol-analyzed'!I261*0.001/'nmol-analyzed'!I$1*1/'nmol-analyzed'!I$2</f>
        <v>0</v>
      </c>
      <c r="J261" s="98">
        <f>'nmol-analyzed'!J261*0.001/'nmol-analyzed'!J$1*1/'nmol-analyzed'!J$2</f>
        <v>0</v>
      </c>
      <c r="K261" s="98">
        <f>'nmol-analyzed'!K261*0.001/'nmol-analyzed'!K$1*1/'nmol-analyzed'!K$2</f>
        <v>0</v>
      </c>
      <c r="L261" s="98">
        <f>'nmol-analyzed'!L261*0.001/'nmol-analyzed'!L$1*1/'nmol-analyzed'!L$2</f>
        <v>0</v>
      </c>
      <c r="M261" s="19">
        <f t="shared" si="9"/>
        <v>0</v>
      </c>
      <c r="N261" s="243">
        <f t="shared" si="10"/>
        <v>0</v>
      </c>
      <c r="O261" s="19" t="e">
        <f t="shared" si="11"/>
        <v>#DIV/0!</v>
      </c>
      <c r="P261" s="98">
        <f>'nmol-analyzed'!N261*0.001/'nmol-analyzed'!N$1*1/'nmol-analyzed'!N$2</f>
        <v>0</v>
      </c>
      <c r="Q261" s="98">
        <f>'nmol-analyzed'!O261*0.001/'nmol-analyzed'!O$1*1/'nmol-analyzed'!O$2</f>
        <v>0</v>
      </c>
      <c r="R261" s="98">
        <f>'nmol-analyzed'!P261*0.001/'nmol-analyzed'!P$1*1/'nmol-analyzed'!P$2</f>
        <v>0</v>
      </c>
      <c r="S261" s="98">
        <f>'nmol-analyzed'!Q261*0.001/'nmol-analyzed'!Q$1*1/'nmol-analyzed'!Q$2</f>
        <v>0</v>
      </c>
      <c r="T261" s="98">
        <f>'nmol-analyzed'!R261*0.001/'nmol-analyzed'!R$1*1/'nmol-analyzed'!R$2</f>
        <v>0</v>
      </c>
      <c r="U261" s="98">
        <f>'nmol-analyzed'!S261*0.001/'nmol-analyzed'!S$1*1/'nmol-analyzed'!S$2</f>
        <v>3.2819398650559946E-2</v>
      </c>
      <c r="V261" s="98">
        <f>'nmol-analyzed'!T261*0.001/'nmol-analyzed'!T$1*1/'nmol-analyzed'!T$2</f>
        <v>0.1219006235592227</v>
      </c>
      <c r="W261" s="98">
        <f>'nmol-analyzed'!U261*0.001/'nmol-analyzed'!U$1*1/'nmol-analyzed'!U$2</f>
        <v>6.6978364592976238E-3</v>
      </c>
      <c r="X261" s="98">
        <f>'nmol-analyzed'!V261*0.001/'nmol-analyzed'!V$1*1/'nmol-analyzed'!V$2</f>
        <v>0</v>
      </c>
      <c r="Y261" s="98">
        <f>'nmol-analyzed'!W261*0.001/'nmol-analyzed'!W$1*1/'nmol-analyzed'!W$2</f>
        <v>0</v>
      </c>
      <c r="Z261" s="98">
        <f>'nmol-analyzed'!X261*0.001/'nmol-analyzed'!X$1*1/'nmol-analyzed'!X$2</f>
        <v>0</v>
      </c>
      <c r="AA261" s="98">
        <f>'nmol-analyzed'!Y261*0.001/'nmol-analyzed'!Y$1*1/'nmol-analyzed'!Y$2</f>
        <v>0</v>
      </c>
      <c r="AB261" s="98">
        <f>'nmol-analyzed'!Z261*0.001/'nmol-analyzed'!Z$1*1/'nmol-analyzed'!Z$2</f>
        <v>4.6884855215085629E-3</v>
      </c>
      <c r="AC261" s="98">
        <f>'nmol-analyzed'!AA261*0.001/'nmol-analyzed'!AA$1*1/'nmol-analyzed'!AA$2</f>
        <v>0</v>
      </c>
      <c r="AD261" s="98">
        <f>'nmol-analyzed'!AB261*0.001/'nmol-analyzed'!AB$1*1/'nmol-analyzed'!AB$2</f>
        <v>0</v>
      </c>
      <c r="AE261" s="98">
        <f>'nmol-analyzed'!AC261*0.001/'nmol-analyzed'!AC$1*1/'nmol-analyzed'!AC$2</f>
        <v>0</v>
      </c>
      <c r="AF261" s="98">
        <f>'nmol-analyzed'!AD261*0.001/'nmol-analyzed'!AD$1*1/'nmol-analyzed'!AD$2</f>
        <v>0</v>
      </c>
      <c r="AG261" s="98">
        <f>'nmol-analyzed'!AE261*0.001/'nmol-analyzed'!AE$1*1/'nmol-analyzed'!AE$2</f>
        <v>0</v>
      </c>
      <c r="AH261" s="98">
        <f>'nmol-analyzed'!AF261*0.001/'nmol-analyzed'!AF$1*1/'nmol-analyzed'!AF$2</f>
        <v>3.9852126932822807E-2</v>
      </c>
      <c r="AI261" s="98">
        <f>'nmol-analyzed'!AG261*0.001/'nmol-analyzed'!AG$1*1/'nmol-analyzed'!AG$2</f>
        <v>0</v>
      </c>
      <c r="AJ261" s="98">
        <f>'nmol-analyzed'!AH261*0.001/'nmol-analyzed'!AH$1*1/'nmol-analyzed'!AH$2</f>
        <v>0.92621509894291643</v>
      </c>
    </row>
    <row r="262" spans="1:36" x14ac:dyDescent="0.2">
      <c r="A262">
        <f>'imported summary from web'!A261</f>
        <v>992.7</v>
      </c>
      <c r="B262" t="str">
        <f>'imported summary from web'!B261</f>
        <v>C53H99O13P</v>
      </c>
      <c r="C262" s="2" t="str">
        <f>'imported summary from web'!C261</f>
        <v>PI(44:2)</v>
      </c>
      <c r="D262" s="69"/>
      <c r="E262" s="234"/>
      <c r="F262" s="237">
        <f>'nmol-analyzed'!F262*0.001/'nmol-analyzed'!F$1*1/'nmol-analyzed'!F$2</f>
        <v>5.5081508224715324E-2</v>
      </c>
      <c r="G262" s="237">
        <f>'nmol-analyzed'!G262*0.001/'nmol-analyzed'!G$1*1/'nmol-analyzed'!G$2</f>
        <v>0.22032603289886124</v>
      </c>
      <c r="H262" s="237">
        <f>'nmol-analyzed'!H262*0.001/'nmol-analyzed'!H$1*1/'nmol-analyzed'!H$2</f>
        <v>0</v>
      </c>
      <c r="I262" s="237">
        <f>'nmol-analyzed'!I262*0.001/'nmol-analyzed'!I$1*1/'nmol-analyzed'!I$2</f>
        <v>0.30294829523593425</v>
      </c>
      <c r="J262" s="98">
        <f>'nmol-analyzed'!J262*0.001/'nmol-analyzed'!J$1*1/'nmol-analyzed'!J$2</f>
        <v>3.0294829523593424E-2</v>
      </c>
      <c r="K262" s="98">
        <f>'nmol-analyzed'!K262*0.001/'nmol-analyzed'!K$1*1/'nmol-analyzed'!K$2</f>
        <v>5.5081508224715326E-3</v>
      </c>
      <c r="L262" s="98">
        <f>'nmol-analyzed'!L262*0.001/'nmol-analyzed'!L$1*1/'nmol-analyzed'!L$2</f>
        <v>1.3770377056178829E-2</v>
      </c>
      <c r="M262" s="19">
        <f t="shared" ref="M262:M325" si="12">AVERAGE(J262:L262)</f>
        <v>1.6524452467414599E-2</v>
      </c>
      <c r="N262" s="243">
        <f t="shared" ref="N262:N325" si="13">STDEV(J262:L262)</f>
        <v>1.2620759041604526E-2</v>
      </c>
      <c r="O262" s="19">
        <f t="shared" ref="O262:O325" si="14">N262/M262</f>
        <v>0.76376261582597293</v>
      </c>
      <c r="P262" s="98">
        <f>'nmol-analyzed'!N262*0.001/'nmol-analyzed'!N$1*1/'nmol-analyzed'!N$2</f>
        <v>0</v>
      </c>
      <c r="Q262" s="98">
        <f>'nmol-analyzed'!O262*0.001/'nmol-analyzed'!O$1*1/'nmol-analyzed'!O$2</f>
        <v>0.12372392348426742</v>
      </c>
      <c r="R262" s="98">
        <f>'nmol-analyzed'!P262*0.001/'nmol-analyzed'!P$1*1/'nmol-analyzed'!P$2</f>
        <v>5.4287727091151795E-2</v>
      </c>
      <c r="S262" s="98">
        <f>'nmol-analyzed'!Q262*0.001/'nmol-analyzed'!Q$1*1/'nmol-analyzed'!Q$2</f>
        <v>0</v>
      </c>
      <c r="T262" s="98">
        <f>'nmol-analyzed'!R262*0.001/'nmol-analyzed'!R$1*1/'nmol-analyzed'!R$2</f>
        <v>6.7361098104968167E-2</v>
      </c>
      <c r="U262" s="98">
        <f>'nmol-analyzed'!S262*0.001/'nmol-analyzed'!S$1*1/'nmol-analyzed'!S$2</f>
        <v>0</v>
      </c>
      <c r="V262" s="98">
        <f>'nmol-analyzed'!T262*0.001/'nmol-analyzed'!T$1*1/'nmol-analyzed'!T$2</f>
        <v>9.3769710430171294E-3</v>
      </c>
      <c r="W262" s="98">
        <f>'nmol-analyzed'!U262*0.001/'nmol-analyzed'!U$1*1/'nmol-analyzed'!U$2</f>
        <v>0</v>
      </c>
      <c r="X262" s="98">
        <f>'nmol-analyzed'!V262*0.001/'nmol-analyzed'!V$1*1/'nmol-analyzed'!V$2</f>
        <v>0</v>
      </c>
      <c r="Y262" s="98">
        <f>'nmol-analyzed'!W262*0.001/'nmol-analyzed'!W$1*1/'nmol-analyzed'!W$2</f>
        <v>1.0192359829366583E-3</v>
      </c>
      <c r="Z262" s="98">
        <f>'nmol-analyzed'!X262*0.001/'nmol-analyzed'!X$1*1/'nmol-analyzed'!X$2</f>
        <v>5.4178054915210071E-2</v>
      </c>
      <c r="AA262" s="98">
        <f>'nmol-analyzed'!Y262*0.001/'nmol-analyzed'!Y$1*1/'nmol-analyzed'!Y$2</f>
        <v>3.4382227157733265E-2</v>
      </c>
      <c r="AB262" s="98">
        <f>'nmol-analyzed'!Z262*0.001/'nmol-analyzed'!Z$1*1/'nmol-analyzed'!Z$2</f>
        <v>4.6884855215085647E-3</v>
      </c>
      <c r="AC262" s="98">
        <f>'nmol-analyzed'!AA262*0.001/'nmol-analyzed'!AA$1*1/'nmol-analyzed'!AA$2</f>
        <v>1.3395672918595246E-2</v>
      </c>
      <c r="AD262" s="98">
        <f>'nmol-analyzed'!AB262*0.001/'nmol-analyzed'!AB$1*1/'nmol-analyzed'!AB$2</f>
        <v>3.1256570143390422E-2</v>
      </c>
      <c r="AE262" s="98">
        <f>'nmol-analyzed'!AC262*0.001/'nmol-analyzed'!AC$1*1/'nmol-analyzed'!AC$2</f>
        <v>1.7364761190770087E-2</v>
      </c>
      <c r="AF262" s="98">
        <f>'nmol-analyzed'!AD262*0.001/'nmol-analyzed'!AD$1*1/'nmol-analyzed'!AD$2</f>
        <v>0</v>
      </c>
      <c r="AG262" s="98">
        <f>'nmol-analyzed'!AE262*0.001/'nmol-analyzed'!AE$1*1/'nmol-analyzed'!AE$2</f>
        <v>2.7278461216047323E-2</v>
      </c>
      <c r="AH262" s="98">
        <f>'nmol-analyzed'!AF262*0.001/'nmol-analyzed'!AF$1*1/'nmol-analyzed'!AF$2</f>
        <v>0</v>
      </c>
      <c r="AI262" s="98">
        <f>'nmol-analyzed'!AG262*0.001/'nmol-analyzed'!AG$1*1/'nmol-analyzed'!AG$2</f>
        <v>1.704903826002958E-2</v>
      </c>
      <c r="AJ262" s="98">
        <f>'nmol-analyzed'!AH262*0.001/'nmol-analyzed'!AH$1*1/'nmol-analyzed'!AH$2</f>
        <v>0</v>
      </c>
    </row>
    <row r="263" spans="1:36" x14ac:dyDescent="0.2">
      <c r="A263" s="2" t="s">
        <v>9</v>
      </c>
      <c r="B263"/>
      <c r="C263" s="2" t="s">
        <v>9</v>
      </c>
      <c r="D263" s="69"/>
      <c r="E263" s="235"/>
      <c r="F263" s="235">
        <f>'nmol-analyzed'!F263*0.001/'nmol-analyzed'!F$1*1/'nmol-analyzed'!F$2</f>
        <v>217.73720201229963</v>
      </c>
      <c r="G263" s="235">
        <f>'nmol-analyzed'!G263*0.001/'nmol-analyzed'!G$1*1/'nmol-analyzed'!G$2</f>
        <v>216.02967525733348</v>
      </c>
      <c r="H263" s="235">
        <f>'nmol-analyzed'!H263*0.001/'nmol-analyzed'!H$1*1/'nmol-analyzed'!H$2</f>
        <v>213.88149643656953</v>
      </c>
      <c r="I263" s="235">
        <f>'nmol-analyzed'!I263*0.001/'nmol-analyzed'!I$1*1/'nmol-analyzed'!I$2</f>
        <v>185.92763101252655</v>
      </c>
      <c r="J263" s="20">
        <f>'nmol-analyzed'!J263*0.001/'nmol-analyzed'!J$1*1/'nmol-analyzed'!J$2</f>
        <v>22.423681998281602</v>
      </c>
      <c r="K263" s="20">
        <f>'nmol-analyzed'!K263*0.001/'nmol-analyzed'!K$1*1/'nmol-analyzed'!K$2</f>
        <v>17.058743097194327</v>
      </c>
      <c r="L263" s="20">
        <f>'nmol-analyzed'!L263*0.001/'nmol-analyzed'!L$1*1/'nmol-analyzed'!L$2</f>
        <v>19.920227449468292</v>
      </c>
      <c r="M263" s="244">
        <f t="shared" si="12"/>
        <v>19.800884181648076</v>
      </c>
      <c r="N263" s="245">
        <f t="shared" si="13"/>
        <v>2.6844598087474152</v>
      </c>
      <c r="O263" s="19">
        <f t="shared" si="14"/>
        <v>0.13557272413296753</v>
      </c>
      <c r="P263" s="20">
        <f>'nmol-analyzed'!N263*0.001/'nmol-analyzed'!N$1*1/'nmol-analyzed'!N$2</f>
        <v>23.369618185326452</v>
      </c>
      <c r="Q263" s="20">
        <f>'nmol-analyzed'!O263*0.001/'nmol-analyzed'!O$1*1/'nmol-analyzed'!O$2</f>
        <v>8.3363877286610037</v>
      </c>
      <c r="R263" s="20">
        <f>'nmol-analyzed'!P263*0.001/'nmol-analyzed'!P$1*1/'nmol-analyzed'!P$2</f>
        <v>31.763255596241169</v>
      </c>
      <c r="S263" s="20">
        <f>'nmol-analyzed'!Q263*0.001/'nmol-analyzed'!Q$1*1/'nmol-analyzed'!Q$2</f>
        <v>18.868549509893352</v>
      </c>
      <c r="T263" s="20">
        <f>'nmol-analyzed'!R263*0.001/'nmol-analyzed'!R$1*1/'nmol-analyzed'!R$2</f>
        <v>10.330742954825567</v>
      </c>
      <c r="U263" s="20">
        <f>'nmol-analyzed'!S263*0.001/'nmol-analyzed'!S$1*1/'nmol-analyzed'!S$2</f>
        <v>13.695066208326514</v>
      </c>
      <c r="V263" s="20">
        <f>'nmol-analyzed'!T263*0.001/'nmol-analyzed'!T$1*1/'nmol-analyzed'!T$2</f>
        <v>25.116216938721369</v>
      </c>
      <c r="W263" s="20">
        <f>'nmol-analyzed'!U263*0.001/'nmol-analyzed'!U$1*1/'nmol-analyzed'!U$2</f>
        <v>18.563053746943361</v>
      </c>
      <c r="X263" s="20">
        <f>'nmol-analyzed'!V263*0.001/'nmol-analyzed'!V$1*1/'nmol-analyzed'!V$2</f>
        <v>29.344709936286382</v>
      </c>
      <c r="Y263" s="20">
        <f>'nmol-analyzed'!W263*0.001/'nmol-analyzed'!W$1*1/'nmol-analyzed'!W$2</f>
        <v>16.645958226124918</v>
      </c>
      <c r="Z263" s="20">
        <f>'nmol-analyzed'!X263*0.001/'nmol-analyzed'!X$1*1/'nmol-analyzed'!X$2</f>
        <v>13.707047893548149</v>
      </c>
      <c r="AA263" s="20">
        <f>'nmol-analyzed'!Y263*0.001/'nmol-analyzed'!Y$1*1/'nmol-analyzed'!Y$2</f>
        <v>22.37657856565567</v>
      </c>
      <c r="AB263" s="20">
        <f>'nmol-analyzed'!Z263*0.001/'nmol-analyzed'!Z$1*1/'nmol-analyzed'!Z$2</f>
        <v>12.799565473718378</v>
      </c>
      <c r="AC263" s="20">
        <f>'nmol-analyzed'!AA263*0.001/'nmol-analyzed'!AA$1*1/'nmol-analyzed'!AA$2</f>
        <v>18.429766801403339</v>
      </c>
      <c r="AD263" s="20">
        <f>'nmol-analyzed'!AB263*0.001/'nmol-analyzed'!AB$1*1/'nmol-analyzed'!AB$2</f>
        <v>23.309587184433411</v>
      </c>
      <c r="AE263" s="20">
        <f>'nmol-analyzed'!AC263*0.001/'nmol-analyzed'!AC$1*1/'nmol-analyzed'!AC$2</f>
        <v>25.699846562339729</v>
      </c>
      <c r="AF263" s="20">
        <f>'nmol-analyzed'!AD263*0.001/'nmol-analyzed'!AD$1*1/'nmol-analyzed'!AD$2</f>
        <v>23.866623916631688</v>
      </c>
      <c r="AG263" s="20">
        <f>'nmol-analyzed'!AE263*0.001/'nmol-analyzed'!AE$1*1/'nmol-analyzed'!AE$2</f>
        <v>24.649499516350755</v>
      </c>
      <c r="AH263" s="20">
        <f>'nmol-analyzed'!AF263*0.001/'nmol-analyzed'!AF$1*1/'nmol-analyzed'!AF$2</f>
        <v>14.670271196800291</v>
      </c>
      <c r="AI263" s="20">
        <f>'nmol-analyzed'!AG263*0.001/'nmol-analyzed'!AG$1*1/'nmol-analyzed'!AG$2</f>
        <v>30.531417716060986</v>
      </c>
      <c r="AJ263" s="20">
        <f>'nmol-analyzed'!AH263*0.001/'nmol-analyzed'!AH$1*1/'nmol-analyzed'!AH$2</f>
        <v>24.793476904761203</v>
      </c>
    </row>
    <row r="264" spans="1:36" x14ac:dyDescent="0.2">
      <c r="A264">
        <f>'imported summary from web'!A264</f>
        <v>734.5</v>
      </c>
      <c r="B264" t="str">
        <f>'imported summary from web'!B264</f>
        <v>C38H72O10PN</v>
      </c>
      <c r="C264" s="2" t="str">
        <f>'imported summary from web'!C264</f>
        <v>PS(32:1)</v>
      </c>
      <c r="D264" s="69"/>
      <c r="E264" s="234"/>
      <c r="F264" s="237">
        <f>'nmol-analyzed'!F264*0.001/'nmol-analyzed'!F$1*1/'nmol-analyzed'!F$2</f>
        <v>0</v>
      </c>
      <c r="G264" s="237">
        <f>'nmol-analyzed'!G264*0.001/'nmol-analyzed'!G$1*1/'nmol-analyzed'!G$2</f>
        <v>0.17561897880621791</v>
      </c>
      <c r="H264" s="237">
        <f>'nmol-analyzed'!H264*0.001/'nmol-analyzed'!H$1*1/'nmol-analyzed'!H$2</f>
        <v>0</v>
      </c>
      <c r="I264" s="237">
        <f>'nmol-analyzed'!I264*0.001/'nmol-analyzed'!I$1*1/'nmol-analyzed'!I$2</f>
        <v>0</v>
      </c>
      <c r="J264" s="98">
        <f>'nmol-analyzed'!J264*0.001/'nmol-analyzed'!J$1*1/'nmol-analyzed'!J$2</f>
        <v>0</v>
      </c>
      <c r="K264" s="98">
        <f>'nmol-analyzed'!K264*0.001/'nmol-analyzed'!K$1*1/'nmol-analyzed'!K$2</f>
        <v>1.7561897880621791E-2</v>
      </c>
      <c r="L264" s="98">
        <f>'nmol-analyzed'!L264*0.001/'nmol-analyzed'!L$1*1/'nmol-analyzed'!L$2</f>
        <v>0</v>
      </c>
      <c r="M264" s="19">
        <f t="shared" si="12"/>
        <v>5.8539659602072636E-3</v>
      </c>
      <c r="N264" s="243">
        <f t="shared" si="13"/>
        <v>1.0139366468857708E-2</v>
      </c>
      <c r="O264" s="19">
        <f t="shared" si="14"/>
        <v>1.7320508075688772</v>
      </c>
      <c r="P264" s="98">
        <f>'nmol-analyzed'!N264*0.001/'nmol-analyzed'!N$1*1/'nmol-analyzed'!N$2</f>
        <v>0</v>
      </c>
      <c r="Q264" s="98">
        <f>'nmol-analyzed'!O264*0.001/'nmol-analyzed'!O$1*1/'nmol-analyzed'!O$2</f>
        <v>0</v>
      </c>
      <c r="R264" s="98">
        <f>'nmol-analyzed'!P264*0.001/'nmol-analyzed'!P$1*1/'nmol-analyzed'!P$2</f>
        <v>0.12588227553528553</v>
      </c>
      <c r="S264" s="98">
        <f>'nmol-analyzed'!Q264*0.001/'nmol-analyzed'!Q$1*1/'nmol-analyzed'!Q$2</f>
        <v>0</v>
      </c>
      <c r="T264" s="98">
        <f>'nmol-analyzed'!R264*0.001/'nmol-analyzed'!R$1*1/'nmol-analyzed'!R$2</f>
        <v>9.762298919067134E-3</v>
      </c>
      <c r="U264" s="98">
        <f>'nmol-analyzed'!S264*0.001/'nmol-analyzed'!S$1*1/'nmol-analyzed'!S$2</f>
        <v>3.7371300549537897E-2</v>
      </c>
      <c r="V264" s="98">
        <f>'nmol-analyzed'!T264*0.001/'nmol-analyzed'!T$1*1/'nmol-analyzed'!T$2</f>
        <v>2.9897040439630321E-2</v>
      </c>
      <c r="W264" s="98">
        <f>'nmol-analyzed'!U264*0.001/'nmol-analyzed'!U$1*1/'nmol-analyzed'!U$2</f>
        <v>0.27761537551083942</v>
      </c>
      <c r="X264" s="98">
        <f>'nmol-analyzed'!V264*0.001/'nmol-analyzed'!V$1*1/'nmol-analyzed'!V$2</f>
        <v>0</v>
      </c>
      <c r="Y264" s="98">
        <f>'nmol-analyzed'!W264*0.001/'nmol-analyzed'!W$1*1/'nmol-analyzed'!W$2</f>
        <v>1.2998713234622056E-2</v>
      </c>
      <c r="Z264" s="98">
        <f>'nmol-analyzed'!X264*0.001/'nmol-analyzed'!X$1*1/'nmol-analyzed'!X$2</f>
        <v>0</v>
      </c>
      <c r="AA264" s="98">
        <f>'nmol-analyzed'!Y264*0.001/'nmol-analyzed'!Y$1*1/'nmol-analyzed'!Y$2</f>
        <v>0</v>
      </c>
      <c r="AB264" s="98">
        <f>'nmol-analyzed'!Z264*0.001/'nmol-analyzed'!Z$1*1/'nmol-analyzed'!Z$2</f>
        <v>0</v>
      </c>
      <c r="AC264" s="98">
        <f>'nmol-analyzed'!AA264*0.001/'nmol-analyzed'!AA$1*1/'nmol-analyzed'!AA$2</f>
        <v>0.11958816175851548</v>
      </c>
      <c r="AD264" s="98">
        <f>'nmol-analyzed'!AB264*0.001/'nmol-analyzed'!AB$1*1/'nmol-analyzed'!AB$2</f>
        <v>0</v>
      </c>
      <c r="AE264" s="98">
        <f>'nmol-analyzed'!AC264*0.001/'nmol-analyzed'!AC$1*1/'nmol-analyzed'!AC$2</f>
        <v>0</v>
      </c>
      <c r="AF264" s="98">
        <f>'nmol-analyzed'!AD264*0.001/'nmol-analyzed'!AD$1*1/'nmol-analyzed'!AD$2</f>
        <v>0</v>
      </c>
      <c r="AG264" s="98">
        <f>'nmol-analyzed'!AE264*0.001/'nmol-analyzed'!AE$1*1/'nmol-analyzed'!AE$2</f>
        <v>0</v>
      </c>
      <c r="AH264" s="98">
        <f>'nmol-analyzed'!AF264*0.001/'nmol-analyzed'!AF$1*1/'nmol-analyzed'!AF$2</f>
        <v>1.4948520219815159E-2</v>
      </c>
      <c r="AI264" s="98">
        <f>'nmol-analyzed'!AG264*0.001/'nmol-analyzed'!AG$1*1/'nmol-analyzed'!AG$2</f>
        <v>0.11958816175851032</v>
      </c>
      <c r="AJ264" s="98">
        <f>'nmol-analyzed'!AH264*0.001/'nmol-analyzed'!AH$1*1/'nmol-analyzed'!AH$2</f>
        <v>0</v>
      </c>
    </row>
    <row r="265" spans="1:36" x14ac:dyDescent="0.2">
      <c r="A265">
        <f>'imported summary from web'!A265</f>
        <v>736.5</v>
      </c>
      <c r="B265" t="str">
        <f>'imported summary from web'!B265</f>
        <v>C38H74O10PN</v>
      </c>
      <c r="C265" s="2" t="str">
        <f>'imported summary from web'!C265</f>
        <v>PS(32:0)</v>
      </c>
      <c r="D265" s="69"/>
      <c r="E265" s="234"/>
      <c r="F265" s="237">
        <f>'nmol-analyzed'!F265*0.001/'nmol-analyzed'!F$1*1/'nmol-analyzed'!F$2</f>
        <v>0</v>
      </c>
      <c r="G265" s="237">
        <f>'nmol-analyzed'!G265*0.001/'nmol-analyzed'!G$1*1/'nmol-analyzed'!G$2</f>
        <v>0</v>
      </c>
      <c r="H265" s="237">
        <f>'nmol-analyzed'!H265*0.001/'nmol-analyzed'!H$1*1/'nmol-analyzed'!H$2</f>
        <v>0.26342846820932686</v>
      </c>
      <c r="I265" s="237">
        <f>'nmol-analyzed'!I265*0.001/'nmol-analyzed'!I$1*1/'nmol-analyzed'!I$2</f>
        <v>0.26342846820932686</v>
      </c>
      <c r="J265" s="98">
        <f>'nmol-analyzed'!J265*0.001/'nmol-analyzed'!J$1*1/'nmol-analyzed'!J$2</f>
        <v>2.6342846820932683E-2</v>
      </c>
      <c r="K265" s="98">
        <f>'nmol-analyzed'!K265*0.001/'nmol-analyzed'!K$1*1/'nmol-analyzed'!K$2</f>
        <v>5.2685693641865365E-2</v>
      </c>
      <c r="L265" s="98">
        <f>'nmol-analyzed'!L265*0.001/'nmol-analyzed'!L$1*1/'nmol-analyzed'!L$2</f>
        <v>2.6342846820932683E-2</v>
      </c>
      <c r="M265" s="19">
        <f t="shared" si="12"/>
        <v>3.5123795761243574E-2</v>
      </c>
      <c r="N265" s="243">
        <f t="shared" si="13"/>
        <v>1.5209049703286563E-2</v>
      </c>
      <c r="O265" s="19">
        <f t="shared" si="14"/>
        <v>0.43301270189221941</v>
      </c>
      <c r="P265" s="98">
        <f>'nmol-analyzed'!N265*0.001/'nmol-analyzed'!N$1*1/'nmol-analyzed'!N$2</f>
        <v>0</v>
      </c>
      <c r="Q265" s="98">
        <f>'nmol-analyzed'!O265*0.001/'nmol-analyzed'!O$1*1/'nmol-analyzed'!O$2</f>
        <v>0</v>
      </c>
      <c r="R265" s="98">
        <f>'nmol-analyzed'!P265*0.001/'nmol-analyzed'!P$1*1/'nmol-analyzed'!P$2</f>
        <v>0</v>
      </c>
      <c r="S265" s="98">
        <f>'nmol-analyzed'!Q265*0.001/'nmol-analyzed'!Q$1*1/'nmol-analyzed'!Q$2</f>
        <v>4.9828400732717208E-2</v>
      </c>
      <c r="T265" s="98">
        <f>'nmol-analyzed'!R265*0.001/'nmol-analyzed'!R$1*1/'nmol-analyzed'!R$2</f>
        <v>1.4643448378600699E-2</v>
      </c>
      <c r="U265" s="98">
        <f>'nmol-analyzed'!S265*0.001/'nmol-analyzed'!S$1*1/'nmol-analyzed'!S$2</f>
        <v>0</v>
      </c>
      <c r="V265" s="98">
        <f>'nmol-analyzed'!T265*0.001/'nmol-analyzed'!T$1*1/'nmol-analyzed'!T$2</f>
        <v>0</v>
      </c>
      <c r="W265" s="98">
        <f>'nmol-analyzed'!U265*0.001/'nmol-analyzed'!U$1*1/'nmol-analyzed'!U$2</f>
        <v>0</v>
      </c>
      <c r="X265" s="98">
        <f>'nmol-analyzed'!V265*0.001/'nmol-analyzed'!V$1*1/'nmol-analyzed'!V$2</f>
        <v>0</v>
      </c>
      <c r="Y265" s="98">
        <f>'nmol-analyzed'!W265*0.001/'nmol-analyzed'!W$1*1/'nmol-analyzed'!W$2</f>
        <v>0</v>
      </c>
      <c r="Z265" s="98">
        <f>'nmol-analyzed'!X265*0.001/'nmol-analyzed'!X$1*1/'nmol-analyzed'!X$2</f>
        <v>0</v>
      </c>
      <c r="AA265" s="98">
        <f>'nmol-analyzed'!Y265*0.001/'nmol-analyzed'!Y$1*1/'nmol-analyzed'!Y$2</f>
        <v>5.9794080879267228E-2</v>
      </c>
      <c r="AB265" s="98">
        <f>'nmol-analyzed'!Z265*0.001/'nmol-analyzed'!Z$1*1/'nmol-analyzed'!Z$2</f>
        <v>6.7268340989168202E-2</v>
      </c>
      <c r="AC265" s="98">
        <f>'nmol-analyzed'!AA265*0.001/'nmol-analyzed'!AA$1*1/'nmol-analyzed'!AA$2</f>
        <v>7.6878103987617075E-2</v>
      </c>
      <c r="AD265" s="98">
        <f>'nmol-analyzed'!AB265*0.001/'nmol-analyzed'!AB$1*1/'nmol-analyzed'!AB$2</f>
        <v>0</v>
      </c>
      <c r="AE265" s="98">
        <f>'nmol-analyzed'!AC265*0.001/'nmol-analyzed'!AC$1*1/'nmol-analyzed'!AC$2</f>
        <v>0</v>
      </c>
      <c r="AF265" s="98">
        <f>'nmol-analyzed'!AD265*0.001/'nmol-analyzed'!AD$1*1/'nmol-analyzed'!AD$2</f>
        <v>0</v>
      </c>
      <c r="AG265" s="98">
        <f>'nmol-analyzed'!AE265*0.001/'nmol-analyzed'!AE$1*1/'nmol-analyzed'!AE$2</f>
        <v>9.7844859620599328E-2</v>
      </c>
      <c r="AH265" s="98">
        <f>'nmol-analyzed'!AF265*0.001/'nmol-analyzed'!AF$1*1/'nmol-analyzed'!AF$2</f>
        <v>8.9691121318890954E-2</v>
      </c>
      <c r="AI265" s="98">
        <f>'nmol-analyzed'!AG265*0.001/'nmol-analyzed'!AG$1*1/'nmol-analyzed'!AG$2</f>
        <v>0.22830467244806513</v>
      </c>
      <c r="AJ265" s="98">
        <f>'nmol-analyzed'!AH265*0.001/'nmol-analyzed'!AH$1*1/'nmol-analyzed'!AH$2</f>
        <v>0</v>
      </c>
    </row>
    <row r="266" spans="1:36" x14ac:dyDescent="0.2">
      <c r="A266">
        <f>'imported summary from web'!A268</f>
        <v>756.5</v>
      </c>
      <c r="B266" t="str">
        <f>'imported summary from web'!B268</f>
        <v>C40H70O10PN</v>
      </c>
      <c r="C266" s="2" t="str">
        <f>'imported summary from web'!C268</f>
        <v>PS(34:4)</v>
      </c>
      <c r="D266" s="69"/>
      <c r="E266" s="234"/>
      <c r="F266" s="237">
        <f>'nmol-analyzed'!F266*0.001/'nmol-analyzed'!F$1*1/'nmol-analyzed'!F$2</f>
        <v>0</v>
      </c>
      <c r="G266" s="237">
        <f>'nmol-analyzed'!G266*0.001/'nmol-analyzed'!G$1*1/'nmol-analyzed'!G$2</f>
        <v>0</v>
      </c>
      <c r="H266" s="237">
        <f>'nmol-analyzed'!H266*0.001/'nmol-analyzed'!H$1*1/'nmol-analyzed'!H$2</f>
        <v>0.17561897880621791</v>
      </c>
      <c r="I266" s="237">
        <f>'nmol-analyzed'!I266*0.001/'nmol-analyzed'!I$1*1/'nmol-analyzed'!I$2</f>
        <v>2.2830467244808319</v>
      </c>
      <c r="J266" s="98">
        <f>'nmol-analyzed'!J266*0.001/'nmol-analyzed'!J$1*1/'nmol-analyzed'!J$2</f>
        <v>0</v>
      </c>
      <c r="K266" s="98">
        <f>'nmol-analyzed'!K266*0.001/'nmol-analyzed'!K$1*1/'nmol-analyzed'!K$2</f>
        <v>0</v>
      </c>
      <c r="L266" s="98">
        <f>'nmol-analyzed'!L266*0.001/'nmol-analyzed'!L$1*1/'nmol-analyzed'!L$2</f>
        <v>0</v>
      </c>
      <c r="M266" s="19">
        <f t="shared" si="12"/>
        <v>0</v>
      </c>
      <c r="N266" s="243">
        <f t="shared" si="13"/>
        <v>0</v>
      </c>
      <c r="O266" s="19" t="e">
        <f t="shared" si="14"/>
        <v>#DIV/0!</v>
      </c>
      <c r="P266" s="98">
        <f>'nmol-analyzed'!N266*0.001/'nmol-analyzed'!N$1*1/'nmol-analyzed'!N$2</f>
        <v>7.0345977505012522E-2</v>
      </c>
      <c r="Q266" s="98">
        <f>'nmol-analyzed'!O266*0.001/'nmol-analyzed'!O$1*1/'nmol-analyzed'!O$2</f>
        <v>0</v>
      </c>
      <c r="R266" s="98">
        <f>'nmol-analyzed'!P266*0.001/'nmol-analyzed'!P$1*1/'nmol-analyzed'!P$2</f>
        <v>0</v>
      </c>
      <c r="S266" s="98">
        <f>'nmol-analyzed'!Q266*0.001/'nmol-analyzed'!Q$1*1/'nmol-analyzed'!Q$2</f>
        <v>0.11626626837634015</v>
      </c>
      <c r="T266" s="98">
        <f>'nmol-analyzed'!R266*0.001/'nmol-analyzed'!R$1*1/'nmol-analyzed'!R$2</f>
        <v>0</v>
      </c>
      <c r="U266" s="98">
        <f>'nmol-analyzed'!S266*0.001/'nmol-analyzed'!S$1*1/'nmol-analyzed'!S$2</f>
        <v>0</v>
      </c>
      <c r="V266" s="98">
        <f>'nmol-analyzed'!T266*0.001/'nmol-analyzed'!T$1*1/'nmol-analyzed'!T$2</f>
        <v>0.11958816175852123</v>
      </c>
      <c r="W266" s="98">
        <f>'nmol-analyzed'!U266*0.001/'nmol-analyzed'!U$1*1/'nmol-analyzed'!U$2</f>
        <v>0</v>
      </c>
      <c r="X266" s="98">
        <f>'nmol-analyzed'!V266*0.001/'nmol-analyzed'!V$1*1/'nmol-analyzed'!V$2</f>
        <v>0</v>
      </c>
      <c r="Y266" s="98">
        <f>'nmol-analyzed'!W266*0.001/'nmol-analyzed'!W$1*1/'nmol-analyzed'!W$2</f>
        <v>1.1048906249428746E-2</v>
      </c>
      <c r="Z266" s="98">
        <f>'nmol-analyzed'!X266*0.001/'nmol-analyzed'!X$1*1/'nmol-analyzed'!X$2</f>
        <v>7.3081654407985253E-2</v>
      </c>
      <c r="AA266" s="98">
        <f>'nmol-analyzed'!Y266*0.001/'nmol-analyzed'!Y$1*1/'nmol-analyzed'!Y$2</f>
        <v>0</v>
      </c>
      <c r="AB266" s="98">
        <f>'nmol-analyzed'!Z266*0.001/'nmol-analyzed'!Z$1*1/'nmol-analyzed'!Z$2</f>
        <v>0</v>
      </c>
      <c r="AC266" s="98">
        <f>'nmol-analyzed'!AA266*0.001/'nmol-analyzed'!AA$1*1/'nmol-analyzed'!AA$2</f>
        <v>0</v>
      </c>
      <c r="AD266" s="98">
        <f>'nmol-analyzed'!AB266*0.001/'nmol-analyzed'!AB$1*1/'nmol-analyzed'!AB$2</f>
        <v>0.13702810201497234</v>
      </c>
      <c r="AE266" s="98">
        <f>'nmol-analyzed'!AC266*0.001/'nmol-analyzed'!AC$1*1/'nmol-analyzed'!AC$2</f>
        <v>2.2145955881204618E-2</v>
      </c>
      <c r="AF266" s="98">
        <f>'nmol-analyzed'!AD266*0.001/'nmol-analyzed'!AD$1*1/'nmol-analyzed'!AD$2</f>
        <v>2.8473371847266976E-2</v>
      </c>
      <c r="AG266" s="98">
        <f>'nmol-analyzed'!AE266*0.001/'nmol-analyzed'!AE$1*1/'nmol-analyzed'!AE$2</f>
        <v>0.28266292779284247</v>
      </c>
      <c r="AH266" s="98">
        <f>'nmol-analyzed'!AF266*0.001/'nmol-analyzed'!AF$1*1/'nmol-analyzed'!AF$2</f>
        <v>3.7371300549537897E-2</v>
      </c>
      <c r="AI266" s="98">
        <f>'nmol-analyzed'!AG266*0.001/'nmol-analyzed'!AG$1*1/'nmol-analyzed'!AG$2</f>
        <v>0.25004797458597611</v>
      </c>
      <c r="AJ266" s="98">
        <f>'nmol-analyzed'!AH266*0.001/'nmol-analyzed'!AH$1*1/'nmol-analyzed'!AH$2</f>
        <v>9.7622989190629589E-2</v>
      </c>
    </row>
    <row r="267" spans="1:36" x14ac:dyDescent="0.2">
      <c r="A267">
        <f>'imported summary from web'!A269</f>
        <v>758.5</v>
      </c>
      <c r="B267" t="str">
        <f>'imported summary from web'!B269</f>
        <v>C40H72O10PN</v>
      </c>
      <c r="C267" s="2" t="str">
        <f>'imported summary from web'!C269</f>
        <v>PS(34:3)</v>
      </c>
      <c r="D267" s="69"/>
      <c r="E267" s="234"/>
      <c r="F267" s="237">
        <f>'nmol-analyzed'!F267*0.001/'nmol-analyzed'!F$1*1/'nmol-analyzed'!F$2</f>
        <v>0.70247591522487129</v>
      </c>
      <c r="G267" s="237">
        <f>'nmol-analyzed'!G267*0.001/'nmol-analyzed'!G$1*1/'nmol-analyzed'!G$2</f>
        <v>1.2293328516435253</v>
      </c>
      <c r="H267" s="237">
        <f>'nmol-analyzed'!H267*0.001/'nmol-analyzed'!H$1*1/'nmol-analyzed'!H$2</f>
        <v>1.4927613198528518</v>
      </c>
      <c r="I267" s="237">
        <f>'nmol-analyzed'!I267*0.001/'nmol-analyzed'!I$1*1/'nmol-analyzed'!I$2</f>
        <v>0</v>
      </c>
      <c r="J267" s="98">
        <f>'nmol-analyzed'!J267*0.001/'nmol-analyzed'!J$1*1/'nmol-analyzed'!J$2</f>
        <v>0</v>
      </c>
      <c r="K267" s="98">
        <f>'nmol-analyzed'!K267*0.001/'nmol-analyzed'!K$1*1/'nmol-analyzed'!K$2</f>
        <v>0</v>
      </c>
      <c r="L267" s="98">
        <f>'nmol-analyzed'!L267*0.001/'nmol-analyzed'!L$1*1/'nmol-analyzed'!L$2</f>
        <v>0</v>
      </c>
      <c r="M267" s="19">
        <f t="shared" si="12"/>
        <v>0</v>
      </c>
      <c r="N267" s="243">
        <f t="shared" si="13"/>
        <v>0</v>
      </c>
      <c r="O267" s="19" t="e">
        <f t="shared" si="14"/>
        <v>#DIV/0!</v>
      </c>
      <c r="P267" s="98">
        <f>'nmol-analyzed'!N267*0.001/'nmol-analyzed'!N$1*1/'nmol-analyzed'!N$2</f>
        <v>2.8138391002005009E-2</v>
      </c>
      <c r="Q267" s="98">
        <f>'nmol-analyzed'!O267*0.001/'nmol-analyzed'!O$1*1/'nmol-analyzed'!O$2</f>
        <v>5.813313418817647E-2</v>
      </c>
      <c r="R267" s="98">
        <f>'nmol-analyzed'!P267*0.001/'nmol-analyzed'!P$1*1/'nmol-analyzed'!P$2</f>
        <v>0</v>
      </c>
      <c r="S267" s="98">
        <f>'nmol-analyzed'!Q267*0.001/'nmol-analyzed'!Q$1*1/'nmol-analyzed'!Q$2</f>
        <v>0</v>
      </c>
      <c r="T267" s="98">
        <f>'nmol-analyzed'!R267*0.001/'nmol-analyzed'!R$1*1/'nmol-analyzed'!R$2</f>
        <v>5.3692644054869239E-2</v>
      </c>
      <c r="U267" s="98">
        <f>'nmol-analyzed'!S267*0.001/'nmol-analyzed'!S$1*1/'nmol-analyzed'!S$2</f>
        <v>0</v>
      </c>
      <c r="V267" s="98">
        <f>'nmol-analyzed'!T267*0.001/'nmol-analyzed'!T$1*1/'nmol-analyzed'!T$2</f>
        <v>2.9897040439630321E-2</v>
      </c>
      <c r="W267" s="98">
        <f>'nmol-analyzed'!U267*0.001/'nmol-analyzed'!U$1*1/'nmol-analyzed'!U$2</f>
        <v>0</v>
      </c>
      <c r="X267" s="98">
        <f>'nmol-analyzed'!V267*0.001/'nmol-analyzed'!V$1*1/'nmol-analyzed'!V$2</f>
        <v>0</v>
      </c>
      <c r="Y267" s="98">
        <f>'nmol-analyzed'!W267*0.001/'nmol-analyzed'!W$1*1/'nmol-analyzed'!W$2</f>
        <v>0</v>
      </c>
      <c r="Z267" s="98">
        <f>'nmol-analyzed'!X267*0.001/'nmol-analyzed'!X$1*1/'nmol-analyzed'!X$2</f>
        <v>0</v>
      </c>
      <c r="AA267" s="98">
        <f>'nmol-analyzed'!Y267*0.001/'nmol-analyzed'!Y$1*1/'nmol-analyzed'!Y$2</f>
        <v>0</v>
      </c>
      <c r="AB267" s="98">
        <f>'nmol-analyzed'!Z267*0.001/'nmol-analyzed'!Z$1*1/'nmol-analyzed'!Z$2</f>
        <v>0.10463964153870611</v>
      </c>
      <c r="AC267" s="98">
        <f>'nmol-analyzed'!AA267*0.001/'nmol-analyzed'!AA$1*1/'nmol-analyzed'!AA$2</f>
        <v>0</v>
      </c>
      <c r="AD267" s="98">
        <f>'nmol-analyzed'!AB267*0.001/'nmol-analyzed'!AB$1*1/'nmol-analyzed'!AB$2</f>
        <v>6.2285500915896505E-2</v>
      </c>
      <c r="AE267" s="98">
        <f>'nmol-analyzed'!AC267*0.001/'nmol-analyzed'!AC$1*1/'nmol-analyzed'!AC$2</f>
        <v>0</v>
      </c>
      <c r="AF267" s="98">
        <f>'nmol-analyzed'!AD267*0.001/'nmol-analyzed'!AD$1*1/'nmol-analyzed'!AD$2</f>
        <v>0</v>
      </c>
      <c r="AG267" s="98">
        <f>'nmol-analyzed'!AE267*0.001/'nmol-analyzed'!AE$1*1/'nmol-analyzed'!AE$2</f>
        <v>0</v>
      </c>
      <c r="AH267" s="98">
        <f>'nmol-analyzed'!AF267*0.001/'nmol-analyzed'!AF$1*1/'nmol-analyzed'!AF$2</f>
        <v>0</v>
      </c>
      <c r="AI267" s="98">
        <f>'nmol-analyzed'!AG267*0.001/'nmol-analyzed'!AG$1*1/'nmol-analyzed'!AG$2</f>
        <v>0</v>
      </c>
      <c r="AJ267" s="98">
        <f>'nmol-analyzed'!AH267*0.001/'nmol-analyzed'!AH$1*1/'nmol-analyzed'!AH$2</f>
        <v>9.7622989190629589E-2</v>
      </c>
    </row>
    <row r="268" spans="1:36" x14ac:dyDescent="0.2">
      <c r="A268">
        <f>'imported summary from web'!A270</f>
        <v>760.5</v>
      </c>
      <c r="B268" t="str">
        <f>'imported summary from web'!B270</f>
        <v>C40H74O10PN</v>
      </c>
      <c r="C268" s="2" t="str">
        <f>'imported summary from web'!C270</f>
        <v>PS(34:2)</v>
      </c>
      <c r="D268" s="69"/>
      <c r="E268" s="234"/>
      <c r="F268" s="237">
        <f>'nmol-analyzed'!F268*0.001/'nmol-analyzed'!F$1*1/'nmol-analyzed'!F$2</f>
        <v>0</v>
      </c>
      <c r="G268" s="237">
        <f>'nmol-analyzed'!G268*0.001/'nmol-analyzed'!G$1*1/'nmol-analyzed'!G$2</f>
        <v>0</v>
      </c>
      <c r="H268" s="237">
        <f>'nmol-analyzed'!H268*0.001/'nmol-analyzed'!H$1*1/'nmol-analyzed'!H$2</f>
        <v>0</v>
      </c>
      <c r="I268" s="237">
        <f>'nmol-analyzed'!I268*0.001/'nmol-analyzed'!I$1*1/'nmol-analyzed'!I$2</f>
        <v>1.5805708092559609</v>
      </c>
      <c r="J268" s="98">
        <f>'nmol-analyzed'!J268*0.001/'nmol-analyzed'!J$1*1/'nmol-analyzed'!J$2</f>
        <v>0</v>
      </c>
      <c r="K268" s="98">
        <f>'nmol-analyzed'!K268*0.001/'nmol-analyzed'!K$1*1/'nmol-analyzed'!K$2</f>
        <v>0</v>
      </c>
      <c r="L268" s="98">
        <f>'nmol-analyzed'!L268*0.001/'nmol-analyzed'!L$1*1/'nmol-analyzed'!L$2</f>
        <v>0</v>
      </c>
      <c r="M268" s="19">
        <f t="shared" si="12"/>
        <v>0</v>
      </c>
      <c r="N268" s="243">
        <f t="shared" si="13"/>
        <v>0</v>
      </c>
      <c r="O268" s="19" t="e">
        <f t="shared" si="14"/>
        <v>#DIV/0!</v>
      </c>
      <c r="P268" s="98">
        <f>'nmol-analyzed'!N268*0.001/'nmol-analyzed'!N$1*1/'nmol-analyzed'!N$2</f>
        <v>4.2207586503007516E-2</v>
      </c>
      <c r="Q268" s="98">
        <f>'nmol-analyzed'!O268*0.001/'nmol-analyzed'!O$1*1/'nmol-analyzed'!O$2</f>
        <v>0</v>
      </c>
      <c r="R268" s="98">
        <f>'nmol-analyzed'!P268*0.001/'nmol-analyzed'!P$1*1/'nmol-analyzed'!P$2</f>
        <v>0</v>
      </c>
      <c r="S268" s="98">
        <f>'nmol-analyzed'!Q268*0.001/'nmol-analyzed'!Q$1*1/'nmol-analyzed'!Q$2</f>
        <v>0</v>
      </c>
      <c r="T268" s="98">
        <f>'nmol-analyzed'!R268*0.001/'nmol-analyzed'!R$1*1/'nmol-analyzed'!R$2</f>
        <v>2.9286896757201388E-2</v>
      </c>
      <c r="U268" s="98">
        <f>'nmol-analyzed'!S268*0.001/'nmol-analyzed'!S$1*1/'nmol-analyzed'!S$2</f>
        <v>2.2422780329722738E-2</v>
      </c>
      <c r="V268" s="98">
        <f>'nmol-analyzed'!T268*0.001/'nmol-analyzed'!T$1*1/'nmol-analyzed'!T$2</f>
        <v>4.4845560659445477E-2</v>
      </c>
      <c r="W268" s="98">
        <f>'nmol-analyzed'!U268*0.001/'nmol-analyzed'!U$1*1/'nmol-analyzed'!U$2</f>
        <v>0</v>
      </c>
      <c r="X268" s="98">
        <f>'nmol-analyzed'!V268*0.001/'nmol-analyzed'!V$1*1/'nmol-analyzed'!V$2</f>
        <v>0</v>
      </c>
      <c r="Y268" s="98">
        <f>'nmol-analyzed'!W268*0.001/'nmol-analyzed'!W$1*1/'nmol-analyzed'!W$2</f>
        <v>9.749034925966538E-3</v>
      </c>
      <c r="Z268" s="98">
        <f>'nmol-analyzed'!X268*0.001/'nmol-analyzed'!X$1*1/'nmol-analyzed'!X$2</f>
        <v>3.9862720586173753E-2</v>
      </c>
      <c r="AA268" s="98">
        <f>'nmol-analyzed'!Y268*0.001/'nmol-analyzed'!Y$1*1/'nmol-analyzed'!Y$2</f>
        <v>0</v>
      </c>
      <c r="AB268" s="98">
        <f>'nmol-analyzed'!Z268*0.001/'nmol-analyzed'!Z$1*1/'nmol-analyzed'!Z$2</f>
        <v>0</v>
      </c>
      <c r="AC268" s="98">
        <f>'nmol-analyzed'!AA268*0.001/'nmol-analyzed'!AA$1*1/'nmol-analyzed'!AA$2</f>
        <v>0.12813017331269511</v>
      </c>
      <c r="AD268" s="98">
        <f>'nmol-analyzed'!AB268*0.001/'nmol-analyzed'!AB$1*1/'nmol-analyzed'!AB$2</f>
        <v>0</v>
      </c>
      <c r="AE268" s="98">
        <f>'nmol-analyzed'!AC268*0.001/'nmol-analyzed'!AC$1*1/'nmol-analyzed'!AC$2</f>
        <v>0</v>
      </c>
      <c r="AF268" s="98">
        <f>'nmol-analyzed'!AD268*0.001/'nmol-analyzed'!AD$1*1/'nmol-analyzed'!AD$2</f>
        <v>0</v>
      </c>
      <c r="AG268" s="98">
        <f>'nmol-analyzed'!AE268*0.001/'nmol-analyzed'!AE$1*1/'nmol-analyzed'!AE$2</f>
        <v>0</v>
      </c>
      <c r="AH268" s="98">
        <f>'nmol-analyzed'!AF268*0.001/'nmol-analyzed'!AF$1*1/'nmol-analyzed'!AF$2</f>
        <v>0</v>
      </c>
      <c r="AI268" s="98">
        <f>'nmol-analyzed'!AG268*0.001/'nmol-analyzed'!AG$1*1/'nmol-analyzed'!AG$2</f>
        <v>0</v>
      </c>
      <c r="AJ268" s="98">
        <f>'nmol-analyzed'!AH268*0.001/'nmol-analyzed'!AH$1*1/'nmol-analyzed'!AH$2</f>
        <v>0</v>
      </c>
    </row>
    <row r="269" spans="1:36" x14ac:dyDescent="0.2">
      <c r="A269">
        <f>'imported summary from web'!A271</f>
        <v>762.5</v>
      </c>
      <c r="B269" t="str">
        <f>'imported summary from web'!B271</f>
        <v>C40H76O10PN</v>
      </c>
      <c r="C269" s="2" t="str">
        <f>'imported summary from web'!C271</f>
        <v>PS(34:1)</v>
      </c>
      <c r="D269" s="69"/>
      <c r="E269" s="234"/>
      <c r="F269" s="237">
        <f>'nmol-analyzed'!F269*0.001/'nmol-analyzed'!F$1*1/'nmol-analyzed'!F$2</f>
        <v>0.35123795761243581</v>
      </c>
      <c r="G269" s="237">
        <f>'nmol-analyzed'!G269*0.001/'nmol-analyzed'!G$1*1/'nmol-analyzed'!G$2</f>
        <v>0.61466642582176245</v>
      </c>
      <c r="H269" s="237">
        <f>'nmol-analyzed'!H269*0.001/'nmol-analyzed'!H$1*1/'nmol-analyzed'!H$2</f>
        <v>0</v>
      </c>
      <c r="I269" s="237">
        <f>'nmol-analyzed'!I269*0.001/'nmol-analyzed'!I$1*1/'nmol-analyzed'!I$2</f>
        <v>0.87809489403108953</v>
      </c>
      <c r="J269" s="98">
        <f>'nmol-analyzed'!J269*0.001/'nmol-analyzed'!J$1*1/'nmol-analyzed'!J$2</f>
        <v>8.7809489403108953E-3</v>
      </c>
      <c r="K269" s="98">
        <f>'nmol-analyzed'!K269*0.001/'nmol-analyzed'!K$1*1/'nmol-analyzed'!K$2</f>
        <v>0.1931808766868397</v>
      </c>
      <c r="L269" s="98">
        <f>'nmol-analyzed'!L269*0.001/'nmol-analyzed'!L$1*1/'nmol-analyzed'!L$2</f>
        <v>3.5123795761243581E-2</v>
      </c>
      <c r="M269" s="19">
        <f t="shared" si="12"/>
        <v>7.9028540462798058E-2</v>
      </c>
      <c r="N269" s="243">
        <f t="shared" si="13"/>
        <v>9.973240844235523E-2</v>
      </c>
      <c r="O269" s="19">
        <f t="shared" si="14"/>
        <v>1.2619796324000609</v>
      </c>
      <c r="P269" s="98">
        <f>'nmol-analyzed'!N269*0.001/'nmol-analyzed'!N$1*1/'nmol-analyzed'!N$2</f>
        <v>5.6276782004010019E-2</v>
      </c>
      <c r="Q269" s="98">
        <f>'nmol-analyzed'!O269*0.001/'nmol-analyzed'!O$1*1/'nmol-analyzed'!O$2</f>
        <v>0.15363756892589492</v>
      </c>
      <c r="R269" s="98">
        <f>'nmol-analyzed'!P269*0.001/'nmol-analyzed'!P$1*1/'nmol-analyzed'!P$2</f>
        <v>0</v>
      </c>
      <c r="S269" s="98">
        <f>'nmol-analyzed'!Q269*0.001/'nmol-analyzed'!Q$1*1/'nmol-analyzed'!Q$2</f>
        <v>0</v>
      </c>
      <c r="T269" s="98">
        <f>'nmol-analyzed'!R269*0.001/'nmol-analyzed'!R$1*1/'nmol-analyzed'!R$2</f>
        <v>4.881149459533567E-3</v>
      </c>
      <c r="U269" s="98">
        <f>'nmol-analyzed'!S269*0.001/'nmol-analyzed'!S$1*1/'nmol-analyzed'!S$2</f>
        <v>7.4742601099075795E-3</v>
      </c>
      <c r="V269" s="98">
        <f>'nmol-analyzed'!T269*0.001/'nmol-analyzed'!T$1*1/'nmol-analyzed'!T$2</f>
        <v>5.9794080879260643E-2</v>
      </c>
      <c r="W269" s="98">
        <f>'nmol-analyzed'!U269*0.001/'nmol-analyzed'!U$1*1/'nmol-analyzed'!U$2</f>
        <v>0.10677514442724596</v>
      </c>
      <c r="X269" s="98">
        <f>'nmol-analyzed'!V269*0.001/'nmol-analyzed'!V$1*1/'nmol-analyzed'!V$2</f>
        <v>0</v>
      </c>
      <c r="Y269" s="98">
        <f>'nmol-analyzed'!W269*0.001/'nmol-analyzed'!W$1*1/'nmol-analyzed'!W$2</f>
        <v>4.5495496321177184E-3</v>
      </c>
      <c r="Z269" s="98">
        <f>'nmol-analyzed'!X269*0.001/'nmol-analyzed'!X$1*1/'nmol-analyzed'!X$2</f>
        <v>0.12623194852288358</v>
      </c>
      <c r="AA269" s="98">
        <f>'nmol-analyzed'!Y269*0.001/'nmol-analyzed'!Y$1*1/'nmol-analyzed'!Y$2</f>
        <v>0</v>
      </c>
      <c r="AB269" s="98">
        <f>'nmol-analyzed'!Z269*0.001/'nmol-analyzed'!Z$1*1/'nmol-analyzed'!Z$2</f>
        <v>9.7165381428798533E-2</v>
      </c>
      <c r="AC269" s="98">
        <f>'nmol-analyzed'!AA269*0.001/'nmol-analyzed'!AA$1*1/'nmol-analyzed'!AA$2</f>
        <v>8.5420115541796765E-3</v>
      </c>
      <c r="AD269" s="98">
        <f>'nmol-analyzed'!AB269*0.001/'nmol-analyzed'!AB$1*1/'nmol-analyzed'!AB$2</f>
        <v>4.9828400732717208E-2</v>
      </c>
      <c r="AE269" s="98">
        <f>'nmol-analyzed'!AC269*0.001/'nmol-analyzed'!AC$1*1/'nmol-analyzed'!AC$2</f>
        <v>0.1107297794060231</v>
      </c>
      <c r="AF269" s="98">
        <f>'nmol-analyzed'!AD269*0.001/'nmol-analyzed'!AD$1*1/'nmol-analyzed'!AD$2</f>
        <v>0</v>
      </c>
      <c r="AG269" s="98">
        <f>'nmol-analyzed'!AE269*0.001/'nmol-analyzed'!AE$1*1/'nmol-analyzed'!AE$2</f>
        <v>4.3486604275821933E-2</v>
      </c>
      <c r="AH269" s="98">
        <f>'nmol-analyzed'!AF269*0.001/'nmol-analyzed'!AF$1*1/'nmol-analyzed'!AF$2</f>
        <v>0</v>
      </c>
      <c r="AI269" s="98">
        <f>'nmol-analyzed'!AG269*0.001/'nmol-analyzed'!AG$1*1/'nmol-analyzed'!AG$2</f>
        <v>0</v>
      </c>
      <c r="AJ269" s="98">
        <f>'nmol-analyzed'!AH269*0.001/'nmol-analyzed'!AH$1*1/'nmol-analyzed'!AH$2</f>
        <v>8.5420115541800901E-2</v>
      </c>
    </row>
    <row r="270" spans="1:36" x14ac:dyDescent="0.2">
      <c r="A270">
        <f>'imported summary from web'!A272</f>
        <v>764.5</v>
      </c>
      <c r="B270" t="str">
        <f>'imported summary from web'!B272</f>
        <v>C40H78O10PN</v>
      </c>
      <c r="C270" s="2" t="str">
        <f>'imported summary from web'!C272</f>
        <v>PS(34:0)</v>
      </c>
      <c r="D270" s="69"/>
      <c r="E270" s="234"/>
      <c r="F270" s="237">
        <f>'nmol-analyzed'!F270*0.001/'nmol-analyzed'!F$1*1/'nmol-analyzed'!F$2</f>
        <v>0.26342846820932692</v>
      </c>
      <c r="G270" s="237">
        <f>'nmol-analyzed'!G270*0.001/'nmol-analyzed'!G$1*1/'nmol-analyzed'!G$2</f>
        <v>0.26342846820932692</v>
      </c>
      <c r="H270" s="237">
        <f>'nmol-analyzed'!H270*0.001/'nmol-analyzed'!H$1*1/'nmol-analyzed'!H$2</f>
        <v>0</v>
      </c>
      <c r="I270" s="237">
        <f>'nmol-analyzed'!I270*0.001/'nmol-analyzed'!I$1*1/'nmol-analyzed'!I$2</f>
        <v>4.9755781517035205E-17</v>
      </c>
      <c r="J270" s="98">
        <f>'nmol-analyzed'!J270*0.001/'nmol-analyzed'!J$1*1/'nmol-analyzed'!J$2</f>
        <v>0</v>
      </c>
      <c r="K270" s="98">
        <f>'nmol-analyzed'!K270*0.001/'nmol-analyzed'!K$1*1/'nmol-analyzed'!K$2</f>
        <v>2.634284682093269E-2</v>
      </c>
      <c r="L270" s="98">
        <f>'nmol-analyzed'!L270*0.001/'nmol-analyzed'!L$1*1/'nmol-analyzed'!L$2</f>
        <v>0</v>
      </c>
      <c r="M270" s="19">
        <f t="shared" si="12"/>
        <v>8.7809489403108971E-3</v>
      </c>
      <c r="N270" s="243">
        <f t="shared" si="13"/>
        <v>1.5209049703286565E-2</v>
      </c>
      <c r="O270" s="19">
        <f t="shared" si="14"/>
        <v>1.7320508075688772</v>
      </c>
      <c r="P270" s="98">
        <f>'nmol-analyzed'!N270*0.001/'nmol-analyzed'!N$1*1/'nmol-analyzed'!N$2</f>
        <v>0</v>
      </c>
      <c r="Q270" s="98">
        <f>'nmol-analyzed'!O270*0.001/'nmol-analyzed'!O$1*1/'nmol-analyzed'!O$2</f>
        <v>0</v>
      </c>
      <c r="R270" s="98">
        <f>'nmol-analyzed'!P270*0.001/'nmol-analyzed'!P$1*1/'nmol-analyzed'!P$2</f>
        <v>0.23602926662866033</v>
      </c>
      <c r="S270" s="98">
        <f>'nmol-analyzed'!Q270*0.001/'nmol-analyzed'!Q$1*1/'nmol-analyzed'!Q$2</f>
        <v>0</v>
      </c>
      <c r="T270" s="98">
        <f>'nmol-analyzed'!R270*0.001/'nmol-analyzed'!R$1*1/'nmol-analyzed'!R$2</f>
        <v>0</v>
      </c>
      <c r="U270" s="98">
        <f>'nmol-analyzed'!S270*0.001/'nmol-analyzed'!S$1*1/'nmol-analyzed'!S$2</f>
        <v>0</v>
      </c>
      <c r="V270" s="98">
        <f>'nmol-analyzed'!T270*0.001/'nmol-analyzed'!T$1*1/'nmol-analyzed'!T$2</f>
        <v>8.4703294725430034E-18</v>
      </c>
      <c r="W270" s="98">
        <f>'nmol-analyzed'!U270*0.001/'nmol-analyzed'!U$1*1/'nmol-analyzed'!U$2</f>
        <v>6.0502353375304234E-18</v>
      </c>
      <c r="X270" s="98">
        <f>'nmol-analyzed'!V270*0.001/'nmol-analyzed'!V$1*1/'nmol-analyzed'!V$2</f>
        <v>0.19931360293086883</v>
      </c>
      <c r="Y270" s="98">
        <f>'nmol-analyzed'!W270*0.001/'nmol-analyzed'!W$1*1/'nmol-analyzed'!W$2</f>
        <v>3.6827519445839647E-19</v>
      </c>
      <c r="Z270" s="98">
        <f>'nmol-analyzed'!X270*0.001/'nmol-analyzed'!X$1*1/'nmol-analyzed'!X$2</f>
        <v>0</v>
      </c>
      <c r="AA270" s="98">
        <f>'nmol-analyzed'!Y270*0.001/'nmol-analyzed'!Y$1*1/'nmol-analyzed'!Y$2</f>
        <v>2.9897040439633617E-2</v>
      </c>
      <c r="AB270" s="98">
        <f>'nmol-analyzed'!Z270*0.001/'nmol-analyzed'!Z$1*1/'nmol-analyzed'!Z$2</f>
        <v>2.2422780329722745E-2</v>
      </c>
      <c r="AC270" s="98">
        <f>'nmol-analyzed'!AA270*0.001/'nmol-analyzed'!AA$1*1/'nmol-analyzed'!AA$2</f>
        <v>0</v>
      </c>
      <c r="AD270" s="98">
        <f>'nmol-analyzed'!AB270*0.001/'nmol-analyzed'!AB$1*1/'nmol-analyzed'!AB$2</f>
        <v>7.4742601099075781E-2</v>
      </c>
      <c r="AE270" s="98">
        <f>'nmol-analyzed'!AC270*0.001/'nmol-analyzed'!AC$1*1/'nmol-analyzed'!AC$2</f>
        <v>0</v>
      </c>
      <c r="AF270" s="98">
        <f>'nmol-analyzed'!AD270*0.001/'nmol-analyzed'!AD$1*1/'nmol-analyzed'!AD$2</f>
        <v>4.2710057770900471E-2</v>
      </c>
      <c r="AG270" s="98">
        <f>'nmol-analyzed'!AE270*0.001/'nmol-analyzed'!AE$1*1/'nmol-analyzed'!AE$2</f>
        <v>0.1304598128274658</v>
      </c>
      <c r="AH270" s="98">
        <f>'nmol-analyzed'!AF270*0.001/'nmol-analyzed'!AF$1*1/'nmol-analyzed'!AF$2</f>
        <v>0</v>
      </c>
      <c r="AI270" s="98">
        <f>'nmol-analyzed'!AG270*0.001/'nmol-analyzed'!AG$1*1/'nmol-analyzed'!AG$2</f>
        <v>6.5229906413732872E-2</v>
      </c>
      <c r="AJ270" s="98">
        <f>'nmol-analyzed'!AH270*0.001/'nmol-analyzed'!AH$1*1/'nmol-analyzed'!AH$2</f>
        <v>3.660862094648612E-2</v>
      </c>
    </row>
    <row r="271" spans="1:36" x14ac:dyDescent="0.2">
      <c r="A271">
        <f>'imported summary from web'!A277</f>
        <v>780.5</v>
      </c>
      <c r="B271" t="str">
        <f>'imported summary from web'!B277</f>
        <v>C42H70O10PN</v>
      </c>
      <c r="C271" s="2" t="str">
        <f>'imported summary from web'!C277</f>
        <v>PS(36:6)</v>
      </c>
      <c r="D271" s="69"/>
      <c r="E271" s="234"/>
      <c r="F271" s="237">
        <f>'nmol-analyzed'!F271*0.001/'nmol-analyzed'!F$1*1/'nmol-analyzed'!F$2</f>
        <v>0</v>
      </c>
      <c r="G271" s="237">
        <f>'nmol-analyzed'!G271*0.001/'nmol-analyzed'!G$1*1/'nmol-analyzed'!G$2</f>
        <v>0</v>
      </c>
      <c r="H271" s="237">
        <f>'nmol-analyzed'!H271*0.001/'nmol-analyzed'!H$1*1/'nmol-analyzed'!H$2</f>
        <v>0</v>
      </c>
      <c r="I271" s="237">
        <f>'nmol-analyzed'!I271*0.001/'nmol-analyzed'!I$1*1/'nmol-analyzed'!I$2</f>
        <v>0</v>
      </c>
      <c r="J271" s="98">
        <f>'nmol-analyzed'!J271*0.001/'nmol-analyzed'!J$1*1/'nmol-analyzed'!J$2</f>
        <v>0</v>
      </c>
      <c r="K271" s="98">
        <f>'nmol-analyzed'!K271*0.001/'nmol-analyzed'!K$1*1/'nmol-analyzed'!K$2</f>
        <v>0</v>
      </c>
      <c r="L271" s="98">
        <f>'nmol-analyzed'!L271*0.001/'nmol-analyzed'!L$1*1/'nmol-analyzed'!L$2</f>
        <v>0</v>
      </c>
      <c r="M271" s="19">
        <f t="shared" si="12"/>
        <v>0</v>
      </c>
      <c r="N271" s="243">
        <f t="shared" si="13"/>
        <v>0</v>
      </c>
      <c r="O271" s="19" t="e">
        <f t="shared" si="14"/>
        <v>#DIV/0!</v>
      </c>
      <c r="P271" s="98">
        <f>'nmol-analyzed'!N271*0.001/'nmol-analyzed'!N$1*1/'nmol-analyzed'!N$2</f>
        <v>0</v>
      </c>
      <c r="Q271" s="98">
        <f>'nmol-analyzed'!O271*0.001/'nmol-analyzed'!O$1*1/'nmol-analyzed'!O$2</f>
        <v>0</v>
      </c>
      <c r="R271" s="98">
        <f>'nmol-analyzed'!P271*0.001/'nmol-analyzed'!P$1*1/'nmol-analyzed'!P$2</f>
        <v>0</v>
      </c>
      <c r="S271" s="98">
        <f>'nmol-analyzed'!Q271*0.001/'nmol-analyzed'!Q$1*1/'nmol-analyzed'!Q$2</f>
        <v>0</v>
      </c>
      <c r="T271" s="98">
        <f>'nmol-analyzed'!R271*0.001/'nmol-analyzed'!R$1*1/'nmol-analyzed'!R$2</f>
        <v>0</v>
      </c>
      <c r="U271" s="98">
        <f>'nmol-analyzed'!S271*0.001/'nmol-analyzed'!S$1*1/'nmol-analyzed'!S$2</f>
        <v>0</v>
      </c>
      <c r="V271" s="98">
        <f>'nmol-analyzed'!T271*0.001/'nmol-analyzed'!T$1*1/'nmol-analyzed'!T$2</f>
        <v>0</v>
      </c>
      <c r="W271" s="98">
        <f>'nmol-analyzed'!U271*0.001/'nmol-analyzed'!U$1*1/'nmol-analyzed'!U$2</f>
        <v>0</v>
      </c>
      <c r="X271" s="98">
        <f>'nmol-analyzed'!V271*0.001/'nmol-analyzed'!V$1*1/'nmol-analyzed'!V$2</f>
        <v>0</v>
      </c>
      <c r="Y271" s="98">
        <f>'nmol-analyzed'!W271*0.001/'nmol-analyzed'!W$1*1/'nmol-analyzed'!W$2</f>
        <v>0</v>
      </c>
      <c r="Z271" s="98">
        <f>'nmol-analyzed'!X271*0.001/'nmol-analyzed'!X$1*1/'nmol-analyzed'!X$2</f>
        <v>0</v>
      </c>
      <c r="AA271" s="98">
        <f>'nmol-analyzed'!Y271*0.001/'nmol-analyzed'!Y$1*1/'nmol-analyzed'!Y$2</f>
        <v>0</v>
      </c>
      <c r="AB271" s="98">
        <f>'nmol-analyzed'!Z271*0.001/'nmol-analyzed'!Z$1*1/'nmol-analyzed'!Z$2</f>
        <v>0</v>
      </c>
      <c r="AC271" s="98">
        <f>'nmol-analyzed'!AA271*0.001/'nmol-analyzed'!AA$1*1/'nmol-analyzed'!AA$2</f>
        <v>0</v>
      </c>
      <c r="AD271" s="98">
        <f>'nmol-analyzed'!AB271*0.001/'nmol-analyzed'!AB$1*1/'nmol-analyzed'!AB$2</f>
        <v>0</v>
      </c>
      <c r="AE271" s="98">
        <f>'nmol-analyzed'!AC271*0.001/'nmol-analyzed'!AC$1*1/'nmol-analyzed'!AC$2</f>
        <v>0</v>
      </c>
      <c r="AF271" s="98">
        <f>'nmol-analyzed'!AD271*0.001/'nmol-analyzed'!AD$1*1/'nmol-analyzed'!AD$2</f>
        <v>0</v>
      </c>
      <c r="AG271" s="98">
        <f>'nmol-analyzed'!AE271*0.001/'nmol-analyzed'!AE$1*1/'nmol-analyzed'!AE$2</f>
        <v>0</v>
      </c>
      <c r="AH271" s="98">
        <f>'nmol-analyzed'!AF271*0.001/'nmol-analyzed'!AF$1*1/'nmol-analyzed'!AF$2</f>
        <v>0</v>
      </c>
      <c r="AI271" s="98">
        <f>'nmol-analyzed'!AG271*0.001/'nmol-analyzed'!AG$1*1/'nmol-analyzed'!AG$2</f>
        <v>0</v>
      </c>
      <c r="AJ271" s="98">
        <f>'nmol-analyzed'!AH271*0.001/'nmol-analyzed'!AH$1*1/'nmol-analyzed'!AH$2</f>
        <v>0</v>
      </c>
    </row>
    <row r="272" spans="1:36" x14ac:dyDescent="0.2">
      <c r="A272">
        <f>'imported summary from web'!A278</f>
        <v>782.5</v>
      </c>
      <c r="B272" t="str">
        <f>'imported summary from web'!B278</f>
        <v>C42H72O10PN</v>
      </c>
      <c r="C272" s="2" t="str">
        <f>'imported summary from web'!C278</f>
        <v>PS(36:5)</v>
      </c>
      <c r="D272" s="69"/>
      <c r="E272" s="234"/>
      <c r="F272" s="237">
        <f>'nmol-analyzed'!F272*0.001/'nmol-analyzed'!F$1*1/'nmol-analyzed'!F$2</f>
        <v>0.79028540462798036</v>
      </c>
      <c r="G272" s="237">
        <f>'nmol-analyzed'!G272*0.001/'nmol-analyzed'!G$1*1/'nmol-analyzed'!G$2</f>
        <v>1.8439992774652878</v>
      </c>
      <c r="H272" s="237">
        <f>'nmol-analyzed'!H272*0.001/'nmol-analyzed'!H$1*1/'nmol-analyzed'!H$2</f>
        <v>0.52685693641865372</v>
      </c>
      <c r="I272" s="237">
        <f>'nmol-analyzed'!I272*0.001/'nmol-analyzed'!I$1*1/'nmol-analyzed'!I$2</f>
        <v>0.52685693641865372</v>
      </c>
      <c r="J272" s="98">
        <f>'nmol-analyzed'!J272*0.001/'nmol-analyzed'!J$1*1/'nmol-analyzed'!J$2</f>
        <v>0.18439992774652877</v>
      </c>
      <c r="K272" s="98">
        <f>'nmol-analyzed'!K272*0.001/'nmol-analyzed'!K$1*1/'nmol-analyzed'!K$2</f>
        <v>0</v>
      </c>
      <c r="L272" s="98">
        <f>'nmol-analyzed'!L272*0.001/'nmol-analyzed'!L$1*1/'nmol-analyzed'!L$2</f>
        <v>0.1317142341046634</v>
      </c>
      <c r="M272" s="19">
        <f t="shared" si="12"/>
        <v>0.10537138728373073</v>
      </c>
      <c r="N272" s="243">
        <f t="shared" si="13"/>
        <v>9.4980484954566319E-2</v>
      </c>
      <c r="O272" s="19">
        <f t="shared" si="14"/>
        <v>0.90138781886599717</v>
      </c>
      <c r="P272" s="98">
        <f>'nmol-analyzed'!N272*0.001/'nmol-analyzed'!N$1*1/'nmol-analyzed'!N$2</f>
        <v>0.16883034601203006</v>
      </c>
      <c r="Q272" s="98">
        <f>'nmol-analyzed'!O272*0.001/'nmol-analyzed'!O$1*1/'nmol-analyzed'!O$2</f>
        <v>4.982840073272269E-2</v>
      </c>
      <c r="R272" s="98">
        <f>'nmol-analyzed'!P272*0.001/'nmol-analyzed'!P$1*1/'nmol-analyzed'!P$2</f>
        <v>0.23602926662866039</v>
      </c>
      <c r="S272" s="98">
        <f>'nmol-analyzed'!Q272*0.001/'nmol-analyzed'!Q$1*1/'nmol-analyzed'!Q$2</f>
        <v>4.9828400732717208E-2</v>
      </c>
      <c r="T272" s="98">
        <f>'nmol-analyzed'!R272*0.001/'nmol-analyzed'!R$1*1/'nmol-analyzed'!R$2</f>
        <v>4.3930345135802087E-2</v>
      </c>
      <c r="U272" s="98">
        <f>'nmol-analyzed'!S272*0.001/'nmol-analyzed'!S$1*1/'nmol-analyzed'!S$2</f>
        <v>0</v>
      </c>
      <c r="V272" s="98">
        <f>'nmol-analyzed'!T272*0.001/'nmol-analyzed'!T$1*1/'nmol-analyzed'!T$2</f>
        <v>0.17938224263778191</v>
      </c>
      <c r="W272" s="98">
        <f>'nmol-analyzed'!U272*0.001/'nmol-analyzed'!U$1*1/'nmol-analyzed'!U$2</f>
        <v>0.16016271664086895</v>
      </c>
      <c r="X272" s="98">
        <f>'nmol-analyzed'!V272*0.001/'nmol-analyzed'!V$1*1/'nmol-analyzed'!V$2</f>
        <v>0</v>
      </c>
      <c r="Y272" s="98">
        <f>'nmol-analyzed'!W272*0.001/'nmol-analyzed'!W$1*1/'nmol-analyzed'!W$2</f>
        <v>3.1196911763092933E-2</v>
      </c>
      <c r="Z272" s="98">
        <f>'nmol-analyzed'!X272*0.001/'nmol-analyzed'!X$1*1/'nmol-analyzed'!X$2</f>
        <v>0</v>
      </c>
      <c r="AA272" s="98">
        <f>'nmol-analyzed'!Y272*0.001/'nmol-analyzed'!Y$1*1/'nmol-analyzed'!Y$2</f>
        <v>0.14948520219816805</v>
      </c>
      <c r="AB272" s="98">
        <f>'nmol-analyzed'!Z272*0.001/'nmol-analyzed'!Z$1*1/'nmol-analyzed'!Z$2</f>
        <v>6.7268340989168202E-2</v>
      </c>
      <c r="AC272" s="98">
        <f>'nmol-analyzed'!AA272*0.001/'nmol-analyzed'!AA$1*1/'nmol-analyzed'!AA$2</f>
        <v>2.5626034662539036E-2</v>
      </c>
      <c r="AD272" s="98">
        <f>'nmol-analyzed'!AB272*0.001/'nmol-analyzed'!AB$1*1/'nmol-analyzed'!AB$2</f>
        <v>0</v>
      </c>
      <c r="AE272" s="98">
        <f>'nmol-analyzed'!AC272*0.001/'nmol-analyzed'!AC$1*1/'nmol-analyzed'!AC$2</f>
        <v>0.33218933821806923</v>
      </c>
      <c r="AF272" s="98">
        <f>'nmol-analyzed'!AD272*0.001/'nmol-analyzed'!AD$1*1/'nmol-analyzed'!AD$2</f>
        <v>8.5420115541800914E-2</v>
      </c>
      <c r="AG272" s="98">
        <f>'nmol-analyzed'!AE272*0.001/'nmol-analyzed'!AE$1*1/'nmol-analyzed'!AE$2</f>
        <v>0.16307476603433224</v>
      </c>
      <c r="AH272" s="98">
        <f>'nmol-analyzed'!AF272*0.001/'nmol-analyzed'!AF$1*1/'nmol-analyzed'!AF$2</f>
        <v>0</v>
      </c>
      <c r="AI272" s="98">
        <f>'nmol-analyzed'!AG272*0.001/'nmol-analyzed'!AG$1*1/'nmol-analyzed'!AG$2</f>
        <v>0.16307476603433224</v>
      </c>
      <c r="AJ272" s="98">
        <f>'nmol-analyzed'!AH272*0.001/'nmol-analyzed'!AH$1*1/'nmol-analyzed'!AH$2</f>
        <v>0</v>
      </c>
    </row>
    <row r="273" spans="1:36" x14ac:dyDescent="0.2">
      <c r="A273">
        <f>'imported summary from web'!A279</f>
        <v>784.5</v>
      </c>
      <c r="B273" t="str">
        <f>'imported summary from web'!B279</f>
        <v>C42H74O10PN</v>
      </c>
      <c r="C273" s="2" t="str">
        <f>'imported summary from web'!C279</f>
        <v>PS(36:4)</v>
      </c>
      <c r="D273" s="69"/>
      <c r="E273" s="234"/>
      <c r="F273" s="237">
        <f>'nmol-analyzed'!F273*0.001/'nmol-analyzed'!F$1*1/'nmol-analyzed'!F$2</f>
        <v>0.35123795761243581</v>
      </c>
      <c r="G273" s="237">
        <f>'nmol-analyzed'!G273*0.001/'nmol-analyzed'!G$1*1/'nmol-analyzed'!G$2</f>
        <v>0</v>
      </c>
      <c r="H273" s="237">
        <f>'nmol-analyzed'!H273*0.001/'nmol-analyzed'!H$1*1/'nmol-analyzed'!H$2</f>
        <v>8.7809489403108953E-2</v>
      </c>
      <c r="I273" s="237">
        <f>'nmol-analyzed'!I273*0.001/'nmol-analyzed'!I$1*1/'nmol-analyzed'!I$2</f>
        <v>8.7809489403108953E-2</v>
      </c>
      <c r="J273" s="98">
        <f>'nmol-analyzed'!J273*0.001/'nmol-analyzed'!J$1*1/'nmol-analyzed'!J$2</f>
        <v>6.146664258217624E-2</v>
      </c>
      <c r="K273" s="98">
        <f>'nmol-analyzed'!K273*0.001/'nmol-analyzed'!K$1*1/'nmol-analyzed'!K$2</f>
        <v>3.5123795761243581E-2</v>
      </c>
      <c r="L273" s="98">
        <f>'nmol-analyzed'!L273*0.001/'nmol-analyzed'!L$1*1/'nmol-analyzed'!L$2</f>
        <v>3.5123795761243581E-2</v>
      </c>
      <c r="M273" s="19">
        <f t="shared" si="12"/>
        <v>4.390474470155447E-2</v>
      </c>
      <c r="N273" s="243">
        <f t="shared" si="13"/>
        <v>1.5209049703286556E-2</v>
      </c>
      <c r="O273" s="19">
        <f t="shared" si="14"/>
        <v>0.34641016151377535</v>
      </c>
      <c r="P273" s="98">
        <f>'nmol-analyzed'!N273*0.001/'nmol-analyzed'!N$1*1/'nmol-analyzed'!N$2</f>
        <v>0</v>
      </c>
      <c r="Q273" s="98">
        <f>'nmol-analyzed'!O273*0.001/'nmol-analyzed'!O$1*1/'nmol-analyzed'!O$2</f>
        <v>2.9066567094088221E-2</v>
      </c>
      <c r="R273" s="98">
        <f>'nmol-analyzed'!P273*0.001/'nmol-analyzed'!P$1*1/'nmol-analyzed'!P$2</f>
        <v>0.11014699109337484</v>
      </c>
      <c r="S273" s="98">
        <f>'nmol-analyzed'!Q273*0.001/'nmol-analyzed'!Q$1*1/'nmol-analyzed'!Q$2</f>
        <v>0.10796153492088727</v>
      </c>
      <c r="T273" s="98">
        <f>'nmol-analyzed'!R273*0.001/'nmol-analyzed'!R$1*1/'nmol-analyzed'!R$2</f>
        <v>0.25381977189574539</v>
      </c>
      <c r="U273" s="98">
        <f>'nmol-analyzed'!S273*0.001/'nmol-analyzed'!S$1*1/'nmol-analyzed'!S$2</f>
        <v>0</v>
      </c>
      <c r="V273" s="98">
        <f>'nmol-analyzed'!T273*0.001/'nmol-analyzed'!T$1*1/'nmol-analyzed'!T$2</f>
        <v>0.10463964153870609</v>
      </c>
      <c r="W273" s="98">
        <f>'nmol-analyzed'!U273*0.001/'nmol-analyzed'!U$1*1/'nmol-analyzed'!U$2</f>
        <v>1.0677514442724596E-2</v>
      </c>
      <c r="X273" s="98">
        <f>'nmol-analyzed'!V273*0.001/'nmol-analyzed'!V$1*1/'nmol-analyzed'!V$2</f>
        <v>0</v>
      </c>
      <c r="Y273" s="98">
        <f>'nmol-analyzed'!W273*0.001/'nmol-analyzed'!W$1*1/'nmol-analyzed'!W$2</f>
        <v>2.5997426469244113E-2</v>
      </c>
      <c r="Z273" s="98">
        <f>'nmol-analyzed'!X273*0.001/'nmol-analyzed'!X$1*1/'nmol-analyzed'!X$2</f>
        <v>6.6437867643622953E-3</v>
      </c>
      <c r="AA273" s="98">
        <f>'nmol-analyzed'!Y273*0.001/'nmol-analyzed'!Y$1*1/'nmol-analyzed'!Y$2</f>
        <v>6.9759761025811745E-2</v>
      </c>
      <c r="AB273" s="98">
        <f>'nmol-analyzed'!Z273*0.001/'nmol-analyzed'!Z$1*1/'nmol-analyzed'!Z$2</f>
        <v>0</v>
      </c>
      <c r="AC273" s="98">
        <f>'nmol-analyzed'!AA273*0.001/'nmol-analyzed'!AA$1*1/'nmol-analyzed'!AA$2</f>
        <v>8.5420115541796765E-3</v>
      </c>
      <c r="AD273" s="98">
        <f>'nmol-analyzed'!AB273*0.001/'nmol-analyzed'!AB$1*1/'nmol-analyzed'!AB$2</f>
        <v>0</v>
      </c>
      <c r="AE273" s="98">
        <f>'nmol-analyzed'!AC273*0.001/'nmol-analyzed'!AC$1*1/'nmol-analyzed'!AC$2</f>
        <v>0.1107297794060231</v>
      </c>
      <c r="AF273" s="98">
        <f>'nmol-analyzed'!AD273*0.001/'nmol-analyzed'!AD$1*1/'nmol-analyzed'!AD$2</f>
        <v>0.14236685923633488</v>
      </c>
      <c r="AG273" s="98">
        <f>'nmol-analyzed'!AE273*0.001/'nmol-analyzed'!AE$1*1/'nmol-analyzed'!AE$2</f>
        <v>7.6101557482688362E-2</v>
      </c>
      <c r="AH273" s="98">
        <f>'nmol-analyzed'!AF273*0.001/'nmol-analyzed'!AF$1*1/'nmol-analyzed'!AF$2</f>
        <v>2.9897040439630318E-2</v>
      </c>
      <c r="AI273" s="98">
        <f>'nmol-analyzed'!AG273*0.001/'nmol-analyzed'!AG$1*1/'nmol-analyzed'!AG$2</f>
        <v>0.20656137031015415</v>
      </c>
      <c r="AJ273" s="98">
        <f>'nmol-analyzed'!AH273*0.001/'nmol-analyzed'!AH$1*1/'nmol-analyzed'!AH$2</f>
        <v>1.2202873648828704E-2</v>
      </c>
    </row>
    <row r="274" spans="1:36" x14ac:dyDescent="0.2">
      <c r="A274">
        <f>'imported summary from web'!A280</f>
        <v>786.5</v>
      </c>
      <c r="B274" t="str">
        <f>'imported summary from web'!B280</f>
        <v>C42H76O10PN</v>
      </c>
      <c r="C274" s="2" t="str">
        <f>'imported summary from web'!C280</f>
        <v>PS(36:3)</v>
      </c>
      <c r="D274" s="69"/>
      <c r="E274" s="234"/>
      <c r="F274" s="237">
        <f>'nmol-analyzed'!F274*0.001/'nmol-analyzed'!F$1*1/'nmol-analyzed'!F$2</f>
        <v>0.35123795761243581</v>
      </c>
      <c r="G274" s="237">
        <f>'nmol-analyzed'!G274*0.001/'nmol-analyzed'!G$1*1/'nmol-analyzed'!G$2</f>
        <v>0</v>
      </c>
      <c r="H274" s="237">
        <f>'nmol-analyzed'!H274*0.001/'nmol-analyzed'!H$1*1/'nmol-analyzed'!H$2</f>
        <v>0</v>
      </c>
      <c r="I274" s="237">
        <f>'nmol-analyzed'!I274*0.001/'nmol-analyzed'!I$1*1/'nmol-analyzed'!I$2</f>
        <v>1.4049518304497426</v>
      </c>
      <c r="J274" s="98">
        <f>'nmol-analyzed'!J274*0.001/'nmol-analyzed'!J$1*1/'nmol-analyzed'!J$2</f>
        <v>0.11415233622404163</v>
      </c>
      <c r="K274" s="98">
        <f>'nmol-analyzed'!K274*0.001/'nmol-analyzed'!K$1*1/'nmol-analyzed'!K$2</f>
        <v>0</v>
      </c>
      <c r="L274" s="98">
        <f>'nmol-analyzed'!L274*0.001/'nmol-analyzed'!L$1*1/'nmol-analyzed'!L$2</f>
        <v>0</v>
      </c>
      <c r="M274" s="19">
        <f t="shared" si="12"/>
        <v>3.8050778741347206E-2</v>
      </c>
      <c r="N274" s="243">
        <f t="shared" si="13"/>
        <v>6.5905882047575096E-2</v>
      </c>
      <c r="O274" s="19">
        <f t="shared" si="14"/>
        <v>1.7320508075688772</v>
      </c>
      <c r="P274" s="98">
        <f>'nmol-analyzed'!N274*0.001/'nmol-analyzed'!N$1*1/'nmol-analyzed'!N$2</f>
        <v>0</v>
      </c>
      <c r="Q274" s="98">
        <f>'nmol-analyzed'!O274*0.001/'nmol-analyzed'!O$1*1/'nmol-analyzed'!O$2</f>
        <v>0</v>
      </c>
      <c r="R274" s="98">
        <f>'nmol-analyzed'!P274*0.001/'nmol-analyzed'!P$1*1/'nmol-analyzed'!P$2</f>
        <v>0</v>
      </c>
      <c r="S274" s="98">
        <f>'nmol-analyzed'!Q274*0.001/'nmol-analyzed'!Q$1*1/'nmol-analyzed'!Q$2</f>
        <v>0</v>
      </c>
      <c r="T274" s="98">
        <f>'nmol-analyzed'!R274*0.001/'nmol-analyzed'!R$1*1/'nmol-analyzed'!R$2</f>
        <v>0</v>
      </c>
      <c r="U274" s="98">
        <f>'nmol-analyzed'!S274*0.001/'nmol-analyzed'!S$1*1/'nmol-analyzed'!S$2</f>
        <v>2.9897040439630318E-2</v>
      </c>
      <c r="V274" s="98">
        <f>'nmol-analyzed'!T274*0.001/'nmol-analyzed'!T$1*1/'nmol-analyzed'!T$2</f>
        <v>0</v>
      </c>
      <c r="W274" s="98">
        <f>'nmol-analyzed'!U274*0.001/'nmol-analyzed'!U$1*1/'nmol-analyzed'!U$2</f>
        <v>0</v>
      </c>
      <c r="X274" s="98">
        <f>'nmol-analyzed'!V274*0.001/'nmol-analyzed'!V$1*1/'nmol-analyzed'!V$2</f>
        <v>0</v>
      </c>
      <c r="Y274" s="98">
        <f>'nmol-analyzed'!W274*0.001/'nmol-analyzed'!W$1*1/'nmol-analyzed'!W$2</f>
        <v>6.4993566173110282E-3</v>
      </c>
      <c r="Z274" s="98">
        <f>'nmol-analyzed'!X274*0.001/'nmol-analyzed'!X$1*1/'nmol-analyzed'!X$2</f>
        <v>6.6437867643622953E-3</v>
      </c>
      <c r="AA274" s="98">
        <f>'nmol-analyzed'!Y274*0.001/'nmol-analyzed'!Y$1*1/'nmol-analyzed'!Y$2</f>
        <v>0</v>
      </c>
      <c r="AB274" s="98">
        <f>'nmol-analyzed'!Z274*0.001/'nmol-analyzed'!Z$1*1/'nmol-analyzed'!Z$2</f>
        <v>0</v>
      </c>
      <c r="AC274" s="98">
        <f>'nmol-analyzed'!AA274*0.001/'nmol-analyzed'!AA$1*1/'nmol-analyzed'!AA$2</f>
        <v>0</v>
      </c>
      <c r="AD274" s="98">
        <f>'nmol-analyzed'!AB274*0.001/'nmol-analyzed'!AB$1*1/'nmol-analyzed'!AB$2</f>
        <v>0</v>
      </c>
      <c r="AE274" s="98">
        <f>'nmol-analyzed'!AC274*0.001/'nmol-analyzed'!AC$1*1/'nmol-analyzed'!AC$2</f>
        <v>0</v>
      </c>
      <c r="AF274" s="98">
        <f>'nmol-analyzed'!AD274*0.001/'nmol-analyzed'!AD$1*1/'nmol-analyzed'!AD$2</f>
        <v>0</v>
      </c>
      <c r="AG274" s="98">
        <f>'nmol-analyzed'!AE274*0.001/'nmol-analyzed'!AE$1*1/'nmol-analyzed'!AE$2</f>
        <v>0</v>
      </c>
      <c r="AH274" s="98">
        <f>'nmol-analyzed'!AF274*0.001/'nmol-analyzed'!AF$1*1/'nmol-analyzed'!AF$2</f>
        <v>0</v>
      </c>
      <c r="AI274" s="98">
        <f>'nmol-analyzed'!AG274*0.001/'nmol-analyzed'!AG$1*1/'nmol-analyzed'!AG$2</f>
        <v>0</v>
      </c>
      <c r="AJ274" s="98">
        <f>'nmol-analyzed'!AH274*0.001/'nmol-analyzed'!AH$1*1/'nmol-analyzed'!AH$2</f>
        <v>0</v>
      </c>
    </row>
    <row r="275" spans="1:36" x14ac:dyDescent="0.2">
      <c r="A275">
        <f>'imported summary from web'!A281</f>
        <v>788.5</v>
      </c>
      <c r="B275" t="str">
        <f>'imported summary from web'!B281</f>
        <v>C42H78O10PN</v>
      </c>
      <c r="C275" s="2" t="str">
        <f>'imported summary from web'!C281</f>
        <v>PS(36:2)</v>
      </c>
      <c r="D275" s="69"/>
      <c r="E275" s="234"/>
      <c r="F275" s="237">
        <f>'nmol-analyzed'!F275*0.001/'nmol-analyzed'!F$1*1/'nmol-analyzed'!F$2</f>
        <v>0</v>
      </c>
      <c r="G275" s="237">
        <f>'nmol-analyzed'!G275*0.001/'nmol-analyzed'!G$1*1/'nmol-analyzed'!G$2</f>
        <v>2.1074277456746149</v>
      </c>
      <c r="H275" s="237">
        <f>'nmol-analyzed'!H275*0.001/'nmol-analyzed'!H$1*1/'nmol-analyzed'!H$2</f>
        <v>1.5805708092559607</v>
      </c>
      <c r="I275" s="237">
        <f>'nmol-analyzed'!I275*0.001/'nmol-analyzed'!I$1*1/'nmol-analyzed'!I$2</f>
        <v>1.0537138728373074</v>
      </c>
      <c r="J275" s="98">
        <f>'nmol-analyzed'!J275*0.001/'nmol-analyzed'!J$1*1/'nmol-analyzed'!J$2</f>
        <v>0</v>
      </c>
      <c r="K275" s="98">
        <f>'nmol-analyzed'!K275*0.001/'nmol-analyzed'!K$1*1/'nmol-analyzed'!K$2</f>
        <v>7.902854046279803E-2</v>
      </c>
      <c r="L275" s="98">
        <f>'nmol-analyzed'!L275*0.001/'nmol-analyzed'!L$1*1/'nmol-analyzed'!L$2</f>
        <v>2.6342846820932683E-2</v>
      </c>
      <c r="M275" s="19">
        <f t="shared" si="12"/>
        <v>3.5123795761243574E-2</v>
      </c>
      <c r="N275" s="243">
        <f t="shared" si="13"/>
        <v>4.0239363192516926E-2</v>
      </c>
      <c r="O275" s="19">
        <f t="shared" si="14"/>
        <v>1.1456439237389595</v>
      </c>
      <c r="P275" s="98">
        <f>'nmol-analyzed'!N275*0.001/'nmol-analyzed'!N$1*1/'nmol-analyzed'!N$2</f>
        <v>8.4415173006015032E-2</v>
      </c>
      <c r="Q275" s="98">
        <f>'nmol-analyzed'!O275*0.001/'nmol-analyzed'!O$1*1/'nmol-analyzed'!O$2</f>
        <v>0</v>
      </c>
      <c r="R275" s="98">
        <f>'nmol-analyzed'!P275*0.001/'nmol-analyzed'!P$1*1/'nmol-analyzed'!P$2</f>
        <v>0</v>
      </c>
      <c r="S275" s="98">
        <f>'nmol-analyzed'!Q275*0.001/'nmol-analyzed'!Q$1*1/'nmol-analyzed'!Q$2</f>
        <v>7.4742601099075781E-2</v>
      </c>
      <c r="T275" s="98">
        <f>'nmol-analyzed'!R275*0.001/'nmol-analyzed'!R$1*1/'nmol-analyzed'!R$2</f>
        <v>0</v>
      </c>
      <c r="U275" s="98">
        <f>'nmol-analyzed'!S275*0.001/'nmol-analyzed'!S$1*1/'nmol-analyzed'!S$2</f>
        <v>6.7268340989168202E-2</v>
      </c>
      <c r="V275" s="98">
        <f>'nmol-analyzed'!T275*0.001/'nmol-analyzed'!T$1*1/'nmol-analyzed'!T$2</f>
        <v>8.9691121318890954E-2</v>
      </c>
      <c r="W275" s="98">
        <f>'nmol-analyzed'!U275*0.001/'nmol-analyzed'!U$1*1/'nmol-analyzed'!U$2</f>
        <v>9.6097629984521343E-2</v>
      </c>
      <c r="X275" s="98">
        <f>'nmol-analyzed'!V275*0.001/'nmol-analyzed'!V$1*1/'nmol-analyzed'!V$2</f>
        <v>4.9828400732717208E-2</v>
      </c>
      <c r="Y275" s="98">
        <f>'nmol-analyzed'!W275*0.001/'nmol-analyzed'!W$1*1/'nmol-analyzed'!W$2</f>
        <v>1.3648648896353156E-2</v>
      </c>
      <c r="Z275" s="98">
        <f>'nmol-analyzed'!X275*0.001/'nmol-analyzed'!X$1*1/'nmol-analyzed'!X$2</f>
        <v>9.9656801465434403E-2</v>
      </c>
      <c r="AA275" s="98">
        <f>'nmol-analyzed'!Y275*0.001/'nmol-analyzed'!Y$1*1/'nmol-analyzed'!Y$2</f>
        <v>5.9794080879267228E-2</v>
      </c>
      <c r="AB275" s="98">
        <f>'nmol-analyzed'!Z275*0.001/'nmol-analyzed'!Z$1*1/'nmol-analyzed'!Z$2</f>
        <v>6.7268340989168202E-2</v>
      </c>
      <c r="AC275" s="98">
        <f>'nmol-analyzed'!AA275*0.001/'nmol-analyzed'!AA$1*1/'nmol-analyzed'!AA$2</f>
        <v>0</v>
      </c>
      <c r="AD275" s="98">
        <f>'nmol-analyzed'!AB275*0.001/'nmol-analyzed'!AB$1*1/'nmol-analyzed'!AB$2</f>
        <v>3.7371300549537904E-2</v>
      </c>
      <c r="AE275" s="98">
        <f>'nmol-analyzed'!AC275*0.001/'nmol-analyzed'!AC$1*1/'nmol-analyzed'!AC$2</f>
        <v>0</v>
      </c>
      <c r="AF275" s="98">
        <f>'nmol-analyzed'!AD275*0.001/'nmol-analyzed'!AD$1*1/'nmol-analyzed'!AD$2</f>
        <v>8.5420115541800914E-2</v>
      </c>
      <c r="AG275" s="98">
        <f>'nmol-analyzed'!AE275*0.001/'nmol-analyzed'!AE$1*1/'nmol-analyzed'!AE$2</f>
        <v>0</v>
      </c>
      <c r="AH275" s="98">
        <f>'nmol-analyzed'!AF275*0.001/'nmol-analyzed'!AF$1*1/'nmol-analyzed'!AF$2</f>
        <v>4.4845560659445477E-2</v>
      </c>
      <c r="AI275" s="98">
        <f>'nmol-analyzed'!AG275*0.001/'nmol-analyzed'!AG$1*1/'nmol-analyzed'!AG$2</f>
        <v>0</v>
      </c>
      <c r="AJ275" s="98">
        <f>'nmol-analyzed'!AH275*0.001/'nmol-analyzed'!AH$1*1/'nmol-analyzed'!AH$2</f>
        <v>0</v>
      </c>
    </row>
    <row r="276" spans="1:36" x14ac:dyDescent="0.2">
      <c r="A276">
        <f>'imported summary from web'!A282</f>
        <v>790.6</v>
      </c>
      <c r="B276" t="str">
        <f>'imported summary from web'!B282</f>
        <v>C42H80O10PN</v>
      </c>
      <c r="C276" s="2" t="str">
        <f>'imported summary from web'!C282</f>
        <v>PS(36:1)</v>
      </c>
      <c r="D276" s="69"/>
      <c r="E276" s="234"/>
      <c r="F276" s="237">
        <f>'nmol-analyzed'!F276*0.001/'nmol-analyzed'!F$1*1/'nmol-analyzed'!F$2</f>
        <v>0.79028540462798036</v>
      </c>
      <c r="G276" s="237">
        <f>'nmol-analyzed'!G276*0.001/'nmol-analyzed'!G$1*1/'nmol-analyzed'!G$2</f>
        <v>0.79028540462798036</v>
      </c>
      <c r="H276" s="237">
        <f>'nmol-analyzed'!H276*0.001/'nmol-analyzed'!H$1*1/'nmol-analyzed'!H$2</f>
        <v>0</v>
      </c>
      <c r="I276" s="237">
        <f>'nmol-analyzed'!I276*0.001/'nmol-analyzed'!I$1*1/'nmol-analyzed'!I$2</f>
        <v>0</v>
      </c>
      <c r="J276" s="98">
        <f>'nmol-analyzed'!J276*0.001/'nmol-analyzed'!J$1*1/'nmol-analyzed'!J$2</f>
        <v>0</v>
      </c>
      <c r="K276" s="98">
        <f>'nmol-analyzed'!K276*0.001/'nmol-analyzed'!K$1*1/'nmol-analyzed'!K$2</f>
        <v>2.6342846820932683E-2</v>
      </c>
      <c r="L276" s="98">
        <f>'nmol-analyzed'!L276*0.001/'nmol-analyzed'!L$1*1/'nmol-analyzed'!L$2</f>
        <v>5.2685693641865365E-2</v>
      </c>
      <c r="M276" s="19">
        <f t="shared" si="12"/>
        <v>2.6342846820932683E-2</v>
      </c>
      <c r="N276" s="243">
        <f t="shared" si="13"/>
        <v>2.6342846820932683E-2</v>
      </c>
      <c r="O276" s="19">
        <f t="shared" si="14"/>
        <v>1</v>
      </c>
      <c r="P276" s="98">
        <f>'nmol-analyzed'!N276*0.001/'nmol-analyzed'!N$1*1/'nmol-analyzed'!N$2</f>
        <v>0</v>
      </c>
      <c r="Q276" s="98">
        <f>'nmol-analyzed'!O276*0.001/'nmol-analyzed'!O$1*1/'nmol-analyzed'!O$2</f>
        <v>2.4914200366361345E-2</v>
      </c>
      <c r="R276" s="98">
        <f>'nmol-analyzed'!P276*0.001/'nmol-analyzed'!P$1*1/'nmol-analyzed'!P$2</f>
        <v>0</v>
      </c>
      <c r="S276" s="98">
        <f>'nmol-analyzed'!Q276*0.001/'nmol-analyzed'!Q$1*1/'nmol-analyzed'!Q$2</f>
        <v>2.4914200366358604E-2</v>
      </c>
      <c r="T276" s="98">
        <f>'nmol-analyzed'!R276*0.001/'nmol-analyzed'!R$1*1/'nmol-analyzed'!R$2</f>
        <v>0</v>
      </c>
      <c r="U276" s="98">
        <f>'nmol-analyzed'!S276*0.001/'nmol-analyzed'!S$1*1/'nmol-analyzed'!S$2</f>
        <v>0</v>
      </c>
      <c r="V276" s="98">
        <f>'nmol-analyzed'!T276*0.001/'nmol-analyzed'!T$1*1/'nmol-analyzed'!T$2</f>
        <v>0</v>
      </c>
      <c r="W276" s="98">
        <f>'nmol-analyzed'!U276*0.001/'nmol-analyzed'!U$1*1/'nmol-analyzed'!U$2</f>
        <v>9.6097629984521343E-2</v>
      </c>
      <c r="X276" s="98">
        <f>'nmol-analyzed'!V276*0.001/'nmol-analyzed'!V$1*1/'nmol-analyzed'!V$2</f>
        <v>0</v>
      </c>
      <c r="Y276" s="98">
        <f>'nmol-analyzed'!W276*0.001/'nmol-analyzed'!W$1*1/'nmol-analyzed'!W$2</f>
        <v>5.0694981615026002E-2</v>
      </c>
      <c r="Z276" s="98">
        <f>'nmol-analyzed'!X276*0.001/'nmol-analyzed'!X$1*1/'nmol-analyzed'!X$2</f>
        <v>0</v>
      </c>
      <c r="AA276" s="98">
        <f>'nmol-analyzed'!Y276*0.001/'nmol-analyzed'!Y$1*1/'nmol-analyzed'!Y$2</f>
        <v>0</v>
      </c>
      <c r="AB276" s="98">
        <f>'nmol-analyzed'!Z276*0.001/'nmol-analyzed'!Z$1*1/'nmol-analyzed'!Z$2</f>
        <v>0</v>
      </c>
      <c r="AC276" s="98">
        <f>'nmol-analyzed'!AA276*0.001/'nmol-analyzed'!AA$1*1/'nmol-analyzed'!AA$2</f>
        <v>5.1252069325078073E-2</v>
      </c>
      <c r="AD276" s="98">
        <f>'nmol-analyzed'!AB276*0.001/'nmol-analyzed'!AB$1*1/'nmol-analyzed'!AB$2</f>
        <v>0.14948520219815162</v>
      </c>
      <c r="AE276" s="98">
        <f>'nmol-analyzed'!AC276*0.001/'nmol-analyzed'!AC$1*1/'nmol-analyzed'!AC$2</f>
        <v>0</v>
      </c>
      <c r="AF276" s="98">
        <f>'nmol-analyzed'!AD276*0.001/'nmol-analyzed'!AD$1*1/'nmol-analyzed'!AD$2</f>
        <v>0</v>
      </c>
      <c r="AG276" s="98">
        <f>'nmol-analyzed'!AE276*0.001/'nmol-analyzed'!AE$1*1/'nmol-analyzed'!AE$2</f>
        <v>0.16307476603433224</v>
      </c>
      <c r="AH276" s="98">
        <f>'nmol-analyzed'!AF276*0.001/'nmol-analyzed'!AF$1*1/'nmol-analyzed'!AF$2</f>
        <v>0</v>
      </c>
      <c r="AI276" s="98">
        <f>'nmol-analyzed'!AG276*0.001/'nmol-analyzed'!AG$1*1/'nmol-analyzed'!AG$2</f>
        <v>0</v>
      </c>
      <c r="AJ276" s="98">
        <f>'nmol-analyzed'!AH276*0.001/'nmol-analyzed'!AH$1*1/'nmol-analyzed'!AH$2</f>
        <v>0.1098258628394583</v>
      </c>
    </row>
    <row r="277" spans="1:36" x14ac:dyDescent="0.2">
      <c r="A277">
        <f>'imported summary from web'!A283</f>
        <v>792.6</v>
      </c>
      <c r="B277" t="str">
        <f>'imported summary from web'!B283</f>
        <v>C42H82O10PN</v>
      </c>
      <c r="C277" s="2" t="str">
        <f>'imported summary from web'!C283</f>
        <v>PS(36:0)</v>
      </c>
      <c r="D277" s="69" t="s">
        <v>126</v>
      </c>
      <c r="E277" s="234"/>
      <c r="F277" s="237">
        <f>'nmol-analyzed'!F277*0.001/'nmol-analyzed'!F$1*1/'nmol-analyzed'!F$2</f>
        <v>1.2293328516435251</v>
      </c>
      <c r="G277" s="237">
        <f>'nmol-analyzed'!G277*0.001/'nmol-analyzed'!G$1*1/'nmol-analyzed'!G$2</f>
        <v>0</v>
      </c>
      <c r="H277" s="237">
        <f>'nmol-analyzed'!H277*0.001/'nmol-analyzed'!H$1*1/'nmol-analyzed'!H$2</f>
        <v>2.2830467244808323</v>
      </c>
      <c r="I277" s="237">
        <f>'nmol-analyzed'!I277*0.001/'nmol-analyzed'!I$1*1/'nmol-analyzed'!I$2</f>
        <v>0</v>
      </c>
      <c r="J277" s="98">
        <f>'nmol-analyzed'!J277*0.001/'nmol-analyzed'!J$1*1/'nmol-analyzed'!J$2</f>
        <v>1.7561897880621773E-2</v>
      </c>
      <c r="K277" s="98">
        <f>'nmol-analyzed'!K277*0.001/'nmol-analyzed'!K$1*1/'nmol-analyzed'!K$2</f>
        <v>1.7561897880621773E-2</v>
      </c>
      <c r="L277" s="98">
        <f>'nmol-analyzed'!L277*0.001/'nmol-analyzed'!L$1*1/'nmol-analyzed'!L$2</f>
        <v>0</v>
      </c>
      <c r="M277" s="19">
        <f t="shared" si="12"/>
        <v>1.1707931920414515E-2</v>
      </c>
      <c r="N277" s="243">
        <f t="shared" si="13"/>
        <v>1.0139366468857698E-2</v>
      </c>
      <c r="O277" s="19">
        <f t="shared" si="14"/>
        <v>0.8660254037844386</v>
      </c>
      <c r="P277" s="98">
        <f>'nmol-analyzed'!N277*0.001/'nmol-analyzed'!N$1*1/'nmol-analyzed'!N$2</f>
        <v>0</v>
      </c>
      <c r="Q277" s="98">
        <f>'nmol-analyzed'!O277*0.001/'nmol-analyzed'!O$1*1/'nmol-analyzed'!O$2</f>
        <v>0.2076183363863445</v>
      </c>
      <c r="R277" s="98">
        <f>'nmol-analyzed'!P277*0.001/'nmol-analyzed'!P$1*1/'nmol-analyzed'!P$2</f>
        <v>0</v>
      </c>
      <c r="S277" s="98">
        <f>'nmol-analyzed'!Q277*0.001/'nmol-analyzed'!Q$1*1/'nmol-analyzed'!Q$2</f>
        <v>0.11626626837634013</v>
      </c>
      <c r="T277" s="98">
        <f>'nmol-analyzed'!R277*0.001/'nmol-analyzed'!R$1*1/'nmol-analyzed'!R$2</f>
        <v>0</v>
      </c>
      <c r="U277" s="98">
        <f>'nmol-analyzed'!S277*0.001/'nmol-analyzed'!S$1*1/'nmol-analyzed'!S$2</f>
        <v>0</v>
      </c>
      <c r="V277" s="98">
        <f>'nmol-analyzed'!T277*0.001/'nmol-analyzed'!T$1*1/'nmol-analyzed'!T$2</f>
        <v>0.20927928307741223</v>
      </c>
      <c r="W277" s="98">
        <f>'nmol-analyzed'!U277*0.001/'nmol-analyzed'!U$1*1/'nmol-analyzed'!U$2</f>
        <v>0</v>
      </c>
      <c r="X277" s="98">
        <f>'nmol-analyzed'!V277*0.001/'nmol-analyzed'!V$1*1/'nmol-analyzed'!V$2</f>
        <v>3.3218933821811444E-2</v>
      </c>
      <c r="Y277" s="98">
        <f>'nmol-analyzed'!W277*0.001/'nmol-analyzed'!W$1*1/'nmol-analyzed'!W$2</f>
        <v>0</v>
      </c>
      <c r="Z277" s="98">
        <f>'nmol-analyzed'!X277*0.001/'nmol-analyzed'!X$1*1/'nmol-analyzed'!X$2</f>
        <v>0</v>
      </c>
      <c r="AA277" s="98">
        <f>'nmol-analyzed'!Y277*0.001/'nmol-analyzed'!Y$1*1/'nmol-analyzed'!Y$2</f>
        <v>0</v>
      </c>
      <c r="AB277" s="98">
        <f>'nmol-analyzed'!Z277*0.001/'nmol-analyzed'!Z$1*1/'nmol-analyzed'!Z$2</f>
        <v>0</v>
      </c>
      <c r="AC277" s="98">
        <f>'nmol-analyzed'!AA277*0.001/'nmol-analyzed'!AA$1*1/'nmol-analyzed'!AA$2</f>
        <v>0.1708402310835935</v>
      </c>
      <c r="AD277" s="98">
        <f>'nmol-analyzed'!AB277*0.001/'nmol-analyzed'!AB$1*1/'nmol-analyzed'!AB$2</f>
        <v>9.9656801465434416E-2</v>
      </c>
      <c r="AE277" s="98">
        <f>'nmol-analyzed'!AC277*0.001/'nmol-analyzed'!AC$1*1/'nmol-analyzed'!AC$2</f>
        <v>8.8583823524818472E-2</v>
      </c>
      <c r="AF277" s="98">
        <f>'nmol-analyzed'!AD277*0.001/'nmol-analyzed'!AD$1*1/'nmol-analyzed'!AD$2</f>
        <v>0</v>
      </c>
      <c r="AG277" s="98">
        <f>'nmol-analyzed'!AE277*0.001/'nmol-analyzed'!AE$1*1/'nmol-analyzed'!AE$2</f>
        <v>8.6973208551643866E-2</v>
      </c>
      <c r="AH277" s="98">
        <f>'nmol-analyzed'!AF277*0.001/'nmol-analyzed'!AF$1*1/'nmol-analyzed'!AF$2</f>
        <v>0</v>
      </c>
      <c r="AI277" s="98">
        <f>'nmol-analyzed'!AG277*0.001/'nmol-analyzed'!AG$1*1/'nmol-analyzed'!AG$2</f>
        <v>5.435825534477743E-2</v>
      </c>
      <c r="AJ277" s="98">
        <f>'nmol-analyzed'!AH277*0.001/'nmol-analyzed'!AH$1*1/'nmol-analyzed'!AH$2</f>
        <v>2.4405747297657387E-2</v>
      </c>
    </row>
    <row r="278" spans="1:36" x14ac:dyDescent="0.2">
      <c r="A278">
        <f>'imported summary from web'!A290</f>
        <v>806.5</v>
      </c>
      <c r="B278" t="str">
        <f>'imported summary from web'!B290</f>
        <v>C44H72O10PN</v>
      </c>
      <c r="C278" s="2" t="str">
        <f>'imported summary from web'!C290</f>
        <v>PS(38:7)</v>
      </c>
      <c r="D278" s="69"/>
      <c r="E278" s="234"/>
      <c r="F278" s="237">
        <f>'nmol-analyzed'!F278*0.001/'nmol-analyzed'!F$1*1/'nmol-analyzed'!F$2</f>
        <v>1.1415233622404157</v>
      </c>
      <c r="G278" s="237">
        <f>'nmol-analyzed'!G278*0.001/'nmol-analyzed'!G$1*1/'nmol-analyzed'!G$2</f>
        <v>0.35123795761243554</v>
      </c>
      <c r="H278" s="237">
        <f>'nmol-analyzed'!H278*0.001/'nmol-analyzed'!H$1*1/'nmol-analyzed'!H$2</f>
        <v>1.9318087668683963</v>
      </c>
      <c r="I278" s="237">
        <f>'nmol-analyzed'!I278*0.001/'nmol-analyzed'!I$1*1/'nmol-analyzed'!I$2</f>
        <v>1.4049518304497428</v>
      </c>
      <c r="J278" s="98">
        <f>'nmol-analyzed'!J278*0.001/'nmol-analyzed'!J$1*1/'nmol-analyzed'!J$2</f>
        <v>8.7809489403108919E-3</v>
      </c>
      <c r="K278" s="98">
        <f>'nmol-analyzed'!K278*0.001/'nmol-analyzed'!K$1*1/'nmol-analyzed'!K$2</f>
        <v>0</v>
      </c>
      <c r="L278" s="98">
        <f>'nmol-analyzed'!L278*0.001/'nmol-analyzed'!L$1*1/'nmol-analyzed'!L$2</f>
        <v>0.19318087668683964</v>
      </c>
      <c r="M278" s="19">
        <f t="shared" si="12"/>
        <v>6.7320608542383517E-2</v>
      </c>
      <c r="N278" s="243">
        <f t="shared" si="13"/>
        <v>0.10908657840962327</v>
      </c>
      <c r="O278" s="19">
        <f t="shared" si="14"/>
        <v>1.6204039263986281</v>
      </c>
      <c r="P278" s="98">
        <f>'nmol-analyzed'!N278*0.001/'nmol-analyzed'!N$1*1/'nmol-analyzed'!N$2</f>
        <v>0</v>
      </c>
      <c r="Q278" s="98">
        <f>'nmol-analyzed'!O278*0.001/'nmol-analyzed'!O$1*1/'nmol-analyzed'!O$2</f>
        <v>4.1523667277268894E-3</v>
      </c>
      <c r="R278" s="98">
        <f>'nmol-analyzed'!P278*0.001/'nmol-analyzed'!P$1*1/'nmol-analyzed'!P$2</f>
        <v>0</v>
      </c>
      <c r="S278" s="98">
        <f>'nmol-analyzed'!Q278*0.001/'nmol-analyzed'!Q$1*1/'nmol-analyzed'!Q$2</f>
        <v>8.3047334554528663E-3</v>
      </c>
      <c r="T278" s="98">
        <f>'nmol-analyzed'!R278*0.001/'nmol-analyzed'!R$1*1/'nmol-analyzed'!R$2</f>
        <v>0</v>
      </c>
      <c r="U278" s="98">
        <f>'nmol-analyzed'!S278*0.001/'nmol-analyzed'!S$1*1/'nmol-analyzed'!S$2</f>
        <v>0</v>
      </c>
      <c r="V278" s="98">
        <f>'nmol-analyzed'!T278*0.001/'nmol-analyzed'!T$1*1/'nmol-analyzed'!T$2</f>
        <v>0.23917632351704249</v>
      </c>
      <c r="W278" s="98">
        <f>'nmol-analyzed'!U278*0.001/'nmol-analyzed'!U$1*1/'nmol-analyzed'!U$2</f>
        <v>1.0677514442724594E-2</v>
      </c>
      <c r="X278" s="98">
        <f>'nmol-analyzed'!V278*0.001/'nmol-analyzed'!V$1*1/'nmol-analyzed'!V$2</f>
        <v>1.1626626837634013</v>
      </c>
      <c r="Y278" s="98">
        <f>'nmol-analyzed'!W278*0.001/'nmol-analyzed'!W$1*1/'nmol-analyzed'!W$2</f>
        <v>8.449163602504332E-3</v>
      </c>
      <c r="Z278" s="98">
        <f>'nmol-analyzed'!X278*0.001/'nmol-analyzed'!X$1*1/'nmol-analyzed'!X$2</f>
        <v>0</v>
      </c>
      <c r="AA278" s="98">
        <f>'nmol-analyzed'!Y278*0.001/'nmol-analyzed'!Y$1*1/'nmol-analyzed'!Y$2</f>
        <v>6.9759761025811745E-2</v>
      </c>
      <c r="AB278" s="98">
        <f>'nmol-analyzed'!Z278*0.001/'nmol-analyzed'!Z$1*1/'nmol-analyzed'!Z$2</f>
        <v>7.4742601099075795E-2</v>
      </c>
      <c r="AC278" s="98">
        <f>'nmol-analyzed'!AA278*0.001/'nmol-analyzed'!AA$1*1/'nmol-analyzed'!AA$2</f>
        <v>0</v>
      </c>
      <c r="AD278" s="98">
        <f>'nmol-analyzed'!AB278*0.001/'nmol-analyzed'!AB$1*1/'nmol-analyzed'!AB$2</f>
        <v>1.2457100183179299E-2</v>
      </c>
      <c r="AE278" s="98">
        <f>'nmol-analyzed'!AC278*0.001/'nmol-analyzed'!AC$1*1/'nmol-analyzed'!AC$2</f>
        <v>0</v>
      </c>
      <c r="AF278" s="98">
        <f>'nmol-analyzed'!AD278*0.001/'nmol-analyzed'!AD$1*1/'nmol-analyzed'!AD$2</f>
        <v>0.18507691700723525</v>
      </c>
      <c r="AG278" s="98">
        <f>'nmol-analyzed'!AE278*0.001/'nmol-analyzed'!AE$1*1/'nmol-analyzed'!AE$2</f>
        <v>1.087165106895548E-2</v>
      </c>
      <c r="AH278" s="98">
        <f>'nmol-analyzed'!AF278*0.001/'nmol-analyzed'!AF$1*1/'nmol-analyzed'!AF$2</f>
        <v>7.4742601099075769E-3</v>
      </c>
      <c r="AI278" s="98">
        <f>'nmol-analyzed'!AG278*0.001/'nmol-analyzed'!AG$1*1/'nmol-analyzed'!AG$2</f>
        <v>0.10871651068955483</v>
      </c>
      <c r="AJ278" s="98">
        <f>'nmol-analyzed'!AH278*0.001/'nmol-analyzed'!AH$1*1/'nmol-analyzed'!AH$2</f>
        <v>0</v>
      </c>
    </row>
    <row r="279" spans="1:36" x14ac:dyDescent="0.2">
      <c r="A279">
        <f>'imported summary from web'!A291</f>
        <v>808.5</v>
      </c>
      <c r="B279" t="str">
        <f>'imported summary from web'!B291</f>
        <v>C44H74O10PN</v>
      </c>
      <c r="C279" s="2" t="str">
        <f>'imported summary from web'!C291</f>
        <v>PS(38:6)</v>
      </c>
      <c r="D279" s="69"/>
      <c r="E279" s="234"/>
      <c r="F279" s="237">
        <f>'nmol-analyzed'!F279*0.001/'nmol-analyzed'!F$1*1/'nmol-analyzed'!F$2</f>
        <v>5.7954263006051905</v>
      </c>
      <c r="G279" s="237">
        <f>'nmol-analyzed'!G279*0.001/'nmol-analyzed'!G$1*1/'nmol-analyzed'!G$2</f>
        <v>12.117709537629034</v>
      </c>
      <c r="H279" s="237">
        <f>'nmol-analyzed'!H279*0.001/'nmol-analyzed'!H$1*1/'nmol-analyzed'!H$2</f>
        <v>12.644566474047688</v>
      </c>
      <c r="I279" s="237">
        <f>'nmol-analyzed'!I279*0.001/'nmol-analyzed'!I$1*1/'nmol-analyzed'!I$2</f>
        <v>1.8439992774652874</v>
      </c>
      <c r="J279" s="98">
        <f>'nmol-analyzed'!J279*0.001/'nmol-analyzed'!J$1*1/'nmol-analyzed'!J$2</f>
        <v>0.39514270231399029</v>
      </c>
      <c r="K279" s="98">
        <f>'nmol-analyzed'!K279*0.001/'nmol-analyzed'!K$1*1/'nmol-analyzed'!K$2</f>
        <v>0.50051408959772092</v>
      </c>
      <c r="L279" s="98">
        <f>'nmol-analyzed'!L279*0.001/'nmol-analyzed'!L$1*1/'nmol-analyzed'!L$2</f>
        <v>0.89565679191171121</v>
      </c>
      <c r="M279" s="19">
        <f t="shared" si="12"/>
        <v>0.59710452794114077</v>
      </c>
      <c r="N279" s="243">
        <f t="shared" si="13"/>
        <v>0.26386715039199049</v>
      </c>
      <c r="O279" s="19">
        <f t="shared" si="14"/>
        <v>0.44191115297990347</v>
      </c>
      <c r="P279" s="98">
        <f>'nmol-analyzed'!N279*0.001/'nmol-analyzed'!N$1*1/'nmol-analyzed'!N$2</f>
        <v>1.5616807006112776</v>
      </c>
      <c r="Q279" s="98">
        <f>'nmol-analyzed'!O279*0.001/'nmol-analyzed'!O$1*1/'nmol-analyzed'!O$2</f>
        <v>0.48582690714404619</v>
      </c>
      <c r="R279" s="98">
        <f>'nmol-analyzed'!P279*0.001/'nmol-analyzed'!P$1*1/'nmol-analyzed'!P$2</f>
        <v>0.61367609323451688</v>
      </c>
      <c r="S279" s="98">
        <f>'nmol-analyzed'!Q279*0.001/'nmol-analyzed'!Q$1*1/'nmol-analyzed'!Q$2</f>
        <v>1.6692514245460259</v>
      </c>
      <c r="T279" s="98">
        <f>'nmol-analyzed'!R279*0.001/'nmol-analyzed'!R$1*1/'nmol-analyzed'!R$2</f>
        <v>0.38072965784361817</v>
      </c>
      <c r="U279" s="98">
        <f>'nmol-analyzed'!S279*0.001/'nmol-analyzed'!S$1*1/'nmol-analyzed'!S$2</f>
        <v>1.6368629640697598</v>
      </c>
      <c r="V279" s="98">
        <f>'nmol-analyzed'!T279*0.001/'nmol-analyzed'!T$1*1/'nmol-analyzed'!T$2</f>
        <v>0.76237453121057308</v>
      </c>
      <c r="W279" s="98">
        <f>'nmol-analyzed'!U279*0.001/'nmol-analyzed'!U$1*1/'nmol-analyzed'!U$2</f>
        <v>1.8258549697059057</v>
      </c>
      <c r="X279" s="98">
        <f>'nmol-analyzed'!V279*0.001/'nmol-analyzed'!V$1*1/'nmol-analyzed'!V$2</f>
        <v>0.99656801465434408</v>
      </c>
      <c r="Y279" s="98">
        <f>'nmol-analyzed'!W279*0.001/'nmol-analyzed'!W$1*1/'nmol-analyzed'!W$2</f>
        <v>0.36071429226076202</v>
      </c>
      <c r="Z279" s="98">
        <f>'nmol-analyzed'!X279*0.001/'nmol-analyzed'!X$1*1/'nmol-analyzed'!X$2</f>
        <v>0.4783526470340852</v>
      </c>
      <c r="AA279" s="98">
        <f>'nmol-analyzed'!Y279*0.001/'nmol-analyzed'!Y$1*1/'nmol-analyzed'!Y$2</f>
        <v>0.86701417274937453</v>
      </c>
      <c r="AB279" s="98">
        <f>'nmol-analyzed'!Z279*0.001/'nmol-analyzed'!Z$1*1/'nmol-analyzed'!Z$2</f>
        <v>0.91933399351863221</v>
      </c>
      <c r="AC279" s="98">
        <f>'nmol-analyzed'!AA279*0.001/'nmol-analyzed'!AA$1*1/'nmol-analyzed'!AA$2</f>
        <v>0.74315500521363176</v>
      </c>
      <c r="AD279" s="98">
        <f>'nmol-analyzed'!AB279*0.001/'nmol-analyzed'!AB$1*1/'nmol-analyzed'!AB$2</f>
        <v>0.22422780329722741</v>
      </c>
      <c r="AE279" s="98">
        <f>'nmol-analyzed'!AC279*0.001/'nmol-analyzed'!AC$1*1/'nmol-analyzed'!AC$2</f>
        <v>1.6277277572685394</v>
      </c>
      <c r="AF279" s="98">
        <f>'nmol-analyzed'!AD279*0.001/'nmol-analyzed'!AD$1*1/'nmol-analyzed'!AD$2</f>
        <v>1.4094319064397152</v>
      </c>
      <c r="AG279" s="98">
        <f>'nmol-analyzed'!AE279*0.001/'nmol-analyzed'!AE$1*1/'nmol-analyzed'!AE$2</f>
        <v>0.7175289705510618</v>
      </c>
      <c r="AH279" s="98">
        <f>'nmol-analyzed'!AF279*0.001/'nmol-analyzed'!AF$1*1/'nmol-analyzed'!AF$2</f>
        <v>0.47087838692417744</v>
      </c>
      <c r="AI279" s="98">
        <f>'nmol-analyzed'!AG279*0.001/'nmol-analyzed'!AG$1*1/'nmol-analyzed'!AG$2</f>
        <v>0.91321868979226051</v>
      </c>
      <c r="AJ279" s="98">
        <f>'nmol-analyzed'!AH279*0.001/'nmol-analyzed'!AH$1*1/'nmol-analyzed'!AH$2</f>
        <v>1.8304310473243051</v>
      </c>
    </row>
    <row r="280" spans="1:36" x14ac:dyDescent="0.2">
      <c r="A280">
        <f>'imported summary from web'!A292</f>
        <v>810.5</v>
      </c>
      <c r="B280" t="str">
        <f>'imported summary from web'!B292</f>
        <v>C44H76O10PN</v>
      </c>
      <c r="C280" s="2" t="str">
        <f>'imported summary from web'!C292</f>
        <v>PS(38:5)</v>
      </c>
      <c r="D280" s="69"/>
      <c r="E280" s="234"/>
      <c r="F280" s="237">
        <f>'nmol-analyzed'!F280*0.001/'nmol-analyzed'!F$1*1/'nmol-analyzed'!F$2</f>
        <v>1.053713872837307</v>
      </c>
      <c r="G280" s="237">
        <f>'nmol-analyzed'!G280*0.001/'nmol-analyzed'!G$1*1/'nmol-analyzed'!G$2</f>
        <v>0</v>
      </c>
      <c r="H280" s="237">
        <f>'nmol-analyzed'!H280*0.001/'nmol-analyzed'!H$1*1/'nmol-analyzed'!H$2</f>
        <v>0.26342846820932669</v>
      </c>
      <c r="I280" s="237">
        <f>'nmol-analyzed'!I280*0.001/'nmol-analyzed'!I$1*1/'nmol-analyzed'!I$2</f>
        <v>0</v>
      </c>
      <c r="J280" s="98">
        <f>'nmol-analyzed'!J280*0.001/'nmol-analyzed'!J$1*1/'nmol-analyzed'!J$2</f>
        <v>0.15805708092559612</v>
      </c>
      <c r="K280" s="98">
        <f>'nmol-analyzed'!K280*0.001/'nmol-analyzed'!K$1*1/'nmol-analyzed'!K$2</f>
        <v>0</v>
      </c>
      <c r="L280" s="98">
        <f>'nmol-analyzed'!L280*0.001/'nmol-analyzed'!L$1*1/'nmol-analyzed'!L$2</f>
        <v>0.47417124277678829</v>
      </c>
      <c r="M280" s="19">
        <f t="shared" si="12"/>
        <v>0.21074277456746149</v>
      </c>
      <c r="N280" s="243">
        <f t="shared" si="13"/>
        <v>0.24143617915510163</v>
      </c>
      <c r="O280" s="19">
        <f t="shared" si="14"/>
        <v>1.1456439237389597</v>
      </c>
      <c r="P280" s="98">
        <f>'nmol-analyzed'!N280*0.001/'nmol-analyzed'!N$1*1/'nmol-analyzed'!N$2</f>
        <v>0.42207586503007494</v>
      </c>
      <c r="Q280" s="98">
        <f>'nmol-analyzed'!O280*0.001/'nmol-analyzed'!O$1*1/'nmol-analyzed'!O$2</f>
        <v>0</v>
      </c>
      <c r="R280" s="98">
        <f>'nmol-analyzed'!P280*0.001/'nmol-analyzed'!P$1*1/'nmol-analyzed'!P$2</f>
        <v>0.23602926662866036</v>
      </c>
      <c r="S280" s="98">
        <f>'nmol-analyzed'!Q280*0.001/'nmol-analyzed'!Q$1*1/'nmol-analyzed'!Q$2</f>
        <v>0</v>
      </c>
      <c r="T280" s="98">
        <f>'nmol-analyzed'!R280*0.001/'nmol-analyzed'!R$1*1/'nmol-analyzed'!R$2</f>
        <v>4.3930345135802101E-2</v>
      </c>
      <c r="U280" s="98">
        <f>'nmol-analyzed'!S280*0.001/'nmol-analyzed'!S$1*1/'nmol-analyzed'!S$2</f>
        <v>0</v>
      </c>
      <c r="V280" s="98">
        <f>'nmol-analyzed'!T280*0.001/'nmol-analyzed'!T$1*1/'nmol-analyzed'!T$2</f>
        <v>0.4484556065944546</v>
      </c>
      <c r="W280" s="98">
        <f>'nmol-analyzed'!U280*0.001/'nmol-analyzed'!U$1*1/'nmol-analyzed'!U$2</f>
        <v>9.6097629984521371E-2</v>
      </c>
      <c r="X280" s="98">
        <f>'nmol-analyzed'!V280*0.001/'nmol-analyzed'!V$1*1/'nmol-analyzed'!V$2</f>
        <v>9.9656801465434416E-2</v>
      </c>
      <c r="Y280" s="98">
        <f>'nmol-analyzed'!W280*0.001/'nmol-analyzed'!W$1*1/'nmol-analyzed'!W$2</f>
        <v>5.6544402570605945E-2</v>
      </c>
      <c r="Z280" s="98">
        <f>'nmol-analyzed'!X280*0.001/'nmol-analyzed'!X$1*1/'nmol-analyzed'!X$2</f>
        <v>5.979408087926065E-2</v>
      </c>
      <c r="AA280" s="98">
        <f>'nmol-analyzed'!Y280*0.001/'nmol-analyzed'!Y$1*1/'nmol-analyzed'!Y$2</f>
        <v>0</v>
      </c>
      <c r="AB280" s="98">
        <f>'nmol-analyzed'!Z280*0.001/'nmol-analyzed'!Z$1*1/'nmol-analyzed'!Z$2</f>
        <v>0</v>
      </c>
      <c r="AC280" s="98">
        <f>'nmol-analyzed'!AA280*0.001/'nmol-analyzed'!AA$1*1/'nmol-analyzed'!AA$2</f>
        <v>5.1252069325078073E-2</v>
      </c>
      <c r="AD280" s="98">
        <f>'nmol-analyzed'!AB280*0.001/'nmol-analyzed'!AB$1*1/'nmol-analyzed'!AB$2</f>
        <v>0</v>
      </c>
      <c r="AE280" s="98">
        <f>'nmol-analyzed'!AC280*0.001/'nmol-analyzed'!AC$1*1/'nmol-analyzed'!AC$2</f>
        <v>0.36540827203987614</v>
      </c>
      <c r="AF280" s="98">
        <f>'nmol-analyzed'!AD280*0.001/'nmol-analyzed'!AD$1*1/'nmol-analyzed'!AD$2</f>
        <v>0.12813017331270138</v>
      </c>
      <c r="AG280" s="98">
        <f>'nmol-analyzed'!AE280*0.001/'nmol-analyzed'!AE$1*1/'nmol-analyzed'!AE$2</f>
        <v>0</v>
      </c>
      <c r="AH280" s="98">
        <f>'nmol-analyzed'!AF280*0.001/'nmol-analyzed'!AF$1*1/'nmol-analyzed'!AF$2</f>
        <v>0</v>
      </c>
      <c r="AI280" s="98">
        <f>'nmol-analyzed'!AG280*0.001/'nmol-analyzed'!AG$1*1/'nmol-analyzed'!AG$2</f>
        <v>0.35876448527553084</v>
      </c>
      <c r="AJ280" s="98">
        <f>'nmol-analyzed'!AH280*0.001/'nmol-analyzed'!AH$1*1/'nmol-analyzed'!AH$2</f>
        <v>0</v>
      </c>
    </row>
    <row r="281" spans="1:36" x14ac:dyDescent="0.2">
      <c r="A281">
        <f>'imported summary from web'!A293</f>
        <v>812.5</v>
      </c>
      <c r="B281" t="str">
        <f>'imported summary from web'!B293</f>
        <v>C44H78O10PN</v>
      </c>
      <c r="C281" s="2" t="str">
        <f>'imported summary from web'!C293</f>
        <v>PS(38:4)</v>
      </c>
      <c r="D281" s="69"/>
      <c r="E281" s="234"/>
      <c r="F281" s="237">
        <f>'nmol-analyzed'!F281*0.001/'nmol-analyzed'!F$1*1/'nmol-analyzed'!F$2</f>
        <v>0.17561897880621791</v>
      </c>
      <c r="G281" s="237">
        <f>'nmol-analyzed'!G281*0.001/'nmol-analyzed'!G$1*1/'nmol-analyzed'!G$2</f>
        <v>0.70247591522487129</v>
      </c>
      <c r="H281" s="237">
        <f>'nmol-analyzed'!H281*0.001/'nmol-analyzed'!H$1*1/'nmol-analyzed'!H$2</f>
        <v>0</v>
      </c>
      <c r="I281" s="237">
        <f>'nmol-analyzed'!I281*0.001/'nmol-analyzed'!I$1*1/'nmol-analyzed'!I$2</f>
        <v>0.17561897880621791</v>
      </c>
      <c r="J281" s="98">
        <f>'nmol-analyzed'!J281*0.001/'nmol-analyzed'!J$1*1/'nmol-analyzed'!J$2</f>
        <v>0</v>
      </c>
      <c r="K281" s="98">
        <f>'nmol-analyzed'!K281*0.001/'nmol-analyzed'!K$1*1/'nmol-analyzed'!K$2</f>
        <v>4.3904744701554477E-2</v>
      </c>
      <c r="L281" s="98">
        <f>'nmol-analyzed'!L281*0.001/'nmol-analyzed'!L$1*1/'nmol-analyzed'!L$2</f>
        <v>7.0247591522487135E-2</v>
      </c>
      <c r="M281" s="19">
        <f t="shared" si="12"/>
        <v>3.8050778741347206E-2</v>
      </c>
      <c r="N281" s="243">
        <f t="shared" si="13"/>
        <v>3.5487782641001969E-2</v>
      </c>
      <c r="O281" s="19">
        <f t="shared" si="14"/>
        <v>0.93264274253708757</v>
      </c>
      <c r="P281" s="98">
        <f>'nmol-analyzed'!N281*0.001/'nmol-analyzed'!N$1*1/'nmol-analyzed'!N$2</f>
        <v>0.19696873701403506</v>
      </c>
      <c r="Q281" s="98">
        <f>'nmol-analyzed'!O281*0.001/'nmol-analyzed'!O$1*1/'nmol-analyzed'!O$2</f>
        <v>0</v>
      </c>
      <c r="R281" s="98">
        <f>'nmol-analyzed'!P281*0.001/'nmol-analyzed'!P$1*1/'nmol-analyzed'!P$2</f>
        <v>0.17308812886101765</v>
      </c>
      <c r="S281" s="98">
        <f>'nmol-analyzed'!Q281*0.001/'nmol-analyzed'!Q$1*1/'nmol-analyzed'!Q$2</f>
        <v>0.14118046874269871</v>
      </c>
      <c r="T281" s="98">
        <f>'nmol-analyzed'!R281*0.001/'nmol-analyzed'!R$1*1/'nmol-analyzed'!R$2</f>
        <v>2.4405747297667837E-2</v>
      </c>
      <c r="U281" s="98">
        <f>'nmol-analyzed'!S281*0.001/'nmol-analyzed'!S$1*1/'nmol-analyzed'!S$2</f>
        <v>8.2216861208983388E-2</v>
      </c>
      <c r="V281" s="98">
        <f>'nmol-analyzed'!T281*0.001/'nmol-analyzed'!T$1*1/'nmol-analyzed'!T$2</f>
        <v>2.9897040439630321E-2</v>
      </c>
      <c r="W281" s="98">
        <f>'nmol-analyzed'!U281*0.001/'nmol-analyzed'!U$1*1/'nmol-analyzed'!U$2</f>
        <v>0</v>
      </c>
      <c r="X281" s="98">
        <f>'nmol-analyzed'!V281*0.001/'nmol-analyzed'!V$1*1/'nmol-analyzed'!V$2</f>
        <v>0</v>
      </c>
      <c r="Y281" s="98">
        <f>'nmol-analyzed'!W281*0.001/'nmol-analyzed'!W$1*1/'nmol-analyzed'!W$2</f>
        <v>4.0296011027328368E-2</v>
      </c>
      <c r="Z281" s="98">
        <f>'nmol-analyzed'!X281*0.001/'nmol-analyzed'!X$1*1/'nmol-analyzed'!X$2</f>
        <v>0.37205205880428843</v>
      </c>
      <c r="AA281" s="98">
        <f>'nmol-analyzed'!Y281*0.001/'nmol-analyzed'!Y$1*1/'nmol-analyzed'!Y$2</f>
        <v>0.19931360293089076</v>
      </c>
      <c r="AB281" s="98">
        <f>'nmol-analyzed'!Z281*0.001/'nmol-analyzed'!Z$1*1/'nmol-analyzed'!Z$2</f>
        <v>0</v>
      </c>
      <c r="AC281" s="98">
        <f>'nmol-analyzed'!AA281*0.001/'nmol-analyzed'!AA$1*1/'nmol-analyzed'!AA$2</f>
        <v>6.8336092433437398E-2</v>
      </c>
      <c r="AD281" s="98">
        <f>'nmol-analyzed'!AB281*0.001/'nmol-analyzed'!AB$1*1/'nmol-analyzed'!AB$2</f>
        <v>6.2285500915896505E-2</v>
      </c>
      <c r="AE281" s="98">
        <f>'nmol-analyzed'!AC281*0.001/'nmol-analyzed'!AC$1*1/'nmol-analyzed'!AC$2</f>
        <v>0</v>
      </c>
      <c r="AF281" s="98">
        <f>'nmol-analyzed'!AD281*0.001/'nmol-analyzed'!AD$1*1/'nmol-analyzed'!AD$2</f>
        <v>0</v>
      </c>
      <c r="AG281" s="98">
        <f>'nmol-analyzed'!AE281*0.001/'nmol-analyzed'!AE$1*1/'nmol-analyzed'!AE$2</f>
        <v>2.1743302137910966E-2</v>
      </c>
      <c r="AH281" s="98">
        <f>'nmol-analyzed'!AF281*0.001/'nmol-analyzed'!AF$1*1/'nmol-analyzed'!AF$2</f>
        <v>0.12706242186842884</v>
      </c>
      <c r="AI281" s="98">
        <f>'nmol-analyzed'!AG281*0.001/'nmol-analyzed'!AG$1*1/'nmol-analyzed'!AG$2</f>
        <v>0</v>
      </c>
      <c r="AJ281" s="98">
        <f>'nmol-analyzed'!AH281*0.001/'nmol-analyzed'!AH$1*1/'nmol-analyzed'!AH$2</f>
        <v>6.1014368244143517E-2</v>
      </c>
    </row>
    <row r="282" spans="1:36" x14ac:dyDescent="0.2">
      <c r="A282">
        <f>'imported summary from web'!A294</f>
        <v>814.6</v>
      </c>
      <c r="B282" t="str">
        <f>'imported summary from web'!B294</f>
        <v>C44H80O10PN</v>
      </c>
      <c r="C282" s="2" t="str">
        <f>'imported summary from web'!C294</f>
        <v>PS(38:3)</v>
      </c>
      <c r="D282" s="69"/>
      <c r="E282" s="234"/>
      <c r="F282" s="237">
        <f>'nmol-analyzed'!F282*0.001/'nmol-analyzed'!F$1*1/'nmol-analyzed'!F$2</f>
        <v>0</v>
      </c>
      <c r="G282" s="237">
        <f>'nmol-analyzed'!G282*0.001/'nmol-analyzed'!G$1*1/'nmol-analyzed'!G$2</f>
        <v>1.7561897880621791</v>
      </c>
      <c r="H282" s="237">
        <f>'nmol-analyzed'!H282*0.001/'nmol-analyzed'!H$1*1/'nmol-analyzed'!H$2</f>
        <v>0</v>
      </c>
      <c r="I282" s="237">
        <f>'nmol-analyzed'!I282*0.001/'nmol-analyzed'!I$1*1/'nmol-analyzed'!I$2</f>
        <v>1.7561897880621791</v>
      </c>
      <c r="J282" s="98">
        <f>'nmol-analyzed'!J282*0.001/'nmol-analyzed'!J$1*1/'nmol-analyzed'!J$2</f>
        <v>4.3904744701554456E-2</v>
      </c>
      <c r="K282" s="98">
        <f>'nmol-analyzed'!K282*0.001/'nmol-analyzed'!K$1*1/'nmol-analyzed'!K$2</f>
        <v>1.7561897880621791E-2</v>
      </c>
      <c r="L282" s="98">
        <f>'nmol-analyzed'!L282*0.001/'nmol-analyzed'!L$1*1/'nmol-analyzed'!L$2</f>
        <v>0</v>
      </c>
      <c r="M282" s="19">
        <f t="shared" si="12"/>
        <v>2.0488880860725416E-2</v>
      </c>
      <c r="N282" s="243">
        <f t="shared" si="13"/>
        <v>2.2098236894637788E-2</v>
      </c>
      <c r="O282" s="19">
        <f t="shared" si="14"/>
        <v>1.0785477764672498</v>
      </c>
      <c r="P282" s="98">
        <f>'nmol-analyzed'!N282*0.001/'nmol-analyzed'!N$1*1/'nmol-analyzed'!N$2</f>
        <v>0</v>
      </c>
      <c r="Q282" s="98">
        <f>'nmol-analyzed'!O282*0.001/'nmol-analyzed'!O$1*1/'nmol-analyzed'!O$2</f>
        <v>0</v>
      </c>
      <c r="R282" s="98">
        <f>'nmol-analyzed'!P282*0.001/'nmol-analyzed'!P$1*1/'nmol-analyzed'!P$2</f>
        <v>0</v>
      </c>
      <c r="S282" s="98">
        <f>'nmol-analyzed'!Q282*0.001/'nmol-analyzed'!Q$1*1/'nmol-analyzed'!Q$2</f>
        <v>4.1523667277264323E-2</v>
      </c>
      <c r="T282" s="98">
        <f>'nmol-analyzed'!R282*0.001/'nmol-analyzed'!R$1*1/'nmol-analyzed'!R$2</f>
        <v>0</v>
      </c>
      <c r="U282" s="98">
        <f>'nmol-analyzed'!S282*0.001/'nmol-analyzed'!S$1*1/'nmol-analyzed'!S$2</f>
        <v>0</v>
      </c>
      <c r="V282" s="98">
        <f>'nmol-analyzed'!T282*0.001/'nmol-analyzed'!T$1*1/'nmol-analyzed'!T$2</f>
        <v>0</v>
      </c>
      <c r="W282" s="98">
        <f>'nmol-analyzed'!U282*0.001/'nmol-analyzed'!U$1*1/'nmol-analyzed'!U$2</f>
        <v>2.1355028885449191E-2</v>
      </c>
      <c r="X282" s="98">
        <f>'nmol-analyzed'!V282*0.001/'nmol-analyzed'!V$1*1/'nmol-analyzed'!V$2</f>
        <v>0.63115974261441787</v>
      </c>
      <c r="Y282" s="98">
        <f>'nmol-analyzed'!W282*0.001/'nmol-analyzed'!W$1*1/'nmol-analyzed'!W$2</f>
        <v>3.6396397056941754E-2</v>
      </c>
      <c r="Z282" s="98">
        <f>'nmol-analyzed'!X282*0.001/'nmol-analyzed'!X$1*1/'nmol-analyzed'!X$2</f>
        <v>0</v>
      </c>
      <c r="AA282" s="98">
        <f>'nmol-analyzed'!Y282*0.001/'nmol-analyzed'!Y$1*1/'nmol-analyzed'!Y$2</f>
        <v>0</v>
      </c>
      <c r="AB282" s="98">
        <f>'nmol-analyzed'!Z282*0.001/'nmol-analyzed'!Z$1*1/'nmol-analyzed'!Z$2</f>
        <v>0</v>
      </c>
      <c r="AC282" s="98">
        <f>'nmol-analyzed'!AA282*0.001/'nmol-analyzed'!AA$1*1/'nmol-analyzed'!AA$2</f>
        <v>0.2477183350712106</v>
      </c>
      <c r="AD282" s="98">
        <f>'nmol-analyzed'!AB282*0.001/'nmol-analyzed'!AB$1*1/'nmol-analyzed'!AB$2</f>
        <v>0</v>
      </c>
      <c r="AE282" s="98">
        <f>'nmol-analyzed'!AC282*0.001/'nmol-analyzed'!AC$1*1/'nmol-analyzed'!AC$2</f>
        <v>0</v>
      </c>
      <c r="AF282" s="98">
        <f>'nmol-analyzed'!AD282*0.001/'nmol-analyzed'!AD$1*1/'nmol-analyzed'!AD$2</f>
        <v>0</v>
      </c>
      <c r="AG282" s="98">
        <f>'nmol-analyzed'!AE282*0.001/'nmol-analyzed'!AE$1*1/'nmol-analyzed'!AE$2</f>
        <v>0</v>
      </c>
      <c r="AH282" s="98">
        <f>'nmol-analyzed'!AF282*0.001/'nmol-analyzed'!AF$1*1/'nmol-analyzed'!AF$2</f>
        <v>0</v>
      </c>
      <c r="AI282" s="98">
        <f>'nmol-analyzed'!AG282*0.001/'nmol-analyzed'!AG$1*1/'nmol-analyzed'!AG$2</f>
        <v>5.4358255344777395E-2</v>
      </c>
      <c r="AJ282" s="98">
        <f>'nmol-analyzed'!AH282*0.001/'nmol-analyzed'!AH$1*1/'nmol-analyzed'!AH$2</f>
        <v>0</v>
      </c>
    </row>
    <row r="283" spans="1:36" x14ac:dyDescent="0.2">
      <c r="A283">
        <f>'imported summary from web'!A295</f>
        <v>816.6</v>
      </c>
      <c r="B283" t="str">
        <f>'imported summary from web'!B295</f>
        <v>C44H82O10PN</v>
      </c>
      <c r="C283" s="2" t="str">
        <f>'imported summary from web'!C295</f>
        <v>PS(38:2)</v>
      </c>
      <c r="D283" s="69"/>
      <c r="E283" s="234"/>
      <c r="F283" s="237">
        <f>'nmol-analyzed'!F283*0.001/'nmol-analyzed'!F$1*1/'nmol-analyzed'!F$2</f>
        <v>0</v>
      </c>
      <c r="G283" s="237">
        <f>'nmol-analyzed'!G283*0.001/'nmol-analyzed'!G$1*1/'nmol-analyzed'!G$2</f>
        <v>0</v>
      </c>
      <c r="H283" s="237">
        <f>'nmol-analyzed'!H283*0.001/'nmol-analyzed'!H$1*1/'nmol-analyzed'!H$2</f>
        <v>0.43904744701554466</v>
      </c>
      <c r="I283" s="237">
        <f>'nmol-analyzed'!I283*0.001/'nmol-analyzed'!I$1*1/'nmol-analyzed'!I$2</f>
        <v>0</v>
      </c>
      <c r="J283" s="98">
        <f>'nmol-analyzed'!J283*0.001/'nmol-analyzed'!J$1*1/'nmol-analyzed'!J$2</f>
        <v>0</v>
      </c>
      <c r="K283" s="98">
        <f>'nmol-analyzed'!K283*0.001/'nmol-analyzed'!K$1*1/'nmol-analyzed'!K$2</f>
        <v>0</v>
      </c>
      <c r="L283" s="98">
        <f>'nmol-analyzed'!L283*0.001/'nmol-analyzed'!L$1*1/'nmol-analyzed'!L$2</f>
        <v>0</v>
      </c>
      <c r="M283" s="19">
        <f t="shared" si="12"/>
        <v>0</v>
      </c>
      <c r="N283" s="243">
        <f t="shared" si="13"/>
        <v>0</v>
      </c>
      <c r="O283" s="19" t="e">
        <f t="shared" si="14"/>
        <v>#DIV/0!</v>
      </c>
      <c r="P283" s="98">
        <f>'nmol-analyzed'!N283*0.001/'nmol-analyzed'!N$1*1/'nmol-analyzed'!N$2</f>
        <v>0</v>
      </c>
      <c r="Q283" s="98">
        <f>'nmol-analyzed'!O283*0.001/'nmol-analyzed'!O$1*1/'nmol-analyzed'!O$2</f>
        <v>0</v>
      </c>
      <c r="R283" s="98">
        <f>'nmol-analyzed'!P283*0.001/'nmol-analyzed'!P$1*1/'nmol-analyzed'!P$2</f>
        <v>3.1470568883821402E-2</v>
      </c>
      <c r="S283" s="98">
        <f>'nmol-analyzed'!Q283*0.001/'nmol-analyzed'!Q$1*1/'nmol-analyzed'!Q$2</f>
        <v>0</v>
      </c>
      <c r="T283" s="98">
        <f>'nmol-analyzed'!R283*0.001/'nmol-analyzed'!R$1*1/'nmol-analyzed'!R$2</f>
        <v>0</v>
      </c>
      <c r="U283" s="98">
        <f>'nmol-analyzed'!S283*0.001/'nmol-analyzed'!S$1*1/'nmol-analyzed'!S$2</f>
        <v>0</v>
      </c>
      <c r="V283" s="98">
        <f>'nmol-analyzed'!T283*0.001/'nmol-analyzed'!T$1*1/'nmol-analyzed'!T$2</f>
        <v>0.34381596505574857</v>
      </c>
      <c r="W283" s="98">
        <f>'nmol-analyzed'!U283*0.001/'nmol-analyzed'!U$1*1/'nmol-analyzed'!U$2</f>
        <v>5.3387572213622968E-2</v>
      </c>
      <c r="X283" s="98">
        <f>'nmol-analyzed'!V283*0.001/'nmol-analyzed'!V$1*1/'nmol-analyzed'!V$2</f>
        <v>0</v>
      </c>
      <c r="Y283" s="98">
        <f>'nmol-analyzed'!W283*0.001/'nmol-analyzed'!W$1*1/'nmol-analyzed'!W$2</f>
        <v>1.1048906249428747E-2</v>
      </c>
      <c r="Z283" s="98">
        <f>'nmol-analyzed'!X283*0.001/'nmol-analyzed'!X$1*1/'nmol-analyzed'!X$2</f>
        <v>0</v>
      </c>
      <c r="AA283" s="98">
        <f>'nmol-analyzed'!Y283*0.001/'nmol-analyzed'!Y$1*1/'nmol-analyzed'!Y$2</f>
        <v>1.9931360293089086E-2</v>
      </c>
      <c r="AB283" s="98">
        <f>'nmol-analyzed'!Z283*0.001/'nmol-analyzed'!Z$1*1/'nmol-analyzed'!Z$2</f>
        <v>0</v>
      </c>
      <c r="AC283" s="98">
        <f>'nmol-analyzed'!AA283*0.001/'nmol-analyzed'!AA$1*1/'nmol-analyzed'!AA$2</f>
        <v>0</v>
      </c>
      <c r="AD283" s="98">
        <f>'nmol-analyzed'!AB283*0.001/'nmol-analyzed'!AB$1*1/'nmol-analyzed'!AB$2</f>
        <v>0</v>
      </c>
      <c r="AE283" s="98">
        <f>'nmol-analyzed'!AC283*0.001/'nmol-analyzed'!AC$1*1/'nmol-analyzed'!AC$2</f>
        <v>0</v>
      </c>
      <c r="AF283" s="98">
        <f>'nmol-analyzed'!AD283*0.001/'nmol-analyzed'!AD$1*1/'nmol-analyzed'!AD$2</f>
        <v>0</v>
      </c>
      <c r="AG283" s="98">
        <f>'nmol-analyzed'!AE283*0.001/'nmol-analyzed'!AE$1*1/'nmol-analyzed'!AE$2</f>
        <v>0</v>
      </c>
      <c r="AH283" s="98">
        <f>'nmol-analyzed'!AF283*0.001/'nmol-analyzed'!AF$1*1/'nmol-analyzed'!AF$2</f>
        <v>0</v>
      </c>
      <c r="AI283" s="98">
        <f>'nmol-analyzed'!AG283*0.001/'nmol-analyzed'!AG$1*1/'nmol-analyzed'!AG$2</f>
        <v>0</v>
      </c>
      <c r="AJ283" s="98">
        <f>'nmol-analyzed'!AH283*0.001/'nmol-analyzed'!AH$1*1/'nmol-analyzed'!AH$2</f>
        <v>2.4405747297657415E-2</v>
      </c>
    </row>
    <row r="284" spans="1:36" x14ac:dyDescent="0.2">
      <c r="A284">
        <f>'imported summary from web'!A296</f>
        <v>818.6</v>
      </c>
      <c r="B284" t="str">
        <f>'imported summary from web'!B296</f>
        <v>C44H84O10PN</v>
      </c>
      <c r="C284" s="2" t="str">
        <f>'imported summary from web'!C296</f>
        <v>PS(38:1)</v>
      </c>
      <c r="D284" s="69"/>
      <c r="E284" s="234"/>
      <c r="F284" s="237">
        <f>'nmol-analyzed'!F284*0.001/'nmol-analyzed'!F$1*1/'nmol-analyzed'!F$2</f>
        <v>0</v>
      </c>
      <c r="G284" s="237">
        <f>'nmol-analyzed'!G284*0.001/'nmol-analyzed'!G$1*1/'nmol-analyzed'!G$2</f>
        <v>3.6879985549305756</v>
      </c>
      <c r="H284" s="237">
        <f>'nmol-analyzed'!H284*0.001/'nmol-analyzed'!H$1*1/'nmol-analyzed'!H$2</f>
        <v>0</v>
      </c>
      <c r="I284" s="237">
        <f>'nmol-analyzed'!I284*0.001/'nmol-analyzed'!I$1*1/'nmol-analyzed'!I$2</f>
        <v>0</v>
      </c>
      <c r="J284" s="98">
        <f>'nmol-analyzed'!J284*0.001/'nmol-analyzed'!J$1*1/'nmol-analyzed'!J$2</f>
        <v>0</v>
      </c>
      <c r="K284" s="98">
        <f>'nmol-analyzed'!K284*0.001/'nmol-analyzed'!K$1*1/'nmol-analyzed'!K$2</f>
        <v>0</v>
      </c>
      <c r="L284" s="98">
        <f>'nmol-analyzed'!L284*0.001/'nmol-analyzed'!L$1*1/'nmol-analyzed'!L$2</f>
        <v>0</v>
      </c>
      <c r="M284" s="19">
        <f t="shared" si="12"/>
        <v>0</v>
      </c>
      <c r="N284" s="243">
        <f t="shared" si="13"/>
        <v>0</v>
      </c>
      <c r="O284" s="19" t="e">
        <f t="shared" si="14"/>
        <v>#DIV/0!</v>
      </c>
      <c r="P284" s="98">
        <f>'nmol-analyzed'!N284*0.001/'nmol-analyzed'!N$1*1/'nmol-analyzed'!N$2</f>
        <v>0</v>
      </c>
      <c r="Q284" s="98">
        <f>'nmol-analyzed'!O284*0.001/'nmol-analyzed'!O$1*1/'nmol-analyzed'!O$2</f>
        <v>2.4914200366361345E-2</v>
      </c>
      <c r="R284" s="98">
        <f>'nmol-analyzed'!P284*0.001/'nmol-analyzed'!P$1*1/'nmol-analyzed'!P$2</f>
        <v>0</v>
      </c>
      <c r="S284" s="98">
        <f>'nmol-analyzed'!Q284*0.001/'nmol-analyzed'!Q$1*1/'nmol-analyzed'!Q$2</f>
        <v>0</v>
      </c>
      <c r="T284" s="98">
        <f>'nmol-analyzed'!R284*0.001/'nmol-analyzed'!R$1*1/'nmol-analyzed'!R$2</f>
        <v>0</v>
      </c>
      <c r="U284" s="98">
        <f>'nmol-analyzed'!S284*0.001/'nmol-analyzed'!S$1*1/'nmol-analyzed'!S$2</f>
        <v>0.1345366819783364</v>
      </c>
      <c r="V284" s="98">
        <f>'nmol-analyzed'!T284*0.001/'nmol-analyzed'!T$1*1/'nmol-analyzed'!T$2</f>
        <v>0</v>
      </c>
      <c r="W284" s="98">
        <f>'nmol-analyzed'!U284*0.001/'nmol-analyzed'!U$1*1/'nmol-analyzed'!U$2</f>
        <v>0</v>
      </c>
      <c r="X284" s="98">
        <f>'nmol-analyzed'!V284*0.001/'nmol-analyzed'!V$1*1/'nmol-analyzed'!V$2</f>
        <v>0</v>
      </c>
      <c r="Y284" s="98">
        <f>'nmol-analyzed'!W284*0.001/'nmol-analyzed'!W$1*1/'nmol-analyzed'!W$2</f>
        <v>1.7548262866739772E-2</v>
      </c>
      <c r="Z284" s="98">
        <f>'nmol-analyzed'!X284*0.001/'nmol-analyzed'!X$1*1/'nmol-analyzed'!X$2</f>
        <v>0</v>
      </c>
      <c r="AA284" s="98">
        <f>'nmol-analyzed'!Y284*0.001/'nmol-analyzed'!Y$1*1/'nmol-analyzed'!Y$2</f>
        <v>0</v>
      </c>
      <c r="AB284" s="98">
        <f>'nmol-analyzed'!Z284*0.001/'nmol-analyzed'!Z$1*1/'nmol-analyzed'!Z$2</f>
        <v>0</v>
      </c>
      <c r="AC284" s="98">
        <f>'nmol-analyzed'!AA284*0.001/'nmol-analyzed'!AA$1*1/'nmol-analyzed'!AA$2</f>
        <v>0</v>
      </c>
      <c r="AD284" s="98">
        <f>'nmol-analyzed'!AB284*0.001/'nmol-analyzed'!AB$1*1/'nmol-analyzed'!AB$2</f>
        <v>3.7371300549537904E-2</v>
      </c>
      <c r="AE284" s="98">
        <f>'nmol-analyzed'!AC284*0.001/'nmol-analyzed'!AC$1*1/'nmol-analyzed'!AC$2</f>
        <v>0</v>
      </c>
      <c r="AF284" s="98">
        <f>'nmol-analyzed'!AD284*0.001/'nmol-analyzed'!AD$1*1/'nmol-analyzed'!AD$2</f>
        <v>0</v>
      </c>
      <c r="AG284" s="98">
        <f>'nmol-analyzed'!AE284*0.001/'nmol-analyzed'!AE$1*1/'nmol-analyzed'!AE$2</f>
        <v>0</v>
      </c>
      <c r="AH284" s="98">
        <f>'nmol-analyzed'!AF284*0.001/'nmol-analyzed'!AF$1*1/'nmol-analyzed'!AF$2</f>
        <v>2.2422780329722738E-2</v>
      </c>
      <c r="AI284" s="98">
        <f>'nmol-analyzed'!AG284*0.001/'nmol-analyzed'!AG$1*1/'nmol-analyzed'!AG$2</f>
        <v>0</v>
      </c>
      <c r="AJ284" s="98">
        <f>'nmol-analyzed'!AH284*0.001/'nmol-analyzed'!AH$1*1/'nmol-analyzed'!AH$2</f>
        <v>0</v>
      </c>
    </row>
    <row r="285" spans="1:36" x14ac:dyDescent="0.2">
      <c r="A285">
        <f>'imported summary from web'!A297</f>
        <v>820.6</v>
      </c>
      <c r="B285" t="str">
        <f>'imported summary from web'!B297</f>
        <v>C44H86O10PN</v>
      </c>
      <c r="C285" s="2" t="str">
        <f>'imported summary from web'!C297</f>
        <v>PS(38:0)</v>
      </c>
      <c r="D285" s="69" t="s">
        <v>127</v>
      </c>
      <c r="E285" s="234"/>
      <c r="F285" s="237">
        <f>'nmol-analyzed'!F285*0.001/'nmol-analyzed'!F$1*1/'nmol-analyzed'!F$2</f>
        <v>0.35123795761243548</v>
      </c>
      <c r="G285" s="237">
        <f>'nmol-analyzed'!G285*0.001/'nmol-analyzed'!G$1*1/'nmol-analyzed'!G$2</f>
        <v>0</v>
      </c>
      <c r="H285" s="237">
        <f>'nmol-analyzed'!H285*0.001/'nmol-analyzed'!H$1*1/'nmol-analyzed'!H$2</f>
        <v>0</v>
      </c>
      <c r="I285" s="237">
        <f>'nmol-analyzed'!I285*0.001/'nmol-analyzed'!I$1*1/'nmol-analyzed'!I$2</f>
        <v>0</v>
      </c>
      <c r="J285" s="98">
        <f>'nmol-analyzed'!J285*0.001/'nmol-analyzed'!J$1*1/'nmol-analyzed'!J$2</f>
        <v>0</v>
      </c>
      <c r="K285" s="98">
        <f>'nmol-analyzed'!K285*0.001/'nmol-analyzed'!K$1*1/'nmol-analyzed'!K$2</f>
        <v>3.5123795761243547E-2</v>
      </c>
      <c r="L285" s="98">
        <f>'nmol-analyzed'!L285*0.001/'nmol-analyzed'!L$1*1/'nmol-analyzed'!L$2</f>
        <v>0</v>
      </c>
      <c r="M285" s="19">
        <f t="shared" si="12"/>
        <v>1.1707931920414515E-2</v>
      </c>
      <c r="N285" s="243">
        <f t="shared" si="13"/>
        <v>2.0278732937715396E-2</v>
      </c>
      <c r="O285" s="19">
        <f t="shared" si="14"/>
        <v>1.7320508075688772</v>
      </c>
      <c r="P285" s="98">
        <f>'nmol-analyzed'!N285*0.001/'nmol-analyzed'!N$1*1/'nmol-analyzed'!N$2</f>
        <v>0</v>
      </c>
      <c r="Q285" s="98">
        <f>'nmol-analyzed'!O285*0.001/'nmol-analyzed'!O$1*1/'nmol-analyzed'!O$2</f>
        <v>0</v>
      </c>
      <c r="R285" s="98">
        <f>'nmol-analyzed'!P285*0.001/'nmol-analyzed'!P$1*1/'nmol-analyzed'!P$2</f>
        <v>0</v>
      </c>
      <c r="S285" s="98">
        <f>'nmol-analyzed'!Q285*0.001/'nmol-analyzed'!Q$1*1/'nmol-analyzed'!Q$2</f>
        <v>0</v>
      </c>
      <c r="T285" s="98">
        <f>'nmol-analyzed'!R285*0.001/'nmol-analyzed'!R$1*1/'nmol-analyzed'!R$2</f>
        <v>0</v>
      </c>
      <c r="U285" s="98">
        <f>'nmol-analyzed'!S285*0.001/'nmol-analyzed'!S$1*1/'nmol-analyzed'!S$2</f>
        <v>0</v>
      </c>
      <c r="V285" s="98">
        <f>'nmol-analyzed'!T285*0.001/'nmol-analyzed'!T$1*1/'nmol-analyzed'!T$2</f>
        <v>0</v>
      </c>
      <c r="W285" s="98">
        <f>'nmol-analyzed'!U285*0.001/'nmol-analyzed'!U$1*1/'nmol-analyzed'!U$2</f>
        <v>0</v>
      </c>
      <c r="X285" s="98">
        <f>'nmol-analyzed'!V285*0.001/'nmol-analyzed'!V$1*1/'nmol-analyzed'!V$2</f>
        <v>0</v>
      </c>
      <c r="Y285" s="98">
        <f>'nmol-analyzed'!W285*0.001/'nmol-analyzed'!W$1*1/'nmol-analyzed'!W$2</f>
        <v>5.9144145217530329E-2</v>
      </c>
      <c r="Z285" s="98">
        <f>'nmol-analyzed'!X285*0.001/'nmol-analyzed'!X$1*1/'nmol-analyzed'!X$2</f>
        <v>0</v>
      </c>
      <c r="AA285" s="98">
        <f>'nmol-analyzed'!Y285*0.001/'nmol-analyzed'!Y$1*1/'nmol-analyzed'!Y$2</f>
        <v>0</v>
      </c>
      <c r="AB285" s="98">
        <f>'nmol-analyzed'!Z285*0.001/'nmol-analyzed'!Z$1*1/'nmol-analyzed'!Z$2</f>
        <v>0</v>
      </c>
      <c r="AC285" s="98">
        <f>'nmol-analyzed'!AA285*0.001/'nmol-analyzed'!AA$1*1/'nmol-analyzed'!AA$2</f>
        <v>0</v>
      </c>
      <c r="AD285" s="98">
        <f>'nmol-analyzed'!AB285*0.001/'nmol-analyzed'!AB$1*1/'nmol-analyzed'!AB$2</f>
        <v>0</v>
      </c>
      <c r="AE285" s="98">
        <f>'nmol-analyzed'!AC285*0.001/'nmol-analyzed'!AC$1*1/'nmol-analyzed'!AC$2</f>
        <v>0</v>
      </c>
      <c r="AF285" s="98">
        <f>'nmol-analyzed'!AD285*0.001/'nmol-analyzed'!AD$1*1/'nmol-analyzed'!AD$2</f>
        <v>0</v>
      </c>
      <c r="AG285" s="98">
        <f>'nmol-analyzed'!AE285*0.001/'nmol-analyzed'!AE$1*1/'nmol-analyzed'!AE$2</f>
        <v>0.66317071520628446</v>
      </c>
      <c r="AH285" s="98">
        <f>'nmol-analyzed'!AF285*0.001/'nmol-analyzed'!AF$1*1/'nmol-analyzed'!AF$2</f>
        <v>0</v>
      </c>
      <c r="AI285" s="98">
        <f>'nmol-analyzed'!AG285*0.001/'nmol-analyzed'!AG$1*1/'nmol-analyzed'!AG$2</f>
        <v>0</v>
      </c>
      <c r="AJ285" s="98">
        <f>'nmol-analyzed'!AH285*0.001/'nmol-analyzed'!AH$1*1/'nmol-analyzed'!AH$2</f>
        <v>0</v>
      </c>
    </row>
    <row r="286" spans="1:36" x14ac:dyDescent="0.2">
      <c r="A286">
        <f>'imported summary from web'!A302</f>
        <v>832.5</v>
      </c>
      <c r="B286" t="str">
        <f>'imported summary from web'!B302</f>
        <v>C46H74O10PN</v>
      </c>
      <c r="C286" s="2" t="str">
        <f>'imported summary from web'!C302</f>
        <v>PS(40:8)</v>
      </c>
      <c r="D286" s="69"/>
      <c r="E286" s="234"/>
      <c r="F286" s="237">
        <f>'nmol-analyzed'!F286*0.001/'nmol-analyzed'!F$1*1/'nmol-analyzed'!F$2</f>
        <v>8.7809489403108953E-2</v>
      </c>
      <c r="G286" s="237">
        <f>'nmol-analyzed'!G286*0.001/'nmol-analyzed'!G$1*1/'nmol-analyzed'!G$2</f>
        <v>0</v>
      </c>
      <c r="H286" s="237">
        <f>'nmol-analyzed'!H286*0.001/'nmol-analyzed'!H$1*1/'nmol-analyzed'!H$2</f>
        <v>8.7809489403108953E-2</v>
      </c>
      <c r="I286" s="237">
        <f>'nmol-analyzed'!I286*0.001/'nmol-analyzed'!I$1*1/'nmol-analyzed'!I$2</f>
        <v>8.7809489403108953E-2</v>
      </c>
      <c r="J286" s="98">
        <f>'nmol-analyzed'!J286*0.001/'nmol-analyzed'!J$1*1/'nmol-analyzed'!J$2</f>
        <v>0</v>
      </c>
      <c r="K286" s="98">
        <f>'nmol-analyzed'!K286*0.001/'nmol-analyzed'!K$1*1/'nmol-analyzed'!K$2</f>
        <v>8.7809489403108953E-3</v>
      </c>
      <c r="L286" s="98">
        <f>'nmol-analyzed'!L286*0.001/'nmol-analyzed'!L$1*1/'nmol-analyzed'!L$2</f>
        <v>0.2195237235077723</v>
      </c>
      <c r="M286" s="19">
        <f t="shared" si="12"/>
        <v>7.6101557482694399E-2</v>
      </c>
      <c r="N286" s="243">
        <f t="shared" si="13"/>
        <v>0.12428481221197885</v>
      </c>
      <c r="O286" s="19">
        <f t="shared" si="14"/>
        <v>1.6331441342740112</v>
      </c>
      <c r="P286" s="98">
        <f>'nmol-analyzed'!N286*0.001/'nmol-analyzed'!N$1*1/'nmol-analyzed'!N$2</f>
        <v>9.84843685070175E-2</v>
      </c>
      <c r="Q286" s="98">
        <f>'nmol-analyzed'!O286*0.001/'nmol-analyzed'!O$1*1/'nmol-analyzed'!O$2</f>
        <v>4.1523667277268902E-3</v>
      </c>
      <c r="R286" s="98">
        <f>'nmol-analyzed'!P286*0.001/'nmol-analyzed'!P$1*1/'nmol-analyzed'!P$2</f>
        <v>0.20455869774483901</v>
      </c>
      <c r="S286" s="98">
        <f>'nmol-analyzed'!Q286*0.001/'nmol-analyzed'!Q$1*1/'nmol-analyzed'!Q$2</f>
        <v>8.3047334554528673E-2</v>
      </c>
      <c r="T286" s="98">
        <f>'nmol-analyzed'!R286*0.001/'nmol-analyzed'!R$1*1/'nmol-analyzed'!R$2</f>
        <v>0</v>
      </c>
      <c r="U286" s="98">
        <f>'nmol-analyzed'!S286*0.001/'nmol-analyzed'!S$1*1/'nmol-analyzed'!S$2</f>
        <v>0</v>
      </c>
      <c r="V286" s="98">
        <f>'nmol-analyzed'!T286*0.001/'nmol-analyzed'!T$1*1/'nmol-analyzed'!T$2</f>
        <v>0.14948520219815159</v>
      </c>
      <c r="W286" s="98">
        <f>'nmol-analyzed'!U286*0.001/'nmol-analyzed'!U$1*1/'nmol-analyzed'!U$2</f>
        <v>0</v>
      </c>
      <c r="X286" s="98">
        <f>'nmol-analyzed'!V286*0.001/'nmol-analyzed'!V$1*1/'nmol-analyzed'!V$2</f>
        <v>1.6609466910905736E-2</v>
      </c>
      <c r="Y286" s="98">
        <f>'nmol-analyzed'!W286*0.001/'nmol-analyzed'!W$1*1/'nmol-analyzed'!W$2</f>
        <v>0</v>
      </c>
      <c r="Z286" s="98">
        <f>'nmol-analyzed'!X286*0.001/'nmol-analyzed'!X$1*1/'nmol-analyzed'!X$2</f>
        <v>0</v>
      </c>
      <c r="AA286" s="98">
        <f>'nmol-analyzed'!Y286*0.001/'nmol-analyzed'!Y$1*1/'nmol-analyzed'!Y$2</f>
        <v>6.9759761025811745E-2</v>
      </c>
      <c r="AB286" s="98">
        <f>'nmol-analyzed'!Z286*0.001/'nmol-analyzed'!Z$1*1/'nmol-analyzed'!Z$2</f>
        <v>2.9897040439630318E-2</v>
      </c>
      <c r="AC286" s="98">
        <f>'nmol-analyzed'!AA286*0.001/'nmol-analyzed'!AA$1*1/'nmol-analyzed'!AA$2</f>
        <v>3.4168046216718706E-2</v>
      </c>
      <c r="AD286" s="98">
        <f>'nmol-analyzed'!AB286*0.001/'nmol-analyzed'!AB$1*1/'nmol-analyzed'!AB$2</f>
        <v>8.7199701282255085E-2</v>
      </c>
      <c r="AE286" s="98">
        <f>'nmol-analyzed'!AC286*0.001/'nmol-analyzed'!AC$1*1/'nmol-analyzed'!AC$2</f>
        <v>0.14394871322783001</v>
      </c>
      <c r="AF286" s="98">
        <f>'nmol-analyzed'!AD286*0.001/'nmol-analyzed'!AD$1*1/'nmol-analyzed'!AD$2</f>
        <v>1.4236685923633488E-2</v>
      </c>
      <c r="AG286" s="98">
        <f>'nmol-analyzed'!AE286*0.001/'nmol-analyzed'!AE$1*1/'nmol-analyzed'!AE$2</f>
        <v>0.14133146389642129</v>
      </c>
      <c r="AH286" s="98">
        <f>'nmol-analyzed'!AF286*0.001/'nmol-analyzed'!AF$1*1/'nmol-analyzed'!AF$2</f>
        <v>0.11958816175852123</v>
      </c>
      <c r="AI286" s="98">
        <f>'nmol-analyzed'!AG286*0.001/'nmol-analyzed'!AG$1*1/'nmol-analyzed'!AG$2</f>
        <v>0</v>
      </c>
      <c r="AJ286" s="98">
        <f>'nmol-analyzed'!AH286*0.001/'nmol-analyzed'!AH$1*1/'nmol-analyzed'!AH$2</f>
        <v>0</v>
      </c>
    </row>
    <row r="287" spans="1:36" x14ac:dyDescent="0.2">
      <c r="A287">
        <f>'imported summary from web'!A303</f>
        <v>834.5</v>
      </c>
      <c r="B287" t="str">
        <f>'imported summary from web'!B303</f>
        <v>C46H76O10PN</v>
      </c>
      <c r="C287" s="2" t="str">
        <f>'imported summary from web'!C303</f>
        <v>PS(40:7)</v>
      </c>
      <c r="D287" s="69"/>
      <c r="E287" s="234"/>
      <c r="F287" s="237">
        <f>'nmol-analyzed'!F287*0.001/'nmol-analyzed'!F$1*1/'nmol-analyzed'!F$2</f>
        <v>12.907994942257014</v>
      </c>
      <c r="G287" s="237">
        <f>'nmol-analyzed'!G287*0.001/'nmol-analyzed'!G$1*1/'nmol-analyzed'!G$2</f>
        <v>10.273710260163744</v>
      </c>
      <c r="H287" s="237">
        <f>'nmol-analyzed'!H287*0.001/'nmol-analyzed'!H$1*1/'nmol-analyzed'!H$2</f>
        <v>18.966849711071536</v>
      </c>
      <c r="I287" s="237">
        <f>'nmol-analyzed'!I287*0.001/'nmol-analyzed'!I$1*1/'nmol-analyzed'!I$2</f>
        <v>20.810848988536819</v>
      </c>
      <c r="J287" s="98">
        <f>'nmol-analyzed'!J287*0.001/'nmol-analyzed'!J$1*1/'nmol-analyzed'!J$2</f>
        <v>1.8966849711071536</v>
      </c>
      <c r="K287" s="98">
        <f>'nmol-analyzed'!K287*0.001/'nmol-analyzed'!K$1*1/'nmol-analyzed'!K$2</f>
        <v>1.6332565028978261</v>
      </c>
      <c r="L287" s="98">
        <f>'nmol-analyzed'!L287*0.001/'nmol-analyzed'!L$1*1/'nmol-analyzed'!L$2</f>
        <v>1.3171423410466339</v>
      </c>
      <c r="M287" s="19">
        <f t="shared" si="12"/>
        <v>1.6156946050172045</v>
      </c>
      <c r="N287" s="243">
        <f t="shared" si="13"/>
        <v>0.29017017456527699</v>
      </c>
      <c r="O287" s="19">
        <f t="shared" si="14"/>
        <v>0.17959469175932982</v>
      </c>
      <c r="P287" s="98">
        <f>'nmol-analyzed'!N287*0.001/'nmol-analyzed'!N$1*1/'nmol-analyzed'!N$2</f>
        <v>2.8279082957015031</v>
      </c>
      <c r="Q287" s="98">
        <f>'nmol-analyzed'!O287*0.001/'nmol-analyzed'!O$1*1/'nmol-analyzed'!O$2</f>
        <v>0.52319820769358805</v>
      </c>
      <c r="R287" s="98">
        <f>'nmol-analyzed'!P287*0.001/'nmol-analyzed'!P$1*1/'nmol-analyzed'!P$2</f>
        <v>2.8323511995439241</v>
      </c>
      <c r="S287" s="98">
        <f>'nmol-analyzed'!Q287*0.001/'nmol-analyzed'!Q$1*1/'nmol-analyzed'!Q$2</f>
        <v>1.3204526194170054</v>
      </c>
      <c r="T287" s="98">
        <f>'nmol-analyzed'!R287*0.001/'nmol-analyzed'!R$1*1/'nmol-analyzed'!R$2</f>
        <v>0.70288552217283362</v>
      </c>
      <c r="U287" s="98">
        <f>'nmol-analyzed'!S287*0.001/'nmol-analyzed'!S$1*1/'nmol-analyzed'!S$2</f>
        <v>0.78479731154029575</v>
      </c>
      <c r="V287" s="98">
        <f>'nmol-analyzed'!T287*0.001/'nmol-analyzed'!T$1*1/'nmol-analyzed'!T$2</f>
        <v>2.3319691542911647</v>
      </c>
      <c r="W287" s="98">
        <f>'nmol-analyzed'!U287*0.001/'nmol-analyzed'!U$1*1/'nmol-analyzed'!U$2</f>
        <v>0.96097629984521404</v>
      </c>
      <c r="X287" s="98">
        <f>'nmol-analyzed'!V287*0.001/'nmol-analyzed'!V$1*1/'nmol-analyzed'!V$2</f>
        <v>0.69759761025804057</v>
      </c>
      <c r="Y287" s="98">
        <f>'nmol-analyzed'!W287*0.001/'nmol-analyzed'!W$1*1/'nmol-analyzed'!W$2</f>
        <v>0.49135136026871368</v>
      </c>
      <c r="Z287" s="98">
        <f>'nmol-analyzed'!X287*0.001/'nmol-analyzed'!X$1*1/'nmol-analyzed'!X$2</f>
        <v>0.55807808820643279</v>
      </c>
      <c r="AA287" s="98">
        <f>'nmol-analyzed'!Y287*0.001/'nmol-analyzed'!Y$1*1/'nmol-analyzed'!Y$2</f>
        <v>1.375263860223146</v>
      </c>
      <c r="AB287" s="98">
        <f>'nmol-analyzed'!Z287*0.001/'nmol-analyzed'!Z$1*1/'nmol-analyzed'!Z$2</f>
        <v>0.87448843285918665</v>
      </c>
      <c r="AC287" s="98">
        <f>'nmol-analyzed'!AA287*0.001/'nmol-analyzed'!AA$1*1/'nmol-analyzed'!AA$2</f>
        <v>1.0250413865015611</v>
      </c>
      <c r="AD287" s="98">
        <f>'nmol-analyzed'!AB287*0.001/'nmol-analyzed'!AB$1*1/'nmol-analyzed'!AB$2</f>
        <v>0.52319820769353043</v>
      </c>
      <c r="AE287" s="98">
        <f>'nmol-analyzed'!AC287*0.001/'nmol-analyzed'!AC$1*1/'nmol-analyzed'!AC$2</f>
        <v>2.7903904410317812</v>
      </c>
      <c r="AF287" s="98">
        <f>'nmol-analyzed'!AD287*0.001/'nmol-analyzed'!AD$1*1/'nmol-analyzed'!AD$2</f>
        <v>2.3490531773995253</v>
      </c>
      <c r="AG287" s="98">
        <f>'nmol-analyzed'!AE287*0.001/'nmol-analyzed'!AE$1*1/'nmol-analyzed'!AE$2</f>
        <v>0.88060373658539404</v>
      </c>
      <c r="AH287" s="98">
        <f>'nmol-analyzed'!AF287*0.001/'nmol-analyzed'!AF$1*1/'nmol-analyzed'!AF$2</f>
        <v>0.33634170494584098</v>
      </c>
      <c r="AI287" s="98">
        <f>'nmol-analyzed'!AG287*0.001/'nmol-analyzed'!AG$1*1/'nmol-analyzed'!AG$2</f>
        <v>2.8048859757905142</v>
      </c>
      <c r="AJ287" s="98">
        <f>'nmol-analyzed'!AH287*0.001/'nmol-analyzed'!AH$1*1/'nmol-analyzed'!AH$2</f>
        <v>2.0500827730032212</v>
      </c>
    </row>
    <row r="288" spans="1:36" x14ac:dyDescent="0.2">
      <c r="A288">
        <f>'imported summary from web'!A304</f>
        <v>836.5</v>
      </c>
      <c r="B288" t="str">
        <f>'imported summary from web'!B304</f>
        <v>C46H78O10PN</v>
      </c>
      <c r="C288" s="2" t="str">
        <f>'imported summary from web'!C304</f>
        <v>PS(40:6)</v>
      </c>
      <c r="D288" s="69"/>
      <c r="E288" s="234"/>
      <c r="F288" s="237">
        <f>'nmol-analyzed'!F288*0.001/'nmol-analyzed'!F$1*1/'nmol-analyzed'!F$2</f>
        <v>7.5516160886673687</v>
      </c>
      <c r="G288" s="237">
        <f>'nmol-analyzed'!G288*0.001/'nmol-analyzed'!G$1*1/'nmol-analyzed'!G$2</f>
        <v>8.3419014932953477</v>
      </c>
      <c r="H288" s="237">
        <f>'nmol-analyzed'!H288*0.001/'nmol-analyzed'!H$1*1/'nmol-analyzed'!H$2</f>
        <v>8.6053299615046761</v>
      </c>
      <c r="I288" s="237">
        <f>'nmol-analyzed'!I288*0.001/'nmol-analyzed'!I$1*1/'nmol-analyzed'!I$2</f>
        <v>5.9710452794114071</v>
      </c>
      <c r="J288" s="98">
        <f>'nmol-analyzed'!J288*0.001/'nmol-analyzed'!J$1*1/'nmol-analyzed'!J$2</f>
        <v>1.3083613921063233</v>
      </c>
      <c r="K288" s="98">
        <f>'nmol-analyzed'!K288*0.001/'nmol-analyzed'!K$1*1/'nmol-analyzed'!K$2</f>
        <v>1.3610470857481884</v>
      </c>
      <c r="L288" s="98">
        <f>'nmol-analyzed'!L288*0.001/'nmol-analyzed'!L$1*1/'nmol-analyzed'!L$2</f>
        <v>1.071275770717929</v>
      </c>
      <c r="M288" s="19">
        <f t="shared" si="12"/>
        <v>1.2468947495241469</v>
      </c>
      <c r="N288" s="243">
        <f t="shared" si="13"/>
        <v>0.15435499624675317</v>
      </c>
      <c r="O288" s="19">
        <f t="shared" si="14"/>
        <v>0.12379151993835867</v>
      </c>
      <c r="P288" s="98">
        <f>'nmol-analyzed'!N288*0.001/'nmol-analyzed'!N$1*1/'nmol-analyzed'!N$2</f>
        <v>0.9144977075651628</v>
      </c>
      <c r="Q288" s="98">
        <f>'nmol-analyzed'!O288*0.001/'nmol-analyzed'!O$1*1/'nmol-analyzed'!O$2</f>
        <v>0.10796153492089913</v>
      </c>
      <c r="R288" s="98">
        <f>'nmol-analyzed'!P288*0.001/'nmol-analyzed'!P$1*1/'nmol-analyzed'!P$2</f>
        <v>0.97558763539846283</v>
      </c>
      <c r="S288" s="98">
        <f>'nmol-analyzed'!Q288*0.001/'nmol-analyzed'!Q$1*1/'nmol-analyzed'!Q$2</f>
        <v>1.9100886947541591</v>
      </c>
      <c r="T288" s="98">
        <f>'nmol-analyzed'!R288*0.001/'nmol-analyzed'!R$1*1/'nmol-analyzed'!R$2</f>
        <v>0.39049195676268528</v>
      </c>
      <c r="U288" s="98">
        <f>'nmol-analyzed'!S288*0.001/'nmol-analyzed'!S$1*1/'nmol-analyzed'!S$2</f>
        <v>2.0329987498948618</v>
      </c>
      <c r="V288" s="98">
        <f>'nmol-analyzed'!T288*0.001/'nmol-analyzed'!T$1*1/'nmol-analyzed'!T$2</f>
        <v>0.74742601099075789</v>
      </c>
      <c r="W288" s="98">
        <f>'nmol-analyzed'!U288*0.001/'nmol-analyzed'!U$1*1/'nmol-analyzed'!U$2</f>
        <v>1.3346893053405742</v>
      </c>
      <c r="X288" s="98">
        <f>'nmol-analyzed'!V288*0.001/'nmol-analyzed'!V$1*1/'nmol-analyzed'!V$2</f>
        <v>2.0263549631304998</v>
      </c>
      <c r="Y288" s="98">
        <f>'nmol-analyzed'!W288*0.001/'nmol-analyzed'!W$1*1/'nmol-analyzed'!W$2</f>
        <v>0.35616474262864428</v>
      </c>
      <c r="Z288" s="98">
        <f>'nmol-analyzed'!X288*0.001/'nmol-analyzed'!X$1*1/'nmol-analyzed'!X$2</f>
        <v>0.77067926466602599</v>
      </c>
      <c r="AA288" s="98">
        <f>'nmol-analyzed'!Y288*0.001/'nmol-analyzed'!Y$1*1/'nmol-analyzed'!Y$2</f>
        <v>0.94673961392173078</v>
      </c>
      <c r="AB288" s="98">
        <f>'nmol-analyzed'!Z288*0.001/'nmol-analyzed'!Z$1*1/'nmol-analyzed'!Z$2</f>
        <v>1.0015508547276155</v>
      </c>
      <c r="AC288" s="98">
        <f>'nmol-analyzed'!AA288*0.001/'nmol-analyzed'!AA$1*1/'nmol-analyzed'!AA$2</f>
        <v>0.65773488967183491</v>
      </c>
      <c r="AD288" s="98">
        <f>'nmol-analyzed'!AB288*0.001/'nmol-analyzed'!AB$1*1/'nmol-analyzed'!AB$2</f>
        <v>1.1834245174020332</v>
      </c>
      <c r="AE288" s="98">
        <f>'nmol-analyzed'!AC288*0.001/'nmol-analyzed'!AC$1*1/'nmol-analyzed'!AC$2</f>
        <v>0.38755422792108074</v>
      </c>
      <c r="AF288" s="98">
        <f>'nmol-analyzed'!AD288*0.001/'nmol-analyzed'!AD$1*1/'nmol-analyzed'!AD$2</f>
        <v>1.822295798225086</v>
      </c>
      <c r="AG288" s="98">
        <f>'nmol-analyzed'!AE288*0.001/'nmol-analyzed'!AE$1*1/'nmol-analyzed'!AE$2</f>
        <v>1.554646102860634</v>
      </c>
      <c r="AH288" s="98">
        <f>'nmol-analyzed'!AF288*0.001/'nmol-analyzed'!AF$1*1/'nmol-analyzed'!AF$2</f>
        <v>0.66520914978177459</v>
      </c>
      <c r="AI288" s="98">
        <f>'nmol-analyzed'!AG288*0.001/'nmol-analyzed'!AG$1*1/'nmol-analyzed'!AG$2</f>
        <v>0.96757694513703807</v>
      </c>
      <c r="AJ288" s="98">
        <f>'nmol-analyzed'!AH288*0.001/'nmol-analyzed'!AH$1*1/'nmol-analyzed'!AH$2</f>
        <v>1.1592729966387265</v>
      </c>
    </row>
    <row r="289" spans="1:36" x14ac:dyDescent="0.2">
      <c r="A289">
        <f>'imported summary from web'!A305</f>
        <v>838.6</v>
      </c>
      <c r="B289" t="str">
        <f>'imported summary from web'!B305</f>
        <v>C46H80O10PN</v>
      </c>
      <c r="C289" s="2" t="str">
        <f>'imported summary from web'!C305</f>
        <v>PS(40:5)</v>
      </c>
      <c r="D289" s="69"/>
      <c r="E289" s="234"/>
      <c r="F289" s="237">
        <f>'nmol-analyzed'!F289*0.001/'nmol-analyzed'!F$1*1/'nmol-analyzed'!F$2</f>
        <v>0.96590438343419849</v>
      </c>
      <c r="G289" s="237">
        <f>'nmol-analyzed'!G289*0.001/'nmol-analyzed'!G$1*1/'nmol-analyzed'!G$2</f>
        <v>0.43904744701554455</v>
      </c>
      <c r="H289" s="237">
        <f>'nmol-analyzed'!H289*0.001/'nmol-analyzed'!H$1*1/'nmol-analyzed'!H$2</f>
        <v>0.96590438343419849</v>
      </c>
      <c r="I289" s="237">
        <f>'nmol-analyzed'!I289*0.001/'nmol-analyzed'!I$1*1/'nmol-analyzed'!I$2</f>
        <v>1.7561897880621791</v>
      </c>
      <c r="J289" s="98">
        <f>'nmol-analyzed'!J289*0.001/'nmol-analyzed'!J$1*1/'nmol-analyzed'!J$2</f>
        <v>0</v>
      </c>
      <c r="K289" s="98">
        <f>'nmol-analyzed'!K289*0.001/'nmol-analyzed'!K$1*1/'nmol-analyzed'!K$2</f>
        <v>4.3904744701554456E-2</v>
      </c>
      <c r="L289" s="98">
        <f>'nmol-analyzed'!L289*0.001/'nmol-analyzed'!L$1*1/'nmol-analyzed'!L$2</f>
        <v>0</v>
      </c>
      <c r="M289" s="19">
        <f t="shared" si="12"/>
        <v>1.4634914900518152E-2</v>
      </c>
      <c r="N289" s="243">
        <f t="shared" si="13"/>
        <v>2.5348416172144263E-2</v>
      </c>
      <c r="O289" s="19">
        <f t="shared" si="14"/>
        <v>1.7320508075688774</v>
      </c>
      <c r="P289" s="98">
        <f>'nmol-analyzed'!N289*0.001/'nmol-analyzed'!N$1*1/'nmol-analyzed'!N$2</f>
        <v>0</v>
      </c>
      <c r="Q289" s="98">
        <f>'nmol-analyzed'!O289*0.001/'nmol-analyzed'!O$1*1/'nmol-analyzed'!O$2</f>
        <v>0.19516123620316381</v>
      </c>
      <c r="R289" s="98">
        <f>'nmol-analyzed'!P289*0.001/'nmol-analyzed'!P$1*1/'nmol-analyzed'!P$2</f>
        <v>3.1470568883821388E-2</v>
      </c>
      <c r="S289" s="98">
        <f>'nmol-analyzed'!Q289*0.001/'nmol-analyzed'!Q$1*1/'nmol-analyzed'!Q$2</f>
        <v>6.6437867643622944E-2</v>
      </c>
      <c r="T289" s="98">
        <f>'nmol-analyzed'!R289*0.001/'nmol-analyzed'!R$1*1/'nmol-analyzed'!R$2</f>
        <v>8.2979540812070623E-2</v>
      </c>
      <c r="U289" s="98">
        <f>'nmol-analyzed'!S289*0.001/'nmol-analyzed'!S$1*1/'nmol-analyzed'!S$2</f>
        <v>0</v>
      </c>
      <c r="V289" s="98">
        <f>'nmol-analyzed'!T289*0.001/'nmol-analyzed'!T$1*1/'nmol-analyzed'!T$2</f>
        <v>0.83711713230964901</v>
      </c>
      <c r="W289" s="98">
        <f>'nmol-analyzed'!U289*0.001/'nmol-analyzed'!U$1*1/'nmol-analyzed'!U$2</f>
        <v>0.14948520219814429</v>
      </c>
      <c r="X289" s="98">
        <f>'nmol-analyzed'!V289*0.001/'nmol-analyzed'!V$1*1/'nmol-analyzed'!V$2</f>
        <v>0.28236093748539748</v>
      </c>
      <c r="Y289" s="98">
        <f>'nmol-analyzed'!W289*0.001/'nmol-analyzed'!W$1*1/'nmol-analyzed'!W$2</f>
        <v>2.8597169116168528E-2</v>
      </c>
      <c r="Z289" s="98">
        <f>'nmol-analyzed'!X289*0.001/'nmol-analyzed'!X$1*1/'nmol-analyzed'!X$2</f>
        <v>0</v>
      </c>
      <c r="AA289" s="98">
        <f>'nmol-analyzed'!Y289*0.001/'nmol-analyzed'!Y$1*1/'nmol-analyzed'!Y$2</f>
        <v>0</v>
      </c>
      <c r="AB289" s="98">
        <f>'nmol-analyzed'!Z289*0.001/'nmol-analyzed'!Z$1*1/'nmol-analyzed'!Z$2</f>
        <v>0.19433076285759707</v>
      </c>
      <c r="AC289" s="98">
        <f>'nmol-analyzed'!AA289*0.001/'nmol-analyzed'!AA$1*1/'nmol-analyzed'!AA$2</f>
        <v>0.11958816175851544</v>
      </c>
      <c r="AD289" s="98">
        <f>'nmol-analyzed'!AB289*0.001/'nmol-analyzed'!AB$1*1/'nmol-analyzed'!AB$2</f>
        <v>0</v>
      </c>
      <c r="AE289" s="98">
        <f>'nmol-analyzed'!AC289*0.001/'nmol-analyzed'!AC$1*1/'nmol-analyzed'!AC$2</f>
        <v>0.22145955881204621</v>
      </c>
      <c r="AF289" s="98">
        <f>'nmol-analyzed'!AD289*0.001/'nmol-analyzed'!AD$1*1/'nmol-analyzed'!AD$2</f>
        <v>7.1183429618167413E-2</v>
      </c>
      <c r="AG289" s="98">
        <f>'nmol-analyzed'!AE289*0.001/'nmol-analyzed'!AE$1*1/'nmol-analyzed'!AE$2</f>
        <v>0</v>
      </c>
      <c r="AH289" s="98">
        <f>'nmol-analyzed'!AF289*0.001/'nmol-analyzed'!AF$1*1/'nmol-analyzed'!AF$2</f>
        <v>0</v>
      </c>
      <c r="AI289" s="98">
        <f>'nmol-analyzed'!AG289*0.001/'nmol-analyzed'!AG$1*1/'nmol-analyzed'!AG$2</f>
        <v>2.1743302137910966E-2</v>
      </c>
      <c r="AJ289" s="98">
        <f>'nmol-analyzed'!AH289*0.001/'nmol-analyzed'!AH$1*1/'nmol-analyzed'!AH$2</f>
        <v>0</v>
      </c>
    </row>
    <row r="290" spans="1:36" x14ac:dyDescent="0.2">
      <c r="A290">
        <f>'imported summary from web'!A306</f>
        <v>840.6</v>
      </c>
      <c r="B290" t="str">
        <f>'imported summary from web'!B306</f>
        <v>C46H82O10PN</v>
      </c>
      <c r="C290" s="2" t="str">
        <f>'imported summary from web'!C306</f>
        <v>PS(40:4)</v>
      </c>
      <c r="D290" s="69"/>
      <c r="E290" s="234"/>
      <c r="F290" s="237">
        <f>'nmol-analyzed'!F290*0.001/'nmol-analyzed'!F$1*1/'nmol-analyzed'!F$2</f>
        <v>0</v>
      </c>
      <c r="G290" s="237">
        <f>'nmol-analyzed'!G290*0.001/'nmol-analyzed'!G$1*1/'nmol-analyzed'!G$2</f>
        <v>4.9755781517035205E-17</v>
      </c>
      <c r="H290" s="237">
        <f>'nmol-analyzed'!H290*0.001/'nmol-analyzed'!H$1*1/'nmol-analyzed'!H$2</f>
        <v>4.9755781517035205E-17</v>
      </c>
      <c r="I290" s="237">
        <f>'nmol-analyzed'!I290*0.001/'nmol-analyzed'!I$1*1/'nmol-analyzed'!I$2</f>
        <v>0.5268569364186535</v>
      </c>
      <c r="J290" s="98">
        <f>'nmol-analyzed'!J290*0.001/'nmol-analyzed'!J$1*1/'nmol-analyzed'!J$2</f>
        <v>0.39514270231399029</v>
      </c>
      <c r="K290" s="98">
        <f>'nmol-analyzed'!K290*0.001/'nmol-analyzed'!K$1*1/'nmol-analyzed'!K$2</f>
        <v>0</v>
      </c>
      <c r="L290" s="98">
        <f>'nmol-analyzed'!L290*0.001/'nmol-analyzed'!L$1*1/'nmol-analyzed'!L$2</f>
        <v>4.975578151703521E-18</v>
      </c>
      <c r="M290" s="19">
        <f t="shared" si="12"/>
        <v>0.13171423410466343</v>
      </c>
      <c r="N290" s="243">
        <f t="shared" si="13"/>
        <v>0.22813574554929844</v>
      </c>
      <c r="O290" s="19">
        <f t="shared" si="14"/>
        <v>1.7320508075688772</v>
      </c>
      <c r="P290" s="98">
        <f>'nmol-analyzed'!N290*0.001/'nmol-analyzed'!N$1*1/'nmol-analyzed'!N$2</f>
        <v>0</v>
      </c>
      <c r="Q290" s="98">
        <f>'nmol-analyzed'!O290*0.001/'nmol-analyzed'!O$1*1/'nmol-analyzed'!O$2</f>
        <v>0</v>
      </c>
      <c r="R290" s="98">
        <f>'nmol-analyzed'!P290*0.001/'nmol-analyzed'!P$1*1/'nmol-analyzed'!P$2</f>
        <v>0</v>
      </c>
      <c r="S290" s="98">
        <f>'nmol-analyzed'!Q290*0.001/'nmol-analyzed'!Q$1*1/'nmol-analyzed'!Q$2</f>
        <v>0</v>
      </c>
      <c r="T290" s="98">
        <f>'nmol-analyzed'!R290*0.001/'nmol-analyzed'!R$1*1/'nmol-analyzed'!R$2</f>
        <v>0</v>
      </c>
      <c r="U290" s="98">
        <f>'nmol-analyzed'!S290*0.001/'nmol-analyzed'!S$1*1/'nmol-analyzed'!S$2</f>
        <v>4.2351647362715017E-18</v>
      </c>
      <c r="V290" s="98">
        <f>'nmol-analyzed'!T290*0.001/'nmol-analyzed'!T$1*1/'nmol-analyzed'!T$2</f>
        <v>8.4703294725430034E-18</v>
      </c>
      <c r="W290" s="98">
        <f>'nmol-analyzed'!U290*0.001/'nmol-analyzed'!U$1*1/'nmol-analyzed'!U$2</f>
        <v>0</v>
      </c>
      <c r="X290" s="98">
        <f>'nmol-analyzed'!V290*0.001/'nmol-analyzed'!V$1*1/'nmol-analyzed'!V$2</f>
        <v>0</v>
      </c>
      <c r="Y290" s="98">
        <f>'nmol-analyzed'!W290*0.001/'nmol-analyzed'!W$1*1/'nmol-analyzed'!W$2</f>
        <v>5.8494209555799252E-3</v>
      </c>
      <c r="Z290" s="98">
        <f>'nmol-analyzed'!X290*0.001/'nmol-analyzed'!X$1*1/'nmol-analyzed'!X$2</f>
        <v>0</v>
      </c>
      <c r="AA290" s="98">
        <f>'nmol-analyzed'!Y290*0.001/'nmol-analyzed'!Y$1*1/'nmol-analyzed'!Y$2</f>
        <v>0</v>
      </c>
      <c r="AB290" s="98">
        <f>'nmol-analyzed'!Z290*0.001/'nmol-analyzed'!Z$1*1/'nmol-analyzed'!Z$2</f>
        <v>0</v>
      </c>
      <c r="AC290" s="98">
        <f>'nmol-analyzed'!AA290*0.001/'nmol-analyzed'!AA$1*1/'nmol-analyzed'!AA$2</f>
        <v>0</v>
      </c>
      <c r="AD290" s="98">
        <f>'nmol-analyzed'!AB290*0.001/'nmol-analyzed'!AB$1*1/'nmol-analyzed'!AB$2</f>
        <v>0.11211390164861371</v>
      </c>
      <c r="AE290" s="98">
        <f>'nmol-analyzed'!AC290*0.001/'nmol-analyzed'!AC$1*1/'nmol-analyzed'!AC$2</f>
        <v>6.2743181278087751E-18</v>
      </c>
      <c r="AF290" s="98">
        <f>'nmol-analyzed'!AD290*0.001/'nmol-analyzed'!AD$1*1/'nmol-analyzed'!AD$2</f>
        <v>0</v>
      </c>
      <c r="AG290" s="98">
        <f>'nmol-analyzed'!AE290*0.001/'nmol-analyzed'!AE$1*1/'nmol-analyzed'!AE$2</f>
        <v>0</v>
      </c>
      <c r="AH290" s="98">
        <f>'nmol-analyzed'!AF290*0.001/'nmol-analyzed'!AF$1*1/'nmol-analyzed'!AF$2</f>
        <v>0</v>
      </c>
      <c r="AI290" s="98">
        <f>'nmol-analyzed'!AG290*0.001/'nmol-analyzed'!AG$1*1/'nmol-analyzed'!AG$2</f>
        <v>0</v>
      </c>
      <c r="AJ290" s="98">
        <f>'nmol-analyzed'!AH290*0.001/'nmol-analyzed'!AH$1*1/'nmol-analyzed'!AH$2</f>
        <v>0.14643448378594442</v>
      </c>
    </row>
    <row r="291" spans="1:36" x14ac:dyDescent="0.2">
      <c r="A291">
        <f>'imported summary from web'!A307</f>
        <v>842.6</v>
      </c>
      <c r="B291" t="str">
        <f>'imported summary from web'!B307</f>
        <v>C46H84O10PN</v>
      </c>
      <c r="C291" s="2" t="str">
        <f>'imported summary from web'!C307</f>
        <v>PS(40:3)</v>
      </c>
      <c r="D291" s="69"/>
      <c r="E291" s="234"/>
      <c r="F291" s="237">
        <f>'nmol-analyzed'!F291*0.001/'nmol-analyzed'!F$1*1/'nmol-analyzed'!F$2</f>
        <v>0.35123795761243581</v>
      </c>
      <c r="G291" s="237">
        <f>'nmol-analyzed'!G291*0.001/'nmol-analyzed'!G$1*1/'nmol-analyzed'!G$2</f>
        <v>0</v>
      </c>
      <c r="H291" s="237">
        <f>'nmol-analyzed'!H291*0.001/'nmol-analyzed'!H$1*1/'nmol-analyzed'!H$2</f>
        <v>0</v>
      </c>
      <c r="I291" s="237">
        <f>'nmol-analyzed'!I291*0.001/'nmol-analyzed'!I$1*1/'nmol-analyzed'!I$2</f>
        <v>1.6683802986590699</v>
      </c>
      <c r="J291" s="98">
        <f>'nmol-analyzed'!J291*0.001/'nmol-analyzed'!J$1*1/'nmol-analyzed'!J$2</f>
        <v>0</v>
      </c>
      <c r="K291" s="98">
        <f>'nmol-analyzed'!K291*0.001/'nmol-analyzed'!K$1*1/'nmol-analyzed'!K$2</f>
        <v>8.7809489403108953E-3</v>
      </c>
      <c r="L291" s="98">
        <f>'nmol-analyzed'!L291*0.001/'nmol-analyzed'!L$1*1/'nmol-analyzed'!L$2</f>
        <v>0</v>
      </c>
      <c r="M291" s="19">
        <f t="shared" si="12"/>
        <v>2.9269829801036318E-3</v>
      </c>
      <c r="N291" s="243">
        <f t="shared" si="13"/>
        <v>5.0696832344288541E-3</v>
      </c>
      <c r="O291" s="19">
        <f t="shared" si="14"/>
        <v>1.7320508075688772</v>
      </c>
      <c r="P291" s="98">
        <f>'nmol-analyzed'!N291*0.001/'nmol-analyzed'!N$1*1/'nmol-analyzed'!N$2</f>
        <v>1.4069195501002505E-2</v>
      </c>
      <c r="Q291" s="98">
        <f>'nmol-analyzed'!O291*0.001/'nmol-analyzed'!O$1*1/'nmol-analyzed'!O$2</f>
        <v>0</v>
      </c>
      <c r="R291" s="98">
        <f>'nmol-analyzed'!P291*0.001/'nmol-analyzed'!P$1*1/'nmol-analyzed'!P$2</f>
        <v>6.2941137767642777E-2</v>
      </c>
      <c r="S291" s="98">
        <f>'nmol-analyzed'!Q291*0.001/'nmol-analyzed'!Q$1*1/'nmol-analyzed'!Q$2</f>
        <v>0</v>
      </c>
      <c r="T291" s="98">
        <f>'nmol-analyzed'!R291*0.001/'nmol-analyzed'!R$1*1/'nmol-analyzed'!R$2</f>
        <v>0</v>
      </c>
      <c r="U291" s="98">
        <f>'nmol-analyzed'!S291*0.001/'nmol-analyzed'!S$1*1/'nmol-analyzed'!S$2</f>
        <v>0</v>
      </c>
      <c r="V291" s="98">
        <f>'nmol-analyzed'!T291*0.001/'nmol-analyzed'!T$1*1/'nmol-analyzed'!T$2</f>
        <v>0</v>
      </c>
      <c r="W291" s="98">
        <f>'nmol-analyzed'!U291*0.001/'nmol-analyzed'!U$1*1/'nmol-analyzed'!U$2</f>
        <v>0</v>
      </c>
      <c r="X291" s="98">
        <f>'nmol-analyzed'!V291*0.001/'nmol-analyzed'!V$1*1/'nmol-analyzed'!V$2</f>
        <v>0</v>
      </c>
      <c r="Y291" s="98">
        <f>'nmol-analyzed'!W291*0.001/'nmol-analyzed'!W$1*1/'nmol-analyzed'!W$2</f>
        <v>8.4491636025043355E-3</v>
      </c>
      <c r="Z291" s="98">
        <f>'nmol-analyzed'!X291*0.001/'nmol-analyzed'!X$1*1/'nmol-analyzed'!X$2</f>
        <v>0</v>
      </c>
      <c r="AA291" s="98">
        <f>'nmol-analyzed'!Y291*0.001/'nmol-analyzed'!Y$1*1/'nmol-analyzed'!Y$2</f>
        <v>0</v>
      </c>
      <c r="AB291" s="98">
        <f>'nmol-analyzed'!Z291*0.001/'nmol-analyzed'!Z$1*1/'nmol-analyzed'!Z$2</f>
        <v>0</v>
      </c>
      <c r="AC291" s="98">
        <f>'nmol-analyzed'!AA291*0.001/'nmol-analyzed'!AA$1*1/'nmol-analyzed'!AA$2</f>
        <v>0</v>
      </c>
      <c r="AD291" s="98">
        <f>'nmol-analyzed'!AB291*0.001/'nmol-analyzed'!AB$1*1/'nmol-analyzed'!AB$2</f>
        <v>0</v>
      </c>
      <c r="AE291" s="98">
        <f>'nmol-analyzed'!AC291*0.001/'nmol-analyzed'!AC$1*1/'nmol-analyzed'!AC$2</f>
        <v>0</v>
      </c>
      <c r="AF291" s="98">
        <f>'nmol-analyzed'!AD291*0.001/'nmol-analyzed'!AD$1*1/'nmol-analyzed'!AD$2</f>
        <v>0</v>
      </c>
      <c r="AG291" s="98">
        <f>'nmol-analyzed'!AE291*0.001/'nmol-analyzed'!AE$1*1/'nmol-analyzed'!AE$2</f>
        <v>7.6101557482688362E-2</v>
      </c>
      <c r="AH291" s="98">
        <f>'nmol-analyzed'!AF291*0.001/'nmol-analyzed'!AF$1*1/'nmol-analyzed'!AF$2</f>
        <v>0</v>
      </c>
      <c r="AI291" s="98">
        <f>'nmol-analyzed'!AG291*0.001/'nmol-analyzed'!AG$1*1/'nmol-analyzed'!AG$2</f>
        <v>0</v>
      </c>
      <c r="AJ291" s="98">
        <f>'nmol-analyzed'!AH291*0.001/'nmol-analyzed'!AH$1*1/'nmol-analyzed'!AH$2</f>
        <v>1.2202873648828704E-2</v>
      </c>
    </row>
    <row r="292" spans="1:36" x14ac:dyDescent="0.2">
      <c r="A292">
        <f>'imported summary from web'!A308</f>
        <v>844.6</v>
      </c>
      <c r="B292" t="str">
        <f>'imported summary from web'!B308</f>
        <v>C46H86O10PN</v>
      </c>
      <c r="C292" s="2" t="str">
        <f>'imported summary from web'!C308</f>
        <v>PS(40:2)</v>
      </c>
      <c r="D292" s="69"/>
      <c r="E292" s="234"/>
      <c r="F292" s="237">
        <f>'nmol-analyzed'!F292*0.001/'nmol-analyzed'!F$1*1/'nmol-analyzed'!F$2</f>
        <v>0</v>
      </c>
      <c r="G292" s="237">
        <f>'nmol-analyzed'!G292*0.001/'nmol-analyzed'!G$1*1/'nmol-analyzed'!G$2</f>
        <v>0</v>
      </c>
      <c r="H292" s="237">
        <f>'nmol-analyzed'!H292*0.001/'nmol-analyzed'!H$1*1/'nmol-analyzed'!H$2</f>
        <v>0</v>
      </c>
      <c r="I292" s="237">
        <f>'nmol-analyzed'!I292*0.001/'nmol-analyzed'!I$1*1/'nmol-analyzed'!I$2</f>
        <v>0</v>
      </c>
      <c r="J292" s="98">
        <f>'nmol-analyzed'!J292*0.001/'nmol-analyzed'!J$1*1/'nmol-analyzed'!J$2</f>
        <v>0</v>
      </c>
      <c r="K292" s="98">
        <f>'nmol-analyzed'!K292*0.001/'nmol-analyzed'!K$1*1/'nmol-analyzed'!K$2</f>
        <v>0</v>
      </c>
      <c r="L292" s="98">
        <f>'nmol-analyzed'!L292*0.001/'nmol-analyzed'!L$1*1/'nmol-analyzed'!L$2</f>
        <v>0</v>
      </c>
      <c r="M292" s="19">
        <f t="shared" si="12"/>
        <v>0</v>
      </c>
      <c r="N292" s="243">
        <f t="shared" si="13"/>
        <v>0</v>
      </c>
      <c r="O292" s="19" t="e">
        <f t="shared" si="14"/>
        <v>#DIV/0!</v>
      </c>
      <c r="P292" s="98">
        <f>'nmol-analyzed'!N292*0.001/'nmol-analyzed'!N$1*1/'nmol-analyzed'!N$2</f>
        <v>0</v>
      </c>
      <c r="Q292" s="98">
        <f>'nmol-analyzed'!O292*0.001/'nmol-analyzed'!O$1*1/'nmol-analyzed'!O$2</f>
        <v>3.3218933821815115E-2</v>
      </c>
      <c r="R292" s="98">
        <f>'nmol-analyzed'!P292*0.001/'nmol-analyzed'!P$1*1/'nmol-analyzed'!P$2</f>
        <v>0</v>
      </c>
      <c r="S292" s="98">
        <f>'nmol-analyzed'!Q292*0.001/'nmol-analyzed'!Q$1*1/'nmol-analyzed'!Q$2</f>
        <v>0</v>
      </c>
      <c r="T292" s="98">
        <f>'nmol-analyzed'!R292*0.001/'nmol-analyzed'!R$1*1/'nmol-analyzed'!R$2</f>
        <v>0</v>
      </c>
      <c r="U292" s="98">
        <f>'nmol-analyzed'!S292*0.001/'nmol-analyzed'!S$1*1/'nmol-analyzed'!S$2</f>
        <v>0</v>
      </c>
      <c r="V292" s="98">
        <f>'nmol-analyzed'!T292*0.001/'nmol-analyzed'!T$1*1/'nmol-analyzed'!T$2</f>
        <v>0</v>
      </c>
      <c r="W292" s="98">
        <f>'nmol-analyzed'!U292*0.001/'nmol-analyzed'!U$1*1/'nmol-analyzed'!U$2</f>
        <v>0</v>
      </c>
      <c r="X292" s="98">
        <f>'nmol-analyzed'!V292*0.001/'nmol-analyzed'!V$1*1/'nmol-analyzed'!V$2</f>
        <v>0</v>
      </c>
      <c r="Y292" s="98">
        <f>'nmol-analyzed'!W292*0.001/'nmol-analyzed'!W$1*1/'nmol-analyzed'!W$2</f>
        <v>1.4948520219815357E-2</v>
      </c>
      <c r="Z292" s="98">
        <f>'nmol-analyzed'!X292*0.001/'nmol-analyzed'!X$1*1/'nmol-analyzed'!X$2</f>
        <v>0</v>
      </c>
      <c r="AA292" s="98">
        <f>'nmol-analyzed'!Y292*0.001/'nmol-analyzed'!Y$1*1/'nmol-analyzed'!Y$2</f>
        <v>0</v>
      </c>
      <c r="AB292" s="98">
        <f>'nmol-analyzed'!Z292*0.001/'nmol-analyzed'!Z$1*1/'nmol-analyzed'!Z$2</f>
        <v>0</v>
      </c>
      <c r="AC292" s="98">
        <f>'nmol-analyzed'!AA292*0.001/'nmol-analyzed'!AA$1*1/'nmol-analyzed'!AA$2</f>
        <v>1.7084023108359363E-2</v>
      </c>
      <c r="AD292" s="98">
        <f>'nmol-analyzed'!AB292*0.001/'nmol-analyzed'!AB$1*1/'nmol-analyzed'!AB$2</f>
        <v>2.4914200366358615E-2</v>
      </c>
      <c r="AE292" s="98">
        <f>'nmol-analyzed'!AC292*0.001/'nmol-analyzed'!AC$1*1/'nmol-analyzed'!AC$2</f>
        <v>0</v>
      </c>
      <c r="AF292" s="98">
        <f>'nmol-analyzed'!AD292*0.001/'nmol-analyzed'!AD$1*1/'nmol-analyzed'!AD$2</f>
        <v>0</v>
      </c>
      <c r="AG292" s="98">
        <f>'nmol-analyzed'!AE292*0.001/'nmol-analyzed'!AE$1*1/'nmol-analyzed'!AE$2</f>
        <v>0</v>
      </c>
      <c r="AH292" s="98">
        <f>'nmol-analyzed'!AF292*0.001/'nmol-analyzed'!AF$1*1/'nmol-analyzed'!AF$2</f>
        <v>0</v>
      </c>
      <c r="AI292" s="98">
        <f>'nmol-analyzed'!AG292*0.001/'nmol-analyzed'!AG$1*1/'nmol-analyzed'!AG$2</f>
        <v>0</v>
      </c>
      <c r="AJ292" s="98">
        <f>'nmol-analyzed'!AH292*0.001/'nmol-analyzed'!AH$1*1/'nmol-analyzed'!AH$2</f>
        <v>0</v>
      </c>
    </row>
    <row r="293" spans="1:36" x14ac:dyDescent="0.2">
      <c r="A293">
        <f>'imported summary from web'!A309</f>
        <v>846.6</v>
      </c>
      <c r="B293" t="str">
        <f>'imported summary from web'!B309</f>
        <v>C46H88O10PN</v>
      </c>
      <c r="C293" s="2" t="str">
        <f>'imported summary from web'!C309</f>
        <v>PS(40:1)</v>
      </c>
      <c r="D293" s="69" t="s">
        <v>160</v>
      </c>
      <c r="E293" s="234"/>
      <c r="F293" s="237">
        <f>'nmol-analyzed'!F293*0.001/'nmol-analyzed'!F$1*1/'nmol-analyzed'!F$2</f>
        <v>0.17561897880621766</v>
      </c>
      <c r="G293" s="237">
        <f>'nmol-analyzed'!G293*0.001/'nmol-analyzed'!G$1*1/'nmol-analyzed'!G$2</f>
        <v>0.17561897880621766</v>
      </c>
      <c r="H293" s="237">
        <f>'nmol-analyzed'!H293*0.001/'nmol-analyzed'!H$1*1/'nmol-analyzed'!H$2</f>
        <v>2.0196182562715057</v>
      </c>
      <c r="I293" s="237">
        <f>'nmol-analyzed'!I293*0.001/'nmol-analyzed'!I$1*1/'nmol-analyzed'!I$2</f>
        <v>0</v>
      </c>
      <c r="J293" s="98">
        <f>'nmol-analyzed'!J293*0.001/'nmol-analyzed'!J$1*1/'nmol-analyzed'!J$2</f>
        <v>4.3904744701554477E-2</v>
      </c>
      <c r="K293" s="98">
        <f>'nmol-analyzed'!K293*0.001/'nmol-analyzed'!K$1*1/'nmol-analyzed'!K$2</f>
        <v>0</v>
      </c>
      <c r="L293" s="98">
        <f>'nmol-analyzed'!L293*0.001/'nmol-analyzed'!L$1*1/'nmol-analyzed'!L$2</f>
        <v>0</v>
      </c>
      <c r="M293" s="19">
        <f t="shared" si="12"/>
        <v>1.4634914900518159E-2</v>
      </c>
      <c r="N293" s="243">
        <f t="shared" si="13"/>
        <v>2.5348416172144273E-2</v>
      </c>
      <c r="O293" s="19">
        <f t="shared" si="14"/>
        <v>1.7320508075688774</v>
      </c>
      <c r="P293" s="98">
        <f>'nmol-analyzed'!N293*0.001/'nmol-analyzed'!N$1*1/'nmol-analyzed'!N$2</f>
        <v>0</v>
      </c>
      <c r="Q293" s="98">
        <f>'nmol-analyzed'!O293*0.001/'nmol-analyzed'!O$1*1/'nmol-analyzed'!O$2</f>
        <v>8.3047334554537805E-2</v>
      </c>
      <c r="R293" s="98">
        <f>'nmol-analyzed'!P293*0.001/'nmol-analyzed'!P$1*1/'nmol-analyzed'!P$2</f>
        <v>0</v>
      </c>
      <c r="S293" s="98">
        <f>'nmol-analyzed'!Q293*0.001/'nmol-analyzed'!Q$1*1/'nmol-analyzed'!Q$2</f>
        <v>1.6609466910905712E-2</v>
      </c>
      <c r="T293" s="98">
        <f>'nmol-analyzed'!R293*0.001/'nmol-analyzed'!R$1*1/'nmol-analyzed'!R$2</f>
        <v>0.1708402310836748</v>
      </c>
      <c r="U293" s="98">
        <f>'nmol-analyzed'!S293*0.001/'nmol-analyzed'!S$1*1/'nmol-analyzed'!S$2</f>
        <v>0.14948520219815156</v>
      </c>
      <c r="V293" s="98">
        <f>'nmol-analyzed'!T293*0.001/'nmol-analyzed'!T$1*1/'nmol-analyzed'!T$2</f>
        <v>0.20927928307741223</v>
      </c>
      <c r="W293" s="98">
        <f>'nmol-analyzed'!U293*0.001/'nmol-analyzed'!U$1*1/'nmol-analyzed'!U$2</f>
        <v>5.3387572213622982E-2</v>
      </c>
      <c r="X293" s="98">
        <f>'nmol-analyzed'!V293*0.001/'nmol-analyzed'!V$1*1/'nmol-analyzed'!V$2</f>
        <v>3.3218933821811424E-2</v>
      </c>
      <c r="Y293" s="98">
        <f>'nmol-analyzed'!W293*0.001/'nmol-analyzed'!W$1*1/'nmol-analyzed'!W$2</f>
        <v>1.2998713234622055E-2</v>
      </c>
      <c r="Z293" s="98">
        <f>'nmol-analyzed'!X293*0.001/'nmol-analyzed'!X$1*1/'nmol-analyzed'!X$2</f>
        <v>7.3081654407985211E-2</v>
      </c>
      <c r="AA293" s="98">
        <f>'nmol-analyzed'!Y293*0.001/'nmol-analyzed'!Y$1*1/'nmol-analyzed'!Y$2</f>
        <v>0.19931360293089073</v>
      </c>
      <c r="AB293" s="98">
        <f>'nmol-analyzed'!Z293*0.001/'nmol-analyzed'!Z$1*1/'nmol-analyzed'!Z$2</f>
        <v>0</v>
      </c>
      <c r="AC293" s="98">
        <f>'nmol-analyzed'!AA293*0.001/'nmol-analyzed'!AA$1*1/'nmol-analyzed'!AA$2</f>
        <v>0.11958816175851546</v>
      </c>
      <c r="AD293" s="98">
        <f>'nmol-analyzed'!AB293*0.001/'nmol-analyzed'!AB$1*1/'nmol-analyzed'!AB$2</f>
        <v>0</v>
      </c>
      <c r="AE293" s="98">
        <f>'nmol-analyzed'!AC293*0.001/'nmol-analyzed'!AC$1*1/'nmol-analyzed'!AC$2</f>
        <v>0.32111636027746693</v>
      </c>
      <c r="AF293" s="98">
        <f>'nmol-analyzed'!AD293*0.001/'nmol-analyzed'!AD$1*1/'nmol-analyzed'!AD$2</f>
        <v>0</v>
      </c>
      <c r="AG293" s="98">
        <f>'nmol-analyzed'!AE293*0.001/'nmol-analyzed'!AE$1*1/'nmol-analyzed'!AE$2</f>
        <v>5.4358255344777416E-2</v>
      </c>
      <c r="AH293" s="98">
        <f>'nmol-analyzed'!AF293*0.001/'nmol-analyzed'!AF$1*1/'nmol-analyzed'!AF$2</f>
        <v>1.4948520219815138E-2</v>
      </c>
      <c r="AI293" s="98">
        <f>'nmol-analyzed'!AG293*0.001/'nmol-analyzed'!AG$1*1/'nmol-analyzed'!AG$2</f>
        <v>0</v>
      </c>
      <c r="AJ293" s="98">
        <f>'nmol-analyzed'!AH293*0.001/'nmol-analyzed'!AH$1*1/'nmol-analyzed'!AH$2</f>
        <v>0</v>
      </c>
    </row>
    <row r="294" spans="1:36" x14ac:dyDescent="0.2">
      <c r="A294">
        <f>'imported summary from web'!A310</f>
        <v>854.5</v>
      </c>
      <c r="B294" t="str">
        <f>'imported summary from web'!B310</f>
        <v>C48H72O10PN</v>
      </c>
      <c r="C294" s="2" t="str">
        <f>'imported summary from web'!C310</f>
        <v>PS(42:11)</v>
      </c>
      <c r="D294" s="69"/>
      <c r="E294" s="234"/>
      <c r="F294" s="237">
        <f>'nmol-analyzed'!F294*0.001/'nmol-analyzed'!F$1*1/'nmol-analyzed'!F$2</f>
        <v>1.0537138728373074</v>
      </c>
      <c r="G294" s="237">
        <f>'nmol-analyzed'!G294*0.001/'nmol-analyzed'!G$1*1/'nmol-analyzed'!G$2</f>
        <v>1.3171423410466341</v>
      </c>
      <c r="H294" s="237">
        <f>'nmol-analyzed'!H294*0.001/'nmol-analyzed'!H$1*1/'nmol-analyzed'!H$2</f>
        <v>0.52685693641865372</v>
      </c>
      <c r="I294" s="237">
        <f>'nmol-analyzed'!I294*0.001/'nmol-analyzed'!I$1*1/'nmol-analyzed'!I$2</f>
        <v>4.2148554913492298</v>
      </c>
      <c r="J294" s="98">
        <f>'nmol-analyzed'!J294*0.001/'nmol-analyzed'!J$1*1/'nmol-analyzed'!J$2</f>
        <v>0.47417124277678824</v>
      </c>
      <c r="K294" s="98">
        <f>'nmol-analyzed'!K294*0.001/'nmol-analyzed'!K$1*1/'nmol-analyzed'!K$2</f>
        <v>0</v>
      </c>
      <c r="L294" s="98">
        <f>'nmol-analyzed'!L294*0.001/'nmol-analyzed'!L$1*1/'nmol-analyzed'!L$2</f>
        <v>5.2685693641865365E-2</v>
      </c>
      <c r="M294" s="19">
        <f t="shared" si="12"/>
        <v>0.17561897880621788</v>
      </c>
      <c r="N294" s="243">
        <f t="shared" si="13"/>
        <v>0.25989235525520171</v>
      </c>
      <c r="O294" s="19">
        <f t="shared" si="14"/>
        <v>1.4798648586948742</v>
      </c>
      <c r="P294" s="98">
        <f>'nmol-analyzed'!N294*0.001/'nmol-analyzed'!N$1*1/'nmol-analyzed'!N$2</f>
        <v>0.12662275950902252</v>
      </c>
      <c r="Q294" s="98">
        <f>'nmol-analyzed'!O294*0.001/'nmol-analyzed'!O$1*1/'nmol-analyzed'!O$2</f>
        <v>9.965680146544538E-2</v>
      </c>
      <c r="R294" s="98">
        <f>'nmol-analyzed'!P294*0.001/'nmol-analyzed'!P$1*1/'nmol-analyzed'!P$2</f>
        <v>0.23602926662866039</v>
      </c>
      <c r="S294" s="98">
        <f>'nmol-analyzed'!Q294*0.001/'nmol-analyzed'!Q$1*1/'nmol-analyzed'!Q$2</f>
        <v>9.9656801465434416E-2</v>
      </c>
      <c r="T294" s="98">
        <f>'nmol-analyzed'!R294*0.001/'nmol-analyzed'!R$1*1/'nmol-analyzed'!R$2</f>
        <v>2.9286896757201399E-2</v>
      </c>
      <c r="U294" s="98">
        <f>'nmol-analyzed'!S294*0.001/'nmol-analyzed'!S$1*1/'nmol-analyzed'!S$2</f>
        <v>0</v>
      </c>
      <c r="V294" s="98">
        <f>'nmol-analyzed'!T294*0.001/'nmol-analyzed'!T$1*1/'nmol-analyzed'!T$2</f>
        <v>4.4845560659445477E-2</v>
      </c>
      <c r="W294" s="98">
        <f>'nmol-analyzed'!U294*0.001/'nmol-analyzed'!U$1*1/'nmol-analyzed'!U$2</f>
        <v>0.12813017331269516</v>
      </c>
      <c r="X294" s="98">
        <f>'nmol-analyzed'!V294*0.001/'nmol-analyzed'!V$1*1/'nmol-analyzed'!V$2</f>
        <v>9.9656801465434416E-2</v>
      </c>
      <c r="Y294" s="98">
        <f>'nmol-analyzed'!W294*0.001/'nmol-analyzed'!W$1*1/'nmol-analyzed'!W$2</f>
        <v>1.9498069851933083E-2</v>
      </c>
      <c r="Z294" s="98">
        <f>'nmol-analyzed'!X294*0.001/'nmol-analyzed'!X$1*1/'nmol-analyzed'!X$2</f>
        <v>7.9725441172347533E-2</v>
      </c>
      <c r="AA294" s="98">
        <f>'nmol-analyzed'!Y294*0.001/'nmol-analyzed'!Y$1*1/'nmol-analyzed'!Y$2</f>
        <v>0.14948520219816805</v>
      </c>
      <c r="AB294" s="98">
        <f>'nmol-analyzed'!Z294*0.001/'nmol-analyzed'!Z$1*1/'nmol-analyzed'!Z$2</f>
        <v>0.11211390164861368</v>
      </c>
      <c r="AC294" s="98">
        <f>'nmol-analyzed'!AA294*0.001/'nmol-analyzed'!AA$1*1/'nmol-analyzed'!AA$2</f>
        <v>0</v>
      </c>
      <c r="AD294" s="98">
        <f>'nmol-analyzed'!AB294*0.001/'nmol-analyzed'!AB$1*1/'nmol-analyzed'!AB$2</f>
        <v>0.1868565027476895</v>
      </c>
      <c r="AE294" s="98">
        <f>'nmol-analyzed'!AC294*0.001/'nmol-analyzed'!AC$1*1/'nmol-analyzed'!AC$2</f>
        <v>9.9656801465420775E-2</v>
      </c>
      <c r="AF294" s="98">
        <f>'nmol-analyzed'!AD294*0.001/'nmol-analyzed'!AD$1*1/'nmol-analyzed'!AD$2</f>
        <v>0.17084023108360183</v>
      </c>
      <c r="AG294" s="98">
        <f>'nmol-analyzed'!AE294*0.001/'nmol-analyzed'!AE$1*1/'nmol-analyzed'!AE$2</f>
        <v>0.16307476603433224</v>
      </c>
      <c r="AH294" s="98">
        <f>'nmol-analyzed'!AF294*0.001/'nmol-analyzed'!AF$1*1/'nmol-analyzed'!AF$2</f>
        <v>2.2422780329722738E-2</v>
      </c>
      <c r="AI294" s="98">
        <f>'nmol-analyzed'!AG294*0.001/'nmol-analyzed'!AG$1*1/'nmol-analyzed'!AG$2</f>
        <v>6.5229906413732899E-2</v>
      </c>
      <c r="AJ294" s="98">
        <f>'nmol-analyzed'!AH294*0.001/'nmol-analyzed'!AH$1*1/'nmol-analyzed'!AH$2</f>
        <v>3.6608620946486106E-2</v>
      </c>
    </row>
    <row r="295" spans="1:36" x14ac:dyDescent="0.2">
      <c r="A295">
        <f>'imported summary from web'!A311</f>
        <v>856.5</v>
      </c>
      <c r="B295" t="str">
        <f>'imported summary from web'!B311</f>
        <v>C48H74O10PN</v>
      </c>
      <c r="C295" s="2" t="str">
        <f>'imported summary from web'!C311</f>
        <v>PS(42:10)</v>
      </c>
      <c r="D295" s="69"/>
      <c r="E295" s="234"/>
      <c r="F295" s="237">
        <f>'nmol-analyzed'!F295*0.001/'nmol-analyzed'!F$1*1/'nmol-analyzed'!F$2</f>
        <v>0.96590438343419849</v>
      </c>
      <c r="G295" s="237">
        <f>'nmol-analyzed'!G295*0.001/'nmol-analyzed'!G$1*1/'nmol-analyzed'!G$2</f>
        <v>2.0196182562715048</v>
      </c>
      <c r="H295" s="237">
        <f>'nmol-analyzed'!H295*0.001/'nmol-analyzed'!H$1*1/'nmol-analyzed'!H$2</f>
        <v>0.70247591522487163</v>
      </c>
      <c r="I295" s="237">
        <f>'nmol-analyzed'!I295*0.001/'nmol-analyzed'!I$1*1/'nmol-analyzed'!I$2</f>
        <v>0.70247591522487163</v>
      </c>
      <c r="J295" s="98">
        <f>'nmol-analyzed'!J295*0.001/'nmol-analyzed'!J$1*1/'nmol-analyzed'!J$2</f>
        <v>0.22830467244808325</v>
      </c>
      <c r="K295" s="98">
        <f>'nmol-analyzed'!K295*0.001/'nmol-analyzed'!K$1*1/'nmol-analyzed'!K$2</f>
        <v>0.25464751926901591</v>
      </c>
      <c r="L295" s="98">
        <f>'nmol-analyzed'!L295*0.001/'nmol-analyzed'!L$1*1/'nmol-analyzed'!L$2</f>
        <v>9.6590438343419849E-2</v>
      </c>
      <c r="M295" s="19">
        <f t="shared" si="12"/>
        <v>0.19318087668683967</v>
      </c>
      <c r="N295" s="243">
        <f t="shared" si="13"/>
        <v>8.4680404930469522E-2</v>
      </c>
      <c r="O295" s="19">
        <f t="shared" si="14"/>
        <v>0.43834776186331659</v>
      </c>
      <c r="P295" s="98">
        <f>'nmol-analyzed'!N295*0.001/'nmol-analyzed'!N$1*1/'nmol-analyzed'!N$2</f>
        <v>2.813839100200502E-2</v>
      </c>
      <c r="Q295" s="98">
        <f>'nmol-analyzed'!O295*0.001/'nmol-analyzed'!O$1*1/'nmol-analyzed'!O$2</f>
        <v>0</v>
      </c>
      <c r="R295" s="98">
        <f>'nmol-analyzed'!P295*0.001/'nmol-analyzed'!P$1*1/'nmol-analyzed'!P$2</f>
        <v>0.17308812886101765</v>
      </c>
      <c r="S295" s="98">
        <f>'nmol-analyzed'!Q295*0.001/'nmol-analyzed'!Q$1*1/'nmol-analyzed'!Q$2</f>
        <v>9.1352068009981566E-2</v>
      </c>
      <c r="T295" s="98">
        <f>'nmol-analyzed'!R295*0.001/'nmol-analyzed'!R$1*1/'nmol-analyzed'!R$2</f>
        <v>9.7622989190671375E-3</v>
      </c>
      <c r="U295" s="98">
        <f>'nmol-analyzed'!S295*0.001/'nmol-analyzed'!S$1*1/'nmol-analyzed'!S$2</f>
        <v>0.23917632351704246</v>
      </c>
      <c r="V295" s="98">
        <f>'nmol-analyzed'!T295*0.001/'nmol-analyzed'!T$1*1/'nmol-analyzed'!T$2</f>
        <v>0.56804376835297599</v>
      </c>
      <c r="W295" s="98">
        <f>'nmol-analyzed'!U295*0.001/'nmol-analyzed'!U$1*1/'nmol-analyzed'!U$2</f>
        <v>0.50184317880805585</v>
      </c>
      <c r="X295" s="98">
        <f>'nmol-analyzed'!V295*0.001/'nmol-analyzed'!V$1*1/'nmol-analyzed'!V$2</f>
        <v>3.3218933821811486E-2</v>
      </c>
      <c r="Y295" s="98">
        <f>'nmol-analyzed'!W295*0.001/'nmol-analyzed'!W$1*1/'nmol-analyzed'!W$2</f>
        <v>5.7844273894068148E-2</v>
      </c>
      <c r="Z295" s="98">
        <f>'nmol-analyzed'!X295*0.001/'nmol-analyzed'!X$1*1/'nmol-analyzed'!X$2</f>
        <v>0.19266981616650652</v>
      </c>
      <c r="AA295" s="98">
        <f>'nmol-analyzed'!Y295*0.001/'nmol-analyzed'!Y$1*1/'nmol-analyzed'!Y$2</f>
        <v>0.19931360293089076</v>
      </c>
      <c r="AB295" s="98">
        <f>'nmol-analyzed'!Z295*0.001/'nmol-analyzed'!Z$1*1/'nmol-analyzed'!Z$2</f>
        <v>5.9794080879260636E-2</v>
      </c>
      <c r="AC295" s="98">
        <f>'nmol-analyzed'!AA295*0.001/'nmol-analyzed'!AA$1*1/'nmol-analyzed'!AA$2</f>
        <v>0.58085678568421795</v>
      </c>
      <c r="AD295" s="98">
        <f>'nmol-analyzed'!AB295*0.001/'nmol-analyzed'!AB$1*1/'nmol-analyzed'!AB$2</f>
        <v>0.21177070311404811</v>
      </c>
      <c r="AE295" s="98">
        <f>'nmol-analyzed'!AC295*0.001/'nmol-analyzed'!AC$1*1/'nmol-analyzed'!AC$2</f>
        <v>0.35433529409927383</v>
      </c>
      <c r="AF295" s="98">
        <f>'nmol-analyzed'!AD295*0.001/'nmol-analyzed'!AD$1*1/'nmol-analyzed'!AD$2</f>
        <v>0.28473371847266976</v>
      </c>
      <c r="AG295" s="98">
        <f>'nmol-analyzed'!AE295*0.001/'nmol-analyzed'!AE$1*1/'nmol-analyzed'!AE$2</f>
        <v>0.21743302137910966</v>
      </c>
      <c r="AH295" s="98">
        <f>'nmol-analyzed'!AF295*0.001/'nmol-analyzed'!AF$1*1/'nmol-analyzed'!AF$2</f>
        <v>0.4634041268142699</v>
      </c>
      <c r="AI295" s="98">
        <f>'nmol-analyzed'!AG295*0.001/'nmol-analyzed'!AG$1*1/'nmol-analyzed'!AG$2</f>
        <v>0.250047974585976</v>
      </c>
      <c r="AJ295" s="98">
        <f>'nmol-analyzed'!AH295*0.001/'nmol-analyzed'!AH$1*1/'nmol-analyzed'!AH$2</f>
        <v>0.1708402310836018</v>
      </c>
    </row>
    <row r="296" spans="1:36" x14ac:dyDescent="0.2">
      <c r="A296">
        <f>'imported summary from web'!A312</f>
        <v>858.5</v>
      </c>
      <c r="B296" t="str">
        <f>'imported summary from web'!B312</f>
        <v>C48H76O10PN</v>
      </c>
      <c r="C296" s="2" t="str">
        <f>'imported summary from web'!C312</f>
        <v>PS(42:9)</v>
      </c>
      <c r="D296" s="69"/>
      <c r="E296" s="234"/>
      <c r="F296" s="237">
        <f>'nmol-analyzed'!F296*0.001/'nmol-analyzed'!F$1*1/'nmol-analyzed'!F$2</f>
        <v>0.26342846820932669</v>
      </c>
      <c r="G296" s="237">
        <f>'nmol-analyzed'!G296*0.001/'nmol-analyzed'!G$1*1/'nmol-analyzed'!G$2</f>
        <v>2.6342846820932673</v>
      </c>
      <c r="H296" s="237">
        <f>'nmol-analyzed'!H296*0.001/'nmol-analyzed'!H$1*1/'nmol-analyzed'!H$2</f>
        <v>0</v>
      </c>
      <c r="I296" s="237">
        <f>'nmol-analyzed'!I296*0.001/'nmol-analyzed'!I$1*1/'nmol-analyzed'!I$2</f>
        <v>0.26342846820932669</v>
      </c>
      <c r="J296" s="98">
        <f>'nmol-analyzed'!J296*0.001/'nmol-analyzed'!J$1*1/'nmol-analyzed'!J$2</f>
        <v>0</v>
      </c>
      <c r="K296" s="98">
        <f>'nmol-analyzed'!K296*0.001/'nmol-analyzed'!K$1*1/'nmol-analyzed'!K$2</f>
        <v>7.9028540462798058E-2</v>
      </c>
      <c r="L296" s="98">
        <f>'nmol-analyzed'!L296*0.001/'nmol-analyzed'!L$1*1/'nmol-analyzed'!L$2</f>
        <v>0</v>
      </c>
      <c r="M296" s="19">
        <f t="shared" si="12"/>
        <v>2.6342846820932686E-2</v>
      </c>
      <c r="N296" s="243">
        <f t="shared" si="13"/>
        <v>4.562714910985969E-2</v>
      </c>
      <c r="O296" s="19">
        <f t="shared" si="14"/>
        <v>1.7320508075688772</v>
      </c>
      <c r="P296" s="98">
        <f>'nmol-analyzed'!N296*0.001/'nmol-analyzed'!N$1*1/'nmol-analyzed'!N$2</f>
        <v>0.21103793251503752</v>
      </c>
      <c r="Q296" s="98">
        <f>'nmol-analyzed'!O296*0.001/'nmol-analyzed'!O$1*1/'nmol-analyzed'!O$2</f>
        <v>4.9828400732722676E-2</v>
      </c>
      <c r="R296" s="98">
        <f>'nmol-analyzed'!P296*0.001/'nmol-analyzed'!P$1*1/'nmol-analyzed'!P$2</f>
        <v>0</v>
      </c>
      <c r="S296" s="98">
        <f>'nmol-analyzed'!Q296*0.001/'nmol-analyzed'!Q$1*1/'nmol-analyzed'!Q$2</f>
        <v>0.29897040439630318</v>
      </c>
      <c r="T296" s="98">
        <f>'nmol-analyzed'!R296*0.001/'nmol-analyzed'!R$1*1/'nmol-analyzed'!R$2</f>
        <v>5.8573793514402776E-2</v>
      </c>
      <c r="U296" s="98">
        <f>'nmol-analyzed'!S296*0.001/'nmol-analyzed'!S$1*1/'nmol-analyzed'!S$2</f>
        <v>0</v>
      </c>
      <c r="V296" s="98">
        <f>'nmol-analyzed'!T296*0.001/'nmol-analyzed'!T$1*1/'nmol-analyzed'!T$2</f>
        <v>0</v>
      </c>
      <c r="W296" s="98">
        <f>'nmol-analyzed'!U296*0.001/'nmol-analyzed'!U$1*1/'nmol-analyzed'!U$2</f>
        <v>0</v>
      </c>
      <c r="X296" s="98">
        <f>'nmol-analyzed'!V296*0.001/'nmol-analyzed'!V$1*1/'nmol-analyzed'!V$2</f>
        <v>0</v>
      </c>
      <c r="Y296" s="98">
        <f>'nmol-analyzed'!W296*0.001/'nmol-analyzed'!W$1*1/'nmol-analyzed'!W$2</f>
        <v>4.6795367644639388E-2</v>
      </c>
      <c r="Z296" s="98">
        <f>'nmol-analyzed'!X296*0.001/'nmol-analyzed'!X$1*1/'nmol-analyzed'!X$2</f>
        <v>3.9862720586173767E-2</v>
      </c>
      <c r="AA296" s="98">
        <f>'nmol-analyzed'!Y296*0.001/'nmol-analyzed'!Y$1*1/'nmol-analyzed'!Y$2</f>
        <v>0</v>
      </c>
      <c r="AB296" s="98">
        <f>'nmol-analyzed'!Z296*0.001/'nmol-analyzed'!Z$1*1/'nmol-analyzed'!Z$2</f>
        <v>0.11211390164861366</v>
      </c>
      <c r="AC296" s="98">
        <f>'nmol-analyzed'!AA296*0.001/'nmol-analyzed'!AA$1*1/'nmol-analyzed'!AA$2</f>
        <v>0</v>
      </c>
      <c r="AD296" s="98">
        <f>'nmol-analyzed'!AB296*0.001/'nmol-analyzed'!AB$1*1/'nmol-analyzed'!AB$2</f>
        <v>0</v>
      </c>
      <c r="AE296" s="98">
        <f>'nmol-analyzed'!AC296*0.001/'nmol-analyzed'!AC$1*1/'nmol-analyzed'!AC$2</f>
        <v>0</v>
      </c>
      <c r="AF296" s="98">
        <f>'nmol-analyzed'!AD296*0.001/'nmol-analyzed'!AD$1*1/'nmol-analyzed'!AD$2</f>
        <v>0</v>
      </c>
      <c r="AG296" s="98">
        <f>'nmol-analyzed'!AE296*0.001/'nmol-analyzed'!AE$1*1/'nmol-analyzed'!AE$2</f>
        <v>0</v>
      </c>
      <c r="AH296" s="98">
        <f>'nmol-analyzed'!AF296*0.001/'nmol-analyzed'!AF$1*1/'nmol-analyzed'!AF$2</f>
        <v>0</v>
      </c>
      <c r="AI296" s="98">
        <f>'nmol-analyzed'!AG296*0.001/'nmol-analyzed'!AG$1*1/'nmol-analyzed'!AG$2</f>
        <v>0.13045981282746574</v>
      </c>
      <c r="AJ296" s="98">
        <f>'nmol-analyzed'!AH296*0.001/'nmol-analyzed'!AH$1*1/'nmol-analyzed'!AH$2</f>
        <v>7.3217241892972212E-2</v>
      </c>
    </row>
    <row r="297" spans="1:36" x14ac:dyDescent="0.2">
      <c r="A297">
        <f>'imported summary from web'!A313</f>
        <v>860.5</v>
      </c>
      <c r="B297" t="str">
        <f>'imported summary from web'!B313</f>
        <v>C48H78O10PN</v>
      </c>
      <c r="C297" s="2" t="str">
        <f>'imported summary from web'!C313</f>
        <v>PS(42:8)</v>
      </c>
      <c r="D297" s="69"/>
      <c r="E297" s="234"/>
      <c r="F297" s="237">
        <f>'nmol-analyzed'!F297*0.001/'nmol-analyzed'!F$1*1/'nmol-analyzed'!F$2</f>
        <v>0.26342846820932686</v>
      </c>
      <c r="G297" s="237">
        <f>'nmol-analyzed'!G297*0.001/'nmol-analyzed'!G$1*1/'nmol-analyzed'!G$2</f>
        <v>0.26342846820932686</v>
      </c>
      <c r="H297" s="237">
        <f>'nmol-analyzed'!H297*0.001/'nmol-analyzed'!H$1*1/'nmol-analyzed'!H$2</f>
        <v>0.79028540462798036</v>
      </c>
      <c r="I297" s="237">
        <f>'nmol-analyzed'!I297*0.001/'nmol-analyzed'!I$1*1/'nmol-analyzed'!I$2</f>
        <v>0.26342846820932686</v>
      </c>
      <c r="J297" s="98">
        <f>'nmol-analyzed'!J297*0.001/'nmol-analyzed'!J$1*1/'nmol-analyzed'!J$2</f>
        <v>0</v>
      </c>
      <c r="K297" s="98">
        <f>'nmol-analyzed'!K297*0.001/'nmol-analyzed'!K$1*1/'nmol-analyzed'!K$2</f>
        <v>5.2685693641865365E-2</v>
      </c>
      <c r="L297" s="98">
        <f>'nmol-analyzed'!L297*0.001/'nmol-analyzed'!L$1*1/'nmol-analyzed'!L$2</f>
        <v>2.6342846820932683E-2</v>
      </c>
      <c r="M297" s="19">
        <f t="shared" si="12"/>
        <v>2.6342846820932683E-2</v>
      </c>
      <c r="N297" s="243">
        <f t="shared" si="13"/>
        <v>2.6342846820932683E-2</v>
      </c>
      <c r="O297" s="19">
        <f t="shared" si="14"/>
        <v>1</v>
      </c>
      <c r="P297" s="98">
        <f>'nmol-analyzed'!N297*0.001/'nmol-analyzed'!N$1*1/'nmol-analyzed'!N$2</f>
        <v>4.2207586503007516E-2</v>
      </c>
      <c r="Q297" s="98">
        <f>'nmol-analyzed'!O297*0.001/'nmol-analyzed'!O$1*1/'nmol-analyzed'!O$2</f>
        <v>3.7371300549542005E-2</v>
      </c>
      <c r="R297" s="98">
        <f>'nmol-analyzed'!P297*0.001/'nmol-analyzed'!P$1*1/'nmol-analyzed'!P$2</f>
        <v>4.7205853325732079E-2</v>
      </c>
      <c r="S297" s="98">
        <f>'nmol-analyzed'!Q297*0.001/'nmol-analyzed'!Q$1*1/'nmol-analyzed'!Q$2</f>
        <v>9.9656801465434416E-2</v>
      </c>
      <c r="T297" s="98">
        <f>'nmol-analyzed'!R297*0.001/'nmol-analyzed'!R$1*1/'nmol-analyzed'!R$2</f>
        <v>4.3930345135802087E-2</v>
      </c>
      <c r="U297" s="98">
        <f>'nmol-analyzed'!S297*0.001/'nmol-analyzed'!S$1*1/'nmol-analyzed'!S$2</f>
        <v>6.7268340989168202E-2</v>
      </c>
      <c r="V297" s="98">
        <f>'nmol-analyzed'!T297*0.001/'nmol-analyzed'!T$1*1/'nmol-analyzed'!T$2</f>
        <v>0.13453668197833643</v>
      </c>
      <c r="W297" s="98">
        <f>'nmol-analyzed'!U297*0.001/'nmol-analyzed'!U$1*1/'nmol-analyzed'!U$2</f>
        <v>0.2242278032972165</v>
      </c>
      <c r="X297" s="98">
        <f>'nmol-analyzed'!V297*0.001/'nmol-analyzed'!V$1*1/'nmol-analyzed'!V$2</f>
        <v>0.39862720586173767</v>
      </c>
      <c r="Y297" s="98">
        <f>'nmol-analyzed'!W297*0.001/'nmol-analyzed'!W$1*1/'nmol-analyzed'!W$2</f>
        <v>1.1698841911159847E-2</v>
      </c>
      <c r="Z297" s="98">
        <f>'nmol-analyzed'!X297*0.001/'nmol-analyzed'!X$1*1/'nmol-analyzed'!X$2</f>
        <v>3.9862720586173767E-2</v>
      </c>
      <c r="AA297" s="98">
        <f>'nmol-analyzed'!Y297*0.001/'nmol-analyzed'!Y$1*1/'nmol-analyzed'!Y$2</f>
        <v>2.9897040439633614E-2</v>
      </c>
      <c r="AB297" s="98">
        <f>'nmol-analyzed'!Z297*0.001/'nmol-analyzed'!Z$1*1/'nmol-analyzed'!Z$2</f>
        <v>2.2422780329722738E-2</v>
      </c>
      <c r="AC297" s="98">
        <f>'nmol-analyzed'!AA297*0.001/'nmol-analyzed'!AA$1*1/'nmol-analyzed'!AA$2</f>
        <v>2.5626034662539036E-2</v>
      </c>
      <c r="AD297" s="98">
        <f>'nmol-analyzed'!AB297*0.001/'nmol-analyzed'!AB$1*1/'nmol-analyzed'!AB$2</f>
        <v>0</v>
      </c>
      <c r="AE297" s="98">
        <f>'nmol-analyzed'!AC297*0.001/'nmol-analyzed'!AC$1*1/'nmol-analyzed'!AC$2</f>
        <v>0.16609466910903462</v>
      </c>
      <c r="AF297" s="98">
        <f>'nmol-analyzed'!AD297*0.001/'nmol-analyzed'!AD$1*1/'nmol-analyzed'!AD$2</f>
        <v>0</v>
      </c>
      <c r="AG297" s="98">
        <f>'nmol-analyzed'!AE297*0.001/'nmol-analyzed'!AE$1*1/'nmol-analyzed'!AE$2</f>
        <v>6.5229906413732899E-2</v>
      </c>
      <c r="AH297" s="98">
        <f>'nmol-analyzed'!AF297*0.001/'nmol-analyzed'!AF$1*1/'nmol-analyzed'!AF$2</f>
        <v>0</v>
      </c>
      <c r="AI297" s="98">
        <f>'nmol-analyzed'!AG297*0.001/'nmol-analyzed'!AG$1*1/'nmol-analyzed'!AG$2</f>
        <v>0.16307476603433224</v>
      </c>
      <c r="AJ297" s="98">
        <f>'nmol-analyzed'!AH297*0.001/'nmol-analyzed'!AH$1*1/'nmol-analyzed'!AH$2</f>
        <v>0</v>
      </c>
    </row>
    <row r="298" spans="1:36" x14ac:dyDescent="0.2">
      <c r="A298">
        <f>'imported summary from web'!A314</f>
        <v>862.6</v>
      </c>
      <c r="B298" t="str">
        <f>'imported summary from web'!B314</f>
        <v>C48H80O10PN</v>
      </c>
      <c r="C298" s="2" t="str">
        <f>'imported summary from web'!C314</f>
        <v>PS(42:7)</v>
      </c>
      <c r="D298" s="69"/>
      <c r="E298" s="234"/>
      <c r="F298" s="237">
        <f>'nmol-analyzed'!F298*0.001/'nmol-analyzed'!F$1*1/'nmol-analyzed'!F$2</f>
        <v>4.3904744701554446</v>
      </c>
      <c r="G298" s="237">
        <f>'nmol-analyzed'!G298*0.001/'nmol-analyzed'!G$1*1/'nmol-analyzed'!G$2</f>
        <v>3.0733321291088123</v>
      </c>
      <c r="H298" s="237">
        <f>'nmol-analyzed'!H298*0.001/'nmol-analyzed'!H$1*1/'nmol-analyzed'!H$2</f>
        <v>2.0196182562715057</v>
      </c>
      <c r="I298" s="237">
        <f>'nmol-analyzed'!I298*0.001/'nmol-analyzed'!I$1*1/'nmol-analyzed'!I$2</f>
        <v>3.8636175337367935</v>
      </c>
      <c r="J298" s="98">
        <f>'nmol-analyzed'!J298*0.001/'nmol-analyzed'!J$1*1/'nmol-analyzed'!J$2</f>
        <v>0.28099036608994848</v>
      </c>
      <c r="K298" s="98">
        <f>'nmol-analyzed'!K298*0.001/'nmol-analyzed'!K$1*1/'nmol-analyzed'!K$2</f>
        <v>0.36001890655274654</v>
      </c>
      <c r="L298" s="98">
        <f>'nmol-analyzed'!L298*0.001/'nmol-analyzed'!L$1*1/'nmol-analyzed'!L$2</f>
        <v>0.41270460019461197</v>
      </c>
      <c r="M298" s="19">
        <f t="shared" si="12"/>
        <v>0.35123795761243565</v>
      </c>
      <c r="N298" s="243">
        <f t="shared" si="13"/>
        <v>6.6294710683913641E-2</v>
      </c>
      <c r="O298" s="19">
        <f t="shared" si="14"/>
        <v>0.18874586088176953</v>
      </c>
      <c r="P298" s="98">
        <f>'nmol-analyzed'!N298*0.001/'nmol-analyzed'!N$1*1/'nmol-analyzed'!N$2</f>
        <v>0.53462942903809518</v>
      </c>
      <c r="Q298" s="98">
        <f>'nmol-analyzed'!O298*0.001/'nmol-analyzed'!O$1*1/'nmol-analyzed'!O$2</f>
        <v>0.35710353858451244</v>
      </c>
      <c r="R298" s="98">
        <f>'nmol-analyzed'!P298*0.001/'nmol-analyzed'!P$1*1/'nmol-analyzed'!P$2</f>
        <v>1.022793488724195</v>
      </c>
      <c r="S298" s="98">
        <f>'nmol-analyzed'!Q298*0.001/'nmol-analyzed'!Q$1*1/'nmol-analyzed'!Q$2</f>
        <v>0.3903224724062847</v>
      </c>
      <c r="T298" s="98">
        <f>'nmol-analyzed'!R298*0.001/'nmol-analyzed'!R$1*1/'nmol-analyzed'!R$2</f>
        <v>0.18548367946227551</v>
      </c>
      <c r="U298" s="98">
        <f>'nmol-analyzed'!S298*0.001/'nmol-analyzed'!S$1*1/'nmol-analyzed'!S$2</f>
        <v>0.73247749077094282</v>
      </c>
      <c r="V298" s="98">
        <f>'nmol-analyzed'!T298*0.001/'nmol-analyzed'!T$1*1/'nmol-analyzed'!T$2</f>
        <v>0</v>
      </c>
      <c r="W298" s="98">
        <f>'nmol-analyzed'!U298*0.001/'nmol-analyzed'!U$1*1/'nmol-analyzed'!U$2</f>
        <v>0.46981063547988222</v>
      </c>
      <c r="X298" s="98">
        <f>'nmol-analyzed'!V298*0.001/'nmol-analyzed'!V$1*1/'nmol-analyzed'!V$2</f>
        <v>0</v>
      </c>
      <c r="Y298" s="98">
        <f>'nmol-analyzed'!W298*0.001/'nmol-analyzed'!W$1*1/'nmol-analyzed'!W$2</f>
        <v>0.15143500918334693</v>
      </c>
      <c r="Z298" s="98">
        <f>'nmol-analyzed'!X298*0.001/'nmol-analyzed'!X$1*1/'nmol-analyzed'!X$2</f>
        <v>0.39198341909737533</v>
      </c>
      <c r="AA298" s="98">
        <f>'nmol-analyzed'!Y298*0.001/'nmol-analyzed'!Y$1*1/'nmol-analyzed'!Y$2</f>
        <v>0.13951952205162341</v>
      </c>
      <c r="AB298" s="98">
        <f>'nmol-analyzed'!Z298*0.001/'nmol-analyzed'!Z$1*1/'nmol-analyzed'!Z$2</f>
        <v>0.28402188417648805</v>
      </c>
      <c r="AC298" s="98">
        <f>'nmol-analyzed'!AA298*0.001/'nmol-analyzed'!AA$1*1/'nmol-analyzed'!AA$2</f>
        <v>0.27334436973374954</v>
      </c>
      <c r="AD298" s="98">
        <f>'nmol-analyzed'!AB298*0.001/'nmol-analyzed'!AB$1*1/'nmol-analyzed'!AB$2</f>
        <v>0</v>
      </c>
      <c r="AE298" s="98">
        <f>'nmol-analyzed'!AC298*0.001/'nmol-analyzed'!AC$1*1/'nmol-analyzed'!AC$2</f>
        <v>0.5868678308519224</v>
      </c>
      <c r="AF298" s="98">
        <f>'nmol-analyzed'!AD298*0.001/'nmol-analyzed'!AD$1*1/'nmol-analyzed'!AD$2</f>
        <v>0.54099406509807246</v>
      </c>
      <c r="AG298" s="98">
        <f>'nmol-analyzed'!AE298*0.001/'nmol-analyzed'!AE$1*1/'nmol-analyzed'!AE$2</f>
        <v>0.38050778741344182</v>
      </c>
      <c r="AH298" s="98">
        <f>'nmol-analyzed'!AF298*0.001/'nmol-analyzed'!AF$1*1/'nmol-analyzed'!AF$2</f>
        <v>0.19433076285759707</v>
      </c>
      <c r="AI298" s="98">
        <f>'nmol-analyzed'!AG298*0.001/'nmol-analyzed'!AG$1*1/'nmol-analyzed'!AG$2</f>
        <v>0.25004797458597611</v>
      </c>
      <c r="AJ298" s="98">
        <f>'nmol-analyzed'!AH298*0.001/'nmol-analyzed'!AH$1*1/'nmol-analyzed'!AH$2</f>
        <v>0.24405747297657401</v>
      </c>
    </row>
    <row r="299" spans="1:36" x14ac:dyDescent="0.2">
      <c r="A299">
        <f>'imported summary from web'!A315</f>
        <v>864.6</v>
      </c>
      <c r="B299" t="str">
        <f>'imported summary from web'!B315</f>
        <v>C48H82O10PN</v>
      </c>
      <c r="C299" s="2" t="str">
        <f>'imported summary from web'!C315</f>
        <v>PS(42:6)</v>
      </c>
      <c r="D299" s="69"/>
      <c r="E299" s="234"/>
      <c r="F299" s="237">
        <f>'nmol-analyzed'!F299*0.001/'nmol-analyzed'!F$1*1/'nmol-analyzed'!F$2</f>
        <v>0.17561897880621791</v>
      </c>
      <c r="G299" s="237">
        <f>'nmol-analyzed'!G299*0.001/'nmol-analyzed'!G$1*1/'nmol-analyzed'!G$2</f>
        <v>0</v>
      </c>
      <c r="H299" s="237">
        <f>'nmol-analyzed'!H299*0.001/'nmol-analyzed'!H$1*1/'nmol-analyzed'!H$2</f>
        <v>0</v>
      </c>
      <c r="I299" s="237">
        <f>'nmol-analyzed'!I299*0.001/'nmol-analyzed'!I$1*1/'nmol-analyzed'!I$2</f>
        <v>0</v>
      </c>
      <c r="J299" s="98">
        <f>'nmol-analyzed'!J299*0.001/'nmol-analyzed'!J$1*1/'nmol-analyzed'!J$2</f>
        <v>1.7561897880621791E-2</v>
      </c>
      <c r="K299" s="98">
        <f>'nmol-analyzed'!K299*0.001/'nmol-analyzed'!K$1*1/'nmol-analyzed'!K$2</f>
        <v>0.25464751926901597</v>
      </c>
      <c r="L299" s="98">
        <f>'nmol-analyzed'!L299*0.001/'nmol-analyzed'!L$1*1/'nmol-analyzed'!L$2</f>
        <v>0</v>
      </c>
      <c r="M299" s="19">
        <f t="shared" si="12"/>
        <v>9.0736472383212585E-2</v>
      </c>
      <c r="N299" s="243">
        <f t="shared" si="13"/>
        <v>0.14222246142115658</v>
      </c>
      <c r="O299" s="19">
        <f t="shared" si="14"/>
        <v>1.5674233049363022</v>
      </c>
      <c r="P299" s="98">
        <f>'nmol-analyzed'!N299*0.001/'nmol-analyzed'!N$1*1/'nmol-analyzed'!N$2</f>
        <v>2.8138391002005009E-2</v>
      </c>
      <c r="Q299" s="98">
        <f>'nmol-analyzed'!O299*0.001/'nmol-analyzed'!O$1*1/'nmol-analyzed'!O$2</f>
        <v>8.3047334554537819E-2</v>
      </c>
      <c r="R299" s="98">
        <f>'nmol-analyzed'!P299*0.001/'nmol-analyzed'!P$1*1/'nmol-analyzed'!P$2</f>
        <v>7.8676422209553468E-2</v>
      </c>
      <c r="S299" s="98">
        <f>'nmol-analyzed'!Q299*0.001/'nmol-analyzed'!Q$1*1/'nmol-analyzed'!Q$2</f>
        <v>4.1523667277264337E-2</v>
      </c>
      <c r="T299" s="98">
        <f>'nmol-analyzed'!R299*0.001/'nmol-analyzed'!R$1*1/'nmol-analyzed'!R$2</f>
        <v>0</v>
      </c>
      <c r="U299" s="98">
        <f>'nmol-analyzed'!S299*0.001/'nmol-analyzed'!S$1*1/'nmol-analyzed'!S$2</f>
        <v>0</v>
      </c>
      <c r="V299" s="98">
        <f>'nmol-analyzed'!T299*0.001/'nmol-analyzed'!T$1*1/'nmol-analyzed'!T$2</f>
        <v>0.20927928307741225</v>
      </c>
      <c r="W299" s="98">
        <f>'nmol-analyzed'!U299*0.001/'nmol-analyzed'!U$1*1/'nmol-analyzed'!U$2</f>
        <v>0.24558283218266572</v>
      </c>
      <c r="X299" s="98">
        <f>'nmol-analyzed'!V299*0.001/'nmol-analyzed'!V$1*1/'nmol-analyzed'!V$2</f>
        <v>8.3047334554528673E-2</v>
      </c>
      <c r="Y299" s="98">
        <f>'nmol-analyzed'!W299*0.001/'nmol-analyzed'!W$1*1/'nmol-analyzed'!W$2</f>
        <v>4.419562499771499E-2</v>
      </c>
      <c r="Z299" s="98">
        <f>'nmol-analyzed'!X299*0.001/'nmol-analyzed'!X$1*1/'nmol-analyzed'!X$2</f>
        <v>0.15280709558033279</v>
      </c>
      <c r="AA299" s="98">
        <f>'nmol-analyzed'!Y299*0.001/'nmol-analyzed'!Y$1*1/'nmol-analyzed'!Y$2</f>
        <v>0</v>
      </c>
      <c r="AB299" s="98">
        <f>'nmol-analyzed'!Z299*0.001/'nmol-analyzed'!Z$1*1/'nmol-analyzed'!Z$2</f>
        <v>0</v>
      </c>
      <c r="AC299" s="98">
        <f>'nmol-analyzed'!AA299*0.001/'nmol-analyzed'!AA$1*1/'nmol-analyzed'!AA$2</f>
        <v>6.8336092433437398E-2</v>
      </c>
      <c r="AD299" s="98">
        <f>'nmol-analyzed'!AB299*0.001/'nmol-analyzed'!AB$1*1/'nmol-analyzed'!AB$2</f>
        <v>0.13702810201497234</v>
      </c>
      <c r="AE299" s="98">
        <f>'nmol-analyzed'!AC299*0.001/'nmol-analyzed'!AC$1*1/'nmol-analyzed'!AC$2</f>
        <v>5.5364889703011552E-2</v>
      </c>
      <c r="AF299" s="98">
        <f>'nmol-analyzed'!AD299*0.001/'nmol-analyzed'!AD$1*1/'nmol-analyzed'!AD$2</f>
        <v>0.19931360293086883</v>
      </c>
      <c r="AG299" s="98">
        <f>'nmol-analyzed'!AE299*0.001/'nmol-analyzed'!AE$1*1/'nmol-analyzed'!AE$2</f>
        <v>0</v>
      </c>
      <c r="AH299" s="98">
        <f>'nmol-analyzed'!AF299*0.001/'nmol-analyzed'!AF$1*1/'nmol-analyzed'!AF$2</f>
        <v>0</v>
      </c>
      <c r="AI299" s="98">
        <f>'nmol-analyzed'!AG299*0.001/'nmol-analyzed'!AG$1*1/'nmol-analyzed'!AG$2</f>
        <v>0</v>
      </c>
      <c r="AJ299" s="98">
        <f>'nmol-analyzed'!AH299*0.001/'nmol-analyzed'!AH$1*1/'nmol-analyzed'!AH$2</f>
        <v>9.7622989190629589E-2</v>
      </c>
    </row>
    <row r="300" spans="1:36" x14ac:dyDescent="0.2">
      <c r="A300">
        <f>'imported summary from web'!A316</f>
        <v>866.6</v>
      </c>
      <c r="B300" t="str">
        <f>'imported summary from web'!B316</f>
        <v>C48H84O10PN</v>
      </c>
      <c r="C300" s="2" t="str">
        <f>'imported summary from web'!C316</f>
        <v>PS(42:5)</v>
      </c>
      <c r="D300" s="69"/>
      <c r="E300" s="234"/>
      <c r="F300" s="237">
        <f>'nmol-analyzed'!F300*0.001/'nmol-analyzed'!F$1*1/'nmol-analyzed'!F$2</f>
        <v>0</v>
      </c>
      <c r="G300" s="237">
        <f>'nmol-analyzed'!G300*0.001/'nmol-analyzed'!G$1*1/'nmol-analyzed'!G$2</f>
        <v>0</v>
      </c>
      <c r="H300" s="237">
        <f>'nmol-analyzed'!H300*0.001/'nmol-analyzed'!H$1*1/'nmol-analyzed'!H$2</f>
        <v>0.26342846820932686</v>
      </c>
      <c r="I300" s="237">
        <f>'nmol-analyzed'!I300*0.001/'nmol-analyzed'!I$1*1/'nmol-analyzed'!I$2</f>
        <v>3.1611416185119214</v>
      </c>
      <c r="J300" s="98">
        <f>'nmol-analyzed'!J300*0.001/'nmol-analyzed'!J$1*1/'nmol-analyzed'!J$2</f>
        <v>0</v>
      </c>
      <c r="K300" s="98">
        <f>'nmol-analyzed'!K300*0.001/'nmol-analyzed'!K$1*1/'nmol-analyzed'!K$2</f>
        <v>0</v>
      </c>
      <c r="L300" s="98">
        <f>'nmol-analyzed'!L300*0.001/'nmol-analyzed'!L$1*1/'nmol-analyzed'!L$2</f>
        <v>0</v>
      </c>
      <c r="M300" s="19">
        <f t="shared" si="12"/>
        <v>0</v>
      </c>
      <c r="N300" s="243">
        <f t="shared" si="13"/>
        <v>0</v>
      </c>
      <c r="O300" s="19" t="e">
        <f t="shared" si="14"/>
        <v>#DIV/0!</v>
      </c>
      <c r="P300" s="98">
        <f>'nmol-analyzed'!N300*0.001/'nmol-analyzed'!N$1*1/'nmol-analyzed'!N$2</f>
        <v>0</v>
      </c>
      <c r="Q300" s="98">
        <f>'nmol-analyzed'!O300*0.001/'nmol-analyzed'!O$1*1/'nmol-analyzed'!O$2</f>
        <v>0</v>
      </c>
      <c r="R300" s="98">
        <f>'nmol-analyzed'!P300*0.001/'nmol-analyzed'!P$1*1/'nmol-analyzed'!P$2</f>
        <v>4.7205853325732079E-2</v>
      </c>
      <c r="S300" s="98">
        <f>'nmol-analyzed'!Q300*0.001/'nmol-analyzed'!Q$1*1/'nmol-analyzed'!Q$2</f>
        <v>0</v>
      </c>
      <c r="T300" s="98">
        <f>'nmol-analyzed'!R300*0.001/'nmol-analyzed'!R$1*1/'nmol-analyzed'!R$2</f>
        <v>0</v>
      </c>
      <c r="U300" s="98">
        <f>'nmol-analyzed'!S300*0.001/'nmol-analyzed'!S$1*1/'nmol-analyzed'!S$2</f>
        <v>0</v>
      </c>
      <c r="V300" s="98">
        <f>'nmol-analyzed'!T300*0.001/'nmol-analyzed'!T$1*1/'nmol-analyzed'!T$2</f>
        <v>0</v>
      </c>
      <c r="W300" s="98">
        <f>'nmol-analyzed'!U300*0.001/'nmol-analyzed'!U$1*1/'nmol-analyzed'!U$2</f>
        <v>0</v>
      </c>
      <c r="X300" s="98">
        <f>'nmol-analyzed'!V300*0.001/'nmol-analyzed'!V$1*1/'nmol-analyzed'!V$2</f>
        <v>4.9828400732717208E-2</v>
      </c>
      <c r="Y300" s="98">
        <f>'nmol-analyzed'!W300*0.001/'nmol-analyzed'!W$1*1/'nmol-analyzed'!W$2</f>
        <v>0</v>
      </c>
      <c r="Z300" s="98">
        <f>'nmol-analyzed'!X300*0.001/'nmol-analyzed'!X$1*1/'nmol-analyzed'!X$2</f>
        <v>0</v>
      </c>
      <c r="AA300" s="98">
        <f>'nmol-analyzed'!Y300*0.001/'nmol-analyzed'!Y$1*1/'nmol-analyzed'!Y$2</f>
        <v>0</v>
      </c>
      <c r="AB300" s="98">
        <f>'nmol-analyzed'!Z300*0.001/'nmol-analyzed'!Z$1*1/'nmol-analyzed'!Z$2</f>
        <v>4.4845560659445477E-2</v>
      </c>
      <c r="AC300" s="98">
        <f>'nmol-analyzed'!AA300*0.001/'nmol-analyzed'!AA$1*1/'nmol-analyzed'!AA$2</f>
        <v>2.5626034662539036E-2</v>
      </c>
      <c r="AD300" s="98">
        <f>'nmol-analyzed'!AB300*0.001/'nmol-analyzed'!AB$1*1/'nmol-analyzed'!AB$2</f>
        <v>0</v>
      </c>
      <c r="AE300" s="98">
        <f>'nmol-analyzed'!AC300*0.001/'nmol-analyzed'!AC$1*1/'nmol-analyzed'!AC$2</f>
        <v>0</v>
      </c>
      <c r="AF300" s="98">
        <f>'nmol-analyzed'!AD300*0.001/'nmol-analyzed'!AD$1*1/'nmol-analyzed'!AD$2</f>
        <v>0</v>
      </c>
      <c r="AG300" s="98">
        <f>'nmol-analyzed'!AE300*0.001/'nmol-analyzed'!AE$1*1/'nmol-analyzed'!AE$2</f>
        <v>9.7844859620599328E-2</v>
      </c>
      <c r="AH300" s="98">
        <f>'nmol-analyzed'!AF300*0.001/'nmol-analyzed'!AF$1*1/'nmol-analyzed'!AF$2</f>
        <v>0</v>
      </c>
      <c r="AI300" s="98">
        <f>'nmol-analyzed'!AG300*0.001/'nmol-analyzed'!AG$1*1/'nmol-analyzed'!AG$2</f>
        <v>0</v>
      </c>
      <c r="AJ300" s="98">
        <f>'nmol-analyzed'!AH300*0.001/'nmol-analyzed'!AH$1*1/'nmol-analyzed'!AH$2</f>
        <v>0</v>
      </c>
    </row>
    <row r="301" spans="1:36" x14ac:dyDescent="0.2">
      <c r="A301">
        <f>'imported summary from web'!A317</f>
        <v>880.5</v>
      </c>
      <c r="B301" t="str">
        <f>'imported summary from web'!B317</f>
        <v>C50H74O10PN</v>
      </c>
      <c r="C301" s="2" t="str">
        <f>'imported summary from web'!C317</f>
        <v>PS(44:12)</v>
      </c>
      <c r="D301" s="69"/>
      <c r="E301" s="234"/>
      <c r="F301" s="237">
        <f>'nmol-analyzed'!F301*0.001/'nmol-analyzed'!F$1*1/'nmol-analyzed'!F$2</f>
        <v>4.9173314065741005</v>
      </c>
      <c r="G301" s="237">
        <f>'nmol-analyzed'!G301*0.001/'nmol-analyzed'!G$1*1/'nmol-analyzed'!G$2</f>
        <v>2.2830467244808319</v>
      </c>
      <c r="H301" s="237">
        <f>'nmol-analyzed'!H301*0.001/'nmol-analyzed'!H$1*1/'nmol-analyzed'!H$2</f>
        <v>4.3904744701554455</v>
      </c>
      <c r="I301" s="237">
        <f>'nmol-analyzed'!I301*0.001/'nmol-analyzed'!I$1*1/'nmol-analyzed'!I$2</f>
        <v>2.8099036608994861</v>
      </c>
      <c r="J301" s="98">
        <f>'nmol-analyzed'!J301*0.001/'nmol-analyzed'!J$1*1/'nmol-analyzed'!J$2</f>
        <v>0.4390474470155446</v>
      </c>
      <c r="K301" s="98">
        <f>'nmol-analyzed'!K301*0.001/'nmol-analyzed'!K$1*1/'nmol-analyzed'!K$2</f>
        <v>0.5444188342992754</v>
      </c>
      <c r="L301" s="98">
        <f>'nmol-analyzed'!L301*0.001/'nmol-analyzed'!L$1*1/'nmol-analyzed'!L$2</f>
        <v>0.17561897880621791</v>
      </c>
      <c r="M301" s="19">
        <f t="shared" si="12"/>
        <v>0.38636175337367934</v>
      </c>
      <c r="N301" s="243">
        <f t="shared" si="13"/>
        <v>0.18996096990913258</v>
      </c>
      <c r="O301" s="19">
        <f t="shared" si="14"/>
        <v>0.49166608301781656</v>
      </c>
      <c r="P301" s="98">
        <f>'nmol-analyzed'!N301*0.001/'nmol-analyzed'!N$1*1/'nmol-analyzed'!N$2</f>
        <v>0.78787494805614022</v>
      </c>
      <c r="Q301" s="98">
        <f>'nmol-analyzed'!O301*0.001/'nmol-analyzed'!O$1*1/'nmol-analyzed'!O$2</f>
        <v>0.10796153492089913</v>
      </c>
      <c r="R301" s="98">
        <f>'nmol-analyzed'!P301*0.001/'nmol-analyzed'!P$1*1/'nmol-analyzed'!P$2</f>
        <v>3.1470568883821388E-2</v>
      </c>
      <c r="S301" s="98">
        <f>'nmol-analyzed'!Q301*0.001/'nmol-analyzed'!Q$1*1/'nmol-analyzed'!Q$2</f>
        <v>0.63946447606987067</v>
      </c>
      <c r="T301" s="98">
        <f>'nmol-analyzed'!R301*0.001/'nmol-analyzed'!R$1*1/'nmol-analyzed'!R$2</f>
        <v>0.1269098859478727</v>
      </c>
      <c r="U301" s="98">
        <f>'nmol-analyzed'!S301*0.001/'nmol-analyzed'!S$1*1/'nmol-analyzed'!S$2</f>
        <v>0.41855856615482434</v>
      </c>
      <c r="V301" s="98">
        <f>'nmol-analyzed'!T301*0.001/'nmol-analyzed'!T$1*1/'nmol-analyzed'!T$2</f>
        <v>0.16443372241796678</v>
      </c>
      <c r="W301" s="98">
        <f>'nmol-analyzed'!U301*0.001/'nmol-analyzed'!U$1*1/'nmol-analyzed'!U$2</f>
        <v>0.66200589544892485</v>
      </c>
      <c r="X301" s="98">
        <f>'nmol-analyzed'!V301*0.001/'nmol-analyzed'!V$1*1/'nmol-analyzed'!V$2</f>
        <v>0.58133134188170055</v>
      </c>
      <c r="Y301" s="98">
        <f>'nmol-analyzed'!W301*0.001/'nmol-analyzed'!W$1*1/'nmol-analyzed'!W$2</f>
        <v>3.8346204042135068E-2</v>
      </c>
      <c r="Z301" s="98">
        <f>'nmol-analyzed'!X301*0.001/'nmol-analyzed'!X$1*1/'nmol-analyzed'!X$2</f>
        <v>0.13287573528724589</v>
      </c>
      <c r="AA301" s="98">
        <f>'nmol-analyzed'!Y301*0.001/'nmol-analyzed'!Y$1*1/'nmol-analyzed'!Y$2</f>
        <v>0.28900472424979162</v>
      </c>
      <c r="AB301" s="98">
        <f>'nmol-analyzed'!Z301*0.001/'nmol-analyzed'!Z$1*1/'nmol-analyzed'!Z$2</f>
        <v>0.21675354318731982</v>
      </c>
      <c r="AC301" s="98">
        <f>'nmol-analyzed'!AA301*0.001/'nmol-analyzed'!AA$1*1/'nmol-analyzed'!AA$2</f>
        <v>0.14521419642105449</v>
      </c>
      <c r="AD301" s="98">
        <f>'nmol-analyzed'!AB301*0.001/'nmol-analyzed'!AB$1*1/'nmol-analyzed'!AB$2</f>
        <v>9.9656801465434375E-2</v>
      </c>
      <c r="AE301" s="98">
        <f>'nmol-analyzed'!AC301*0.001/'nmol-analyzed'!AC$1*1/'nmol-analyzed'!AC$2</f>
        <v>0.35433529409927383</v>
      </c>
      <c r="AF301" s="98">
        <f>'nmol-analyzed'!AD301*0.001/'nmol-analyzed'!AD$1*1/'nmol-analyzed'!AD$2</f>
        <v>0.28473371847266976</v>
      </c>
      <c r="AG301" s="98">
        <f>'nmol-analyzed'!AE301*0.001/'nmol-analyzed'!AE$1*1/'nmol-analyzed'!AE$2</f>
        <v>0.34789283420657541</v>
      </c>
      <c r="AH301" s="98">
        <f>'nmol-analyzed'!AF301*0.001/'nmol-analyzed'!AF$1*1/'nmol-analyzed'!AF$2</f>
        <v>0.12706242186842884</v>
      </c>
      <c r="AI301" s="98">
        <f>'nmol-analyzed'!AG301*0.001/'nmol-analyzed'!AG$1*1/'nmol-analyzed'!AG$2</f>
        <v>0.54358255344777395</v>
      </c>
      <c r="AJ301" s="98">
        <f>'nmol-analyzed'!AH301*0.001/'nmol-analyzed'!AH$1*1/'nmol-analyzed'!AH$2</f>
        <v>0.50031781960197674</v>
      </c>
    </row>
    <row r="302" spans="1:36" x14ac:dyDescent="0.2">
      <c r="A302">
        <f>'imported summary from web'!A318</f>
        <v>882.5</v>
      </c>
      <c r="B302" t="str">
        <f>'imported summary from web'!B318</f>
        <v>C50H76O10PN</v>
      </c>
      <c r="C302" s="2" t="str">
        <f>'imported summary from web'!C318</f>
        <v>PS(44:11)</v>
      </c>
      <c r="D302" s="69"/>
      <c r="E302" s="234"/>
      <c r="F302" s="237">
        <f>'nmol-analyzed'!F302*0.001/'nmol-analyzed'!F$1*1/'nmol-analyzed'!F$2</f>
        <v>0</v>
      </c>
      <c r="G302" s="237">
        <f>'nmol-analyzed'!G302*0.001/'nmol-analyzed'!G$1*1/'nmol-analyzed'!G$2</f>
        <v>3.687998554930576</v>
      </c>
      <c r="H302" s="237">
        <f>'nmol-analyzed'!H302*0.001/'nmol-analyzed'!H$1*1/'nmol-analyzed'!H$2</f>
        <v>1.843999277465288</v>
      </c>
      <c r="I302" s="237">
        <f>'nmol-analyzed'!I302*0.001/'nmol-analyzed'!I$1*1/'nmol-analyzed'!I$2</f>
        <v>0.26342846820932692</v>
      </c>
      <c r="J302" s="98">
        <f>'nmol-analyzed'!J302*0.001/'nmol-analyzed'!J$1*1/'nmol-analyzed'!J$2</f>
        <v>5.2685693641865344E-2</v>
      </c>
      <c r="K302" s="98">
        <f>'nmol-analyzed'!K302*0.001/'nmol-analyzed'!K$1*1/'nmol-analyzed'!K$2</f>
        <v>2.634284682093269E-2</v>
      </c>
      <c r="L302" s="98">
        <f>'nmol-analyzed'!L302*0.001/'nmol-analyzed'!L$1*1/'nmol-analyzed'!L$2</f>
        <v>0</v>
      </c>
      <c r="M302" s="19">
        <f t="shared" si="12"/>
        <v>2.6342846820932676E-2</v>
      </c>
      <c r="N302" s="243">
        <f t="shared" si="13"/>
        <v>2.6342846820932672E-2</v>
      </c>
      <c r="O302" s="19">
        <f t="shared" si="14"/>
        <v>0.99999999999999989</v>
      </c>
      <c r="P302" s="98">
        <f>'nmol-analyzed'!N302*0.001/'nmol-analyzed'!N$1*1/'nmol-analyzed'!N$2</f>
        <v>0.37986827852706767</v>
      </c>
      <c r="Q302" s="98">
        <f>'nmol-analyzed'!O302*0.001/'nmol-analyzed'!O$1*1/'nmol-analyzed'!O$2</f>
        <v>0</v>
      </c>
      <c r="R302" s="98">
        <f>'nmol-analyzed'!P302*0.001/'nmol-analyzed'!P$1*1/'nmol-analyzed'!P$2</f>
        <v>8.9161362868873712E-18</v>
      </c>
      <c r="S302" s="98">
        <f>'nmol-analyzed'!Q302*0.001/'nmol-analyzed'!Q$1*1/'nmol-analyzed'!Q$2</f>
        <v>0</v>
      </c>
      <c r="T302" s="98">
        <f>'nmol-analyzed'!R302*0.001/'nmol-analyzed'!R$1*1/'nmol-analyzed'!R$2</f>
        <v>2.9286896757201388E-2</v>
      </c>
      <c r="U302" s="98">
        <f>'nmol-analyzed'!S302*0.001/'nmol-analyzed'!S$1*1/'nmol-analyzed'!S$2</f>
        <v>0.22422780329722736</v>
      </c>
      <c r="V302" s="98">
        <f>'nmol-analyzed'!T302*0.001/'nmol-analyzed'!T$1*1/'nmol-analyzed'!T$2</f>
        <v>0</v>
      </c>
      <c r="W302" s="98">
        <f>'nmol-analyzed'!U302*0.001/'nmol-analyzed'!U$1*1/'nmol-analyzed'!U$2</f>
        <v>0.12813017331269516</v>
      </c>
      <c r="X302" s="98">
        <f>'nmol-analyzed'!V302*0.001/'nmol-analyzed'!V$1*1/'nmol-analyzed'!V$2</f>
        <v>0.19931360293086883</v>
      </c>
      <c r="Y302" s="98">
        <f>'nmol-analyzed'!W302*0.001/'nmol-analyzed'!W$1*1/'nmol-analyzed'!W$2</f>
        <v>3.8996139703866159E-2</v>
      </c>
      <c r="Z302" s="98">
        <f>'nmol-analyzed'!X302*0.001/'nmol-analyzed'!X$1*1/'nmol-analyzed'!X$2</f>
        <v>7.9725441172347533E-2</v>
      </c>
      <c r="AA302" s="98">
        <f>'nmol-analyzed'!Y302*0.001/'nmol-analyzed'!Y$1*1/'nmol-analyzed'!Y$2</f>
        <v>0.11958816175853446</v>
      </c>
      <c r="AB302" s="98">
        <f>'nmol-analyzed'!Z302*0.001/'nmol-analyzed'!Z$1*1/'nmol-analyzed'!Z$2</f>
        <v>4.2351647362715017E-18</v>
      </c>
      <c r="AC302" s="98">
        <f>'nmol-analyzed'!AA302*0.001/'nmol-analyzed'!AA$1*1/'nmol-analyzed'!AA$2</f>
        <v>4.8401882700243387E-18</v>
      </c>
      <c r="AD302" s="98">
        <f>'nmol-analyzed'!AB302*0.001/'nmol-analyzed'!AB$1*1/'nmol-analyzed'!AB$2</f>
        <v>7.0586078937858367E-18</v>
      </c>
      <c r="AE302" s="98">
        <f>'nmol-analyzed'!AC302*0.001/'nmol-analyzed'!AC$1*1/'nmol-analyzed'!AC$2</f>
        <v>3.3218933821806934E-2</v>
      </c>
      <c r="AF302" s="98">
        <f>'nmol-analyzed'!AD302*0.001/'nmol-analyzed'!AD$1*1/'nmol-analyzed'!AD$2</f>
        <v>8.5420115541800887E-2</v>
      </c>
      <c r="AG302" s="98">
        <f>'nmol-analyzed'!AE302*0.001/'nmol-analyzed'!AE$1*1/'nmol-analyzed'!AE$2</f>
        <v>0</v>
      </c>
      <c r="AH302" s="98">
        <f>'nmol-analyzed'!AF302*0.001/'nmol-analyzed'!AF$1*1/'nmol-analyzed'!AF$2</f>
        <v>0.13453668197833643</v>
      </c>
      <c r="AI302" s="98">
        <f>'nmol-analyzed'!AG302*0.001/'nmol-analyzed'!AG$1*1/'nmol-analyzed'!AG$2</f>
        <v>3.2614953206866457E-2</v>
      </c>
      <c r="AJ302" s="98">
        <f>'nmol-analyzed'!AH302*0.001/'nmol-analyzed'!AH$1*1/'nmol-analyzed'!AH$2</f>
        <v>3.660862094648612E-2</v>
      </c>
    </row>
    <row r="303" spans="1:36" x14ac:dyDescent="0.2">
      <c r="A303">
        <f>'imported summary from web'!A319</f>
        <v>884.5</v>
      </c>
      <c r="B303" t="str">
        <f>'imported summary from web'!B319</f>
        <v>C50H78O10PN</v>
      </c>
      <c r="C303" s="2" t="str">
        <f>'imported summary from web'!C319</f>
        <v>PS(44:10)</v>
      </c>
      <c r="D303" s="69"/>
      <c r="E303" s="234"/>
      <c r="F303" s="237">
        <f>'nmol-analyzed'!F303*0.001/'nmol-analyzed'!F$1*1/'nmol-analyzed'!F$2</f>
        <v>0.5268569364186535</v>
      </c>
      <c r="G303" s="237">
        <f>'nmol-analyzed'!G303*0.001/'nmol-analyzed'!G$1*1/'nmol-analyzed'!G$2</f>
        <v>0</v>
      </c>
      <c r="H303" s="237">
        <f>'nmol-analyzed'!H303*0.001/'nmol-analyzed'!H$1*1/'nmol-analyzed'!H$2</f>
        <v>0</v>
      </c>
      <c r="I303" s="237">
        <f>'nmol-analyzed'!I303*0.001/'nmol-analyzed'!I$1*1/'nmol-analyzed'!I$2</f>
        <v>1.5805708092559609</v>
      </c>
      <c r="J303" s="98">
        <f>'nmol-analyzed'!J303*0.001/'nmol-analyzed'!J$1*1/'nmol-analyzed'!J$2</f>
        <v>5.2685693641865344E-2</v>
      </c>
      <c r="K303" s="98">
        <f>'nmol-analyzed'!K303*0.001/'nmol-analyzed'!K$1*1/'nmol-analyzed'!K$2</f>
        <v>7.9028540462798058E-2</v>
      </c>
      <c r="L303" s="98">
        <f>'nmol-analyzed'!L303*0.001/'nmol-analyzed'!L$1*1/'nmol-analyzed'!L$2</f>
        <v>0</v>
      </c>
      <c r="M303" s="19">
        <f t="shared" si="12"/>
        <v>4.390474470155447E-2</v>
      </c>
      <c r="N303" s="243">
        <f t="shared" si="13"/>
        <v>4.0239363192516954E-2</v>
      </c>
      <c r="O303" s="19">
        <f t="shared" si="14"/>
        <v>0.91651513899116832</v>
      </c>
      <c r="P303" s="98">
        <f>'nmol-analyzed'!N303*0.001/'nmol-analyzed'!N$1*1/'nmol-analyzed'!N$2</f>
        <v>0</v>
      </c>
      <c r="Q303" s="98">
        <f>'nmol-analyzed'!O303*0.001/'nmol-analyzed'!O$1*1/'nmol-analyzed'!O$2</f>
        <v>2.4914200366361338E-2</v>
      </c>
      <c r="R303" s="98">
        <f>'nmol-analyzed'!P303*0.001/'nmol-analyzed'!P$1*1/'nmol-analyzed'!P$2</f>
        <v>4.7205853325732079E-2</v>
      </c>
      <c r="S303" s="98">
        <f>'nmol-analyzed'!Q303*0.001/'nmol-analyzed'!Q$1*1/'nmol-analyzed'!Q$2</f>
        <v>4.9828400732717187E-2</v>
      </c>
      <c r="T303" s="98">
        <f>'nmol-analyzed'!R303*0.001/'nmol-analyzed'!R$1*1/'nmol-analyzed'!R$2</f>
        <v>1.4643448378600699E-2</v>
      </c>
      <c r="U303" s="98">
        <f>'nmol-analyzed'!S303*0.001/'nmol-analyzed'!S$1*1/'nmol-analyzed'!S$2</f>
        <v>0</v>
      </c>
      <c r="V303" s="98">
        <f>'nmol-analyzed'!T303*0.001/'nmol-analyzed'!T$1*1/'nmol-analyzed'!T$2</f>
        <v>4.4845560659445477E-2</v>
      </c>
      <c r="W303" s="98">
        <f>'nmol-analyzed'!U303*0.001/'nmol-analyzed'!U$1*1/'nmol-analyzed'!U$2</f>
        <v>0.12813017331269516</v>
      </c>
      <c r="X303" s="98">
        <f>'nmol-analyzed'!V303*0.001/'nmol-analyzed'!V$1*1/'nmol-analyzed'!V$2</f>
        <v>0</v>
      </c>
      <c r="Y303" s="98">
        <f>'nmol-analyzed'!W303*0.001/'nmol-analyzed'!W$1*1/'nmol-analyzed'!W$2</f>
        <v>0</v>
      </c>
      <c r="Z303" s="98">
        <f>'nmol-analyzed'!X303*0.001/'nmol-analyzed'!X$1*1/'nmol-analyzed'!X$2</f>
        <v>0</v>
      </c>
      <c r="AA303" s="98">
        <f>'nmol-analyzed'!Y303*0.001/'nmol-analyzed'!Y$1*1/'nmol-analyzed'!Y$2</f>
        <v>0</v>
      </c>
      <c r="AB303" s="98">
        <f>'nmol-analyzed'!Z303*0.001/'nmol-analyzed'!Z$1*1/'nmol-analyzed'!Z$2</f>
        <v>0</v>
      </c>
      <c r="AC303" s="98">
        <f>'nmol-analyzed'!AA303*0.001/'nmol-analyzed'!AA$1*1/'nmol-analyzed'!AA$2</f>
        <v>0.17938224263777325</v>
      </c>
      <c r="AD303" s="98">
        <f>'nmol-analyzed'!AB303*0.001/'nmol-analyzed'!AB$1*1/'nmol-analyzed'!AB$2</f>
        <v>0</v>
      </c>
      <c r="AE303" s="98">
        <f>'nmol-analyzed'!AC303*0.001/'nmol-analyzed'!AC$1*1/'nmol-analyzed'!AC$2</f>
        <v>0</v>
      </c>
      <c r="AF303" s="98">
        <f>'nmol-analyzed'!AD303*0.001/'nmol-analyzed'!AD$1*1/'nmol-analyzed'!AD$2</f>
        <v>0.29897040439630324</v>
      </c>
      <c r="AG303" s="98">
        <f>'nmol-analyzed'!AE303*0.001/'nmol-analyzed'!AE$1*1/'nmol-analyzed'!AE$2</f>
        <v>0.1304598128274658</v>
      </c>
      <c r="AH303" s="98">
        <f>'nmol-analyzed'!AF303*0.001/'nmol-analyzed'!AF$1*1/'nmol-analyzed'!AF$2</f>
        <v>0</v>
      </c>
      <c r="AI303" s="98">
        <f>'nmol-analyzed'!AG303*0.001/'nmol-analyzed'!AG$1*1/'nmol-analyzed'!AG$2</f>
        <v>6.5229906413732872E-2</v>
      </c>
      <c r="AJ303" s="98">
        <f>'nmol-analyzed'!AH303*0.001/'nmol-analyzed'!AH$1*1/'nmol-analyzed'!AH$2</f>
        <v>7.3217241892972185E-2</v>
      </c>
    </row>
    <row r="304" spans="1:36" x14ac:dyDescent="0.2">
      <c r="A304">
        <f>'imported summary from web'!A320</f>
        <v>886.6</v>
      </c>
      <c r="B304" t="str">
        <f>'imported summary from web'!B320</f>
        <v>C50H80O10PN</v>
      </c>
      <c r="C304" s="2" t="str">
        <f>'imported summary from web'!C320</f>
        <v>PS(44:9)</v>
      </c>
      <c r="D304" s="69"/>
      <c r="E304" s="234"/>
      <c r="F304" s="237">
        <f>'nmol-analyzed'!F304*0.001/'nmol-analyzed'!F$1*1/'nmol-analyzed'!F$2</f>
        <v>0.26342846820932686</v>
      </c>
      <c r="G304" s="237">
        <f>'nmol-analyzed'!G304*0.001/'nmol-analyzed'!G$1*1/'nmol-analyzed'!G$2</f>
        <v>0</v>
      </c>
      <c r="H304" s="237">
        <f>'nmol-analyzed'!H304*0.001/'nmol-analyzed'!H$1*1/'nmol-analyzed'!H$2</f>
        <v>0.26342846820932686</v>
      </c>
      <c r="I304" s="237">
        <f>'nmol-analyzed'!I304*0.001/'nmol-analyzed'!I$1*1/'nmol-analyzed'!I$2</f>
        <v>0</v>
      </c>
      <c r="J304" s="98">
        <f>'nmol-analyzed'!J304*0.001/'nmol-analyzed'!J$1*1/'nmol-analyzed'!J$2</f>
        <v>2.6342846820932683E-2</v>
      </c>
      <c r="K304" s="98">
        <f>'nmol-analyzed'!K304*0.001/'nmol-analyzed'!K$1*1/'nmol-analyzed'!K$2</f>
        <v>0</v>
      </c>
      <c r="L304" s="98">
        <f>'nmol-analyzed'!L304*0.001/'nmol-analyzed'!L$1*1/'nmol-analyzed'!L$2</f>
        <v>0</v>
      </c>
      <c r="M304" s="19">
        <f t="shared" si="12"/>
        <v>8.7809489403108936E-3</v>
      </c>
      <c r="N304" s="243">
        <f t="shared" si="13"/>
        <v>1.5209049703286561E-2</v>
      </c>
      <c r="O304" s="19">
        <f t="shared" si="14"/>
        <v>1.7320508075688774</v>
      </c>
      <c r="P304" s="98">
        <f>'nmol-analyzed'!N304*0.001/'nmol-analyzed'!N$1*1/'nmol-analyzed'!N$2</f>
        <v>0</v>
      </c>
      <c r="Q304" s="98">
        <f>'nmol-analyzed'!O304*0.001/'nmol-analyzed'!O$1*1/'nmol-analyzed'!O$2</f>
        <v>0</v>
      </c>
      <c r="R304" s="98">
        <f>'nmol-analyzed'!P304*0.001/'nmol-analyzed'!P$1*1/'nmol-analyzed'!P$2</f>
        <v>4.7205853325732079E-2</v>
      </c>
      <c r="S304" s="98">
        <f>'nmol-analyzed'!Q304*0.001/'nmol-analyzed'!Q$1*1/'nmol-analyzed'!Q$2</f>
        <v>7.4742601099075781E-2</v>
      </c>
      <c r="T304" s="98">
        <f>'nmol-analyzed'!R304*0.001/'nmol-analyzed'!R$1*1/'nmol-analyzed'!R$2</f>
        <v>1.4643448378600699E-2</v>
      </c>
      <c r="U304" s="98">
        <f>'nmol-analyzed'!S304*0.001/'nmol-analyzed'!S$1*1/'nmol-analyzed'!S$2</f>
        <v>4.4845560659445477E-2</v>
      </c>
      <c r="V304" s="98">
        <f>'nmol-analyzed'!T304*0.001/'nmol-analyzed'!T$1*1/'nmol-analyzed'!T$2</f>
        <v>4.4845560659445477E-2</v>
      </c>
      <c r="W304" s="98">
        <f>'nmol-analyzed'!U304*0.001/'nmol-analyzed'!U$1*1/'nmol-analyzed'!U$2</f>
        <v>0</v>
      </c>
      <c r="X304" s="98">
        <f>'nmol-analyzed'!V304*0.001/'nmol-analyzed'!V$1*1/'nmol-analyzed'!V$2</f>
        <v>0</v>
      </c>
      <c r="Y304" s="98">
        <f>'nmol-analyzed'!W304*0.001/'nmol-analyzed'!W$1*1/'nmol-analyzed'!W$2</f>
        <v>2.5347490807513001E-2</v>
      </c>
      <c r="Z304" s="98">
        <f>'nmol-analyzed'!X304*0.001/'nmol-analyzed'!X$1*1/'nmol-analyzed'!X$2</f>
        <v>0</v>
      </c>
      <c r="AA304" s="98">
        <f>'nmol-analyzed'!Y304*0.001/'nmol-analyzed'!Y$1*1/'nmol-analyzed'!Y$2</f>
        <v>0</v>
      </c>
      <c r="AB304" s="98">
        <f>'nmol-analyzed'!Z304*0.001/'nmol-analyzed'!Z$1*1/'nmol-analyzed'!Z$2</f>
        <v>0</v>
      </c>
      <c r="AC304" s="98">
        <f>'nmol-analyzed'!AA304*0.001/'nmol-analyzed'!AA$1*1/'nmol-analyzed'!AA$2</f>
        <v>0</v>
      </c>
      <c r="AD304" s="98">
        <f>'nmol-analyzed'!AB304*0.001/'nmol-analyzed'!AB$1*1/'nmol-analyzed'!AB$2</f>
        <v>0</v>
      </c>
      <c r="AE304" s="98">
        <f>'nmol-analyzed'!AC304*0.001/'nmol-analyzed'!AC$1*1/'nmol-analyzed'!AC$2</f>
        <v>0</v>
      </c>
      <c r="AF304" s="98">
        <f>'nmol-analyzed'!AD304*0.001/'nmol-analyzed'!AD$1*1/'nmol-analyzed'!AD$2</f>
        <v>0</v>
      </c>
      <c r="AG304" s="98">
        <f>'nmol-analyzed'!AE304*0.001/'nmol-analyzed'!AE$1*1/'nmol-analyzed'!AE$2</f>
        <v>3.261495320686645E-2</v>
      </c>
      <c r="AH304" s="98">
        <f>'nmol-analyzed'!AF304*0.001/'nmol-analyzed'!AF$1*1/'nmol-analyzed'!AF$2</f>
        <v>2.2422780329722738E-2</v>
      </c>
      <c r="AI304" s="98">
        <f>'nmol-analyzed'!AG304*0.001/'nmol-analyzed'!AG$1*1/'nmol-analyzed'!AG$2</f>
        <v>3.261495320686645E-2</v>
      </c>
      <c r="AJ304" s="98">
        <f>'nmol-analyzed'!AH304*0.001/'nmol-analyzed'!AH$1*1/'nmol-analyzed'!AH$2</f>
        <v>0</v>
      </c>
    </row>
    <row r="305" spans="1:36" x14ac:dyDescent="0.2">
      <c r="A305">
        <f>'imported summary from web'!A321</f>
        <v>888.6</v>
      </c>
      <c r="B305" t="str">
        <f>'imported summary from web'!B321</f>
        <v>C50H82O10PN</v>
      </c>
      <c r="C305" s="2" t="str">
        <f>'imported summary from web'!C321</f>
        <v>PS(44:8)</v>
      </c>
      <c r="D305" s="69"/>
      <c r="E305" s="234"/>
      <c r="F305" s="237">
        <f>'nmol-analyzed'!F305*0.001/'nmol-analyzed'!F$1*1/'nmol-analyzed'!F$2</f>
        <v>9.951156303407041E-17</v>
      </c>
      <c r="G305" s="237">
        <f>'nmol-analyzed'!G305*0.001/'nmol-analyzed'!G$1*1/'nmol-analyzed'!G$2</f>
        <v>0</v>
      </c>
      <c r="H305" s="237">
        <f>'nmol-analyzed'!H305*0.001/'nmol-analyzed'!H$1*1/'nmol-analyzed'!H$2</f>
        <v>0</v>
      </c>
      <c r="I305" s="237">
        <f>'nmol-analyzed'!I305*0.001/'nmol-analyzed'!I$1*1/'nmol-analyzed'!I$2</f>
        <v>0</v>
      </c>
      <c r="J305" s="98">
        <f>'nmol-analyzed'!J305*0.001/'nmol-analyzed'!J$1*1/'nmol-analyzed'!J$2</f>
        <v>0</v>
      </c>
      <c r="K305" s="98">
        <f>'nmol-analyzed'!K305*0.001/'nmol-analyzed'!K$1*1/'nmol-analyzed'!K$2</f>
        <v>0</v>
      </c>
      <c r="L305" s="98">
        <f>'nmol-analyzed'!L305*0.001/'nmol-analyzed'!L$1*1/'nmol-analyzed'!L$2</f>
        <v>9.951156303407042E-18</v>
      </c>
      <c r="M305" s="19">
        <f t="shared" si="12"/>
        <v>3.3170521011356807E-18</v>
      </c>
      <c r="N305" s="243">
        <f t="shared" si="13"/>
        <v>5.7453027705200967E-18</v>
      </c>
      <c r="O305" s="19">
        <f t="shared" si="14"/>
        <v>1.7320508075688772</v>
      </c>
      <c r="P305" s="98">
        <f>'nmol-analyzed'!N305*0.001/'nmol-analyzed'!N$1*1/'nmol-analyzed'!N$2</f>
        <v>0</v>
      </c>
      <c r="Q305" s="98">
        <f>'nmol-analyzed'!O305*0.001/'nmol-analyzed'!O$1*1/'nmol-analyzed'!O$2</f>
        <v>4.7057385958577419E-18</v>
      </c>
      <c r="R305" s="98">
        <f>'nmol-analyzed'!P305*0.001/'nmol-analyzed'!P$1*1/'nmol-analyzed'!P$2</f>
        <v>0</v>
      </c>
      <c r="S305" s="98">
        <f>'nmol-analyzed'!Q305*0.001/'nmol-analyzed'!Q$1*1/'nmol-analyzed'!Q$2</f>
        <v>0</v>
      </c>
      <c r="T305" s="98">
        <f>'nmol-analyzed'!R305*0.001/'nmol-analyzed'!R$1*1/'nmol-analyzed'!R$2</f>
        <v>0</v>
      </c>
      <c r="U305" s="98">
        <f>'nmol-analyzed'!S305*0.001/'nmol-analyzed'!S$1*1/'nmol-analyzed'!S$2</f>
        <v>0</v>
      </c>
      <c r="V305" s="98">
        <f>'nmol-analyzed'!T305*0.001/'nmol-analyzed'!T$1*1/'nmol-analyzed'!T$2</f>
        <v>0</v>
      </c>
      <c r="W305" s="98">
        <f>'nmol-analyzed'!U305*0.001/'nmol-analyzed'!U$1*1/'nmol-analyzed'!U$2</f>
        <v>0</v>
      </c>
      <c r="X305" s="98">
        <f>'nmol-analyzed'!V305*0.001/'nmol-analyzed'!V$1*1/'nmol-analyzed'!V$2</f>
        <v>0</v>
      </c>
      <c r="Y305" s="98">
        <f>'nmol-analyzed'!W305*0.001/'nmol-analyzed'!W$1*1/'nmol-analyzed'!W$2</f>
        <v>0</v>
      </c>
      <c r="Z305" s="98">
        <f>'nmol-analyzed'!X305*0.001/'nmol-analyzed'!X$1*1/'nmol-analyzed'!X$2</f>
        <v>0</v>
      </c>
      <c r="AA305" s="98">
        <f>'nmol-analyzed'!Y305*0.001/'nmol-analyzed'!Y$1*1/'nmol-analyzed'!Y$2</f>
        <v>0</v>
      </c>
      <c r="AB305" s="98">
        <f>'nmol-analyzed'!Z305*0.001/'nmol-analyzed'!Z$1*1/'nmol-analyzed'!Z$2</f>
        <v>0</v>
      </c>
      <c r="AC305" s="98">
        <f>'nmol-analyzed'!AA305*0.001/'nmol-analyzed'!AA$1*1/'nmol-analyzed'!AA$2</f>
        <v>0</v>
      </c>
      <c r="AD305" s="98">
        <f>'nmol-analyzed'!AB305*0.001/'nmol-analyzed'!AB$1*1/'nmol-analyzed'!AB$2</f>
        <v>0</v>
      </c>
      <c r="AE305" s="98">
        <f>'nmol-analyzed'!AC305*0.001/'nmol-analyzed'!AC$1*1/'nmol-analyzed'!AC$2</f>
        <v>0</v>
      </c>
      <c r="AF305" s="98">
        <f>'nmol-analyzed'!AD305*0.001/'nmol-analyzed'!AD$1*1/'nmol-analyzed'!AD$2</f>
        <v>0.46981063547990498</v>
      </c>
      <c r="AG305" s="98">
        <f>'nmol-analyzed'!AE305*0.001/'nmol-analyzed'!AE$1*1/'nmol-analyzed'!AE$2</f>
        <v>0</v>
      </c>
      <c r="AH305" s="98">
        <f>'nmol-analyzed'!AF305*0.001/'nmol-analyzed'!AF$1*1/'nmol-analyzed'!AF$2</f>
        <v>0</v>
      </c>
      <c r="AI305" s="98">
        <f>'nmol-analyzed'!AG305*0.001/'nmol-analyzed'!AG$1*1/'nmol-analyzed'!AG$2</f>
        <v>1.2320479232788693E-17</v>
      </c>
      <c r="AJ305" s="98">
        <f>'nmol-analyzed'!AH305*0.001/'nmol-analyzed'!AH$1*1/'nmol-analyzed'!AH$2</f>
        <v>7.321724189297224E-2</v>
      </c>
    </row>
    <row r="306" spans="1:36" x14ac:dyDescent="0.2">
      <c r="A306">
        <f>'imported summary from web'!A322</f>
        <v>890.6</v>
      </c>
      <c r="B306" t="str">
        <f>'imported summary from web'!B322</f>
        <v>C50H84O10PN</v>
      </c>
      <c r="C306" s="2" t="str">
        <f>'imported summary from web'!C322</f>
        <v>PS(44:7)</v>
      </c>
      <c r="D306" s="69"/>
      <c r="E306" s="234"/>
      <c r="F306" s="237">
        <f>'nmol-analyzed'!F306*0.001/'nmol-analyzed'!F$1*1/'nmol-analyzed'!F$2</f>
        <v>0</v>
      </c>
      <c r="G306" s="237">
        <f>'nmol-analyzed'!G306*0.001/'nmol-analyzed'!G$1*1/'nmol-analyzed'!G$2</f>
        <v>0.5268569364186535</v>
      </c>
      <c r="H306" s="237">
        <f>'nmol-analyzed'!H306*0.001/'nmol-analyzed'!H$1*1/'nmol-analyzed'!H$2</f>
        <v>0</v>
      </c>
      <c r="I306" s="237">
        <f>'nmol-analyzed'!I306*0.001/'nmol-analyzed'!I$1*1/'nmol-analyzed'!I$2</f>
        <v>0</v>
      </c>
      <c r="J306" s="98">
        <f>'nmol-analyzed'!J306*0.001/'nmol-analyzed'!J$1*1/'nmol-analyzed'!J$2</f>
        <v>2.6342846820932683E-2</v>
      </c>
      <c r="K306" s="98">
        <f>'nmol-analyzed'!K306*0.001/'nmol-analyzed'!K$1*1/'nmol-analyzed'!K$2</f>
        <v>5.2685693641865344E-2</v>
      </c>
      <c r="L306" s="98">
        <f>'nmol-analyzed'!L306*0.001/'nmol-analyzed'!L$1*1/'nmol-analyzed'!L$2</f>
        <v>0</v>
      </c>
      <c r="M306" s="19">
        <f t="shared" si="12"/>
        <v>2.6342846820932676E-2</v>
      </c>
      <c r="N306" s="243">
        <f t="shared" si="13"/>
        <v>2.6342846820932669E-2</v>
      </c>
      <c r="O306" s="19">
        <f t="shared" si="14"/>
        <v>0.99999999999999978</v>
      </c>
      <c r="P306" s="98">
        <f>'nmol-analyzed'!N306*0.001/'nmol-analyzed'!N$1*1/'nmol-analyzed'!N$2</f>
        <v>0</v>
      </c>
      <c r="Q306" s="98">
        <f>'nmol-analyzed'!O306*0.001/'nmol-analyzed'!O$1*1/'nmol-analyzed'!O$2</f>
        <v>0</v>
      </c>
      <c r="R306" s="98">
        <f>'nmol-analyzed'!P306*0.001/'nmol-analyzed'!P$1*1/'nmol-analyzed'!P$2</f>
        <v>0</v>
      </c>
      <c r="S306" s="98">
        <f>'nmol-analyzed'!Q306*0.001/'nmol-analyzed'!Q$1*1/'nmol-analyzed'!Q$2</f>
        <v>0</v>
      </c>
      <c r="T306" s="98">
        <f>'nmol-analyzed'!R306*0.001/'nmol-analyzed'!R$1*1/'nmol-analyzed'!R$2</f>
        <v>0</v>
      </c>
      <c r="U306" s="98">
        <f>'nmol-analyzed'!S306*0.001/'nmol-analyzed'!S$1*1/'nmol-analyzed'!S$2</f>
        <v>0</v>
      </c>
      <c r="V306" s="98">
        <f>'nmol-analyzed'!T306*0.001/'nmol-analyzed'!T$1*1/'nmol-analyzed'!T$2</f>
        <v>0</v>
      </c>
      <c r="W306" s="98">
        <f>'nmol-analyzed'!U306*0.001/'nmol-analyzed'!U$1*1/'nmol-analyzed'!U$2</f>
        <v>0.28829288995356411</v>
      </c>
      <c r="X306" s="98">
        <f>'nmol-analyzed'!V306*0.001/'nmol-analyzed'!V$1*1/'nmol-analyzed'!V$2</f>
        <v>0</v>
      </c>
      <c r="Y306" s="98">
        <f>'nmol-analyzed'!W306*0.001/'nmol-analyzed'!W$1*1/'nmol-analyzed'!W$2</f>
        <v>0</v>
      </c>
      <c r="Z306" s="98">
        <f>'nmol-analyzed'!X306*0.001/'nmol-analyzed'!X$1*1/'nmol-analyzed'!X$2</f>
        <v>0</v>
      </c>
      <c r="AA306" s="98">
        <f>'nmol-analyzed'!Y306*0.001/'nmol-analyzed'!Y$1*1/'nmol-analyzed'!Y$2</f>
        <v>0</v>
      </c>
      <c r="AB306" s="98">
        <f>'nmol-analyzed'!Z306*0.001/'nmol-analyzed'!Z$1*1/'nmol-analyzed'!Z$2</f>
        <v>2.2422780329722738E-2</v>
      </c>
      <c r="AC306" s="98">
        <f>'nmol-analyzed'!AA306*0.001/'nmol-analyzed'!AA$1*1/'nmol-analyzed'!AA$2</f>
        <v>2.5626034662539036E-2</v>
      </c>
      <c r="AD306" s="98">
        <f>'nmol-analyzed'!AB306*0.001/'nmol-analyzed'!AB$1*1/'nmol-analyzed'!AB$2</f>
        <v>0</v>
      </c>
      <c r="AE306" s="98">
        <f>'nmol-analyzed'!AC306*0.001/'nmol-analyzed'!AC$1*1/'nmol-analyzed'!AC$2</f>
        <v>6.6437867643613827E-2</v>
      </c>
      <c r="AF306" s="98">
        <f>'nmol-analyzed'!AD306*0.001/'nmol-analyzed'!AD$1*1/'nmol-analyzed'!AD$2</f>
        <v>0</v>
      </c>
      <c r="AG306" s="98">
        <f>'nmol-analyzed'!AE306*0.001/'nmol-analyzed'!AE$1*1/'nmol-analyzed'!AE$2</f>
        <v>0</v>
      </c>
      <c r="AH306" s="98">
        <f>'nmol-analyzed'!AF306*0.001/'nmol-analyzed'!AF$1*1/'nmol-analyzed'!AF$2</f>
        <v>0</v>
      </c>
      <c r="AI306" s="98">
        <f>'nmol-analyzed'!AG306*0.001/'nmol-analyzed'!AG$1*1/'nmol-analyzed'!AG$2</f>
        <v>0</v>
      </c>
      <c r="AJ306" s="98">
        <f>'nmol-analyzed'!AH306*0.001/'nmol-analyzed'!AH$1*1/'nmol-analyzed'!AH$2</f>
        <v>0</v>
      </c>
    </row>
    <row r="307" spans="1:36" x14ac:dyDescent="0.2">
      <c r="A307">
        <f>'imported summary from web'!A323</f>
        <v>892.6</v>
      </c>
      <c r="B307" t="str">
        <f>'imported summary from web'!B323</f>
        <v>C50H86O10PN</v>
      </c>
      <c r="C307" s="2" t="str">
        <f>'imported summary from web'!C323</f>
        <v>PS(44:6)</v>
      </c>
      <c r="D307" s="69"/>
      <c r="E307" s="234"/>
      <c r="F307" s="237">
        <f>'nmol-analyzed'!F307*0.001/'nmol-analyzed'!F$1*1/'nmol-analyzed'!F$2</f>
        <v>1.0537138728373074</v>
      </c>
      <c r="G307" s="237">
        <f>'nmol-analyzed'!G307*0.001/'nmol-analyzed'!G$1*1/'nmol-analyzed'!G$2</f>
        <v>0</v>
      </c>
      <c r="H307" s="237">
        <f>'nmol-analyzed'!H307*0.001/'nmol-analyzed'!H$1*1/'nmol-analyzed'!H$2</f>
        <v>0</v>
      </c>
      <c r="I307" s="237">
        <f>'nmol-analyzed'!I307*0.001/'nmol-analyzed'!I$1*1/'nmol-analyzed'!I$2</f>
        <v>0.26342846820932686</v>
      </c>
      <c r="J307" s="98">
        <f>'nmol-analyzed'!J307*0.001/'nmol-analyzed'!J$1*1/'nmol-analyzed'!J$2</f>
        <v>0</v>
      </c>
      <c r="K307" s="98">
        <f>'nmol-analyzed'!K307*0.001/'nmol-analyzed'!K$1*1/'nmol-analyzed'!K$2</f>
        <v>0.10537138728373073</v>
      </c>
      <c r="L307" s="98">
        <f>'nmol-analyzed'!L307*0.001/'nmol-analyzed'!L$1*1/'nmol-analyzed'!L$2</f>
        <v>2.6342846820932683E-2</v>
      </c>
      <c r="M307" s="19">
        <f t="shared" si="12"/>
        <v>4.390474470155447E-2</v>
      </c>
      <c r="N307" s="243">
        <f t="shared" si="13"/>
        <v>5.4837008556280077E-2</v>
      </c>
      <c r="O307" s="19">
        <f t="shared" si="14"/>
        <v>1.2489995996796799</v>
      </c>
      <c r="P307" s="98">
        <f>'nmol-analyzed'!N307*0.001/'nmol-analyzed'!N$1*1/'nmol-analyzed'!N$2</f>
        <v>0</v>
      </c>
      <c r="Q307" s="98">
        <f>'nmol-analyzed'!O307*0.001/'nmol-analyzed'!O$1*1/'nmol-analyzed'!O$2</f>
        <v>0</v>
      </c>
      <c r="R307" s="98">
        <f>'nmol-analyzed'!P307*0.001/'nmol-analyzed'!P$1*1/'nmol-analyzed'!P$2</f>
        <v>0</v>
      </c>
      <c r="S307" s="98">
        <f>'nmol-analyzed'!Q307*0.001/'nmol-analyzed'!Q$1*1/'nmol-analyzed'!Q$2</f>
        <v>0</v>
      </c>
      <c r="T307" s="98">
        <f>'nmol-analyzed'!R307*0.001/'nmol-analyzed'!R$1*1/'nmol-analyzed'!R$2</f>
        <v>0</v>
      </c>
      <c r="U307" s="98">
        <f>'nmol-analyzed'!S307*0.001/'nmol-analyzed'!S$1*1/'nmol-analyzed'!S$2</f>
        <v>0.1345366819783364</v>
      </c>
      <c r="V307" s="98">
        <f>'nmol-analyzed'!T307*0.001/'nmol-analyzed'!T$1*1/'nmol-analyzed'!T$2</f>
        <v>0.13453668197833643</v>
      </c>
      <c r="W307" s="98">
        <f>'nmol-analyzed'!U307*0.001/'nmol-analyzed'!U$1*1/'nmol-analyzed'!U$2</f>
        <v>0</v>
      </c>
      <c r="X307" s="98">
        <f>'nmol-analyzed'!V307*0.001/'nmol-analyzed'!V$1*1/'nmol-analyzed'!V$2</f>
        <v>0</v>
      </c>
      <c r="Y307" s="98">
        <f>'nmol-analyzed'!W307*0.001/'nmol-analyzed'!W$1*1/'nmol-analyzed'!W$2</f>
        <v>2.5347490807513001E-2</v>
      </c>
      <c r="Z307" s="98">
        <f>'nmol-analyzed'!X307*0.001/'nmol-analyzed'!X$1*1/'nmol-analyzed'!X$2</f>
        <v>0</v>
      </c>
      <c r="AA307" s="98">
        <f>'nmol-analyzed'!Y307*0.001/'nmol-analyzed'!Y$1*1/'nmol-analyzed'!Y$2</f>
        <v>2.9897040439633614E-2</v>
      </c>
      <c r="AB307" s="98">
        <f>'nmol-analyzed'!Z307*0.001/'nmol-analyzed'!Z$1*1/'nmol-analyzed'!Z$2</f>
        <v>0</v>
      </c>
      <c r="AC307" s="98">
        <f>'nmol-analyzed'!AA307*0.001/'nmol-analyzed'!AA$1*1/'nmol-analyzed'!AA$2</f>
        <v>0</v>
      </c>
      <c r="AD307" s="98">
        <f>'nmol-analyzed'!AB307*0.001/'nmol-analyzed'!AB$1*1/'nmol-analyzed'!AB$2</f>
        <v>0</v>
      </c>
      <c r="AE307" s="98">
        <f>'nmol-analyzed'!AC307*0.001/'nmol-analyzed'!AC$1*1/'nmol-analyzed'!AC$2</f>
        <v>0</v>
      </c>
      <c r="AF307" s="98">
        <f>'nmol-analyzed'!AD307*0.001/'nmol-analyzed'!AD$1*1/'nmol-analyzed'!AD$2</f>
        <v>0</v>
      </c>
      <c r="AG307" s="98">
        <f>'nmol-analyzed'!AE307*0.001/'nmol-analyzed'!AE$1*1/'nmol-analyzed'!AE$2</f>
        <v>0</v>
      </c>
      <c r="AH307" s="98">
        <f>'nmol-analyzed'!AF307*0.001/'nmol-analyzed'!AF$1*1/'nmol-analyzed'!AF$2</f>
        <v>0</v>
      </c>
      <c r="AI307" s="98">
        <f>'nmol-analyzed'!AG307*0.001/'nmol-analyzed'!AG$1*1/'nmol-analyzed'!AG$2</f>
        <v>0</v>
      </c>
      <c r="AJ307" s="98">
        <f>'nmol-analyzed'!AH307*0.001/'nmol-analyzed'!AH$1*1/'nmol-analyzed'!AH$2</f>
        <v>0</v>
      </c>
    </row>
    <row r="308" spans="1:36" x14ac:dyDescent="0.2">
      <c r="A308">
        <f>'imported summary from web'!A324</f>
        <v>894.6</v>
      </c>
      <c r="B308" t="str">
        <f>'imported summary from web'!B324</f>
        <v>C50H88O10PN</v>
      </c>
      <c r="C308" s="2" t="str">
        <f>'imported summary from web'!C324</f>
        <v>PS(44:5)</v>
      </c>
      <c r="D308" s="69"/>
      <c r="E308" s="234"/>
      <c r="F308" s="237">
        <f>'nmol-analyzed'!F308*0.001/'nmol-analyzed'!F$1*1/'nmol-analyzed'!F$2</f>
        <v>0</v>
      </c>
      <c r="G308" s="237">
        <f>'nmol-analyzed'!G308*0.001/'nmol-analyzed'!G$1*1/'nmol-analyzed'!G$2</f>
        <v>0</v>
      </c>
      <c r="H308" s="237">
        <f>'nmol-analyzed'!H308*0.001/'nmol-analyzed'!H$1*1/'nmol-analyzed'!H$2</f>
        <v>0</v>
      </c>
      <c r="I308" s="237">
        <f>'nmol-analyzed'!I308*0.001/'nmol-analyzed'!I$1*1/'nmol-analyzed'!I$2</f>
        <v>0</v>
      </c>
      <c r="J308" s="98">
        <f>'nmol-analyzed'!J308*0.001/'nmol-analyzed'!J$1*1/'nmol-analyzed'!J$2</f>
        <v>0</v>
      </c>
      <c r="K308" s="98">
        <f>'nmol-analyzed'!K308*0.001/'nmol-analyzed'!K$1*1/'nmol-analyzed'!K$2</f>
        <v>4.975578151703521E-18</v>
      </c>
      <c r="L308" s="98">
        <f>'nmol-analyzed'!L308*0.001/'nmol-analyzed'!L$1*1/'nmol-analyzed'!L$2</f>
        <v>0</v>
      </c>
      <c r="M308" s="19">
        <f t="shared" si="12"/>
        <v>1.6585260505678403E-18</v>
      </c>
      <c r="N308" s="243">
        <f t="shared" si="13"/>
        <v>2.8726513852600484E-18</v>
      </c>
      <c r="O308" s="19">
        <f t="shared" si="14"/>
        <v>1.7320508075688772</v>
      </c>
      <c r="P308" s="98">
        <f>'nmol-analyzed'!N308*0.001/'nmol-analyzed'!N$1*1/'nmol-analyzed'!N$2</f>
        <v>0</v>
      </c>
      <c r="Q308" s="98">
        <f>'nmol-analyzed'!O308*0.001/'nmol-analyzed'!O$1*1/'nmol-analyzed'!O$2</f>
        <v>0</v>
      </c>
      <c r="R308" s="98">
        <f>'nmol-analyzed'!P308*0.001/'nmol-analyzed'!P$1*1/'nmol-analyzed'!P$2</f>
        <v>0</v>
      </c>
      <c r="S308" s="98">
        <f>'nmol-analyzed'!Q308*0.001/'nmol-analyzed'!Q$1*1/'nmol-analyzed'!Q$2</f>
        <v>0</v>
      </c>
      <c r="T308" s="98">
        <f>'nmol-analyzed'!R308*0.001/'nmol-analyzed'!R$1*1/'nmol-analyzed'!R$2</f>
        <v>0</v>
      </c>
      <c r="U308" s="98">
        <f>'nmol-analyzed'!S308*0.001/'nmol-analyzed'!S$1*1/'nmol-analyzed'!S$2</f>
        <v>0</v>
      </c>
      <c r="V308" s="98">
        <f>'nmol-analyzed'!T308*0.001/'nmol-analyzed'!T$1*1/'nmol-analyzed'!T$2</f>
        <v>0</v>
      </c>
      <c r="W308" s="98">
        <f>'nmol-analyzed'!U308*0.001/'nmol-analyzed'!U$1*1/'nmol-analyzed'!U$2</f>
        <v>0</v>
      </c>
      <c r="X308" s="98">
        <f>'nmol-analyzed'!V308*0.001/'nmol-analyzed'!V$1*1/'nmol-analyzed'!V$2</f>
        <v>4.9828400732717215E-2</v>
      </c>
      <c r="Y308" s="98">
        <f>'nmol-analyzed'!W308*0.001/'nmol-analyzed'!W$1*1/'nmol-analyzed'!W$2</f>
        <v>3.119691176309293E-2</v>
      </c>
      <c r="Z308" s="98">
        <f>'nmol-analyzed'!X308*0.001/'nmol-analyzed'!X$1*1/'nmol-analyzed'!X$2</f>
        <v>0</v>
      </c>
      <c r="AA308" s="98">
        <f>'nmol-analyzed'!Y308*0.001/'nmol-analyzed'!Y$1*1/'nmol-analyzed'!Y$2</f>
        <v>0.20927928307743529</v>
      </c>
      <c r="AB308" s="98">
        <f>'nmol-analyzed'!Z308*0.001/'nmol-analyzed'!Z$1*1/'nmol-analyzed'!Z$2</f>
        <v>0</v>
      </c>
      <c r="AC308" s="98">
        <f>'nmol-analyzed'!AA308*0.001/'nmol-analyzed'!AA$1*1/'nmol-analyzed'!AA$2</f>
        <v>2.5626034662539036E-2</v>
      </c>
      <c r="AD308" s="98">
        <f>'nmol-analyzed'!AB308*0.001/'nmol-analyzed'!AB$1*1/'nmol-analyzed'!AB$2</f>
        <v>0</v>
      </c>
      <c r="AE308" s="98">
        <f>'nmol-analyzed'!AC308*0.001/'nmol-analyzed'!AC$1*1/'nmol-analyzed'!AC$2</f>
        <v>0</v>
      </c>
      <c r="AF308" s="98">
        <f>'nmol-analyzed'!AD308*0.001/'nmol-analyzed'!AD$1*1/'nmol-analyzed'!AD$2</f>
        <v>8.5420115541800887E-2</v>
      </c>
      <c r="AG308" s="98">
        <f>'nmol-analyzed'!AE308*0.001/'nmol-analyzed'!AE$1*1/'nmol-analyzed'!AE$2</f>
        <v>0</v>
      </c>
      <c r="AH308" s="98">
        <f>'nmol-analyzed'!AF308*0.001/'nmol-analyzed'!AF$1*1/'nmol-analyzed'!AF$2</f>
        <v>0</v>
      </c>
      <c r="AI308" s="98">
        <f>'nmol-analyzed'!AG308*0.001/'nmol-analyzed'!AG$1*1/'nmol-analyzed'!AG$2</f>
        <v>0</v>
      </c>
      <c r="AJ308" s="98">
        <f>'nmol-analyzed'!AH308*0.001/'nmol-analyzed'!AH$1*1/'nmol-analyzed'!AH$2</f>
        <v>0</v>
      </c>
    </row>
    <row r="309" spans="1:36" x14ac:dyDescent="0.2">
      <c r="A309">
        <f>'imported summary from web'!A325</f>
        <v>896.6</v>
      </c>
      <c r="B309" t="str">
        <f>'imported summary from web'!B325</f>
        <v>C50H90O10PN</v>
      </c>
      <c r="C309" s="2" t="str">
        <f>'imported summary from web'!C325</f>
        <v>PS(44:4)</v>
      </c>
      <c r="D309" s="69"/>
      <c r="E309" s="234"/>
      <c r="F309" s="237">
        <f>'nmol-analyzed'!F309*0.001/'nmol-analyzed'!F$1*1/'nmol-analyzed'!F$2</f>
        <v>8.7809489403108953E-2</v>
      </c>
      <c r="G309" s="237">
        <f>'nmol-analyzed'!G309*0.001/'nmol-analyzed'!G$1*1/'nmol-analyzed'!G$2</f>
        <v>1.1415233622404162</v>
      </c>
      <c r="H309" s="237">
        <f>'nmol-analyzed'!H309*0.001/'nmol-analyzed'!H$1*1/'nmol-analyzed'!H$2</f>
        <v>0</v>
      </c>
      <c r="I309" s="237">
        <f>'nmol-analyzed'!I309*0.001/'nmol-analyzed'!I$1*1/'nmol-analyzed'!I$2</f>
        <v>1.931808766868397</v>
      </c>
      <c r="J309" s="98">
        <f>'nmol-analyzed'!J309*0.001/'nmol-analyzed'!J$1*1/'nmol-analyzed'!J$2</f>
        <v>0</v>
      </c>
      <c r="K309" s="98">
        <f>'nmol-analyzed'!K309*0.001/'nmol-analyzed'!K$1*1/'nmol-analyzed'!K$2</f>
        <v>0</v>
      </c>
      <c r="L309" s="98">
        <f>'nmol-analyzed'!L309*0.001/'nmol-analyzed'!L$1*1/'nmol-analyzed'!L$2</f>
        <v>0</v>
      </c>
      <c r="M309" s="19">
        <f t="shared" si="12"/>
        <v>0</v>
      </c>
      <c r="N309" s="243">
        <f t="shared" si="13"/>
        <v>0</v>
      </c>
      <c r="O309" s="19" t="e">
        <f t="shared" si="14"/>
        <v>#DIV/0!</v>
      </c>
      <c r="P309" s="98">
        <f>'nmol-analyzed'!N309*0.001/'nmol-analyzed'!N$1*1/'nmol-analyzed'!N$2</f>
        <v>0</v>
      </c>
      <c r="Q309" s="98">
        <f>'nmol-analyzed'!O309*0.001/'nmol-analyzed'!O$1*1/'nmol-analyzed'!O$2</f>
        <v>4.1523667277268902E-3</v>
      </c>
      <c r="R309" s="98">
        <f>'nmol-analyzed'!P309*0.001/'nmol-analyzed'!P$1*1/'nmol-analyzed'!P$2</f>
        <v>1.5735284441910694E-2</v>
      </c>
      <c r="S309" s="98">
        <f>'nmol-analyzed'!Q309*0.001/'nmol-analyzed'!Q$1*1/'nmol-analyzed'!Q$2</f>
        <v>8.304733455452868E-3</v>
      </c>
      <c r="T309" s="98">
        <f>'nmol-analyzed'!R309*0.001/'nmol-analyzed'!R$1*1/'nmol-analyzed'!R$2</f>
        <v>7.809839135253703E-2</v>
      </c>
      <c r="U309" s="98">
        <f>'nmol-analyzed'!S309*0.001/'nmol-analyzed'!S$1*1/'nmol-analyzed'!S$2</f>
        <v>0</v>
      </c>
      <c r="V309" s="98">
        <f>'nmol-analyzed'!T309*0.001/'nmol-analyzed'!T$1*1/'nmol-analyzed'!T$2</f>
        <v>0</v>
      </c>
      <c r="W309" s="98">
        <f>'nmol-analyzed'!U309*0.001/'nmol-analyzed'!U$1*1/'nmol-analyzed'!U$2</f>
        <v>1.0677514442724596E-2</v>
      </c>
      <c r="X309" s="98">
        <f>'nmol-analyzed'!V309*0.001/'nmol-analyzed'!V$1*1/'nmol-analyzed'!V$2</f>
        <v>6.6437867643622944E-2</v>
      </c>
      <c r="Y309" s="98">
        <f>'nmol-analyzed'!W309*0.001/'nmol-analyzed'!W$1*1/'nmol-analyzed'!W$2</f>
        <v>0</v>
      </c>
      <c r="Z309" s="98">
        <f>'nmol-analyzed'!X309*0.001/'nmol-analyzed'!X$1*1/'nmol-analyzed'!X$2</f>
        <v>0</v>
      </c>
      <c r="AA309" s="98">
        <f>'nmol-analyzed'!Y309*0.001/'nmol-analyzed'!Y$1*1/'nmol-analyzed'!Y$2</f>
        <v>9.965680146544538E-2</v>
      </c>
      <c r="AB309" s="98">
        <f>'nmol-analyzed'!Z309*0.001/'nmol-analyzed'!Z$1*1/'nmol-analyzed'!Z$2</f>
        <v>0</v>
      </c>
      <c r="AC309" s="98">
        <f>'nmol-analyzed'!AA309*0.001/'nmol-analyzed'!AA$1*1/'nmol-analyzed'!AA$2</f>
        <v>0</v>
      </c>
      <c r="AD309" s="98">
        <f>'nmol-analyzed'!AB309*0.001/'nmol-analyzed'!AB$1*1/'nmol-analyzed'!AB$2</f>
        <v>0</v>
      </c>
      <c r="AE309" s="98">
        <f>'nmol-analyzed'!AC309*0.001/'nmol-analyzed'!AC$1*1/'nmol-analyzed'!AC$2</f>
        <v>0</v>
      </c>
      <c r="AF309" s="98">
        <f>'nmol-analyzed'!AD309*0.001/'nmol-analyzed'!AD$1*1/'nmol-analyzed'!AD$2</f>
        <v>0</v>
      </c>
      <c r="AG309" s="98">
        <f>'nmol-analyzed'!AE309*0.001/'nmol-analyzed'!AE$1*1/'nmol-analyzed'!AE$2</f>
        <v>0</v>
      </c>
      <c r="AH309" s="98">
        <f>'nmol-analyzed'!AF309*0.001/'nmol-analyzed'!AF$1*1/'nmol-analyzed'!AF$2</f>
        <v>7.4742601099075795E-3</v>
      </c>
      <c r="AI309" s="98">
        <f>'nmol-analyzed'!AG309*0.001/'nmol-analyzed'!AG$1*1/'nmol-analyzed'!AG$2</f>
        <v>0</v>
      </c>
      <c r="AJ309" s="98">
        <f>'nmol-analyzed'!AH309*0.001/'nmol-analyzed'!AH$1*1/'nmol-analyzed'!AH$2</f>
        <v>0</v>
      </c>
    </row>
    <row r="310" spans="1:36" x14ac:dyDescent="0.2">
      <c r="A310">
        <f>'imported summary from web'!A326</f>
        <v>898.6</v>
      </c>
      <c r="B310" t="str">
        <f>'imported summary from web'!B326</f>
        <v>C50H92O10PN</v>
      </c>
      <c r="C310" s="2" t="str">
        <f>'imported summary from web'!C326</f>
        <v>PS(44:3)</v>
      </c>
      <c r="D310" s="69"/>
      <c r="E310" s="234"/>
      <c r="F310" s="237">
        <f>'nmol-analyzed'!F310*0.001/'nmol-analyzed'!F$1*1/'nmol-analyzed'!F$2</f>
        <v>0</v>
      </c>
      <c r="G310" s="237">
        <f>'nmol-analyzed'!G310*0.001/'nmol-analyzed'!G$1*1/'nmol-analyzed'!G$2</f>
        <v>0</v>
      </c>
      <c r="H310" s="237">
        <f>'nmol-analyzed'!H310*0.001/'nmol-analyzed'!H$1*1/'nmol-analyzed'!H$2</f>
        <v>0</v>
      </c>
      <c r="I310" s="237">
        <f>'nmol-analyzed'!I310*0.001/'nmol-analyzed'!I$1*1/'nmol-analyzed'!I$2</f>
        <v>0</v>
      </c>
      <c r="J310" s="98">
        <f>'nmol-analyzed'!J310*0.001/'nmol-analyzed'!J$1*1/'nmol-analyzed'!J$2</f>
        <v>0</v>
      </c>
      <c r="K310" s="98">
        <f>'nmol-analyzed'!K310*0.001/'nmol-analyzed'!K$1*1/'nmol-analyzed'!K$2</f>
        <v>0</v>
      </c>
      <c r="L310" s="98">
        <f>'nmol-analyzed'!L310*0.001/'nmol-analyzed'!L$1*1/'nmol-analyzed'!L$2</f>
        <v>0</v>
      </c>
      <c r="M310" s="19">
        <f t="shared" si="12"/>
        <v>0</v>
      </c>
      <c r="N310" s="243">
        <f t="shared" si="13"/>
        <v>0</v>
      </c>
      <c r="O310" s="19" t="e">
        <f t="shared" si="14"/>
        <v>#DIV/0!</v>
      </c>
      <c r="P310" s="98">
        <f>'nmol-analyzed'!N310*0.001/'nmol-analyzed'!N$1*1/'nmol-analyzed'!N$2</f>
        <v>1.4069195501002505E-2</v>
      </c>
      <c r="Q310" s="98">
        <f>'nmol-analyzed'!O310*0.001/'nmol-analyzed'!O$1*1/'nmol-analyzed'!O$2</f>
        <v>0</v>
      </c>
      <c r="R310" s="98">
        <f>'nmol-analyzed'!P310*0.001/'nmol-analyzed'!P$1*1/'nmol-analyzed'!P$2</f>
        <v>0</v>
      </c>
      <c r="S310" s="98">
        <f>'nmol-analyzed'!Q310*0.001/'nmol-analyzed'!Q$1*1/'nmol-analyzed'!Q$2</f>
        <v>0</v>
      </c>
      <c r="T310" s="98">
        <f>'nmol-analyzed'!R310*0.001/'nmol-analyzed'!R$1*1/'nmol-analyzed'!R$2</f>
        <v>0</v>
      </c>
      <c r="U310" s="98">
        <f>'nmol-analyzed'!S310*0.001/'nmol-analyzed'!S$1*1/'nmol-analyzed'!S$2</f>
        <v>0</v>
      </c>
      <c r="V310" s="98">
        <f>'nmol-analyzed'!T310*0.001/'nmol-analyzed'!T$1*1/'nmol-analyzed'!T$2</f>
        <v>0</v>
      </c>
      <c r="W310" s="98">
        <f>'nmol-analyzed'!U310*0.001/'nmol-analyzed'!U$1*1/'nmol-analyzed'!U$2</f>
        <v>0</v>
      </c>
      <c r="X310" s="98">
        <f>'nmol-analyzed'!V310*0.001/'nmol-analyzed'!V$1*1/'nmol-analyzed'!V$2</f>
        <v>0</v>
      </c>
      <c r="Y310" s="98">
        <f>'nmol-analyzed'!W310*0.001/'nmol-analyzed'!W$1*1/'nmol-analyzed'!W$2</f>
        <v>8.4491636025043355E-3</v>
      </c>
      <c r="Z310" s="98">
        <f>'nmol-analyzed'!X310*0.001/'nmol-analyzed'!X$1*1/'nmol-analyzed'!X$2</f>
        <v>0</v>
      </c>
      <c r="AA310" s="98">
        <f>'nmol-analyzed'!Y310*0.001/'nmol-analyzed'!Y$1*1/'nmol-analyzed'!Y$2</f>
        <v>0</v>
      </c>
      <c r="AB310" s="98">
        <f>'nmol-analyzed'!Z310*0.001/'nmol-analyzed'!Z$1*1/'nmol-analyzed'!Z$2</f>
        <v>0</v>
      </c>
      <c r="AC310" s="98">
        <f>'nmol-analyzed'!AA310*0.001/'nmol-analyzed'!AA$1*1/'nmol-analyzed'!AA$2</f>
        <v>0</v>
      </c>
      <c r="AD310" s="98">
        <f>'nmol-analyzed'!AB310*0.001/'nmol-analyzed'!AB$1*1/'nmol-analyzed'!AB$2</f>
        <v>1.2457100183179302E-2</v>
      </c>
      <c r="AE310" s="98">
        <f>'nmol-analyzed'!AC310*0.001/'nmol-analyzed'!AC$1*1/'nmol-analyzed'!AC$2</f>
        <v>0.14394871322783001</v>
      </c>
      <c r="AF310" s="98">
        <f>'nmol-analyzed'!AD310*0.001/'nmol-analyzed'!AD$1*1/'nmol-analyzed'!AD$2</f>
        <v>1.4236685923633488E-2</v>
      </c>
      <c r="AG310" s="98">
        <f>'nmol-analyzed'!AE310*0.001/'nmol-analyzed'!AE$1*1/'nmol-analyzed'!AE$2</f>
        <v>0</v>
      </c>
      <c r="AH310" s="98">
        <f>'nmol-analyzed'!AF310*0.001/'nmol-analyzed'!AF$1*1/'nmol-analyzed'!AF$2</f>
        <v>0</v>
      </c>
      <c r="AI310" s="98">
        <f>'nmol-analyzed'!AG310*0.001/'nmol-analyzed'!AG$1*1/'nmol-analyzed'!AG$2</f>
        <v>4.3486604275821933E-2</v>
      </c>
      <c r="AJ310" s="98">
        <f>'nmol-analyzed'!AH310*0.001/'nmol-analyzed'!AH$1*1/'nmol-analyzed'!AH$2</f>
        <v>0</v>
      </c>
    </row>
    <row r="311" spans="1:36" x14ac:dyDescent="0.2">
      <c r="A311">
        <f>'imported summary from web'!A327</f>
        <v>900.7</v>
      </c>
      <c r="B311" t="str">
        <f>'imported summary from web'!B327</f>
        <v>C50H94O10PN</v>
      </c>
      <c r="C311" s="2" t="str">
        <f>'imported summary from web'!C327</f>
        <v>PS(44:2)</v>
      </c>
      <c r="D311" s="69"/>
      <c r="E311" s="234"/>
      <c r="F311" s="237">
        <f>'nmol-analyzed'!F311*0.001/'nmol-analyzed'!F$1*1/'nmol-analyzed'!F$2</f>
        <v>0</v>
      </c>
      <c r="G311" s="237">
        <f>'nmol-analyzed'!G311*0.001/'nmol-analyzed'!G$1*1/'nmol-analyzed'!G$2</f>
        <v>0</v>
      </c>
      <c r="H311" s="237">
        <f>'nmol-analyzed'!H311*0.001/'nmol-analyzed'!H$1*1/'nmol-analyzed'!H$2</f>
        <v>0</v>
      </c>
      <c r="I311" s="237">
        <f>'nmol-analyzed'!I311*0.001/'nmol-analyzed'!I$1*1/'nmol-analyzed'!I$2</f>
        <v>1.5805708092559607</v>
      </c>
      <c r="J311" s="98">
        <f>'nmol-analyzed'!J311*0.001/'nmol-analyzed'!J$1*1/'nmol-analyzed'!J$2</f>
        <v>0</v>
      </c>
      <c r="K311" s="98">
        <f>'nmol-analyzed'!K311*0.001/'nmol-analyzed'!K$1*1/'nmol-analyzed'!K$2</f>
        <v>0</v>
      </c>
      <c r="L311" s="98">
        <f>'nmol-analyzed'!L311*0.001/'nmol-analyzed'!L$1*1/'nmol-analyzed'!L$2</f>
        <v>0</v>
      </c>
      <c r="M311" s="19">
        <f t="shared" si="12"/>
        <v>0</v>
      </c>
      <c r="N311" s="243">
        <f t="shared" si="13"/>
        <v>0</v>
      </c>
      <c r="O311" s="19" t="e">
        <f t="shared" si="14"/>
        <v>#DIV/0!</v>
      </c>
      <c r="P311" s="98">
        <f>'nmol-analyzed'!N311*0.001/'nmol-analyzed'!N$1*1/'nmol-analyzed'!N$2</f>
        <v>0</v>
      </c>
      <c r="Q311" s="98">
        <f>'nmol-analyzed'!O311*0.001/'nmol-analyzed'!O$1*1/'nmol-analyzed'!O$2</f>
        <v>0</v>
      </c>
      <c r="R311" s="98">
        <f>'nmol-analyzed'!P311*0.001/'nmol-analyzed'!P$1*1/'nmol-analyzed'!P$2</f>
        <v>0</v>
      </c>
      <c r="S311" s="98">
        <f>'nmol-analyzed'!Q311*0.001/'nmol-analyzed'!Q$1*1/'nmol-analyzed'!Q$2</f>
        <v>0</v>
      </c>
      <c r="T311" s="98">
        <f>'nmol-analyzed'!R311*0.001/'nmol-analyzed'!R$1*1/'nmol-analyzed'!R$2</f>
        <v>2.9286896757201399E-2</v>
      </c>
      <c r="U311" s="98">
        <f>'nmol-analyzed'!S311*0.001/'nmol-analyzed'!S$1*1/'nmol-analyzed'!S$2</f>
        <v>0</v>
      </c>
      <c r="V311" s="98">
        <f>'nmol-analyzed'!T311*0.001/'nmol-analyzed'!T$1*1/'nmol-analyzed'!T$2</f>
        <v>0.17938224263778191</v>
      </c>
      <c r="W311" s="98">
        <f>'nmol-analyzed'!U311*0.001/'nmol-analyzed'!U$1*1/'nmol-analyzed'!U$2</f>
        <v>0</v>
      </c>
      <c r="X311" s="98">
        <f>'nmol-analyzed'!V311*0.001/'nmol-analyzed'!V$1*1/'nmol-analyzed'!V$2</f>
        <v>0</v>
      </c>
      <c r="Y311" s="98">
        <f>'nmol-analyzed'!W311*0.001/'nmol-analyzed'!W$1*1/'nmol-analyzed'!W$2</f>
        <v>0</v>
      </c>
      <c r="Z311" s="98">
        <f>'nmol-analyzed'!X311*0.001/'nmol-analyzed'!X$1*1/'nmol-analyzed'!X$2</f>
        <v>0</v>
      </c>
      <c r="AA311" s="98">
        <f>'nmol-analyzed'!Y311*0.001/'nmol-analyzed'!Y$1*1/'nmol-analyzed'!Y$2</f>
        <v>2.9897040439633614E-2</v>
      </c>
      <c r="AB311" s="98">
        <f>'nmol-analyzed'!Z311*0.001/'nmol-analyzed'!Z$1*1/'nmol-analyzed'!Z$2</f>
        <v>0</v>
      </c>
      <c r="AC311" s="98">
        <f>'nmol-analyzed'!AA311*0.001/'nmol-analyzed'!AA$1*1/'nmol-analyzed'!AA$2</f>
        <v>0</v>
      </c>
      <c r="AD311" s="98">
        <f>'nmol-analyzed'!AB311*0.001/'nmol-analyzed'!AB$1*1/'nmol-analyzed'!AB$2</f>
        <v>3.7371300549537904E-2</v>
      </c>
      <c r="AE311" s="98">
        <f>'nmol-analyzed'!AC311*0.001/'nmol-analyzed'!AC$1*1/'nmol-analyzed'!AC$2</f>
        <v>0</v>
      </c>
      <c r="AF311" s="98">
        <f>'nmol-analyzed'!AD311*0.001/'nmol-analyzed'!AD$1*1/'nmol-analyzed'!AD$2</f>
        <v>0</v>
      </c>
      <c r="AG311" s="98">
        <f>'nmol-analyzed'!AE311*0.001/'nmol-analyzed'!AE$1*1/'nmol-analyzed'!AE$2</f>
        <v>3.261495320686645E-2</v>
      </c>
      <c r="AH311" s="98">
        <f>'nmol-analyzed'!AF311*0.001/'nmol-analyzed'!AF$1*1/'nmol-analyzed'!AF$2</f>
        <v>0</v>
      </c>
      <c r="AI311" s="98">
        <f>'nmol-analyzed'!AG311*0.001/'nmol-analyzed'!AG$1*1/'nmol-analyzed'!AG$2</f>
        <v>0.19568971924119866</v>
      </c>
      <c r="AJ311" s="98">
        <f>'nmol-analyzed'!AH311*0.001/'nmol-analyzed'!AH$1*1/'nmol-analyzed'!AH$2</f>
        <v>0</v>
      </c>
    </row>
    <row r="312" spans="1:36" x14ac:dyDescent="0.2">
      <c r="A312" s="2" t="s">
        <v>10</v>
      </c>
      <c r="B312"/>
      <c r="C312" s="2" t="s">
        <v>10</v>
      </c>
      <c r="D312" s="71"/>
      <c r="E312" s="235"/>
      <c r="F312" s="235">
        <f>'nmol-analyzed'!F312*0.001/'nmol-analyzed'!F$1*1/'nmol-analyzed'!F$2</f>
        <v>49.348933044547223</v>
      </c>
      <c r="G312" s="235">
        <f>'nmol-analyzed'!G312*0.001/'nmol-analyzed'!G$1*1/'nmol-analyzed'!G$2</f>
        <v>61.817880539788682</v>
      </c>
      <c r="H312" s="235">
        <f>'nmol-analyzed'!H312*0.001/'nmol-analyzed'!H$1*1/'nmol-analyzed'!H$2</f>
        <v>63.135022880835308</v>
      </c>
      <c r="I312" s="235">
        <f>'nmol-analyzed'!I312*0.001/'nmol-analyzed'!I$1*1/'nmol-analyzed'!I$2</f>
        <v>64.979022158300609</v>
      </c>
      <c r="J312" s="20">
        <f>'nmol-analyzed'!J312*0.001/'nmol-analyzed'!J$1*1/'nmol-analyzed'!J$2</f>
        <v>6.2608165944416649</v>
      </c>
      <c r="K312" s="20">
        <f>'nmol-analyzed'!K312*0.001/'nmol-analyzed'!K$1*1/'nmol-analyzed'!K$2</f>
        <v>5.9095786368292309</v>
      </c>
      <c r="L312" s="20">
        <f>'nmol-analyzed'!L312*0.001/'nmol-analyzed'!L$1*1/'nmol-analyzed'!L$2</f>
        <v>5.3388169557090235</v>
      </c>
      <c r="M312" s="244">
        <f t="shared" si="12"/>
        <v>5.8364040623266398</v>
      </c>
      <c r="N312" s="245">
        <f t="shared" si="13"/>
        <v>0.46533506446538797</v>
      </c>
      <c r="O312" s="19">
        <f t="shared" si="14"/>
        <v>7.9729754742149495E-2</v>
      </c>
      <c r="P312" s="20">
        <f>'nmol-analyzed'!N312*0.001/'nmol-analyzed'!N$1*1/'nmol-analyzed'!N$2</f>
        <v>8.6384860376155341</v>
      </c>
      <c r="Q312" s="20">
        <f>'nmol-analyzed'!O312*0.001/'nmol-analyzed'!O$1*1/'nmol-analyzed'!O$2</f>
        <v>2.7488667737552004</v>
      </c>
      <c r="R312" s="20">
        <f>'nmol-analyzed'!P312*0.001/'nmol-analyzed'!P$1*1/'nmol-analyzed'!P$2</f>
        <v>7.6158776698847745</v>
      </c>
      <c r="S312" s="20">
        <f>'nmol-analyzed'!Q312*0.001/'nmol-analyzed'!Q$1*1/'nmol-analyzed'!Q$2</f>
        <v>7.5905263782839203</v>
      </c>
      <c r="T312" s="20">
        <f>'nmol-analyzed'!R312*0.001/'nmol-analyzed'!R$1*1/'nmol-analyzed'!R$2</f>
        <v>2.8261855370699345</v>
      </c>
      <c r="U312" s="20">
        <f>'nmol-analyzed'!S312*0.001/'nmol-analyzed'!S$1*1/'nmol-analyzed'!S$2</f>
        <v>6.8464222606753431</v>
      </c>
      <c r="V312" s="20">
        <f>'nmol-analyzed'!T312*0.001/'nmol-analyzed'!T$1*1/'nmol-analyzed'!T$2</f>
        <v>8.4907594848550083</v>
      </c>
      <c r="W312" s="20">
        <f>'nmol-analyzed'!U312*0.001/'nmol-analyzed'!U$1*1/'nmol-analyzed'!U$2</f>
        <v>8.0401683753716231</v>
      </c>
      <c r="X312" s="20">
        <f>'nmol-analyzed'!V312*0.001/'nmol-analyzed'!V$1*1/'nmol-analyzed'!V$2</f>
        <v>7.7898399812147883</v>
      </c>
      <c r="Y312" s="20">
        <f>'nmol-analyzed'!W312*0.001/'nmol-analyzed'!W$1*1/'nmol-analyzed'!W$2</f>
        <v>2.174034788490538</v>
      </c>
      <c r="Z312" s="20">
        <f>'nmol-analyzed'!X312*0.001/'nmol-analyzed'!X$1*1/'nmol-analyzed'!X$2</f>
        <v>3.7736708821577838</v>
      </c>
      <c r="AA312" s="20">
        <f>'nmol-analyzed'!Y312*0.001/'nmol-analyzed'!Y$1*1/'nmol-analyzed'!Y$2</f>
        <v>5.4113643195736829</v>
      </c>
      <c r="AB312" s="20">
        <f>'nmol-analyzed'!Z312*0.001/'nmol-analyzed'!Z$1*1/'nmol-analyzed'!Z$2</f>
        <v>4.3948649446256551</v>
      </c>
      <c r="AC312" s="20">
        <f>'nmol-analyzed'!AA312*0.001/'nmol-analyzed'!AA$1*1/'nmol-analyzed'!AA$2</f>
        <v>5.0227027938576478</v>
      </c>
      <c r="AD312" s="20">
        <f>'nmol-analyzed'!AB312*0.001/'nmol-analyzed'!AB$1*1/'nmol-analyzed'!AB$2</f>
        <v>3.5627306523892797</v>
      </c>
      <c r="AE312" s="20">
        <f>'nmol-analyzed'!AC312*0.001/'nmol-analyzed'!AC$1*1/'nmol-analyzed'!AC$2</f>
        <v>8.3822443010359464</v>
      </c>
      <c r="AF312" s="20">
        <f>'nmol-analyzed'!AD312*0.001/'nmol-analyzed'!AD$1*1/'nmol-analyzed'!AD$2</f>
        <v>8.7982719008054939</v>
      </c>
      <c r="AG312" s="20">
        <f>'nmol-analyzed'!AE312*0.001/'nmol-analyzed'!AE$1*1/'nmol-analyzed'!AE$2</f>
        <v>6.6317071520628446</v>
      </c>
      <c r="AH312" s="20">
        <f>'nmol-analyzed'!AF312*0.001/'nmol-analyzed'!AF$1*1/'nmol-analyzed'!AF$2</f>
        <v>2.9523327434134932</v>
      </c>
      <c r="AI312" s="20">
        <f>'nmol-analyzed'!AG312*0.001/'nmol-analyzed'!AG$1*1/'nmol-analyzed'!AG$2</f>
        <v>8.0885083953028776</v>
      </c>
      <c r="AJ312" s="20">
        <f>'nmol-analyzed'!AH312*0.001/'nmol-analyzed'!AH$1*1/'nmol-analyzed'!AH$2</f>
        <v>7.0532609690229879</v>
      </c>
    </row>
    <row r="313" spans="1:36" x14ac:dyDescent="0.2">
      <c r="A313">
        <f>'imported summary from web'!A266</f>
        <v>746.5</v>
      </c>
      <c r="B313" t="str">
        <f>'imported summary from web'!B266</f>
        <v>C40H76O9PN</v>
      </c>
      <c r="C313" s="2" t="str">
        <f>'imported summary from web'!C266</f>
        <v>ePS(34:2)</v>
      </c>
      <c r="D313" s="69"/>
      <c r="E313" s="234"/>
      <c r="F313" s="237">
        <f>'nmol-analyzed'!F313*0.001/'nmol-analyzed'!F$1*1/'nmol-analyzed'!F$2</f>
        <v>2.107427745674614</v>
      </c>
      <c r="G313" s="237">
        <f>'nmol-analyzed'!G313*0.001/'nmol-analyzed'!G$1*1/'nmol-analyzed'!G$2</f>
        <v>0</v>
      </c>
      <c r="H313" s="237">
        <f>'nmol-analyzed'!H313*0.001/'nmol-analyzed'!H$1*1/'nmol-analyzed'!H$2</f>
        <v>0</v>
      </c>
      <c r="I313" s="237">
        <f>'nmol-analyzed'!I313*0.001/'nmol-analyzed'!I$1*1/'nmol-analyzed'!I$2</f>
        <v>1.0537138728373074</v>
      </c>
      <c r="J313" s="98">
        <f>'nmol-analyzed'!J313*0.001/'nmol-analyzed'!J$1*1/'nmol-analyzed'!J$2</f>
        <v>0</v>
      </c>
      <c r="K313" s="98">
        <f>'nmol-analyzed'!K313*0.001/'nmol-analyzed'!K$1*1/'nmol-analyzed'!K$2</f>
        <v>0</v>
      </c>
      <c r="L313" s="98">
        <f>'nmol-analyzed'!L313*0.001/'nmol-analyzed'!L$1*1/'nmol-analyzed'!L$2</f>
        <v>0</v>
      </c>
      <c r="M313" s="19">
        <f t="shared" si="12"/>
        <v>0</v>
      </c>
      <c r="N313" s="243">
        <f t="shared" si="13"/>
        <v>0</v>
      </c>
      <c r="O313" s="19" t="e">
        <f t="shared" si="14"/>
        <v>#DIV/0!</v>
      </c>
      <c r="P313" s="98">
        <f>'nmol-analyzed'!N313*0.001/'nmol-analyzed'!N$1*1/'nmol-analyzed'!N$2</f>
        <v>0</v>
      </c>
      <c r="Q313" s="98">
        <f>'nmol-analyzed'!O313*0.001/'nmol-analyzed'!O$1*1/'nmol-analyzed'!O$2</f>
        <v>0</v>
      </c>
      <c r="R313" s="98">
        <f>'nmol-analyzed'!P313*0.001/'nmol-analyzed'!P$1*1/'nmol-analyzed'!P$2</f>
        <v>0</v>
      </c>
      <c r="S313" s="98">
        <f>'nmol-analyzed'!Q313*0.001/'nmol-analyzed'!Q$1*1/'nmol-analyzed'!Q$2</f>
        <v>0</v>
      </c>
      <c r="T313" s="98">
        <f>'nmol-analyzed'!R313*0.001/'nmol-analyzed'!R$1*1/'nmol-analyzed'!R$2</f>
        <v>0</v>
      </c>
      <c r="U313" s="98">
        <f>'nmol-analyzed'!S313*0.001/'nmol-analyzed'!S$1*1/'nmol-analyzed'!S$2</f>
        <v>0</v>
      </c>
      <c r="V313" s="98">
        <f>'nmol-analyzed'!T313*0.001/'nmol-analyzed'!T$1*1/'nmol-analyzed'!T$2</f>
        <v>0.13453668197833646</v>
      </c>
      <c r="W313" s="98">
        <f>'nmol-analyzed'!U313*0.001/'nmol-analyzed'!U$1*1/'nmol-analyzed'!U$2</f>
        <v>3.203254332817379E-2</v>
      </c>
      <c r="X313" s="98">
        <f>'nmol-analyzed'!V313*0.001/'nmol-analyzed'!V$1*1/'nmol-analyzed'!V$2</f>
        <v>0</v>
      </c>
      <c r="Y313" s="98">
        <f>'nmol-analyzed'!W313*0.001/'nmol-analyzed'!W$1*1/'nmol-analyzed'!W$2</f>
        <v>0</v>
      </c>
      <c r="Z313" s="98">
        <f>'nmol-analyzed'!X313*0.001/'nmol-analyzed'!X$1*1/'nmol-analyzed'!X$2</f>
        <v>1.9931360293086883E-2</v>
      </c>
      <c r="AA313" s="98">
        <f>'nmol-analyzed'!Y313*0.001/'nmol-analyzed'!Y$1*1/'nmol-analyzed'!Y$2</f>
        <v>0</v>
      </c>
      <c r="AB313" s="98">
        <f>'nmol-analyzed'!Z313*0.001/'nmol-analyzed'!Z$1*1/'nmol-analyzed'!Z$2</f>
        <v>4.4845560659445463E-2</v>
      </c>
      <c r="AC313" s="98">
        <f>'nmol-analyzed'!AA313*0.001/'nmol-analyzed'!AA$1*1/'nmol-analyzed'!AA$2</f>
        <v>0</v>
      </c>
      <c r="AD313" s="98">
        <f>'nmol-analyzed'!AB313*0.001/'nmol-analyzed'!AB$1*1/'nmol-analyzed'!AB$2</f>
        <v>0</v>
      </c>
      <c r="AE313" s="98">
        <f>'nmol-analyzed'!AC313*0.001/'nmol-analyzed'!AC$1*1/'nmol-analyzed'!AC$2</f>
        <v>0</v>
      </c>
      <c r="AF313" s="98">
        <f>'nmol-analyzed'!AD313*0.001/'nmol-analyzed'!AD$1*1/'nmol-analyzed'!AD$2</f>
        <v>0</v>
      </c>
      <c r="AG313" s="98">
        <f>'nmol-analyzed'!AE313*0.001/'nmol-analyzed'!AE$1*1/'nmol-analyzed'!AE$2</f>
        <v>0</v>
      </c>
      <c r="AH313" s="98">
        <f>'nmol-analyzed'!AF313*0.001/'nmol-analyzed'!AF$1*1/'nmol-analyzed'!AF$2</f>
        <v>4.4845560659445463E-2</v>
      </c>
      <c r="AI313" s="98">
        <f>'nmol-analyzed'!AG313*0.001/'nmol-analyzed'!AG$1*1/'nmol-analyzed'!AG$2</f>
        <v>0</v>
      </c>
      <c r="AJ313" s="98">
        <f>'nmol-analyzed'!AH313*0.001/'nmol-analyzed'!AH$1*1/'nmol-analyzed'!AH$2</f>
        <v>3.6608620946486106E-2</v>
      </c>
    </row>
    <row r="314" spans="1:36" x14ac:dyDescent="0.2">
      <c r="A314">
        <f>'imported summary from web'!A267</f>
        <v>748.5</v>
      </c>
      <c r="B314" t="str">
        <f>'imported summary from web'!B267</f>
        <v>C40H78O9PN</v>
      </c>
      <c r="C314" s="2" t="str">
        <f>'imported summary from web'!C267</f>
        <v>ePS(34:1)</v>
      </c>
      <c r="D314" s="69"/>
      <c r="E314" s="234"/>
      <c r="F314" s="237">
        <f>'nmol-analyzed'!F314*0.001/'nmol-analyzed'!F$1*1/'nmol-analyzed'!F$2</f>
        <v>0</v>
      </c>
      <c r="G314" s="237">
        <f>'nmol-analyzed'!G314*0.001/'nmol-analyzed'!G$1*1/'nmol-analyzed'!G$2</f>
        <v>0</v>
      </c>
      <c r="H314" s="237">
        <f>'nmol-analyzed'!H314*0.001/'nmol-analyzed'!H$1*1/'nmol-analyzed'!H$2</f>
        <v>0</v>
      </c>
      <c r="I314" s="237">
        <f>'nmol-analyzed'!I314*0.001/'nmol-analyzed'!I$1*1/'nmol-analyzed'!I$2</f>
        <v>0</v>
      </c>
      <c r="J314" s="98">
        <f>'nmol-analyzed'!J314*0.001/'nmol-analyzed'!J$1*1/'nmol-analyzed'!J$2</f>
        <v>5.2685693641865365E-2</v>
      </c>
      <c r="K314" s="98">
        <f>'nmol-analyzed'!K314*0.001/'nmol-analyzed'!K$1*1/'nmol-analyzed'!K$2</f>
        <v>0</v>
      </c>
      <c r="L314" s="98">
        <f>'nmol-analyzed'!L314*0.001/'nmol-analyzed'!L$1*1/'nmol-analyzed'!L$2</f>
        <v>5.2685693641865365E-2</v>
      </c>
      <c r="M314" s="19">
        <f t="shared" si="12"/>
        <v>3.5123795761243574E-2</v>
      </c>
      <c r="N314" s="243">
        <f t="shared" si="13"/>
        <v>3.0418099406573123E-2</v>
      </c>
      <c r="O314" s="19">
        <f t="shared" si="14"/>
        <v>0.86602540378443871</v>
      </c>
      <c r="P314" s="98">
        <f>'nmol-analyzed'!N314*0.001/'nmol-analyzed'!N$1*1/'nmol-analyzed'!N$2</f>
        <v>4.2207586503007516E-2</v>
      </c>
      <c r="Q314" s="98">
        <f>'nmol-analyzed'!O314*0.001/'nmol-analyzed'!O$1*1/'nmol-analyzed'!O$2</f>
        <v>0</v>
      </c>
      <c r="R314" s="98">
        <f>'nmol-analyzed'!P314*0.001/'nmol-analyzed'!P$1*1/'nmol-analyzed'!P$2</f>
        <v>0</v>
      </c>
      <c r="S314" s="98">
        <f>'nmol-analyzed'!Q314*0.001/'nmol-analyzed'!Q$1*1/'nmol-analyzed'!Q$2</f>
        <v>0</v>
      </c>
      <c r="T314" s="98">
        <f>'nmol-analyzed'!R314*0.001/'nmol-analyzed'!R$1*1/'nmol-analyzed'!R$2</f>
        <v>4.3930345135802087E-2</v>
      </c>
      <c r="U314" s="98">
        <f>'nmol-analyzed'!S314*0.001/'nmol-analyzed'!S$1*1/'nmol-analyzed'!S$2</f>
        <v>0</v>
      </c>
      <c r="V314" s="98">
        <f>'nmol-analyzed'!T314*0.001/'nmol-analyzed'!T$1*1/'nmol-analyzed'!T$2</f>
        <v>0</v>
      </c>
      <c r="W314" s="98">
        <f>'nmol-analyzed'!U314*0.001/'nmol-analyzed'!U$1*1/'nmol-analyzed'!U$2</f>
        <v>0</v>
      </c>
      <c r="X314" s="98">
        <f>'nmol-analyzed'!V314*0.001/'nmol-analyzed'!V$1*1/'nmol-analyzed'!V$2</f>
        <v>0</v>
      </c>
      <c r="Y314" s="98">
        <f>'nmol-analyzed'!W314*0.001/'nmol-analyzed'!W$1*1/'nmol-analyzed'!W$2</f>
        <v>2.7297297792706312E-2</v>
      </c>
      <c r="Z314" s="98">
        <f>'nmol-analyzed'!X314*0.001/'nmol-analyzed'!X$1*1/'nmol-analyzed'!X$2</f>
        <v>0</v>
      </c>
      <c r="AA314" s="98">
        <f>'nmol-analyzed'!Y314*0.001/'nmol-analyzed'!Y$1*1/'nmol-analyzed'!Y$2</f>
        <v>0</v>
      </c>
      <c r="AB314" s="98">
        <f>'nmol-analyzed'!Z314*0.001/'nmol-analyzed'!Z$1*1/'nmol-analyzed'!Z$2</f>
        <v>0</v>
      </c>
      <c r="AC314" s="98">
        <f>'nmol-analyzed'!AA314*0.001/'nmol-analyzed'!AA$1*1/'nmol-analyzed'!AA$2</f>
        <v>5.1252069325078073E-2</v>
      </c>
      <c r="AD314" s="98">
        <f>'nmol-analyzed'!AB314*0.001/'nmol-analyzed'!AB$1*1/'nmol-analyzed'!AB$2</f>
        <v>0</v>
      </c>
      <c r="AE314" s="98">
        <f>'nmol-analyzed'!AC314*0.001/'nmol-analyzed'!AC$1*1/'nmol-analyzed'!AC$2</f>
        <v>0</v>
      </c>
      <c r="AF314" s="98">
        <f>'nmol-analyzed'!AD314*0.001/'nmol-analyzed'!AD$1*1/'nmol-analyzed'!AD$2</f>
        <v>0</v>
      </c>
      <c r="AG314" s="98">
        <f>'nmol-analyzed'!AE314*0.001/'nmol-analyzed'!AE$1*1/'nmol-analyzed'!AE$2</f>
        <v>3.261495320686645E-2</v>
      </c>
      <c r="AH314" s="98">
        <f>'nmol-analyzed'!AF314*0.001/'nmol-analyzed'!AF$1*1/'nmol-analyzed'!AF$2</f>
        <v>0</v>
      </c>
      <c r="AI314" s="98">
        <f>'nmol-analyzed'!AG314*0.001/'nmol-analyzed'!AG$1*1/'nmol-analyzed'!AG$2</f>
        <v>3.261495320686645E-2</v>
      </c>
      <c r="AJ314" s="98">
        <f>'nmol-analyzed'!AH314*0.001/'nmol-analyzed'!AH$1*1/'nmol-analyzed'!AH$2</f>
        <v>0</v>
      </c>
    </row>
    <row r="315" spans="1:36" x14ac:dyDescent="0.2">
      <c r="A315">
        <f>'imported summary from web'!A273</f>
        <v>772.5</v>
      </c>
      <c r="B315" t="str">
        <f>'imported summary from web'!B273</f>
        <v>C42H78O9PN</v>
      </c>
      <c r="C315" s="2" t="str">
        <f>'imported summary from web'!C273</f>
        <v>ePS(36:3)</v>
      </c>
      <c r="D315" s="69"/>
      <c r="E315" s="234"/>
      <c r="F315" s="237">
        <f>'nmol-analyzed'!F315*0.001/'nmol-analyzed'!F$1*1/'nmol-analyzed'!F$2</f>
        <v>0.26342846820932686</v>
      </c>
      <c r="G315" s="237">
        <f>'nmol-analyzed'!G315*0.001/'nmol-analyzed'!G$1*1/'nmol-analyzed'!G$2</f>
        <v>0</v>
      </c>
      <c r="H315" s="237">
        <f>'nmol-analyzed'!H315*0.001/'nmol-analyzed'!H$1*1/'nmol-analyzed'!H$2</f>
        <v>0</v>
      </c>
      <c r="I315" s="237">
        <f>'nmol-analyzed'!I315*0.001/'nmol-analyzed'!I$1*1/'nmol-analyzed'!I$2</f>
        <v>0</v>
      </c>
      <c r="J315" s="98">
        <f>'nmol-analyzed'!J315*0.001/'nmol-analyzed'!J$1*1/'nmol-analyzed'!J$2</f>
        <v>0</v>
      </c>
      <c r="K315" s="98">
        <f>'nmol-analyzed'!K315*0.001/'nmol-analyzed'!K$1*1/'nmol-analyzed'!K$2</f>
        <v>0</v>
      </c>
      <c r="L315" s="98">
        <f>'nmol-analyzed'!L315*0.001/'nmol-analyzed'!L$1*1/'nmol-analyzed'!L$2</f>
        <v>0.10537138728373073</v>
      </c>
      <c r="M315" s="19">
        <f t="shared" si="12"/>
        <v>3.5123795761243574E-2</v>
      </c>
      <c r="N315" s="243">
        <f t="shared" si="13"/>
        <v>6.0836198813146246E-2</v>
      </c>
      <c r="O315" s="19">
        <f t="shared" si="14"/>
        <v>1.7320508075688774</v>
      </c>
      <c r="P315" s="98">
        <f>'nmol-analyzed'!N315*0.001/'nmol-analyzed'!N$1*1/'nmol-analyzed'!N$2</f>
        <v>0</v>
      </c>
      <c r="Q315" s="98">
        <f>'nmol-analyzed'!O315*0.001/'nmol-analyzed'!O$1*1/'nmol-analyzed'!O$2</f>
        <v>1.2457100183180672E-2</v>
      </c>
      <c r="R315" s="98">
        <f>'nmol-analyzed'!P315*0.001/'nmol-analyzed'!P$1*1/'nmol-analyzed'!P$2</f>
        <v>0</v>
      </c>
      <c r="S315" s="98">
        <f>'nmol-analyzed'!Q315*0.001/'nmol-analyzed'!Q$1*1/'nmol-analyzed'!Q$2</f>
        <v>4.9828400732717187E-2</v>
      </c>
      <c r="T315" s="98">
        <f>'nmol-analyzed'!R315*0.001/'nmol-analyzed'!R$1*1/'nmol-analyzed'!R$2</f>
        <v>0</v>
      </c>
      <c r="U315" s="98">
        <f>'nmol-analyzed'!S315*0.001/'nmol-analyzed'!S$1*1/'nmol-analyzed'!S$2</f>
        <v>0</v>
      </c>
      <c r="V315" s="98">
        <f>'nmol-analyzed'!T315*0.001/'nmol-analyzed'!T$1*1/'nmol-analyzed'!T$2</f>
        <v>0</v>
      </c>
      <c r="W315" s="98">
        <f>'nmol-analyzed'!U315*0.001/'nmol-analyzed'!U$1*1/'nmol-analyzed'!U$2</f>
        <v>0</v>
      </c>
      <c r="X315" s="98">
        <f>'nmol-analyzed'!V315*0.001/'nmol-analyzed'!V$1*1/'nmol-analyzed'!V$2</f>
        <v>0</v>
      </c>
      <c r="Y315" s="98">
        <f>'nmol-analyzed'!W315*0.001/'nmol-analyzed'!W$1*1/'nmol-analyzed'!W$2</f>
        <v>0</v>
      </c>
      <c r="Z315" s="98">
        <f>'nmol-analyzed'!X315*0.001/'nmol-analyzed'!X$1*1/'nmol-analyzed'!X$2</f>
        <v>0</v>
      </c>
      <c r="AA315" s="98">
        <f>'nmol-analyzed'!Y315*0.001/'nmol-analyzed'!Y$1*1/'nmol-analyzed'!Y$2</f>
        <v>0</v>
      </c>
      <c r="AB315" s="98">
        <f>'nmol-analyzed'!Z315*0.001/'nmol-analyzed'!Z$1*1/'nmol-analyzed'!Z$2</f>
        <v>0</v>
      </c>
      <c r="AC315" s="98">
        <f>'nmol-analyzed'!AA315*0.001/'nmol-analyzed'!AA$1*1/'nmol-analyzed'!AA$2</f>
        <v>0</v>
      </c>
      <c r="AD315" s="98">
        <f>'nmol-analyzed'!AB315*0.001/'nmol-analyzed'!AB$1*1/'nmol-analyzed'!AB$2</f>
        <v>0.33634170494584115</v>
      </c>
      <c r="AE315" s="98">
        <f>'nmol-analyzed'!AC315*0.001/'nmol-analyzed'!AC$1*1/'nmol-analyzed'!AC$2</f>
        <v>0</v>
      </c>
      <c r="AF315" s="98">
        <f>'nmol-analyzed'!AD315*0.001/'nmol-analyzed'!AD$1*1/'nmol-analyzed'!AD$2</f>
        <v>4.2710057770900457E-2</v>
      </c>
      <c r="AG315" s="98">
        <f>'nmol-analyzed'!AE315*0.001/'nmol-analyzed'!AE$1*1/'nmol-analyzed'!AE$2</f>
        <v>0</v>
      </c>
      <c r="AH315" s="98">
        <f>'nmol-analyzed'!AF315*0.001/'nmol-analyzed'!AF$1*1/'nmol-analyzed'!AF$2</f>
        <v>0</v>
      </c>
      <c r="AI315" s="98">
        <f>'nmol-analyzed'!AG315*0.001/'nmol-analyzed'!AG$1*1/'nmol-analyzed'!AG$2</f>
        <v>0</v>
      </c>
      <c r="AJ315" s="98">
        <f>'nmol-analyzed'!AH315*0.001/'nmol-analyzed'!AH$1*1/'nmol-analyzed'!AH$2</f>
        <v>0</v>
      </c>
    </row>
    <row r="316" spans="1:36" x14ac:dyDescent="0.2">
      <c r="A316">
        <f>'imported summary from web'!A274</f>
        <v>774.6</v>
      </c>
      <c r="B316" t="str">
        <f>'imported summary from web'!B274</f>
        <v>C42H80O9PN</v>
      </c>
      <c r="C316" s="2" t="str">
        <f>'imported summary from web'!C274</f>
        <v>ePS(36:2)</v>
      </c>
      <c r="D316" s="69"/>
      <c r="E316" s="234"/>
      <c r="F316" s="237">
        <f>'nmol-analyzed'!F316*0.001/'nmol-analyzed'!F$1*1/'nmol-analyzed'!F$2</f>
        <v>0</v>
      </c>
      <c r="G316" s="237">
        <f>'nmol-analyzed'!G316*0.001/'nmol-analyzed'!G$1*1/'nmol-analyzed'!G$2</f>
        <v>0</v>
      </c>
      <c r="H316" s="237">
        <f>'nmol-analyzed'!H316*0.001/'nmol-analyzed'!H$1*1/'nmol-analyzed'!H$2</f>
        <v>0</v>
      </c>
      <c r="I316" s="237">
        <f>'nmol-analyzed'!I316*0.001/'nmol-analyzed'!I$1*1/'nmol-analyzed'!I$2</f>
        <v>0.43904744701554477</v>
      </c>
      <c r="J316" s="98">
        <f>'nmol-analyzed'!J316*0.001/'nmol-analyzed'!J$1*1/'nmol-analyzed'!J$2</f>
        <v>0</v>
      </c>
      <c r="K316" s="98">
        <f>'nmol-analyzed'!K316*0.001/'nmol-analyzed'!K$1*1/'nmol-analyzed'!K$2</f>
        <v>0.12293328516435253</v>
      </c>
      <c r="L316" s="98">
        <f>'nmol-analyzed'!L316*0.001/'nmol-analyzed'!L$1*1/'nmol-analyzed'!L$2</f>
        <v>0</v>
      </c>
      <c r="M316" s="19">
        <f t="shared" si="12"/>
        <v>4.0977761721450845E-2</v>
      </c>
      <c r="N316" s="243">
        <f t="shared" si="13"/>
        <v>7.0975565282003966E-2</v>
      </c>
      <c r="O316" s="19">
        <f t="shared" si="14"/>
        <v>1.7320508075688774</v>
      </c>
      <c r="P316" s="98">
        <f>'nmol-analyzed'!N316*0.001/'nmol-analyzed'!N$1*1/'nmol-analyzed'!N$2</f>
        <v>0</v>
      </c>
      <c r="Q316" s="98">
        <f>'nmol-analyzed'!O316*0.001/'nmol-analyzed'!O$1*1/'nmol-analyzed'!O$2</f>
        <v>0</v>
      </c>
      <c r="R316" s="98">
        <f>'nmol-analyzed'!P316*0.001/'nmol-analyzed'!P$1*1/'nmol-analyzed'!P$2</f>
        <v>0</v>
      </c>
      <c r="S316" s="98">
        <f>'nmol-analyzed'!Q316*0.001/'nmol-analyzed'!Q$1*1/'nmol-analyzed'!Q$2</f>
        <v>0</v>
      </c>
      <c r="T316" s="98">
        <f>'nmol-analyzed'!R316*0.001/'nmol-analyzed'!R$1*1/'nmol-analyzed'!R$2</f>
        <v>0</v>
      </c>
      <c r="U316" s="98">
        <f>'nmol-analyzed'!S316*0.001/'nmol-analyzed'!S$1*1/'nmol-analyzed'!S$2</f>
        <v>0</v>
      </c>
      <c r="V316" s="98">
        <f>'nmol-analyzed'!T316*0.001/'nmol-analyzed'!T$1*1/'nmol-analyzed'!T$2</f>
        <v>0</v>
      </c>
      <c r="W316" s="98">
        <f>'nmol-analyzed'!U316*0.001/'nmol-analyzed'!U$1*1/'nmol-analyzed'!U$2</f>
        <v>0</v>
      </c>
      <c r="X316" s="98">
        <f>'nmol-analyzed'!V316*0.001/'nmol-analyzed'!V$1*1/'nmol-analyzed'!V$2</f>
        <v>0</v>
      </c>
      <c r="Y316" s="98">
        <f>'nmol-analyzed'!W316*0.001/'nmol-analyzed'!W$1*1/'nmol-analyzed'!W$2</f>
        <v>5.1994852938488196E-3</v>
      </c>
      <c r="Z316" s="98">
        <f>'nmol-analyzed'!X316*0.001/'nmol-analyzed'!X$1*1/'nmol-analyzed'!X$2</f>
        <v>0</v>
      </c>
      <c r="AA316" s="98">
        <f>'nmol-analyzed'!Y316*0.001/'nmol-analyzed'!Y$1*1/'nmol-analyzed'!Y$2</f>
        <v>0</v>
      </c>
      <c r="AB316" s="98">
        <f>'nmol-analyzed'!Z316*0.001/'nmol-analyzed'!Z$1*1/'nmol-analyzed'!Z$2</f>
        <v>0</v>
      </c>
      <c r="AC316" s="98">
        <f>'nmol-analyzed'!AA316*0.001/'nmol-analyzed'!AA$1*1/'nmol-analyzed'!AA$2</f>
        <v>0</v>
      </c>
      <c r="AD316" s="98">
        <f>'nmol-analyzed'!AB316*0.001/'nmol-analyzed'!AB$1*1/'nmol-analyzed'!AB$2</f>
        <v>0</v>
      </c>
      <c r="AE316" s="98">
        <f>'nmol-analyzed'!AC316*0.001/'nmol-analyzed'!AC$1*1/'nmol-analyzed'!AC$2</f>
        <v>5.5364889703011552E-2</v>
      </c>
      <c r="AF316" s="98">
        <f>'nmol-analyzed'!AD316*0.001/'nmol-analyzed'!AD$1*1/'nmol-analyzed'!AD$2</f>
        <v>0</v>
      </c>
      <c r="AG316" s="98">
        <f>'nmol-analyzed'!AE316*0.001/'nmol-analyzed'!AE$1*1/'nmol-analyzed'!AE$2</f>
        <v>0.21743302137910966</v>
      </c>
      <c r="AH316" s="98">
        <f>'nmol-analyzed'!AF316*0.001/'nmol-analyzed'!AF$1*1/'nmol-analyzed'!AF$2</f>
        <v>0</v>
      </c>
      <c r="AI316" s="98">
        <f>'nmol-analyzed'!AG316*0.001/'nmol-analyzed'!AG$1*1/'nmol-analyzed'!AG$2</f>
        <v>0</v>
      </c>
      <c r="AJ316" s="98">
        <f>'nmol-analyzed'!AH316*0.001/'nmol-analyzed'!AH$1*1/'nmol-analyzed'!AH$2</f>
        <v>2.4405747297657408E-2</v>
      </c>
    </row>
    <row r="317" spans="1:36" x14ac:dyDescent="0.2">
      <c r="A317">
        <f>'imported summary from web'!A275</f>
        <v>776.6</v>
      </c>
      <c r="B317" t="str">
        <f>'imported summary from web'!B275</f>
        <v>C42H82O9PN</v>
      </c>
      <c r="C317" s="2" t="str">
        <f>'imported summary from web'!C275</f>
        <v>ePS(36:1)</v>
      </c>
      <c r="D317" s="69"/>
      <c r="E317" s="234"/>
      <c r="F317" s="237">
        <f>'nmol-analyzed'!F317*0.001/'nmol-analyzed'!F$1*1/'nmol-analyzed'!F$2</f>
        <v>0.79028540462798036</v>
      </c>
      <c r="G317" s="237">
        <f>'nmol-analyzed'!G317*0.001/'nmol-analyzed'!G$1*1/'nmol-analyzed'!G$2</f>
        <v>1.3171423410466341</v>
      </c>
      <c r="H317" s="237">
        <f>'nmol-analyzed'!H317*0.001/'nmol-analyzed'!H$1*1/'nmol-analyzed'!H$2</f>
        <v>0</v>
      </c>
      <c r="I317" s="237">
        <f>'nmol-analyzed'!I317*0.001/'nmol-analyzed'!I$1*1/'nmol-analyzed'!I$2</f>
        <v>0</v>
      </c>
      <c r="J317" s="98">
        <f>'nmol-analyzed'!J317*0.001/'nmol-analyzed'!J$1*1/'nmol-analyzed'!J$2</f>
        <v>2.6342846820932683E-2</v>
      </c>
      <c r="K317" s="98">
        <f>'nmol-analyzed'!K317*0.001/'nmol-analyzed'!K$1*1/'nmol-analyzed'!K$2</f>
        <v>7.902854046279803E-2</v>
      </c>
      <c r="L317" s="98">
        <f>'nmol-analyzed'!L317*0.001/'nmol-analyzed'!L$1*1/'nmol-analyzed'!L$2</f>
        <v>0</v>
      </c>
      <c r="M317" s="19">
        <f t="shared" si="12"/>
        <v>3.5123795761243574E-2</v>
      </c>
      <c r="N317" s="243">
        <f t="shared" si="13"/>
        <v>4.0239363192516926E-2</v>
      </c>
      <c r="O317" s="19">
        <f t="shared" si="14"/>
        <v>1.1456439237389595</v>
      </c>
      <c r="P317" s="98">
        <f>'nmol-analyzed'!N317*0.001/'nmol-analyzed'!N$1*1/'nmol-analyzed'!N$2</f>
        <v>0</v>
      </c>
      <c r="Q317" s="98">
        <f>'nmol-analyzed'!O317*0.001/'nmol-analyzed'!O$1*1/'nmol-analyzed'!O$2</f>
        <v>1.2457100183180672E-2</v>
      </c>
      <c r="R317" s="98">
        <f>'nmol-analyzed'!P317*0.001/'nmol-analyzed'!P$1*1/'nmol-analyzed'!P$2</f>
        <v>0</v>
      </c>
      <c r="S317" s="98">
        <f>'nmol-analyzed'!Q317*0.001/'nmol-analyzed'!Q$1*1/'nmol-analyzed'!Q$2</f>
        <v>0</v>
      </c>
      <c r="T317" s="98">
        <f>'nmol-analyzed'!R317*0.001/'nmol-analyzed'!R$1*1/'nmol-analyzed'!R$2</f>
        <v>0.24893862243621181</v>
      </c>
      <c r="U317" s="98">
        <f>'nmol-analyzed'!S317*0.001/'nmol-analyzed'!S$1*1/'nmol-analyzed'!S$2</f>
        <v>0</v>
      </c>
      <c r="V317" s="98">
        <f>'nmol-analyzed'!T317*0.001/'nmol-analyzed'!T$1*1/'nmol-analyzed'!T$2</f>
        <v>4.4845560659445477E-2</v>
      </c>
      <c r="W317" s="98">
        <f>'nmol-analyzed'!U317*0.001/'nmol-analyzed'!U$1*1/'nmol-analyzed'!U$2</f>
        <v>6.4065086656347581E-2</v>
      </c>
      <c r="X317" s="98">
        <f>'nmol-analyzed'!V317*0.001/'nmol-analyzed'!V$1*1/'nmol-analyzed'!V$2</f>
        <v>4.9828400732717208E-2</v>
      </c>
      <c r="Y317" s="98">
        <f>'nmol-analyzed'!W317*0.001/'nmol-analyzed'!W$1*1/'nmol-analyzed'!W$2</f>
        <v>2.144787683712639E-2</v>
      </c>
      <c r="Z317" s="98">
        <f>'nmol-analyzed'!X317*0.001/'nmol-analyzed'!X$1*1/'nmol-analyzed'!X$2</f>
        <v>5.9794080879260636E-2</v>
      </c>
      <c r="AA317" s="98">
        <f>'nmol-analyzed'!Y317*0.001/'nmol-analyzed'!Y$1*1/'nmol-analyzed'!Y$2</f>
        <v>0</v>
      </c>
      <c r="AB317" s="98">
        <f>'nmol-analyzed'!Z317*0.001/'nmol-analyzed'!Z$1*1/'nmol-analyzed'!Z$2</f>
        <v>2.2422780329722738E-2</v>
      </c>
      <c r="AC317" s="98">
        <f>'nmol-analyzed'!AA317*0.001/'nmol-analyzed'!AA$1*1/'nmol-analyzed'!AA$2</f>
        <v>7.6878103987617075E-2</v>
      </c>
      <c r="AD317" s="98">
        <f>'nmol-analyzed'!AB317*0.001/'nmol-analyzed'!AB$1*1/'nmol-analyzed'!AB$2</f>
        <v>3.7371300549537904E-2</v>
      </c>
      <c r="AE317" s="98">
        <f>'nmol-analyzed'!AC317*0.001/'nmol-analyzed'!AC$1*1/'nmol-analyzed'!AC$2</f>
        <v>0</v>
      </c>
      <c r="AF317" s="98">
        <f>'nmol-analyzed'!AD317*0.001/'nmol-analyzed'!AD$1*1/'nmol-analyzed'!AD$2</f>
        <v>0</v>
      </c>
      <c r="AG317" s="98">
        <f>'nmol-analyzed'!AE317*0.001/'nmol-analyzed'!AE$1*1/'nmol-analyzed'!AE$2</f>
        <v>6.5229906413732899E-2</v>
      </c>
      <c r="AH317" s="98">
        <f>'nmol-analyzed'!AF317*0.001/'nmol-analyzed'!AF$1*1/'nmol-analyzed'!AF$2</f>
        <v>0</v>
      </c>
      <c r="AI317" s="98">
        <f>'nmol-analyzed'!AG317*0.001/'nmol-analyzed'!AG$1*1/'nmol-analyzed'!AG$2</f>
        <v>6.5229906413732899E-2</v>
      </c>
      <c r="AJ317" s="98">
        <f>'nmol-analyzed'!AH317*0.001/'nmol-analyzed'!AH$1*1/'nmol-analyzed'!AH$2</f>
        <v>3.6608620946486106E-2</v>
      </c>
    </row>
    <row r="318" spans="1:36" x14ac:dyDescent="0.2">
      <c r="A318">
        <f>'imported summary from web'!A276</f>
        <v>778.6</v>
      </c>
      <c r="B318" t="str">
        <f>'imported summary from web'!B276</f>
        <v>C42H84O9PN</v>
      </c>
      <c r="C318" s="2" t="str">
        <f>'imported summary from web'!C276</f>
        <v>ePS(36:0)</v>
      </c>
      <c r="D318" s="69"/>
      <c r="E318" s="234"/>
      <c r="F318" s="237">
        <f>'nmol-analyzed'!F318*0.001/'nmol-analyzed'!F$1*1/'nmol-analyzed'!F$2</f>
        <v>0</v>
      </c>
      <c r="G318" s="237">
        <f>'nmol-analyzed'!G318*0.001/'nmol-analyzed'!G$1*1/'nmol-analyzed'!G$2</f>
        <v>0</v>
      </c>
      <c r="H318" s="237">
        <f>'nmol-analyzed'!H318*0.001/'nmol-analyzed'!H$1*1/'nmol-analyzed'!H$2</f>
        <v>0</v>
      </c>
      <c r="I318" s="237">
        <f>'nmol-analyzed'!I318*0.001/'nmol-analyzed'!I$1*1/'nmol-analyzed'!I$2</f>
        <v>0.70247591522487163</v>
      </c>
      <c r="J318" s="98">
        <f>'nmol-analyzed'!J318*0.001/'nmol-analyzed'!J$1*1/'nmol-analyzed'!J$2</f>
        <v>0</v>
      </c>
      <c r="K318" s="98">
        <f>'nmol-analyzed'!K318*0.001/'nmol-analyzed'!K$1*1/'nmol-analyzed'!K$2</f>
        <v>0</v>
      </c>
      <c r="L318" s="98">
        <f>'nmol-analyzed'!L318*0.001/'nmol-analyzed'!L$1*1/'nmol-analyzed'!L$2</f>
        <v>7.0247591522487163E-2</v>
      </c>
      <c r="M318" s="19">
        <f t="shared" si="12"/>
        <v>2.3415863840829054E-2</v>
      </c>
      <c r="N318" s="243">
        <f t="shared" si="13"/>
        <v>4.0557465875430833E-2</v>
      </c>
      <c r="O318" s="19">
        <f t="shared" si="14"/>
        <v>1.7320508075688772</v>
      </c>
      <c r="P318" s="98">
        <f>'nmol-analyzed'!N318*0.001/'nmol-analyzed'!N$1*1/'nmol-analyzed'!N$2</f>
        <v>0.32359149652305752</v>
      </c>
      <c r="Q318" s="98">
        <f>'nmol-analyzed'!O318*0.001/'nmol-analyzed'!O$1*1/'nmol-analyzed'!O$2</f>
        <v>0</v>
      </c>
      <c r="R318" s="98">
        <f>'nmol-analyzed'!P318*0.001/'nmol-analyzed'!P$1*1/'nmol-analyzed'!P$2</f>
        <v>0</v>
      </c>
      <c r="S318" s="98">
        <f>'nmol-analyzed'!Q318*0.001/'nmol-analyzed'!Q$1*1/'nmol-analyzed'!Q$2</f>
        <v>6.6437867643622944E-2</v>
      </c>
      <c r="T318" s="98">
        <f>'nmol-analyzed'!R318*0.001/'nmol-analyzed'!R$1*1/'nmol-analyzed'!R$2</f>
        <v>9.7622989190671375E-3</v>
      </c>
      <c r="U318" s="98">
        <f>'nmol-analyzed'!S318*0.001/'nmol-analyzed'!S$1*1/'nmol-analyzed'!S$2</f>
        <v>8.2216861208983388E-2</v>
      </c>
      <c r="V318" s="98">
        <f>'nmol-analyzed'!T318*0.001/'nmol-analyzed'!T$1*1/'nmol-analyzed'!T$2</f>
        <v>0</v>
      </c>
      <c r="W318" s="98">
        <f>'nmol-analyzed'!U318*0.001/'nmol-analyzed'!U$1*1/'nmol-analyzed'!U$2</f>
        <v>8.5420115541796765E-2</v>
      </c>
      <c r="X318" s="98">
        <f>'nmol-analyzed'!V318*0.001/'nmol-analyzed'!V$1*1/'nmol-analyzed'!V$2</f>
        <v>0</v>
      </c>
      <c r="Y318" s="98">
        <f>'nmol-analyzed'!W318*0.001/'nmol-analyzed'!W$1*1/'nmol-analyzed'!W$2</f>
        <v>3.2496783086555137E-3</v>
      </c>
      <c r="Z318" s="98">
        <f>'nmol-analyzed'!X318*0.001/'nmol-analyzed'!X$1*1/'nmol-analyzed'!X$2</f>
        <v>0</v>
      </c>
      <c r="AA318" s="98">
        <f>'nmol-analyzed'!Y318*0.001/'nmol-analyzed'!Y$1*1/'nmol-analyzed'!Y$2</f>
        <v>0.10962248161198994</v>
      </c>
      <c r="AB318" s="98">
        <f>'nmol-analyzed'!Z318*0.001/'nmol-analyzed'!Z$1*1/'nmol-analyzed'!Z$2</f>
        <v>3.7371300549537891E-2</v>
      </c>
      <c r="AC318" s="98">
        <f>'nmol-analyzed'!AA318*0.001/'nmol-analyzed'!AA$1*1/'nmol-analyzed'!AA$2</f>
        <v>0</v>
      </c>
      <c r="AD318" s="98">
        <f>'nmol-analyzed'!AB318*0.001/'nmol-analyzed'!AB$1*1/'nmol-analyzed'!AB$2</f>
        <v>2.4914200366358615E-2</v>
      </c>
      <c r="AE318" s="98">
        <f>'nmol-analyzed'!AC318*0.001/'nmol-analyzed'!AC$1*1/'nmol-analyzed'!AC$2</f>
        <v>2.2145955881204629E-2</v>
      </c>
      <c r="AF318" s="98">
        <f>'nmol-analyzed'!AD318*0.001/'nmol-analyzed'!AD$1*1/'nmol-analyzed'!AD$2</f>
        <v>0.24202366070176928</v>
      </c>
      <c r="AG318" s="98">
        <f>'nmol-analyzed'!AE318*0.001/'nmol-analyzed'!AE$1*1/'nmol-analyzed'!AE$2</f>
        <v>0</v>
      </c>
      <c r="AH318" s="98">
        <f>'nmol-analyzed'!AF318*0.001/'nmol-analyzed'!AF$1*1/'nmol-analyzed'!AF$2</f>
        <v>0</v>
      </c>
      <c r="AI318" s="98">
        <f>'nmol-analyzed'!AG318*0.001/'nmol-analyzed'!AG$1*1/'nmol-analyzed'!AG$2</f>
        <v>0</v>
      </c>
      <c r="AJ318" s="98">
        <f>'nmol-analyzed'!AH318*0.001/'nmol-analyzed'!AH$1*1/'nmol-analyzed'!AH$2</f>
        <v>0</v>
      </c>
    </row>
    <row r="319" spans="1:36" x14ac:dyDescent="0.2">
      <c r="A319">
        <f>'imported summary from web'!A284</f>
        <v>794.5</v>
      </c>
      <c r="B319" t="str">
        <f>'imported summary from web'!B284</f>
        <v>C44H76O9PN</v>
      </c>
      <c r="C319" s="2" t="str">
        <f>'imported summary from web'!C284</f>
        <v>ePS(38:6)</v>
      </c>
      <c r="D319" s="69"/>
      <c r="E319" s="234"/>
      <c r="F319" s="237">
        <f>'nmol-analyzed'!F319*0.001/'nmol-analyzed'!F$1*1/'nmol-analyzed'!F$2</f>
        <v>0</v>
      </c>
      <c r="G319" s="237">
        <f>'nmol-analyzed'!G319*0.001/'nmol-analyzed'!G$1*1/'nmol-analyzed'!G$2</f>
        <v>0</v>
      </c>
      <c r="H319" s="237">
        <f>'nmol-analyzed'!H319*0.001/'nmol-analyzed'!H$1*1/'nmol-analyzed'!H$2</f>
        <v>0</v>
      </c>
      <c r="I319" s="237">
        <f>'nmol-analyzed'!I319*0.001/'nmol-analyzed'!I$1*1/'nmol-analyzed'!I$2</f>
        <v>0.61466642582176245</v>
      </c>
      <c r="J319" s="98">
        <f>'nmol-analyzed'!J319*0.001/'nmol-analyzed'!J$1*1/'nmol-analyzed'!J$2</f>
        <v>8.7809489403108953E-3</v>
      </c>
      <c r="K319" s="98">
        <f>'nmol-analyzed'!K319*0.001/'nmol-analyzed'!K$1*1/'nmol-analyzed'!K$2</f>
        <v>8.7809489403108953E-2</v>
      </c>
      <c r="L319" s="98">
        <f>'nmol-analyzed'!L319*0.001/'nmol-analyzed'!L$1*1/'nmol-analyzed'!L$2</f>
        <v>0</v>
      </c>
      <c r="M319" s="19">
        <f t="shared" si="12"/>
        <v>3.219681278113995E-2</v>
      </c>
      <c r="N319" s="243">
        <f t="shared" si="13"/>
        <v>4.836169576087939E-2</v>
      </c>
      <c r="O319" s="19">
        <f t="shared" si="14"/>
        <v>1.5020646947143914</v>
      </c>
      <c r="P319" s="98">
        <f>'nmol-analyzed'!N319*0.001/'nmol-analyzed'!N$1*1/'nmol-analyzed'!N$2</f>
        <v>0</v>
      </c>
      <c r="Q319" s="98">
        <f>'nmol-analyzed'!O319*0.001/'nmol-analyzed'!O$1*1/'nmol-analyzed'!O$2</f>
        <v>0</v>
      </c>
      <c r="R319" s="98">
        <f>'nmol-analyzed'!P319*0.001/'nmol-analyzed'!P$1*1/'nmol-analyzed'!P$2</f>
        <v>0</v>
      </c>
      <c r="S319" s="98">
        <f>'nmol-analyzed'!Q319*0.001/'nmol-analyzed'!Q$1*1/'nmol-analyzed'!Q$2</f>
        <v>0</v>
      </c>
      <c r="T319" s="98">
        <f>'nmol-analyzed'!R319*0.001/'nmol-analyzed'!R$1*1/'nmol-analyzed'!R$2</f>
        <v>0</v>
      </c>
      <c r="U319" s="98">
        <f>'nmol-analyzed'!S319*0.001/'nmol-analyzed'!S$1*1/'nmol-analyzed'!S$2</f>
        <v>2.9897040439630318E-2</v>
      </c>
      <c r="V319" s="98">
        <f>'nmol-analyzed'!T319*0.001/'nmol-analyzed'!T$1*1/'nmol-analyzed'!T$2</f>
        <v>1.4948520219815161E-2</v>
      </c>
      <c r="W319" s="98">
        <f>'nmol-analyzed'!U319*0.001/'nmol-analyzed'!U$1*1/'nmol-analyzed'!U$2</f>
        <v>4.2710057770898383E-2</v>
      </c>
      <c r="X319" s="98">
        <f>'nmol-analyzed'!V319*0.001/'nmol-analyzed'!V$1*1/'nmol-analyzed'!V$2</f>
        <v>0.41523667277264326</v>
      </c>
      <c r="Y319" s="98">
        <f>'nmol-analyzed'!W319*0.001/'nmol-analyzed'!W$1*1/'nmol-analyzed'!W$2</f>
        <v>1.4298584558084264E-2</v>
      </c>
      <c r="Z319" s="98">
        <f>'nmol-analyzed'!X319*0.001/'nmol-analyzed'!X$1*1/'nmol-analyzed'!X$2</f>
        <v>0</v>
      </c>
      <c r="AA319" s="98">
        <f>'nmol-analyzed'!Y319*0.001/'nmol-analyzed'!Y$1*1/'nmol-analyzed'!Y$2</f>
        <v>0</v>
      </c>
      <c r="AB319" s="98">
        <f>'nmol-analyzed'!Z319*0.001/'nmol-analyzed'!Z$1*1/'nmol-analyzed'!Z$2</f>
        <v>9.7165381428798533E-2</v>
      </c>
      <c r="AC319" s="98">
        <f>'nmol-analyzed'!AA319*0.001/'nmol-analyzed'!AA$1*1/'nmol-analyzed'!AA$2</f>
        <v>0</v>
      </c>
      <c r="AD319" s="98">
        <f>'nmol-analyzed'!AB319*0.001/'nmol-analyzed'!AB$1*1/'nmol-analyzed'!AB$2</f>
        <v>0</v>
      </c>
      <c r="AE319" s="98">
        <f>'nmol-analyzed'!AC319*0.001/'nmol-analyzed'!AC$1*1/'nmol-analyzed'!AC$2</f>
        <v>0</v>
      </c>
      <c r="AF319" s="98">
        <f>'nmol-analyzed'!AD319*0.001/'nmol-analyzed'!AD$1*1/'nmol-analyzed'!AD$2</f>
        <v>5.6946743694533952E-2</v>
      </c>
      <c r="AG319" s="98">
        <f>'nmol-analyzed'!AE319*0.001/'nmol-analyzed'!AE$1*1/'nmol-analyzed'!AE$2</f>
        <v>0</v>
      </c>
      <c r="AH319" s="98">
        <f>'nmol-analyzed'!AF319*0.001/'nmol-analyzed'!AF$1*1/'nmol-analyzed'!AF$2</f>
        <v>0</v>
      </c>
      <c r="AI319" s="98">
        <f>'nmol-analyzed'!AG319*0.001/'nmol-analyzed'!AG$1*1/'nmol-analyzed'!AG$2</f>
        <v>7.6101557482688362E-2</v>
      </c>
      <c r="AJ319" s="98">
        <f>'nmol-analyzed'!AH319*0.001/'nmol-analyzed'!AH$1*1/'nmol-analyzed'!AH$2</f>
        <v>4.8811494595314815E-2</v>
      </c>
    </row>
    <row r="320" spans="1:36" x14ac:dyDescent="0.2">
      <c r="A320">
        <f>'imported summary from web'!A285</f>
        <v>796.5</v>
      </c>
      <c r="B320" t="str">
        <f>'imported summary from web'!B285</f>
        <v>C44H78O9PN</v>
      </c>
      <c r="C320" s="2" t="str">
        <f>'imported summary from web'!C285</f>
        <v>ePS(38:5)</v>
      </c>
      <c r="D320" s="69"/>
      <c r="E320" s="234"/>
      <c r="F320" s="237">
        <f>'nmol-analyzed'!F320*0.001/'nmol-analyzed'!F$1*1/'nmol-analyzed'!F$2</f>
        <v>0.43904744701554477</v>
      </c>
      <c r="G320" s="237">
        <f>'nmol-analyzed'!G320*0.001/'nmol-analyzed'!G$1*1/'nmol-analyzed'!G$2</f>
        <v>0</v>
      </c>
      <c r="H320" s="237">
        <f>'nmol-analyzed'!H320*0.001/'nmol-analyzed'!H$1*1/'nmol-analyzed'!H$2</f>
        <v>0</v>
      </c>
      <c r="I320" s="237">
        <f>'nmol-analyzed'!I320*0.001/'nmol-analyzed'!I$1*1/'nmol-analyzed'!I$2</f>
        <v>0.70247591522487129</v>
      </c>
      <c r="J320" s="98">
        <f>'nmol-analyzed'!J320*0.001/'nmol-analyzed'!J$1*1/'nmol-analyzed'!J$2</f>
        <v>0</v>
      </c>
      <c r="K320" s="98">
        <f>'nmol-analyzed'!K320*0.001/'nmol-analyzed'!K$1*1/'nmol-analyzed'!K$2</f>
        <v>0</v>
      </c>
      <c r="L320" s="98">
        <f>'nmol-analyzed'!L320*0.001/'nmol-analyzed'!L$1*1/'nmol-analyzed'!L$2</f>
        <v>1.7561897880621791E-2</v>
      </c>
      <c r="M320" s="19">
        <f t="shared" si="12"/>
        <v>5.8539659602072636E-3</v>
      </c>
      <c r="N320" s="243">
        <f t="shared" si="13"/>
        <v>1.0139366468857708E-2</v>
      </c>
      <c r="O320" s="19">
        <f t="shared" si="14"/>
        <v>1.7320508075688772</v>
      </c>
      <c r="P320" s="98">
        <f>'nmol-analyzed'!N320*0.001/'nmol-analyzed'!N$1*1/'nmol-analyzed'!N$2</f>
        <v>0</v>
      </c>
      <c r="Q320" s="98">
        <f>'nmol-analyzed'!O320*0.001/'nmol-analyzed'!O$1*1/'nmol-analyzed'!O$2</f>
        <v>0</v>
      </c>
      <c r="R320" s="98">
        <f>'nmol-analyzed'!P320*0.001/'nmol-analyzed'!P$1*1/'nmol-analyzed'!P$2</f>
        <v>0.12588227553528553</v>
      </c>
      <c r="S320" s="98">
        <f>'nmol-analyzed'!Q320*0.001/'nmol-analyzed'!Q$1*1/'nmol-analyzed'!Q$2</f>
        <v>6.6437867643622917E-2</v>
      </c>
      <c r="T320" s="98">
        <f>'nmol-analyzed'!R320*0.001/'nmol-analyzed'!R$1*1/'nmol-analyzed'!R$2</f>
        <v>2.4405747297667837E-2</v>
      </c>
      <c r="U320" s="98">
        <f>'nmol-analyzed'!S320*0.001/'nmol-analyzed'!S$1*1/'nmol-analyzed'!S$2</f>
        <v>1.4948520219815159E-2</v>
      </c>
      <c r="V320" s="98">
        <f>'nmol-analyzed'!T320*0.001/'nmol-analyzed'!T$1*1/'nmol-analyzed'!T$2</f>
        <v>0</v>
      </c>
      <c r="W320" s="98">
        <f>'nmol-analyzed'!U320*0.001/'nmol-analyzed'!U$1*1/'nmol-analyzed'!U$2</f>
        <v>5.3387572213622982E-2</v>
      </c>
      <c r="X320" s="98">
        <f>'nmol-analyzed'!V320*0.001/'nmol-analyzed'!V$1*1/'nmol-analyzed'!V$2</f>
        <v>0.43184613968354901</v>
      </c>
      <c r="Y320" s="98">
        <f>'nmol-analyzed'!W320*0.001/'nmol-analyzed'!W$1*1/'nmol-analyzed'!W$2</f>
        <v>7.1492922790421321E-3</v>
      </c>
      <c r="Z320" s="98">
        <f>'nmol-analyzed'!X320*0.001/'nmol-analyzed'!X$1*1/'nmol-analyzed'!X$2</f>
        <v>1.3287573528724591E-2</v>
      </c>
      <c r="AA320" s="98">
        <f>'nmol-analyzed'!Y320*0.001/'nmol-analyzed'!Y$1*1/'nmol-analyzed'!Y$2</f>
        <v>0</v>
      </c>
      <c r="AB320" s="98">
        <f>'nmol-analyzed'!Z320*0.001/'nmol-analyzed'!Z$1*1/'nmol-analyzed'!Z$2</f>
        <v>0</v>
      </c>
      <c r="AC320" s="98">
        <f>'nmol-analyzed'!AA320*0.001/'nmol-analyzed'!AA$1*1/'nmol-analyzed'!AA$2</f>
        <v>0</v>
      </c>
      <c r="AD320" s="98">
        <f>'nmol-analyzed'!AB320*0.001/'nmol-analyzed'!AB$1*1/'nmol-analyzed'!AB$2</f>
        <v>6.2285500915896505E-2</v>
      </c>
      <c r="AE320" s="98">
        <f>'nmol-analyzed'!AC320*0.001/'nmol-analyzed'!AC$1*1/'nmol-analyzed'!AC$2</f>
        <v>0.32111636027746698</v>
      </c>
      <c r="AF320" s="98">
        <f>'nmol-analyzed'!AD320*0.001/'nmol-analyzed'!AD$1*1/'nmol-analyzed'!AD$2</f>
        <v>2.8473371847266976E-2</v>
      </c>
      <c r="AG320" s="98">
        <f>'nmol-analyzed'!AE320*0.001/'nmol-analyzed'!AE$1*1/'nmol-analyzed'!AE$2</f>
        <v>0</v>
      </c>
      <c r="AH320" s="98">
        <f>'nmol-analyzed'!AF320*0.001/'nmol-analyzed'!AF$1*1/'nmol-analyzed'!AF$2</f>
        <v>0</v>
      </c>
      <c r="AI320" s="98">
        <f>'nmol-analyzed'!AG320*0.001/'nmol-analyzed'!AG$1*1/'nmol-analyzed'!AG$2</f>
        <v>0.11958816175851032</v>
      </c>
      <c r="AJ320" s="98">
        <f>'nmol-analyzed'!AH320*0.001/'nmol-analyzed'!AH$1*1/'nmol-analyzed'!AH$2</f>
        <v>0</v>
      </c>
    </row>
    <row r="321" spans="1:36" x14ac:dyDescent="0.2">
      <c r="A321">
        <f>'imported summary from web'!A286</f>
        <v>798.6</v>
      </c>
      <c r="B321" t="str">
        <f>'imported summary from web'!B286</f>
        <v>C44H80O9PN</v>
      </c>
      <c r="C321" s="2" t="str">
        <f>'imported summary from web'!C286</f>
        <v>ePS(38:4)</v>
      </c>
      <c r="D321" s="69"/>
      <c r="E321" s="234"/>
      <c r="F321" s="237">
        <f>'nmol-analyzed'!F321*0.001/'nmol-analyzed'!F$1*1/'nmol-analyzed'!F$2</f>
        <v>0</v>
      </c>
      <c r="G321" s="237">
        <f>'nmol-analyzed'!G321*0.001/'nmol-analyzed'!G$1*1/'nmol-analyzed'!G$2</f>
        <v>0</v>
      </c>
      <c r="H321" s="237">
        <f>'nmol-analyzed'!H321*0.001/'nmol-analyzed'!H$1*1/'nmol-analyzed'!H$2</f>
        <v>0</v>
      </c>
      <c r="I321" s="237">
        <f>'nmol-analyzed'!I321*0.001/'nmol-analyzed'!I$1*1/'nmol-analyzed'!I$2</f>
        <v>1.3171423410466341</v>
      </c>
      <c r="J321" s="98">
        <f>'nmol-analyzed'!J321*0.001/'nmol-analyzed'!J$1*1/'nmol-analyzed'!J$2</f>
        <v>0.23708562138839412</v>
      </c>
      <c r="K321" s="98">
        <f>'nmol-analyzed'!K321*0.001/'nmol-analyzed'!K$1*1/'nmol-analyzed'!K$2</f>
        <v>0</v>
      </c>
      <c r="L321" s="98">
        <f>'nmol-analyzed'!L321*0.001/'nmol-analyzed'!L$1*1/'nmol-analyzed'!L$2</f>
        <v>0</v>
      </c>
      <c r="M321" s="19">
        <f t="shared" si="12"/>
        <v>7.9028540462798044E-2</v>
      </c>
      <c r="N321" s="243">
        <f t="shared" si="13"/>
        <v>0.13688144732957905</v>
      </c>
      <c r="O321" s="19">
        <f t="shared" si="14"/>
        <v>1.7320508075688772</v>
      </c>
      <c r="P321" s="98">
        <f>'nmol-analyzed'!N321*0.001/'nmol-analyzed'!N$1*1/'nmol-analyzed'!N$2</f>
        <v>0</v>
      </c>
      <c r="Q321" s="98">
        <f>'nmol-analyzed'!O321*0.001/'nmol-analyzed'!O$1*1/'nmol-analyzed'!O$2</f>
        <v>0</v>
      </c>
      <c r="R321" s="98">
        <f>'nmol-analyzed'!P321*0.001/'nmol-analyzed'!P$1*1/'nmol-analyzed'!P$2</f>
        <v>0</v>
      </c>
      <c r="S321" s="98">
        <f>'nmol-analyzed'!Q321*0.001/'nmol-analyzed'!Q$1*1/'nmol-analyzed'!Q$2</f>
        <v>0</v>
      </c>
      <c r="T321" s="98">
        <f>'nmol-analyzed'!R321*0.001/'nmol-analyzed'!R$1*1/'nmol-analyzed'!R$2</f>
        <v>2.9286896757201399E-2</v>
      </c>
      <c r="U321" s="98">
        <f>'nmol-analyzed'!S321*0.001/'nmol-analyzed'!S$1*1/'nmol-analyzed'!S$2</f>
        <v>0</v>
      </c>
      <c r="V321" s="98">
        <f>'nmol-analyzed'!T321*0.001/'nmol-analyzed'!T$1*1/'nmol-analyzed'!T$2</f>
        <v>0</v>
      </c>
      <c r="W321" s="98">
        <f>'nmol-analyzed'!U321*0.001/'nmol-analyzed'!U$1*1/'nmol-analyzed'!U$2</f>
        <v>3.203254332817379E-2</v>
      </c>
      <c r="X321" s="98">
        <f>'nmol-analyzed'!V321*0.001/'nmol-analyzed'!V$1*1/'nmol-analyzed'!V$2</f>
        <v>4.9828400732717208E-2</v>
      </c>
      <c r="Y321" s="98">
        <f>'nmol-analyzed'!W321*0.001/'nmol-analyzed'!W$1*1/'nmol-analyzed'!W$2</f>
        <v>0</v>
      </c>
      <c r="Z321" s="98">
        <f>'nmol-analyzed'!X321*0.001/'nmol-analyzed'!X$1*1/'nmol-analyzed'!X$2</f>
        <v>0</v>
      </c>
      <c r="AA321" s="98">
        <f>'nmol-analyzed'!Y321*0.001/'nmol-analyzed'!Y$1*1/'nmol-analyzed'!Y$2</f>
        <v>0</v>
      </c>
      <c r="AB321" s="98">
        <f>'nmol-analyzed'!Z321*0.001/'nmol-analyzed'!Z$1*1/'nmol-analyzed'!Z$2</f>
        <v>0</v>
      </c>
      <c r="AC321" s="98">
        <f>'nmol-analyzed'!AA321*0.001/'nmol-analyzed'!AA$1*1/'nmol-analyzed'!AA$2</f>
        <v>0</v>
      </c>
      <c r="AD321" s="98">
        <f>'nmol-analyzed'!AB321*0.001/'nmol-analyzed'!AB$1*1/'nmol-analyzed'!AB$2</f>
        <v>3.7371300549537904E-2</v>
      </c>
      <c r="AE321" s="98">
        <f>'nmol-analyzed'!AC321*0.001/'nmol-analyzed'!AC$1*1/'nmol-analyzed'!AC$2</f>
        <v>0</v>
      </c>
      <c r="AF321" s="98">
        <f>'nmol-analyzed'!AD321*0.001/'nmol-analyzed'!AD$1*1/'nmol-analyzed'!AD$2</f>
        <v>8.5420115541800914E-2</v>
      </c>
      <c r="AG321" s="98">
        <f>'nmol-analyzed'!AE321*0.001/'nmol-analyzed'!AE$1*1/'nmol-analyzed'!AE$2</f>
        <v>0</v>
      </c>
      <c r="AH321" s="98">
        <f>'nmol-analyzed'!AF321*0.001/'nmol-analyzed'!AF$1*1/'nmol-analyzed'!AF$2</f>
        <v>0</v>
      </c>
      <c r="AI321" s="98">
        <f>'nmol-analyzed'!AG321*0.001/'nmol-analyzed'!AG$1*1/'nmol-analyzed'!AG$2</f>
        <v>6.5229906413732899E-2</v>
      </c>
      <c r="AJ321" s="98">
        <f>'nmol-analyzed'!AH321*0.001/'nmol-analyzed'!AH$1*1/'nmol-analyzed'!AH$2</f>
        <v>0</v>
      </c>
    </row>
    <row r="322" spans="1:36" x14ac:dyDescent="0.2">
      <c r="A322">
        <f>'imported summary from web'!A287</f>
        <v>800.6</v>
      </c>
      <c r="B322" t="str">
        <f>'imported summary from web'!B287</f>
        <v>C44H82O9PN</v>
      </c>
      <c r="C322" s="2" t="str">
        <f>'imported summary from web'!C287</f>
        <v>ePS(38:3)</v>
      </c>
      <c r="D322" s="69"/>
      <c r="E322" s="234"/>
      <c r="F322" s="237">
        <f>'nmol-analyzed'!F322*0.001/'nmol-analyzed'!F$1*1/'nmol-analyzed'!F$2</f>
        <v>0</v>
      </c>
      <c r="G322" s="237">
        <f>'nmol-analyzed'!G322*0.001/'nmol-analyzed'!G$1*1/'nmol-analyzed'!G$2</f>
        <v>0</v>
      </c>
      <c r="H322" s="237">
        <f>'nmol-analyzed'!H322*0.001/'nmol-analyzed'!H$1*1/'nmol-analyzed'!H$2</f>
        <v>0.52685693641865372</v>
      </c>
      <c r="I322" s="237">
        <f>'nmol-analyzed'!I322*0.001/'nmol-analyzed'!I$1*1/'nmol-analyzed'!I$2</f>
        <v>0.26342846820932686</v>
      </c>
      <c r="J322" s="98">
        <f>'nmol-analyzed'!J322*0.001/'nmol-analyzed'!J$1*1/'nmol-analyzed'!J$2</f>
        <v>0</v>
      </c>
      <c r="K322" s="98">
        <f>'nmol-analyzed'!K322*0.001/'nmol-analyzed'!K$1*1/'nmol-analyzed'!K$2</f>
        <v>0.10537138728373073</v>
      </c>
      <c r="L322" s="98">
        <f>'nmol-analyzed'!L322*0.001/'nmol-analyzed'!L$1*1/'nmol-analyzed'!L$2</f>
        <v>7.902854046279803E-2</v>
      </c>
      <c r="M322" s="19">
        <f t="shared" si="12"/>
        <v>6.1466642582176247E-2</v>
      </c>
      <c r="N322" s="243">
        <f t="shared" si="13"/>
        <v>5.4837008556280077E-2</v>
      </c>
      <c r="O322" s="19">
        <f t="shared" si="14"/>
        <v>0.89214257119977147</v>
      </c>
      <c r="P322" s="98">
        <f>'nmol-analyzed'!N322*0.001/'nmol-analyzed'!N$1*1/'nmol-analyzed'!N$2</f>
        <v>0</v>
      </c>
      <c r="Q322" s="98">
        <f>'nmol-analyzed'!O322*0.001/'nmol-analyzed'!O$1*1/'nmol-analyzed'!O$2</f>
        <v>0</v>
      </c>
      <c r="R322" s="98">
        <f>'nmol-analyzed'!P322*0.001/'nmol-analyzed'!P$1*1/'nmol-analyzed'!P$2</f>
        <v>0</v>
      </c>
      <c r="S322" s="98">
        <f>'nmol-analyzed'!Q322*0.001/'nmol-analyzed'!Q$1*1/'nmol-analyzed'!Q$2</f>
        <v>4.9828400732717208E-2</v>
      </c>
      <c r="T322" s="98">
        <f>'nmol-analyzed'!R322*0.001/'nmol-analyzed'!R$1*1/'nmol-analyzed'!R$2</f>
        <v>1.4643448378600699E-2</v>
      </c>
      <c r="U322" s="98">
        <f>'nmol-analyzed'!S322*0.001/'nmol-analyzed'!S$1*1/'nmol-analyzed'!S$2</f>
        <v>0</v>
      </c>
      <c r="V322" s="98">
        <f>'nmol-analyzed'!T322*0.001/'nmol-analyzed'!T$1*1/'nmol-analyzed'!T$2</f>
        <v>8.9691121318890954E-2</v>
      </c>
      <c r="W322" s="98">
        <f>'nmol-analyzed'!U322*0.001/'nmol-analyzed'!U$1*1/'nmol-analyzed'!U$2</f>
        <v>9.6097629984521343E-2</v>
      </c>
      <c r="X322" s="98">
        <f>'nmol-analyzed'!V322*0.001/'nmol-analyzed'!V$1*1/'nmol-analyzed'!V$2</f>
        <v>9.9656801465434416E-2</v>
      </c>
      <c r="Y322" s="98">
        <f>'nmol-analyzed'!W322*0.001/'nmol-analyzed'!W$1*1/'nmol-analyzed'!W$2</f>
        <v>5.8494209555799235E-3</v>
      </c>
      <c r="Z322" s="98">
        <f>'nmol-analyzed'!X322*0.001/'nmol-analyzed'!X$1*1/'nmol-analyzed'!X$2</f>
        <v>3.9862720586173767E-2</v>
      </c>
      <c r="AA322" s="98">
        <f>'nmol-analyzed'!Y322*0.001/'nmol-analyzed'!Y$1*1/'nmol-analyzed'!Y$2</f>
        <v>5.9794080879267228E-2</v>
      </c>
      <c r="AB322" s="98">
        <f>'nmol-analyzed'!Z322*0.001/'nmol-analyzed'!Z$1*1/'nmol-analyzed'!Z$2</f>
        <v>0</v>
      </c>
      <c r="AC322" s="98">
        <f>'nmol-analyzed'!AA322*0.001/'nmol-analyzed'!AA$1*1/'nmol-analyzed'!AA$2</f>
        <v>0</v>
      </c>
      <c r="AD322" s="98">
        <f>'nmol-analyzed'!AB322*0.001/'nmol-analyzed'!AB$1*1/'nmol-analyzed'!AB$2</f>
        <v>0</v>
      </c>
      <c r="AE322" s="98">
        <f>'nmol-analyzed'!AC322*0.001/'nmol-analyzed'!AC$1*1/'nmol-analyzed'!AC$2</f>
        <v>0</v>
      </c>
      <c r="AF322" s="98">
        <f>'nmol-analyzed'!AD322*0.001/'nmol-analyzed'!AD$1*1/'nmol-analyzed'!AD$2</f>
        <v>0.2562603466254027</v>
      </c>
      <c r="AG322" s="98">
        <f>'nmol-analyzed'!AE322*0.001/'nmol-analyzed'!AE$1*1/'nmol-analyzed'!AE$2</f>
        <v>3.261495320686645E-2</v>
      </c>
      <c r="AH322" s="98">
        <f>'nmol-analyzed'!AF322*0.001/'nmol-analyzed'!AF$1*1/'nmol-analyzed'!AF$2</f>
        <v>0</v>
      </c>
      <c r="AI322" s="98">
        <f>'nmol-analyzed'!AG322*0.001/'nmol-analyzed'!AG$1*1/'nmol-analyzed'!AG$2</f>
        <v>6.5229906413732899E-2</v>
      </c>
      <c r="AJ322" s="98">
        <f>'nmol-analyzed'!AH322*0.001/'nmol-analyzed'!AH$1*1/'nmol-analyzed'!AH$2</f>
        <v>0</v>
      </c>
    </row>
    <row r="323" spans="1:36" x14ac:dyDescent="0.2">
      <c r="A323">
        <f>'imported summary from web'!A288</f>
        <v>802.6</v>
      </c>
      <c r="B323" t="str">
        <f>'imported summary from web'!B288</f>
        <v>C44H84O9PN</v>
      </c>
      <c r="C323" s="2" t="str">
        <f>'imported summary from web'!C288</f>
        <v>ePS(38:2)</v>
      </c>
      <c r="D323" s="69"/>
      <c r="E323" s="234"/>
      <c r="F323" s="237">
        <f>'nmol-analyzed'!F323*0.001/'nmol-analyzed'!F$1*1/'nmol-analyzed'!F$2</f>
        <v>8.7809489403109037E-2</v>
      </c>
      <c r="G323" s="237">
        <f>'nmol-analyzed'!G323*0.001/'nmol-analyzed'!G$1*1/'nmol-analyzed'!G$2</f>
        <v>0</v>
      </c>
      <c r="H323" s="237">
        <f>'nmol-analyzed'!H323*0.001/'nmol-analyzed'!H$1*1/'nmol-analyzed'!H$2</f>
        <v>0</v>
      </c>
      <c r="I323" s="237">
        <f>'nmol-analyzed'!I323*0.001/'nmol-analyzed'!I$1*1/'nmol-analyzed'!I$2</f>
        <v>0.35123795761243565</v>
      </c>
      <c r="J323" s="98">
        <f>'nmol-analyzed'!J323*0.001/'nmol-analyzed'!J$1*1/'nmol-analyzed'!J$2</f>
        <v>8.780948940310904E-3</v>
      </c>
      <c r="K323" s="98">
        <f>'nmol-analyzed'!K323*0.001/'nmol-analyzed'!K$1*1/'nmol-analyzed'!K$2</f>
        <v>0</v>
      </c>
      <c r="L323" s="98">
        <f>'nmol-analyzed'!L323*0.001/'nmol-analyzed'!L$1*1/'nmol-analyzed'!L$2</f>
        <v>8.780948940310904E-3</v>
      </c>
      <c r="M323" s="19">
        <f t="shared" si="12"/>
        <v>5.8539659602072696E-3</v>
      </c>
      <c r="N323" s="243">
        <f t="shared" si="13"/>
        <v>5.0696832344288602E-3</v>
      </c>
      <c r="O323" s="19">
        <f t="shared" si="14"/>
        <v>0.86602540378443871</v>
      </c>
      <c r="P323" s="98">
        <f>'nmol-analyzed'!N323*0.001/'nmol-analyzed'!N$1*1/'nmol-analyzed'!N$2</f>
        <v>9.8484368507017542E-2</v>
      </c>
      <c r="Q323" s="98">
        <f>'nmol-analyzed'!O323*0.001/'nmol-analyzed'!O$1*1/'nmol-analyzed'!O$2</f>
        <v>0</v>
      </c>
      <c r="R323" s="98">
        <f>'nmol-analyzed'!P323*0.001/'nmol-analyzed'!P$1*1/'nmol-analyzed'!P$2</f>
        <v>1.5735284441910708E-2</v>
      </c>
      <c r="S323" s="98">
        <f>'nmol-analyzed'!Q323*0.001/'nmol-analyzed'!Q$1*1/'nmol-analyzed'!Q$2</f>
        <v>8.3047334554528767E-3</v>
      </c>
      <c r="T323" s="98">
        <f>'nmol-analyzed'!R323*0.001/'nmol-analyzed'!R$1*1/'nmol-analyzed'!R$2</f>
        <v>4.8811494595335713E-3</v>
      </c>
      <c r="U323" s="98">
        <f>'nmol-analyzed'!S323*0.001/'nmol-analyzed'!S$1*1/'nmol-analyzed'!S$2</f>
        <v>0</v>
      </c>
      <c r="V323" s="98">
        <f>'nmol-analyzed'!T323*0.001/'nmol-analyzed'!T$1*1/'nmol-analyzed'!T$2</f>
        <v>0.5530952481331608</v>
      </c>
      <c r="W323" s="98">
        <f>'nmol-analyzed'!U323*0.001/'nmol-analyzed'!U$1*1/'nmol-analyzed'!U$2</f>
        <v>0</v>
      </c>
      <c r="X323" s="98">
        <f>'nmol-analyzed'!V323*0.001/'nmol-analyzed'!V$1*1/'nmol-analyzed'!V$2</f>
        <v>6.6437867643622917E-2</v>
      </c>
      <c r="Y323" s="98">
        <f>'nmol-analyzed'!W323*0.001/'nmol-analyzed'!W$1*1/'nmol-analyzed'!W$2</f>
        <v>3.3796654410017342E-2</v>
      </c>
      <c r="Z323" s="98">
        <f>'nmol-analyzed'!X323*0.001/'nmol-analyzed'!X$1*1/'nmol-analyzed'!X$2</f>
        <v>0</v>
      </c>
      <c r="AA323" s="98">
        <f>'nmol-analyzed'!Y323*0.001/'nmol-analyzed'!Y$1*1/'nmol-analyzed'!Y$2</f>
        <v>0</v>
      </c>
      <c r="AB323" s="98">
        <f>'nmol-analyzed'!Z323*0.001/'nmol-analyzed'!Z$1*1/'nmol-analyzed'!Z$2</f>
        <v>0</v>
      </c>
      <c r="AC323" s="98">
        <f>'nmol-analyzed'!AA323*0.001/'nmol-analyzed'!AA$1*1/'nmol-analyzed'!AA$2</f>
        <v>8.5420115541796852E-3</v>
      </c>
      <c r="AD323" s="98">
        <f>'nmol-analyzed'!AB323*0.001/'nmol-analyzed'!AB$1*1/'nmol-analyzed'!AB$2</f>
        <v>0</v>
      </c>
      <c r="AE323" s="98">
        <f>'nmol-analyzed'!AC323*0.001/'nmol-analyzed'!AC$1*1/'nmol-analyzed'!AC$2</f>
        <v>0.40970018380228534</v>
      </c>
      <c r="AF323" s="98">
        <f>'nmol-analyzed'!AD323*0.001/'nmol-analyzed'!AD$1*1/'nmol-analyzed'!AD$2</f>
        <v>0</v>
      </c>
      <c r="AG323" s="98">
        <f>'nmol-analyzed'!AE323*0.001/'nmol-analyzed'!AE$1*1/'nmol-analyzed'!AE$2</f>
        <v>0</v>
      </c>
      <c r="AH323" s="98">
        <f>'nmol-analyzed'!AF323*0.001/'nmol-analyzed'!AF$1*1/'nmol-analyzed'!AF$2</f>
        <v>0</v>
      </c>
      <c r="AI323" s="98">
        <f>'nmol-analyzed'!AG323*0.001/'nmol-analyzed'!AG$1*1/'nmol-analyzed'!AG$2</f>
        <v>0</v>
      </c>
      <c r="AJ323" s="98">
        <f>'nmol-analyzed'!AH323*0.001/'nmol-analyzed'!AH$1*1/'nmol-analyzed'!AH$2</f>
        <v>0</v>
      </c>
    </row>
    <row r="324" spans="1:36" x14ac:dyDescent="0.2">
      <c r="A324">
        <f>'imported summary from web'!A289</f>
        <v>804.6</v>
      </c>
      <c r="B324" t="str">
        <f>'imported summary from web'!B289</f>
        <v>C44H86O9PN</v>
      </c>
      <c r="C324" s="2" t="str">
        <f>'imported summary from web'!C289</f>
        <v>ePS(38:1)</v>
      </c>
      <c r="D324" s="69"/>
      <c r="E324" s="234"/>
      <c r="F324" s="237">
        <f>'nmol-analyzed'!F324*0.001/'nmol-analyzed'!F$1*1/'nmol-analyzed'!F$2</f>
        <v>0.17561897880621791</v>
      </c>
      <c r="G324" s="237">
        <f>'nmol-analyzed'!G324*0.001/'nmol-analyzed'!G$1*1/'nmol-analyzed'!G$2</f>
        <v>0.70247591522487163</v>
      </c>
      <c r="H324" s="237">
        <f>'nmol-analyzed'!H324*0.001/'nmol-analyzed'!H$1*1/'nmol-analyzed'!H$2</f>
        <v>0.43904744701554455</v>
      </c>
      <c r="I324" s="237">
        <f>'nmol-analyzed'!I324*0.001/'nmol-analyzed'!I$1*1/'nmol-analyzed'!I$2</f>
        <v>1.2293328516435249</v>
      </c>
      <c r="J324" s="98">
        <f>'nmol-analyzed'!J324*0.001/'nmol-analyzed'!J$1*1/'nmol-analyzed'!J$2</f>
        <v>4.3904744701554456E-2</v>
      </c>
      <c r="K324" s="98">
        <f>'nmol-analyzed'!K324*0.001/'nmol-analyzed'!K$1*1/'nmol-analyzed'!K$2</f>
        <v>0.14927613198528522</v>
      </c>
      <c r="L324" s="98">
        <f>'nmol-analyzed'!L324*0.001/'nmol-analyzed'!L$1*1/'nmol-analyzed'!L$2</f>
        <v>7.0247591522487163E-2</v>
      </c>
      <c r="M324" s="19">
        <f t="shared" si="12"/>
        <v>8.7809489403108953E-2</v>
      </c>
      <c r="N324" s="243">
        <f t="shared" si="13"/>
        <v>5.4837008556280077E-2</v>
      </c>
      <c r="O324" s="19">
        <f t="shared" si="14"/>
        <v>0.62449979983983983</v>
      </c>
      <c r="P324" s="98">
        <f>'nmol-analyzed'!N324*0.001/'nmol-analyzed'!N$1*1/'nmol-analyzed'!N$2</f>
        <v>0</v>
      </c>
      <c r="Q324" s="98">
        <f>'nmol-analyzed'!O324*0.001/'nmol-analyzed'!O$1*1/'nmol-analyzed'!O$2</f>
        <v>2.0761833638634444E-2</v>
      </c>
      <c r="R324" s="98">
        <f>'nmol-analyzed'!P324*0.001/'nmol-analyzed'!P$1*1/'nmol-analyzed'!P$2</f>
        <v>0</v>
      </c>
      <c r="S324" s="98">
        <f>'nmol-analyzed'!Q324*0.001/'nmol-analyzed'!Q$1*1/'nmol-analyzed'!Q$2</f>
        <v>0</v>
      </c>
      <c r="T324" s="98">
        <f>'nmol-analyzed'!R324*0.001/'nmol-analyzed'!R$1*1/'nmol-analyzed'!R$2</f>
        <v>0</v>
      </c>
      <c r="U324" s="98">
        <f>'nmol-analyzed'!S324*0.001/'nmol-analyzed'!S$1*1/'nmol-analyzed'!S$2</f>
        <v>5.9794080879260636E-2</v>
      </c>
      <c r="V324" s="98">
        <f>'nmol-analyzed'!T324*0.001/'nmol-analyzed'!T$1*1/'nmol-analyzed'!T$2</f>
        <v>0.29897040439630318</v>
      </c>
      <c r="W324" s="98">
        <f>'nmol-analyzed'!U324*0.001/'nmol-analyzed'!U$1*1/'nmol-analyzed'!U$2</f>
        <v>0.11745265886997057</v>
      </c>
      <c r="X324" s="98">
        <f>'nmol-analyzed'!V324*0.001/'nmol-analyzed'!V$1*1/'nmol-analyzed'!V$2</f>
        <v>3.3218933821811472E-2</v>
      </c>
      <c r="Y324" s="98">
        <f>'nmol-analyzed'!W324*0.001/'nmol-analyzed'!W$1*1/'nmol-analyzed'!W$2</f>
        <v>8.1241957716387841E-2</v>
      </c>
      <c r="Z324" s="98">
        <f>'nmol-analyzed'!X324*0.001/'nmol-analyzed'!X$1*1/'nmol-analyzed'!X$2</f>
        <v>0</v>
      </c>
      <c r="AA324" s="98">
        <f>'nmol-analyzed'!Y324*0.001/'nmol-analyzed'!Y$1*1/'nmol-analyzed'!Y$2</f>
        <v>0</v>
      </c>
      <c r="AB324" s="98">
        <f>'nmol-analyzed'!Z324*0.001/'nmol-analyzed'!Z$1*1/'nmol-analyzed'!Z$2</f>
        <v>1.4948520219815159E-2</v>
      </c>
      <c r="AC324" s="98">
        <f>'nmol-analyzed'!AA324*0.001/'nmol-analyzed'!AA$1*1/'nmol-analyzed'!AA$2</f>
        <v>4.2710057770898369E-2</v>
      </c>
      <c r="AD324" s="98">
        <f>'nmol-analyzed'!AB324*0.001/'nmol-analyzed'!AB$1*1/'nmol-analyzed'!AB$2</f>
        <v>9.9656801465434416E-2</v>
      </c>
      <c r="AE324" s="98">
        <f>'nmol-analyzed'!AC324*0.001/'nmol-analyzed'!AC$1*1/'nmol-analyzed'!AC$2</f>
        <v>0</v>
      </c>
      <c r="AF324" s="98">
        <f>'nmol-analyzed'!AD324*0.001/'nmol-analyzed'!AD$1*1/'nmol-analyzed'!AD$2</f>
        <v>0</v>
      </c>
      <c r="AG324" s="98">
        <f>'nmol-analyzed'!AE324*0.001/'nmol-analyzed'!AE$1*1/'nmol-analyzed'!AE$2</f>
        <v>5.4358255344777395E-2</v>
      </c>
      <c r="AH324" s="98">
        <f>'nmol-analyzed'!AF324*0.001/'nmol-analyzed'!AF$1*1/'nmol-analyzed'!AF$2</f>
        <v>1.4948520219815159E-2</v>
      </c>
      <c r="AI324" s="98">
        <f>'nmol-analyzed'!AG324*0.001/'nmol-analyzed'!AG$1*1/'nmol-analyzed'!AG$2</f>
        <v>2.1743302137910966E-2</v>
      </c>
      <c r="AJ324" s="98">
        <f>'nmol-analyzed'!AH324*0.001/'nmol-analyzed'!AH$1*1/'nmol-analyzed'!AH$2</f>
        <v>0.4271005777090045</v>
      </c>
    </row>
    <row r="325" spans="1:36" x14ac:dyDescent="0.2">
      <c r="A325">
        <f>'imported summary from web'!A298</f>
        <v>824.6</v>
      </c>
      <c r="B325" t="str">
        <f>'imported summary from web'!B298</f>
        <v>C46H82O9PN</v>
      </c>
      <c r="C325" s="2" t="str">
        <f>'imported summary from web'!C298</f>
        <v>ePS(40:5)</v>
      </c>
      <c r="D325" s="69"/>
      <c r="E325" s="234"/>
      <c r="F325" s="237">
        <f>'nmol-analyzed'!F325*0.001/'nmol-analyzed'!F$1*1/'nmol-analyzed'!F$2</f>
        <v>0.43904744701554477</v>
      </c>
      <c r="G325" s="237">
        <f>'nmol-analyzed'!G325*0.001/'nmol-analyzed'!G$1*1/'nmol-analyzed'!G$2</f>
        <v>0.43904744701554477</v>
      </c>
      <c r="H325" s="237">
        <f>'nmol-analyzed'!H325*0.001/'nmol-analyzed'!H$1*1/'nmol-analyzed'!H$2</f>
        <v>0.43904744701554477</v>
      </c>
      <c r="I325" s="237">
        <f>'nmol-analyzed'!I325*0.001/'nmol-analyzed'!I$1*1/'nmol-analyzed'!I$2</f>
        <v>0</v>
      </c>
      <c r="J325" s="98">
        <f>'nmol-analyzed'!J325*0.001/'nmol-analyzed'!J$1*1/'nmol-analyzed'!J$2</f>
        <v>1.7561897880621791E-2</v>
      </c>
      <c r="K325" s="98">
        <f>'nmol-analyzed'!K325*0.001/'nmol-analyzed'!K$1*1/'nmol-analyzed'!K$2</f>
        <v>0</v>
      </c>
      <c r="L325" s="98">
        <f>'nmol-analyzed'!L325*0.001/'nmol-analyzed'!L$1*1/'nmol-analyzed'!L$2</f>
        <v>0</v>
      </c>
      <c r="M325" s="19">
        <f t="shared" si="12"/>
        <v>5.8539659602072636E-3</v>
      </c>
      <c r="N325" s="243">
        <f t="shared" si="13"/>
        <v>1.0139366468857708E-2</v>
      </c>
      <c r="O325" s="19">
        <f t="shared" si="14"/>
        <v>1.7320508075688772</v>
      </c>
      <c r="P325" s="98">
        <f>'nmol-analyzed'!N325*0.001/'nmol-analyzed'!N$1*1/'nmol-analyzed'!N$2</f>
        <v>0</v>
      </c>
      <c r="Q325" s="98">
        <f>'nmol-analyzed'!O325*0.001/'nmol-analyzed'!O$1*1/'nmol-analyzed'!O$2</f>
        <v>0</v>
      </c>
      <c r="R325" s="98">
        <f>'nmol-analyzed'!P325*0.001/'nmol-analyzed'!P$1*1/'nmol-analyzed'!P$2</f>
        <v>0.59794080879260625</v>
      </c>
      <c r="S325" s="98">
        <f>'nmol-analyzed'!Q325*0.001/'nmol-analyzed'!Q$1*1/'nmol-analyzed'!Q$2</f>
        <v>1.6609466910905736E-2</v>
      </c>
      <c r="T325" s="98">
        <f>'nmol-analyzed'!R325*0.001/'nmol-analyzed'!R$1*1/'nmol-analyzed'!R$2</f>
        <v>3.9049195676268515E-2</v>
      </c>
      <c r="U325" s="98">
        <f>'nmol-analyzed'!S325*0.001/'nmol-analyzed'!S$1*1/'nmol-analyzed'!S$2</f>
        <v>0</v>
      </c>
      <c r="V325" s="98">
        <f>'nmol-analyzed'!T325*0.001/'nmol-analyzed'!T$1*1/'nmol-analyzed'!T$2</f>
        <v>7.4742601099075795E-2</v>
      </c>
      <c r="W325" s="98">
        <f>'nmol-analyzed'!U325*0.001/'nmol-analyzed'!U$1*1/'nmol-analyzed'!U$2</f>
        <v>5.3387572213622982E-2</v>
      </c>
      <c r="X325" s="98">
        <f>'nmol-analyzed'!V325*0.001/'nmol-analyzed'!V$1*1/'nmol-analyzed'!V$2</f>
        <v>0</v>
      </c>
      <c r="Y325" s="98">
        <f>'nmol-analyzed'!W325*0.001/'nmol-analyzed'!W$1*1/'nmol-analyzed'!W$2</f>
        <v>2.2747748160588589E-2</v>
      </c>
      <c r="Z325" s="98">
        <f>'nmol-analyzed'!X325*0.001/'nmol-analyzed'!X$1*1/'nmol-analyzed'!X$2</f>
        <v>5.3150294114898335E-2</v>
      </c>
      <c r="AA325" s="98">
        <f>'nmol-analyzed'!Y325*0.001/'nmol-analyzed'!Y$1*1/'nmol-analyzed'!Y$2</f>
        <v>4.982840073272269E-2</v>
      </c>
      <c r="AB325" s="98">
        <f>'nmol-analyzed'!Z325*0.001/'nmol-analyzed'!Z$1*1/'nmol-analyzed'!Z$2</f>
        <v>1.4948520219815159E-2</v>
      </c>
      <c r="AC325" s="98">
        <f>'nmol-analyzed'!AA325*0.001/'nmol-analyzed'!AA$1*1/'nmol-analyzed'!AA$2</f>
        <v>1.7084023108359353E-2</v>
      </c>
      <c r="AD325" s="98">
        <f>'nmol-analyzed'!AB325*0.001/'nmol-analyzed'!AB$1*1/'nmol-analyzed'!AB$2</f>
        <v>9.9656801465434375E-2</v>
      </c>
      <c r="AE325" s="98">
        <f>'nmol-analyzed'!AC325*0.001/'nmol-analyzed'!AC$1*1/'nmol-analyzed'!AC$2</f>
        <v>0</v>
      </c>
      <c r="AF325" s="98">
        <f>'nmol-analyzed'!AD325*0.001/'nmol-analyzed'!AD$1*1/'nmol-analyzed'!AD$2</f>
        <v>0</v>
      </c>
      <c r="AG325" s="98">
        <f>'nmol-analyzed'!AE325*0.001/'nmol-analyzed'!AE$1*1/'nmol-analyzed'!AE$2</f>
        <v>2.1743302137910966E-2</v>
      </c>
      <c r="AH325" s="98">
        <f>'nmol-analyzed'!AF325*0.001/'nmol-analyzed'!AF$1*1/'nmol-analyzed'!AF$2</f>
        <v>5.9794080879260615E-2</v>
      </c>
      <c r="AI325" s="98">
        <f>'nmol-analyzed'!AG325*0.001/'nmol-analyzed'!AG$1*1/'nmol-analyzed'!AG$2</f>
        <v>0</v>
      </c>
      <c r="AJ325" s="98">
        <f>'nmol-analyzed'!AH325*0.001/'nmol-analyzed'!AH$1*1/'nmol-analyzed'!AH$2</f>
        <v>6.1014368244143517E-2</v>
      </c>
    </row>
    <row r="326" spans="1:36" x14ac:dyDescent="0.2">
      <c r="A326">
        <f>'imported summary from web'!A299</f>
        <v>826.6</v>
      </c>
      <c r="B326" t="str">
        <f>'imported summary from web'!B299</f>
        <v>C46H84O9PN</v>
      </c>
      <c r="C326" s="2" t="str">
        <f>'imported summary from web'!C299</f>
        <v>ePS(40:4)</v>
      </c>
      <c r="D326" s="69"/>
      <c r="E326" s="234"/>
      <c r="F326" s="237">
        <f>'nmol-analyzed'!F326*0.001/'nmol-analyzed'!F$1*1/'nmol-analyzed'!F$2</f>
        <v>0.43904744701554466</v>
      </c>
      <c r="G326" s="237">
        <f>'nmol-analyzed'!G326*0.001/'nmol-analyzed'!G$1*1/'nmol-analyzed'!G$2</f>
        <v>0</v>
      </c>
      <c r="H326" s="237">
        <f>'nmol-analyzed'!H326*0.001/'nmol-analyzed'!H$1*1/'nmol-analyzed'!H$2</f>
        <v>0</v>
      </c>
      <c r="I326" s="237">
        <f>'nmol-analyzed'!I326*0.001/'nmol-analyzed'!I$1*1/'nmol-analyzed'!I$2</f>
        <v>0.43904744701554466</v>
      </c>
      <c r="J326" s="98">
        <f>'nmol-analyzed'!J326*0.001/'nmol-analyzed'!J$1*1/'nmol-analyzed'!J$2</f>
        <v>1.7561897880621798E-2</v>
      </c>
      <c r="K326" s="98">
        <f>'nmol-analyzed'!K326*0.001/'nmol-analyzed'!K$1*1/'nmol-analyzed'!K$2</f>
        <v>9.6590438343419849E-2</v>
      </c>
      <c r="L326" s="98">
        <f>'nmol-analyzed'!L326*0.001/'nmol-analyzed'!L$1*1/'nmol-analyzed'!L$2</f>
        <v>1.7561897880621798E-2</v>
      </c>
      <c r="M326" s="19">
        <f t="shared" ref="M326:M370" si="15">AVERAGE(J326:L326)</f>
        <v>4.3904744701554477E-2</v>
      </c>
      <c r="N326" s="243">
        <f t="shared" ref="N326:N370" si="16">STDEV(J326:L326)</f>
        <v>4.5627149109859697E-2</v>
      </c>
      <c r="O326" s="19">
        <f t="shared" ref="O326:O370" si="17">N326/M326</f>
        <v>1.0392304845413265</v>
      </c>
      <c r="P326" s="98">
        <f>'nmol-analyzed'!N326*0.001/'nmol-analyzed'!N$1*1/'nmol-analyzed'!N$2</f>
        <v>2.813839100200502E-2</v>
      </c>
      <c r="Q326" s="98">
        <f>'nmol-analyzed'!O326*0.001/'nmol-analyzed'!O$1*1/'nmol-analyzed'!O$2</f>
        <v>2.0761833638634451E-2</v>
      </c>
      <c r="R326" s="98">
        <f>'nmol-analyzed'!P326*0.001/'nmol-analyzed'!P$1*1/'nmol-analyzed'!P$2</f>
        <v>0</v>
      </c>
      <c r="S326" s="98">
        <f>'nmol-analyzed'!Q326*0.001/'nmol-analyzed'!Q$1*1/'nmol-analyzed'!Q$2</f>
        <v>0</v>
      </c>
      <c r="T326" s="98">
        <f>'nmol-analyzed'!R326*0.001/'nmol-analyzed'!R$1*1/'nmol-analyzed'!R$2</f>
        <v>0</v>
      </c>
      <c r="U326" s="98">
        <f>'nmol-analyzed'!S326*0.001/'nmol-analyzed'!S$1*1/'nmol-analyzed'!S$2</f>
        <v>0</v>
      </c>
      <c r="V326" s="98">
        <f>'nmol-analyzed'!T326*0.001/'nmol-analyzed'!T$1*1/'nmol-analyzed'!T$2</f>
        <v>2.9897040439630332E-2</v>
      </c>
      <c r="W326" s="98">
        <f>'nmol-analyzed'!U326*0.001/'nmol-analyzed'!U$1*1/'nmol-analyzed'!U$2</f>
        <v>0.14948520219814429</v>
      </c>
      <c r="X326" s="98">
        <f>'nmol-analyzed'!V326*0.001/'nmol-analyzed'!V$1*1/'nmol-analyzed'!V$2</f>
        <v>0</v>
      </c>
      <c r="Y326" s="98">
        <f>'nmol-analyzed'!W326*0.001/'nmol-analyzed'!W$1*1/'nmol-analyzed'!W$2</f>
        <v>5.1994852938488222E-3</v>
      </c>
      <c r="Z326" s="98">
        <f>'nmol-analyzed'!X326*0.001/'nmol-analyzed'!X$1*1/'nmol-analyzed'!X$2</f>
        <v>0.11294437499415901</v>
      </c>
      <c r="AA326" s="98">
        <f>'nmol-analyzed'!Y326*0.001/'nmol-analyzed'!Y$1*1/'nmol-analyzed'!Y$2</f>
        <v>0</v>
      </c>
      <c r="AB326" s="98">
        <f>'nmol-analyzed'!Z326*0.001/'nmol-analyzed'!Z$1*1/'nmol-analyzed'!Z$2</f>
        <v>0</v>
      </c>
      <c r="AC326" s="98">
        <f>'nmol-analyzed'!AA326*0.001/'nmol-analyzed'!AA$1*1/'nmol-analyzed'!AA$2</f>
        <v>0</v>
      </c>
      <c r="AD326" s="98">
        <f>'nmol-analyzed'!AB326*0.001/'nmol-analyzed'!AB$1*1/'nmol-analyzed'!AB$2</f>
        <v>6.2285500915896491E-2</v>
      </c>
      <c r="AE326" s="98">
        <f>'nmol-analyzed'!AC326*0.001/'nmol-analyzed'!AC$1*1/'nmol-analyzed'!AC$2</f>
        <v>0.22145955881204621</v>
      </c>
      <c r="AF326" s="98">
        <f>'nmol-analyzed'!AD326*0.001/'nmol-analyzed'!AD$1*1/'nmol-analyzed'!AD$2</f>
        <v>0</v>
      </c>
      <c r="AG326" s="98">
        <f>'nmol-analyzed'!AE326*0.001/'nmol-analyzed'!AE$1*1/'nmol-analyzed'!AE$2</f>
        <v>0.11958816175851032</v>
      </c>
      <c r="AH326" s="98">
        <f>'nmol-analyzed'!AF326*0.001/'nmol-analyzed'!AF$1*1/'nmol-analyzed'!AF$2</f>
        <v>0</v>
      </c>
      <c r="AI326" s="98">
        <f>'nmol-analyzed'!AG326*0.001/'nmol-analyzed'!AG$1*1/'nmol-analyzed'!AG$2</f>
        <v>5.4358255344777409E-2</v>
      </c>
      <c r="AJ326" s="98">
        <f>'nmol-analyzed'!AH326*0.001/'nmol-analyzed'!AH$1*1/'nmol-analyzed'!AH$2</f>
        <v>0</v>
      </c>
    </row>
    <row r="327" spans="1:36" x14ac:dyDescent="0.2">
      <c r="A327">
        <f>'imported summary from web'!A300</f>
        <v>828.6</v>
      </c>
      <c r="B327" t="str">
        <f>'imported summary from web'!B300</f>
        <v>C46H86O9PN</v>
      </c>
      <c r="C327" s="2" t="str">
        <f>'imported summary from web'!C300</f>
        <v>ePS(40:3)</v>
      </c>
      <c r="D327" s="69"/>
      <c r="E327" s="234"/>
      <c r="F327" s="237">
        <f>'nmol-analyzed'!F327*0.001/'nmol-analyzed'!F$1*1/'nmol-analyzed'!F$2</f>
        <v>0</v>
      </c>
      <c r="G327" s="237">
        <f>'nmol-analyzed'!G327*0.001/'nmol-analyzed'!G$1*1/'nmol-analyzed'!G$2</f>
        <v>1.7561897880621791</v>
      </c>
      <c r="H327" s="237">
        <f>'nmol-analyzed'!H327*0.001/'nmol-analyzed'!H$1*1/'nmol-analyzed'!H$2</f>
        <v>0.17561897880621791</v>
      </c>
      <c r="I327" s="237">
        <f>'nmol-analyzed'!I327*0.001/'nmol-analyzed'!I$1*1/'nmol-analyzed'!I$2</f>
        <v>0</v>
      </c>
      <c r="J327" s="98">
        <f>'nmol-analyzed'!J327*0.001/'nmol-analyzed'!J$1*1/'nmol-analyzed'!J$2</f>
        <v>0</v>
      </c>
      <c r="K327" s="98">
        <f>'nmol-analyzed'!K327*0.001/'nmol-analyzed'!K$1*1/'nmol-analyzed'!K$2</f>
        <v>0</v>
      </c>
      <c r="L327" s="98">
        <f>'nmol-analyzed'!L327*0.001/'nmol-analyzed'!L$1*1/'nmol-analyzed'!L$2</f>
        <v>0</v>
      </c>
      <c r="M327" s="19">
        <f t="shared" si="15"/>
        <v>0</v>
      </c>
      <c r="N327" s="243">
        <f t="shared" si="16"/>
        <v>0</v>
      </c>
      <c r="O327" s="19" t="e">
        <f t="shared" si="17"/>
        <v>#DIV/0!</v>
      </c>
      <c r="P327" s="98">
        <f>'nmol-analyzed'!N327*0.001/'nmol-analyzed'!N$1*1/'nmol-analyzed'!N$2</f>
        <v>0</v>
      </c>
      <c r="Q327" s="98">
        <f>'nmol-analyzed'!O327*0.001/'nmol-analyzed'!O$1*1/'nmol-analyzed'!O$2</f>
        <v>0</v>
      </c>
      <c r="R327" s="98">
        <f>'nmol-analyzed'!P327*0.001/'nmol-analyzed'!P$1*1/'nmol-analyzed'!P$2</f>
        <v>0</v>
      </c>
      <c r="S327" s="98">
        <f>'nmol-analyzed'!Q327*0.001/'nmol-analyzed'!Q$1*1/'nmol-analyzed'!Q$2</f>
        <v>0</v>
      </c>
      <c r="T327" s="98">
        <f>'nmol-analyzed'!R327*0.001/'nmol-analyzed'!R$1*1/'nmol-analyzed'!R$2</f>
        <v>0</v>
      </c>
      <c r="U327" s="98">
        <f>'nmol-analyzed'!S327*0.001/'nmol-analyzed'!S$1*1/'nmol-analyzed'!S$2</f>
        <v>8.2216861208983388E-2</v>
      </c>
      <c r="V327" s="98">
        <f>'nmol-analyzed'!T327*0.001/'nmol-analyzed'!T$1*1/'nmol-analyzed'!T$2</f>
        <v>0</v>
      </c>
      <c r="W327" s="98">
        <f>'nmol-analyzed'!U327*0.001/'nmol-analyzed'!U$1*1/'nmol-analyzed'!U$2</f>
        <v>0</v>
      </c>
      <c r="X327" s="98">
        <f>'nmol-analyzed'!V327*0.001/'nmol-analyzed'!V$1*1/'nmol-analyzed'!V$2</f>
        <v>0</v>
      </c>
      <c r="Y327" s="98">
        <f>'nmol-analyzed'!W327*0.001/'nmol-analyzed'!W$1*1/'nmol-analyzed'!W$2</f>
        <v>6.9543115805227998E-2</v>
      </c>
      <c r="Z327" s="98">
        <f>'nmol-analyzed'!X327*0.001/'nmol-analyzed'!X$1*1/'nmol-analyzed'!X$2</f>
        <v>0</v>
      </c>
      <c r="AA327" s="98">
        <f>'nmol-analyzed'!Y327*0.001/'nmol-analyzed'!Y$1*1/'nmol-analyzed'!Y$2</f>
        <v>0</v>
      </c>
      <c r="AB327" s="98">
        <f>'nmol-analyzed'!Z327*0.001/'nmol-analyzed'!Z$1*1/'nmol-analyzed'!Z$2</f>
        <v>1.4948520219815159E-2</v>
      </c>
      <c r="AC327" s="98">
        <f>'nmol-analyzed'!AA327*0.001/'nmol-analyzed'!AA$1*1/'nmol-analyzed'!AA$2</f>
        <v>0</v>
      </c>
      <c r="AD327" s="98">
        <f>'nmol-analyzed'!AB327*0.001/'nmol-analyzed'!AB$1*1/'nmol-analyzed'!AB$2</f>
        <v>0</v>
      </c>
      <c r="AE327" s="98">
        <f>'nmol-analyzed'!AC327*0.001/'nmol-analyzed'!AC$1*1/'nmol-analyzed'!AC$2</f>
        <v>5.5364889703011524E-2</v>
      </c>
      <c r="AF327" s="98">
        <f>'nmol-analyzed'!AD327*0.001/'nmol-analyzed'!AD$1*1/'nmol-analyzed'!AD$2</f>
        <v>2.8473371847266976E-2</v>
      </c>
      <c r="AG327" s="98">
        <f>'nmol-analyzed'!AE327*0.001/'nmol-analyzed'!AE$1*1/'nmol-analyzed'!AE$2</f>
        <v>0.11958816175851032</v>
      </c>
      <c r="AH327" s="98">
        <f>'nmol-analyzed'!AF327*0.001/'nmol-analyzed'!AF$1*1/'nmol-analyzed'!AF$2</f>
        <v>0</v>
      </c>
      <c r="AI327" s="98">
        <f>'nmol-analyzed'!AG327*0.001/'nmol-analyzed'!AG$1*1/'nmol-analyzed'!AG$2</f>
        <v>2.1743302137910966E-2</v>
      </c>
      <c r="AJ327" s="98">
        <f>'nmol-analyzed'!AH327*0.001/'nmol-analyzed'!AH$1*1/'nmol-analyzed'!AH$2</f>
        <v>0</v>
      </c>
    </row>
    <row r="328" spans="1:36" x14ac:dyDescent="0.2">
      <c r="A328">
        <f>'imported summary from web'!A301</f>
        <v>830.6</v>
      </c>
      <c r="B328" t="str">
        <f>'imported summary from web'!B301</f>
        <v>C46H88O9PN</v>
      </c>
      <c r="C328" s="2" t="str">
        <f>'imported summary from web'!C301</f>
        <v>ePS(40:2)</v>
      </c>
      <c r="D328" s="69"/>
      <c r="E328" s="234"/>
      <c r="F328" s="237">
        <f>'nmol-analyzed'!F328*0.001/'nmol-analyzed'!F$1*1/'nmol-analyzed'!F$2</f>
        <v>2.0196182562715048</v>
      </c>
      <c r="G328" s="237">
        <f>'nmol-analyzed'!G328*0.001/'nmol-analyzed'!G$1*1/'nmol-analyzed'!G$2</f>
        <v>4.9173314065741014</v>
      </c>
      <c r="H328" s="237">
        <f>'nmol-analyzed'!H328*0.001/'nmol-analyzed'!H$1*1/'nmol-analyzed'!H$2</f>
        <v>5.9710452794114071</v>
      </c>
      <c r="I328" s="237">
        <f>'nmol-analyzed'!I328*0.001/'nmol-analyzed'!I$1*1/'nmol-analyzed'!I$2</f>
        <v>2.8099036608994852</v>
      </c>
      <c r="J328" s="98">
        <f>'nmol-analyzed'!J328*0.001/'nmol-analyzed'!J$1*1/'nmol-analyzed'!J$2</f>
        <v>0.33367605973181397</v>
      </c>
      <c r="K328" s="98">
        <f>'nmol-analyzed'!K328*0.001/'nmol-analyzed'!K$1*1/'nmol-analyzed'!K$2</f>
        <v>0.25464751926901591</v>
      </c>
      <c r="L328" s="98">
        <f>'nmol-analyzed'!L328*0.001/'nmol-analyzed'!L$1*1/'nmol-analyzed'!L$2</f>
        <v>0.25464751926901591</v>
      </c>
      <c r="M328" s="19">
        <f t="shared" si="15"/>
        <v>0.2809903660899486</v>
      </c>
      <c r="N328" s="243">
        <f t="shared" si="16"/>
        <v>4.5627149109859773E-2</v>
      </c>
      <c r="O328" s="19">
        <f t="shared" si="17"/>
        <v>0.16237976320958258</v>
      </c>
      <c r="P328" s="98">
        <f>'nmol-analyzed'!N328*0.001/'nmol-analyzed'!N$1*1/'nmol-analyzed'!N$2</f>
        <v>0.15476115051102757</v>
      </c>
      <c r="Q328" s="98">
        <f>'nmol-analyzed'!O328*0.001/'nmol-analyzed'!O$1*1/'nmol-analyzed'!O$2</f>
        <v>7.0590234371357127E-2</v>
      </c>
      <c r="R328" s="98">
        <f>'nmol-analyzed'!P328*0.001/'nmol-analyzed'!P$1*1/'nmol-analyzed'!P$2</f>
        <v>0.26749983551248174</v>
      </c>
      <c r="S328" s="98">
        <f>'nmol-analyzed'!Q328*0.001/'nmol-analyzed'!Q$1*1/'nmol-analyzed'!Q$2</f>
        <v>0.1910088694754159</v>
      </c>
      <c r="T328" s="98">
        <f>'nmol-analyzed'!R328*0.001/'nmol-analyzed'!R$1*1/'nmol-analyzed'!R$2</f>
        <v>0.12690988594787272</v>
      </c>
      <c r="U328" s="98">
        <f>'nmol-analyzed'!S328*0.001/'nmol-analyzed'!S$1*1/'nmol-analyzed'!S$2</f>
        <v>0.23917632351704246</v>
      </c>
      <c r="V328" s="98">
        <f>'nmol-analyzed'!T328*0.001/'nmol-analyzed'!T$1*1/'nmol-analyzed'!T$2</f>
        <v>0.56804376835297599</v>
      </c>
      <c r="W328" s="98">
        <f>'nmol-analyzed'!U328*0.001/'nmol-analyzed'!U$1*1/'nmol-analyzed'!U$2</f>
        <v>0.66200589544892496</v>
      </c>
      <c r="X328" s="98">
        <f>'nmol-analyzed'!V328*0.001/'nmol-analyzed'!V$1*1/'nmol-analyzed'!V$2</f>
        <v>0.3820177389508318</v>
      </c>
      <c r="Y328" s="98">
        <f>'nmol-analyzed'!W328*0.001/'nmol-analyzed'!W$1*1/'nmol-analyzed'!W$2</f>
        <v>0.33471686579151788</v>
      </c>
      <c r="Z328" s="98">
        <f>'nmol-analyzed'!X328*0.001/'nmol-analyzed'!X$1*1/'nmol-analyzed'!X$2</f>
        <v>9.3013014701072094E-2</v>
      </c>
      <c r="AA328" s="98">
        <f>'nmol-analyzed'!Y328*0.001/'nmol-analyzed'!Y$1*1/'nmol-analyzed'!Y$2</f>
        <v>0.28900472424979157</v>
      </c>
      <c r="AB328" s="98">
        <f>'nmol-analyzed'!Z328*0.001/'nmol-analyzed'!Z$1*1/'nmol-analyzed'!Z$2</f>
        <v>0.14948520219815159</v>
      </c>
      <c r="AC328" s="98">
        <f>'nmol-analyzed'!AA328*0.001/'nmol-analyzed'!AA$1*1/'nmol-analyzed'!AA$2</f>
        <v>0.2477183350712106</v>
      </c>
      <c r="AD328" s="98">
        <f>'nmol-analyzed'!AB328*0.001/'nmol-analyzed'!AB$1*1/'nmol-analyzed'!AB$2</f>
        <v>9.9656801465434416E-2</v>
      </c>
      <c r="AE328" s="98">
        <f>'nmol-analyzed'!AC328*0.001/'nmol-analyzed'!AC$1*1/'nmol-analyzed'!AC$2</f>
        <v>0.18824062499023925</v>
      </c>
      <c r="AF328" s="98">
        <f>'nmol-analyzed'!AD328*0.001/'nmol-analyzed'!AD$1*1/'nmol-analyzed'!AD$2</f>
        <v>0.1138934873890679</v>
      </c>
      <c r="AG328" s="98">
        <f>'nmol-analyzed'!AE328*0.001/'nmol-analyzed'!AE$1*1/'nmol-analyzed'!AE$2</f>
        <v>0.34789283420657535</v>
      </c>
      <c r="AH328" s="98">
        <f>'nmol-analyzed'!AF328*0.001/'nmol-analyzed'!AF$1*1/'nmol-analyzed'!AF$2</f>
        <v>0.12706242186842884</v>
      </c>
      <c r="AI328" s="98">
        <f>'nmol-analyzed'!AG328*0.001/'nmol-analyzed'!AG$1*1/'nmol-analyzed'!AG$2</f>
        <v>0.38050778741344182</v>
      </c>
      <c r="AJ328" s="98">
        <f>'nmol-analyzed'!AH328*0.001/'nmol-analyzed'!AH$1*1/'nmol-analyzed'!AH$2</f>
        <v>0.53692644054846306</v>
      </c>
    </row>
    <row r="329" spans="1:36" x14ac:dyDescent="0.2">
      <c r="A329" s="2" t="s">
        <v>11</v>
      </c>
      <c r="B329"/>
      <c r="C329" s="2" t="s">
        <v>11</v>
      </c>
      <c r="D329" s="71"/>
      <c r="E329" s="235"/>
      <c r="F329" s="235">
        <f>'nmol-analyzed'!F329*0.001/'nmol-analyzed'!F$1*1/'nmol-analyzed'!F$2</f>
        <v>6.7613306840393861</v>
      </c>
      <c r="G329" s="235">
        <f>'nmol-analyzed'!G329*0.001/'nmol-analyzed'!G$1*1/'nmol-analyzed'!G$2</f>
        <v>9.1321868979233294</v>
      </c>
      <c r="H329" s="235">
        <f>'nmol-analyzed'!H329*0.001/'nmol-analyzed'!H$1*1/'nmol-analyzed'!H$2</f>
        <v>7.5516160886673687</v>
      </c>
      <c r="I329" s="235">
        <f>'nmol-analyzed'!I329*0.001/'nmol-analyzed'!I$1*1/'nmol-analyzed'!I$2</f>
        <v>9.9224723025513075</v>
      </c>
      <c r="J329" s="20">
        <f>'nmol-analyzed'!J329*0.001/'nmol-analyzed'!J$1*1/'nmol-analyzed'!J$2</f>
        <v>0.74638065992642588</v>
      </c>
      <c r="K329" s="20">
        <f>'nmol-analyzed'!K329*0.001/'nmol-analyzed'!K$1*1/'nmol-analyzed'!K$2</f>
        <v>0.89565679191171121</v>
      </c>
      <c r="L329" s="20">
        <f>'nmol-analyzed'!L329*0.001/'nmol-analyzed'!L$1*1/'nmol-analyzed'!L$2</f>
        <v>0.67613306840393883</v>
      </c>
      <c r="M329" s="244">
        <f t="shared" si="15"/>
        <v>0.77272350674735868</v>
      </c>
      <c r="N329" s="245">
        <f t="shared" si="16"/>
        <v>0.11210765129844034</v>
      </c>
      <c r="O329" s="19">
        <f t="shared" si="17"/>
        <v>0.14508119698640648</v>
      </c>
      <c r="P329" s="20">
        <f>'nmol-analyzed'!N329*0.001/'nmol-analyzed'!N$1*1/'nmol-analyzed'!N$2</f>
        <v>0.64718299304611504</v>
      </c>
      <c r="Q329" s="20">
        <f>'nmol-analyzed'!O329*0.001/'nmol-analyzed'!O$1*1/'nmol-analyzed'!O$2</f>
        <v>0.13702810201498736</v>
      </c>
      <c r="R329" s="20">
        <f>'nmol-analyzed'!P329*0.001/'nmol-analyzed'!P$1*1/'nmol-analyzed'!P$2</f>
        <v>1.0070582042822842</v>
      </c>
      <c r="S329" s="20">
        <f>'nmol-analyzed'!Q329*0.001/'nmol-analyzed'!Q$1*1/'nmol-analyzed'!Q$2</f>
        <v>0.44845560659445483</v>
      </c>
      <c r="T329" s="20">
        <f>'nmol-analyzed'!R329*0.001/'nmol-analyzed'!R$1*1/'nmol-analyzed'!R$2</f>
        <v>0.54180759000822576</v>
      </c>
      <c r="U329" s="20">
        <f>'nmol-analyzed'!S329*0.001/'nmol-analyzed'!S$1*1/'nmol-analyzed'!S$2</f>
        <v>0.50824968747371535</v>
      </c>
      <c r="V329" s="20">
        <f>'nmol-analyzed'!T329*0.001/'nmol-analyzed'!T$1*1/'nmol-analyzed'!T$2</f>
        <v>1.808770946597634</v>
      </c>
      <c r="W329" s="20">
        <f>'nmol-analyzed'!U329*0.001/'nmol-analyzed'!U$1*1/'nmol-analyzed'!U$2</f>
        <v>1.3880768775541974</v>
      </c>
      <c r="X329" s="20">
        <f>'nmol-analyzed'!V329*0.001/'nmol-analyzed'!V$1*1/'nmol-analyzed'!V$2</f>
        <v>1.5280709558033274</v>
      </c>
      <c r="Y329" s="20">
        <f>'nmol-analyzed'!W329*0.001/'nmol-analyzed'!W$1*1/'nmol-analyzed'!W$2</f>
        <v>0.6317374632026318</v>
      </c>
      <c r="Z329" s="20">
        <f>'nmol-analyzed'!X329*0.001/'nmol-analyzed'!X$1*1/'nmol-analyzed'!X$2</f>
        <v>0.39198341909737533</v>
      </c>
      <c r="AA329" s="20">
        <f>'nmol-analyzed'!Y329*0.001/'nmol-analyzed'!Y$1*1/'nmol-analyzed'!Y$2</f>
        <v>0.50824968747377142</v>
      </c>
      <c r="AB329" s="20">
        <f>'nmol-analyzed'!Z329*0.001/'nmol-analyzed'!Z$1*1/'nmol-analyzed'!Z$2</f>
        <v>0.39613578582510167</v>
      </c>
      <c r="AC329" s="20">
        <f>'nmol-analyzed'!AA329*0.001/'nmol-analyzed'!AA$1*1/'nmol-analyzed'!AA$2</f>
        <v>0.44418460081734318</v>
      </c>
      <c r="AD329" s="20">
        <f>'nmol-analyzed'!AB329*0.001/'nmol-analyzed'!AB$1*1/'nmol-analyzed'!AB$2</f>
        <v>0.85953991263937168</v>
      </c>
      <c r="AE329" s="20">
        <f>'nmol-analyzed'!AC329*0.001/'nmol-analyzed'!AC$1*1/'nmol-analyzed'!AC$2</f>
        <v>1.2733924631692655</v>
      </c>
      <c r="AF329" s="20">
        <f>'nmol-analyzed'!AD329*0.001/'nmol-analyzed'!AD$1*1/'nmol-analyzed'!AD$2</f>
        <v>0.85420115541800923</v>
      </c>
      <c r="AG329" s="20">
        <f>'nmol-analyzed'!AE329*0.001/'nmol-analyzed'!AE$1*1/'nmol-analyzed'!AE$2</f>
        <v>1.0110635494128599</v>
      </c>
      <c r="AH329" s="20">
        <f>'nmol-analyzed'!AF329*0.001/'nmol-analyzed'!AF$1*1/'nmol-analyzed'!AF$2</f>
        <v>0.24665058362695005</v>
      </c>
      <c r="AI329" s="20">
        <f>'nmol-analyzed'!AG329*0.001/'nmol-analyzed'!AG$1*1/'nmol-analyzed'!AG$2</f>
        <v>0.9023470387233048</v>
      </c>
      <c r="AJ329" s="20">
        <f>'nmol-analyzed'!AH329*0.001/'nmol-analyzed'!AH$1*1/'nmol-analyzed'!AH$2</f>
        <v>1.1714758702875554</v>
      </c>
    </row>
    <row r="330" spans="1:36" x14ac:dyDescent="0.2">
      <c r="A330">
        <f>'imported summary from web'!A330</f>
        <v>658.4</v>
      </c>
      <c r="B330" t="str">
        <f>'imported summary from web'!B330</f>
        <v>C35H61O8P</v>
      </c>
      <c r="C330" s="2" t="str">
        <f>'imported summary from web'!C330</f>
        <v>PA(32:4)</v>
      </c>
      <c r="D330" s="69"/>
      <c r="E330" s="234"/>
      <c r="F330" s="237">
        <f>'nmol-analyzed'!F330*0.001/'nmol-analyzed'!F$1*1/'nmol-analyzed'!F$2</f>
        <v>6.5508289270723455E-2</v>
      </c>
      <c r="G330" s="237">
        <f>'nmol-analyzed'!G330*0.001/'nmol-analyzed'!G$1*1/'nmol-analyzed'!G$2</f>
        <v>1.8342320995802566</v>
      </c>
      <c r="H330" s="237">
        <f>'nmol-analyzed'!H330*0.001/'nmol-analyzed'!H$1*1/'nmol-analyzed'!H$2</f>
        <v>0</v>
      </c>
      <c r="I330" s="237">
        <f>'nmol-analyzed'!I330*0.001/'nmol-analyzed'!I$1*1/'nmol-analyzed'!I$2</f>
        <v>0</v>
      </c>
      <c r="J330" s="98">
        <f>'nmol-analyzed'!J330*0.001/'nmol-analyzed'!J$1*1/'nmol-analyzed'!J$2</f>
        <v>0</v>
      </c>
      <c r="K330" s="98">
        <f>'nmol-analyzed'!K330*0.001/'nmol-analyzed'!K$1*1/'nmol-analyzed'!K$2</f>
        <v>6.5508289270723458E-3</v>
      </c>
      <c r="L330" s="98">
        <f>'nmol-analyzed'!L330*0.001/'nmol-analyzed'!L$1*1/'nmol-analyzed'!L$2</f>
        <v>2.6203315708289383E-2</v>
      </c>
      <c r="M330" s="19">
        <f t="shared" si="15"/>
        <v>1.0918048211787242E-2</v>
      </c>
      <c r="N330" s="243">
        <f t="shared" si="16"/>
        <v>1.3636637845805709E-2</v>
      </c>
      <c r="O330" s="19">
        <f t="shared" si="17"/>
        <v>1.2489995996796797</v>
      </c>
      <c r="P330" s="98">
        <f>'nmol-analyzed'!N330*0.001/'nmol-analyzed'!N$1*1/'nmol-analyzed'!N$2</f>
        <v>0</v>
      </c>
      <c r="Q330" s="98">
        <f>'nmol-analyzed'!O330*0.001/'nmol-analyzed'!O$1*1/'nmol-analyzed'!O$2</f>
        <v>3.0977795521542999E-3</v>
      </c>
      <c r="R330" s="98">
        <f>'nmol-analyzed'!P330*0.001/'nmol-analyzed'!P$1*1/'nmol-analyzed'!P$2</f>
        <v>0</v>
      </c>
      <c r="S330" s="98">
        <f>'nmol-analyzed'!Q330*0.001/'nmol-analyzed'!Q$1*1/'nmol-analyzed'!Q$2</f>
        <v>0</v>
      </c>
      <c r="T330" s="98">
        <f>'nmol-analyzed'!R330*0.001/'nmol-analyzed'!R$1*1/'nmol-analyzed'!R$2</f>
        <v>0</v>
      </c>
      <c r="U330" s="98">
        <f>'nmol-analyzed'!S330*0.001/'nmol-analyzed'!S$1*1/'nmol-analyzed'!S$2</f>
        <v>5.5760031938771243E-2</v>
      </c>
      <c r="V330" s="98">
        <f>'nmol-analyzed'!T330*0.001/'nmol-analyzed'!T$1*1/'nmol-analyzed'!T$2</f>
        <v>0</v>
      </c>
      <c r="W330" s="98">
        <f>'nmol-analyzed'!U330*0.001/'nmol-analyzed'!U$1*1/'nmol-analyzed'!U$2</f>
        <v>0</v>
      </c>
      <c r="X330" s="98">
        <f>'nmol-analyzed'!V330*0.001/'nmol-analyzed'!V$1*1/'nmol-analyzed'!V$2</f>
        <v>4.9564472834463337E-2</v>
      </c>
      <c r="Y330" s="98">
        <f>'nmol-analyzed'!W330*0.001/'nmol-analyzed'!W$1*1/'nmol-analyzed'!W$2</f>
        <v>3.3940889006209046E-3</v>
      </c>
      <c r="Z330" s="98">
        <f>'nmol-analyzed'!X330*0.001/'nmol-analyzed'!X$1*1/'nmol-analyzed'!X$2</f>
        <v>0</v>
      </c>
      <c r="AA330" s="98">
        <f>'nmol-analyzed'!Y330*0.001/'nmol-analyzed'!Y$1*1/'nmol-analyzed'!Y$2</f>
        <v>7.4346709251703188E-3</v>
      </c>
      <c r="AB330" s="98">
        <f>'nmol-analyzed'!Z330*0.001/'nmol-analyzed'!Z$1*1/'nmol-analyzed'!Z$2</f>
        <v>0</v>
      </c>
      <c r="AC330" s="98">
        <f>'nmol-analyzed'!AA330*0.001/'nmol-analyzed'!AA$1*1/'nmol-analyzed'!AA$2</f>
        <v>0</v>
      </c>
      <c r="AD330" s="98">
        <f>'nmol-analyzed'!AB330*0.001/'nmol-analyzed'!AB$1*1/'nmol-analyzed'!AB$2</f>
        <v>0</v>
      </c>
      <c r="AE330" s="98">
        <f>'nmol-analyzed'!AC330*0.001/'nmol-analyzed'!AC$1*1/'nmol-analyzed'!AC$2</f>
        <v>8.2607454724094274E-3</v>
      </c>
      <c r="AF330" s="98">
        <f>'nmol-analyzed'!AD330*0.001/'nmol-analyzed'!AD$1*1/'nmol-analyzed'!AD$2</f>
        <v>0</v>
      </c>
      <c r="AG330" s="98">
        <f>'nmol-analyzed'!AE330*0.001/'nmol-analyzed'!AE$1*1/'nmol-analyzed'!AE$2</f>
        <v>0.34875365430791905</v>
      </c>
      <c r="AH330" s="98">
        <f>'nmol-analyzed'!AF330*0.001/'nmol-analyzed'!AF$1*1/'nmol-analyzed'!AF$2</f>
        <v>0</v>
      </c>
      <c r="AI330" s="98">
        <f>'nmol-analyzed'!AG330*0.001/'nmol-analyzed'!AG$1*1/'nmol-analyzed'!AG$2</f>
        <v>0</v>
      </c>
      <c r="AJ330" s="98">
        <f>'nmol-analyzed'!AH330*0.001/'nmol-analyzed'!AH$1*1/'nmol-analyzed'!AH$2</f>
        <v>0</v>
      </c>
    </row>
    <row r="331" spans="1:36" x14ac:dyDescent="0.2">
      <c r="A331">
        <f>'imported summary from web'!A331</f>
        <v>660.4</v>
      </c>
      <c r="B331" t="str">
        <f>'imported summary from web'!B331</f>
        <v>C35H63O8P</v>
      </c>
      <c r="C331" s="2" t="str">
        <f>'imported summary from web'!C331</f>
        <v>PA(32:3)</v>
      </c>
      <c r="D331" s="69"/>
      <c r="E331" s="234"/>
      <c r="F331" s="237">
        <f>'nmol-analyzed'!F331*0.001/'nmol-analyzed'!F$1*1/'nmol-analyzed'!F$2</f>
        <v>0</v>
      </c>
      <c r="G331" s="237">
        <f>'nmol-analyzed'!G331*0.001/'nmol-analyzed'!G$1*1/'nmol-analyzed'!G$2</f>
        <v>0</v>
      </c>
      <c r="H331" s="237">
        <f>'nmol-analyzed'!H331*0.001/'nmol-analyzed'!H$1*1/'nmol-analyzed'!H$2</f>
        <v>0</v>
      </c>
      <c r="I331" s="237">
        <f>'nmol-analyzed'!I331*0.001/'nmol-analyzed'!I$1*1/'nmol-analyzed'!I$2</f>
        <v>0.19652486781217035</v>
      </c>
      <c r="J331" s="98">
        <f>'nmol-analyzed'!J331*0.001/'nmol-analyzed'!J$1*1/'nmol-analyzed'!J$2</f>
        <v>0</v>
      </c>
      <c r="K331" s="98">
        <f>'nmol-analyzed'!K331*0.001/'nmol-analyzed'!K$1*1/'nmol-analyzed'!K$2</f>
        <v>7.8609947124868143E-2</v>
      </c>
      <c r="L331" s="98">
        <f>'nmol-analyzed'!L331*0.001/'nmol-analyzed'!L$1*1/'nmol-analyzed'!L$2</f>
        <v>0</v>
      </c>
      <c r="M331" s="19">
        <f t="shared" si="15"/>
        <v>2.620331570828938E-2</v>
      </c>
      <c r="N331" s="243">
        <f t="shared" si="16"/>
        <v>4.5385474133524874E-2</v>
      </c>
      <c r="O331" s="19">
        <f t="shared" si="17"/>
        <v>1.7320508075688774</v>
      </c>
      <c r="P331" s="98">
        <f>'nmol-analyzed'!N331*0.001/'nmol-analyzed'!N$1*1/'nmol-analyzed'!N$2</f>
        <v>0</v>
      </c>
      <c r="Q331" s="98">
        <f>'nmol-analyzed'!O331*0.001/'nmol-analyzed'!O$1*1/'nmol-analyzed'!O$2</f>
        <v>0</v>
      </c>
      <c r="R331" s="98">
        <f>'nmol-analyzed'!P331*0.001/'nmol-analyzed'!P$1*1/'nmol-analyzed'!P$2</f>
        <v>0.14086744910847473</v>
      </c>
      <c r="S331" s="98">
        <f>'nmol-analyzed'!Q331*0.001/'nmol-analyzed'!Q$1*1/'nmol-analyzed'!Q$2</f>
        <v>1.8586677312923752E-2</v>
      </c>
      <c r="T331" s="98">
        <f>'nmol-analyzed'!R331*0.001/'nmol-analyzed'!R$1*1/'nmol-analyzed'!R$2</f>
        <v>2.1848828841323786E-2</v>
      </c>
      <c r="U331" s="98">
        <f>'nmol-analyzed'!S331*0.001/'nmol-analyzed'!S$1*1/'nmol-analyzed'!S$2</f>
        <v>0</v>
      </c>
      <c r="V331" s="98">
        <f>'nmol-analyzed'!T331*0.001/'nmol-analyzed'!T$1*1/'nmol-analyzed'!T$2</f>
        <v>3.3456019163262747E-2</v>
      </c>
      <c r="W331" s="98">
        <f>'nmol-analyzed'!U331*0.001/'nmol-analyzed'!U$1*1/'nmol-analyzed'!U$2</f>
        <v>0</v>
      </c>
      <c r="X331" s="98">
        <f>'nmol-analyzed'!V331*0.001/'nmol-analyzed'!V$1*1/'nmol-analyzed'!V$2</f>
        <v>0</v>
      </c>
      <c r="Y331" s="98">
        <f>'nmol-analyzed'!W331*0.001/'nmol-analyzed'!W$1*1/'nmol-analyzed'!W$2</f>
        <v>2.9092190576750611E-3</v>
      </c>
      <c r="Z331" s="98">
        <f>'nmol-analyzed'!X331*0.001/'nmol-analyzed'!X$1*1/'nmol-analyzed'!X$2</f>
        <v>1.4869341850339002E-2</v>
      </c>
      <c r="AA331" s="98">
        <f>'nmol-analyzed'!Y331*0.001/'nmol-analyzed'!Y$1*1/'nmol-analyzed'!Y$2</f>
        <v>0.11152006387755478</v>
      </c>
      <c r="AB331" s="98">
        <f>'nmol-analyzed'!Z331*0.001/'nmol-analyzed'!Z$1*1/'nmol-analyzed'!Z$2</f>
        <v>0</v>
      </c>
      <c r="AC331" s="98">
        <f>'nmol-analyzed'!AA331*0.001/'nmol-analyzed'!AA$1*1/'nmol-analyzed'!AA$2</f>
        <v>0</v>
      </c>
      <c r="AD331" s="98">
        <f>'nmol-analyzed'!AB331*0.001/'nmol-analyzed'!AB$1*1/'nmol-analyzed'!AB$2</f>
        <v>5.5760031938771257E-2</v>
      </c>
      <c r="AE331" s="98">
        <f>'nmol-analyzed'!AC331*0.001/'nmol-analyzed'!AC$1*1/'nmol-analyzed'!AC$2</f>
        <v>0</v>
      </c>
      <c r="AF331" s="98">
        <f>'nmol-analyzed'!AD331*0.001/'nmol-analyzed'!AD$1*1/'nmol-analyzed'!AD$2</f>
        <v>0.31862875393583573</v>
      </c>
      <c r="AG331" s="98">
        <f>'nmol-analyzed'!AE331*0.001/'nmol-analyzed'!AE$1*1/'nmol-analyzed'!AE$2</f>
        <v>0</v>
      </c>
      <c r="AH331" s="98">
        <f>'nmol-analyzed'!AF331*0.001/'nmol-analyzed'!AF$1*1/'nmol-analyzed'!AF$2</f>
        <v>0</v>
      </c>
      <c r="AI331" s="98">
        <f>'nmol-analyzed'!AG331*0.001/'nmol-analyzed'!AG$1*1/'nmol-analyzed'!AG$2</f>
        <v>7.2994950901657474E-2</v>
      </c>
      <c r="AJ331" s="98">
        <f>'nmol-analyzed'!AH331*0.001/'nmol-analyzed'!AH$1*1/'nmol-analyzed'!AH$2</f>
        <v>0</v>
      </c>
    </row>
    <row r="332" spans="1:36" x14ac:dyDescent="0.2">
      <c r="A332">
        <f>'imported summary from web'!A332</f>
        <v>662.4</v>
      </c>
      <c r="B332" t="str">
        <f>'imported summary from web'!B332</f>
        <v>C35H65O8P</v>
      </c>
      <c r="C332" s="2" t="str">
        <f>'imported summary from web'!C332</f>
        <v>PA(32:2)</v>
      </c>
      <c r="D332" s="69"/>
      <c r="E332" s="234"/>
      <c r="F332" s="237">
        <f>'nmol-analyzed'!F332*0.001/'nmol-analyzed'!F$1*1/'nmol-analyzed'!F$2</f>
        <v>0.13101657854144691</v>
      </c>
      <c r="G332" s="237">
        <f>'nmol-analyzed'!G332*0.001/'nmol-analyzed'!G$1*1/'nmol-analyzed'!G$2</f>
        <v>0</v>
      </c>
      <c r="H332" s="237">
        <f>'nmol-analyzed'!H332*0.001/'nmol-analyzed'!H$1*1/'nmol-analyzed'!H$2</f>
        <v>0</v>
      </c>
      <c r="I332" s="237">
        <f>'nmol-analyzed'!I332*0.001/'nmol-analyzed'!I$1*1/'nmol-analyzed'!I$2</f>
        <v>0</v>
      </c>
      <c r="J332" s="98">
        <f>'nmol-analyzed'!J332*0.001/'nmol-analyzed'!J$1*1/'nmol-analyzed'!J$2</f>
        <v>0</v>
      </c>
      <c r="K332" s="98">
        <f>'nmol-analyzed'!K332*0.001/'nmol-analyzed'!K$1*1/'nmol-analyzed'!K$2</f>
        <v>0</v>
      </c>
      <c r="L332" s="98">
        <f>'nmol-analyzed'!L332*0.001/'nmol-analyzed'!L$1*1/'nmol-analyzed'!L$2</f>
        <v>0</v>
      </c>
      <c r="M332" s="19">
        <f t="shared" si="15"/>
        <v>0</v>
      </c>
      <c r="N332" s="243">
        <f t="shared" si="16"/>
        <v>0</v>
      </c>
      <c r="O332" s="19" t="e">
        <f t="shared" si="17"/>
        <v>#DIV/0!</v>
      </c>
      <c r="P332" s="98">
        <f>'nmol-analyzed'!N332*0.001/'nmol-analyzed'!N$1*1/'nmol-analyzed'!N$2</f>
        <v>0</v>
      </c>
      <c r="Q332" s="98">
        <f>'nmol-analyzed'!O332*0.001/'nmol-analyzed'!O$1*1/'nmol-analyzed'!O$2</f>
        <v>1.5488897760771494E-2</v>
      </c>
      <c r="R332" s="98">
        <f>'nmol-analyzed'!P332*0.001/'nmol-analyzed'!P$1*1/'nmol-analyzed'!P$2</f>
        <v>0</v>
      </c>
      <c r="S332" s="98">
        <f>'nmol-analyzed'!Q332*0.001/'nmol-analyzed'!Q$1*1/'nmol-analyzed'!Q$2</f>
        <v>0</v>
      </c>
      <c r="T332" s="98">
        <f>'nmol-analyzed'!R332*0.001/'nmol-analyzed'!R$1*1/'nmol-analyzed'!R$2</f>
        <v>2.9131771788431713E-2</v>
      </c>
      <c r="U332" s="98">
        <f>'nmol-analyzed'!S332*0.001/'nmol-analyzed'!S$1*1/'nmol-analyzed'!S$2</f>
        <v>6.1336035132648362E-2</v>
      </c>
      <c r="V332" s="98">
        <f>'nmol-analyzed'!T332*0.001/'nmol-analyzed'!T$1*1/'nmol-analyzed'!T$2</f>
        <v>0</v>
      </c>
      <c r="W332" s="98">
        <f>'nmol-analyzed'!U332*0.001/'nmol-analyzed'!U$1*1/'nmol-analyzed'!U$2</f>
        <v>0</v>
      </c>
      <c r="X332" s="98">
        <f>'nmol-analyzed'!V332*0.001/'nmol-analyzed'!V$1*1/'nmol-analyzed'!V$2</f>
        <v>0</v>
      </c>
      <c r="Y332" s="98">
        <f>'nmol-analyzed'!W332*0.001/'nmol-analyzed'!W$1*1/'nmol-analyzed'!W$2</f>
        <v>8.2427873300793385E-3</v>
      </c>
      <c r="Z332" s="98">
        <f>'nmol-analyzed'!X332*0.001/'nmol-analyzed'!X$1*1/'nmol-analyzed'!X$2</f>
        <v>0</v>
      </c>
      <c r="AA332" s="98">
        <f>'nmol-analyzed'!Y332*0.001/'nmol-analyzed'!Y$1*1/'nmol-analyzed'!Y$2</f>
        <v>0</v>
      </c>
      <c r="AB332" s="98">
        <f>'nmol-analyzed'!Z332*0.001/'nmol-analyzed'!Z$1*1/'nmol-analyzed'!Z$2</f>
        <v>0</v>
      </c>
      <c r="AC332" s="98">
        <f>'nmol-analyzed'!AA332*0.001/'nmol-analyzed'!AA$1*1/'nmol-analyzed'!AA$2</f>
        <v>0</v>
      </c>
      <c r="AD332" s="98">
        <f>'nmol-analyzed'!AB332*0.001/'nmol-analyzed'!AB$1*1/'nmol-analyzed'!AB$2</f>
        <v>0</v>
      </c>
      <c r="AE332" s="98">
        <f>'nmol-analyzed'!AC332*0.001/'nmol-analyzed'!AC$1*1/'nmol-analyzed'!AC$2</f>
        <v>0</v>
      </c>
      <c r="AF332" s="98">
        <f>'nmol-analyzed'!AD332*0.001/'nmol-analyzed'!AD$1*1/'nmol-analyzed'!AD$2</f>
        <v>0</v>
      </c>
      <c r="AG332" s="98">
        <f>'nmol-analyzed'!AE332*0.001/'nmol-analyzed'!AE$1*1/'nmol-analyzed'!AE$2</f>
        <v>4.0552750500920817E-2</v>
      </c>
      <c r="AH332" s="98">
        <f>'nmol-analyzed'!AF332*0.001/'nmol-analyzed'!AF$1*1/'nmol-analyzed'!AF$2</f>
        <v>2.7880015969385618E-2</v>
      </c>
      <c r="AI332" s="98">
        <f>'nmol-analyzed'!AG332*0.001/'nmol-analyzed'!AG$1*1/'nmol-analyzed'!AG$2</f>
        <v>0</v>
      </c>
      <c r="AJ332" s="98">
        <f>'nmol-analyzed'!AH332*0.001/'nmol-analyzed'!AH$1*1/'nmol-analyzed'!AH$2</f>
        <v>0</v>
      </c>
    </row>
    <row r="333" spans="1:36" x14ac:dyDescent="0.2">
      <c r="A333">
        <f>'imported summary from web'!A333</f>
        <v>664.5</v>
      </c>
      <c r="B333" t="str">
        <f>'imported summary from web'!B333</f>
        <v>C35H67O8P</v>
      </c>
      <c r="C333" s="2" t="str">
        <f>'imported summary from web'!C333</f>
        <v>PA(32:1)</v>
      </c>
      <c r="D333" s="69"/>
      <c r="E333" s="234"/>
      <c r="F333" s="237">
        <f>'nmol-analyzed'!F333*0.001/'nmol-analyzed'!F$1*1/'nmol-analyzed'!F$2</f>
        <v>0</v>
      </c>
      <c r="G333" s="237">
        <f>'nmol-analyzed'!G333*0.001/'nmol-analyzed'!G$1*1/'nmol-analyzed'!G$2</f>
        <v>0.7860994712486814</v>
      </c>
      <c r="H333" s="237">
        <f>'nmol-analyzed'!H333*0.001/'nmol-analyzed'!H$1*1/'nmol-analyzed'!H$2</f>
        <v>0</v>
      </c>
      <c r="I333" s="237">
        <f>'nmol-analyzed'!I333*0.001/'nmol-analyzed'!I$1*1/'nmol-analyzed'!I$2</f>
        <v>0.3930497356243407</v>
      </c>
      <c r="J333" s="98">
        <f>'nmol-analyzed'!J333*0.001/'nmol-analyzed'!J$1*1/'nmol-analyzed'!J$2</f>
        <v>1.9652486781217036E-2</v>
      </c>
      <c r="K333" s="98">
        <f>'nmol-analyzed'!K333*0.001/'nmol-analyzed'!K$1*1/'nmol-analyzed'!K$2</f>
        <v>0</v>
      </c>
      <c r="L333" s="98">
        <f>'nmol-analyzed'!L333*0.001/'nmol-analyzed'!L$1*1/'nmol-analyzed'!L$2</f>
        <v>0</v>
      </c>
      <c r="M333" s="19">
        <f t="shared" si="15"/>
        <v>6.550828927072345E-3</v>
      </c>
      <c r="N333" s="243">
        <f t="shared" si="16"/>
        <v>1.1346368533381218E-2</v>
      </c>
      <c r="O333" s="19">
        <f t="shared" si="17"/>
        <v>1.7320508075688774</v>
      </c>
      <c r="P333" s="98">
        <f>'nmol-analyzed'!N333*0.001/'nmol-analyzed'!N$1*1/'nmol-analyzed'!N$2</f>
        <v>0</v>
      </c>
      <c r="Q333" s="98">
        <f>'nmol-analyzed'!O333*0.001/'nmol-analyzed'!O$1*1/'nmol-analyzed'!O$2</f>
        <v>0</v>
      </c>
      <c r="R333" s="98">
        <f>'nmol-analyzed'!P333*0.001/'nmol-analyzed'!P$1*1/'nmol-analyzed'!P$2</f>
        <v>3.5216862277118684E-2</v>
      </c>
      <c r="S333" s="98">
        <f>'nmol-analyzed'!Q333*0.001/'nmol-analyzed'!Q$1*1/'nmol-analyzed'!Q$2</f>
        <v>5.576003193877125E-2</v>
      </c>
      <c r="T333" s="98">
        <f>'nmol-analyzed'!R333*0.001/'nmol-analyzed'!R$1*1/'nmol-analyzed'!R$2</f>
        <v>0</v>
      </c>
      <c r="U333" s="98">
        <f>'nmol-analyzed'!S333*0.001/'nmol-analyzed'!S$1*1/'nmol-analyzed'!S$2</f>
        <v>0</v>
      </c>
      <c r="V333" s="98">
        <f>'nmol-analyzed'!T333*0.001/'nmol-analyzed'!T$1*1/'nmol-analyzed'!T$2</f>
        <v>0</v>
      </c>
      <c r="W333" s="98">
        <f>'nmol-analyzed'!U333*0.001/'nmol-analyzed'!U$1*1/'nmol-analyzed'!U$2</f>
        <v>2.389715654518652E-2</v>
      </c>
      <c r="X333" s="98">
        <f>'nmol-analyzed'!V333*0.001/'nmol-analyzed'!V$1*1/'nmol-analyzed'!V$2</f>
        <v>0</v>
      </c>
      <c r="Y333" s="98">
        <f>'nmol-analyzed'!W333*0.001/'nmol-analyzed'!W$1*1/'nmol-analyzed'!W$2</f>
        <v>1.4546095288375306E-3</v>
      </c>
      <c r="Z333" s="98">
        <f>'nmol-analyzed'!X333*0.001/'nmol-analyzed'!X$1*1/'nmol-analyzed'!X$2</f>
        <v>0</v>
      </c>
      <c r="AA333" s="98">
        <f>'nmol-analyzed'!Y333*0.001/'nmol-analyzed'!Y$1*1/'nmol-analyzed'!Y$2</f>
        <v>0</v>
      </c>
      <c r="AB333" s="98">
        <f>'nmol-analyzed'!Z333*0.001/'nmol-analyzed'!Z$1*1/'nmol-analyzed'!Z$2</f>
        <v>5.018402874489411E-2</v>
      </c>
      <c r="AC333" s="98">
        <f>'nmol-analyzed'!AA333*0.001/'nmol-analyzed'!AA$1*1/'nmol-analyzed'!AA$2</f>
        <v>0.26764815330608893</v>
      </c>
      <c r="AD333" s="98">
        <f>'nmol-analyzed'!AB333*0.001/'nmol-analyzed'!AB$1*1/'nmol-analyzed'!AB$2</f>
        <v>0.25092014372447058</v>
      </c>
      <c r="AE333" s="98">
        <f>'nmol-analyzed'!AC333*0.001/'nmol-analyzed'!AC$1*1/'nmol-analyzed'!AC$2</f>
        <v>0.19825789133782626</v>
      </c>
      <c r="AF333" s="98">
        <f>'nmol-analyzed'!AD333*0.001/'nmol-analyzed'!AD$1*1/'nmol-analyzed'!AD$2</f>
        <v>0</v>
      </c>
      <c r="AG333" s="98">
        <f>'nmol-analyzed'!AE333*0.001/'nmol-analyzed'!AE$1*1/'nmol-analyzed'!AE$2</f>
        <v>0</v>
      </c>
      <c r="AH333" s="98">
        <f>'nmol-analyzed'!AF333*0.001/'nmol-analyzed'!AF$1*1/'nmol-analyzed'!AF$2</f>
        <v>0.10036805748978822</v>
      </c>
      <c r="AI333" s="98">
        <f>'nmol-analyzed'!AG333*0.001/'nmol-analyzed'!AG$1*1/'nmol-analyzed'!AG$2</f>
        <v>0</v>
      </c>
      <c r="AJ333" s="98">
        <f>'nmol-analyzed'!AH333*0.001/'nmol-analyzed'!AH$1*1/'nmol-analyzed'!AH$2</f>
        <v>0</v>
      </c>
    </row>
    <row r="334" spans="1:36" x14ac:dyDescent="0.2">
      <c r="A334">
        <f>'imported summary from web'!A334</f>
        <v>666.5</v>
      </c>
      <c r="B334" t="str">
        <f>'imported summary from web'!B334</f>
        <v>C35H69O8P</v>
      </c>
      <c r="C334" s="2" t="str">
        <f>'imported summary from web'!C334</f>
        <v>PA(32:0)</v>
      </c>
      <c r="D334" s="69"/>
      <c r="E334" s="234"/>
      <c r="F334" s="237">
        <f>'nmol-analyzed'!F334*0.001/'nmol-analyzed'!F$1*1/'nmol-analyzed'!F$2</f>
        <v>0.65508289270723452</v>
      </c>
      <c r="G334" s="237">
        <f>'nmol-analyzed'!G334*0.001/'nmol-analyzed'!G$1*1/'nmol-analyzed'!G$2</f>
        <v>0.85160776051940479</v>
      </c>
      <c r="H334" s="237">
        <f>'nmol-analyzed'!H334*0.001/'nmol-analyzed'!H$1*1/'nmol-analyzed'!H$2</f>
        <v>6.5508289270723483E-2</v>
      </c>
      <c r="I334" s="237">
        <f>'nmol-analyzed'!I334*0.001/'nmol-analyzed'!I$1*1/'nmol-analyzed'!I$2</f>
        <v>0</v>
      </c>
      <c r="J334" s="98">
        <f>'nmol-analyzed'!J334*0.001/'nmol-analyzed'!J$1*1/'nmol-analyzed'!J$2</f>
        <v>0</v>
      </c>
      <c r="K334" s="98">
        <f>'nmol-analyzed'!K334*0.001/'nmol-analyzed'!K$1*1/'nmol-analyzed'!K$2</f>
        <v>6.5508289270723484E-3</v>
      </c>
      <c r="L334" s="98">
        <f>'nmol-analyzed'!L334*0.001/'nmol-analyzed'!L$1*1/'nmol-analyzed'!L$2</f>
        <v>6.5508289270723455E-2</v>
      </c>
      <c r="M334" s="19">
        <f t="shared" si="15"/>
        <v>2.4019706065931932E-2</v>
      </c>
      <c r="N334" s="243">
        <f t="shared" si="16"/>
        <v>3.6079152459053472E-2</v>
      </c>
      <c r="O334" s="19">
        <f t="shared" si="17"/>
        <v>1.5020646947143919</v>
      </c>
      <c r="P334" s="98">
        <f>'nmol-analyzed'!N334*0.001/'nmol-analyzed'!N$1*1/'nmol-analyzed'!N$2</f>
        <v>0</v>
      </c>
      <c r="Q334" s="98">
        <f>'nmol-analyzed'!O334*0.001/'nmol-analyzed'!O$1*1/'nmol-analyzed'!O$2</f>
        <v>2.1684456865080099E-2</v>
      </c>
      <c r="R334" s="98">
        <f>'nmol-analyzed'!P334*0.001/'nmol-analyzed'!P$1*1/'nmol-analyzed'!P$2</f>
        <v>1.1738954092372899E-2</v>
      </c>
      <c r="S334" s="98">
        <f>'nmol-analyzed'!Q334*0.001/'nmol-analyzed'!Q$1*1/'nmol-analyzed'!Q$2</f>
        <v>2.4782236417231662E-2</v>
      </c>
      <c r="T334" s="98">
        <f>'nmol-analyzed'!R334*0.001/'nmol-analyzed'!R$1*1/'nmol-analyzed'!R$2</f>
        <v>0</v>
      </c>
      <c r="U334" s="98">
        <f>'nmol-analyzed'!S334*0.001/'nmol-analyzed'!S$1*1/'nmol-analyzed'!S$2</f>
        <v>5.5760031938771265E-3</v>
      </c>
      <c r="V334" s="98">
        <f>'nmol-analyzed'!T334*0.001/'nmol-analyzed'!T$1*1/'nmol-analyzed'!T$2</f>
        <v>1.1152006387754253E-2</v>
      </c>
      <c r="W334" s="98">
        <f>'nmol-analyzed'!U334*0.001/'nmol-analyzed'!U$1*1/'nmol-analyzed'!U$2</f>
        <v>7.9657188483955102E-3</v>
      </c>
      <c r="X334" s="98">
        <f>'nmol-analyzed'!V334*0.001/'nmol-analyzed'!V$1*1/'nmol-analyzed'!V$2</f>
        <v>4.9564472834463323E-2</v>
      </c>
      <c r="Y334" s="98">
        <f>'nmol-analyzed'!W334*0.001/'nmol-analyzed'!W$1*1/'nmol-analyzed'!W$2</f>
        <v>4.8486984294584352E-3</v>
      </c>
      <c r="Z334" s="98">
        <f>'nmol-analyzed'!X334*0.001/'nmol-analyzed'!X$1*1/'nmol-analyzed'!X$2</f>
        <v>3.4695130984124342E-2</v>
      </c>
      <c r="AA334" s="98">
        <f>'nmol-analyzed'!Y334*0.001/'nmol-analyzed'!Y$1*1/'nmol-analyzed'!Y$2</f>
        <v>0</v>
      </c>
      <c r="AB334" s="98">
        <f>'nmol-analyzed'!Z334*0.001/'nmol-analyzed'!Z$1*1/'nmol-analyzed'!Z$2</f>
        <v>0</v>
      </c>
      <c r="AC334" s="98">
        <f>'nmol-analyzed'!AA334*0.001/'nmol-analyzed'!AA$1*1/'nmol-analyzed'!AA$2</f>
        <v>0</v>
      </c>
      <c r="AD334" s="98">
        <f>'nmol-analyzed'!AB334*0.001/'nmol-analyzed'!AB$1*1/'nmol-analyzed'!AB$2</f>
        <v>6.5053370595233126E-2</v>
      </c>
      <c r="AE334" s="98">
        <f>'nmol-analyzed'!AC334*0.001/'nmol-analyzed'!AC$1*1/'nmol-analyzed'!AC$2</f>
        <v>8.2607454724094292E-3</v>
      </c>
      <c r="AF334" s="98">
        <f>'nmol-analyzed'!AD334*0.001/'nmol-analyzed'!AD$1*1/'nmol-analyzed'!AD$2</f>
        <v>7.4346709251695023E-2</v>
      </c>
      <c r="AG334" s="98">
        <f>'nmol-analyzed'!AE334*0.001/'nmol-analyzed'!AE$1*1/'nmol-analyzed'!AE$2</f>
        <v>8.1105501001841693E-3</v>
      </c>
      <c r="AH334" s="98">
        <f>'nmol-analyzed'!AF334*0.001/'nmol-analyzed'!AF$1*1/'nmol-analyzed'!AF$2</f>
        <v>0</v>
      </c>
      <c r="AI334" s="98">
        <f>'nmol-analyzed'!AG334*0.001/'nmol-analyzed'!AG$1*1/'nmol-analyzed'!AG$2</f>
        <v>0</v>
      </c>
      <c r="AJ334" s="98">
        <f>'nmol-analyzed'!AH334*0.001/'nmol-analyzed'!AH$1*1/'nmol-analyzed'!AH$2</f>
        <v>9.1036786838810252E-3</v>
      </c>
    </row>
    <row r="335" spans="1:36" x14ac:dyDescent="0.2">
      <c r="A335">
        <f>'imported summary from web'!A335</f>
        <v>686.4</v>
      </c>
      <c r="B335" t="str">
        <f>'imported summary from web'!B335</f>
        <v>C37H65O8P</v>
      </c>
      <c r="C335" s="2" t="str">
        <f>'imported summary from web'!C335</f>
        <v>PA(34:4)</v>
      </c>
      <c r="D335" s="69"/>
      <c r="E335" s="234"/>
      <c r="F335" s="237">
        <f>'nmol-analyzed'!F335*0.001/'nmol-analyzed'!F$1*1/'nmol-analyzed'!F$2</f>
        <v>0</v>
      </c>
      <c r="G335" s="237">
        <f>'nmol-analyzed'!G335*0.001/'nmol-analyzed'!G$1*1/'nmol-analyzed'!G$2</f>
        <v>0.32754144635361726</v>
      </c>
      <c r="H335" s="237">
        <f>'nmol-analyzed'!H335*0.001/'nmol-analyzed'!H$1*1/'nmol-analyzed'!H$2</f>
        <v>0.13101657854144697</v>
      </c>
      <c r="I335" s="237">
        <f>'nmol-analyzed'!I335*0.001/'nmol-analyzed'!I$1*1/'nmol-analyzed'!I$2</f>
        <v>0.91711604979012851</v>
      </c>
      <c r="J335" s="98">
        <f>'nmol-analyzed'!J335*0.001/'nmol-analyzed'!J$1*1/'nmol-analyzed'!J$2</f>
        <v>0</v>
      </c>
      <c r="K335" s="98">
        <f>'nmol-analyzed'!K335*0.001/'nmol-analyzed'!K$1*1/'nmol-analyzed'!K$2</f>
        <v>0</v>
      </c>
      <c r="L335" s="98">
        <f>'nmol-analyzed'!L335*0.001/'nmol-analyzed'!L$1*1/'nmol-analyzed'!L$2</f>
        <v>0</v>
      </c>
      <c r="M335" s="19">
        <f t="shared" si="15"/>
        <v>0</v>
      </c>
      <c r="N335" s="243">
        <f t="shared" si="16"/>
        <v>0</v>
      </c>
      <c r="O335" s="19" t="e">
        <f t="shared" si="17"/>
        <v>#DIV/0!</v>
      </c>
      <c r="P335" s="98">
        <f>'nmol-analyzed'!N335*0.001/'nmol-analyzed'!N$1*1/'nmol-analyzed'!N$2</f>
        <v>0</v>
      </c>
      <c r="Q335" s="98">
        <f>'nmol-analyzed'!O335*0.001/'nmol-analyzed'!O$1*1/'nmol-analyzed'!O$2</f>
        <v>0</v>
      </c>
      <c r="R335" s="98">
        <f>'nmol-analyzed'!P335*0.001/'nmol-analyzed'!P$1*1/'nmol-analyzed'!P$2</f>
        <v>0</v>
      </c>
      <c r="S335" s="98">
        <f>'nmol-analyzed'!Q335*0.001/'nmol-analyzed'!Q$1*1/'nmol-analyzed'!Q$2</f>
        <v>0</v>
      </c>
      <c r="T335" s="98">
        <f>'nmol-analyzed'!R335*0.001/'nmol-analyzed'!R$1*1/'nmol-analyzed'!R$2</f>
        <v>0</v>
      </c>
      <c r="U335" s="98">
        <f>'nmol-analyzed'!S335*0.001/'nmol-analyzed'!S$1*1/'nmol-analyzed'!S$2</f>
        <v>0</v>
      </c>
      <c r="V335" s="98">
        <f>'nmol-analyzed'!T335*0.001/'nmol-analyzed'!T$1*1/'nmol-analyzed'!T$2</f>
        <v>0</v>
      </c>
      <c r="W335" s="98">
        <f>'nmol-analyzed'!U335*0.001/'nmol-analyzed'!U$1*1/'nmol-analyzed'!U$2</f>
        <v>0</v>
      </c>
      <c r="X335" s="98">
        <f>'nmol-analyzed'!V335*0.001/'nmol-analyzed'!V$1*1/'nmol-analyzed'!V$2</f>
        <v>0</v>
      </c>
      <c r="Y335" s="98">
        <f>'nmol-analyzed'!W335*0.001/'nmol-analyzed'!W$1*1/'nmol-analyzed'!W$2</f>
        <v>0</v>
      </c>
      <c r="Z335" s="98">
        <f>'nmol-analyzed'!X335*0.001/'nmol-analyzed'!X$1*1/'nmol-analyzed'!X$2</f>
        <v>0.14373697121994369</v>
      </c>
      <c r="AA335" s="98">
        <f>'nmol-analyzed'!Y335*0.001/'nmol-analyzed'!Y$1*1/'nmol-analyzed'!Y$2</f>
        <v>0</v>
      </c>
      <c r="AB335" s="98">
        <f>'nmol-analyzed'!Z335*0.001/'nmol-analyzed'!Z$1*1/'nmol-analyzed'!Z$2</f>
        <v>0</v>
      </c>
      <c r="AC335" s="98">
        <f>'nmol-analyzed'!AA335*0.001/'nmol-analyzed'!AA$1*1/'nmol-analyzed'!AA$2</f>
        <v>0</v>
      </c>
      <c r="AD335" s="98">
        <f>'nmol-analyzed'!AB335*0.001/'nmol-analyzed'!AB$1*1/'nmol-analyzed'!AB$2</f>
        <v>0</v>
      </c>
      <c r="AE335" s="98">
        <f>'nmol-analyzed'!AC335*0.001/'nmol-analyzed'!AC$1*1/'nmol-analyzed'!AC$2</f>
        <v>0</v>
      </c>
      <c r="AF335" s="98">
        <f>'nmol-analyzed'!AD335*0.001/'nmol-analyzed'!AD$1*1/'nmol-analyzed'!AD$2</f>
        <v>0</v>
      </c>
      <c r="AG335" s="98">
        <f>'nmol-analyzed'!AE335*0.001/'nmol-analyzed'!AE$1*1/'nmol-analyzed'!AE$2</f>
        <v>0</v>
      </c>
      <c r="AH335" s="98">
        <f>'nmol-analyzed'!AF335*0.001/'nmol-analyzed'!AF$1*1/'nmol-analyzed'!AF$2</f>
        <v>0</v>
      </c>
      <c r="AI335" s="98">
        <f>'nmol-analyzed'!AG335*0.001/'nmol-analyzed'!AG$1*1/'nmol-analyzed'!AG$2</f>
        <v>0</v>
      </c>
      <c r="AJ335" s="98">
        <f>'nmol-analyzed'!AH335*0.001/'nmol-analyzed'!AH$1*1/'nmol-analyzed'!AH$2</f>
        <v>0</v>
      </c>
    </row>
    <row r="336" spans="1:36" x14ac:dyDescent="0.2">
      <c r="A336">
        <f>'imported summary from web'!A336</f>
        <v>688.5</v>
      </c>
      <c r="B336" t="str">
        <f>'imported summary from web'!B336</f>
        <v>C37H67O8P</v>
      </c>
      <c r="C336" s="2" t="str">
        <f>'imported summary from web'!C336</f>
        <v>PA(34:3)</v>
      </c>
      <c r="D336" s="69"/>
      <c r="E336" s="234"/>
      <c r="F336" s="237">
        <f>'nmol-analyzed'!F336*0.001/'nmol-analyzed'!F$1*1/'nmol-analyzed'!F$2</f>
        <v>1.8997403888509803</v>
      </c>
      <c r="G336" s="237">
        <f>'nmol-analyzed'!G336*0.001/'nmol-analyzed'!G$1*1/'nmol-analyzed'!G$2</f>
        <v>0.72059118197795791</v>
      </c>
      <c r="H336" s="237">
        <f>'nmol-analyzed'!H336*0.001/'nmol-analyzed'!H$1*1/'nmol-analyzed'!H$2</f>
        <v>0.72059118197795791</v>
      </c>
      <c r="I336" s="237">
        <f>'nmol-analyzed'!I336*0.001/'nmol-analyzed'!I$1*1/'nmol-analyzed'!I$2</f>
        <v>0.32754144635361732</v>
      </c>
      <c r="J336" s="98">
        <f>'nmol-analyzed'!J336*0.001/'nmol-analyzed'!J$1*1/'nmol-analyzed'!J$2</f>
        <v>7.2059118197795785E-2</v>
      </c>
      <c r="K336" s="98">
        <f>'nmol-analyzed'!K336*0.001/'nmol-analyzed'!K$1*1/'nmol-analyzed'!K$2</f>
        <v>1.3101657854144692E-2</v>
      </c>
      <c r="L336" s="98">
        <f>'nmol-analyzed'!L336*0.001/'nmol-analyzed'!L$1*1/'nmol-analyzed'!L$2</f>
        <v>0</v>
      </c>
      <c r="M336" s="19">
        <f t="shared" si="15"/>
        <v>2.8386925350646824E-2</v>
      </c>
      <c r="N336" s="243">
        <f t="shared" si="16"/>
        <v>3.8384354634286799E-2</v>
      </c>
      <c r="O336" s="19">
        <f t="shared" si="17"/>
        <v>1.3521842947113036</v>
      </c>
      <c r="P336" s="98">
        <f>'nmol-analyzed'!N336*0.001/'nmol-analyzed'!N$1*1/'nmol-analyzed'!N$2</f>
        <v>0.20992012024007997</v>
      </c>
      <c r="Q336" s="98">
        <f>'nmol-analyzed'!O336*0.001/'nmol-analyzed'!O$1*1/'nmol-analyzed'!O$2</f>
        <v>2.4782236417234389E-2</v>
      </c>
      <c r="R336" s="98">
        <f>'nmol-analyzed'!P336*0.001/'nmol-analyzed'!P$1*1/'nmol-analyzed'!P$2</f>
        <v>9.391163273898312E-2</v>
      </c>
      <c r="S336" s="98">
        <f>'nmol-analyzed'!Q336*0.001/'nmol-analyzed'!Q$1*1/'nmol-analyzed'!Q$2</f>
        <v>0</v>
      </c>
      <c r="T336" s="98">
        <f>'nmol-analyzed'!R336*0.001/'nmol-analyzed'!R$1*1/'nmol-analyzed'!R$2</f>
        <v>2.9131771788431703E-2</v>
      </c>
      <c r="U336" s="98">
        <f>'nmol-analyzed'!S336*0.001/'nmol-analyzed'!S$1*1/'nmol-analyzed'!S$2</f>
        <v>1.115200638775425E-2</v>
      </c>
      <c r="V336" s="98">
        <f>'nmol-analyzed'!T336*0.001/'nmol-analyzed'!T$1*1/'nmol-analyzed'!T$2</f>
        <v>0.22304012775508494</v>
      </c>
      <c r="W336" s="98">
        <f>'nmol-analyzed'!U336*0.001/'nmol-analyzed'!U$1*1/'nmol-analyzed'!U$2</f>
        <v>3.9828594241977537E-2</v>
      </c>
      <c r="X336" s="98">
        <f>'nmol-analyzed'!V336*0.001/'nmol-analyzed'!V$1*1/'nmol-analyzed'!V$2</f>
        <v>0.13630230029477416</v>
      </c>
      <c r="Y336" s="98">
        <f>'nmol-analyzed'!W336*0.001/'nmol-analyzed'!W$1*1/'nmol-analyzed'!W$2</f>
        <v>9.6973968589168687E-3</v>
      </c>
      <c r="Z336" s="98">
        <f>'nmol-analyzed'!X336*0.001/'nmol-analyzed'!X$1*1/'nmol-analyzed'!X$2</f>
        <v>5.4520920117909669E-2</v>
      </c>
      <c r="AA336" s="98">
        <f>'nmol-analyzed'!Y336*0.001/'nmol-analyzed'!Y$1*1/'nmol-analyzed'!Y$2</f>
        <v>1.4869341850340638E-2</v>
      </c>
      <c r="AB336" s="98">
        <f>'nmol-analyzed'!Z336*0.001/'nmol-analyzed'!Z$1*1/'nmol-analyzed'!Z$2</f>
        <v>0</v>
      </c>
      <c r="AC336" s="98">
        <f>'nmol-analyzed'!AA336*0.001/'nmol-analyzed'!AA$1*1/'nmol-analyzed'!AA$2</f>
        <v>5.0980600629731226E-2</v>
      </c>
      <c r="AD336" s="98">
        <f>'nmol-analyzed'!AB336*0.001/'nmol-analyzed'!AB$1*1/'nmol-analyzed'!AB$2</f>
        <v>0</v>
      </c>
      <c r="AE336" s="98">
        <f>'nmol-analyzed'!AC336*0.001/'nmol-analyzed'!AC$1*1/'nmol-analyzed'!AC$2</f>
        <v>0.33869056436878642</v>
      </c>
      <c r="AF336" s="98">
        <f>'nmol-analyzed'!AD336*0.001/'nmol-analyzed'!AD$1*1/'nmol-analyzed'!AD$2</f>
        <v>0.14869341850338999</v>
      </c>
      <c r="AG336" s="98">
        <f>'nmol-analyzed'!AE336*0.001/'nmol-analyzed'!AE$1*1/'nmol-analyzed'!AE$2</f>
        <v>0.1135477014025783</v>
      </c>
      <c r="AH336" s="98">
        <f>'nmol-analyzed'!AF336*0.001/'nmol-analyzed'!AF$1*1/'nmol-analyzed'!AF$2</f>
        <v>7.8064044714279732E-2</v>
      </c>
      <c r="AI336" s="98">
        <f>'nmol-analyzed'!AG336*0.001/'nmol-analyzed'!AG$1*1/'nmol-analyzed'!AG$2</f>
        <v>4.0552750500920831E-2</v>
      </c>
      <c r="AJ336" s="98">
        <f>'nmol-analyzed'!AH336*0.001/'nmol-analyzed'!AH$1*1/'nmol-analyzed'!AH$2</f>
        <v>4.5518393419405105E-2</v>
      </c>
    </row>
    <row r="337" spans="1:36" x14ac:dyDescent="0.2">
      <c r="A337">
        <f>'imported summary from web'!A337</f>
        <v>690.5</v>
      </c>
      <c r="B337" t="str">
        <f>'imported summary from web'!B337</f>
        <v>C37H69O8P</v>
      </c>
      <c r="C337" s="2" t="str">
        <f>'imported summary from web'!C337</f>
        <v>PA(34:2)</v>
      </c>
      <c r="D337" s="69"/>
      <c r="E337" s="234"/>
      <c r="F337" s="237">
        <f>'nmol-analyzed'!F337*0.001/'nmol-analyzed'!F$1*1/'nmol-analyzed'!F$2</f>
        <v>6.8783703734259616</v>
      </c>
      <c r="G337" s="237">
        <f>'nmol-analyzed'!G337*0.001/'nmol-analyzed'!G$1*1/'nmol-analyzed'!G$2</f>
        <v>3.5374476206190666</v>
      </c>
      <c r="H337" s="237">
        <f>'nmol-analyzed'!H337*0.001/'nmol-analyzed'!H$1*1/'nmol-analyzed'!H$2</f>
        <v>2.7513481493703842</v>
      </c>
      <c r="I337" s="237">
        <f>'nmol-analyzed'!I337*0.001/'nmol-analyzed'!I$1*1/'nmol-analyzed'!I$2</f>
        <v>2.1617735459338738</v>
      </c>
      <c r="J337" s="98">
        <f>'nmol-analyzed'!J337*0.001/'nmol-analyzed'!J$1*1/'nmol-analyzed'!J$2</f>
        <v>0.21617735459338736</v>
      </c>
      <c r="K337" s="98">
        <f>'nmol-analyzed'!K337*0.001/'nmol-analyzed'!K$1*1/'nmol-analyzed'!K$2</f>
        <v>0</v>
      </c>
      <c r="L337" s="98">
        <f>'nmol-analyzed'!L337*0.001/'nmol-analyzed'!L$1*1/'nmol-analyzed'!L$2</f>
        <v>0</v>
      </c>
      <c r="M337" s="19">
        <f t="shared" si="15"/>
        <v>7.2059118197795785E-2</v>
      </c>
      <c r="N337" s="243">
        <f t="shared" si="16"/>
        <v>0.12481005386719338</v>
      </c>
      <c r="O337" s="19">
        <f t="shared" si="17"/>
        <v>1.7320508075688774</v>
      </c>
      <c r="P337" s="98">
        <f>'nmol-analyzed'!N337*0.001/'nmol-analyzed'!N$1*1/'nmol-analyzed'!N$2</f>
        <v>0.94464054108035989</v>
      </c>
      <c r="Q337" s="98">
        <f>'nmol-analyzed'!O337*0.001/'nmol-analyzed'!O$1*1/'nmol-analyzed'!O$2</f>
        <v>0.18586677312925798</v>
      </c>
      <c r="R337" s="98">
        <f>'nmol-analyzed'!P337*0.001/'nmol-analyzed'!P$1*1/'nmol-analyzed'!P$2</f>
        <v>0.21130117366271209</v>
      </c>
      <c r="S337" s="98">
        <f>'nmol-analyzed'!Q337*0.001/'nmol-analyzed'!Q$1*1/'nmol-analyzed'!Q$2</f>
        <v>7.4346709251694995E-2</v>
      </c>
      <c r="T337" s="98">
        <f>'nmol-analyzed'!R337*0.001/'nmol-analyzed'!R$1*1/'nmol-analyzed'!R$2</f>
        <v>0.14201738746860457</v>
      </c>
      <c r="U337" s="98">
        <f>'nmol-analyzed'!S337*0.001/'nmol-analyzed'!S$1*1/'nmol-analyzed'!S$2</f>
        <v>0</v>
      </c>
      <c r="V337" s="98">
        <f>'nmol-analyzed'!T337*0.001/'nmol-analyzed'!T$1*1/'nmol-analyzed'!T$2</f>
        <v>0.2007361149795765</v>
      </c>
      <c r="W337" s="98">
        <f>'nmol-analyzed'!U337*0.001/'nmol-analyzed'!U$1*1/'nmol-analyzed'!U$2</f>
        <v>9.5588626180746053E-2</v>
      </c>
      <c r="X337" s="98">
        <f>'nmol-analyzed'!V337*0.001/'nmol-analyzed'!V$1*1/'nmol-analyzed'!V$2</f>
        <v>7.4346709251695009E-2</v>
      </c>
      <c r="Y337" s="98">
        <f>'nmol-analyzed'!W337*0.001/'nmol-analyzed'!W$1*1/'nmol-analyzed'!W$2</f>
        <v>5.8184381153501214E-3</v>
      </c>
      <c r="Z337" s="98">
        <f>'nmol-analyzed'!X337*0.001/'nmol-analyzed'!X$1*1/'nmol-analyzed'!X$2</f>
        <v>0</v>
      </c>
      <c r="AA337" s="98">
        <f>'nmol-analyzed'!Y337*0.001/'nmol-analyzed'!Y$1*1/'nmol-analyzed'!Y$2</f>
        <v>2.2304012775510969E-2</v>
      </c>
      <c r="AB337" s="98">
        <f>'nmol-analyzed'!Z337*0.001/'nmol-analyzed'!Z$1*1/'nmol-analyzed'!Z$2</f>
        <v>0</v>
      </c>
      <c r="AC337" s="98">
        <f>'nmol-analyzed'!AA337*0.001/'nmol-analyzed'!AA$1*1/'nmol-analyzed'!AA$2</f>
        <v>3.8235450472298434E-2</v>
      </c>
      <c r="AD337" s="98">
        <f>'nmol-analyzed'!AB337*0.001/'nmol-analyzed'!AB$1*1/'nmol-analyzed'!AB$2</f>
        <v>0</v>
      </c>
      <c r="AE337" s="98">
        <f>'nmol-analyzed'!AC337*0.001/'nmol-analyzed'!AC$1*1/'nmol-analyzed'!AC$2</f>
        <v>0</v>
      </c>
      <c r="AF337" s="98">
        <f>'nmol-analyzed'!AD337*0.001/'nmol-analyzed'!AD$1*1/'nmol-analyzed'!AD$2</f>
        <v>0.19117725236150143</v>
      </c>
      <c r="AG337" s="98">
        <f>'nmol-analyzed'!AE337*0.001/'nmol-analyzed'!AE$1*1/'nmol-analyzed'!AE$2</f>
        <v>0</v>
      </c>
      <c r="AH337" s="98">
        <f>'nmol-analyzed'!AF337*0.001/'nmol-analyzed'!AF$1*1/'nmol-analyzed'!AF$2</f>
        <v>0</v>
      </c>
      <c r="AI337" s="98">
        <f>'nmol-analyzed'!AG337*0.001/'nmol-analyzed'!AG$1*1/'nmol-analyzed'!AG$2</f>
        <v>0</v>
      </c>
      <c r="AJ337" s="98">
        <f>'nmol-analyzed'!AH337*0.001/'nmol-analyzed'!AH$1*1/'nmol-analyzed'!AH$2</f>
        <v>0</v>
      </c>
    </row>
    <row r="338" spans="1:36" x14ac:dyDescent="0.2">
      <c r="A338">
        <f>'imported summary from web'!A338</f>
        <v>692.5</v>
      </c>
      <c r="B338" t="str">
        <f>'imported summary from web'!B338</f>
        <v>C37H71O8P</v>
      </c>
      <c r="C338" s="2" t="str">
        <f>'imported summary from web'!C338</f>
        <v>PA(34:1)</v>
      </c>
      <c r="D338" s="69"/>
      <c r="E338" s="234"/>
      <c r="F338" s="237">
        <f>'nmol-analyzed'!F338*0.001/'nmol-analyzed'!F$1*1/'nmol-analyzed'!F$2</f>
        <v>0.3930497356243407</v>
      </c>
      <c r="G338" s="237">
        <f>'nmol-analyzed'!G338*0.001/'nmol-analyzed'!G$1*1/'nmol-analyzed'!G$2</f>
        <v>0.5895746034365108</v>
      </c>
      <c r="H338" s="237">
        <f>'nmol-analyzed'!H338*0.001/'nmol-analyzed'!H$1*1/'nmol-analyzed'!H$2</f>
        <v>2.1617735459338729</v>
      </c>
      <c r="I338" s="237">
        <f>'nmol-analyzed'!I338*0.001/'nmol-analyzed'!I$1*1/'nmol-analyzed'!I$2</f>
        <v>0</v>
      </c>
      <c r="J338" s="98">
        <f>'nmol-analyzed'!J338*0.001/'nmol-analyzed'!J$1*1/'nmol-analyzed'!J$2</f>
        <v>9.8262433906085148E-2</v>
      </c>
      <c r="K338" s="98">
        <f>'nmol-analyzed'!K338*0.001/'nmol-analyzed'!K$1*1/'nmol-analyzed'!K$2</f>
        <v>0</v>
      </c>
      <c r="L338" s="98">
        <f>'nmol-analyzed'!L338*0.001/'nmol-analyzed'!L$1*1/'nmol-analyzed'!L$2</f>
        <v>0</v>
      </c>
      <c r="M338" s="19">
        <f t="shared" si="15"/>
        <v>3.2754144635361714E-2</v>
      </c>
      <c r="N338" s="243">
        <f t="shared" si="16"/>
        <v>5.673184266690607E-2</v>
      </c>
      <c r="O338" s="19">
        <f t="shared" si="17"/>
        <v>1.7320508075688774</v>
      </c>
      <c r="P338" s="98">
        <f>'nmol-analyzed'!N338*0.001/'nmol-analyzed'!N$1*1/'nmol-analyzed'!N$2</f>
        <v>0</v>
      </c>
      <c r="Q338" s="98">
        <f>'nmol-analyzed'!O338*0.001/'nmol-analyzed'!O$1*1/'nmol-analyzed'!O$2</f>
        <v>0</v>
      </c>
      <c r="R338" s="98">
        <f>'nmol-analyzed'!P338*0.001/'nmol-analyzed'!P$1*1/'nmol-analyzed'!P$2</f>
        <v>0</v>
      </c>
      <c r="S338" s="98">
        <f>'nmol-analyzed'!Q338*0.001/'nmol-analyzed'!Q$1*1/'nmol-analyzed'!Q$2</f>
        <v>0.11152006387754247</v>
      </c>
      <c r="T338" s="98">
        <f>'nmol-analyzed'!R338*0.001/'nmol-analyzed'!R$1*1/'nmol-analyzed'!R$2</f>
        <v>0</v>
      </c>
      <c r="U338" s="98">
        <f>'nmol-analyzed'!S338*0.001/'nmol-analyzed'!S$1*1/'nmol-analyzed'!S$2</f>
        <v>0</v>
      </c>
      <c r="V338" s="98">
        <f>'nmol-analyzed'!T338*0.001/'nmol-analyzed'!T$1*1/'nmol-analyzed'!T$2</f>
        <v>0</v>
      </c>
      <c r="W338" s="98">
        <f>'nmol-analyzed'!U338*0.001/'nmol-analyzed'!U$1*1/'nmol-analyzed'!U$2</f>
        <v>7.1691469635559529E-2</v>
      </c>
      <c r="X338" s="98">
        <f>'nmol-analyzed'!V338*0.001/'nmol-analyzed'!V$1*1/'nmol-analyzed'!V$2</f>
        <v>0</v>
      </c>
      <c r="Y338" s="98">
        <f>'nmol-analyzed'!W338*0.001/'nmol-analyzed'!W$1*1/'nmol-analyzed'!W$2</f>
        <v>4.3638285865125904E-3</v>
      </c>
      <c r="Z338" s="98">
        <f>'nmol-analyzed'!X338*0.001/'nmol-analyzed'!X$1*1/'nmol-analyzed'!X$2</f>
        <v>7.4346709251694981E-2</v>
      </c>
      <c r="AA338" s="98">
        <f>'nmol-analyzed'!Y338*0.001/'nmol-analyzed'!Y$1*1/'nmol-analyzed'!Y$2</f>
        <v>0</v>
      </c>
      <c r="AB338" s="98">
        <f>'nmol-analyzed'!Z338*0.001/'nmol-analyzed'!Z$1*1/'nmol-analyzed'!Z$2</f>
        <v>1.6728009581631349E-2</v>
      </c>
      <c r="AC338" s="98">
        <f>'nmol-analyzed'!AA338*0.001/'nmol-analyzed'!AA$1*1/'nmol-analyzed'!AA$2</f>
        <v>0</v>
      </c>
      <c r="AD338" s="98">
        <f>'nmol-analyzed'!AB338*0.001/'nmol-analyzed'!AB$1*1/'nmol-analyzed'!AB$2</f>
        <v>0</v>
      </c>
      <c r="AE338" s="98">
        <f>'nmol-analyzed'!AC338*0.001/'nmol-analyzed'!AC$1*1/'nmol-analyzed'!AC$2</f>
        <v>0</v>
      </c>
      <c r="AF338" s="98">
        <f>'nmol-analyzed'!AD338*0.001/'nmol-analyzed'!AD$1*1/'nmol-analyzed'!AD$2</f>
        <v>0</v>
      </c>
      <c r="AG338" s="98">
        <f>'nmol-analyzed'!AE338*0.001/'nmol-analyzed'!AE$1*1/'nmol-analyzed'!AE$2</f>
        <v>0</v>
      </c>
      <c r="AH338" s="98">
        <f>'nmol-analyzed'!AF338*0.001/'nmol-analyzed'!AF$1*1/'nmol-analyzed'!AF$2</f>
        <v>0</v>
      </c>
      <c r="AI338" s="98">
        <f>'nmol-analyzed'!AG338*0.001/'nmol-analyzed'!AG$1*1/'nmol-analyzed'!AG$2</f>
        <v>0.17032155210386737</v>
      </c>
      <c r="AJ338" s="98">
        <f>'nmol-analyzed'!AH338*0.001/'nmol-analyzed'!AH$1*1/'nmol-analyzed'!AH$2</f>
        <v>0.19117725236150135</v>
      </c>
    </row>
    <row r="339" spans="1:36" x14ac:dyDescent="0.2">
      <c r="A339">
        <f>'imported summary from web'!A339</f>
        <v>710.4</v>
      </c>
      <c r="B339" t="str">
        <f>'imported summary from web'!B339</f>
        <v>C39H65O8P</v>
      </c>
      <c r="C339" s="2" t="str">
        <f>'imported summary from web'!C339</f>
        <v>PA(36:6)</v>
      </c>
      <c r="D339" s="69"/>
      <c r="E339" s="234"/>
      <c r="F339" s="237">
        <f>'nmol-analyzed'!F339*0.001/'nmol-analyzed'!F$1*1/'nmol-analyzed'!F$2</f>
        <v>0.72059118197795791</v>
      </c>
      <c r="G339" s="237">
        <f>'nmol-analyzed'!G339*0.001/'nmol-analyzed'!G$1*1/'nmol-analyzed'!G$2</f>
        <v>0.52406631416578742</v>
      </c>
      <c r="H339" s="237">
        <f>'nmol-analyzed'!H339*0.001/'nmol-analyzed'!H$1*1/'nmol-analyzed'!H$2</f>
        <v>0.13101657854144691</v>
      </c>
      <c r="I339" s="237">
        <f>'nmol-analyzed'!I339*0.001/'nmol-analyzed'!I$1*1/'nmol-analyzed'!I$2</f>
        <v>0.52406631416578742</v>
      </c>
      <c r="J339" s="98">
        <f>'nmol-analyzed'!J339*0.001/'nmol-analyzed'!J$1*1/'nmol-analyzed'!J$2</f>
        <v>5.2406631416578746E-2</v>
      </c>
      <c r="K339" s="98">
        <f>'nmol-analyzed'!K339*0.001/'nmol-analyzed'!K$1*1/'nmol-analyzed'!K$2</f>
        <v>0</v>
      </c>
      <c r="L339" s="98">
        <f>'nmol-analyzed'!L339*0.001/'nmol-analyzed'!L$1*1/'nmol-analyzed'!L$2</f>
        <v>3.2754144635361727E-2</v>
      </c>
      <c r="M339" s="19">
        <f t="shared" si="15"/>
        <v>2.8386925350646824E-2</v>
      </c>
      <c r="N339" s="243">
        <f t="shared" si="16"/>
        <v>2.6474859911222833E-2</v>
      </c>
      <c r="O339" s="19">
        <f t="shared" si="17"/>
        <v>0.93264274253708768</v>
      </c>
      <c r="P339" s="98">
        <f>'nmol-analyzed'!N339*0.001/'nmol-analyzed'!N$1*1/'nmol-analyzed'!N$2</f>
        <v>5.2480030060020007E-2</v>
      </c>
      <c r="Q339" s="98">
        <f>'nmol-analyzed'!O339*0.001/'nmol-analyzed'!O$1*1/'nmol-analyzed'!O$2</f>
        <v>0</v>
      </c>
      <c r="R339" s="98">
        <f>'nmol-analyzed'!P339*0.001/'nmol-analyzed'!P$1*1/'nmol-analyzed'!P$2</f>
        <v>9.391163273898312E-2</v>
      </c>
      <c r="S339" s="98">
        <f>'nmol-analyzed'!Q339*0.001/'nmol-analyzed'!Q$1*1/'nmol-analyzed'!Q$2</f>
        <v>1.2391118208615834E-2</v>
      </c>
      <c r="T339" s="98">
        <f>'nmol-analyzed'!R339*0.001/'nmol-analyzed'!R$1*1/'nmol-analyzed'!R$2</f>
        <v>7.2829429471079283E-3</v>
      </c>
      <c r="U339" s="98">
        <f>'nmol-analyzed'!S339*0.001/'nmol-analyzed'!S$1*1/'nmol-analyzed'!S$2</f>
        <v>0</v>
      </c>
      <c r="V339" s="98">
        <f>'nmol-analyzed'!T339*0.001/'nmol-analyzed'!T$1*1/'nmol-analyzed'!T$2</f>
        <v>0</v>
      </c>
      <c r="W339" s="98">
        <f>'nmol-analyzed'!U339*0.001/'nmol-analyzed'!U$1*1/'nmol-analyzed'!U$2</f>
        <v>1.5931437696791013E-2</v>
      </c>
      <c r="X339" s="98">
        <f>'nmol-analyzed'!V339*0.001/'nmol-analyzed'!V$1*1/'nmol-analyzed'!V$2</f>
        <v>6.195559104307917E-2</v>
      </c>
      <c r="Y339" s="98">
        <f>'nmol-analyzed'!W339*0.001/'nmol-analyzed'!W$1*1/'nmol-analyzed'!W$2</f>
        <v>2.424349214729218E-3</v>
      </c>
      <c r="Z339" s="98">
        <f>'nmol-analyzed'!X339*0.001/'nmol-analyzed'!X$1*1/'nmol-analyzed'!X$2</f>
        <v>9.9128945668926684E-3</v>
      </c>
      <c r="AA339" s="98">
        <f>'nmol-analyzed'!Y339*0.001/'nmol-analyzed'!Y$1*1/'nmol-analyzed'!Y$2</f>
        <v>3.7173354625851598E-2</v>
      </c>
      <c r="AB339" s="98">
        <f>'nmol-analyzed'!Z339*0.001/'nmol-analyzed'!Z$1*1/'nmol-analyzed'!Z$2</f>
        <v>0</v>
      </c>
      <c r="AC339" s="98">
        <f>'nmol-analyzed'!AA339*0.001/'nmol-analyzed'!AA$1*1/'nmol-analyzed'!AA$2</f>
        <v>0</v>
      </c>
      <c r="AD339" s="98">
        <f>'nmol-analyzed'!AB339*0.001/'nmol-analyzed'!AB$1*1/'nmol-analyzed'!AB$2</f>
        <v>7.4346709251694981E-2</v>
      </c>
      <c r="AE339" s="98">
        <f>'nmol-analyzed'!AC339*0.001/'nmol-analyzed'!AC$1*1/'nmol-analyzed'!AC$2</f>
        <v>0</v>
      </c>
      <c r="AF339" s="98">
        <f>'nmol-analyzed'!AD339*0.001/'nmol-analyzed'!AD$1*1/'nmol-analyzed'!AD$2</f>
        <v>2.1241916929055717E-2</v>
      </c>
      <c r="AG339" s="98">
        <f>'nmol-analyzed'!AE339*0.001/'nmol-analyzed'!AE$1*1/'nmol-analyzed'!AE$2</f>
        <v>1.6221100200368332E-2</v>
      </c>
      <c r="AH339" s="98">
        <f>'nmol-analyzed'!AF339*0.001/'nmol-analyzed'!AF$1*1/'nmol-analyzed'!AF$2</f>
        <v>0</v>
      </c>
      <c r="AI339" s="98">
        <f>'nmol-analyzed'!AG339*0.001/'nmol-analyzed'!AG$1*1/'nmol-analyzed'!AG$2</f>
        <v>0</v>
      </c>
      <c r="AJ339" s="98">
        <f>'nmol-analyzed'!AH339*0.001/'nmol-analyzed'!AH$1*1/'nmol-analyzed'!AH$2</f>
        <v>1.8207357367762043E-2</v>
      </c>
    </row>
    <row r="340" spans="1:36" x14ac:dyDescent="0.2">
      <c r="A340">
        <f>'imported summary from web'!A340</f>
        <v>712.5</v>
      </c>
      <c r="B340" t="str">
        <f>'imported summary from web'!B340</f>
        <v>C39H67O8P</v>
      </c>
      <c r="C340" s="2" t="str">
        <f>'imported summary from web'!C340</f>
        <v>PA(36:5)</v>
      </c>
      <c r="D340" s="69"/>
      <c r="E340" s="234"/>
      <c r="F340" s="237">
        <f>'nmol-analyzed'!F340*0.001/'nmol-analyzed'!F$1*1/'nmol-analyzed'!F$2</f>
        <v>0.52406631416578764</v>
      </c>
      <c r="G340" s="237">
        <f>'nmol-analyzed'!G340*0.001/'nmol-analyzed'!G$1*1/'nmol-analyzed'!G$2</f>
        <v>0.13101657854144691</v>
      </c>
      <c r="H340" s="237">
        <f>'nmol-analyzed'!H340*0.001/'nmol-analyzed'!H$1*1/'nmol-analyzed'!H$2</f>
        <v>0.3275414463536172</v>
      </c>
      <c r="I340" s="237">
        <f>'nmol-analyzed'!I340*0.001/'nmol-analyzed'!I$1*1/'nmol-analyzed'!I$2</f>
        <v>0</v>
      </c>
      <c r="J340" s="98">
        <f>'nmol-analyzed'!J340*0.001/'nmol-analyzed'!J$1*1/'nmol-analyzed'!J$2</f>
        <v>0</v>
      </c>
      <c r="K340" s="98">
        <f>'nmol-analyzed'!K340*0.001/'nmol-analyzed'!K$1*1/'nmol-analyzed'!K$2</f>
        <v>3.275414463536172E-2</v>
      </c>
      <c r="L340" s="98">
        <f>'nmol-analyzed'!L340*0.001/'nmol-analyzed'!L$1*1/'nmol-analyzed'!L$2</f>
        <v>5.2406631416578767E-2</v>
      </c>
      <c r="M340" s="19">
        <f t="shared" si="15"/>
        <v>2.8386925350646828E-2</v>
      </c>
      <c r="N340" s="243">
        <f t="shared" si="16"/>
        <v>2.647485991122284E-2</v>
      </c>
      <c r="O340" s="19">
        <f t="shared" si="17"/>
        <v>0.93264274253708779</v>
      </c>
      <c r="P340" s="98">
        <f>'nmol-analyzed'!N340*0.001/'nmol-analyzed'!N$1*1/'nmol-analyzed'!N$2</f>
        <v>0.115456066132044</v>
      </c>
      <c r="Q340" s="98">
        <f>'nmol-analyzed'!O340*0.001/'nmol-analyzed'!O$1*1/'nmol-analyzed'!O$2</f>
        <v>3.4075575073697288E-2</v>
      </c>
      <c r="R340" s="98">
        <f>'nmol-analyzed'!P340*0.001/'nmol-analyzed'!P$1*1/'nmol-analyzed'!P$2</f>
        <v>5.8694770461864457E-2</v>
      </c>
      <c r="S340" s="98">
        <f>'nmol-analyzed'!Q340*0.001/'nmol-analyzed'!Q$1*1/'nmol-analyzed'!Q$2</f>
        <v>6.8151150147387082E-2</v>
      </c>
      <c r="T340" s="98">
        <f>'nmol-analyzed'!R340*0.001/'nmol-analyzed'!R$1*1/'nmol-analyzed'!R$2</f>
        <v>6.1905015050417372E-2</v>
      </c>
      <c r="U340" s="98">
        <f>'nmol-analyzed'!S340*0.001/'nmol-analyzed'!S$1*1/'nmol-analyzed'!S$2</f>
        <v>0</v>
      </c>
      <c r="V340" s="98">
        <f>'nmol-analyzed'!T340*0.001/'nmol-analyzed'!T$1*1/'nmol-analyzed'!T$2</f>
        <v>0.12267207026529672</v>
      </c>
      <c r="W340" s="98">
        <f>'nmol-analyzed'!U340*0.001/'nmol-analyzed'!U$1*1/'nmol-analyzed'!U$2</f>
        <v>1.5931437696791013E-2</v>
      </c>
      <c r="X340" s="98">
        <f>'nmol-analyzed'!V340*0.001/'nmol-analyzed'!V$1*1/'nmol-analyzed'!V$2</f>
        <v>0</v>
      </c>
      <c r="Y340" s="98">
        <f>'nmol-analyzed'!W340*0.001/'nmol-analyzed'!W$1*1/'nmol-analyzed'!W$2</f>
        <v>6.7881778012418093E-3</v>
      </c>
      <c r="Z340" s="98">
        <f>'nmol-analyzed'!X340*0.001/'nmol-analyzed'!X$1*1/'nmol-analyzed'!X$2</f>
        <v>9.9128945668926684E-3</v>
      </c>
      <c r="AA340" s="98">
        <f>'nmol-analyzed'!Y340*0.001/'nmol-analyzed'!Y$1*1/'nmol-analyzed'!Y$2</f>
        <v>0</v>
      </c>
      <c r="AB340" s="98">
        <f>'nmol-analyzed'!Z340*0.001/'nmol-analyzed'!Z$1*1/'nmol-analyzed'!Z$2</f>
        <v>1.115200638775425E-2</v>
      </c>
      <c r="AC340" s="98">
        <f>'nmol-analyzed'!AA340*0.001/'nmol-analyzed'!AA$1*1/'nmol-analyzed'!AA$2</f>
        <v>0.14656922681047729</v>
      </c>
      <c r="AD340" s="98">
        <f>'nmol-analyzed'!AB340*0.001/'nmol-analyzed'!AB$1*1/'nmol-analyzed'!AB$2</f>
        <v>0</v>
      </c>
      <c r="AE340" s="98">
        <f>'nmol-analyzed'!AC340*0.001/'nmol-analyzed'!AC$1*1/'nmol-analyzed'!AC$2</f>
        <v>0</v>
      </c>
      <c r="AF340" s="98">
        <f>'nmol-analyzed'!AD340*0.001/'nmol-analyzed'!AD$1*1/'nmol-analyzed'!AD$2</f>
        <v>5.3104792322639281E-2</v>
      </c>
      <c r="AG340" s="98">
        <f>'nmol-analyzed'!AE340*0.001/'nmol-analyzed'!AE$1*1/'nmol-analyzed'!AE$2</f>
        <v>0</v>
      </c>
      <c r="AH340" s="98">
        <f>'nmol-analyzed'!AF340*0.001/'nmol-analyzed'!AF$1*1/'nmol-analyzed'!AF$2</f>
        <v>4.4608025551016998E-2</v>
      </c>
      <c r="AI340" s="98">
        <f>'nmol-analyzed'!AG340*0.001/'nmol-analyzed'!AG$1*1/'nmol-analyzed'!AG$2</f>
        <v>0.35686420440810324</v>
      </c>
      <c r="AJ340" s="98">
        <f>'nmol-analyzed'!AH340*0.001/'nmol-analyzed'!AH$1*1/'nmol-analyzed'!AH$2</f>
        <v>0</v>
      </c>
    </row>
    <row r="341" spans="1:36" x14ac:dyDescent="0.2">
      <c r="A341">
        <f>'imported summary from web'!A341</f>
        <v>714.5</v>
      </c>
      <c r="B341" t="str">
        <f>'imported summary from web'!B341</f>
        <v>C39H69O8P</v>
      </c>
      <c r="C341" s="2" t="str">
        <f>'imported summary from web'!C341</f>
        <v>PA(36:4)</v>
      </c>
      <c r="D341" s="69"/>
      <c r="E341" s="234"/>
      <c r="F341" s="237">
        <f>'nmol-analyzed'!F341*0.001/'nmol-analyzed'!F$1*1/'nmol-analyzed'!F$2</f>
        <v>1.6377072317680863</v>
      </c>
      <c r="G341" s="237">
        <f>'nmol-analyzed'!G341*0.001/'nmol-analyzed'!G$1*1/'nmol-analyzed'!G$2</f>
        <v>1.4411823639559158</v>
      </c>
      <c r="H341" s="237">
        <f>'nmol-analyzed'!H341*0.001/'nmol-analyzed'!H$1*1/'nmol-analyzed'!H$2</f>
        <v>0.45855802489506414</v>
      </c>
      <c r="I341" s="237">
        <f>'nmol-analyzed'!I341*0.001/'nmol-analyzed'!I$1*1/'nmol-analyzed'!I$2</f>
        <v>0.45855802489506414</v>
      </c>
      <c r="J341" s="98">
        <f>'nmol-analyzed'!J341*0.001/'nmol-analyzed'!J$1*1/'nmol-analyzed'!J$2</f>
        <v>0.14411823639559157</v>
      </c>
      <c r="K341" s="98">
        <f>'nmol-analyzed'!K341*0.001/'nmol-analyzed'!K$1*1/'nmol-analyzed'!K$2</f>
        <v>0</v>
      </c>
      <c r="L341" s="98">
        <f>'nmol-analyzed'!L341*0.001/'nmol-analyzed'!L$1*1/'nmol-analyzed'!L$2</f>
        <v>6.5508289270723597E-3</v>
      </c>
      <c r="M341" s="19">
        <f t="shared" si="15"/>
        <v>5.0223021774221312E-2</v>
      </c>
      <c r="N341" s="243">
        <f t="shared" si="16"/>
        <v>8.1381581678551987E-2</v>
      </c>
      <c r="O341" s="19">
        <f t="shared" si="17"/>
        <v>1.6204039263986276</v>
      </c>
      <c r="P341" s="98">
        <f>'nmol-analyzed'!N341*0.001/'nmol-analyzed'!N$1*1/'nmol-analyzed'!N$2</f>
        <v>0.16793609619206396</v>
      </c>
      <c r="Q341" s="98">
        <f>'nmol-analyzed'!O341*0.001/'nmol-analyzed'!O$1*1/'nmol-analyzed'!O$2</f>
        <v>1.2391118208617199E-2</v>
      </c>
      <c r="R341" s="98">
        <f>'nmol-analyzed'!P341*0.001/'nmol-analyzed'!P$1*1/'nmol-analyzed'!P$2</f>
        <v>8.217267864661025E-2</v>
      </c>
      <c r="S341" s="98">
        <f>'nmol-analyzed'!Q341*0.001/'nmol-analyzed'!Q$1*1/'nmol-analyzed'!Q$2</f>
        <v>0</v>
      </c>
      <c r="T341" s="98">
        <f>'nmol-analyzed'!R341*0.001/'nmol-analyzed'!R$1*1/'nmol-analyzed'!R$2</f>
        <v>6.9187957997525321E-2</v>
      </c>
      <c r="U341" s="98">
        <f>'nmol-analyzed'!S341*0.001/'nmol-analyzed'!S$1*1/'nmol-analyzed'!S$2</f>
        <v>0</v>
      </c>
      <c r="V341" s="98">
        <f>'nmol-analyzed'!T341*0.001/'nmol-analyzed'!T$1*1/'nmol-analyzed'!T$2</f>
        <v>4.4608025551016998E-2</v>
      </c>
      <c r="W341" s="98">
        <f>'nmol-analyzed'!U341*0.001/'nmol-analyzed'!U$1*1/'nmol-analyzed'!U$2</f>
        <v>0.22304012775507415</v>
      </c>
      <c r="X341" s="98">
        <f>'nmol-analyzed'!V341*0.001/'nmol-analyzed'!V$1*1/'nmol-analyzed'!V$2</f>
        <v>0</v>
      </c>
      <c r="Y341" s="98">
        <f>'nmol-analyzed'!W341*0.001/'nmol-analyzed'!W$1*1/'nmol-analyzed'!W$2</f>
        <v>3.3940889006209046E-3</v>
      </c>
      <c r="Z341" s="98">
        <f>'nmol-analyzed'!X341*0.001/'nmol-analyzed'!X$1*1/'nmol-analyzed'!X$2</f>
        <v>0</v>
      </c>
      <c r="AA341" s="98">
        <f>'nmol-analyzed'!Y341*0.001/'nmol-analyzed'!Y$1*1/'nmol-analyzed'!Y$2</f>
        <v>7.4346709251703344E-3</v>
      </c>
      <c r="AB341" s="98">
        <f>'nmol-analyzed'!Z341*0.001/'nmol-analyzed'!Z$1*1/'nmol-analyzed'!Z$2</f>
        <v>5.5760031938771361E-3</v>
      </c>
      <c r="AC341" s="98">
        <f>'nmol-analyzed'!AA341*0.001/'nmol-analyzed'!AA$1*1/'nmol-analyzed'!AA$2</f>
        <v>0.21666755267635773</v>
      </c>
      <c r="AD341" s="98">
        <f>'nmol-analyzed'!AB341*0.001/'nmol-analyzed'!AB$1*1/'nmol-analyzed'!AB$2</f>
        <v>0</v>
      </c>
      <c r="AE341" s="98">
        <f>'nmol-analyzed'!AC341*0.001/'nmol-analyzed'!AC$1*1/'nmol-analyzed'!AC$2</f>
        <v>0</v>
      </c>
      <c r="AF341" s="98">
        <f>'nmol-analyzed'!AD341*0.001/'nmol-analyzed'!AD$1*1/'nmol-analyzed'!AD$2</f>
        <v>0.10620958464527856</v>
      </c>
      <c r="AG341" s="98">
        <f>'nmol-analyzed'!AE341*0.001/'nmol-analyzed'!AE$1*1/'nmol-analyzed'!AE$2</f>
        <v>0</v>
      </c>
      <c r="AH341" s="98">
        <f>'nmol-analyzed'!AF341*0.001/'nmol-analyzed'!AF$1*1/'nmol-analyzed'!AF$2</f>
        <v>0</v>
      </c>
      <c r="AI341" s="98">
        <f>'nmol-analyzed'!AG341*0.001/'nmol-analyzed'!AG$1*1/'nmol-analyzed'!AG$2</f>
        <v>0</v>
      </c>
      <c r="AJ341" s="98">
        <f>'nmol-analyzed'!AH341*0.001/'nmol-analyzed'!AH$1*1/'nmol-analyzed'!AH$2</f>
        <v>0</v>
      </c>
    </row>
    <row r="342" spans="1:36" x14ac:dyDescent="0.2">
      <c r="A342">
        <f>'imported summary from web'!A342</f>
        <v>716.5</v>
      </c>
      <c r="B342" t="str">
        <f>'imported summary from web'!B342</f>
        <v>C39H71O8P</v>
      </c>
      <c r="C342" s="2" t="str">
        <f>'imported summary from web'!C342</f>
        <v>PA(36:3)</v>
      </c>
      <c r="D342" s="69"/>
      <c r="E342" s="234"/>
      <c r="F342" s="237">
        <f>'nmol-analyzed'!F342*0.001/'nmol-analyzed'!F$1*1/'nmol-analyzed'!F$2</f>
        <v>0.45855802489506425</v>
      </c>
      <c r="G342" s="237">
        <f>'nmol-analyzed'!G342*0.001/'nmol-analyzed'!G$1*1/'nmol-analyzed'!G$2</f>
        <v>0.26203315708289371</v>
      </c>
      <c r="H342" s="237">
        <f>'nmol-analyzed'!H342*0.001/'nmol-analyzed'!H$1*1/'nmol-analyzed'!H$2</f>
        <v>0.65508289270723452</v>
      </c>
      <c r="I342" s="237">
        <f>'nmol-analyzed'!I342*0.001/'nmol-analyzed'!I$1*1/'nmol-analyzed'!I$2</f>
        <v>0.45855802489506425</v>
      </c>
      <c r="J342" s="98">
        <f>'nmol-analyzed'!J342*0.001/'nmol-analyzed'!J$1*1/'nmol-analyzed'!J$2</f>
        <v>6.5508289270723484E-3</v>
      </c>
      <c r="K342" s="98">
        <f>'nmol-analyzed'!K342*0.001/'nmol-analyzed'!K$1*1/'nmol-analyzed'!K$2</f>
        <v>8.5160776051940487E-2</v>
      </c>
      <c r="L342" s="98">
        <f>'nmol-analyzed'!L342*0.001/'nmol-analyzed'!L$1*1/'nmol-analyzed'!L$2</f>
        <v>6.5508289270723484E-3</v>
      </c>
      <c r="M342" s="19">
        <f t="shared" si="15"/>
        <v>3.2754144635361727E-2</v>
      </c>
      <c r="N342" s="243">
        <f t="shared" si="16"/>
        <v>4.5385474133524874E-2</v>
      </c>
      <c r="O342" s="19">
        <f t="shared" si="17"/>
        <v>1.3856406460551018</v>
      </c>
      <c r="P342" s="98">
        <f>'nmol-analyzed'!N342*0.001/'nmol-analyzed'!N$1*1/'nmol-analyzed'!N$2</f>
        <v>1.0496006012004004E-2</v>
      </c>
      <c r="Q342" s="98">
        <f>'nmol-analyzed'!O342*0.001/'nmol-analyzed'!O$1*1/'nmol-analyzed'!O$2</f>
        <v>3.0977795521542992E-2</v>
      </c>
      <c r="R342" s="98">
        <f>'nmol-analyzed'!P342*0.001/'nmol-analyzed'!P$1*1/'nmol-analyzed'!P$2</f>
        <v>1.1738954092372899E-2</v>
      </c>
      <c r="S342" s="98">
        <f>'nmol-analyzed'!Q342*0.001/'nmol-analyzed'!Q$1*1/'nmol-analyzed'!Q$2</f>
        <v>0</v>
      </c>
      <c r="T342" s="98">
        <f>'nmol-analyzed'!R342*0.001/'nmol-analyzed'!R$1*1/'nmol-analyzed'!R$2</f>
        <v>3.6414714735539637E-2</v>
      </c>
      <c r="U342" s="98">
        <f>'nmol-analyzed'!S342*0.001/'nmol-analyzed'!S$1*1/'nmol-analyzed'!S$2</f>
        <v>2.2304012775508492E-2</v>
      </c>
      <c r="V342" s="98">
        <f>'nmol-analyzed'!T342*0.001/'nmol-analyzed'!T$1*1/'nmol-analyzed'!T$2</f>
        <v>0</v>
      </c>
      <c r="W342" s="98">
        <f>'nmol-analyzed'!U342*0.001/'nmol-analyzed'!U$1*1/'nmol-analyzed'!U$2</f>
        <v>0</v>
      </c>
      <c r="X342" s="98">
        <f>'nmol-analyzed'!V342*0.001/'nmol-analyzed'!V$1*1/'nmol-analyzed'!V$2</f>
        <v>0</v>
      </c>
      <c r="Y342" s="98">
        <f>'nmol-analyzed'!W342*0.001/'nmol-analyzed'!W$1*1/'nmol-analyzed'!W$2</f>
        <v>1.0667136544808557E-2</v>
      </c>
      <c r="Z342" s="98">
        <f>'nmol-analyzed'!X342*0.001/'nmol-analyzed'!X$1*1/'nmol-analyzed'!X$2</f>
        <v>0</v>
      </c>
      <c r="AA342" s="98">
        <f>'nmol-analyzed'!Y342*0.001/'nmol-analyzed'!Y$1*1/'nmol-analyzed'!Y$2</f>
        <v>2.9738683700681265E-2</v>
      </c>
      <c r="AB342" s="98">
        <f>'nmol-analyzed'!Z342*0.001/'nmol-analyzed'!Z$1*1/'nmol-analyzed'!Z$2</f>
        <v>3.903202235713988E-2</v>
      </c>
      <c r="AC342" s="98">
        <f>'nmol-analyzed'!AA342*0.001/'nmol-analyzed'!AA$1*1/'nmol-analyzed'!AA$2</f>
        <v>0</v>
      </c>
      <c r="AD342" s="98">
        <f>'nmol-analyzed'!AB342*0.001/'nmol-analyzed'!AB$1*1/'nmol-analyzed'!AB$2</f>
        <v>9.2933386564618796E-3</v>
      </c>
      <c r="AE342" s="98">
        <f>'nmol-analyzed'!AC342*0.001/'nmol-analyzed'!AC$1*1/'nmol-analyzed'!AC$2</f>
        <v>3.3042981889637696E-2</v>
      </c>
      <c r="AF342" s="98">
        <f>'nmol-analyzed'!AD342*0.001/'nmol-analyzed'!AD$1*1/'nmol-analyzed'!AD$2</f>
        <v>0</v>
      </c>
      <c r="AG342" s="98">
        <f>'nmol-analyzed'!AE342*0.001/'nmol-analyzed'!AE$1*1/'nmol-analyzed'!AE$2</f>
        <v>0</v>
      </c>
      <c r="AH342" s="98">
        <f>'nmol-analyzed'!AF342*0.001/'nmol-analyzed'!AF$1*1/'nmol-analyzed'!AF$2</f>
        <v>0</v>
      </c>
      <c r="AI342" s="98">
        <f>'nmol-analyzed'!AG342*0.001/'nmol-analyzed'!AG$1*1/'nmol-analyzed'!AG$2</f>
        <v>0</v>
      </c>
      <c r="AJ342" s="98">
        <f>'nmol-analyzed'!AH342*0.001/'nmol-analyzed'!AH$1*1/'nmol-analyzed'!AH$2</f>
        <v>0</v>
      </c>
    </row>
    <row r="343" spans="1:36" x14ac:dyDescent="0.2">
      <c r="A343">
        <f>'imported summary from web'!A343</f>
        <v>718.5</v>
      </c>
      <c r="B343" t="str">
        <f>'imported summary from web'!B343</f>
        <v>C39H73O8P</v>
      </c>
      <c r="C343" s="2" t="str">
        <f>'imported summary from web'!C343</f>
        <v>PA(36:2)</v>
      </c>
      <c r="D343" s="69"/>
      <c r="E343" s="234"/>
      <c r="F343" s="237">
        <f>'nmol-analyzed'!F343*0.001/'nmol-analyzed'!F$1*1/'nmol-analyzed'!F$2</f>
        <v>2.2927901244753204</v>
      </c>
      <c r="G343" s="237">
        <f>'nmol-analyzed'!G343*0.001/'nmol-analyzed'!G$1*1/'nmol-analyzed'!G$2</f>
        <v>0.32754144635361726</v>
      </c>
      <c r="H343" s="237">
        <f>'nmol-analyzed'!H343*0.001/'nmol-analyzed'!H$1*1/'nmol-analyzed'!H$2</f>
        <v>0</v>
      </c>
      <c r="I343" s="237">
        <f>'nmol-analyzed'!I343*0.001/'nmol-analyzed'!I$1*1/'nmol-analyzed'!I$2</f>
        <v>0.32754144635361726</v>
      </c>
      <c r="J343" s="98">
        <f>'nmol-analyzed'!J343*0.001/'nmol-analyzed'!J$1*1/'nmol-analyzed'!J$2</f>
        <v>0</v>
      </c>
      <c r="K343" s="98">
        <f>'nmol-analyzed'!K343*0.001/'nmol-analyzed'!K$1*1/'nmol-analyzed'!K$2</f>
        <v>3.2754144635361727E-2</v>
      </c>
      <c r="L343" s="98">
        <f>'nmol-analyzed'!L343*0.001/'nmol-analyzed'!L$1*1/'nmol-analyzed'!L$2</f>
        <v>0</v>
      </c>
      <c r="M343" s="19">
        <f t="shared" si="15"/>
        <v>1.0918048211787242E-2</v>
      </c>
      <c r="N343" s="243">
        <f t="shared" si="16"/>
        <v>1.891061422230203E-2</v>
      </c>
      <c r="O343" s="19">
        <f t="shared" si="17"/>
        <v>1.7320508075688774</v>
      </c>
      <c r="P343" s="98">
        <f>'nmol-analyzed'!N343*0.001/'nmol-analyzed'!N$1*1/'nmol-analyzed'!N$2</f>
        <v>8.3968048096031978E-2</v>
      </c>
      <c r="Q343" s="98">
        <f>'nmol-analyzed'!O343*0.001/'nmol-analyzed'!O$1*1/'nmol-analyzed'!O$2</f>
        <v>6.1955591043085919E-3</v>
      </c>
      <c r="R343" s="98">
        <f>'nmol-analyzed'!P343*0.001/'nmol-analyzed'!P$1*1/'nmol-analyzed'!P$2</f>
        <v>5.8694770461864464E-2</v>
      </c>
      <c r="S343" s="98">
        <f>'nmol-analyzed'!Q343*0.001/'nmol-analyzed'!Q$1*1/'nmol-analyzed'!Q$2</f>
        <v>0</v>
      </c>
      <c r="T343" s="98">
        <f>'nmol-analyzed'!R343*0.001/'nmol-analyzed'!R$1*1/'nmol-analyzed'!R$2</f>
        <v>0</v>
      </c>
      <c r="U343" s="98">
        <f>'nmol-analyzed'!S343*0.001/'nmol-analyzed'!S$1*1/'nmol-analyzed'!S$2</f>
        <v>0</v>
      </c>
      <c r="V343" s="98">
        <f>'nmol-analyzed'!T343*0.001/'nmol-analyzed'!T$1*1/'nmol-analyzed'!T$2</f>
        <v>2.2304012775508475E-2</v>
      </c>
      <c r="W343" s="98">
        <f>'nmol-analyzed'!U343*0.001/'nmol-analyzed'!U$1*1/'nmol-analyzed'!U$2</f>
        <v>0</v>
      </c>
      <c r="X343" s="98">
        <f>'nmol-analyzed'!V343*0.001/'nmol-analyzed'!V$1*1/'nmol-analyzed'!V$2</f>
        <v>9.9128945668926646E-2</v>
      </c>
      <c r="Y343" s="98">
        <f>'nmol-analyzed'!W343*0.001/'nmol-analyzed'!W$1*1/'nmol-analyzed'!W$2</f>
        <v>1.6970444503104521E-2</v>
      </c>
      <c r="Z343" s="98">
        <f>'nmol-analyzed'!X343*0.001/'nmol-analyzed'!X$1*1/'nmol-analyzed'!X$2</f>
        <v>0</v>
      </c>
      <c r="AA343" s="98">
        <f>'nmol-analyzed'!Y343*0.001/'nmol-analyzed'!Y$1*1/'nmol-analyzed'!Y$2</f>
        <v>0</v>
      </c>
      <c r="AB343" s="98">
        <f>'nmol-analyzed'!Z343*0.001/'nmol-analyzed'!Z$1*1/'nmol-analyzed'!Z$2</f>
        <v>0</v>
      </c>
      <c r="AC343" s="98">
        <f>'nmol-analyzed'!AA343*0.001/'nmol-analyzed'!AA$1*1/'nmol-analyzed'!AA$2</f>
        <v>5.0980600629731226E-2</v>
      </c>
      <c r="AD343" s="98">
        <f>'nmol-analyzed'!AB343*0.001/'nmol-analyzed'!AB$1*1/'nmol-analyzed'!AB$2</f>
        <v>4.6466693282309374E-2</v>
      </c>
      <c r="AE343" s="98">
        <f>'nmol-analyzed'!AC343*0.001/'nmol-analyzed'!AC$1*1/'nmol-analyzed'!AC$2</f>
        <v>1.6521490944818834E-2</v>
      </c>
      <c r="AF343" s="98">
        <f>'nmol-analyzed'!AD343*0.001/'nmol-analyzed'!AD$1*1/'nmol-analyzed'!AD$2</f>
        <v>0</v>
      </c>
      <c r="AG343" s="98">
        <f>'nmol-analyzed'!AE343*0.001/'nmol-analyzed'!AE$1*1/'nmol-analyzed'!AE$2</f>
        <v>0</v>
      </c>
      <c r="AH343" s="98">
        <f>'nmol-analyzed'!AF343*0.001/'nmol-analyzed'!AF$1*1/'nmol-analyzed'!AF$2</f>
        <v>0</v>
      </c>
      <c r="AI343" s="98">
        <f>'nmol-analyzed'!AG343*0.001/'nmol-analyzed'!AG$1*1/'nmol-analyzed'!AG$2</f>
        <v>1.6221100200368314E-2</v>
      </c>
      <c r="AJ343" s="98">
        <f>'nmol-analyzed'!AH343*0.001/'nmol-analyzed'!AH$1*1/'nmol-analyzed'!AH$2</f>
        <v>0</v>
      </c>
    </row>
    <row r="344" spans="1:36" x14ac:dyDescent="0.2">
      <c r="A344">
        <f>'imported summary from web'!A344</f>
        <v>738.5</v>
      </c>
      <c r="B344" t="str">
        <f>'imported summary from web'!B344</f>
        <v>C41H69O8P</v>
      </c>
      <c r="C344" s="2" t="str">
        <f>'imported summary from web'!C344</f>
        <v>PA(38:6)</v>
      </c>
      <c r="D344" s="69"/>
      <c r="E344" s="234"/>
      <c r="F344" s="237">
        <f>'nmol-analyzed'!F344*0.001/'nmol-analyzed'!F$1*1/'nmol-analyzed'!F$2</f>
        <v>0.72059118197795791</v>
      </c>
      <c r="G344" s="237">
        <f>'nmol-analyzed'!G344*0.001/'nmol-analyzed'!G$1*1/'nmol-analyzed'!G$2</f>
        <v>0.52406631416578742</v>
      </c>
      <c r="H344" s="237">
        <f>'nmol-analyzed'!H344*0.001/'nmol-analyzed'!H$1*1/'nmol-analyzed'!H$2</f>
        <v>0.52406631416578742</v>
      </c>
      <c r="I344" s="237">
        <f>'nmol-analyzed'!I344*0.001/'nmol-analyzed'!I$1*1/'nmol-analyzed'!I$2</f>
        <v>0</v>
      </c>
      <c r="J344" s="98">
        <f>'nmol-analyzed'!J344*0.001/'nmol-analyzed'!J$1*1/'nmol-analyzed'!J$2</f>
        <v>5.2406631416578746E-2</v>
      </c>
      <c r="K344" s="98">
        <f>'nmol-analyzed'!K344*0.001/'nmol-analyzed'!K$1*1/'nmol-analyzed'!K$2</f>
        <v>3.2754144635361727E-2</v>
      </c>
      <c r="L344" s="98">
        <f>'nmol-analyzed'!L344*0.001/'nmol-analyzed'!L$1*1/'nmol-analyzed'!L$2</f>
        <v>1.3101657854144692E-2</v>
      </c>
      <c r="M344" s="19">
        <f t="shared" si="15"/>
        <v>3.275414463536172E-2</v>
      </c>
      <c r="N344" s="243">
        <f t="shared" si="16"/>
        <v>1.9652486781217025E-2</v>
      </c>
      <c r="O344" s="19">
        <f t="shared" si="17"/>
        <v>0.59999999999999976</v>
      </c>
      <c r="P344" s="98">
        <f>'nmol-analyzed'!N344*0.001/'nmol-analyzed'!N$1*1/'nmol-analyzed'!N$2</f>
        <v>0</v>
      </c>
      <c r="Q344" s="98">
        <f>'nmol-analyzed'!O344*0.001/'nmol-analyzed'!O$1*1/'nmol-analyzed'!O$2</f>
        <v>1.5488897760771499E-2</v>
      </c>
      <c r="R344" s="98">
        <f>'nmol-analyzed'!P344*0.001/'nmol-analyzed'!P$1*1/'nmol-analyzed'!P$2</f>
        <v>5.8694770461864477E-2</v>
      </c>
      <c r="S344" s="98">
        <f>'nmol-analyzed'!Q344*0.001/'nmol-analyzed'!Q$1*1/'nmol-analyzed'!Q$2</f>
        <v>0.16108453671200582</v>
      </c>
      <c r="T344" s="98">
        <f>'nmol-analyzed'!R344*0.001/'nmol-analyzed'!R$1*1/'nmol-analyzed'!R$2</f>
        <v>7.2829429471079283E-3</v>
      </c>
      <c r="U344" s="98">
        <f>'nmol-analyzed'!S344*0.001/'nmol-analyzed'!S$1*1/'nmol-analyzed'!S$2</f>
        <v>7.8064044714279732E-2</v>
      </c>
      <c r="V344" s="98">
        <f>'nmol-analyzed'!T344*0.001/'nmol-analyzed'!T$1*1/'nmol-analyzed'!T$2</f>
        <v>5.576003193877125E-2</v>
      </c>
      <c r="W344" s="98">
        <f>'nmol-analyzed'!U344*0.001/'nmol-analyzed'!U$1*1/'nmol-analyzed'!U$2</f>
        <v>8.7622907332350564E-2</v>
      </c>
      <c r="X344" s="98">
        <f>'nmol-analyzed'!V344*0.001/'nmol-analyzed'!V$1*1/'nmol-analyzed'!V$2</f>
        <v>9.9128945668926646E-2</v>
      </c>
      <c r="Y344" s="98">
        <f>'nmol-analyzed'!W344*0.001/'nmol-analyzed'!W$1*1/'nmol-analyzed'!W$2</f>
        <v>2.7152711204967237E-2</v>
      </c>
      <c r="Z344" s="98">
        <f>'nmol-analyzed'!X344*0.001/'nmol-analyzed'!X$1*1/'nmol-analyzed'!X$2</f>
        <v>0.26269170602265562</v>
      </c>
      <c r="AA344" s="98">
        <f>'nmol-analyzed'!Y344*0.001/'nmol-analyzed'!Y$1*1/'nmol-analyzed'!Y$2</f>
        <v>3.7173354625851598E-2</v>
      </c>
      <c r="AB344" s="98">
        <f>'nmol-analyzed'!Z344*0.001/'nmol-analyzed'!Z$1*1/'nmol-analyzed'!Z$2</f>
        <v>6.1336035132648362E-2</v>
      </c>
      <c r="AC344" s="98">
        <f>'nmol-analyzed'!AA344*0.001/'nmol-analyzed'!AA$1*1/'nmol-analyzed'!AA$2</f>
        <v>7.0098325865880454E-2</v>
      </c>
      <c r="AD344" s="98">
        <f>'nmol-analyzed'!AB344*0.001/'nmol-analyzed'!AB$1*1/'nmol-analyzed'!AB$2</f>
        <v>1.8586677312923752E-2</v>
      </c>
      <c r="AE344" s="98">
        <f>'nmol-analyzed'!AC344*0.001/'nmol-analyzed'!AC$1*1/'nmol-analyzed'!AC$2</f>
        <v>0.14043267303096021</v>
      </c>
      <c r="AF344" s="98">
        <f>'nmol-analyzed'!AD344*0.001/'nmol-analyzed'!AD$1*1/'nmol-analyzed'!AD$2</f>
        <v>8.4967667716222828E-2</v>
      </c>
      <c r="AG344" s="98">
        <f>'nmol-analyzed'!AE344*0.001/'nmol-analyzed'!AE$1*1/'nmol-analyzed'!AE$2</f>
        <v>4.0552750500920831E-2</v>
      </c>
      <c r="AH344" s="98">
        <f>'nmol-analyzed'!AF344*0.001/'nmol-analyzed'!AF$1*1/'nmol-analyzed'!AF$2</f>
        <v>0.11152006387754247</v>
      </c>
      <c r="AI344" s="98">
        <f>'nmol-analyzed'!AG344*0.001/'nmol-analyzed'!AG$1*1/'nmol-analyzed'!AG$2</f>
        <v>4.0552750500920831E-2</v>
      </c>
      <c r="AJ344" s="98">
        <f>'nmol-analyzed'!AH344*0.001/'nmol-analyzed'!AH$1*1/'nmol-analyzed'!AH$2</f>
        <v>0.29131771788419264</v>
      </c>
    </row>
    <row r="345" spans="1:36" x14ac:dyDescent="0.2">
      <c r="A345">
        <f>'imported summary from web'!A345</f>
        <v>740.5</v>
      </c>
      <c r="B345" t="str">
        <f>'imported summary from web'!B345</f>
        <v>C41H71O8P</v>
      </c>
      <c r="C345" s="2" t="str">
        <f>'imported summary from web'!C345</f>
        <v>PA(38:5)</v>
      </c>
      <c r="D345" s="69"/>
      <c r="E345" s="234"/>
      <c r="F345" s="237">
        <f>'nmol-analyzed'!F345*0.001/'nmol-analyzed'!F$1*1/'nmol-analyzed'!F$2</f>
        <v>0.19652486781217035</v>
      </c>
      <c r="G345" s="237">
        <f>'nmol-analyzed'!G345*0.001/'nmol-analyzed'!G$1*1/'nmol-analyzed'!G$2</f>
        <v>0.19652486781217035</v>
      </c>
      <c r="H345" s="237">
        <f>'nmol-analyzed'!H345*0.001/'nmol-analyzed'!H$1*1/'nmol-analyzed'!H$2</f>
        <v>0</v>
      </c>
      <c r="I345" s="237">
        <f>'nmol-analyzed'!I345*0.001/'nmol-analyzed'!I$1*1/'nmol-analyzed'!I$2</f>
        <v>0.19652486781217035</v>
      </c>
      <c r="J345" s="98">
        <f>'nmol-analyzed'!J345*0.001/'nmol-analyzed'!J$1*1/'nmol-analyzed'!J$2</f>
        <v>3.9304973562434072E-2</v>
      </c>
      <c r="K345" s="98">
        <f>'nmol-analyzed'!K345*0.001/'nmol-analyzed'!K$1*1/'nmol-analyzed'!K$2</f>
        <v>1.9652486781217036E-2</v>
      </c>
      <c r="L345" s="98">
        <f>'nmol-analyzed'!L345*0.001/'nmol-analyzed'!L$1*1/'nmol-analyzed'!L$2</f>
        <v>1.9652486781217036E-2</v>
      </c>
      <c r="M345" s="19">
        <f t="shared" si="15"/>
        <v>2.620331570828938E-2</v>
      </c>
      <c r="N345" s="243">
        <f t="shared" si="16"/>
        <v>1.134636853338122E-2</v>
      </c>
      <c r="O345" s="19">
        <f t="shared" si="17"/>
        <v>0.43301270189221946</v>
      </c>
      <c r="P345" s="98">
        <f>'nmol-analyzed'!N345*0.001/'nmol-analyzed'!N$1*1/'nmol-analyzed'!N$2</f>
        <v>0</v>
      </c>
      <c r="Q345" s="98">
        <f>'nmol-analyzed'!O345*0.001/'nmol-analyzed'!O$1*1/'nmol-analyzed'!O$2</f>
        <v>0</v>
      </c>
      <c r="R345" s="98">
        <f>'nmol-analyzed'!P345*0.001/'nmol-analyzed'!P$1*1/'nmol-analyzed'!P$2</f>
        <v>0</v>
      </c>
      <c r="S345" s="98">
        <f>'nmol-analyzed'!Q345*0.001/'nmol-analyzed'!Q$1*1/'nmol-analyzed'!Q$2</f>
        <v>3.7173354625847504E-2</v>
      </c>
      <c r="T345" s="98">
        <f>'nmol-analyzed'!R345*0.001/'nmol-analyzed'!R$1*1/'nmol-analyzed'!R$2</f>
        <v>2.1848828841323786E-2</v>
      </c>
      <c r="U345" s="98">
        <f>'nmol-analyzed'!S345*0.001/'nmol-analyzed'!S$1*1/'nmol-analyzed'!S$2</f>
        <v>8.3640047908156864E-2</v>
      </c>
      <c r="V345" s="98">
        <f>'nmol-analyzed'!T345*0.001/'nmol-analyzed'!T$1*1/'nmol-analyzed'!T$2</f>
        <v>3.3456019163262747E-2</v>
      </c>
      <c r="W345" s="98">
        <f>'nmol-analyzed'!U345*0.001/'nmol-analyzed'!U$1*1/'nmol-analyzed'!U$2</f>
        <v>2.389715654518652E-2</v>
      </c>
      <c r="X345" s="98">
        <f>'nmol-analyzed'!V345*0.001/'nmol-analyzed'!V$1*1/'nmol-analyzed'!V$2</f>
        <v>3.7173354625847504E-2</v>
      </c>
      <c r="Y345" s="98">
        <f>'nmol-analyzed'!W345*0.001/'nmol-analyzed'!W$1*1/'nmol-analyzed'!W$2</f>
        <v>2.4728361990238017E-2</v>
      </c>
      <c r="Z345" s="98">
        <f>'nmol-analyzed'!X345*0.001/'nmol-analyzed'!X$1*1/'nmol-analyzed'!X$2</f>
        <v>0</v>
      </c>
      <c r="AA345" s="98">
        <f>'nmol-analyzed'!Y345*0.001/'nmol-analyzed'!Y$1*1/'nmol-analyzed'!Y$2</f>
        <v>0</v>
      </c>
      <c r="AB345" s="98">
        <f>'nmol-analyzed'!Z345*0.001/'nmol-analyzed'!Z$1*1/'nmol-analyzed'!Z$2</f>
        <v>0.10036805748978822</v>
      </c>
      <c r="AC345" s="98">
        <f>'nmol-analyzed'!AA345*0.001/'nmol-analyzed'!AA$1*1/'nmol-analyzed'!AA$2</f>
        <v>7.6470900944596867E-2</v>
      </c>
      <c r="AD345" s="98">
        <f>'nmol-analyzed'!AB345*0.001/'nmol-analyzed'!AB$1*1/'nmol-analyzed'!AB$2</f>
        <v>2.7880015969385628E-2</v>
      </c>
      <c r="AE345" s="98">
        <f>'nmol-analyzed'!AC345*0.001/'nmol-analyzed'!AC$1*1/'nmol-analyzed'!AC$2</f>
        <v>9.9128945668913129E-2</v>
      </c>
      <c r="AF345" s="98">
        <f>'nmol-analyzed'!AD345*0.001/'nmol-analyzed'!AD$1*1/'nmol-analyzed'!AD$2</f>
        <v>3.1862875393583574E-2</v>
      </c>
      <c r="AG345" s="98">
        <f>'nmol-analyzed'!AE345*0.001/'nmol-analyzed'!AE$1*1/'nmol-analyzed'!AE$2</f>
        <v>2.4331650300552496E-2</v>
      </c>
      <c r="AH345" s="98">
        <f>'nmol-analyzed'!AF345*0.001/'nmol-analyzed'!AF$1*1/'nmol-analyzed'!AF$2</f>
        <v>0</v>
      </c>
      <c r="AI345" s="98">
        <f>'nmol-analyzed'!AG345*0.001/'nmol-analyzed'!AG$1*1/'nmol-analyzed'!AG$2</f>
        <v>0.12165825150276248</v>
      </c>
      <c r="AJ345" s="98">
        <f>'nmol-analyzed'!AH345*0.001/'nmol-analyzed'!AH$1*1/'nmol-analyzed'!AH$2</f>
        <v>2.7311036051643062E-2</v>
      </c>
    </row>
    <row r="346" spans="1:36" x14ac:dyDescent="0.2">
      <c r="A346">
        <f>'imported summary from web'!A346</f>
        <v>742.5</v>
      </c>
      <c r="B346" t="str">
        <f>'imported summary from web'!B346</f>
        <v>C41H73O8P</v>
      </c>
      <c r="C346" s="2" t="str">
        <f>'imported summary from web'!C346</f>
        <v>PA(38:4)</v>
      </c>
      <c r="D346" s="69"/>
      <c r="E346" s="234"/>
      <c r="F346" s="237">
        <f>'nmol-analyzed'!F346*0.001/'nmol-analyzed'!F$1*1/'nmol-analyzed'!F$2</f>
        <v>0.13101657854144691</v>
      </c>
      <c r="G346" s="237">
        <f>'nmol-analyzed'!G346*0.001/'nmol-analyzed'!G$1*1/'nmol-analyzed'!G$2</f>
        <v>0.32754144635361732</v>
      </c>
      <c r="H346" s="237">
        <f>'nmol-analyzed'!H346*0.001/'nmol-analyzed'!H$1*1/'nmol-analyzed'!H$2</f>
        <v>0</v>
      </c>
      <c r="I346" s="237">
        <f>'nmol-analyzed'!I346*0.001/'nmol-analyzed'!I$1*1/'nmol-analyzed'!I$2</f>
        <v>0.32754144635361732</v>
      </c>
      <c r="J346" s="98">
        <f>'nmol-analyzed'!J346*0.001/'nmol-analyzed'!J$1*1/'nmol-analyzed'!J$2</f>
        <v>3.2754144635361727E-2</v>
      </c>
      <c r="K346" s="98">
        <f>'nmol-analyzed'!K346*0.001/'nmol-analyzed'!K$1*1/'nmol-analyzed'!K$2</f>
        <v>1.3101657854144692E-2</v>
      </c>
      <c r="L346" s="98">
        <f>'nmol-analyzed'!L346*0.001/'nmol-analyzed'!L$1*1/'nmol-analyzed'!L$2</f>
        <v>3.2754144635361727E-2</v>
      </c>
      <c r="M346" s="19">
        <f t="shared" si="15"/>
        <v>2.6203315708289387E-2</v>
      </c>
      <c r="N346" s="243">
        <f t="shared" si="16"/>
        <v>1.1346368533381211E-2</v>
      </c>
      <c r="O346" s="19">
        <f t="shared" si="17"/>
        <v>0.43301270189221902</v>
      </c>
      <c r="P346" s="98">
        <f>'nmol-analyzed'!N346*0.001/'nmol-analyzed'!N$1*1/'nmol-analyzed'!N$2</f>
        <v>0</v>
      </c>
      <c r="Q346" s="98">
        <f>'nmol-analyzed'!O346*0.001/'nmol-analyzed'!O$1*1/'nmol-analyzed'!O$2</f>
        <v>6.1955591043085997E-3</v>
      </c>
      <c r="R346" s="98">
        <f>'nmol-analyzed'!P346*0.001/'nmol-analyzed'!P$1*1/'nmol-analyzed'!P$2</f>
        <v>0</v>
      </c>
      <c r="S346" s="98">
        <f>'nmol-analyzed'!Q346*0.001/'nmol-analyzed'!Q$1*1/'nmol-analyzed'!Q$2</f>
        <v>0</v>
      </c>
      <c r="T346" s="98">
        <f>'nmol-analyzed'!R346*0.001/'nmol-analyzed'!R$1*1/'nmol-analyzed'!R$2</f>
        <v>0</v>
      </c>
      <c r="U346" s="98">
        <f>'nmol-analyzed'!S346*0.001/'nmol-analyzed'!S$1*1/'nmol-analyzed'!S$2</f>
        <v>4.4608025551016985E-2</v>
      </c>
      <c r="V346" s="98">
        <f>'nmol-analyzed'!T346*0.001/'nmol-analyzed'!T$1*1/'nmol-analyzed'!T$2</f>
        <v>5.576003193877125E-2</v>
      </c>
      <c r="W346" s="98">
        <f>'nmol-analyzed'!U346*0.001/'nmol-analyzed'!U$1*1/'nmol-analyzed'!U$2</f>
        <v>0</v>
      </c>
      <c r="X346" s="98">
        <f>'nmol-analyzed'!V346*0.001/'nmol-analyzed'!V$1*1/'nmol-analyzed'!V$2</f>
        <v>0</v>
      </c>
      <c r="Y346" s="98">
        <f>'nmol-analyzed'!W346*0.001/'nmol-analyzed'!W$1*1/'nmol-analyzed'!W$2</f>
        <v>0</v>
      </c>
      <c r="Z346" s="98">
        <f>'nmol-analyzed'!X346*0.001/'nmol-analyzed'!X$1*1/'nmol-analyzed'!X$2</f>
        <v>0</v>
      </c>
      <c r="AA346" s="98">
        <f>'nmol-analyzed'!Y346*0.001/'nmol-analyzed'!Y$1*1/'nmol-analyzed'!Y$2</f>
        <v>1.4869341850340638E-2</v>
      </c>
      <c r="AB346" s="98">
        <f>'nmol-analyzed'!Z346*0.001/'nmol-analyzed'!Z$1*1/'nmol-analyzed'!Z$2</f>
        <v>0</v>
      </c>
      <c r="AC346" s="98">
        <f>'nmol-analyzed'!AA346*0.001/'nmol-analyzed'!AA$1*1/'nmol-analyzed'!AA$2</f>
        <v>0</v>
      </c>
      <c r="AD346" s="98">
        <f>'nmol-analyzed'!AB346*0.001/'nmol-analyzed'!AB$1*1/'nmol-analyzed'!AB$2</f>
        <v>0</v>
      </c>
      <c r="AE346" s="98">
        <f>'nmol-analyzed'!AC346*0.001/'nmol-analyzed'!AC$1*1/'nmol-analyzed'!AC$2</f>
        <v>0.11565043661373196</v>
      </c>
      <c r="AF346" s="98">
        <f>'nmol-analyzed'!AD346*0.001/'nmol-analyzed'!AD$1*1/'nmol-analyzed'!AD$2</f>
        <v>0</v>
      </c>
      <c r="AG346" s="98">
        <f>'nmol-analyzed'!AE346*0.001/'nmol-analyzed'!AE$1*1/'nmol-analyzed'!AE$2</f>
        <v>0</v>
      </c>
      <c r="AH346" s="98">
        <f>'nmol-analyzed'!AF346*0.001/'nmol-analyzed'!AF$1*1/'nmol-analyzed'!AF$2</f>
        <v>4.4608025551016985E-2</v>
      </c>
      <c r="AI346" s="98">
        <f>'nmol-analyzed'!AG346*0.001/'nmol-analyzed'!AG$1*1/'nmol-analyzed'!AG$2</f>
        <v>1.6221100200368332E-2</v>
      </c>
      <c r="AJ346" s="98">
        <f>'nmol-analyzed'!AH346*0.001/'nmol-analyzed'!AH$1*1/'nmol-analyzed'!AH$2</f>
        <v>0</v>
      </c>
    </row>
    <row r="347" spans="1:36" x14ac:dyDescent="0.2">
      <c r="A347">
        <f>'imported summary from web'!A347</f>
        <v>744.5</v>
      </c>
      <c r="B347" t="str">
        <f>'imported summary from web'!B347</f>
        <v>C41H75O8P</v>
      </c>
      <c r="C347" s="2" t="str">
        <f>'imported summary from web'!C347</f>
        <v>PA(38:3)</v>
      </c>
      <c r="D347" s="69"/>
      <c r="E347" s="234"/>
      <c r="F347" s="237">
        <f>'nmol-analyzed'!F347*0.001/'nmol-analyzed'!F$1*1/'nmol-analyzed'!F$2</f>
        <v>0</v>
      </c>
      <c r="G347" s="237">
        <f>'nmol-analyzed'!G347*0.001/'nmol-analyzed'!G$1*1/'nmol-analyzed'!G$2</f>
        <v>0</v>
      </c>
      <c r="H347" s="237">
        <f>'nmol-analyzed'!H347*0.001/'nmol-analyzed'!H$1*1/'nmol-analyzed'!H$2</f>
        <v>0.19652486781217038</v>
      </c>
      <c r="I347" s="237">
        <f>'nmol-analyzed'!I347*0.001/'nmol-analyzed'!I$1*1/'nmol-analyzed'!I$2</f>
        <v>0</v>
      </c>
      <c r="J347" s="98">
        <f>'nmol-analyzed'!J347*0.001/'nmol-analyzed'!J$1*1/'nmol-analyzed'!J$2</f>
        <v>0</v>
      </c>
      <c r="K347" s="98">
        <f>'nmol-analyzed'!K347*0.001/'nmol-analyzed'!K$1*1/'nmol-analyzed'!K$2</f>
        <v>0</v>
      </c>
      <c r="L347" s="98">
        <f>'nmol-analyzed'!L347*0.001/'nmol-analyzed'!L$1*1/'nmol-analyzed'!L$2</f>
        <v>0</v>
      </c>
      <c r="M347" s="19">
        <f t="shared" si="15"/>
        <v>0</v>
      </c>
      <c r="N347" s="243">
        <f t="shared" si="16"/>
        <v>0</v>
      </c>
      <c r="O347" s="19" t="e">
        <f t="shared" si="17"/>
        <v>#DIV/0!</v>
      </c>
      <c r="P347" s="98">
        <f>'nmol-analyzed'!N347*0.001/'nmol-analyzed'!N$1*1/'nmol-analyzed'!N$2</f>
        <v>3.9860373988437664E-18</v>
      </c>
      <c r="Q347" s="98">
        <f>'nmol-analyzed'!O347*0.001/'nmol-analyzed'!O$1*1/'nmol-analyzed'!O$2</f>
        <v>1.1764346489644355E-18</v>
      </c>
      <c r="R347" s="98">
        <f>'nmol-analyzed'!P347*0.001/'nmol-analyzed'!P$1*1/'nmol-analyzed'!P$2</f>
        <v>4.4580681434436856E-18</v>
      </c>
      <c r="S347" s="98">
        <f>'nmol-analyzed'!Q347*0.001/'nmol-analyzed'!Q$1*1/'nmol-analyzed'!Q$2</f>
        <v>0</v>
      </c>
      <c r="T347" s="98">
        <f>'nmol-analyzed'!R347*0.001/'nmol-analyzed'!R$1*1/'nmol-analyzed'!R$2</f>
        <v>1.3829109342933262E-18</v>
      </c>
      <c r="U347" s="98">
        <f>'nmol-analyzed'!S347*0.001/'nmol-analyzed'!S$1*1/'nmol-analyzed'!S$2</f>
        <v>0</v>
      </c>
      <c r="V347" s="98">
        <f>'nmol-analyzed'!T347*0.001/'nmol-analyzed'!T$1*1/'nmol-analyzed'!T$2</f>
        <v>0</v>
      </c>
      <c r="W347" s="98">
        <f>'nmol-analyzed'!U347*0.001/'nmol-analyzed'!U$1*1/'nmol-analyzed'!U$2</f>
        <v>0</v>
      </c>
      <c r="X347" s="98">
        <f>'nmol-analyzed'!V347*0.001/'nmol-analyzed'!V$1*1/'nmol-analyzed'!V$2</f>
        <v>0.11152006387754251</v>
      </c>
      <c r="Y347" s="98">
        <f>'nmol-analyzed'!W347*0.001/'nmol-analyzed'!W$1*1/'nmol-analyzed'!W$2</f>
        <v>0</v>
      </c>
      <c r="Z347" s="98">
        <f>'nmol-analyzed'!X347*0.001/'nmol-analyzed'!X$1*1/'nmol-analyzed'!X$2</f>
        <v>0</v>
      </c>
      <c r="AA347" s="98">
        <f>'nmol-analyzed'!Y347*0.001/'nmol-analyzed'!Y$1*1/'nmol-analyzed'!Y$2</f>
        <v>0</v>
      </c>
      <c r="AB347" s="98">
        <f>'nmol-analyzed'!Z347*0.001/'nmol-analyzed'!Z$1*1/'nmol-analyzed'!Z$2</f>
        <v>2.1175823681357508E-18</v>
      </c>
      <c r="AC347" s="98">
        <f>'nmol-analyzed'!AA347*0.001/'nmol-analyzed'!AA$1*1/'nmol-analyzed'!AA$2</f>
        <v>0</v>
      </c>
      <c r="AD347" s="98">
        <f>'nmol-analyzed'!AB347*0.001/'nmol-analyzed'!AB$1*1/'nmol-analyzed'!AB$2</f>
        <v>0</v>
      </c>
      <c r="AE347" s="98">
        <f>'nmol-analyzed'!AC347*0.001/'nmol-analyzed'!AC$1*1/'nmol-analyzed'!AC$2</f>
        <v>0</v>
      </c>
      <c r="AF347" s="98">
        <f>'nmol-analyzed'!AD347*0.001/'nmol-analyzed'!AD$1*1/'nmol-analyzed'!AD$2</f>
        <v>0</v>
      </c>
      <c r="AG347" s="98">
        <f>'nmol-analyzed'!AE347*0.001/'nmol-analyzed'!AE$1*1/'nmol-analyzed'!AE$2</f>
        <v>0</v>
      </c>
      <c r="AH347" s="98">
        <f>'nmol-analyzed'!AF347*0.001/'nmol-analyzed'!AF$1*1/'nmol-analyzed'!AF$2</f>
        <v>0</v>
      </c>
      <c r="AI347" s="98">
        <f>'nmol-analyzed'!AG347*0.001/'nmol-analyzed'!AG$1*1/'nmol-analyzed'!AG$2</f>
        <v>0</v>
      </c>
      <c r="AJ347" s="98">
        <f>'nmol-analyzed'!AH347*0.001/'nmol-analyzed'!AH$1*1/'nmol-analyzed'!AH$2</f>
        <v>3.4572773357318382E-18</v>
      </c>
    </row>
    <row r="348" spans="1:36" x14ac:dyDescent="0.2">
      <c r="A348">
        <f>'imported summary from web'!A348</f>
        <v>746.5</v>
      </c>
      <c r="B348" t="str">
        <f>'imported summary from web'!B348</f>
        <v>C41H77O8P</v>
      </c>
      <c r="C348" s="2" t="str">
        <f>'imported summary from web'!C348</f>
        <v>PA(38:2)</v>
      </c>
      <c r="D348" s="69"/>
      <c r="E348" s="234"/>
      <c r="F348" s="237">
        <f>'nmol-analyzed'!F348*0.001/'nmol-analyzed'!F$1*1/'nmol-analyzed'!F$2</f>
        <v>0.13101657854144691</v>
      </c>
      <c r="G348" s="237">
        <f>'nmol-analyzed'!G348*0.001/'nmol-analyzed'!G$1*1/'nmol-analyzed'!G$2</f>
        <v>0.72059118197795791</v>
      </c>
      <c r="H348" s="237">
        <f>'nmol-analyzed'!H348*0.001/'nmol-analyzed'!H$1*1/'nmol-analyzed'!H$2</f>
        <v>0</v>
      </c>
      <c r="I348" s="237">
        <f>'nmol-analyzed'!I348*0.001/'nmol-analyzed'!I$1*1/'nmol-analyzed'!I$2</f>
        <v>0</v>
      </c>
      <c r="J348" s="98">
        <f>'nmol-analyzed'!J348*0.001/'nmol-analyzed'!J$1*1/'nmol-analyzed'!J$2</f>
        <v>0</v>
      </c>
      <c r="K348" s="98">
        <f>'nmol-analyzed'!K348*0.001/'nmol-analyzed'!K$1*1/'nmol-analyzed'!K$2</f>
        <v>0</v>
      </c>
      <c r="L348" s="98">
        <f>'nmol-analyzed'!L348*0.001/'nmol-analyzed'!L$1*1/'nmol-analyzed'!L$2</f>
        <v>0</v>
      </c>
      <c r="M348" s="19">
        <f t="shared" si="15"/>
        <v>0</v>
      </c>
      <c r="N348" s="243">
        <f t="shared" si="16"/>
        <v>0</v>
      </c>
      <c r="O348" s="19" t="e">
        <f t="shared" si="17"/>
        <v>#DIV/0!</v>
      </c>
      <c r="P348" s="98">
        <f>'nmol-analyzed'!N348*0.001/'nmol-analyzed'!N$1*1/'nmol-analyzed'!N$2</f>
        <v>0</v>
      </c>
      <c r="Q348" s="98">
        <f>'nmol-analyzed'!O348*0.001/'nmol-analyzed'!O$1*1/'nmol-analyzed'!O$2</f>
        <v>6.1955591043085997E-3</v>
      </c>
      <c r="R348" s="98">
        <f>'nmol-analyzed'!P348*0.001/'nmol-analyzed'!P$1*1/'nmol-analyzed'!P$2</f>
        <v>0</v>
      </c>
      <c r="S348" s="98">
        <f>'nmol-analyzed'!Q348*0.001/'nmol-analyzed'!Q$1*1/'nmol-analyzed'!Q$2</f>
        <v>0.17967121402492955</v>
      </c>
      <c r="T348" s="98">
        <f>'nmol-analyzed'!R348*0.001/'nmol-analyzed'!R$1*1/'nmol-analyzed'!R$2</f>
        <v>4.0056186209093604E-2</v>
      </c>
      <c r="U348" s="98">
        <f>'nmol-analyzed'!S348*0.001/'nmol-analyzed'!S$1*1/'nmol-analyzed'!S$2</f>
        <v>2.7880015969385618E-2</v>
      </c>
      <c r="V348" s="98">
        <f>'nmol-analyzed'!T348*0.001/'nmol-analyzed'!T$1*1/'nmol-analyzed'!T$2</f>
        <v>0</v>
      </c>
      <c r="W348" s="98">
        <f>'nmol-analyzed'!U348*0.001/'nmol-analyzed'!U$1*1/'nmol-analyzed'!U$2</f>
        <v>1.5931437696791013E-2</v>
      </c>
      <c r="X348" s="98">
        <f>'nmol-analyzed'!V348*0.001/'nmol-analyzed'!V$1*1/'nmol-analyzed'!V$2</f>
        <v>0</v>
      </c>
      <c r="Y348" s="98">
        <f>'nmol-analyzed'!W348*0.001/'nmol-analyzed'!W$1*1/'nmol-analyzed'!W$2</f>
        <v>0</v>
      </c>
      <c r="Z348" s="98">
        <f>'nmol-analyzed'!X348*0.001/'nmol-analyzed'!X$1*1/'nmol-analyzed'!X$2</f>
        <v>0</v>
      </c>
      <c r="AA348" s="98">
        <f>'nmol-analyzed'!Y348*0.001/'nmol-analyzed'!Y$1*1/'nmol-analyzed'!Y$2</f>
        <v>0</v>
      </c>
      <c r="AB348" s="98">
        <f>'nmol-analyzed'!Z348*0.001/'nmol-analyzed'!Z$1*1/'nmol-analyzed'!Z$2</f>
        <v>0</v>
      </c>
      <c r="AC348" s="98">
        <f>'nmol-analyzed'!AA348*0.001/'nmol-analyzed'!AA$1*1/'nmol-analyzed'!AA$2</f>
        <v>0</v>
      </c>
      <c r="AD348" s="98">
        <f>'nmol-analyzed'!AB348*0.001/'nmol-analyzed'!AB$1*1/'nmol-analyzed'!AB$2</f>
        <v>0</v>
      </c>
      <c r="AE348" s="98">
        <f>'nmol-analyzed'!AC348*0.001/'nmol-analyzed'!AC$1*1/'nmol-analyzed'!AC$2</f>
        <v>1.6521490944818855E-2</v>
      </c>
      <c r="AF348" s="98">
        <f>'nmol-analyzed'!AD348*0.001/'nmol-analyzed'!AD$1*1/'nmol-analyzed'!AD$2</f>
        <v>8.4967667716222869E-2</v>
      </c>
      <c r="AG348" s="98">
        <f>'nmol-analyzed'!AE348*0.001/'nmol-analyzed'!AE$1*1/'nmol-analyzed'!AE$2</f>
        <v>1.6221100200368332E-2</v>
      </c>
      <c r="AH348" s="98">
        <f>'nmol-analyzed'!AF348*0.001/'nmol-analyzed'!AF$1*1/'nmol-analyzed'!AF$2</f>
        <v>0</v>
      </c>
      <c r="AI348" s="98">
        <f>'nmol-analyzed'!AG348*0.001/'nmol-analyzed'!AG$1*1/'nmol-analyzed'!AG$2</f>
        <v>0</v>
      </c>
      <c r="AJ348" s="98">
        <f>'nmol-analyzed'!AH348*0.001/'nmol-analyzed'!AH$1*1/'nmol-analyzed'!AH$2</f>
        <v>0</v>
      </c>
    </row>
    <row r="349" spans="1:36" x14ac:dyDescent="0.2">
      <c r="A349">
        <f>'imported summary from web'!A349</f>
        <v>764.5</v>
      </c>
      <c r="B349" t="str">
        <f>'imported summary from web'!B349</f>
        <v>C43H71O8P</v>
      </c>
      <c r="C349" s="2" t="str">
        <f>'imported summary from web'!C349</f>
        <v>PA(40:7)</v>
      </c>
      <c r="D349" s="69"/>
      <c r="E349" s="234"/>
      <c r="F349" s="237">
        <f>'nmol-analyzed'!F349*0.001/'nmol-analyzed'!F$1*1/'nmol-analyzed'!F$2</f>
        <v>0.13101657854144658</v>
      </c>
      <c r="G349" s="237">
        <f>'nmol-analyzed'!G349*0.001/'nmol-analyzed'!G$1*1/'nmol-analyzed'!G$2</f>
        <v>0</v>
      </c>
      <c r="H349" s="237">
        <f>'nmol-analyzed'!H349*0.001/'nmol-analyzed'!H$1*1/'nmol-analyzed'!H$2</f>
        <v>0</v>
      </c>
      <c r="I349" s="237">
        <f>'nmol-analyzed'!I349*0.001/'nmol-analyzed'!I$1*1/'nmol-analyzed'!I$2</f>
        <v>0</v>
      </c>
      <c r="J349" s="98">
        <f>'nmol-analyzed'!J349*0.001/'nmol-analyzed'!J$1*1/'nmol-analyzed'!J$2</f>
        <v>0</v>
      </c>
      <c r="K349" s="98">
        <f>'nmol-analyzed'!K349*0.001/'nmol-analyzed'!K$1*1/'nmol-analyzed'!K$2</f>
        <v>0</v>
      </c>
      <c r="L349" s="98">
        <f>'nmol-analyzed'!L349*0.001/'nmol-analyzed'!L$1*1/'nmol-analyzed'!L$2</f>
        <v>0</v>
      </c>
      <c r="M349" s="19">
        <f t="shared" si="15"/>
        <v>0</v>
      </c>
      <c r="N349" s="243">
        <f t="shared" si="16"/>
        <v>0</v>
      </c>
      <c r="O349" s="19" t="e">
        <f t="shared" si="17"/>
        <v>#DIV/0!</v>
      </c>
      <c r="P349" s="98">
        <f>'nmol-analyzed'!N349*0.001/'nmol-analyzed'!N$1*1/'nmol-analyzed'!N$2</f>
        <v>0</v>
      </c>
      <c r="Q349" s="98">
        <f>'nmol-analyzed'!O349*0.001/'nmol-analyzed'!O$1*1/'nmol-analyzed'!O$2</f>
        <v>0</v>
      </c>
      <c r="R349" s="98">
        <f>'nmol-analyzed'!P349*0.001/'nmol-analyzed'!P$1*1/'nmol-analyzed'!P$2</f>
        <v>0.16434535729322045</v>
      </c>
      <c r="S349" s="98">
        <f>'nmol-analyzed'!Q349*0.001/'nmol-analyzed'!Q$1*1/'nmol-analyzed'!Q$2</f>
        <v>6.8151150147387041E-2</v>
      </c>
      <c r="T349" s="98">
        <f>'nmol-analyzed'!R349*0.001/'nmol-analyzed'!R$1*1/'nmol-analyzed'!R$2</f>
        <v>0</v>
      </c>
      <c r="U349" s="98">
        <f>'nmol-analyzed'!S349*0.001/'nmol-analyzed'!S$1*1/'nmol-analyzed'!S$2</f>
        <v>1.115200638775422E-2</v>
      </c>
      <c r="V349" s="98">
        <f>'nmol-analyzed'!T349*0.001/'nmol-analyzed'!T$1*1/'nmol-analyzed'!T$2</f>
        <v>5.5760031938771208E-2</v>
      </c>
      <c r="W349" s="98">
        <f>'nmol-analyzed'!U349*0.001/'nmol-analyzed'!U$1*1/'nmol-analyzed'!U$2</f>
        <v>0</v>
      </c>
      <c r="X349" s="98">
        <f>'nmol-analyzed'!V349*0.001/'nmol-analyzed'!V$1*1/'nmol-analyzed'!V$2</f>
        <v>0</v>
      </c>
      <c r="Y349" s="98">
        <f>'nmol-analyzed'!W349*0.001/'nmol-analyzed'!W$1*1/'nmol-analyzed'!W$2</f>
        <v>1.8425054031942049E-2</v>
      </c>
      <c r="Z349" s="98">
        <f>'nmol-analyzed'!X349*0.001/'nmol-analyzed'!X$1*1/'nmol-analyzed'!X$2</f>
        <v>0.11399828751926568</v>
      </c>
      <c r="AA349" s="98">
        <f>'nmol-analyzed'!Y349*0.001/'nmol-analyzed'!Y$1*1/'nmol-analyzed'!Y$2</f>
        <v>8.1781380176873461E-2</v>
      </c>
      <c r="AB349" s="98">
        <f>'nmol-analyzed'!Z349*0.001/'nmol-analyzed'!Z$1*1/'nmol-analyzed'!Z$2</f>
        <v>0</v>
      </c>
      <c r="AC349" s="98">
        <f>'nmol-analyzed'!AA349*0.001/'nmol-analyzed'!AA$1*1/'nmol-analyzed'!AA$2</f>
        <v>0</v>
      </c>
      <c r="AD349" s="98">
        <f>'nmol-analyzed'!AB349*0.001/'nmol-analyzed'!AB$1*1/'nmol-analyzed'!AB$2</f>
        <v>1.8586677312923704E-2</v>
      </c>
      <c r="AE349" s="98">
        <f>'nmol-analyzed'!AC349*0.001/'nmol-analyzed'!AC$1*1/'nmol-analyzed'!AC$2</f>
        <v>0</v>
      </c>
      <c r="AF349" s="98">
        <f>'nmol-analyzed'!AD349*0.001/'nmol-analyzed'!AD$1*1/'nmol-analyzed'!AD$2</f>
        <v>0</v>
      </c>
      <c r="AG349" s="98">
        <f>'nmol-analyzed'!AE349*0.001/'nmol-analyzed'!AE$1*1/'nmol-analyzed'!AE$2</f>
        <v>0</v>
      </c>
      <c r="AH349" s="98">
        <f>'nmol-analyzed'!AF349*0.001/'nmol-analyzed'!AF$1*1/'nmol-analyzed'!AF$2</f>
        <v>2.7880015969385608E-2</v>
      </c>
      <c r="AI349" s="98">
        <f>'nmol-analyzed'!AG349*0.001/'nmol-analyzed'!AG$1*1/'nmol-analyzed'!AG$2</f>
        <v>0</v>
      </c>
      <c r="AJ349" s="98">
        <f>'nmol-analyzed'!AH349*0.001/'nmol-analyzed'!AH$1*1/'nmol-analyzed'!AH$2</f>
        <v>0.10014046552269118</v>
      </c>
    </row>
    <row r="350" spans="1:36" x14ac:dyDescent="0.2">
      <c r="A350">
        <f>'imported summary from web'!A350</f>
        <v>766.5</v>
      </c>
      <c r="B350" t="str">
        <f>'imported summary from web'!B350</f>
        <v>C43H73O8P</v>
      </c>
      <c r="C350" s="2" t="str">
        <f>'imported summary from web'!C350</f>
        <v>PA(40:6)</v>
      </c>
      <c r="D350" s="69"/>
      <c r="E350" s="234"/>
      <c r="F350" s="237">
        <f>'nmol-analyzed'!F350*0.001/'nmol-analyzed'!F$1*1/'nmol-analyzed'!F$2</f>
        <v>0.52406631416578742</v>
      </c>
      <c r="G350" s="237">
        <f>'nmol-analyzed'!G350*0.001/'nmol-analyzed'!G$1*1/'nmol-analyzed'!G$2</f>
        <v>0</v>
      </c>
      <c r="H350" s="237">
        <f>'nmol-analyzed'!H350*0.001/'nmol-analyzed'!H$1*1/'nmol-analyzed'!H$2</f>
        <v>0.32754144635361732</v>
      </c>
      <c r="I350" s="237">
        <f>'nmol-analyzed'!I350*0.001/'nmol-analyzed'!I$1*1/'nmol-analyzed'!I$2</f>
        <v>1.1136409176022986</v>
      </c>
      <c r="J350" s="98">
        <f>'nmol-analyzed'!J350*0.001/'nmol-analyzed'!J$1*1/'nmol-analyzed'!J$2</f>
        <v>1.3101657854144692E-2</v>
      </c>
      <c r="K350" s="98">
        <f>'nmol-analyzed'!K350*0.001/'nmol-analyzed'!K$1*1/'nmol-analyzed'!K$2</f>
        <v>0</v>
      </c>
      <c r="L350" s="98">
        <f>'nmol-analyzed'!L350*0.001/'nmol-analyzed'!L$1*1/'nmol-analyzed'!L$2</f>
        <v>0</v>
      </c>
      <c r="M350" s="19">
        <f t="shared" si="15"/>
        <v>4.3672192847148969E-3</v>
      </c>
      <c r="N350" s="243">
        <f t="shared" si="16"/>
        <v>7.5642456889208126E-3</v>
      </c>
      <c r="O350" s="19">
        <f t="shared" si="17"/>
        <v>1.7320508075688774</v>
      </c>
      <c r="P350" s="98">
        <f>'nmol-analyzed'!N350*0.001/'nmol-analyzed'!N$1*1/'nmol-analyzed'!N$2</f>
        <v>0</v>
      </c>
      <c r="Q350" s="98">
        <f>'nmol-analyzed'!O350*0.001/'nmol-analyzed'!O$1*1/'nmol-analyzed'!O$2</f>
        <v>0</v>
      </c>
      <c r="R350" s="98">
        <f>'nmol-analyzed'!P350*0.001/'nmol-analyzed'!P$1*1/'nmol-analyzed'!P$2</f>
        <v>0</v>
      </c>
      <c r="S350" s="98">
        <f>'nmol-analyzed'!Q350*0.001/'nmol-analyzed'!Q$1*1/'nmol-analyzed'!Q$2</f>
        <v>6.8151150147387082E-2</v>
      </c>
      <c r="T350" s="98">
        <f>'nmol-analyzed'!R350*0.001/'nmol-analyzed'!R$1*1/'nmol-analyzed'!R$2</f>
        <v>2.9131771788431703E-2</v>
      </c>
      <c r="U350" s="98">
        <f>'nmol-analyzed'!S350*0.001/'nmol-analyzed'!S$1*1/'nmol-analyzed'!S$2</f>
        <v>2.7880015969385621E-2</v>
      </c>
      <c r="V350" s="98">
        <f>'nmol-analyzed'!T350*0.001/'nmol-analyzed'!T$1*1/'nmol-analyzed'!T$2</f>
        <v>0</v>
      </c>
      <c r="W350" s="98">
        <f>'nmol-analyzed'!U350*0.001/'nmol-analyzed'!U$1*1/'nmol-analyzed'!U$2</f>
        <v>0</v>
      </c>
      <c r="X350" s="98">
        <f>'nmol-analyzed'!V350*0.001/'nmol-analyzed'!V$1*1/'nmol-analyzed'!V$2</f>
        <v>6.195559104307917E-2</v>
      </c>
      <c r="Y350" s="98">
        <f>'nmol-analyzed'!W350*0.001/'nmol-analyzed'!W$1*1/'nmol-analyzed'!W$2</f>
        <v>9.6973968589168726E-4</v>
      </c>
      <c r="Z350" s="98">
        <f>'nmol-analyzed'!X350*0.001/'nmol-analyzed'!X$1*1/'nmol-analyzed'!X$2</f>
        <v>0</v>
      </c>
      <c r="AA350" s="98">
        <f>'nmol-analyzed'!Y350*0.001/'nmol-analyzed'!Y$1*1/'nmol-analyzed'!Y$2</f>
        <v>1.4869341850340638E-2</v>
      </c>
      <c r="AB350" s="98">
        <f>'nmol-analyzed'!Z350*0.001/'nmol-analyzed'!Z$1*1/'nmol-analyzed'!Z$2</f>
        <v>6.1336035132648362E-2</v>
      </c>
      <c r="AC350" s="98">
        <f>'nmol-analyzed'!AA350*0.001/'nmol-analyzed'!AA$1*1/'nmol-analyzed'!AA$2</f>
        <v>0</v>
      </c>
      <c r="AD350" s="98">
        <f>'nmol-analyzed'!AB350*0.001/'nmol-analyzed'!AB$1*1/'nmol-analyzed'!AB$2</f>
        <v>1.8586677312923752E-2</v>
      </c>
      <c r="AE350" s="98">
        <f>'nmol-analyzed'!AC350*0.001/'nmol-analyzed'!AC$1*1/'nmol-analyzed'!AC$2</f>
        <v>1.6521490944818855E-2</v>
      </c>
      <c r="AF350" s="98">
        <f>'nmol-analyzed'!AD350*0.001/'nmol-analyzed'!AD$1*1/'nmol-analyzed'!AD$2</f>
        <v>0</v>
      </c>
      <c r="AG350" s="98">
        <f>'nmol-analyzed'!AE350*0.001/'nmol-analyzed'!AE$1*1/'nmol-analyzed'!AE$2</f>
        <v>0</v>
      </c>
      <c r="AH350" s="98">
        <f>'nmol-analyzed'!AF350*0.001/'nmol-analyzed'!AF$1*1/'nmol-analyzed'!AF$2</f>
        <v>2.7880015969385621E-2</v>
      </c>
      <c r="AI350" s="98">
        <f>'nmol-analyzed'!AG350*0.001/'nmol-analyzed'!AG$1*1/'nmol-analyzed'!AG$2</f>
        <v>0</v>
      </c>
      <c r="AJ350" s="98">
        <f>'nmol-analyzed'!AH350*0.001/'nmol-analyzed'!AH$1*1/'nmol-analyzed'!AH$2</f>
        <v>4.5518393419405105E-2</v>
      </c>
    </row>
    <row r="351" spans="1:36" x14ac:dyDescent="0.2">
      <c r="A351">
        <f>'imported summary from web'!A351</f>
        <v>768.5</v>
      </c>
      <c r="B351" t="str">
        <f>'imported summary from web'!B351</f>
        <v>C43H75O8P</v>
      </c>
      <c r="C351" s="2" t="str">
        <f>'imported summary from web'!C351</f>
        <v>PA(40:5)</v>
      </c>
      <c r="D351" s="69"/>
      <c r="E351" s="234"/>
      <c r="F351" s="237">
        <f>'nmol-analyzed'!F351*0.001/'nmol-analyzed'!F$1*1/'nmol-analyzed'!F$2</f>
        <v>0</v>
      </c>
      <c r="G351" s="237">
        <f>'nmol-analyzed'!G351*0.001/'nmol-analyzed'!G$1*1/'nmol-analyzed'!G$2</f>
        <v>0.19652486781217035</v>
      </c>
      <c r="H351" s="237">
        <f>'nmol-analyzed'!H351*0.001/'nmol-analyzed'!H$1*1/'nmol-analyzed'!H$2</f>
        <v>0</v>
      </c>
      <c r="I351" s="237">
        <f>'nmol-analyzed'!I351*0.001/'nmol-analyzed'!I$1*1/'nmol-analyzed'!I$2</f>
        <v>0</v>
      </c>
      <c r="J351" s="98">
        <f>'nmol-analyzed'!J351*0.001/'nmol-analyzed'!J$1*1/'nmol-analyzed'!J$2</f>
        <v>0</v>
      </c>
      <c r="K351" s="98">
        <f>'nmol-analyzed'!K351*0.001/'nmol-analyzed'!K$1*1/'nmol-analyzed'!K$2</f>
        <v>0</v>
      </c>
      <c r="L351" s="98">
        <f>'nmol-analyzed'!L351*0.001/'nmol-analyzed'!L$1*1/'nmol-analyzed'!L$2</f>
        <v>0</v>
      </c>
      <c r="M351" s="19">
        <f t="shared" si="15"/>
        <v>0</v>
      </c>
      <c r="N351" s="243">
        <f t="shared" si="16"/>
        <v>0</v>
      </c>
      <c r="O351" s="19" t="e">
        <f t="shared" si="17"/>
        <v>#DIV/0!</v>
      </c>
      <c r="P351" s="98">
        <f>'nmol-analyzed'!N351*0.001/'nmol-analyzed'!N$1*1/'nmol-analyzed'!N$2</f>
        <v>0</v>
      </c>
      <c r="Q351" s="98">
        <f>'nmol-analyzed'!O351*0.001/'nmol-analyzed'!O$1*1/'nmol-analyzed'!O$2</f>
        <v>9.2933386564628979E-3</v>
      </c>
      <c r="R351" s="98">
        <f>'nmol-analyzed'!P351*0.001/'nmol-analyzed'!P$1*1/'nmol-analyzed'!P$2</f>
        <v>7.0433724554237367E-2</v>
      </c>
      <c r="S351" s="98">
        <f>'nmol-analyzed'!Q351*0.001/'nmol-analyzed'!Q$1*1/'nmol-analyzed'!Q$2</f>
        <v>0</v>
      </c>
      <c r="T351" s="98">
        <f>'nmol-analyzed'!R351*0.001/'nmol-analyzed'!R$1*1/'nmol-analyzed'!R$2</f>
        <v>1.0924414420661893E-2</v>
      </c>
      <c r="U351" s="98">
        <f>'nmol-analyzed'!S351*0.001/'nmol-analyzed'!S$1*1/'nmol-analyzed'!S$2</f>
        <v>1.6728009581631374E-2</v>
      </c>
      <c r="V351" s="98">
        <f>'nmol-analyzed'!T351*0.001/'nmol-analyzed'!T$1*1/'nmol-analyzed'!T$2</f>
        <v>3.3456019163262747E-2</v>
      </c>
      <c r="W351" s="98">
        <f>'nmol-analyzed'!U351*0.001/'nmol-analyzed'!U$1*1/'nmol-analyzed'!U$2</f>
        <v>0</v>
      </c>
      <c r="X351" s="98">
        <f>'nmol-analyzed'!V351*0.001/'nmol-analyzed'!V$1*1/'nmol-analyzed'!V$2</f>
        <v>0</v>
      </c>
      <c r="Y351" s="98">
        <f>'nmol-analyzed'!W351*0.001/'nmol-analyzed'!W$1*1/'nmol-analyzed'!W$2</f>
        <v>1.7455314346050365E-2</v>
      </c>
      <c r="Z351" s="98">
        <f>'nmol-analyzed'!X351*0.001/'nmol-analyzed'!X$1*1/'nmol-analyzed'!X$2</f>
        <v>1.4869341850339002E-2</v>
      </c>
      <c r="AA351" s="98">
        <f>'nmol-analyzed'!Y351*0.001/'nmol-analyzed'!Y$1*1/'nmol-analyzed'!Y$2</f>
        <v>0</v>
      </c>
      <c r="AB351" s="98">
        <f>'nmol-analyzed'!Z351*0.001/'nmol-analyzed'!Z$1*1/'nmol-analyzed'!Z$2</f>
        <v>1.6728009581631374E-2</v>
      </c>
      <c r="AC351" s="98">
        <f>'nmol-analyzed'!AA351*0.001/'nmol-analyzed'!AA$1*1/'nmol-analyzed'!AA$2</f>
        <v>0</v>
      </c>
      <c r="AD351" s="98">
        <f>'nmol-analyzed'!AB351*0.001/'nmol-analyzed'!AB$1*1/'nmol-analyzed'!AB$2</f>
        <v>0</v>
      </c>
      <c r="AE351" s="98">
        <f>'nmol-analyzed'!AC351*0.001/'nmol-analyzed'!AC$1*1/'nmol-analyzed'!AC$2</f>
        <v>2.4782236417228282E-2</v>
      </c>
      <c r="AF351" s="98">
        <f>'nmol-analyzed'!AD351*0.001/'nmol-analyzed'!AD$1*1/'nmol-analyzed'!AD$2</f>
        <v>0</v>
      </c>
      <c r="AG351" s="98">
        <f>'nmol-analyzed'!AE351*0.001/'nmol-analyzed'!AE$1*1/'nmol-analyzed'!AE$2</f>
        <v>2.4331650300552496E-2</v>
      </c>
      <c r="AH351" s="98">
        <f>'nmol-analyzed'!AF351*0.001/'nmol-analyzed'!AF$1*1/'nmol-analyzed'!AF$2</f>
        <v>1.6728009581631374E-2</v>
      </c>
      <c r="AI351" s="98">
        <f>'nmol-analyzed'!AG351*0.001/'nmol-analyzed'!AG$1*1/'nmol-analyzed'!AG$2</f>
        <v>0</v>
      </c>
      <c r="AJ351" s="98">
        <f>'nmol-analyzed'!AH351*0.001/'nmol-analyzed'!AH$1*1/'nmol-analyzed'!AH$2</f>
        <v>0</v>
      </c>
    </row>
    <row r="352" spans="1:36" x14ac:dyDescent="0.2">
      <c r="A352" s="2" t="s">
        <v>12</v>
      </c>
      <c r="B352"/>
      <c r="C352" s="2" t="s">
        <v>12</v>
      </c>
      <c r="D352" s="69"/>
      <c r="E352" s="235"/>
      <c r="F352" s="235">
        <f>'nmol-analyzed'!F352*0.001/'nmol-analyzed'!F$1*1/'nmol-analyzed'!F$2</f>
        <v>0</v>
      </c>
      <c r="G352" s="235">
        <f>'nmol-analyzed'!G352*0.001/'nmol-analyzed'!G$1*1/'nmol-analyzed'!G$2</f>
        <v>0</v>
      </c>
      <c r="H352" s="235">
        <f>'nmol-analyzed'!H352*0.001/'nmol-analyzed'!H$1*1/'nmol-analyzed'!H$2</f>
        <v>1.5721989424973621</v>
      </c>
      <c r="I352" s="235">
        <f>'nmol-analyzed'!I352*0.001/'nmol-analyzed'!I$1*1/'nmol-analyzed'!I$2</f>
        <v>0.19652486781217027</v>
      </c>
      <c r="J352" s="20">
        <f>'nmol-analyzed'!J352*0.001/'nmol-analyzed'!J$1*1/'nmol-analyzed'!J$2</f>
        <v>0</v>
      </c>
      <c r="K352" s="20">
        <f>'nmol-analyzed'!K352*0.001/'nmol-analyzed'!K$1*1/'nmol-analyzed'!K$2</f>
        <v>9.8262433906084981E-2</v>
      </c>
      <c r="L352" s="20">
        <f>'nmol-analyzed'!L352*0.001/'nmol-analyzed'!L$1*1/'nmol-analyzed'!L$2</f>
        <v>0</v>
      </c>
      <c r="M352" s="244">
        <f t="shared" si="15"/>
        <v>3.2754144635361658E-2</v>
      </c>
      <c r="N352" s="245">
        <f t="shared" si="16"/>
        <v>5.6731842666905972E-2</v>
      </c>
      <c r="O352" s="19">
        <f t="shared" si="17"/>
        <v>1.7320508075688774</v>
      </c>
      <c r="P352" s="20">
        <f>'nmol-analyzed'!N352*0.001/'nmol-analyzed'!N$1*1/'nmol-analyzed'!N$2</f>
        <v>0.37785621643214384</v>
      </c>
      <c r="Q352" s="20">
        <f>'nmol-analyzed'!O352*0.001/'nmol-analyzed'!O$1*1/'nmol-analyzed'!O$2</f>
        <v>0</v>
      </c>
      <c r="R352" s="20">
        <f>'nmol-analyzed'!P352*0.001/'nmol-analyzed'!P$1*1/'nmol-analyzed'!P$2</f>
        <v>0</v>
      </c>
      <c r="S352" s="20">
        <f>'nmol-analyzed'!Q352*0.001/'nmol-analyzed'!Q$1*1/'nmol-analyzed'!Q$2</f>
        <v>0</v>
      </c>
      <c r="T352" s="20">
        <f>'nmol-analyzed'!R352*0.001/'nmol-analyzed'!R$1*1/'nmol-analyzed'!R$2</f>
        <v>0</v>
      </c>
      <c r="U352" s="20">
        <f>'nmol-analyzed'!S352*0.001/'nmol-analyzed'!S$1*1/'nmol-analyzed'!S$2</f>
        <v>0</v>
      </c>
      <c r="V352" s="20">
        <f>'nmol-analyzed'!T352*0.001/'nmol-analyzed'!T$1*1/'nmol-analyzed'!T$2</f>
        <v>3.4125139546527996</v>
      </c>
      <c r="W352" s="20">
        <f>'nmol-analyzed'!U352*0.001/'nmol-analyzed'!U$1*1/'nmol-analyzed'!U$2</f>
        <v>0</v>
      </c>
      <c r="X352" s="20">
        <f>'nmol-analyzed'!V352*0.001/'nmol-analyzed'!V$1*1/'nmol-analyzed'!V$2</f>
        <v>1.4869341850339002</v>
      </c>
      <c r="Y352" s="20">
        <f>'nmol-analyzed'!W352*0.001/'nmol-analyzed'!W$1*1/'nmol-analyzed'!W$2</f>
        <v>0</v>
      </c>
      <c r="Z352" s="20">
        <f>'nmol-analyzed'!X352*0.001/'nmol-analyzed'!X$1*1/'nmol-analyzed'!X$2</f>
        <v>0.29738683700678004</v>
      </c>
      <c r="AA352" s="20">
        <f>'nmol-analyzed'!Y352*0.001/'nmol-analyzed'!Y$1*1/'nmol-analyzed'!Y$2</f>
        <v>0</v>
      </c>
      <c r="AB352" s="20">
        <f>'nmol-analyzed'!Z352*0.001/'nmol-analyzed'!Z$1*1/'nmol-analyzed'!Z$2</f>
        <v>0.38474422037752143</v>
      </c>
      <c r="AC352" s="20">
        <f>'nmol-analyzed'!AA352*0.001/'nmol-analyzed'!AA$1*1/'nmol-analyzed'!AA$2</f>
        <v>0</v>
      </c>
      <c r="AD352" s="20">
        <f>'nmol-analyzed'!AB352*0.001/'nmol-analyzed'!AB$1*1/'nmol-analyzed'!AB$2</f>
        <v>0</v>
      </c>
      <c r="AE352" s="20">
        <f>'nmol-analyzed'!AC352*0.001/'nmol-analyzed'!AC$1*1/'nmol-analyzed'!AC$2</f>
        <v>7.4346709251685003E-2</v>
      </c>
      <c r="AF352" s="20">
        <f>'nmol-analyzed'!AD352*0.001/'nmol-analyzed'!AD$1*1/'nmol-analyzed'!AD$2</f>
        <v>0.12745150157433424</v>
      </c>
      <c r="AG352" s="20">
        <f>'nmol-analyzed'!AE352*0.001/'nmol-analyzed'!AE$1*1/'nmol-analyzed'!AE$2</f>
        <v>0</v>
      </c>
      <c r="AH352" s="20">
        <f>'nmol-analyzed'!AF352*0.001/'nmol-analyzed'!AF$1*1/'nmol-analyzed'!AF$2</f>
        <v>0</v>
      </c>
      <c r="AI352" s="20">
        <f>'nmol-analyzed'!AG352*0.001/'nmol-analyzed'!AG$1*1/'nmol-analyzed'!AG$2</f>
        <v>0</v>
      </c>
      <c r="AJ352" s="20">
        <f>'nmol-analyzed'!AH352*0.001/'nmol-analyzed'!AH$1*1/'nmol-analyzed'!AH$2</f>
        <v>0</v>
      </c>
    </row>
    <row r="353" spans="1:36" x14ac:dyDescent="0.2">
      <c r="A353">
        <f>'imported summary from web'!A354</f>
        <v>710.5</v>
      </c>
      <c r="B353" t="str">
        <f>'imported summary from web'!B354</f>
        <v>C36H69O10P</v>
      </c>
      <c r="C353" t="str">
        <f>'imported summary from web'!C354</f>
        <v>PG(30:1)</v>
      </c>
      <c r="D353" s="69"/>
      <c r="E353" s="234"/>
      <c r="F353" s="238">
        <f>'nmol-analyzed'!F353*0.001/'nmol-analyzed'!F$1*1/'nmol-analyzed'!F$2</f>
        <v>9.7902097902096696E-2</v>
      </c>
      <c r="G353" s="238">
        <f>'nmol-analyzed'!G353*0.001/'nmol-analyzed'!G$1*1/'nmol-analyzed'!G$2</f>
        <v>0.24475524475524166</v>
      </c>
      <c r="H353" s="238">
        <f>'nmol-analyzed'!H353*0.001/'nmol-analyzed'!H$1*1/'nmol-analyzed'!H$2</f>
        <v>0.39160839160838679</v>
      </c>
      <c r="I353" s="238">
        <f>'nmol-analyzed'!I353*0.001/'nmol-analyzed'!I$1*1/'nmol-analyzed'!I$2</f>
        <v>0.97902097902096685</v>
      </c>
      <c r="J353" s="5">
        <f>'nmol-analyzed'!J353*0.001/'nmol-analyzed'!J$1*1/'nmol-analyzed'!J$2</f>
        <v>9.7902097902096683E-2</v>
      </c>
      <c r="K353" s="5">
        <f>'nmol-analyzed'!K353*0.001/'nmol-analyzed'!K$1*1/'nmol-analyzed'!K$2</f>
        <v>0</v>
      </c>
      <c r="L353" s="5">
        <f>'nmol-analyzed'!L353*0.001/'nmol-analyzed'!L$1*1/'nmol-analyzed'!L$2</f>
        <v>0</v>
      </c>
      <c r="M353" s="19">
        <f t="shared" si="15"/>
        <v>3.263403263403223E-2</v>
      </c>
      <c r="N353" s="243">
        <f t="shared" si="16"/>
        <v>5.6523802578004621E-2</v>
      </c>
      <c r="O353" s="19">
        <f t="shared" si="17"/>
        <v>1.7320508075688774</v>
      </c>
      <c r="P353" s="5">
        <f>'nmol-analyzed'!N353*0.001/'nmol-analyzed'!N$1*1/'nmol-analyzed'!N$2</f>
        <v>0</v>
      </c>
      <c r="Q353" s="5">
        <f>'nmol-analyzed'!O353*0.001/'nmol-analyzed'!O$1*1/'nmol-analyzed'!O$2</f>
        <v>0</v>
      </c>
      <c r="R353" s="5">
        <f>'nmol-analyzed'!P353*0.001/'nmol-analyzed'!P$1*1/'nmol-analyzed'!P$2</f>
        <v>0.57017543859649122</v>
      </c>
      <c r="S353" s="5">
        <f>'nmol-analyzed'!Q353*0.001/'nmol-analyzed'!Q$1*1/'nmol-analyzed'!Q$2</f>
        <v>0</v>
      </c>
      <c r="T353" s="5">
        <f>'nmol-analyzed'!R353*0.001/'nmol-analyzed'!R$1*1/'nmol-analyzed'!R$2</f>
        <v>3.8095238095254363E-2</v>
      </c>
      <c r="U353" s="5">
        <f>'nmol-analyzed'!S353*0.001/'nmol-analyzed'!S$1*1/'nmol-analyzed'!S$2</f>
        <v>0</v>
      </c>
      <c r="V353" s="5">
        <f>'nmol-analyzed'!T353*0.001/'nmol-analyzed'!T$1*1/'nmol-analyzed'!T$2</f>
        <v>0</v>
      </c>
      <c r="W353" s="5">
        <f>'nmol-analyzed'!U353*0.001/'nmol-analyzed'!U$1*1/'nmol-analyzed'!U$2</f>
        <v>0</v>
      </c>
      <c r="X353" s="5">
        <f>'nmol-analyzed'!V353*0.001/'nmol-analyzed'!V$1*1/'nmol-analyzed'!V$2</f>
        <v>7.407407407407407E-2</v>
      </c>
      <c r="Y353" s="5">
        <f>'nmol-analyzed'!W353*0.001/'nmol-analyzed'!W$1*1/'nmol-analyzed'!W$2</f>
        <v>2.6811594202898914E-2</v>
      </c>
      <c r="Z353" s="5">
        <f>'nmol-analyzed'!X353*0.001/'nmol-analyzed'!X$1*1/'nmol-analyzed'!X$2</f>
        <v>0</v>
      </c>
      <c r="AA353" s="5">
        <f>'nmol-analyzed'!Y353*0.001/'nmol-analyzed'!Y$1*1/'nmol-analyzed'!Y$2</f>
        <v>4.4444444444449345E-2</v>
      </c>
      <c r="AB353" s="5">
        <f>'nmol-analyzed'!Z353*0.001/'nmol-analyzed'!Z$1*1/'nmol-analyzed'!Z$2</f>
        <v>0</v>
      </c>
      <c r="AC353" s="5">
        <f>'nmol-analyzed'!AA353*0.001/'nmol-analyzed'!AA$1*1/'nmol-analyzed'!AA$2</f>
        <v>0</v>
      </c>
      <c r="AD353" s="5">
        <f>'nmol-analyzed'!AB353*0.001/'nmol-analyzed'!AB$1*1/'nmol-analyzed'!AB$2</f>
        <v>0</v>
      </c>
      <c r="AE353" s="5">
        <f>'nmol-analyzed'!AC353*0.001/'nmol-analyzed'!AC$1*1/'nmol-analyzed'!AC$2</f>
        <v>0</v>
      </c>
      <c r="AF353" s="5">
        <f>'nmol-analyzed'!AD353*0.001/'nmol-analyzed'!AD$1*1/'nmol-analyzed'!AD$2</f>
        <v>0</v>
      </c>
      <c r="AG353" s="5">
        <f>'nmol-analyzed'!AE353*0.001/'nmol-analyzed'!AE$1*1/'nmol-analyzed'!AE$2</f>
        <v>0.10303030303029356</v>
      </c>
      <c r="AH353" s="5">
        <f>'nmol-analyzed'!AF353*0.001/'nmol-analyzed'!AF$1*1/'nmol-analyzed'!AF$2</f>
        <v>0</v>
      </c>
      <c r="AI353" s="5">
        <f>'nmol-analyzed'!AG353*0.001/'nmol-analyzed'!AG$1*1/'nmol-analyzed'!AG$2</f>
        <v>0</v>
      </c>
      <c r="AJ353" s="5">
        <f>'nmol-analyzed'!AH353*0.001/'nmol-analyzed'!AH$1*1/'nmol-analyzed'!AH$2</f>
        <v>3.401360544217686E-2</v>
      </c>
    </row>
    <row r="354" spans="1:36" x14ac:dyDescent="0.2">
      <c r="A354">
        <f>'imported summary from web'!A355</f>
        <v>712.5</v>
      </c>
      <c r="B354" t="str">
        <f>'imported summary from web'!B355</f>
        <v>C36H71O10P</v>
      </c>
      <c r="C354" t="str">
        <f>'imported summary from web'!C355</f>
        <v>PG(30:0)</v>
      </c>
      <c r="D354" s="69"/>
      <c r="E354" s="234"/>
      <c r="F354" s="238">
        <f>'nmol-analyzed'!F354*0.001/'nmol-analyzed'!F$1*1/'nmol-analyzed'!F$2</f>
        <v>0.14685314685314543</v>
      </c>
      <c r="G354" s="238">
        <f>'nmol-analyzed'!G354*0.001/'nmol-analyzed'!G$1*1/'nmol-analyzed'!G$2</f>
        <v>0.29370629370629048</v>
      </c>
      <c r="H354" s="238">
        <f>'nmol-analyzed'!H354*0.001/'nmol-analyzed'!H$1*1/'nmol-analyzed'!H$2</f>
        <v>1.9902312606814082E-16</v>
      </c>
      <c r="I354" s="238">
        <f>'nmol-analyzed'!I354*0.001/'nmol-analyzed'!I$1*1/'nmol-analyzed'!I$2</f>
        <v>10.573426573426442</v>
      </c>
      <c r="J354" s="5">
        <f>'nmol-analyzed'!J354*0.001/'nmol-analyzed'!J$1*1/'nmol-analyzed'!J$2</f>
        <v>0</v>
      </c>
      <c r="K354" s="5">
        <f>'nmol-analyzed'!K354*0.001/'nmol-analyzed'!K$1*1/'nmol-analyzed'!K$2</f>
        <v>0</v>
      </c>
      <c r="L354" s="5">
        <f>'nmol-analyzed'!L354*0.001/'nmol-analyzed'!L$1*1/'nmol-analyzed'!L$2</f>
        <v>1.9902312606814084E-17</v>
      </c>
      <c r="M354" s="19">
        <f t="shared" si="15"/>
        <v>6.6341042022713613E-18</v>
      </c>
      <c r="N354" s="243">
        <f t="shared" si="16"/>
        <v>1.1490605541040193E-17</v>
      </c>
      <c r="O354" s="19">
        <f t="shared" si="17"/>
        <v>1.7320508075688772</v>
      </c>
      <c r="P354" s="5">
        <f>'nmol-analyzed'!N354*0.001/'nmol-analyzed'!N$1*1/'nmol-analyzed'!N$2</f>
        <v>0</v>
      </c>
      <c r="Q354" s="5">
        <f>'nmol-analyzed'!O354*0.001/'nmol-analyzed'!O$1*1/'nmol-analyzed'!O$2</f>
        <v>8.3333333333342516E-2</v>
      </c>
      <c r="R354" s="5">
        <f>'nmol-analyzed'!P354*0.001/'nmol-analyzed'!P$1*1/'nmol-analyzed'!P$2</f>
        <v>0</v>
      </c>
      <c r="S354" s="5">
        <f>'nmol-analyzed'!Q354*0.001/'nmol-analyzed'!Q$1*1/'nmol-analyzed'!Q$2</f>
        <v>0</v>
      </c>
      <c r="T354" s="5">
        <f>'nmol-analyzed'!R354*0.001/'nmol-analyzed'!R$1*1/'nmol-analyzed'!R$2</f>
        <v>0</v>
      </c>
      <c r="U354" s="5">
        <f>'nmol-analyzed'!S354*0.001/'nmol-analyzed'!S$1*1/'nmol-analyzed'!S$2</f>
        <v>0</v>
      </c>
      <c r="V354" s="5">
        <f>'nmol-analyzed'!T354*0.001/'nmol-analyzed'!T$1*1/'nmol-analyzed'!T$2</f>
        <v>0</v>
      </c>
      <c r="W354" s="5">
        <f>'nmol-analyzed'!U354*0.001/'nmol-analyzed'!U$1*1/'nmol-analyzed'!U$2</f>
        <v>0.39285714285712386</v>
      </c>
      <c r="X354" s="5">
        <f>'nmol-analyzed'!V354*0.001/'nmol-analyzed'!V$1*1/'nmol-analyzed'!V$2</f>
        <v>0</v>
      </c>
      <c r="Y354" s="5">
        <f>'nmol-analyzed'!W354*0.001/'nmol-analyzed'!W$1*1/'nmol-analyzed'!W$2</f>
        <v>0</v>
      </c>
      <c r="Z354" s="5">
        <f>'nmol-analyzed'!X354*0.001/'nmol-analyzed'!X$1*1/'nmol-analyzed'!X$2</f>
        <v>0</v>
      </c>
      <c r="AA354" s="5">
        <f>'nmol-analyzed'!Y354*0.001/'nmol-analyzed'!Y$1*1/'nmol-analyzed'!Y$2</f>
        <v>0.11666666666667956</v>
      </c>
      <c r="AB354" s="5">
        <f>'nmol-analyzed'!Z354*0.001/'nmol-analyzed'!Z$1*1/'nmol-analyzed'!Z$2</f>
        <v>5.000000000000001E-2</v>
      </c>
      <c r="AC354" s="5">
        <f>'nmol-analyzed'!AA354*0.001/'nmol-analyzed'!AA$1*1/'nmol-analyzed'!AA$2</f>
        <v>0.15714285714284956</v>
      </c>
      <c r="AD354" s="5">
        <f>'nmol-analyzed'!AB354*0.001/'nmol-analyzed'!AB$1*1/'nmol-analyzed'!AB$2</f>
        <v>0</v>
      </c>
      <c r="AE354" s="5">
        <f>'nmol-analyzed'!AC354*0.001/'nmol-analyzed'!AC$1*1/'nmol-analyzed'!AC$2</f>
        <v>0</v>
      </c>
      <c r="AF354" s="5">
        <f>'nmol-analyzed'!AD354*0.001/'nmol-analyzed'!AD$1*1/'nmol-analyzed'!AD$2</f>
        <v>4.7619047619047686E-2</v>
      </c>
      <c r="AG354" s="5">
        <f>'nmol-analyzed'!AE354*0.001/'nmol-analyzed'!AE$1*1/'nmol-analyzed'!AE$2</f>
        <v>0.27272727272724778</v>
      </c>
      <c r="AH354" s="5">
        <f>'nmol-analyzed'!AF354*0.001/'nmol-analyzed'!AF$1*1/'nmol-analyzed'!AF$2</f>
        <v>0</v>
      </c>
      <c r="AI354" s="5">
        <f>'nmol-analyzed'!AG354*0.001/'nmol-analyzed'!AG$1*1/'nmol-analyzed'!AG$2</f>
        <v>0</v>
      </c>
      <c r="AJ354" s="5">
        <f>'nmol-analyzed'!AH354*0.001/'nmol-analyzed'!AH$1*1/'nmol-analyzed'!AH$2</f>
        <v>0</v>
      </c>
    </row>
    <row r="355" spans="1:36" x14ac:dyDescent="0.2">
      <c r="A355">
        <f>'imported summary from web'!A356</f>
        <v>736.5</v>
      </c>
      <c r="B355" t="str">
        <f>'imported summary from web'!B356</f>
        <v>C38H71O10P</v>
      </c>
      <c r="C355" t="str">
        <f>'imported summary from web'!C356</f>
        <v>PG(32:2)</v>
      </c>
      <c r="D355" s="69"/>
      <c r="E355" s="234"/>
      <c r="F355" s="238">
        <f>'nmol-analyzed'!F355*0.001/'nmol-analyzed'!F$1*1/'nmol-analyzed'!F$2</f>
        <v>9.7902097902096669E-2</v>
      </c>
      <c r="G355" s="238">
        <f>'nmol-analyzed'!G355*0.001/'nmol-analyzed'!G$1*1/'nmol-analyzed'!G$2</f>
        <v>2.5944055944055626</v>
      </c>
      <c r="H355" s="238">
        <f>'nmol-analyzed'!H355*0.001/'nmol-analyzed'!H$1*1/'nmol-analyzed'!H$2</f>
        <v>0</v>
      </c>
      <c r="I355" s="238">
        <f>'nmol-analyzed'!I355*0.001/'nmol-analyzed'!I$1*1/'nmol-analyzed'!I$2</f>
        <v>0</v>
      </c>
      <c r="J355" s="5">
        <f>'nmol-analyzed'!J355*0.001/'nmol-analyzed'!J$1*1/'nmol-analyzed'!J$2</f>
        <v>5.3846153846153169E-2</v>
      </c>
      <c r="K355" s="5">
        <f>'nmol-analyzed'!K355*0.001/'nmol-analyzed'!K$1*1/'nmol-analyzed'!K$2</f>
        <v>0</v>
      </c>
      <c r="L355" s="5">
        <f>'nmol-analyzed'!L355*0.001/'nmol-analyzed'!L$1*1/'nmol-analyzed'!L$2</f>
        <v>0</v>
      </c>
      <c r="M355" s="19">
        <f t="shared" si="15"/>
        <v>1.7948717948717722E-2</v>
      </c>
      <c r="N355" s="243">
        <f t="shared" si="16"/>
        <v>3.1088091417902534E-2</v>
      </c>
      <c r="O355" s="19">
        <f t="shared" si="17"/>
        <v>1.7320508075688774</v>
      </c>
      <c r="P355" s="5">
        <f>'nmol-analyzed'!N355*0.001/'nmol-analyzed'!N$1*1/'nmol-analyzed'!N$2</f>
        <v>0</v>
      </c>
      <c r="Q355" s="5">
        <f>'nmol-analyzed'!O355*0.001/'nmol-analyzed'!O$1*1/'nmol-analyzed'!O$2</f>
        <v>0</v>
      </c>
      <c r="R355" s="5">
        <f>'nmol-analyzed'!P355*0.001/'nmol-analyzed'!P$1*1/'nmol-analyzed'!P$2</f>
        <v>9.6491228070175405E-2</v>
      </c>
      <c r="S355" s="5">
        <f>'nmol-analyzed'!Q355*0.001/'nmol-analyzed'!Q$1*1/'nmol-analyzed'!Q$2</f>
        <v>0</v>
      </c>
      <c r="T355" s="5">
        <f>'nmol-analyzed'!R355*0.001/'nmol-analyzed'!R$1*1/'nmol-analyzed'!R$2</f>
        <v>0</v>
      </c>
      <c r="U355" s="5">
        <f>'nmol-analyzed'!S355*0.001/'nmol-analyzed'!S$1*1/'nmol-analyzed'!S$2</f>
        <v>0</v>
      </c>
      <c r="V355" s="5">
        <f>'nmol-analyzed'!T355*0.001/'nmol-analyzed'!T$1*1/'nmol-analyzed'!T$2</f>
        <v>0</v>
      </c>
      <c r="W355" s="5">
        <f>'nmol-analyzed'!U355*0.001/'nmol-analyzed'!U$1*1/'nmol-analyzed'!U$2</f>
        <v>0</v>
      </c>
      <c r="X355" s="5">
        <f>'nmol-analyzed'!V355*0.001/'nmol-analyzed'!V$1*1/'nmol-analyzed'!V$2</f>
        <v>0.5185185185185186</v>
      </c>
      <c r="Y355" s="5">
        <f>'nmol-analyzed'!W355*0.001/'nmol-analyzed'!W$1*1/'nmol-analyzed'!W$2</f>
        <v>8.333333333333446E-3</v>
      </c>
      <c r="Z355" s="5">
        <f>'nmol-analyzed'!X355*0.001/'nmol-analyzed'!X$1*1/'nmol-analyzed'!X$2</f>
        <v>0</v>
      </c>
      <c r="AA355" s="5">
        <f>'nmol-analyzed'!Y355*0.001/'nmol-analyzed'!Y$1*1/'nmol-analyzed'!Y$2</f>
        <v>0</v>
      </c>
      <c r="AB355" s="5">
        <f>'nmol-analyzed'!Z355*0.001/'nmol-analyzed'!Z$1*1/'nmol-analyzed'!Z$2</f>
        <v>0</v>
      </c>
      <c r="AC355" s="5">
        <f>'nmol-analyzed'!AA355*0.001/'nmol-analyzed'!AA$1*1/'nmol-analyzed'!AA$2</f>
        <v>0</v>
      </c>
      <c r="AD355" s="5">
        <f>'nmol-analyzed'!AB355*0.001/'nmol-analyzed'!AB$1*1/'nmol-analyzed'!AB$2</f>
        <v>0</v>
      </c>
      <c r="AE355" s="5">
        <f>'nmol-analyzed'!AC355*0.001/'nmol-analyzed'!AC$1*1/'nmol-analyzed'!AC$2</f>
        <v>8.6419753086407938E-2</v>
      </c>
      <c r="AF355" s="5">
        <f>'nmol-analyzed'!AD355*0.001/'nmol-analyzed'!AD$1*1/'nmol-analyzed'!AD$2</f>
        <v>0</v>
      </c>
      <c r="AG355" s="5">
        <f>'nmol-analyzed'!AE355*0.001/'nmol-analyzed'!AE$1*1/'nmol-analyzed'!AE$2</f>
        <v>0</v>
      </c>
      <c r="AH355" s="5">
        <f>'nmol-analyzed'!AF355*0.001/'nmol-analyzed'!AF$1*1/'nmol-analyzed'!AF$2</f>
        <v>0</v>
      </c>
      <c r="AI355" s="5">
        <f>'nmol-analyzed'!AG355*0.001/'nmol-analyzed'!AG$1*1/'nmol-analyzed'!AG$2</f>
        <v>0</v>
      </c>
      <c r="AJ355" s="5">
        <f>'nmol-analyzed'!AH355*0.001/'nmol-analyzed'!AH$1*1/'nmol-analyzed'!AH$2</f>
        <v>1.3605442176870746E-2</v>
      </c>
    </row>
    <row r="356" spans="1:36" x14ac:dyDescent="0.2">
      <c r="A356">
        <f>'imported summary from web'!A357</f>
        <v>738.5</v>
      </c>
      <c r="B356" t="str">
        <f>'imported summary from web'!B357</f>
        <v>C38H73O10P</v>
      </c>
      <c r="C356" t="str">
        <f>'imported summary from web'!C357</f>
        <v>PG(32:1)</v>
      </c>
      <c r="D356" s="69"/>
      <c r="E356" s="234"/>
      <c r="F356" s="238">
        <f>'nmol-analyzed'!F356*0.001/'nmol-analyzed'!F$1*1/'nmol-analyzed'!F$2</f>
        <v>0.68531468531467699</v>
      </c>
      <c r="G356" s="238">
        <f>'nmol-analyzed'!G356*0.001/'nmol-analyzed'!G$1*1/'nmol-analyzed'!G$2</f>
        <v>0.53846153846153177</v>
      </c>
      <c r="H356" s="238">
        <f>'nmol-analyzed'!H356*0.001/'nmol-analyzed'!H$1*1/'nmol-analyzed'!H$2</f>
        <v>3.181818181818143</v>
      </c>
      <c r="I356" s="238">
        <f>'nmol-analyzed'!I356*0.001/'nmol-analyzed'!I$1*1/'nmol-analyzed'!I$2</f>
        <v>1.5664335664335471</v>
      </c>
      <c r="J356" s="5">
        <f>'nmol-analyzed'!J356*0.001/'nmol-analyzed'!J$1*1/'nmol-analyzed'!J$2</f>
        <v>0.11258741258741119</v>
      </c>
      <c r="K356" s="5">
        <f>'nmol-analyzed'!K356*0.001/'nmol-analyzed'!K$1*1/'nmol-analyzed'!K$2</f>
        <v>0</v>
      </c>
      <c r="L356" s="5">
        <f>'nmol-analyzed'!L356*0.001/'nmol-analyzed'!L$1*1/'nmol-analyzed'!L$2</f>
        <v>0</v>
      </c>
      <c r="M356" s="19">
        <f t="shared" si="15"/>
        <v>3.7529137529137065E-2</v>
      </c>
      <c r="N356" s="243">
        <f t="shared" si="16"/>
        <v>6.5002372964705304E-2</v>
      </c>
      <c r="O356" s="19">
        <f t="shared" si="17"/>
        <v>1.732050807568877</v>
      </c>
      <c r="P356" s="5">
        <f>'nmol-analyzed'!N356*0.001/'nmol-analyzed'!N$1*1/'nmol-analyzed'!N$2</f>
        <v>1.5686274509803921E-2</v>
      </c>
      <c r="Q356" s="5">
        <f>'nmol-analyzed'!O356*0.001/'nmol-analyzed'!O$1*1/'nmol-analyzed'!O$2</f>
        <v>8.1018518518527427E-2</v>
      </c>
      <c r="R356" s="5">
        <f>'nmol-analyzed'!P356*0.001/'nmol-analyzed'!P$1*1/'nmol-analyzed'!P$2</f>
        <v>0</v>
      </c>
      <c r="S356" s="5">
        <f>'nmol-analyzed'!Q356*0.001/'nmol-analyzed'!Q$1*1/'nmol-analyzed'!Q$2</f>
        <v>9.2592592592592587E-3</v>
      </c>
      <c r="T356" s="5">
        <f>'nmol-analyzed'!R356*0.001/'nmol-analyzed'!R$1*1/'nmol-analyzed'!R$2</f>
        <v>0.10340136054426186</v>
      </c>
      <c r="U356" s="5">
        <f>'nmol-analyzed'!S356*0.001/'nmol-analyzed'!S$1*1/'nmol-analyzed'!S$2</f>
        <v>0</v>
      </c>
      <c r="V356" s="5">
        <f>'nmol-analyzed'!T356*0.001/'nmol-analyzed'!T$1*1/'nmol-analyzed'!T$2</f>
        <v>0</v>
      </c>
      <c r="W356" s="5">
        <f>'nmol-analyzed'!U356*0.001/'nmol-analyzed'!U$1*1/'nmol-analyzed'!U$2</f>
        <v>2.9761904761903317E-2</v>
      </c>
      <c r="X356" s="5">
        <f>'nmol-analyzed'!V356*0.001/'nmol-analyzed'!V$1*1/'nmol-analyzed'!V$2</f>
        <v>0</v>
      </c>
      <c r="Y356" s="5">
        <f>'nmol-analyzed'!W356*0.001/'nmol-analyzed'!W$1*1/'nmol-analyzed'!W$2</f>
        <v>4.3115942028986096E-2</v>
      </c>
      <c r="Z356" s="5">
        <f>'nmol-analyzed'!X356*0.001/'nmol-analyzed'!X$1*1/'nmol-analyzed'!X$2</f>
        <v>7.4074074074074077E-3</v>
      </c>
      <c r="AA356" s="5">
        <f>'nmol-analyzed'!Y356*0.001/'nmol-analyzed'!Y$1*1/'nmol-analyzed'!Y$2</f>
        <v>4.4444444444449331E-2</v>
      </c>
      <c r="AB356" s="5">
        <f>'nmol-analyzed'!Z356*0.001/'nmol-analyzed'!Z$1*1/'nmol-analyzed'!Z$2</f>
        <v>0.1583333333333333</v>
      </c>
      <c r="AC356" s="5">
        <f>'nmol-analyzed'!AA356*0.001/'nmol-analyzed'!AA$1*1/'nmol-analyzed'!AA$2</f>
        <v>0.10952380952380422</v>
      </c>
      <c r="AD356" s="5">
        <f>'nmol-analyzed'!AB356*0.001/'nmol-analyzed'!AB$1*1/'nmol-analyzed'!AB$2</f>
        <v>0</v>
      </c>
      <c r="AE356" s="5">
        <f>'nmol-analyzed'!AC356*0.001/'nmol-analyzed'!AC$1*1/'nmol-analyzed'!AC$2</f>
        <v>8.6419753086407952E-2</v>
      </c>
      <c r="AF356" s="5">
        <f>'nmol-analyzed'!AD356*0.001/'nmol-analyzed'!AD$1*1/'nmol-analyzed'!AD$2</f>
        <v>6.3492063492063489E-2</v>
      </c>
      <c r="AG356" s="5">
        <f>'nmol-analyzed'!AE356*0.001/'nmol-analyzed'!AE$1*1/'nmol-analyzed'!AE$2</f>
        <v>1.2121212121211009E-2</v>
      </c>
      <c r="AH356" s="5">
        <f>'nmol-analyzed'!AF356*0.001/'nmol-analyzed'!AF$1*1/'nmol-analyzed'!AF$2</f>
        <v>0</v>
      </c>
      <c r="AI356" s="5">
        <f>'nmol-analyzed'!AG356*0.001/'nmol-analyzed'!AG$1*1/'nmol-analyzed'!AG$2</f>
        <v>3.0303030303027528E-2</v>
      </c>
      <c r="AJ356" s="5">
        <f>'nmol-analyzed'!AH356*0.001/'nmol-analyzed'!AH$1*1/'nmol-analyzed'!AH$2</f>
        <v>0.11564625850340136</v>
      </c>
    </row>
    <row r="357" spans="1:36" x14ac:dyDescent="0.2">
      <c r="A357">
        <f>'imported summary from web'!A358</f>
        <v>740.5</v>
      </c>
      <c r="B357" t="str">
        <f>'imported summary from web'!B358</f>
        <v>C38H75O10P</v>
      </c>
      <c r="C357" t="str">
        <f>'imported summary from web'!C358</f>
        <v>PG(32:0)</v>
      </c>
      <c r="D357" s="69"/>
      <c r="E357" s="234"/>
      <c r="F357" s="238">
        <f>'nmol-analyzed'!F357*0.001/'nmol-analyzed'!F$1*1/'nmol-analyzed'!F$2</f>
        <v>2.1048951048950788</v>
      </c>
      <c r="G357" s="238">
        <f>'nmol-analyzed'!G357*0.001/'nmol-analyzed'!G$1*1/'nmol-analyzed'!G$2</f>
        <v>3.2797202797202392</v>
      </c>
      <c r="H357" s="238">
        <f>'nmol-analyzed'!H357*0.001/'nmol-analyzed'!H$1*1/'nmol-analyzed'!H$2</f>
        <v>0</v>
      </c>
      <c r="I357" s="238">
        <f>'nmol-analyzed'!I357*0.001/'nmol-analyzed'!I$1*1/'nmol-analyzed'!I$2</f>
        <v>2.5454545454545143</v>
      </c>
      <c r="J357" s="5">
        <f>'nmol-analyzed'!J357*0.001/'nmol-analyzed'!J$1*1/'nmol-analyzed'!J$2</f>
        <v>0.75384615384614451</v>
      </c>
      <c r="K357" s="5">
        <f>'nmol-analyzed'!K357*0.001/'nmol-analyzed'!K$1*1/'nmol-analyzed'!K$2</f>
        <v>3.4265734265733837E-2</v>
      </c>
      <c r="L357" s="5">
        <f>'nmol-analyzed'!L357*0.001/'nmol-analyzed'!L$1*1/'nmol-analyzed'!L$2</f>
        <v>0</v>
      </c>
      <c r="M357" s="19">
        <f t="shared" si="15"/>
        <v>0.26270396270395946</v>
      </c>
      <c r="N357" s="243">
        <f t="shared" si="16"/>
        <v>0.42568653264597467</v>
      </c>
      <c r="O357" s="19">
        <f t="shared" si="17"/>
        <v>1.6204039263986281</v>
      </c>
      <c r="P357" s="5">
        <f>'nmol-analyzed'!N357*0.001/'nmol-analyzed'!N$1*1/'nmol-analyzed'!N$2</f>
        <v>0</v>
      </c>
      <c r="Q357" s="5">
        <f>'nmol-analyzed'!O357*0.001/'nmol-analyzed'!O$1*1/'nmol-analyzed'!O$2</f>
        <v>0</v>
      </c>
      <c r="R357" s="5">
        <f>'nmol-analyzed'!P357*0.001/'nmol-analyzed'!P$1*1/'nmol-analyzed'!P$2</f>
        <v>0</v>
      </c>
      <c r="S357" s="5">
        <f>'nmol-analyzed'!Q357*0.001/'nmol-analyzed'!Q$1*1/'nmol-analyzed'!Q$2</f>
        <v>3.2407407407407406E-2</v>
      </c>
      <c r="T357" s="5">
        <f>'nmol-analyzed'!R357*0.001/'nmol-analyzed'!R$1*1/'nmol-analyzed'!R$2</f>
        <v>1.0884353741501247E-2</v>
      </c>
      <c r="U357" s="5">
        <f>'nmol-analyzed'!S357*0.001/'nmol-analyzed'!S$1*1/'nmol-analyzed'!S$2</f>
        <v>1.6666666666666659E-2</v>
      </c>
      <c r="V357" s="5">
        <f>'nmol-analyzed'!T357*0.001/'nmol-analyzed'!T$1*1/'nmol-analyzed'!T$2</f>
        <v>5.8333333333333327E-2</v>
      </c>
      <c r="W357" s="5">
        <f>'nmol-analyzed'!U357*0.001/'nmol-analyzed'!U$1*1/'nmol-analyzed'!U$2</f>
        <v>0</v>
      </c>
      <c r="X357" s="5">
        <f>'nmol-analyzed'!V357*0.001/'nmol-analyzed'!V$1*1/'nmol-analyzed'!V$2</f>
        <v>0.20370370370370366</v>
      </c>
      <c r="Y357" s="5">
        <f>'nmol-analyzed'!W357*0.001/'nmol-analyzed'!W$1*1/'nmol-analyzed'!W$2</f>
        <v>2.6449275362319197E-2</v>
      </c>
      <c r="Z357" s="5">
        <f>'nmol-analyzed'!X357*0.001/'nmol-analyzed'!X$1*1/'nmol-analyzed'!X$2</f>
        <v>0.1037037037037037</v>
      </c>
      <c r="AA357" s="5">
        <f>'nmol-analyzed'!Y357*0.001/'nmol-analyzed'!Y$1*1/'nmol-analyzed'!Y$2</f>
        <v>0</v>
      </c>
      <c r="AB357" s="5">
        <f>'nmol-analyzed'!Z357*0.001/'nmol-analyzed'!Z$1*1/'nmol-analyzed'!Z$2</f>
        <v>0</v>
      </c>
      <c r="AC357" s="5">
        <f>'nmol-analyzed'!AA357*0.001/'nmol-analyzed'!AA$1*1/'nmol-analyzed'!AA$2</f>
        <v>0</v>
      </c>
      <c r="AD357" s="5">
        <f>'nmol-analyzed'!AB357*0.001/'nmol-analyzed'!AB$1*1/'nmol-analyzed'!AB$2</f>
        <v>6.9444444444444536E-3</v>
      </c>
      <c r="AE357" s="5">
        <f>'nmol-analyzed'!AC357*0.001/'nmol-analyzed'!AC$1*1/'nmol-analyzed'!AC$2</f>
        <v>0</v>
      </c>
      <c r="AF357" s="5">
        <f>'nmol-analyzed'!AD357*0.001/'nmol-analyzed'!AD$1*1/'nmol-analyzed'!AD$2</f>
        <v>0.22222222222222221</v>
      </c>
      <c r="AG357" s="5">
        <f>'nmol-analyzed'!AE357*0.001/'nmol-analyzed'!AE$1*1/'nmol-analyzed'!AE$2</f>
        <v>6.0606060606055124E-3</v>
      </c>
      <c r="AH357" s="5">
        <f>'nmol-analyzed'!AF357*0.001/'nmol-analyzed'!AF$1*1/'nmol-analyzed'!AF$2</f>
        <v>1.6666666666666659E-2</v>
      </c>
      <c r="AI357" s="5">
        <f>'nmol-analyzed'!AG357*0.001/'nmol-analyzed'!AG$1*1/'nmol-analyzed'!AG$2</f>
        <v>4.2424242424238527E-2</v>
      </c>
      <c r="AJ357" s="5">
        <f>'nmol-analyzed'!AH357*0.001/'nmol-analyzed'!AH$1*1/'nmol-analyzed'!AH$2</f>
        <v>0</v>
      </c>
    </row>
    <row r="358" spans="1:36" x14ac:dyDescent="0.2">
      <c r="A358">
        <f>'imported summary from web'!A359</f>
        <v>760.5</v>
      </c>
      <c r="B358" t="str">
        <f>'imported summary from web'!B359</f>
        <v>C40H71O10P</v>
      </c>
      <c r="C358" t="str">
        <f>'imported summary from web'!C359</f>
        <v>PG(34:4)</v>
      </c>
      <c r="D358" s="69"/>
      <c r="E358" s="234"/>
      <c r="F358" s="238">
        <f>'nmol-analyzed'!F358*0.001/'nmol-analyzed'!F$1*1/'nmol-analyzed'!F$2</f>
        <v>9.7902097902096807E-2</v>
      </c>
      <c r="G358" s="238">
        <f>'nmol-analyzed'!G358*0.001/'nmol-analyzed'!G$1*1/'nmol-analyzed'!G$2</f>
        <v>0</v>
      </c>
      <c r="H358" s="238">
        <f>'nmol-analyzed'!H358*0.001/'nmol-analyzed'!H$1*1/'nmol-analyzed'!H$2</f>
        <v>0</v>
      </c>
      <c r="I358" s="238">
        <f>'nmol-analyzed'!I358*0.001/'nmol-analyzed'!I$1*1/'nmol-analyzed'!I$2</f>
        <v>5.6783216783216082</v>
      </c>
      <c r="J358" s="5">
        <f>'nmol-analyzed'!J358*0.001/'nmol-analyzed'!J$1*1/'nmol-analyzed'!J$2</f>
        <v>0</v>
      </c>
      <c r="K358" s="5">
        <f>'nmol-analyzed'!K358*0.001/'nmol-analyzed'!K$1*1/'nmol-analyzed'!K$2</f>
        <v>0</v>
      </c>
      <c r="L358" s="5">
        <f>'nmol-analyzed'!L358*0.001/'nmol-analyzed'!L$1*1/'nmol-analyzed'!L$2</f>
        <v>9.7902097902096818E-3</v>
      </c>
      <c r="M358" s="19">
        <f t="shared" si="15"/>
        <v>3.2634032634032274E-3</v>
      </c>
      <c r="N358" s="243">
        <f t="shared" si="16"/>
        <v>5.6523802578004696E-3</v>
      </c>
      <c r="O358" s="19">
        <f t="shared" si="17"/>
        <v>1.7320508075688772</v>
      </c>
      <c r="P358" s="5">
        <f>'nmol-analyzed'!N358*0.001/'nmol-analyzed'!N$1*1/'nmol-analyzed'!N$2</f>
        <v>6.2745098039215685E-2</v>
      </c>
      <c r="Q358" s="5">
        <f>'nmol-analyzed'!O358*0.001/'nmol-analyzed'!O$1*1/'nmol-analyzed'!O$2</f>
        <v>1.8518518518520558E-2</v>
      </c>
      <c r="R358" s="5">
        <f>'nmol-analyzed'!P358*0.001/'nmol-analyzed'!P$1*1/'nmol-analyzed'!P$2</f>
        <v>0</v>
      </c>
      <c r="S358" s="5">
        <f>'nmol-analyzed'!Q358*0.001/'nmol-analyzed'!Q$1*1/'nmol-analyzed'!Q$2</f>
        <v>3.7037037037037035E-2</v>
      </c>
      <c r="T358" s="5">
        <f>'nmol-analyzed'!R358*0.001/'nmol-analyzed'!R$1*1/'nmol-analyzed'!R$2</f>
        <v>5.4421768707506313E-3</v>
      </c>
      <c r="U358" s="5">
        <f>'nmol-analyzed'!S358*0.001/'nmol-analyzed'!S$1*1/'nmol-analyzed'!S$2</f>
        <v>0</v>
      </c>
      <c r="V358" s="5">
        <f>'nmol-analyzed'!T358*0.001/'nmol-analyzed'!T$1*1/'nmol-analyzed'!T$2</f>
        <v>1.6666666666666687E-2</v>
      </c>
      <c r="W358" s="5">
        <f>'nmol-analyzed'!U358*0.001/'nmol-analyzed'!U$1*1/'nmol-analyzed'!U$2</f>
        <v>0</v>
      </c>
      <c r="X358" s="5">
        <f>'nmol-analyzed'!V358*0.001/'nmol-analyzed'!V$1*1/'nmol-analyzed'!V$2</f>
        <v>0</v>
      </c>
      <c r="Y358" s="5">
        <f>'nmol-analyzed'!W358*0.001/'nmol-analyzed'!W$1*1/'nmol-analyzed'!W$2</f>
        <v>0</v>
      </c>
      <c r="Z358" s="5">
        <f>'nmol-analyzed'!X358*0.001/'nmol-analyzed'!X$1*1/'nmol-analyzed'!X$2</f>
        <v>0</v>
      </c>
      <c r="AA358" s="5">
        <f>'nmol-analyzed'!Y358*0.001/'nmol-analyzed'!Y$1*1/'nmol-analyzed'!Y$2</f>
        <v>0</v>
      </c>
      <c r="AB358" s="5">
        <f>'nmol-analyzed'!Z358*0.001/'nmol-analyzed'!Z$1*1/'nmol-analyzed'!Z$2</f>
        <v>0</v>
      </c>
      <c r="AC358" s="5">
        <f>'nmol-analyzed'!AA358*0.001/'nmol-analyzed'!AA$1*1/'nmol-analyzed'!AA$2</f>
        <v>0</v>
      </c>
      <c r="AD358" s="5">
        <f>'nmol-analyzed'!AB358*0.001/'nmol-analyzed'!AB$1*1/'nmol-analyzed'!AB$2</f>
        <v>0</v>
      </c>
      <c r="AE358" s="5">
        <f>'nmol-analyzed'!AC358*0.001/'nmol-analyzed'!AC$1*1/'nmol-analyzed'!AC$2</f>
        <v>0.29012345679008383</v>
      </c>
      <c r="AF358" s="5">
        <f>'nmol-analyzed'!AD358*0.001/'nmol-analyzed'!AD$1*1/'nmol-analyzed'!AD$2</f>
        <v>3.9682539682539687E-2</v>
      </c>
      <c r="AG358" s="5">
        <f>'nmol-analyzed'!AE358*0.001/'nmol-analyzed'!AE$1*1/'nmol-analyzed'!AE$2</f>
        <v>1.2121212121211025E-2</v>
      </c>
      <c r="AH358" s="5">
        <f>'nmol-analyzed'!AF358*0.001/'nmol-analyzed'!AF$1*1/'nmol-analyzed'!AF$2</f>
        <v>0</v>
      </c>
      <c r="AI358" s="5">
        <f>'nmol-analyzed'!AG358*0.001/'nmol-analyzed'!AG$1*1/'nmol-analyzed'!AG$2</f>
        <v>3.0303030303027528E-2</v>
      </c>
      <c r="AJ358" s="5">
        <f>'nmol-analyzed'!AH358*0.001/'nmol-analyzed'!AH$1*1/'nmol-analyzed'!AH$2</f>
        <v>0</v>
      </c>
    </row>
    <row r="359" spans="1:36" x14ac:dyDescent="0.2">
      <c r="A359">
        <f>'imported summary from web'!A360</f>
        <v>762.5</v>
      </c>
      <c r="B359" t="str">
        <f>'imported summary from web'!B360</f>
        <v>C40H73O10P</v>
      </c>
      <c r="C359" t="str">
        <f>'imported summary from web'!C360</f>
        <v>PG(34:3)</v>
      </c>
      <c r="D359" s="69"/>
      <c r="E359" s="234"/>
      <c r="F359" s="238">
        <f>'nmol-analyzed'!F359*0.001/'nmol-analyzed'!F$1*1/'nmol-analyzed'!F$2</f>
        <v>1.419580419580402</v>
      </c>
      <c r="G359" s="238">
        <f>'nmol-analyzed'!G359*0.001/'nmol-analyzed'!G$1*1/'nmol-analyzed'!G$2</f>
        <v>1.7132867132866918</v>
      </c>
      <c r="H359" s="238">
        <f>'nmol-analyzed'!H359*0.001/'nmol-analyzed'!H$1*1/'nmol-analyzed'!H$2</f>
        <v>0</v>
      </c>
      <c r="I359" s="238">
        <f>'nmol-analyzed'!I359*0.001/'nmol-analyzed'!I$1*1/'nmol-analyzed'!I$2</f>
        <v>0.53846153846153177</v>
      </c>
      <c r="J359" s="5">
        <f>'nmol-analyzed'!J359*0.001/'nmol-analyzed'!J$1*1/'nmol-analyzed'!J$2</f>
        <v>8.3216783216782178E-2</v>
      </c>
      <c r="K359" s="5">
        <f>'nmol-analyzed'!K359*0.001/'nmol-analyzed'!K$1*1/'nmol-analyzed'!K$2</f>
        <v>0.20069930069929826</v>
      </c>
      <c r="L359" s="5">
        <f>'nmol-analyzed'!L359*0.001/'nmol-analyzed'!L$1*1/'nmol-analyzed'!L$2</f>
        <v>0</v>
      </c>
      <c r="M359" s="19">
        <f t="shared" si="15"/>
        <v>9.4638694638693469E-2</v>
      </c>
      <c r="N359" s="243">
        <f t="shared" si="16"/>
        <v>0.10083599243670055</v>
      </c>
      <c r="O359" s="19">
        <f t="shared" si="17"/>
        <v>1.0654837624469229</v>
      </c>
      <c r="P359" s="5">
        <f>'nmol-analyzed'!N359*0.001/'nmol-analyzed'!N$1*1/'nmol-analyzed'!N$2</f>
        <v>0</v>
      </c>
      <c r="Q359" s="5">
        <f>'nmol-analyzed'!O359*0.001/'nmol-analyzed'!O$1*1/'nmol-analyzed'!O$2</f>
        <v>4.6296296296301394E-3</v>
      </c>
      <c r="R359" s="5">
        <f>'nmol-analyzed'!P359*0.001/'nmol-analyzed'!P$1*1/'nmol-analyzed'!P$2</f>
        <v>4.3859649122807015E-2</v>
      </c>
      <c r="S359" s="5">
        <f>'nmol-analyzed'!Q359*0.001/'nmol-analyzed'!Q$1*1/'nmol-analyzed'!Q$2</f>
        <v>5.092592592592593E-2</v>
      </c>
      <c r="T359" s="5">
        <f>'nmol-analyzed'!R359*0.001/'nmol-analyzed'!R$1*1/'nmol-analyzed'!R$2</f>
        <v>2.9931972789128437E-2</v>
      </c>
      <c r="U359" s="5">
        <f>'nmol-analyzed'!S359*0.001/'nmol-analyzed'!S$1*1/'nmol-analyzed'!S$2</f>
        <v>0.17083333333333331</v>
      </c>
      <c r="V359" s="5">
        <f>'nmol-analyzed'!T359*0.001/'nmol-analyzed'!T$1*1/'nmol-analyzed'!T$2</f>
        <v>0</v>
      </c>
      <c r="W359" s="5">
        <f>'nmol-analyzed'!U359*0.001/'nmol-analyzed'!U$1*1/'nmol-analyzed'!U$2</f>
        <v>0.26190476190474921</v>
      </c>
      <c r="X359" s="5">
        <f>'nmol-analyzed'!V359*0.001/'nmol-analyzed'!V$1*1/'nmol-analyzed'!V$2</f>
        <v>1.8518518518518517E-2</v>
      </c>
      <c r="Y359" s="5">
        <f>'nmol-analyzed'!W359*0.001/'nmol-analyzed'!W$1*1/'nmol-analyzed'!W$2</f>
        <v>2.8985507246377207E-2</v>
      </c>
      <c r="Z359" s="5">
        <f>'nmol-analyzed'!X359*0.001/'nmol-analyzed'!X$1*1/'nmol-analyzed'!X$2</f>
        <v>0</v>
      </c>
      <c r="AA359" s="5">
        <f>'nmol-analyzed'!Y359*0.001/'nmol-analyzed'!Y$1*1/'nmol-analyzed'!Y$2</f>
        <v>0</v>
      </c>
      <c r="AB359" s="5">
        <f>'nmol-analyzed'!Z359*0.001/'nmol-analyzed'!Z$1*1/'nmol-analyzed'!Z$2</f>
        <v>8.3333333333333315E-2</v>
      </c>
      <c r="AC359" s="5">
        <f>'nmol-analyzed'!AA359*0.001/'nmol-analyzed'!AA$1*1/'nmol-analyzed'!AA$2</f>
        <v>0.13809523809523142</v>
      </c>
      <c r="AD359" s="5">
        <f>'nmol-analyzed'!AB359*0.001/'nmol-analyzed'!AB$1*1/'nmol-analyzed'!AB$2</f>
        <v>0</v>
      </c>
      <c r="AE359" s="5">
        <f>'nmol-analyzed'!AC359*0.001/'nmol-analyzed'!AC$1*1/'nmol-analyzed'!AC$2</f>
        <v>0</v>
      </c>
      <c r="AF359" s="5">
        <f>'nmol-analyzed'!AD359*0.001/'nmol-analyzed'!AD$1*1/'nmol-analyzed'!AD$2</f>
        <v>0</v>
      </c>
      <c r="AG359" s="5">
        <f>'nmol-analyzed'!AE359*0.001/'nmol-analyzed'!AE$1*1/'nmol-analyzed'!AE$2</f>
        <v>0.26666666666664224</v>
      </c>
      <c r="AH359" s="5">
        <f>'nmol-analyzed'!AF359*0.001/'nmol-analyzed'!AF$1*1/'nmol-analyzed'!AF$2</f>
        <v>5.8333333333333334E-2</v>
      </c>
      <c r="AI359" s="5">
        <f>'nmol-analyzed'!AG359*0.001/'nmol-analyzed'!AG$1*1/'nmol-analyzed'!AG$2</f>
        <v>0.30303030303027528</v>
      </c>
      <c r="AJ359" s="5">
        <f>'nmol-analyzed'!AH359*0.001/'nmol-analyzed'!AH$1*1/'nmol-analyzed'!AH$2</f>
        <v>3.4013605442176874E-2</v>
      </c>
    </row>
    <row r="360" spans="1:36" x14ac:dyDescent="0.2">
      <c r="A360">
        <f>'imported summary from web'!A361</f>
        <v>764.5</v>
      </c>
      <c r="B360" t="str">
        <f>'imported summary from web'!B361</f>
        <v>C40H75O10P</v>
      </c>
      <c r="C360" t="str">
        <f>'imported summary from web'!C361</f>
        <v>PG(34:2)</v>
      </c>
      <c r="D360" s="69"/>
      <c r="E360" s="234"/>
      <c r="F360" s="238">
        <f>'nmol-analyzed'!F360*0.001/'nmol-analyzed'!F$1*1/'nmol-analyzed'!F$2</f>
        <v>0.24475524475524171</v>
      </c>
      <c r="G360" s="238">
        <f>'nmol-analyzed'!G360*0.001/'nmol-analyzed'!G$1*1/'nmol-analyzed'!G$2</f>
        <v>0.53846153846153166</v>
      </c>
      <c r="H360" s="238">
        <f>'nmol-analyzed'!H360*0.001/'nmol-analyzed'!H$1*1/'nmol-analyzed'!H$2</f>
        <v>0</v>
      </c>
      <c r="I360" s="238">
        <f>'nmol-analyzed'!I360*0.001/'nmol-analyzed'!I$1*1/'nmol-analyzed'!I$2</f>
        <v>0</v>
      </c>
      <c r="J360" s="5">
        <f>'nmol-analyzed'!J360*0.001/'nmol-analyzed'!J$1*1/'nmol-analyzed'!J$2</f>
        <v>9.7902097902096714E-3</v>
      </c>
      <c r="K360" s="5">
        <f>'nmol-analyzed'!K360*0.001/'nmol-analyzed'!K$1*1/'nmol-analyzed'!K$2</f>
        <v>0.33286713286712866</v>
      </c>
      <c r="L360" s="5">
        <f>'nmol-analyzed'!L360*0.001/'nmol-analyzed'!L$1*1/'nmol-analyzed'!L$2</f>
        <v>0.11258741258741119</v>
      </c>
      <c r="M360" s="19">
        <f t="shared" si="15"/>
        <v>0.15174825174824982</v>
      </c>
      <c r="N360" s="243">
        <f t="shared" si="16"/>
        <v>0.16506014979106304</v>
      </c>
      <c r="O360" s="19">
        <f t="shared" si="17"/>
        <v>1.0877235677475721</v>
      </c>
      <c r="P360" s="5">
        <f>'nmol-analyzed'!N360*0.001/'nmol-analyzed'!N$1*1/'nmol-analyzed'!N$2</f>
        <v>1.5686274509803928E-2</v>
      </c>
      <c r="Q360" s="5">
        <f>'nmol-analyzed'!O360*0.001/'nmol-analyzed'!O$1*1/'nmol-analyzed'!O$2</f>
        <v>0</v>
      </c>
      <c r="R360" s="5">
        <f>'nmol-analyzed'!P360*0.001/'nmol-analyzed'!P$1*1/'nmol-analyzed'!P$2</f>
        <v>0.14912280701754385</v>
      </c>
      <c r="S360" s="5">
        <f>'nmol-analyzed'!Q360*0.001/'nmol-analyzed'!Q$1*1/'nmol-analyzed'!Q$2</f>
        <v>0.10648148148148148</v>
      </c>
      <c r="T360" s="5">
        <f>'nmol-analyzed'!R360*0.001/'nmol-analyzed'!R$1*1/'nmol-analyzed'!R$2</f>
        <v>0.15238095238101751</v>
      </c>
      <c r="U360" s="5">
        <f>'nmol-analyzed'!S360*0.001/'nmol-analyzed'!S$1*1/'nmol-analyzed'!S$2</f>
        <v>0.10833333333333332</v>
      </c>
      <c r="V360" s="5">
        <f>'nmol-analyzed'!T360*0.001/'nmol-analyzed'!T$1*1/'nmol-analyzed'!T$2</f>
        <v>0.11666666666666668</v>
      </c>
      <c r="W360" s="5">
        <f>'nmol-analyzed'!U360*0.001/'nmol-analyzed'!U$1*1/'nmol-analyzed'!U$2</f>
        <v>0.22619047619046526</v>
      </c>
      <c r="X360" s="5">
        <f>'nmol-analyzed'!V360*0.001/'nmol-analyzed'!V$1*1/'nmol-analyzed'!V$2</f>
        <v>0.90740740740740744</v>
      </c>
      <c r="Y360" s="5">
        <f>'nmol-analyzed'!W360*0.001/'nmol-analyzed'!W$1*1/'nmol-analyzed'!W$2</f>
        <v>5.507246376811669E-2</v>
      </c>
      <c r="Z360" s="5">
        <f>'nmol-analyzed'!X360*0.001/'nmol-analyzed'!X$1*1/'nmol-analyzed'!X$2</f>
        <v>0</v>
      </c>
      <c r="AA360" s="5">
        <f>'nmol-analyzed'!Y360*0.001/'nmol-analyzed'!Y$1*1/'nmol-analyzed'!Y$2</f>
        <v>6.1111111111117826E-2</v>
      </c>
      <c r="AB360" s="5">
        <f>'nmol-analyzed'!Z360*0.001/'nmol-analyzed'!Z$1*1/'nmol-analyzed'!Z$2</f>
        <v>0</v>
      </c>
      <c r="AC360" s="5">
        <f>'nmol-analyzed'!AA360*0.001/'nmol-analyzed'!AA$1*1/'nmol-analyzed'!AA$2</f>
        <v>0.15238095238094496</v>
      </c>
      <c r="AD360" s="5">
        <f>'nmol-analyzed'!AB360*0.001/'nmol-analyzed'!AB$1*1/'nmol-analyzed'!AB$2</f>
        <v>0</v>
      </c>
      <c r="AE360" s="5">
        <f>'nmol-analyzed'!AC360*0.001/'nmol-analyzed'!AC$1*1/'nmol-analyzed'!AC$2</f>
        <v>0.1419753086419559</v>
      </c>
      <c r="AF360" s="5">
        <f>'nmol-analyzed'!AD360*0.001/'nmol-analyzed'!AD$1*1/'nmol-analyzed'!AD$2</f>
        <v>0.27777777777777785</v>
      </c>
      <c r="AG360" s="5">
        <f>'nmol-analyzed'!AE360*0.001/'nmol-analyzed'!AE$1*1/'nmol-analyzed'!AE$2</f>
        <v>3.0303030303027528E-2</v>
      </c>
      <c r="AH360" s="5">
        <f>'nmol-analyzed'!AF360*0.001/'nmol-analyzed'!AF$1*1/'nmol-analyzed'!AF$2</f>
        <v>0</v>
      </c>
      <c r="AI360" s="5">
        <f>'nmol-analyzed'!AG360*0.001/'nmol-analyzed'!AG$1*1/'nmol-analyzed'!AG$2</f>
        <v>0.10303030303029356</v>
      </c>
      <c r="AJ360" s="5">
        <f>'nmol-analyzed'!AH360*0.001/'nmol-analyzed'!AH$1*1/'nmol-analyzed'!AH$2</f>
        <v>0.11564625850340135</v>
      </c>
    </row>
    <row r="361" spans="1:36" x14ac:dyDescent="0.2">
      <c r="A361">
        <f>'imported summary from web'!A362</f>
        <v>766.5</v>
      </c>
      <c r="B361" t="str">
        <f>'imported summary from web'!B362</f>
        <v>C40H77O10P</v>
      </c>
      <c r="C361" t="str">
        <f>'imported summary from web'!C362</f>
        <v>PG(34:1)</v>
      </c>
      <c r="D361" s="69"/>
      <c r="E361" s="234"/>
      <c r="F361" s="238">
        <f>'nmol-analyzed'!F361*0.001/'nmol-analyzed'!F$1*1/'nmol-analyzed'!F$2</f>
        <v>35.244755244754806</v>
      </c>
      <c r="G361" s="238">
        <f>'nmol-analyzed'!G361*0.001/'nmol-analyzed'!G$1*1/'nmol-analyzed'!G$2</f>
        <v>37.888111888111418</v>
      </c>
      <c r="H361" s="238">
        <f>'nmol-analyzed'!H361*0.001/'nmol-analyzed'!H$1*1/'nmol-analyzed'!H$2</f>
        <v>38.181818181817711</v>
      </c>
      <c r="I361" s="238">
        <f>'nmol-analyzed'!I361*0.001/'nmol-analyzed'!I$1*1/'nmol-analyzed'!I$2</f>
        <v>29.811188811188444</v>
      </c>
      <c r="J361" s="5">
        <f>'nmol-analyzed'!J361*0.001/'nmol-analyzed'!J$1*1/'nmol-analyzed'!J$2</f>
        <v>3.6272727272726826</v>
      </c>
      <c r="K361" s="5">
        <f>'nmol-analyzed'!K361*0.001/'nmol-analyzed'!K$1*1/'nmol-analyzed'!K$2</f>
        <v>3.0398601398601017</v>
      </c>
      <c r="L361" s="5">
        <f>'nmol-analyzed'!L361*0.001/'nmol-analyzed'!L$1*1/'nmol-analyzed'!L$2</f>
        <v>4.258741258741205</v>
      </c>
      <c r="M361" s="19">
        <f t="shared" si="15"/>
        <v>3.6419580419579964</v>
      </c>
      <c r="N361" s="243">
        <f t="shared" si="16"/>
        <v>0.60957324362357801</v>
      </c>
      <c r="O361" s="19">
        <f t="shared" si="17"/>
        <v>0.16737514177836549</v>
      </c>
      <c r="P361" s="5">
        <f>'nmol-analyzed'!N361*0.001/'nmol-analyzed'!N$1*1/'nmol-analyzed'!N$2</f>
        <v>6.8470588235294132</v>
      </c>
      <c r="Q361" s="5">
        <f>'nmol-analyzed'!O361*0.001/'nmol-analyzed'!O$1*1/'nmol-analyzed'!O$2</f>
        <v>1.3888888888890418</v>
      </c>
      <c r="R361" s="5">
        <f>'nmol-analyzed'!P361*0.001/'nmol-analyzed'!P$1*1/'nmol-analyzed'!P$2</f>
        <v>5.5526315789473681</v>
      </c>
      <c r="S361" s="5">
        <f>'nmol-analyzed'!Q361*0.001/'nmol-analyzed'!Q$1*1/'nmol-analyzed'!Q$2</f>
        <v>3.1944444444444446</v>
      </c>
      <c r="T361" s="5">
        <f>'nmol-analyzed'!R361*0.001/'nmol-analyzed'!R$1*1/'nmol-analyzed'!R$2</f>
        <v>0.76734693877583793</v>
      </c>
      <c r="U361" s="5">
        <f>'nmol-analyzed'!S361*0.001/'nmol-analyzed'!S$1*1/'nmol-analyzed'!S$2</f>
        <v>2.6249999999999996</v>
      </c>
      <c r="V361" s="5">
        <f>'nmol-analyzed'!T361*0.001/'nmol-analyzed'!T$1*1/'nmol-analyzed'!T$2</f>
        <v>2.6999999999999993</v>
      </c>
      <c r="W361" s="5">
        <f>'nmol-analyzed'!U361*0.001/'nmol-analyzed'!U$1*1/'nmol-analyzed'!U$2</f>
        <v>4.928571428571189</v>
      </c>
      <c r="X361" s="5">
        <f>'nmol-analyzed'!V361*0.001/'nmol-analyzed'!V$1*1/'nmol-analyzed'!V$2</f>
        <v>5.7222222222222223</v>
      </c>
      <c r="Y361" s="5">
        <f>'nmol-analyzed'!W361*0.001/'nmol-analyzed'!W$1*1/'nmol-analyzed'!W$2</f>
        <v>1.6739130434782838</v>
      </c>
      <c r="Z361" s="5">
        <f>'nmol-analyzed'!X361*0.001/'nmol-analyzed'!X$1*1/'nmol-analyzed'!X$2</f>
        <v>0.87777777777777777</v>
      </c>
      <c r="AA361" s="5">
        <f>'nmol-analyzed'!Y361*0.001/'nmol-analyzed'!Y$1*1/'nmol-analyzed'!Y$2</f>
        <v>2.7500000000003029</v>
      </c>
      <c r="AB361" s="5">
        <f>'nmol-analyzed'!Z361*0.001/'nmol-analyzed'!Z$1*1/'nmol-analyzed'!Z$2</f>
        <v>1.8374999999999999</v>
      </c>
      <c r="AC361" s="5">
        <f>'nmol-analyzed'!AA361*0.001/'nmol-analyzed'!AA$1*1/'nmol-analyzed'!AA$2</f>
        <v>3.1285714285712771</v>
      </c>
      <c r="AD361" s="5">
        <f>'nmol-analyzed'!AB361*0.001/'nmol-analyzed'!AB$1*1/'nmol-analyzed'!AB$2</f>
        <v>3.3541666666666665</v>
      </c>
      <c r="AE361" s="5">
        <f>'nmol-analyzed'!AC361*0.001/'nmol-analyzed'!AC$1*1/'nmol-analyzed'!AC$2</f>
        <v>4.8518518518511886</v>
      </c>
      <c r="AF361" s="5">
        <f>'nmol-analyzed'!AD361*0.001/'nmol-analyzed'!AD$1*1/'nmol-analyzed'!AD$2</f>
        <v>1.5238095238095235</v>
      </c>
      <c r="AG361" s="5">
        <f>'nmol-analyzed'!AE361*0.001/'nmol-analyzed'!AE$1*1/'nmol-analyzed'!AE$2</f>
        <v>4.7090909090904773</v>
      </c>
      <c r="AH361" s="5">
        <f>'nmol-analyzed'!AF361*0.001/'nmol-analyzed'!AF$1*1/'nmol-analyzed'!AF$2</f>
        <v>1.0624999999999998</v>
      </c>
      <c r="AI361" s="5">
        <f>'nmol-analyzed'!AG361*0.001/'nmol-analyzed'!AG$1*1/'nmol-analyzed'!AG$2</f>
        <v>4.0545454545450825</v>
      </c>
      <c r="AJ361" s="5">
        <f>'nmol-analyzed'!AH361*0.001/'nmol-analyzed'!AH$1*1/'nmol-analyzed'!AH$2</f>
        <v>4.3061224489795924</v>
      </c>
    </row>
    <row r="362" spans="1:36" x14ac:dyDescent="0.2">
      <c r="A362">
        <f>'imported summary from web'!A363</f>
        <v>768.5</v>
      </c>
      <c r="B362" t="str">
        <f>'imported summary from web'!B363</f>
        <v>C40H79O10P</v>
      </c>
      <c r="C362" t="str">
        <f>'imported summary from web'!C363</f>
        <v>PG(34:0)</v>
      </c>
      <c r="D362" s="69"/>
      <c r="E362" s="234"/>
      <c r="F362" s="238">
        <f>'nmol-analyzed'!F362*0.001/'nmol-analyzed'!F$1*1/'nmol-analyzed'!F$2</f>
        <v>0</v>
      </c>
      <c r="G362" s="238">
        <f>'nmol-analyzed'!G362*0.001/'nmol-analyzed'!G$1*1/'nmol-analyzed'!G$2</f>
        <v>0</v>
      </c>
      <c r="H362" s="238">
        <f>'nmol-analyzed'!H362*0.001/'nmol-analyzed'!H$1*1/'nmol-analyzed'!H$2</f>
        <v>1.1258741258741116</v>
      </c>
      <c r="I362" s="238">
        <f>'nmol-analyzed'!I362*0.001/'nmol-analyzed'!I$1*1/'nmol-analyzed'!I$2</f>
        <v>0.68531468531467676</v>
      </c>
      <c r="J362" s="5">
        <f>'nmol-analyzed'!J362*0.001/'nmol-analyzed'!J$1*1/'nmol-analyzed'!J$2</f>
        <v>0</v>
      </c>
      <c r="K362" s="5">
        <f>'nmol-analyzed'!K362*0.001/'nmol-analyzed'!K$1*1/'nmol-analyzed'!K$2</f>
        <v>0</v>
      </c>
      <c r="L362" s="5">
        <f>'nmol-analyzed'!L362*0.001/'nmol-analyzed'!L$1*1/'nmol-analyzed'!L$2</f>
        <v>0</v>
      </c>
      <c r="M362" s="19">
        <f t="shared" si="15"/>
        <v>0</v>
      </c>
      <c r="N362" s="243">
        <f t="shared" si="16"/>
        <v>0</v>
      </c>
      <c r="O362" s="19" t="e">
        <f t="shared" si="17"/>
        <v>#DIV/0!</v>
      </c>
      <c r="P362" s="5">
        <f>'nmol-analyzed'!N362*0.001/'nmol-analyzed'!N$1*1/'nmol-analyzed'!N$2</f>
        <v>0</v>
      </c>
      <c r="Q362" s="5">
        <f>'nmol-analyzed'!O362*0.001/'nmol-analyzed'!O$1*1/'nmol-analyzed'!O$2</f>
        <v>0</v>
      </c>
      <c r="R362" s="5">
        <f>'nmol-analyzed'!P362*0.001/'nmol-analyzed'!P$1*1/'nmol-analyzed'!P$2</f>
        <v>0</v>
      </c>
      <c r="S362" s="5">
        <f>'nmol-analyzed'!Q362*0.001/'nmol-analyzed'!Q$1*1/'nmol-analyzed'!Q$2</f>
        <v>0</v>
      </c>
      <c r="T362" s="5">
        <f>'nmol-analyzed'!R362*0.001/'nmol-analyzed'!R$1*1/'nmol-analyzed'!R$2</f>
        <v>0.13605442176876559</v>
      </c>
      <c r="U362" s="5">
        <f>'nmol-analyzed'!S362*0.001/'nmol-analyzed'!S$1*1/'nmol-analyzed'!S$2</f>
        <v>0</v>
      </c>
      <c r="V362" s="5">
        <f>'nmol-analyzed'!T362*0.001/'nmol-analyzed'!T$1*1/'nmol-analyzed'!T$2</f>
        <v>0</v>
      </c>
      <c r="W362" s="5">
        <f>'nmol-analyzed'!U362*0.001/'nmol-analyzed'!U$1*1/'nmol-analyzed'!U$2</f>
        <v>0.15476190476189725</v>
      </c>
      <c r="X362" s="5">
        <f>'nmol-analyzed'!V362*0.001/'nmol-analyzed'!V$1*1/'nmol-analyzed'!V$2</f>
        <v>0</v>
      </c>
      <c r="Y362" s="5">
        <f>'nmol-analyzed'!W362*0.001/'nmol-analyzed'!W$1*1/'nmol-analyzed'!W$2</f>
        <v>1.0507246376811739E-2</v>
      </c>
      <c r="Z362" s="5">
        <f>'nmol-analyzed'!X362*0.001/'nmol-analyzed'!X$1*1/'nmol-analyzed'!X$2</f>
        <v>0</v>
      </c>
      <c r="AA362" s="5">
        <f>'nmol-analyzed'!Y362*0.001/'nmol-analyzed'!Y$1*1/'nmol-analyzed'!Y$2</f>
        <v>0.51111111111116736</v>
      </c>
      <c r="AB362" s="5">
        <f>'nmol-analyzed'!Z362*0.001/'nmol-analyzed'!Z$1*1/'nmol-analyzed'!Z$2</f>
        <v>0</v>
      </c>
      <c r="AC362" s="5">
        <f>'nmol-analyzed'!AA362*0.001/'nmol-analyzed'!AA$1*1/'nmol-analyzed'!AA$2</f>
        <v>2.3809523809522667E-2</v>
      </c>
      <c r="AD362" s="5">
        <f>'nmol-analyzed'!AB362*0.001/'nmol-analyzed'!AB$1*1/'nmol-analyzed'!AB$2</f>
        <v>0</v>
      </c>
      <c r="AE362" s="5">
        <f>'nmol-analyzed'!AC362*0.001/'nmol-analyzed'!AC$1*1/'nmol-analyzed'!AC$2</f>
        <v>0.1975308641975039</v>
      </c>
      <c r="AF362" s="5">
        <f>'nmol-analyzed'!AD362*0.001/'nmol-analyzed'!AD$1*1/'nmol-analyzed'!AD$2</f>
        <v>0.42063492063492069</v>
      </c>
      <c r="AG362" s="5">
        <f>'nmol-analyzed'!AE362*0.001/'nmol-analyzed'!AE$1*1/'nmol-analyzed'!AE$2</f>
        <v>3.0303030303027539E-2</v>
      </c>
      <c r="AH362" s="5">
        <f>'nmol-analyzed'!AF362*0.001/'nmol-analyzed'!AF$1*1/'nmol-analyzed'!AF$2</f>
        <v>0</v>
      </c>
      <c r="AI362" s="5">
        <f>'nmol-analyzed'!AG362*0.001/'nmol-analyzed'!AG$1*1/'nmol-analyzed'!AG$2</f>
        <v>0</v>
      </c>
      <c r="AJ362" s="5">
        <f>'nmol-analyzed'!AH362*0.001/'nmol-analyzed'!AH$1*1/'nmol-analyzed'!AH$2</f>
        <v>0</v>
      </c>
    </row>
    <row r="363" spans="1:36" x14ac:dyDescent="0.2">
      <c r="A363">
        <f>'imported summary from web'!A364</f>
        <v>788.5</v>
      </c>
      <c r="B363" t="str">
        <f>'imported summary from web'!B364</f>
        <v>C42H75O10P</v>
      </c>
      <c r="C363" t="str">
        <f>'imported summary from web'!C364</f>
        <v>PG(36:4)</v>
      </c>
      <c r="D363" s="69"/>
      <c r="E363" s="234"/>
      <c r="F363" s="238">
        <f>'nmol-analyzed'!F363*0.001/'nmol-analyzed'!F$1*1/'nmol-analyzed'!F$2</f>
        <v>2.4877890758517603E-17</v>
      </c>
      <c r="G363" s="238">
        <f>'nmol-analyzed'!G363*0.001/'nmol-analyzed'!G$1*1/'nmol-analyzed'!G$2</f>
        <v>0</v>
      </c>
      <c r="H363" s="238">
        <f>'nmol-analyzed'!H363*0.001/'nmol-analyzed'!H$1*1/'nmol-analyzed'!H$2</f>
        <v>0.58741258741258018</v>
      </c>
      <c r="I363" s="238">
        <f>'nmol-analyzed'!I363*0.001/'nmol-analyzed'!I$1*1/'nmol-analyzed'!I$2</f>
        <v>0.88111888111887005</v>
      </c>
      <c r="J363" s="5">
        <f>'nmol-analyzed'!J363*0.001/'nmol-analyzed'!J$1*1/'nmol-analyzed'!J$2</f>
        <v>0.27902097902097556</v>
      </c>
      <c r="K363" s="5">
        <f>'nmol-analyzed'!K363*0.001/'nmol-analyzed'!K$1*1/'nmol-analyzed'!K$2</f>
        <v>8.8111888111887013E-2</v>
      </c>
      <c r="L363" s="5">
        <f>'nmol-analyzed'!L363*0.001/'nmol-analyzed'!L$1*1/'nmol-analyzed'!L$2</f>
        <v>2.4877890758517605E-18</v>
      </c>
      <c r="M363" s="19">
        <f t="shared" si="15"/>
        <v>0.12237762237762086</v>
      </c>
      <c r="N363" s="243">
        <f t="shared" si="16"/>
        <v>0.14263163075571045</v>
      </c>
      <c r="O363" s="19">
        <f t="shared" si="17"/>
        <v>1.165504182746677</v>
      </c>
      <c r="P363" s="5">
        <f>'nmol-analyzed'!N363*0.001/'nmol-analyzed'!N$1*1/'nmol-analyzed'!N$2</f>
        <v>4.7058823529411757E-2</v>
      </c>
      <c r="Q363" s="5">
        <f>'nmol-analyzed'!O363*0.001/'nmol-analyzed'!O$1*1/'nmol-analyzed'!O$2</f>
        <v>4.1666666666671244E-2</v>
      </c>
      <c r="R363" s="5">
        <f>'nmol-analyzed'!P363*0.001/'nmol-analyzed'!P$1*1/'nmol-analyzed'!P$2</f>
        <v>0</v>
      </c>
      <c r="S363" s="5">
        <f>'nmol-analyzed'!Q363*0.001/'nmol-analyzed'!Q$1*1/'nmol-analyzed'!Q$2</f>
        <v>0</v>
      </c>
      <c r="T363" s="5">
        <f>'nmol-analyzed'!R363*0.001/'nmol-analyzed'!R$1*1/'nmol-analyzed'!R$2</f>
        <v>0</v>
      </c>
      <c r="U363" s="5">
        <f>'nmol-analyzed'!S363*0.001/'nmol-analyzed'!S$1*1/'nmol-analyzed'!S$2</f>
        <v>2.1175823681357508E-18</v>
      </c>
      <c r="V363" s="5">
        <f>'nmol-analyzed'!T363*0.001/'nmol-analyzed'!T$1*1/'nmol-analyzed'!T$2</f>
        <v>4.9999999999999989E-2</v>
      </c>
      <c r="W363" s="5">
        <f>'nmol-analyzed'!U363*0.001/'nmol-analyzed'!U$1*1/'nmol-analyzed'!U$2</f>
        <v>0</v>
      </c>
      <c r="X363" s="5">
        <f>'nmol-analyzed'!V363*0.001/'nmol-analyzed'!V$1*1/'nmol-analyzed'!V$2</f>
        <v>0.11111111111111112</v>
      </c>
      <c r="Y363" s="5">
        <f>'nmol-analyzed'!W363*0.001/'nmol-analyzed'!W$1*1/'nmol-analyzed'!W$2</f>
        <v>4.347826086956582E-2</v>
      </c>
      <c r="Z363" s="5">
        <f>'nmol-analyzed'!X363*0.001/'nmol-analyzed'!X$1*1/'nmol-analyzed'!X$2</f>
        <v>3.333333333333334E-2</v>
      </c>
      <c r="AA363" s="5">
        <f>'nmol-analyzed'!Y363*0.001/'nmol-analyzed'!Y$1*1/'nmol-analyzed'!Y$2</f>
        <v>0</v>
      </c>
      <c r="AB363" s="5">
        <f>'nmol-analyzed'!Z363*0.001/'nmol-analyzed'!Z$1*1/'nmol-analyzed'!Z$2</f>
        <v>3.7499999999999999E-2</v>
      </c>
      <c r="AC363" s="5">
        <f>'nmol-analyzed'!AA363*0.001/'nmol-analyzed'!AA$1*1/'nmol-analyzed'!AA$2</f>
        <v>0</v>
      </c>
      <c r="AD363" s="5">
        <f>'nmol-analyzed'!AB363*0.001/'nmol-analyzed'!AB$1*1/'nmol-analyzed'!AB$2</f>
        <v>0</v>
      </c>
      <c r="AE363" s="5">
        <f>'nmol-analyzed'!AC363*0.001/'nmol-analyzed'!AC$1*1/'nmol-analyzed'!AC$2</f>
        <v>0</v>
      </c>
      <c r="AF363" s="5">
        <f>'nmol-analyzed'!AD363*0.001/'nmol-analyzed'!AD$1*1/'nmol-analyzed'!AD$2</f>
        <v>2.3809523809523819E-2</v>
      </c>
      <c r="AG363" s="5">
        <f>'nmol-analyzed'!AE363*0.001/'nmol-analyzed'!AE$1*1/'nmol-analyzed'!AE$2</f>
        <v>3.6363636363633024E-2</v>
      </c>
      <c r="AH363" s="5">
        <f>'nmol-analyzed'!AF363*0.001/'nmol-analyzed'!AF$1*1/'nmol-analyzed'!AF$2</f>
        <v>2.1175823681357508E-18</v>
      </c>
      <c r="AI363" s="5">
        <f>'nmol-analyzed'!AG363*0.001/'nmol-analyzed'!AG$1*1/'nmol-analyzed'!AG$2</f>
        <v>7.2727272727266049E-2</v>
      </c>
      <c r="AJ363" s="5">
        <f>'nmol-analyzed'!AH363*0.001/'nmol-analyzed'!AH$1*1/'nmol-analyzed'!AH$2</f>
        <v>0</v>
      </c>
    </row>
    <row r="364" spans="1:36" x14ac:dyDescent="0.2">
      <c r="A364">
        <f>'imported summary from web'!A365</f>
        <v>790.5</v>
      </c>
      <c r="B364" t="str">
        <f>'imported summary from web'!B365</f>
        <v>C42H77O10P</v>
      </c>
      <c r="C364" t="str">
        <f>'imported summary from web'!C365</f>
        <v>PG(36:3)</v>
      </c>
      <c r="D364" s="69"/>
      <c r="E364" s="234"/>
      <c r="F364" s="238">
        <f>'nmol-analyzed'!F364*0.001/'nmol-analyzed'!F$1*1/'nmol-analyzed'!F$2</f>
        <v>0.73426573426572517</v>
      </c>
      <c r="G364" s="238">
        <f>'nmol-analyzed'!G364*0.001/'nmol-analyzed'!G$1*1/'nmol-analyzed'!G$2</f>
        <v>0.58741258741258007</v>
      </c>
      <c r="H364" s="238">
        <f>'nmol-analyzed'!H364*0.001/'nmol-analyzed'!H$1*1/'nmol-analyzed'!H$2</f>
        <v>0.44055944055943513</v>
      </c>
      <c r="I364" s="238">
        <f>'nmol-analyzed'!I364*0.001/'nmol-analyzed'!I$1*1/'nmol-analyzed'!I$2</f>
        <v>0.14685314685314502</v>
      </c>
      <c r="J364" s="5">
        <f>'nmol-analyzed'!J364*0.001/'nmol-analyzed'!J$1*1/'nmol-analyzed'!J$2</f>
        <v>0</v>
      </c>
      <c r="K364" s="5">
        <f>'nmol-analyzed'!K364*0.001/'nmol-analyzed'!K$1*1/'nmol-analyzed'!K$2</f>
        <v>0</v>
      </c>
      <c r="L364" s="5">
        <f>'nmol-analyzed'!L364*0.001/'nmol-analyzed'!L$1*1/'nmol-analyzed'!L$2</f>
        <v>0.14685314685314502</v>
      </c>
      <c r="M364" s="19">
        <f t="shared" si="15"/>
        <v>4.8951048951048341E-2</v>
      </c>
      <c r="N364" s="243">
        <f t="shared" si="16"/>
        <v>8.4785703867006915E-2</v>
      </c>
      <c r="O364" s="19">
        <f t="shared" si="17"/>
        <v>1.7320508075688772</v>
      </c>
      <c r="P364" s="5">
        <f>'nmol-analyzed'!N364*0.001/'nmol-analyzed'!N$1*1/'nmol-analyzed'!N$2</f>
        <v>0</v>
      </c>
      <c r="Q364" s="5">
        <f>'nmol-analyzed'!O364*0.001/'nmol-analyzed'!O$1*1/'nmol-analyzed'!O$2</f>
        <v>6.2500000000006883E-2</v>
      </c>
      <c r="R364" s="5">
        <f>'nmol-analyzed'!P364*0.001/'nmol-analyzed'!P$1*1/'nmol-analyzed'!P$2</f>
        <v>0.21052631578947367</v>
      </c>
      <c r="S364" s="5">
        <f>'nmol-analyzed'!Q364*0.001/'nmol-analyzed'!Q$1*1/'nmol-analyzed'!Q$2</f>
        <v>2.777777777777779E-2</v>
      </c>
      <c r="T364" s="5">
        <f>'nmol-analyzed'!R364*0.001/'nmol-analyzed'!R$1*1/'nmol-analyzed'!R$2</f>
        <v>1.632653061225188E-2</v>
      </c>
      <c r="U364" s="5">
        <f>'nmol-analyzed'!S364*0.001/'nmol-analyzed'!S$1*1/'nmol-analyzed'!S$2</f>
        <v>4.2351647362715017E-18</v>
      </c>
      <c r="V364" s="5">
        <f>'nmol-analyzed'!T364*0.001/'nmol-analyzed'!T$1*1/'nmol-analyzed'!T$2</f>
        <v>0</v>
      </c>
      <c r="W364" s="5">
        <f>'nmol-analyzed'!U364*0.001/'nmol-analyzed'!U$1*1/'nmol-analyzed'!U$2</f>
        <v>0</v>
      </c>
      <c r="X364" s="5">
        <f>'nmol-analyzed'!V364*0.001/'nmol-analyzed'!V$1*1/'nmol-analyzed'!V$2</f>
        <v>0</v>
      </c>
      <c r="Y364" s="5">
        <f>'nmol-analyzed'!W364*0.001/'nmol-analyzed'!W$1*1/'nmol-analyzed'!W$2</f>
        <v>5.5434782608696422E-2</v>
      </c>
      <c r="Z364" s="5">
        <f>'nmol-analyzed'!X364*0.001/'nmol-analyzed'!X$1*1/'nmol-analyzed'!X$2</f>
        <v>1.1111111111111112E-2</v>
      </c>
      <c r="AA364" s="5">
        <f>'nmol-analyzed'!Y364*0.001/'nmol-analyzed'!Y$1*1/'nmol-analyzed'!Y$2</f>
        <v>8.3333333333342516E-2</v>
      </c>
      <c r="AB364" s="5">
        <f>'nmol-analyzed'!Z364*0.001/'nmol-analyzed'!Z$1*1/'nmol-analyzed'!Z$2</f>
        <v>1.2499999999999997E-2</v>
      </c>
      <c r="AC364" s="5">
        <f>'nmol-analyzed'!AA364*0.001/'nmol-analyzed'!AA$1*1/'nmol-analyzed'!AA$2</f>
        <v>0</v>
      </c>
      <c r="AD364" s="5">
        <f>'nmol-analyzed'!AB364*0.001/'nmol-analyzed'!AB$1*1/'nmol-analyzed'!AB$2</f>
        <v>2.0833333333333332E-2</v>
      </c>
      <c r="AE364" s="5">
        <f>'nmol-analyzed'!AC364*0.001/'nmol-analyzed'!AC$1*1/'nmol-analyzed'!AC$2</f>
        <v>0.11111111111109595</v>
      </c>
      <c r="AF364" s="5">
        <f>'nmol-analyzed'!AD364*0.001/'nmol-analyzed'!AD$1*1/'nmol-analyzed'!AD$2</f>
        <v>0.11904761904761904</v>
      </c>
      <c r="AG364" s="5">
        <f>'nmol-analyzed'!AE364*0.001/'nmol-analyzed'!AE$1*1/'nmol-analyzed'!AE$2</f>
        <v>7.2727272727266049E-2</v>
      </c>
      <c r="AH364" s="5">
        <f>'nmol-analyzed'!AF364*0.001/'nmol-analyzed'!AF$1*1/'nmol-analyzed'!AF$2</f>
        <v>1.2499999999999997E-2</v>
      </c>
      <c r="AI364" s="5">
        <f>'nmol-analyzed'!AG364*0.001/'nmol-analyzed'!AG$1*1/'nmol-analyzed'!AG$2</f>
        <v>0</v>
      </c>
      <c r="AJ364" s="5">
        <f>'nmol-analyzed'!AH364*0.001/'nmol-analyzed'!AH$1*1/'nmol-analyzed'!AH$2</f>
        <v>0.26530612244897966</v>
      </c>
    </row>
    <row r="365" spans="1:36" x14ac:dyDescent="0.2">
      <c r="A365">
        <f>'imported summary from web'!A366</f>
        <v>792.5</v>
      </c>
      <c r="B365" t="str">
        <f>'imported summary from web'!B366</f>
        <v>C42H79O10P</v>
      </c>
      <c r="C365" t="str">
        <f>'imported summary from web'!C366</f>
        <v>PG(36:2)</v>
      </c>
      <c r="D365" s="69"/>
      <c r="E365" s="234"/>
      <c r="F365" s="238">
        <f>'nmol-analyzed'!F365*0.001/'nmol-analyzed'!F$1*1/'nmol-analyzed'!F$2</f>
        <v>1.7622377622377401</v>
      </c>
      <c r="G365" s="238">
        <f>'nmol-analyzed'!G365*0.001/'nmol-analyzed'!G$1*1/'nmol-analyzed'!G$2</f>
        <v>2.2027972027971758</v>
      </c>
      <c r="H365" s="238">
        <f>'nmol-analyzed'!H365*0.001/'nmol-analyzed'!H$1*1/'nmol-analyzed'!H$2</f>
        <v>6.3146853146852377</v>
      </c>
      <c r="I365" s="238">
        <f>'nmol-analyzed'!I365*0.001/'nmol-analyzed'!I$1*1/'nmol-analyzed'!I$2</f>
        <v>1.0279720279720153</v>
      </c>
      <c r="J365" s="5">
        <f>'nmol-analyzed'!J365*0.001/'nmol-analyzed'!J$1*1/'nmol-analyzed'!J$2</f>
        <v>0.19090909090908853</v>
      </c>
      <c r="K365" s="5">
        <f>'nmol-analyzed'!K365*0.001/'nmol-analyzed'!K$1*1/'nmol-analyzed'!K$2</f>
        <v>0.23496503496503204</v>
      </c>
      <c r="L365" s="5">
        <f>'nmol-analyzed'!L365*0.001/'nmol-analyzed'!L$1*1/'nmol-analyzed'!L$2</f>
        <v>0.23496503496503204</v>
      </c>
      <c r="M365" s="19">
        <f t="shared" si="15"/>
        <v>0.22027972027971754</v>
      </c>
      <c r="N365" s="243">
        <f t="shared" si="16"/>
        <v>2.5435711160102081E-2</v>
      </c>
      <c r="O365" s="19">
        <f t="shared" si="17"/>
        <v>0.11547005383792516</v>
      </c>
      <c r="P365" s="5">
        <f>'nmol-analyzed'!N365*0.001/'nmol-analyzed'!N$1*1/'nmol-analyzed'!N$2</f>
        <v>9.4117647058823542E-2</v>
      </c>
      <c r="Q365" s="5">
        <f>'nmol-analyzed'!O365*0.001/'nmol-analyzed'!O$1*1/'nmol-analyzed'!O$2</f>
        <v>0.13194444444445896</v>
      </c>
      <c r="R365" s="5">
        <f>'nmol-analyzed'!P365*0.001/'nmol-analyzed'!P$1*1/'nmol-analyzed'!P$2</f>
        <v>1.3157894736842104</v>
      </c>
      <c r="S365" s="5">
        <f>'nmol-analyzed'!Q365*0.001/'nmol-analyzed'!Q$1*1/'nmol-analyzed'!Q$2</f>
        <v>5.5555555555555559E-2</v>
      </c>
      <c r="T365" s="5">
        <f>'nmol-analyzed'!R365*0.001/'nmol-analyzed'!R$1*1/'nmol-analyzed'!R$2</f>
        <v>0</v>
      </c>
      <c r="U365" s="5">
        <f>'nmol-analyzed'!S365*0.001/'nmol-analyzed'!S$1*1/'nmol-analyzed'!S$2</f>
        <v>0.05</v>
      </c>
      <c r="V365" s="5">
        <f>'nmol-analyzed'!T365*0.001/'nmol-analyzed'!T$1*1/'nmol-analyzed'!T$2</f>
        <v>1.2249999999999999</v>
      </c>
      <c r="W365" s="5">
        <f>'nmol-analyzed'!U365*0.001/'nmol-analyzed'!U$1*1/'nmol-analyzed'!U$2</f>
        <v>0.2499999999999879</v>
      </c>
      <c r="X365" s="5">
        <f>'nmol-analyzed'!V365*0.001/'nmol-analyzed'!V$1*1/'nmol-analyzed'!V$2</f>
        <v>1</v>
      </c>
      <c r="Y365" s="5">
        <f>'nmol-analyzed'!W365*0.001/'nmol-analyzed'!W$1*1/'nmol-analyzed'!W$2</f>
        <v>0.12065217391304511</v>
      </c>
      <c r="Z365" s="5">
        <f>'nmol-analyzed'!X365*0.001/'nmol-analyzed'!X$1*1/'nmol-analyzed'!X$2</f>
        <v>7.7777777777777793E-2</v>
      </c>
      <c r="AA365" s="5">
        <f>'nmol-analyzed'!Y365*0.001/'nmol-analyzed'!Y$1*1/'nmol-analyzed'!Y$2</f>
        <v>8.3333333333342516E-2</v>
      </c>
      <c r="AB365" s="5">
        <f>'nmol-analyzed'!Z365*0.001/'nmol-analyzed'!Z$1*1/'nmol-analyzed'!Z$2</f>
        <v>1.2500000000000002E-2</v>
      </c>
      <c r="AC365" s="5">
        <f>'nmol-analyzed'!AA365*0.001/'nmol-analyzed'!AA$1*1/'nmol-analyzed'!AA$2</f>
        <v>0.22857142857141743</v>
      </c>
      <c r="AD365" s="5">
        <f>'nmol-analyzed'!AB365*0.001/'nmol-analyzed'!AB$1*1/'nmol-analyzed'!AB$2</f>
        <v>0.64583333333333348</v>
      </c>
      <c r="AE365" s="5">
        <f>'nmol-analyzed'!AC365*0.001/'nmol-analyzed'!AC$1*1/'nmol-analyzed'!AC$2</f>
        <v>0.14814814814812788</v>
      </c>
      <c r="AF365" s="5">
        <f>'nmol-analyzed'!AD365*0.001/'nmol-analyzed'!AD$1*1/'nmol-analyzed'!AD$2</f>
        <v>0.16666666666666671</v>
      </c>
      <c r="AG365" s="5">
        <f>'nmol-analyzed'!AE365*0.001/'nmol-analyzed'!AE$1*1/'nmol-analyzed'!AE$2</f>
        <v>0.61818181818176154</v>
      </c>
      <c r="AH365" s="5">
        <f>'nmol-analyzed'!AF365*0.001/'nmol-analyzed'!AF$1*1/'nmol-analyzed'!AF$2</f>
        <v>3.7499999999999999E-2</v>
      </c>
      <c r="AI365" s="5">
        <f>'nmol-analyzed'!AG365*0.001/'nmol-analyzed'!AG$1*1/'nmol-analyzed'!AG$2</f>
        <v>0.21818181818179816</v>
      </c>
      <c r="AJ365" s="5">
        <f>'nmol-analyzed'!AH365*0.001/'nmol-analyzed'!AH$1*1/'nmol-analyzed'!AH$2</f>
        <v>0.3061224489795919</v>
      </c>
    </row>
    <row r="366" spans="1:36" x14ac:dyDescent="0.2">
      <c r="A366">
        <f>'imported summary from web'!A367</f>
        <v>794.6</v>
      </c>
      <c r="B366" t="str">
        <f>'imported summary from web'!B367</f>
        <v>C42H81O10P</v>
      </c>
      <c r="C366" t="str">
        <f>'imported summary from web'!C367</f>
        <v>PG(36:1)</v>
      </c>
      <c r="D366" s="69"/>
      <c r="E366" s="234"/>
      <c r="F366" s="238">
        <f>'nmol-analyzed'!F366*0.001/'nmol-analyzed'!F$1*1/'nmol-analyzed'!F$2</f>
        <v>1.7132867132866918</v>
      </c>
      <c r="G366" s="238">
        <f>'nmol-analyzed'!G366*0.001/'nmol-analyzed'!G$1*1/'nmol-analyzed'!G$2</f>
        <v>3.9160839160838665</v>
      </c>
      <c r="H366" s="238">
        <f>'nmol-analyzed'!H366*0.001/'nmol-analyzed'!H$1*1/'nmol-analyzed'!H$2</f>
        <v>1.8601398601398371</v>
      </c>
      <c r="I366" s="238">
        <f>'nmol-analyzed'!I366*0.001/'nmol-analyzed'!I$1*1/'nmol-analyzed'!I$2</f>
        <v>0</v>
      </c>
      <c r="J366" s="5">
        <f>'nmol-analyzed'!J366*0.001/'nmol-analyzed'!J$1*1/'nmol-analyzed'!J$2</f>
        <v>3.9160839160838679E-2</v>
      </c>
      <c r="K366" s="5">
        <f>'nmol-analyzed'!K366*0.001/'nmol-analyzed'!K$1*1/'nmol-analyzed'!K$2</f>
        <v>0</v>
      </c>
      <c r="L366" s="5">
        <f>'nmol-analyzed'!L366*0.001/'nmol-analyzed'!L$1*1/'nmol-analyzed'!L$2</f>
        <v>0.11258741258741117</v>
      </c>
      <c r="M366" s="19">
        <f t="shared" si="15"/>
        <v>5.0582750582749948E-2</v>
      </c>
      <c r="N366" s="243">
        <f t="shared" si="16"/>
        <v>5.7156158143103687E-2</v>
      </c>
      <c r="O366" s="19">
        <f t="shared" si="17"/>
        <v>1.1299535411701285</v>
      </c>
      <c r="P366" s="5">
        <f>'nmol-analyzed'!N366*0.001/'nmol-analyzed'!N$1*1/'nmol-analyzed'!N$2</f>
        <v>0.1803921568627451</v>
      </c>
      <c r="Q366" s="5">
        <f>'nmol-analyzed'!O366*0.001/'nmol-analyzed'!O$1*1/'nmol-analyzed'!O$2</f>
        <v>0</v>
      </c>
      <c r="R366" s="5">
        <f>'nmol-analyzed'!P366*0.001/'nmol-analyzed'!P$1*1/'nmol-analyzed'!P$2</f>
        <v>0.43859649122807015</v>
      </c>
      <c r="S366" s="5">
        <f>'nmol-analyzed'!Q366*0.001/'nmol-analyzed'!Q$1*1/'nmol-analyzed'!Q$2</f>
        <v>0.2592592592592593</v>
      </c>
      <c r="T366" s="5">
        <f>'nmol-analyzed'!R366*0.001/'nmol-analyzed'!R$1*1/'nmol-analyzed'!R$2</f>
        <v>4.6258503401380303E-2</v>
      </c>
      <c r="U366" s="5">
        <f>'nmol-analyzed'!S366*0.001/'nmol-analyzed'!S$1*1/'nmol-analyzed'!S$2</f>
        <v>0</v>
      </c>
      <c r="V366" s="5">
        <f>'nmol-analyzed'!T366*0.001/'nmol-analyzed'!T$1*1/'nmol-analyzed'!T$2</f>
        <v>0.16666666666666666</v>
      </c>
      <c r="W366" s="5">
        <f>'nmol-analyzed'!U366*0.001/'nmol-analyzed'!U$1*1/'nmol-analyzed'!U$2</f>
        <v>0.13690476190475523</v>
      </c>
      <c r="X366" s="5">
        <f>'nmol-analyzed'!V366*0.001/'nmol-analyzed'!V$1*1/'nmol-analyzed'!V$2</f>
        <v>0.10185185185185185</v>
      </c>
      <c r="Y366" s="5">
        <f>'nmol-analyzed'!W366*0.001/'nmol-analyzed'!W$1*1/'nmol-analyzed'!W$2</f>
        <v>6.1594202898551552E-3</v>
      </c>
      <c r="Z366" s="5">
        <f>'nmol-analyzed'!X366*0.001/'nmol-analyzed'!X$1*1/'nmol-analyzed'!X$2</f>
        <v>0</v>
      </c>
      <c r="AA366" s="5">
        <f>'nmol-analyzed'!Y366*0.001/'nmol-analyzed'!Y$1*1/'nmol-analyzed'!Y$2</f>
        <v>7.7777777777786328E-2</v>
      </c>
      <c r="AB366" s="5">
        <f>'nmol-analyzed'!Z366*0.001/'nmol-analyzed'!Z$1*1/'nmol-analyzed'!Z$2</f>
        <v>2.0833333333333322E-2</v>
      </c>
      <c r="AC366" s="5">
        <f>'nmol-analyzed'!AA366*0.001/'nmol-analyzed'!AA$1*1/'nmol-analyzed'!AA$2</f>
        <v>6.6666666666663418E-2</v>
      </c>
      <c r="AD366" s="5">
        <f>'nmol-analyzed'!AB366*0.001/'nmol-analyzed'!AB$1*1/'nmol-analyzed'!AB$2</f>
        <v>0</v>
      </c>
      <c r="AE366" s="5">
        <f>'nmol-analyzed'!AC366*0.001/'nmol-analyzed'!AC$1*1/'nmol-analyzed'!AC$2</f>
        <v>4.9382716049375962E-2</v>
      </c>
      <c r="AF366" s="5">
        <f>'nmol-analyzed'!AD366*0.001/'nmol-analyzed'!AD$1*1/'nmol-analyzed'!AD$2</f>
        <v>0</v>
      </c>
      <c r="AG366" s="5">
        <f>'nmol-analyzed'!AE366*0.001/'nmol-analyzed'!AE$1*1/'nmol-analyzed'!AE$2</f>
        <v>0</v>
      </c>
      <c r="AH366" s="5">
        <f>'nmol-analyzed'!AF366*0.001/'nmol-analyzed'!AF$1*1/'nmol-analyzed'!AF$2</f>
        <v>0</v>
      </c>
      <c r="AI366" s="5">
        <f>'nmol-analyzed'!AG366*0.001/'nmol-analyzed'!AG$1*1/'nmol-analyzed'!AG$2</f>
        <v>0.12121212121211011</v>
      </c>
      <c r="AJ366" s="5">
        <f>'nmol-analyzed'!AH366*0.001/'nmol-analyzed'!AH$1*1/'nmol-analyzed'!AH$2</f>
        <v>0</v>
      </c>
    </row>
    <row r="367" spans="1:36" x14ac:dyDescent="0.2">
      <c r="A367">
        <f>'imported summary from web'!A368</f>
        <v>812.5</v>
      </c>
      <c r="B367" t="str">
        <f>'imported summary from web'!B368</f>
        <v>C44H75O10P</v>
      </c>
      <c r="C367" t="str">
        <f>'imported summary from web'!C368</f>
        <v>PG(38:6)</v>
      </c>
      <c r="D367" s="69"/>
      <c r="E367" s="234"/>
      <c r="F367" s="238">
        <f>'nmol-analyzed'!F367*0.001/'nmol-analyzed'!F$1*1/'nmol-analyzed'!F$2</f>
        <v>2.9370629370629011</v>
      </c>
      <c r="G367" s="238">
        <f>'nmol-analyzed'!G367*0.001/'nmol-analyzed'!G$1*1/'nmol-analyzed'!G$2</f>
        <v>1.027972027972015</v>
      </c>
      <c r="H367" s="238">
        <f>'nmol-analyzed'!H367*0.001/'nmol-analyzed'!H$1*1/'nmol-analyzed'!H$2</f>
        <v>0.88111888111887005</v>
      </c>
      <c r="I367" s="238">
        <f>'nmol-analyzed'!I367*0.001/'nmol-analyzed'!I$1*1/'nmol-analyzed'!I$2</f>
        <v>0.29370629370629009</v>
      </c>
      <c r="J367" s="5">
        <f>'nmol-analyzed'!J367*0.001/'nmol-analyzed'!J$1*1/'nmol-analyzed'!J$2</f>
        <v>2.9370629370629009E-2</v>
      </c>
      <c r="K367" s="5">
        <f>'nmol-analyzed'!K367*0.001/'nmol-analyzed'!K$1*1/'nmol-analyzed'!K$2</f>
        <v>0.14685314685314504</v>
      </c>
      <c r="L367" s="5">
        <f>'nmol-analyzed'!L367*0.001/'nmol-analyzed'!L$1*1/'nmol-analyzed'!L$2</f>
        <v>0.10279720279720152</v>
      </c>
      <c r="M367" s="19">
        <f t="shared" si="15"/>
        <v>9.3006993006991848E-2</v>
      </c>
      <c r="N367" s="243">
        <f t="shared" si="16"/>
        <v>5.9349992706904886E-2</v>
      </c>
      <c r="O367" s="19">
        <f t="shared" si="17"/>
        <v>0.63812398173590257</v>
      </c>
      <c r="P367" s="5">
        <f>'nmol-analyzed'!N367*0.001/'nmol-analyzed'!N$1*1/'nmol-analyzed'!N$2</f>
        <v>0</v>
      </c>
      <c r="Q367" s="5">
        <f>'nmol-analyzed'!O367*0.001/'nmol-analyzed'!O$1*1/'nmol-analyzed'!O$2</f>
        <v>6.9444444444452091E-3</v>
      </c>
      <c r="R367" s="5">
        <f>'nmol-analyzed'!P367*0.001/'nmol-analyzed'!P$1*1/'nmol-analyzed'!P$2</f>
        <v>0.28947368421052627</v>
      </c>
      <c r="S367" s="5">
        <f>'nmol-analyzed'!Q367*0.001/'nmol-analyzed'!Q$1*1/'nmol-analyzed'!Q$2</f>
        <v>0.15277777777777779</v>
      </c>
      <c r="T367" s="5">
        <f>'nmol-analyzed'!R367*0.001/'nmol-analyzed'!R$1*1/'nmol-analyzed'!R$2</f>
        <v>8.9795918367385305E-2</v>
      </c>
      <c r="U367" s="5">
        <f>'nmol-analyzed'!S367*0.001/'nmol-analyzed'!S$1*1/'nmol-analyzed'!S$2</f>
        <v>0.1</v>
      </c>
      <c r="V367" s="5">
        <f>'nmol-analyzed'!T367*0.001/'nmol-analyzed'!T$1*1/'nmol-analyzed'!T$2</f>
        <v>0.17499999999999996</v>
      </c>
      <c r="W367" s="5">
        <f>'nmol-analyzed'!U367*0.001/'nmol-analyzed'!U$1*1/'nmol-analyzed'!U$2</f>
        <v>3.5714285714283985E-2</v>
      </c>
      <c r="X367" s="5">
        <f>'nmol-analyzed'!V367*0.001/'nmol-analyzed'!V$1*1/'nmol-analyzed'!V$2</f>
        <v>0</v>
      </c>
      <c r="Y367" s="5">
        <f>'nmol-analyzed'!W367*0.001/'nmol-analyzed'!W$1*1/'nmol-analyzed'!W$2</f>
        <v>7.8260869565218452E-2</v>
      </c>
      <c r="Z367" s="5">
        <f>'nmol-analyzed'!X367*0.001/'nmol-analyzed'!X$1*1/'nmol-analyzed'!X$2</f>
        <v>5.5555555555555566E-2</v>
      </c>
      <c r="AA367" s="5">
        <f>'nmol-analyzed'!Y367*0.001/'nmol-analyzed'!Y$1*1/'nmol-analyzed'!Y$2</f>
        <v>0.23333333333335898</v>
      </c>
      <c r="AB367" s="5">
        <f>'nmol-analyzed'!Z367*0.001/'nmol-analyzed'!Z$1*1/'nmol-analyzed'!Z$2</f>
        <v>0.48749999999999999</v>
      </c>
      <c r="AC367" s="5">
        <f>'nmol-analyzed'!AA367*0.001/'nmol-analyzed'!AA$1*1/'nmol-analyzed'!AA$2</f>
        <v>0.22857142857141749</v>
      </c>
      <c r="AD367" s="5">
        <f>'nmol-analyzed'!AB367*0.001/'nmol-analyzed'!AB$1*1/'nmol-analyzed'!AB$2</f>
        <v>0.10416666666666669</v>
      </c>
      <c r="AE367" s="5">
        <f>'nmol-analyzed'!AC367*0.001/'nmol-analyzed'!AC$1*1/'nmol-analyzed'!AC$2</f>
        <v>0</v>
      </c>
      <c r="AF367" s="5">
        <f>'nmol-analyzed'!AD367*0.001/'nmol-analyzed'!AD$1*1/'nmol-analyzed'!AD$2</f>
        <v>9.5238095238095247E-2</v>
      </c>
      <c r="AG367" s="5">
        <f>'nmol-analyzed'!AE367*0.001/'nmol-analyzed'!AE$1*1/'nmol-analyzed'!AE$2</f>
        <v>9.0909090909082585E-2</v>
      </c>
      <c r="AH367" s="5">
        <f>'nmol-analyzed'!AF367*0.001/'nmol-analyzed'!AF$1*1/'nmol-analyzed'!AF$2</f>
        <v>1.2500000000000001E-2</v>
      </c>
      <c r="AI367" s="5">
        <f>'nmol-analyzed'!AG367*0.001/'nmol-analyzed'!AG$1*1/'nmol-analyzed'!AG$2</f>
        <v>0.16363636363634862</v>
      </c>
      <c r="AJ367" s="5">
        <f>'nmol-analyzed'!AH367*0.001/'nmol-analyzed'!AH$1*1/'nmol-analyzed'!AH$2</f>
        <v>0.10204081632653063</v>
      </c>
    </row>
    <row r="368" spans="1:36" x14ac:dyDescent="0.2">
      <c r="A368">
        <f>'imported summary from web'!A369</f>
        <v>814.5</v>
      </c>
      <c r="B368" t="str">
        <f>'imported summary from web'!B369</f>
        <v>C44H77O10P</v>
      </c>
      <c r="C368" t="str">
        <f>'imported summary from web'!C369</f>
        <v>PG(38:5)</v>
      </c>
      <c r="D368" s="69"/>
      <c r="E368" s="234"/>
      <c r="F368" s="238">
        <f>'nmol-analyzed'!F368*0.001/'nmol-analyzed'!F$1*1/'nmol-analyzed'!F$2</f>
        <v>0</v>
      </c>
      <c r="G368" s="238">
        <f>'nmol-analyzed'!G368*0.001/'nmol-analyzed'!G$1*1/'nmol-analyzed'!G$2</f>
        <v>0.39160839160838673</v>
      </c>
      <c r="H368" s="238">
        <f>'nmol-analyzed'!H368*0.001/'nmol-analyzed'!H$1*1/'nmol-analyzed'!H$2</f>
        <v>0.68531468531467699</v>
      </c>
      <c r="I368" s="238">
        <f>'nmol-analyzed'!I368*0.001/'nmol-analyzed'!I$1*1/'nmol-analyzed'!I$2</f>
        <v>0</v>
      </c>
      <c r="J368" s="5">
        <f>'nmol-analyzed'!J368*0.001/'nmol-analyzed'!J$1*1/'nmol-analyzed'!J$2</f>
        <v>0.11258741258741119</v>
      </c>
      <c r="K368" s="5">
        <f>'nmol-analyzed'!K368*0.001/'nmol-analyzed'!K$1*1/'nmol-analyzed'!K$2</f>
        <v>0</v>
      </c>
      <c r="L368" s="5">
        <f>'nmol-analyzed'!L368*0.001/'nmol-analyzed'!L$1*1/'nmol-analyzed'!L$2</f>
        <v>0.11258741258741119</v>
      </c>
      <c r="M368" s="19">
        <f t="shared" si="15"/>
        <v>7.5058275058274129E-2</v>
      </c>
      <c r="N368" s="243">
        <f t="shared" si="16"/>
        <v>6.5002372964705304E-2</v>
      </c>
      <c r="O368" s="19">
        <f t="shared" si="17"/>
        <v>0.86602540378443849</v>
      </c>
      <c r="P368" s="5">
        <f>'nmol-analyzed'!N368*0.001/'nmol-analyzed'!N$1*1/'nmol-analyzed'!N$2</f>
        <v>6.2745098039215685E-2</v>
      </c>
      <c r="Q368" s="5">
        <f>'nmol-analyzed'!O368*0.001/'nmol-analyzed'!O$1*1/'nmol-analyzed'!O$2</f>
        <v>2.5462962962965768E-2</v>
      </c>
      <c r="R368" s="5">
        <f>'nmol-analyzed'!P368*0.001/'nmol-analyzed'!P$1*1/'nmol-analyzed'!P$2</f>
        <v>7.0175438596491224E-2</v>
      </c>
      <c r="S368" s="5">
        <f>'nmol-analyzed'!Q368*0.001/'nmol-analyzed'!Q$1*1/'nmol-analyzed'!Q$2</f>
        <v>3.7037037037037035E-2</v>
      </c>
      <c r="T368" s="5">
        <f>'nmol-analyzed'!R368*0.001/'nmol-analyzed'!R$1*1/'nmol-analyzed'!R$2</f>
        <v>0</v>
      </c>
      <c r="U368" s="5">
        <f>'nmol-analyzed'!S368*0.001/'nmol-analyzed'!S$1*1/'nmol-analyzed'!S$2</f>
        <v>0.13333333333333333</v>
      </c>
      <c r="V368" s="5">
        <f>'nmol-analyzed'!T368*0.001/'nmol-analyzed'!T$1*1/'nmol-analyzed'!T$2</f>
        <v>4.1666666666666664E-2</v>
      </c>
      <c r="W368" s="5">
        <f>'nmol-analyzed'!U368*0.001/'nmol-analyzed'!U$1*1/'nmol-analyzed'!U$2</f>
        <v>1.1904761904761326E-2</v>
      </c>
      <c r="X368" s="5">
        <f>'nmol-analyzed'!V368*0.001/'nmol-analyzed'!V$1*1/'nmol-analyzed'!V$2</f>
        <v>0.12962962962962965</v>
      </c>
      <c r="Y368" s="5">
        <f>'nmol-analyzed'!W368*0.001/'nmol-analyzed'!W$1*1/'nmol-analyzed'!W$2</f>
        <v>4.5289855072464386E-2</v>
      </c>
      <c r="Z368" s="5">
        <f>'nmol-analyzed'!X368*0.001/'nmol-analyzed'!X$1*1/'nmol-analyzed'!X$2</f>
        <v>0.15185185185185188</v>
      </c>
      <c r="AA368" s="5">
        <f>'nmol-analyzed'!Y368*0.001/'nmol-analyzed'!Y$1*1/'nmol-analyzed'!Y$2</f>
        <v>9.4444444444454836E-2</v>
      </c>
      <c r="AB368" s="5">
        <f>'nmol-analyzed'!Z368*0.001/'nmol-analyzed'!Z$1*1/'nmol-analyzed'!Z$2</f>
        <v>0.28333333333333333</v>
      </c>
      <c r="AC368" s="5">
        <f>'nmol-analyzed'!AA368*0.001/'nmol-analyzed'!AA$1*1/'nmol-analyzed'!AA$2</f>
        <v>9.5238095238090615E-3</v>
      </c>
      <c r="AD368" s="5">
        <f>'nmol-analyzed'!AB368*0.001/'nmol-analyzed'!AB$1*1/'nmol-analyzed'!AB$2</f>
        <v>0.11805555555555555</v>
      </c>
      <c r="AE368" s="5">
        <f>'nmol-analyzed'!AC368*0.001/'nmol-analyzed'!AC$1*1/'nmol-analyzed'!AC$2</f>
        <v>0.12345679012343991</v>
      </c>
      <c r="AF368" s="5">
        <f>'nmol-analyzed'!AD368*0.001/'nmol-analyzed'!AD$1*1/'nmol-analyzed'!AD$2</f>
        <v>0</v>
      </c>
      <c r="AG368" s="5">
        <f>'nmol-analyzed'!AE368*0.001/'nmol-analyzed'!AE$1*1/'nmol-analyzed'!AE$2</f>
        <v>0.48484848484844045</v>
      </c>
      <c r="AH368" s="5">
        <f>'nmol-analyzed'!AF368*0.001/'nmol-analyzed'!AF$1*1/'nmol-analyzed'!AF$2</f>
        <v>0.12083333333333333</v>
      </c>
      <c r="AI368" s="5">
        <f>'nmol-analyzed'!AG368*0.001/'nmol-analyzed'!AG$1*1/'nmol-analyzed'!AG$2</f>
        <v>0</v>
      </c>
      <c r="AJ368" s="5">
        <f>'nmol-analyzed'!AH368*0.001/'nmol-analyzed'!AH$1*1/'nmol-analyzed'!AH$2</f>
        <v>7.4829931972789129E-2</v>
      </c>
    </row>
    <row r="369" spans="1:36" s="2" customFormat="1" x14ac:dyDescent="0.2">
      <c r="A369" s="2" t="s">
        <v>41</v>
      </c>
      <c r="B369" s="6"/>
      <c r="C369" s="2" t="s">
        <v>41</v>
      </c>
      <c r="D369" s="69"/>
      <c r="E369" s="235"/>
      <c r="F369" s="236">
        <f>'nmol-analyzed'!F369*0.001/'nmol-analyzed'!F$1*1/'nmol-analyzed'!F$2</f>
        <v>47.286713286712704</v>
      </c>
      <c r="G369" s="236">
        <f>'nmol-analyzed'!G369*0.001/'nmol-analyzed'!G$1*1/'nmol-analyzed'!G$2</f>
        <v>55.216783216782538</v>
      </c>
      <c r="H369" s="236">
        <f>'nmol-analyzed'!H369*0.001/'nmol-analyzed'!H$1*1/'nmol-analyzed'!H$2</f>
        <v>53.650349650348993</v>
      </c>
      <c r="I369" s="236">
        <f>'nmol-analyzed'!I369*0.001/'nmol-analyzed'!I$1*1/'nmol-analyzed'!I$2</f>
        <v>54.727272727272059</v>
      </c>
      <c r="J369" s="6">
        <f>'nmol-analyzed'!J369*0.001/'nmol-analyzed'!J$1*1/'nmol-analyzed'!J$2</f>
        <v>5.3895104895104229</v>
      </c>
      <c r="K369" s="6">
        <f>'nmol-analyzed'!K369*0.001/'nmol-analyzed'!K$1*1/'nmol-analyzed'!K$2</f>
        <v>4.077622377622327</v>
      </c>
      <c r="L369" s="6">
        <f>'nmol-analyzed'!L369*0.001/'nmol-analyzed'!L$1*1/'nmol-analyzed'!L$2</f>
        <v>5.0909090909090269</v>
      </c>
      <c r="M369" s="244">
        <f t="shared" si="15"/>
        <v>4.8526806526805926</v>
      </c>
      <c r="N369" s="245">
        <f t="shared" si="16"/>
        <v>0.68762431320736273</v>
      </c>
      <c r="O369" s="20">
        <f t="shared" si="17"/>
        <v>0.14169988969447703</v>
      </c>
      <c r="P369" s="6">
        <f>'nmol-analyzed'!N369*0.001/'nmol-analyzed'!N$1*1/'nmol-analyzed'!N$2</f>
        <v>7.325490196078432</v>
      </c>
      <c r="Q369" s="6">
        <f>'nmol-analyzed'!O369*0.001/'nmol-analyzed'!O$1*1/'nmol-analyzed'!O$2</f>
        <v>1.8449074074076104</v>
      </c>
      <c r="R369" s="6">
        <f>'nmol-analyzed'!P369*0.001/'nmol-analyzed'!P$1*1/'nmol-analyzed'!P$2</f>
        <v>8.7368421052631557</v>
      </c>
      <c r="S369" s="6">
        <f>'nmol-analyzed'!Q369*0.001/'nmol-analyzed'!Q$1*1/'nmol-analyzed'!Q$2</f>
        <v>3.9629629629629632</v>
      </c>
      <c r="T369" s="6">
        <f>'nmol-analyzed'!R369*0.001/'nmol-analyzed'!R$1*1/'nmol-analyzed'!R$2</f>
        <v>1.395918367347535</v>
      </c>
      <c r="U369" s="6">
        <f>'nmol-analyzed'!S369*0.001/'nmol-analyzed'!S$1*1/'nmol-analyzed'!S$2</f>
        <v>3.2041666666666671</v>
      </c>
      <c r="V369" s="6">
        <f>'nmol-analyzed'!T369*0.001/'nmol-analyzed'!T$1*1/'nmol-analyzed'!T$2</f>
        <v>4.5499999999999989</v>
      </c>
      <c r="W369" s="6">
        <f>'nmol-analyzed'!U369*0.001/'nmol-analyzed'!U$1*1/'nmol-analyzed'!U$2</f>
        <v>6.4285714285711162</v>
      </c>
      <c r="X369" s="6">
        <f>'nmol-analyzed'!V369*0.001/'nmol-analyzed'!V$1*1/'nmol-analyzed'!V$2</f>
        <v>8.7870370370370381</v>
      </c>
      <c r="Y369" s="6">
        <f>'nmol-analyzed'!W369*0.001/'nmol-analyzed'!W$1*1/'nmol-analyzed'!W$2</f>
        <v>2.222463768115972</v>
      </c>
      <c r="Z369" s="6">
        <f>'nmol-analyzed'!X369*0.001/'nmol-analyzed'!X$1*1/'nmol-analyzed'!X$2</f>
        <v>1.3185185185185184</v>
      </c>
      <c r="AA369" s="6">
        <f>'nmol-analyzed'!Y369*0.001/'nmol-analyzed'!Y$1*1/'nmol-analyzed'!Y$2</f>
        <v>4.1000000000004517</v>
      </c>
      <c r="AB369" s="6">
        <f>'nmol-analyzed'!Z369*0.001/'nmol-analyzed'!Z$1*1/'nmol-analyzed'!Z$2</f>
        <v>2.9833333333333334</v>
      </c>
      <c r="AC369" s="6">
        <f>'nmol-analyzed'!AA369*0.001/'nmol-analyzed'!AA$1*1/'nmol-analyzed'!AA$2</f>
        <v>4.2428571428569368</v>
      </c>
      <c r="AD369" s="6">
        <f>'nmol-analyzed'!AB369*0.001/'nmol-analyzed'!AB$1*1/'nmol-analyzed'!AB$2</f>
        <v>4.2500000000000009</v>
      </c>
      <c r="AE369" s="6">
        <f>'nmol-analyzed'!AC369*0.001/'nmol-analyzed'!AC$1*1/'nmol-analyzed'!AC$2</f>
        <v>6.0864197530855879</v>
      </c>
      <c r="AF369" s="6">
        <f>'nmol-analyzed'!AD369*0.001/'nmol-analyzed'!AD$1*1/'nmol-analyzed'!AD$2</f>
        <v>2.9999999999999996</v>
      </c>
      <c r="AG369" s="6">
        <f>'nmol-analyzed'!AE369*0.001/'nmol-analyzed'!AE$1*1/'nmol-analyzed'!AE$2</f>
        <v>6.7454545454539288</v>
      </c>
      <c r="AH369" s="6">
        <f>'nmol-analyzed'!AF369*0.001/'nmol-analyzed'!AF$1*1/'nmol-analyzed'!AF$2</f>
        <v>1.3208333333333333</v>
      </c>
      <c r="AI369" s="6">
        <f>'nmol-analyzed'!AG369*0.001/'nmol-analyzed'!AG$1*1/'nmol-analyzed'!AG$2</f>
        <v>5.1393939393934671</v>
      </c>
      <c r="AJ369" s="6">
        <f>'nmol-analyzed'!AH369*0.001/'nmol-analyzed'!AH$1*1/'nmol-analyzed'!AH$2</f>
        <v>5.3673469387755102</v>
      </c>
    </row>
    <row r="370" spans="1:36" x14ac:dyDescent="0.2">
      <c r="A370" s="2" t="s">
        <v>42</v>
      </c>
      <c r="B370" s="2"/>
      <c r="C370" s="21" t="s">
        <v>43</v>
      </c>
      <c r="D370" s="69"/>
      <c r="E370" s="236"/>
      <c r="F370" s="236">
        <f>'nmol-analyzed'!F370*0.001/'nmol-analyzed'!F$1*1/'nmol-analyzed'!F$2</f>
        <v>5481.9648695990791</v>
      </c>
      <c r="G370" s="236">
        <f>'nmol-analyzed'!G370*0.001/'nmol-analyzed'!G$1*1/'nmol-analyzed'!G$2</f>
        <v>5432.4657070283247</v>
      </c>
      <c r="H370" s="236">
        <f>'nmol-analyzed'!H370*0.001/'nmol-analyzed'!H$1*1/'nmol-analyzed'!H$2</f>
        <v>5524.5153814708165</v>
      </c>
      <c r="I370" s="236">
        <f>'nmol-analyzed'!I370*0.001/'nmol-analyzed'!I$1*1/'nmol-analyzed'!I$2</f>
        <v>5515.1521872362628</v>
      </c>
      <c r="J370" s="24">
        <f>'nmol-analyzed'!J370*0.001/'nmol-analyzed'!J$1*1/'nmol-analyzed'!J$2</f>
        <v>528.37541899914345</v>
      </c>
      <c r="K370" s="24">
        <f>'nmol-analyzed'!K370*0.001/'nmol-analyzed'!K$1*1/'nmol-analyzed'!K$2</f>
        <v>544.21141977006732</v>
      </c>
      <c r="L370" s="24">
        <f>'nmol-analyzed'!L370*0.001/'nmol-analyzed'!L$1*1/'nmol-analyzed'!L$2</f>
        <v>532.15352959249526</v>
      </c>
      <c r="M370" s="244">
        <f t="shared" si="15"/>
        <v>534.91345612056864</v>
      </c>
      <c r="N370" s="245">
        <f t="shared" si="16"/>
        <v>8.2708902745984911</v>
      </c>
      <c r="O370" s="19">
        <f t="shared" si="17"/>
        <v>1.5462109206567138E-2</v>
      </c>
      <c r="P370" s="24">
        <f>'nmol-analyzed'!N370*0.001/'nmol-analyzed'!N$1*1/'nmol-analyzed'!N$2</f>
        <v>715.77586486616178</v>
      </c>
      <c r="Q370" s="24">
        <f>'nmol-analyzed'!O370*0.001/'nmol-analyzed'!O$1*1/'nmol-analyzed'!O$2</f>
        <v>204.04559262521374</v>
      </c>
      <c r="R370" s="24">
        <f>'nmol-analyzed'!P370*0.001/'nmol-analyzed'!P$1*1/'nmol-analyzed'!P$2</f>
        <v>818.31955970839795</v>
      </c>
      <c r="S370" s="24">
        <f>'nmol-analyzed'!Q370*0.001/'nmol-analyzed'!Q$1*1/'nmol-analyzed'!Q$2</f>
        <v>458.73405633669898</v>
      </c>
      <c r="T370" s="24">
        <f>'nmol-analyzed'!R370*0.001/'nmol-analyzed'!R$1*1/'nmol-analyzed'!R$2</f>
        <v>192.99330082484042</v>
      </c>
      <c r="U370" s="24">
        <f>'nmol-analyzed'!S370*0.001/'nmol-analyzed'!S$1*1/'nmol-analyzed'!S$2</f>
        <v>430.141718058126</v>
      </c>
      <c r="V370" s="24">
        <f>'nmol-analyzed'!T370*0.001/'nmol-analyzed'!T$1*1/'nmol-analyzed'!T$2</f>
        <v>827.37002878151293</v>
      </c>
      <c r="W370" s="24">
        <f>'nmol-analyzed'!U370*0.001/'nmol-analyzed'!U$1*1/'nmol-analyzed'!U$2</f>
        <v>526.41836551643439</v>
      </c>
      <c r="X370" s="24">
        <f>'nmol-analyzed'!V370*0.001/'nmol-analyzed'!V$1*1/'nmol-analyzed'!V$2</f>
        <v>907.04422000860234</v>
      </c>
      <c r="Y370" s="24">
        <f>'nmol-analyzed'!W370*0.001/'nmol-analyzed'!W$1*1/'nmol-analyzed'!W$2</f>
        <v>346.94784328822965</v>
      </c>
      <c r="Z370" s="24">
        <f>'nmol-analyzed'!X370*0.001/'nmol-analyzed'!X$1*1/'nmol-analyzed'!X$2</f>
        <v>322.32398729601056</v>
      </c>
      <c r="AA370" s="24">
        <f>'nmol-analyzed'!Y370*0.001/'nmol-analyzed'!Y$1*1/'nmol-analyzed'!Y$2</f>
        <v>499.42702319981481</v>
      </c>
      <c r="AB370" s="24">
        <f>'nmol-analyzed'!Z370*0.001/'nmol-analyzed'!Z$1*1/'nmol-analyzed'!Z$2</f>
        <v>437.94908303903844</v>
      </c>
      <c r="AC370" s="24">
        <f>'nmol-analyzed'!AA370*0.001/'nmol-analyzed'!AA$1*1/'nmol-analyzed'!AA$2</f>
        <v>443.98657176441213</v>
      </c>
      <c r="AD370" s="24">
        <f>'nmol-analyzed'!AB370*0.001/'nmol-analyzed'!AB$1*1/'nmol-analyzed'!AB$2</f>
        <v>709.64911417435803</v>
      </c>
      <c r="AE370" s="24">
        <f>'nmol-analyzed'!AC370*0.001/'nmol-analyzed'!AC$1*1/'nmol-analyzed'!AC$2</f>
        <v>570.65953127466116</v>
      </c>
      <c r="AF370" s="24">
        <f>'nmol-analyzed'!AD370*0.001/'nmol-analyzed'!AD$1*1/'nmol-analyzed'!AD$2</f>
        <v>727.41949392706749</v>
      </c>
      <c r="AG370" s="24">
        <f>'nmol-analyzed'!AE370*0.001/'nmol-analyzed'!AE$1*1/'nmol-analyzed'!AE$2</f>
        <v>509.43636962352332</v>
      </c>
      <c r="AH370" s="24">
        <f>'nmol-analyzed'!AF370*0.001/'nmol-analyzed'!AF$1*1/'nmol-analyzed'!AF$2</f>
        <v>358.62826119042126</v>
      </c>
      <c r="AI370" s="24">
        <f>'nmol-analyzed'!AG370*0.001/'nmol-analyzed'!AG$1*1/'nmol-analyzed'!AG$2</f>
        <v>575.01623654541345</v>
      </c>
      <c r="AJ370" s="24">
        <f>'nmol-analyzed'!AH370*0.001/'nmol-analyzed'!AH$1*1/'nmol-analyzed'!AH$2</f>
        <v>638.05082093964347</v>
      </c>
    </row>
    <row r="371" spans="1:36" x14ac:dyDescent="0.2">
      <c r="A371" s="2"/>
      <c r="B371" s="2"/>
      <c r="C371" s="2"/>
      <c r="D371" s="69"/>
    </row>
    <row r="372" spans="1:36" x14ac:dyDescent="0.2">
      <c r="D372" s="69"/>
    </row>
    <row r="373" spans="1:36" x14ac:dyDescent="0.2">
      <c r="D373" s="69"/>
    </row>
    <row r="374" spans="1:36" x14ac:dyDescent="0.2">
      <c r="D374" s="69"/>
    </row>
    <row r="375" spans="1:36" x14ac:dyDescent="0.2">
      <c r="D375" s="69"/>
    </row>
    <row r="376" spans="1:36" x14ac:dyDescent="0.2">
      <c r="D376" s="69"/>
    </row>
    <row r="377" spans="1:36" x14ac:dyDescent="0.2">
      <c r="D377" s="69"/>
    </row>
  </sheetData>
  <phoneticPr fontId="1" type="noConversion"/>
  <conditionalFormatting sqref="O5:O370">
    <cfRule type="cellIs" dxfId="1" priority="1" operator="lessThan">
      <formula>0.3</formula>
    </cfRule>
  </conditionalFormatting>
  <pageMargins left="0.75" right="0.75" top="1" bottom="1" header="0.5" footer="0.5"/>
  <pageSetup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77"/>
  <sheetViews>
    <sheetView topLeftCell="E1" workbookViewId="0">
      <selection activeCell="V7" sqref="V7"/>
    </sheetView>
  </sheetViews>
  <sheetFormatPr defaultRowHeight="12.75" x14ac:dyDescent="0.2"/>
  <cols>
    <col min="1" max="1" width="13.28515625" customWidth="1"/>
    <col min="2" max="2" width="12.7109375" style="5" customWidth="1"/>
    <col min="3" max="3" width="11.7109375" style="5" customWidth="1"/>
    <col min="4" max="4" width="12.7109375" style="70" customWidth="1"/>
    <col min="5" max="9" width="3.85546875" style="73" customWidth="1"/>
    <col min="13" max="13" width="27.7109375" customWidth="1"/>
  </cols>
  <sheetData>
    <row r="1" spans="1:34" x14ac:dyDescent="0.2">
      <c r="E1" s="72" t="s">
        <v>1314</v>
      </c>
      <c r="F1" s="73">
        <v>1.3619047619047787E-4</v>
      </c>
      <c r="G1" s="73">
        <v>1.3619047619047787E-4</v>
      </c>
      <c r="H1" s="73">
        <v>1.3619047619047787E-4</v>
      </c>
      <c r="I1" s="73">
        <v>1.3619047619047787E-4</v>
      </c>
      <c r="J1" s="275">
        <v>1.3619047619047787E-4</v>
      </c>
      <c r="K1" s="275">
        <v>1.3619047619047787E-4</v>
      </c>
      <c r="L1" s="275">
        <v>1.3619047619047787E-4</v>
      </c>
      <c r="N1" s="197">
        <v>1.6999999999999999E-4</v>
      </c>
      <c r="O1" s="200">
        <v>1.1999999999998679E-4</v>
      </c>
      <c r="P1" s="197">
        <v>1.9000000000000001E-4</v>
      </c>
      <c r="Q1" s="197">
        <v>5.9999999999999995E-5</v>
      </c>
      <c r="R1" s="200">
        <v>6.9999999999970083E-5</v>
      </c>
      <c r="S1" s="197">
        <v>8.0000000000000007E-5</v>
      </c>
      <c r="T1" s="197">
        <v>1E-4</v>
      </c>
      <c r="U1" s="200">
        <v>2.8000000000001358E-4</v>
      </c>
      <c r="V1" s="197">
        <v>1.1999999999999999E-4</v>
      </c>
      <c r="W1" s="200">
        <v>2.2999999999999686E-4</v>
      </c>
      <c r="X1" s="197">
        <v>2.9999999999999997E-5</v>
      </c>
      <c r="Y1" s="200">
        <v>9.9999999999988987E-5</v>
      </c>
      <c r="Z1" s="197">
        <v>4.0000000000000003E-5</v>
      </c>
      <c r="AA1" s="200">
        <v>2.8000000000001358E-4</v>
      </c>
      <c r="AB1" s="197">
        <v>1.1999999999999999E-4</v>
      </c>
      <c r="AC1" s="200">
        <v>1.800000000000246E-4</v>
      </c>
      <c r="AD1" s="197">
        <v>1.3999999999999999E-4</v>
      </c>
      <c r="AE1" s="200">
        <v>2.2000000000002017E-4</v>
      </c>
      <c r="AF1" s="197">
        <v>4.0000000000000003E-5</v>
      </c>
      <c r="AG1" s="200">
        <v>2.2000000000002017E-4</v>
      </c>
      <c r="AH1" s="197">
        <v>6.9999999999999994E-5</v>
      </c>
    </row>
    <row r="2" spans="1:34" ht="90" x14ac:dyDescent="0.25">
      <c r="A2" s="134" t="s">
        <v>1851</v>
      </c>
      <c r="B2" s="14"/>
      <c r="C2" s="14"/>
      <c r="D2" s="68"/>
      <c r="E2" s="239" t="s">
        <v>1315</v>
      </c>
      <c r="F2" s="240">
        <v>1E-3</v>
      </c>
      <c r="G2" s="240">
        <v>1E-3</v>
      </c>
      <c r="H2" s="240">
        <v>1E-3</v>
      </c>
      <c r="I2" s="240">
        <v>1E-3</v>
      </c>
      <c r="J2" s="18">
        <v>0.01</v>
      </c>
      <c r="K2" s="18">
        <v>0.01</v>
      </c>
      <c r="L2" s="18">
        <v>0.01</v>
      </c>
      <c r="M2" s="186" t="s">
        <v>1852</v>
      </c>
      <c r="N2" s="227">
        <v>5.0000000000000001E-3</v>
      </c>
      <c r="O2" s="227">
        <v>2.4E-2</v>
      </c>
      <c r="P2" s="227">
        <v>4.0000000000000001E-3</v>
      </c>
      <c r="Q2" s="227">
        <v>2.4E-2</v>
      </c>
      <c r="R2" s="227">
        <v>3.5000000000000003E-2</v>
      </c>
      <c r="S2" s="227">
        <v>0.02</v>
      </c>
      <c r="T2" s="227">
        <v>8.0000000000000002E-3</v>
      </c>
      <c r="U2" s="227">
        <v>4.0000000000000001E-3</v>
      </c>
      <c r="V2" s="274">
        <v>6.0000000000000001E-3</v>
      </c>
      <c r="W2" s="147">
        <v>0.08</v>
      </c>
      <c r="X2" s="227">
        <v>0.06</v>
      </c>
      <c r="Y2" s="274">
        <v>1.2E-2</v>
      </c>
      <c r="Z2" s="227">
        <v>0.04</v>
      </c>
      <c r="AA2" s="227">
        <v>5.0000000000000001E-3</v>
      </c>
      <c r="AB2" s="227">
        <v>8.0000000000000002E-3</v>
      </c>
      <c r="AC2" s="274">
        <v>6.0000000000000001E-3</v>
      </c>
      <c r="AD2" s="274">
        <v>6.0000000000000001E-3</v>
      </c>
      <c r="AE2" s="274">
        <v>5.0000000000000001E-3</v>
      </c>
      <c r="AF2" s="227">
        <v>0.04</v>
      </c>
      <c r="AG2" s="274">
        <v>5.0000000000000001E-3</v>
      </c>
      <c r="AH2" s="274">
        <v>1.4E-2</v>
      </c>
    </row>
    <row r="3" spans="1:34" ht="25.5" x14ac:dyDescent="0.2">
      <c r="A3" s="51"/>
      <c r="B3" s="14"/>
      <c r="C3" s="14"/>
      <c r="D3" s="68"/>
      <c r="M3" s="241" t="s">
        <v>1849</v>
      </c>
      <c r="N3" s="246" t="str">
        <f>'summary-IS-corrected'!AR2</f>
        <v>sample01</v>
      </c>
      <c r="O3" s="247" t="str">
        <f>'summary-IS-corrected'!AS2</f>
        <v>sample01</v>
      </c>
      <c r="P3" s="246" t="str">
        <f>'summary-IS-corrected'!AT2</f>
        <v>sample02</v>
      </c>
      <c r="Q3" s="246" t="str">
        <f>'summary-IS-corrected'!AU2</f>
        <v>sample05</v>
      </c>
      <c r="R3" s="247" t="str">
        <f>'summary-IS-corrected'!AV2</f>
        <v>sample02</v>
      </c>
      <c r="S3" s="246" t="str">
        <f>'summary-IS-corrected'!AW2</f>
        <v>sample06</v>
      </c>
      <c r="T3" s="246" t="str">
        <f>'summary-IS-corrected'!AX2</f>
        <v>sample13</v>
      </c>
      <c r="U3" s="247" t="str">
        <f>'summary-IS-corrected'!AY2</f>
        <v>sample03</v>
      </c>
      <c r="V3" s="246" t="str">
        <f>'summary-IS-corrected'!AZ2</f>
        <v>sample14</v>
      </c>
      <c r="W3" s="247" t="str">
        <f>'summary-IS-corrected'!BA2</f>
        <v>sample04</v>
      </c>
      <c r="X3" s="246" t="str">
        <f>'summary-IS-corrected'!BC2</f>
        <v>sample17</v>
      </c>
      <c r="Y3" s="247" t="str">
        <f>'summary-IS-corrected'!BD2</f>
        <v>sample05</v>
      </c>
      <c r="Z3" s="246" t="str">
        <f>'summary-IS-corrected'!BE2</f>
        <v>sample18</v>
      </c>
      <c r="AA3" s="247" t="str">
        <f>'summary-IS-corrected'!BF2</f>
        <v>sample06</v>
      </c>
      <c r="AB3" s="246" t="str">
        <f>'summary-IS-corrected'!BG2</f>
        <v>sample25</v>
      </c>
      <c r="AC3" s="247" t="str">
        <f>'summary-IS-corrected'!BH2</f>
        <v>sample07</v>
      </c>
      <c r="AD3" s="246" t="str">
        <f>'summary-IS-corrected'!BI2</f>
        <v>sample26</v>
      </c>
      <c r="AE3" s="247" t="str">
        <f>'summary-IS-corrected'!BJ2</f>
        <v>sample08</v>
      </c>
      <c r="AF3" s="246" t="str">
        <f>'summary-IS-corrected'!BK2</f>
        <v>sample29</v>
      </c>
      <c r="AG3" s="247" t="str">
        <f>'summary-IS-corrected'!BL2</f>
        <v>sample09</v>
      </c>
      <c r="AH3" s="246" t="str">
        <f>'summary-IS-corrected'!BM2</f>
        <v>sample30</v>
      </c>
    </row>
    <row r="4" spans="1:34" s="136" customFormat="1" ht="25.5" x14ac:dyDescent="0.2">
      <c r="A4" s="230" t="s">
        <v>36</v>
      </c>
      <c r="B4" s="230" t="s">
        <v>37</v>
      </c>
      <c r="C4" s="230" t="s">
        <v>38</v>
      </c>
      <c r="D4" s="231" t="s">
        <v>119</v>
      </c>
      <c r="E4" s="233" t="str">
        <f>'summary-IS-corrected'!AL3</f>
        <v>QC01</v>
      </c>
      <c r="F4" s="233" t="str">
        <f>'summary-IS-corrected'!AM3</f>
        <v>QC02</v>
      </c>
      <c r="G4" s="233" t="str">
        <f>'summary-IS-corrected'!AN3</f>
        <v>QC03</v>
      </c>
      <c r="H4" s="233" t="str">
        <f>'summary-IS-corrected'!AO3</f>
        <v>QC04</v>
      </c>
      <c r="I4" s="233" t="str">
        <f>'summary-IS-corrected'!AP3</f>
        <v>QC05</v>
      </c>
      <c r="J4" s="242" t="str">
        <f>'summary-IS-corrected'!AQ3</f>
        <v>QC06</v>
      </c>
      <c r="K4" s="242" t="str">
        <f>'summary-IS-corrected'!BB3</f>
        <v>QC07</v>
      </c>
      <c r="L4" s="242" t="str">
        <f>'summary-IS-corrected'!BN3</f>
        <v>QC08</v>
      </c>
      <c r="M4" s="242" t="s">
        <v>1850</v>
      </c>
      <c r="N4" s="248" t="s">
        <v>2437</v>
      </c>
      <c r="O4" s="249" t="s">
        <v>1672</v>
      </c>
      <c r="P4" s="248" t="s">
        <v>2438</v>
      </c>
      <c r="Q4" s="248" t="s">
        <v>2439</v>
      </c>
      <c r="R4" s="249" t="s">
        <v>1679</v>
      </c>
      <c r="S4" s="248" t="s">
        <v>2440</v>
      </c>
      <c r="T4" s="248" t="s">
        <v>2441</v>
      </c>
      <c r="U4" s="249" t="s">
        <v>1683</v>
      </c>
      <c r="V4" s="248" t="s">
        <v>2442</v>
      </c>
      <c r="W4" s="249" t="s">
        <v>1687</v>
      </c>
      <c r="X4" s="248" t="s">
        <v>2443</v>
      </c>
      <c r="Y4" s="249" t="s">
        <v>1692</v>
      </c>
      <c r="Z4" s="248" t="s">
        <v>2444</v>
      </c>
      <c r="AA4" s="249" t="s">
        <v>1694</v>
      </c>
      <c r="AB4" s="248" t="s">
        <v>2445</v>
      </c>
      <c r="AC4" s="249" t="s">
        <v>1696</v>
      </c>
      <c r="AD4" s="248" t="s">
        <v>2446</v>
      </c>
      <c r="AE4" s="249" t="s">
        <v>1698</v>
      </c>
      <c r="AF4" s="248" t="s">
        <v>2455</v>
      </c>
      <c r="AG4" s="249" t="s">
        <v>1700</v>
      </c>
      <c r="AH4" s="248" t="s">
        <v>2447</v>
      </c>
    </row>
    <row r="5" spans="1:34" x14ac:dyDescent="0.2">
      <c r="A5">
        <f>'imported summary from web'!A4</f>
        <v>494.3</v>
      </c>
      <c r="B5" t="str">
        <f>'imported summary from web'!B4</f>
        <v>C24H48O7PN</v>
      </c>
      <c r="C5" s="2" t="str">
        <f>'imported summary from web'!C4</f>
        <v>LPC(16:1)</v>
      </c>
      <c r="D5" s="69"/>
      <c r="E5" s="234">
        <f>'summary-IS-corrected'!AL4</f>
        <v>3.1874207463919755E-4</v>
      </c>
      <c r="F5" s="234">
        <f>'summary-IS-corrected'!AM4</f>
        <v>3.9680135822430711E-4</v>
      </c>
      <c r="G5" s="234">
        <f>'summary-IS-corrected'!AN4</f>
        <v>3.9680135822430711E-4</v>
      </c>
      <c r="H5" s="234">
        <f>'summary-IS-corrected'!AO4</f>
        <v>3.1874207463919755E-4</v>
      </c>
      <c r="I5" s="234">
        <f>'summary-IS-corrected'!AP4</f>
        <v>2.797124328466428E-4</v>
      </c>
      <c r="J5" s="19">
        <f>'summary-IS-corrected'!AQ4</f>
        <v>1.8213832836525576E-4</v>
      </c>
      <c r="K5" s="19">
        <f>'summary-IS-corrected'!BB4</f>
        <v>2.4068279105408794E-4</v>
      </c>
      <c r="L5" s="19">
        <f>'summary-IS-corrected'!BN4</f>
        <v>3.9680135822430711E-4</v>
      </c>
      <c r="M5" s="19">
        <f>AVERAGE(J5:L5)</f>
        <v>2.7320749254788364E-4</v>
      </c>
      <c r="N5" s="19">
        <f>'summary-IS-corrected'!AR4</f>
        <v>8.4564223883868745E-5</v>
      </c>
      <c r="O5" s="19">
        <f>'summary-IS-corrected'!AS4</f>
        <v>2.9922725374292018E-4</v>
      </c>
      <c r="P5" s="19">
        <f>'summary-IS-corrected'!AT4</f>
        <v>1.8213832836525576E-4</v>
      </c>
      <c r="Q5" s="19">
        <f>'summary-IS-corrected'!AU4</f>
        <v>2.0165314926153316E-4</v>
      </c>
      <c r="R5" s="19">
        <f>'summary-IS-corrected'!AV4</f>
        <v>3.3825689553547493E-4</v>
      </c>
      <c r="S5" s="19">
        <f>'summary-IS-corrected'!AW4</f>
        <v>1.6262350746897833E-4</v>
      </c>
      <c r="T5" s="19">
        <f>'summary-IS-corrected'!AX4</f>
        <v>8.4564223883868745E-5</v>
      </c>
      <c r="U5" s="19">
        <f>'summary-IS-corrected'!AY4</f>
        <v>3.1874207463919755E-4</v>
      </c>
      <c r="V5" s="19">
        <f>'summary-IS-corrected'!AZ4</f>
        <v>2.0165314926153316E-4</v>
      </c>
      <c r="W5" s="19">
        <f>'summary-IS-corrected'!BA4</f>
        <v>8.534481671971985E-3</v>
      </c>
      <c r="X5" s="19">
        <f>'summary-IS-corrected'!BC4</f>
        <v>2.797124328466428E-4</v>
      </c>
      <c r="Y5" s="19">
        <f>'summary-IS-corrected'!BD4</f>
        <v>3.9680135822430711E-4</v>
      </c>
      <c r="Z5" s="19">
        <f>'summary-IS-corrected'!BE4</f>
        <v>2.9922725374292018E-4</v>
      </c>
      <c r="AA5" s="19">
        <f>'summary-IS-corrected'!BF4</f>
        <v>4.5534582091313934E-4</v>
      </c>
      <c r="AB5" s="19">
        <f>'summary-IS-corrected'!BG4</f>
        <v>6.8952367166846807E-4</v>
      </c>
      <c r="AC5" s="19">
        <f>'summary-IS-corrected'!BH4</f>
        <v>3.7728653732802979E-4</v>
      </c>
      <c r="AD5" s="19">
        <f>'summary-IS-corrected'!BI4</f>
        <v>3.9680135822430711E-4</v>
      </c>
      <c r="AE5" s="19">
        <f>'summary-IS-corrected'!BJ4</f>
        <v>3.3825689553547493E-4</v>
      </c>
      <c r="AF5" s="19">
        <f>'summary-IS-corrected'!BK4</f>
        <v>3.3825689553547493E-4</v>
      </c>
      <c r="AG5" s="19">
        <f>'summary-IS-corrected'!BL4</f>
        <v>2.4068279105408794E-4</v>
      </c>
      <c r="AH5" s="19">
        <f>'summary-IS-corrected'!BM4</f>
        <v>3.7728653732802979E-4</v>
      </c>
    </row>
    <row r="6" spans="1:34" x14ac:dyDescent="0.2">
      <c r="A6">
        <f>'imported summary from web'!A5</f>
        <v>496.3</v>
      </c>
      <c r="B6" t="str">
        <f>'imported summary from web'!B5</f>
        <v>C24H50O7PN</v>
      </c>
      <c r="C6" s="2" t="str">
        <f>'imported summary from web'!C5</f>
        <v>LPC(16:0)</v>
      </c>
      <c r="D6" s="69"/>
      <c r="E6" s="234">
        <f>'summary-IS-corrected'!AL5</f>
        <v>9.9525586571014746E-4</v>
      </c>
      <c r="F6" s="234">
        <f>'summary-IS-corrected'!AM5</f>
        <v>9.7574104481386998E-4</v>
      </c>
      <c r="G6" s="234">
        <f>'summary-IS-corrected'!AN5</f>
        <v>1.4050671045319728E-3</v>
      </c>
      <c r="H6" s="234">
        <f>'summary-IS-corrected'!AO5</f>
        <v>9.7574104481386998E-4</v>
      </c>
      <c r="I6" s="234">
        <f>'summary-IS-corrected'!AP5</f>
        <v>8.9768176122876047E-4</v>
      </c>
      <c r="J6" s="19">
        <f>'summary-IS-corrected'!AQ5</f>
        <v>1.0538003283989798E-3</v>
      </c>
      <c r="K6" s="19">
        <f>'summary-IS-corrected'!BB5</f>
        <v>1.1513744328803667E-3</v>
      </c>
      <c r="L6" s="19">
        <f>'summary-IS-corrected'!BN5</f>
        <v>9.562262239175926E-4</v>
      </c>
      <c r="M6" s="19">
        <f t="shared" ref="M6:M69" si="0">AVERAGE(J6:L6)</f>
        <v>1.0538003283989798E-3</v>
      </c>
      <c r="N6" s="19">
        <f>'summary-IS-corrected'!AR5</f>
        <v>4.4884088061438024E-4</v>
      </c>
      <c r="O6" s="19">
        <f>'summary-IS-corrected'!AS5</f>
        <v>1.1318596119840893E-3</v>
      </c>
      <c r="P6" s="19">
        <f>'summary-IS-corrected'!AT5</f>
        <v>5.4641498509576728E-4</v>
      </c>
      <c r="Q6" s="19">
        <f>'summary-IS-corrected'!AU5</f>
        <v>6.8301873136970923E-4</v>
      </c>
      <c r="R6" s="19">
        <f>'summary-IS-corrected'!AV5</f>
        <v>1.1123447910878119E-3</v>
      </c>
      <c r="S6" s="19">
        <f>'summary-IS-corrected'!AW5</f>
        <v>9.1719658212503785E-4</v>
      </c>
      <c r="T6" s="19">
        <f>'summary-IS-corrected'!AX5</f>
        <v>3.7078159702927063E-4</v>
      </c>
      <c r="U6" s="19">
        <f>'summary-IS-corrected'!AY5</f>
        <v>1.9319672687314628E-3</v>
      </c>
      <c r="V6" s="19">
        <f>'summary-IS-corrected'!AZ5</f>
        <v>9.562262239175926E-4</v>
      </c>
      <c r="W6" s="19">
        <f>'summary-IS-corrected'!BA5</f>
        <v>1.9085494836559299E-2</v>
      </c>
      <c r="X6" s="19">
        <f>'summary-IS-corrected'!BC5</f>
        <v>6.2447426868087689E-4</v>
      </c>
      <c r="Y6" s="19">
        <f>'summary-IS-corrected'!BD5</f>
        <v>1.561185671702192E-3</v>
      </c>
      <c r="Z6" s="19">
        <f>'summary-IS-corrected'!BE5</f>
        <v>1.2099188955691988E-3</v>
      </c>
      <c r="AA6" s="19">
        <f>'summary-IS-corrected'!BF5</f>
        <v>1.1708892537766441E-3</v>
      </c>
      <c r="AB6" s="19">
        <f>'summary-IS-corrected'!BG5</f>
        <v>1.1708892537766441E-3</v>
      </c>
      <c r="AC6" s="19">
        <f>'summary-IS-corrected'!BH5</f>
        <v>1.4831263881170827E-3</v>
      </c>
      <c r="AD6" s="19">
        <f>'summary-IS-corrected'!BI5</f>
        <v>6.8301873136970923E-4</v>
      </c>
      <c r="AE6" s="19">
        <f>'summary-IS-corrected'!BJ5</f>
        <v>1.0733151492952572E-3</v>
      </c>
      <c r="AF6" s="19">
        <f>'summary-IS-corrected'!BK5</f>
        <v>7.6107801495481874E-4</v>
      </c>
      <c r="AG6" s="19">
        <f>'summary-IS-corrected'!BL5</f>
        <v>9.3671140302131544E-4</v>
      </c>
      <c r="AH6" s="19">
        <f>'summary-IS-corrected'!BM5</f>
        <v>1.2489485373617536E-3</v>
      </c>
    </row>
    <row r="7" spans="1:34" x14ac:dyDescent="0.2">
      <c r="A7">
        <f>'imported summary from web'!A6</f>
        <v>518.29999999999995</v>
      </c>
      <c r="B7" t="str">
        <f>'imported summary from web'!B6</f>
        <v>C26H48O7PN</v>
      </c>
      <c r="C7" s="2" t="str">
        <f>'imported summary from web'!C6</f>
        <v>LPC(18:3)</v>
      </c>
      <c r="D7" s="69"/>
      <c r="E7" s="234">
        <f>'summary-IS-corrected'!AL6</f>
        <v>1.0407904478014613E-4</v>
      </c>
      <c r="F7" s="234">
        <f>'summary-IS-corrected'!AM6</f>
        <v>1.0407904478014613E-4</v>
      </c>
      <c r="G7" s="234">
        <f>'summary-IS-corrected'!AN6</f>
        <v>2.0165314926153316E-4</v>
      </c>
      <c r="H7" s="234">
        <f>'summary-IS-corrected'!AO6</f>
        <v>6.5049402987591343E-6</v>
      </c>
      <c r="I7" s="234">
        <f>'summary-IS-corrected'!AP6</f>
        <v>6.5049402987591343E-6</v>
      </c>
      <c r="J7" s="19">
        <f>'summary-IS-corrected'!AQ6</f>
        <v>1.4310868657270095E-4</v>
      </c>
      <c r="K7" s="19">
        <f>'summary-IS-corrected'!BB6</f>
        <v>8.4564223883868745E-5</v>
      </c>
      <c r="L7" s="19">
        <f>'summary-IS-corrected'!BN6</f>
        <v>8.4564223883868745E-5</v>
      </c>
      <c r="M7" s="19">
        <f t="shared" si="0"/>
        <v>1.0407904478014615E-4</v>
      </c>
      <c r="N7" s="19">
        <f>'summary-IS-corrected'!AR6</f>
        <v>4.5534582091313933E-5</v>
      </c>
      <c r="O7" s="19">
        <f>'summary-IS-corrected'!AS6</f>
        <v>2.0165314926153316E-4</v>
      </c>
      <c r="P7" s="19">
        <f>'summary-IS-corrected'!AT6</f>
        <v>6.5049402987591343E-5</v>
      </c>
      <c r="Q7" s="19">
        <f>'summary-IS-corrected'!AU6</f>
        <v>2.6019761195036537E-5</v>
      </c>
      <c r="R7" s="19">
        <f>'summary-IS-corrected'!AV6</f>
        <v>8.4564223883868745E-5</v>
      </c>
      <c r="S7" s="19">
        <f>'summary-IS-corrected'!AW6</f>
        <v>6.5049402987591343E-5</v>
      </c>
      <c r="T7" s="19">
        <f>'summary-IS-corrected'!AX6</f>
        <v>0</v>
      </c>
      <c r="U7" s="19">
        <f>'summary-IS-corrected'!AY6</f>
        <v>4.5534582091313933E-5</v>
      </c>
      <c r="V7" s="19">
        <f>'summary-IS-corrected'!AZ6</f>
        <v>1.2359386567642352E-4</v>
      </c>
      <c r="W7" s="19">
        <f>'summary-IS-corrected'!BA6</f>
        <v>1.7042943582748931E-3</v>
      </c>
      <c r="X7" s="19">
        <f>'summary-IS-corrected'!BC6</f>
        <v>6.5049402987591343E-5</v>
      </c>
      <c r="Y7" s="19">
        <f>'summary-IS-corrected'!BD6</f>
        <v>1.6262350746897833E-4</v>
      </c>
      <c r="Z7" s="19">
        <f>'summary-IS-corrected'!BE6</f>
        <v>1.0407904478014613E-4</v>
      </c>
      <c r="AA7" s="19">
        <f>'summary-IS-corrected'!BF6</f>
        <v>1.6262350746897833E-4</v>
      </c>
      <c r="AB7" s="19">
        <f>'summary-IS-corrected'!BG6</f>
        <v>0</v>
      </c>
      <c r="AC7" s="19">
        <f>'summary-IS-corrected'!BH6</f>
        <v>1.2359386567642352E-4</v>
      </c>
      <c r="AD7" s="19">
        <f>'summary-IS-corrected'!BI6</f>
        <v>1.0407904478014613E-4</v>
      </c>
      <c r="AE7" s="19">
        <f>'summary-IS-corrected'!BJ6</f>
        <v>1.0407904478014613E-4</v>
      </c>
      <c r="AF7" s="19">
        <f>'summary-IS-corrected'!BK6</f>
        <v>8.4564223883868745E-5</v>
      </c>
      <c r="AG7" s="19">
        <f>'summary-IS-corrected'!BL6</f>
        <v>2.6019761195036537E-5</v>
      </c>
      <c r="AH7" s="19">
        <f>'summary-IS-corrected'!BM6</f>
        <v>8.4564223883868745E-5</v>
      </c>
    </row>
    <row r="8" spans="1:34" x14ac:dyDescent="0.2">
      <c r="A8">
        <f>'imported summary from web'!A7</f>
        <v>520.29999999999995</v>
      </c>
      <c r="B8" t="str">
        <f>'imported summary from web'!B7</f>
        <v>C26H50O7PN</v>
      </c>
      <c r="C8" s="2" t="str">
        <f>'imported summary from web'!C7</f>
        <v>LPC(18:2)</v>
      </c>
      <c r="D8" s="69"/>
      <c r="E8" s="234">
        <f>'summary-IS-corrected'!AL7</f>
        <v>7.8059283585109584E-5</v>
      </c>
      <c r="F8" s="234">
        <f>'summary-IS-corrected'!AM7</f>
        <v>1.3660374627394182E-4</v>
      </c>
      <c r="G8" s="234">
        <f>'summary-IS-corrected'!AN7</f>
        <v>1.5611856717021922E-4</v>
      </c>
      <c r="H8" s="234">
        <f>'summary-IS-corrected'!AO7</f>
        <v>1.1708892537766439E-4</v>
      </c>
      <c r="I8" s="234">
        <f>'summary-IS-corrected'!AP7</f>
        <v>2.7320749254788358E-4</v>
      </c>
      <c r="J8" s="19">
        <f>'summary-IS-corrected'!AQ7</f>
        <v>1.1708892537766439E-4</v>
      </c>
      <c r="K8" s="19">
        <f>'summary-IS-corrected'!BB7</f>
        <v>1.756333880664966E-4</v>
      </c>
      <c r="L8" s="19">
        <f>'summary-IS-corrected'!BN7</f>
        <v>2.1466302985905138E-4</v>
      </c>
      <c r="M8" s="19">
        <f t="shared" si="0"/>
        <v>1.6912844776773744E-4</v>
      </c>
      <c r="N8" s="19">
        <f>'summary-IS-corrected'!AR7</f>
        <v>1.5611856717021922E-4</v>
      </c>
      <c r="O8" s="19">
        <f>'summary-IS-corrected'!AS7</f>
        <v>9.7574104481387014E-5</v>
      </c>
      <c r="P8" s="19">
        <f>'summary-IS-corrected'!AT7</f>
        <v>1.9514820896277403E-5</v>
      </c>
      <c r="Q8" s="19">
        <f>'summary-IS-corrected'!AU7</f>
        <v>0</v>
      </c>
      <c r="R8" s="19">
        <f>'summary-IS-corrected'!AV7</f>
        <v>9.7574104481387014E-5</v>
      </c>
      <c r="S8" s="19">
        <f>'summary-IS-corrected'!AW7</f>
        <v>5.8544462688832195E-5</v>
      </c>
      <c r="T8" s="19">
        <f>'summary-IS-corrected'!AX7</f>
        <v>3.9029641792554806E-5</v>
      </c>
      <c r="U8" s="19">
        <f>'summary-IS-corrected'!AY7</f>
        <v>0</v>
      </c>
      <c r="V8" s="19">
        <f>'summary-IS-corrected'!AZ7</f>
        <v>0</v>
      </c>
      <c r="W8" s="19">
        <f>'summary-IS-corrected'!BA7</f>
        <v>3.122371343404384E-3</v>
      </c>
      <c r="X8" s="19">
        <f>'summary-IS-corrected'!BC7</f>
        <v>7.8059283585109584E-5</v>
      </c>
      <c r="Y8" s="19">
        <f>'summary-IS-corrected'!BD7</f>
        <v>3.1223713434043844E-4</v>
      </c>
      <c r="Z8" s="19">
        <f>'summary-IS-corrected'!BE7</f>
        <v>1.5611856717021922E-4</v>
      </c>
      <c r="AA8" s="19">
        <f>'summary-IS-corrected'!BF7</f>
        <v>2.1466302985905138E-4</v>
      </c>
      <c r="AB8" s="19">
        <f>'summary-IS-corrected'!BG7</f>
        <v>2.5369267165160621E-4</v>
      </c>
      <c r="AC8" s="19">
        <f>'summary-IS-corrected'!BH7</f>
        <v>1.5611856717021922E-4</v>
      </c>
      <c r="AD8" s="19">
        <f>'summary-IS-corrected'!BI7</f>
        <v>1.1708892537766439E-4</v>
      </c>
      <c r="AE8" s="19">
        <f>'summary-IS-corrected'!BJ7</f>
        <v>9.7574104481387014E-5</v>
      </c>
      <c r="AF8" s="19">
        <f>'summary-IS-corrected'!BK7</f>
        <v>2.1466302985905138E-4</v>
      </c>
      <c r="AG8" s="19">
        <f>'summary-IS-corrected'!BL7</f>
        <v>7.8059283585109584E-5</v>
      </c>
      <c r="AH8" s="19">
        <f>'summary-IS-corrected'!BM7</f>
        <v>1.3660374627394182E-4</v>
      </c>
    </row>
    <row r="9" spans="1:34" x14ac:dyDescent="0.2">
      <c r="A9">
        <f>'imported summary from web'!A8</f>
        <v>522.29999999999995</v>
      </c>
      <c r="B9" t="str">
        <f>'imported summary from web'!B8</f>
        <v>C26H52O7PN</v>
      </c>
      <c r="C9" s="2" t="str">
        <f>'imported summary from web'!C8</f>
        <v>LPC(18:1)</v>
      </c>
      <c r="D9" s="69"/>
      <c r="E9" s="234">
        <f>'summary-IS-corrected'!AL8</f>
        <v>1.5026412090133601E-3</v>
      </c>
      <c r="F9" s="234">
        <f>'summary-IS-corrected'!AM8</f>
        <v>1.3465226418431407E-3</v>
      </c>
      <c r="G9" s="234">
        <f>'summary-IS-corrected'!AN8</f>
        <v>1.6002153134947472E-3</v>
      </c>
      <c r="H9" s="234">
        <f>'summary-IS-corrected'!AO8</f>
        <v>1.6782745970798565E-3</v>
      </c>
      <c r="I9" s="234">
        <f>'summary-IS-corrected'!AP8</f>
        <v>1.3855522836356956E-3</v>
      </c>
      <c r="J9" s="19">
        <f>'summary-IS-corrected'!AQ8</f>
        <v>1.7758487015612438E-3</v>
      </c>
      <c r="K9" s="19">
        <f>'summary-IS-corrected'!BB8</f>
        <v>1.5416708508059151E-3</v>
      </c>
      <c r="L9" s="19">
        <f>'summary-IS-corrected'!BN8</f>
        <v>1.4636115672208051E-3</v>
      </c>
      <c r="M9" s="19">
        <f t="shared" si="0"/>
        <v>1.5937103731959879E-3</v>
      </c>
      <c r="N9" s="19">
        <f>'summary-IS-corrected'!AR8</f>
        <v>7.2204837316226388E-4</v>
      </c>
      <c r="O9" s="19">
        <f>'summary-IS-corrected'!AS8</f>
        <v>1.6392449552873017E-3</v>
      </c>
      <c r="P9" s="19">
        <f>'summary-IS-corrected'!AT8</f>
        <v>6.4398908957715416E-4</v>
      </c>
      <c r="Q9" s="19">
        <f>'summary-IS-corrected'!AU8</f>
        <v>1.0342855075027022E-3</v>
      </c>
      <c r="R9" s="19">
        <f>'summary-IS-corrected'!AV8</f>
        <v>1.1318596119840895E-3</v>
      </c>
      <c r="S9" s="19">
        <f>'summary-IS-corrected'!AW8</f>
        <v>9.562262239175926E-4</v>
      </c>
      <c r="T9" s="19">
        <f>'summary-IS-corrected'!AX8</f>
        <v>4.0981123882182543E-4</v>
      </c>
      <c r="U9" s="19">
        <f>'summary-IS-corrected'!AY8</f>
        <v>1.6587597761835793E-3</v>
      </c>
      <c r="V9" s="19">
        <f>'summary-IS-corrected'!AZ8</f>
        <v>8.9768176122876036E-4</v>
      </c>
      <c r="W9" s="19">
        <f>'summary-IS-corrected'!BA8</f>
        <v>4.7128292464509926E-2</v>
      </c>
      <c r="X9" s="19">
        <f>'summary-IS-corrected'!BC8</f>
        <v>1.2489485373617538E-3</v>
      </c>
      <c r="Y9" s="19">
        <f>'summary-IS-corrected'!BD8</f>
        <v>3.2394602687820483E-3</v>
      </c>
      <c r="Z9" s="19">
        <f>'summary-IS-corrected'!BE8</f>
        <v>1.6782745970798565E-3</v>
      </c>
      <c r="AA9" s="19">
        <f>'summary-IS-corrected'!BF8</f>
        <v>2.5564415374123395E-3</v>
      </c>
      <c r="AB9" s="19">
        <f>'summary-IS-corrected'!BG8</f>
        <v>2.8881934926490555E-3</v>
      </c>
      <c r="AC9" s="19">
        <f>'summary-IS-corrected'!BH8</f>
        <v>2.3808081493458429E-3</v>
      </c>
      <c r="AD9" s="19">
        <f>'summary-IS-corrected'!BI8</f>
        <v>1.4831263881170829E-3</v>
      </c>
      <c r="AE9" s="19">
        <f>'summary-IS-corrected'!BJ8</f>
        <v>1.0928299701915346E-3</v>
      </c>
      <c r="AF9" s="19">
        <f>'summary-IS-corrected'!BK8</f>
        <v>1.6782745970798565E-3</v>
      </c>
      <c r="AG9" s="19">
        <f>'summary-IS-corrected'!BL8</f>
        <v>1.2294337164654764E-3</v>
      </c>
      <c r="AH9" s="19">
        <f>'summary-IS-corrected'!BM8</f>
        <v>2.0295413732128497E-3</v>
      </c>
    </row>
    <row r="10" spans="1:34" x14ac:dyDescent="0.2">
      <c r="A10">
        <f>'imported summary from web'!A9</f>
        <v>524.4</v>
      </c>
      <c r="B10" t="str">
        <f>'imported summary from web'!B9</f>
        <v>C26H54O7PN</v>
      </c>
      <c r="C10" s="2" t="str">
        <f>'imported summary from web'!C9</f>
        <v>LPC(18:0)</v>
      </c>
      <c r="D10" s="69"/>
      <c r="E10" s="234">
        <f>'summary-IS-corrected'!AL9</f>
        <v>1.4961362687146012E-4</v>
      </c>
      <c r="F10" s="234">
        <f>'summary-IS-corrected'!AM9</f>
        <v>1.3009880597518274E-4</v>
      </c>
      <c r="G10" s="234">
        <f>'summary-IS-corrected'!AN9</f>
        <v>9.106916418262788E-5</v>
      </c>
      <c r="H10" s="234">
        <f>'summary-IS-corrected'!AO9</f>
        <v>1.6912844776773749E-4</v>
      </c>
      <c r="I10" s="234">
        <f>'summary-IS-corrected'!AP9</f>
        <v>1.3009880597518269E-5</v>
      </c>
      <c r="J10" s="19">
        <f>'summary-IS-corrected'!AQ9</f>
        <v>5.2039522390073101E-5</v>
      </c>
      <c r="K10" s="19">
        <f>'summary-IS-corrected'!BB9</f>
        <v>1.3009880597518274E-4</v>
      </c>
      <c r="L10" s="19">
        <f>'summary-IS-corrected'!BN9</f>
        <v>2.081580895602923E-4</v>
      </c>
      <c r="M10" s="19">
        <f t="shared" si="0"/>
        <v>1.3009880597518271E-4</v>
      </c>
      <c r="N10" s="19">
        <f>'summary-IS-corrected'!AR9</f>
        <v>7.1554343286350477E-5</v>
      </c>
      <c r="O10" s="19">
        <f>'summary-IS-corrected'!AS9</f>
        <v>7.1554343286350477E-5</v>
      </c>
      <c r="P10" s="19">
        <f>'summary-IS-corrected'!AT9</f>
        <v>7.1554343286350477E-5</v>
      </c>
      <c r="Q10" s="19">
        <f>'summary-IS-corrected'!AU9</f>
        <v>1.1058398507890526E-4</v>
      </c>
      <c r="R10" s="19">
        <f>'summary-IS-corrected'!AV9</f>
        <v>1.1058398507890526E-4</v>
      </c>
      <c r="S10" s="19">
        <f>'summary-IS-corrected'!AW9</f>
        <v>5.2039522390073101E-5</v>
      </c>
      <c r="T10" s="19">
        <f>'summary-IS-corrected'!AX9</f>
        <v>3.2524701493795698E-5</v>
      </c>
      <c r="U10" s="19">
        <f>'summary-IS-corrected'!AY9</f>
        <v>1.3009880597518269E-5</v>
      </c>
      <c r="V10" s="19">
        <f>'summary-IS-corrected'!AZ9</f>
        <v>9.106916418262788E-5</v>
      </c>
      <c r="W10" s="19">
        <f>'summary-IS-corrected'!BA9</f>
        <v>1.3009880597518269E-3</v>
      </c>
      <c r="X10" s="19">
        <f>'summary-IS-corrected'!BC9</f>
        <v>1.4961362687146012E-4</v>
      </c>
      <c r="Y10" s="19">
        <f>'summary-IS-corrected'!BD9</f>
        <v>7.1554343286350477E-5</v>
      </c>
      <c r="Z10" s="19">
        <f>'summary-IS-corrected'!BE9</f>
        <v>1.6912844776773749E-4</v>
      </c>
      <c r="AA10" s="19">
        <f>'summary-IS-corrected'!BF9</f>
        <v>1.1058398507890526E-4</v>
      </c>
      <c r="AB10" s="19">
        <f>'summary-IS-corrected'!BG9</f>
        <v>2.081580895602923E-4</v>
      </c>
      <c r="AC10" s="19">
        <f>'summary-IS-corrected'!BH9</f>
        <v>0</v>
      </c>
      <c r="AD10" s="19">
        <f>'summary-IS-corrected'!BI9</f>
        <v>2.2767291045656973E-4</v>
      </c>
      <c r="AE10" s="19">
        <f>'summary-IS-corrected'!BJ9</f>
        <v>5.2039522390073101E-5</v>
      </c>
      <c r="AF10" s="19">
        <f>'summary-IS-corrected'!BK9</f>
        <v>1.1058398507890526E-4</v>
      </c>
      <c r="AG10" s="19">
        <f>'summary-IS-corrected'!BL9</f>
        <v>1.3009880597518274E-4</v>
      </c>
      <c r="AH10" s="19">
        <f>'summary-IS-corrected'!BM9</f>
        <v>1.8864326866401487E-4</v>
      </c>
    </row>
    <row r="11" spans="1:34" x14ac:dyDescent="0.2">
      <c r="A11">
        <f>'imported summary from web'!A10</f>
        <v>542.29999999999995</v>
      </c>
      <c r="B11" t="str">
        <f>'imported summary from web'!B10</f>
        <v>C28H48O7PN</v>
      </c>
      <c r="C11" s="2" t="str">
        <f>'imported summary from web'!C10</f>
        <v>LPC(20:5)</v>
      </c>
      <c r="D11" s="69"/>
      <c r="E11" s="234">
        <f>'summary-IS-corrected'!AL10</f>
        <v>2.7450848060763542E-3</v>
      </c>
      <c r="F11" s="234">
        <f>'summary-IS-corrected'!AM10</f>
        <v>2.7060551642837999E-3</v>
      </c>
      <c r="G11" s="234">
        <f>'summary-IS-corrected'!AN10</f>
        <v>2.7645996269726322E-3</v>
      </c>
      <c r="H11" s="234">
        <f>'summary-IS-corrected'!AO10</f>
        <v>3.0378071195205155E-3</v>
      </c>
      <c r="I11" s="234">
        <f>'summary-IS-corrected'!AP10</f>
        <v>2.9207181941428508E-3</v>
      </c>
      <c r="J11" s="19">
        <f>'summary-IS-corrected'!AQ10</f>
        <v>3.2329553284832892E-3</v>
      </c>
      <c r="K11" s="19">
        <f>'summary-IS-corrected'!BB10</f>
        <v>3.0378071195205155E-3</v>
      </c>
      <c r="L11" s="19">
        <f>'summary-IS-corrected'!BN10</f>
        <v>2.9792626568316831E-3</v>
      </c>
      <c r="M11" s="19">
        <f t="shared" si="0"/>
        <v>3.0833417016118293E-3</v>
      </c>
      <c r="N11" s="19">
        <f>'summary-IS-corrected'!AR10</f>
        <v>1.5937103731959879E-3</v>
      </c>
      <c r="O11" s="19">
        <f>'summary-IS-corrected'!AS10</f>
        <v>3.4281035374460634E-3</v>
      </c>
      <c r="P11" s="19">
        <f>'summary-IS-corrected'!AT10</f>
        <v>1.3205028806481042E-3</v>
      </c>
      <c r="Q11" s="19">
        <f>'summary-IS-corrected'!AU10</f>
        <v>3.4671331792386186E-3</v>
      </c>
      <c r="R11" s="19">
        <f>'summary-IS-corrected'!AV10</f>
        <v>1.8864326866401488E-3</v>
      </c>
      <c r="S11" s="19">
        <f>'summary-IS-corrected'!AW10</f>
        <v>3.0378071195205155E-3</v>
      </c>
      <c r="T11" s="19">
        <f>'summary-IS-corrected'!AX10</f>
        <v>5.5942486569328549E-4</v>
      </c>
      <c r="U11" s="19">
        <f>'summary-IS-corrected'!AY10</f>
        <v>2.1596401791880325E-3</v>
      </c>
      <c r="V11" s="19">
        <f>'summary-IS-corrected'!AZ10</f>
        <v>2.0815808956029225E-3</v>
      </c>
      <c r="W11" s="19">
        <f>'summary-IS-corrected'!BA10</f>
        <v>6.0996825181464397E-2</v>
      </c>
      <c r="X11" s="19">
        <f>'summary-IS-corrected'!BC10</f>
        <v>3.6232517464088376E-3</v>
      </c>
      <c r="Y11" s="19">
        <f>'summary-IS-corrected'!BD10</f>
        <v>6.6090193435392802E-3</v>
      </c>
      <c r="Z11" s="19">
        <f>'summary-IS-corrected'!BE10</f>
        <v>5.2624967016961397E-3</v>
      </c>
      <c r="AA11" s="19">
        <f>'summary-IS-corrected'!BF10</f>
        <v>6.6480489853318345E-3</v>
      </c>
      <c r="AB11" s="19">
        <f>'summary-IS-corrected'!BG10</f>
        <v>6.6285341644355573E-3</v>
      </c>
      <c r="AC11" s="19">
        <f>'summary-IS-corrected'!BH10</f>
        <v>3.6622813882013919E-3</v>
      </c>
      <c r="AD11" s="19">
        <f>'summary-IS-corrected'!BI10</f>
        <v>2.3938180299433614E-3</v>
      </c>
      <c r="AE11" s="19">
        <f>'summary-IS-corrected'!BJ10</f>
        <v>2.0620660747066454E-3</v>
      </c>
      <c r="AF11" s="19">
        <f>'summary-IS-corrected'!BK10</f>
        <v>4.5794779703264305E-3</v>
      </c>
      <c r="AG11" s="19">
        <f>'summary-IS-corrected'!BL10</f>
        <v>1.5937103731959879E-3</v>
      </c>
      <c r="AH11" s="19">
        <f>'summary-IS-corrected'!BM10</f>
        <v>4.481903865845043E-3</v>
      </c>
    </row>
    <row r="12" spans="1:34" x14ac:dyDescent="0.2">
      <c r="A12">
        <f>'imported summary from web'!A11</f>
        <v>544.29999999999995</v>
      </c>
      <c r="B12" t="str">
        <f>'imported summary from web'!B11</f>
        <v>C28H50O7PN</v>
      </c>
      <c r="C12" s="2" t="str">
        <f>'imported summary from web'!C11</f>
        <v>LPC(20:4)</v>
      </c>
      <c r="D12" s="69"/>
      <c r="E12" s="234">
        <f>'summary-IS-corrected'!AL11</f>
        <v>2.8621737314540191E-4</v>
      </c>
      <c r="F12" s="234">
        <f>'summary-IS-corrected'!AM11</f>
        <v>3.0573219404167928E-4</v>
      </c>
      <c r="G12" s="234">
        <f>'summary-IS-corrected'!AN11</f>
        <v>2.8621737314540191E-4</v>
      </c>
      <c r="H12" s="234">
        <f>'summary-IS-corrected'!AO11</f>
        <v>3.4476183583423403E-4</v>
      </c>
      <c r="I12" s="234">
        <f>'summary-IS-corrected'!AP11</f>
        <v>2.2767291045656967E-4</v>
      </c>
      <c r="J12" s="19">
        <f>'summary-IS-corrected'!AQ11</f>
        <v>2.081580895602923E-4</v>
      </c>
      <c r="K12" s="19">
        <f>'summary-IS-corrected'!BB11</f>
        <v>1.6912844776773746E-4</v>
      </c>
      <c r="L12" s="19">
        <f>'summary-IS-corrected'!BN11</f>
        <v>4.0330629852306627E-4</v>
      </c>
      <c r="M12" s="19">
        <f t="shared" si="0"/>
        <v>2.6019761195036532E-4</v>
      </c>
      <c r="N12" s="19">
        <f>'summary-IS-corrected'!AR11</f>
        <v>1.4961362687146009E-4</v>
      </c>
      <c r="O12" s="19">
        <f>'summary-IS-corrected'!AS11</f>
        <v>2.6670255224912442E-4</v>
      </c>
      <c r="P12" s="19">
        <f>'summary-IS-corrected'!AT11</f>
        <v>1.4961362687146009E-4</v>
      </c>
      <c r="Q12" s="19">
        <f>'summary-IS-corrected'!AU11</f>
        <v>3.8379147762678889E-4</v>
      </c>
      <c r="R12" s="19">
        <f>'summary-IS-corrected'!AV11</f>
        <v>1.1058398507890527E-4</v>
      </c>
      <c r="S12" s="19">
        <f>'summary-IS-corrected'!AW11</f>
        <v>1.6912844776773746E-4</v>
      </c>
      <c r="T12" s="19">
        <f>'summary-IS-corrected'!AX11</f>
        <v>9.106916418262788E-5</v>
      </c>
      <c r="U12" s="19">
        <f>'summary-IS-corrected'!AY11</f>
        <v>3.4476183583423403E-4</v>
      </c>
      <c r="V12" s="19">
        <f>'summary-IS-corrected'!AZ11</f>
        <v>2.4718773135284705E-4</v>
      </c>
      <c r="W12" s="19">
        <f>'summary-IS-corrected'!BA11</f>
        <v>7.7408789555233684E-3</v>
      </c>
      <c r="X12" s="19">
        <f>'summary-IS-corrected'!BC11</f>
        <v>2.6670255224912442E-4</v>
      </c>
      <c r="Y12" s="19">
        <f>'summary-IS-corrected'!BD11</f>
        <v>5.5942486569328549E-4</v>
      </c>
      <c r="Z12" s="19">
        <f>'summary-IS-corrected'!BE11</f>
        <v>4.4233594031562113E-4</v>
      </c>
      <c r="AA12" s="19">
        <f>'summary-IS-corrected'!BF11</f>
        <v>5.3991004479700801E-4</v>
      </c>
      <c r="AB12" s="19">
        <f>'summary-IS-corrected'!BG11</f>
        <v>5.3991004479700801E-4</v>
      </c>
      <c r="AC12" s="19">
        <f>'summary-IS-corrected'!BH11</f>
        <v>2.6670255224912442E-4</v>
      </c>
      <c r="AD12" s="19">
        <f>'summary-IS-corrected'!BI11</f>
        <v>2.2767291045656967E-4</v>
      </c>
      <c r="AE12" s="19">
        <f>'summary-IS-corrected'!BJ11</f>
        <v>2.6670255224912442E-4</v>
      </c>
      <c r="AF12" s="19">
        <f>'summary-IS-corrected'!BK11</f>
        <v>4.6185076121189851E-4</v>
      </c>
      <c r="AG12" s="19">
        <f>'summary-IS-corrected'!BL11</f>
        <v>2.6670255224912442E-4</v>
      </c>
      <c r="AH12" s="19">
        <f>'summary-IS-corrected'!BM11</f>
        <v>5.2039522390073074E-4</v>
      </c>
    </row>
    <row r="13" spans="1:34" x14ac:dyDescent="0.2">
      <c r="A13">
        <f>'imported summary from web'!A12</f>
        <v>546.29999999999995</v>
      </c>
      <c r="B13" t="str">
        <f>'imported summary from web'!B12</f>
        <v>C28H52O7PN</v>
      </c>
      <c r="C13" s="2" t="str">
        <f>'imported summary from web'!C12</f>
        <v>LPC(20:3)</v>
      </c>
      <c r="D13" s="69"/>
      <c r="E13" s="234">
        <f>'summary-IS-corrected'!AL12</f>
        <v>1.3009880597518269E-5</v>
      </c>
      <c r="F13" s="234">
        <f>'summary-IS-corrected'!AM12</f>
        <v>1.3009880597518269E-5</v>
      </c>
      <c r="G13" s="234">
        <f>'summary-IS-corrected'!AN12</f>
        <v>3.2524701493795671E-5</v>
      </c>
      <c r="H13" s="234">
        <f>'summary-IS-corrected'!AO12</f>
        <v>0</v>
      </c>
      <c r="I13" s="234">
        <f>'summary-IS-corrected'!AP12</f>
        <v>3.2524701493795671E-5</v>
      </c>
      <c r="J13" s="19">
        <f>'summary-IS-corrected'!AQ12</f>
        <v>3.2524701493795671E-5</v>
      </c>
      <c r="K13" s="19">
        <f>'summary-IS-corrected'!BB12</f>
        <v>1.3009880597518269E-5</v>
      </c>
      <c r="L13" s="19">
        <f>'summary-IS-corrected'!BN12</f>
        <v>0</v>
      </c>
      <c r="M13" s="19">
        <f t="shared" si="0"/>
        <v>1.517819403043798E-5</v>
      </c>
      <c r="N13" s="19">
        <f>'summary-IS-corrected'!AR12</f>
        <v>0</v>
      </c>
      <c r="O13" s="19">
        <f>'summary-IS-corrected'!AS12</f>
        <v>0</v>
      </c>
      <c r="P13" s="19">
        <f>'summary-IS-corrected'!AT12</f>
        <v>1.3009880597518269E-5</v>
      </c>
      <c r="Q13" s="19">
        <f>'summary-IS-corrected'!AU12</f>
        <v>1.3009880597518269E-5</v>
      </c>
      <c r="R13" s="19">
        <f>'summary-IS-corrected'!AV12</f>
        <v>0</v>
      </c>
      <c r="S13" s="19">
        <f>'summary-IS-corrected'!AW12</f>
        <v>3.2524701493795671E-5</v>
      </c>
      <c r="T13" s="19">
        <f>'summary-IS-corrected'!AX12</f>
        <v>1.3009880597518269E-5</v>
      </c>
      <c r="U13" s="19">
        <f>'summary-IS-corrected'!AY12</f>
        <v>7.1554343286350477E-5</v>
      </c>
      <c r="V13" s="19">
        <f>'summary-IS-corrected'!AZ12</f>
        <v>0</v>
      </c>
      <c r="W13" s="19">
        <f>'summary-IS-corrected'!BA12</f>
        <v>4.8136558210817588E-4</v>
      </c>
      <c r="X13" s="19">
        <f>'summary-IS-corrected'!BC12</f>
        <v>0</v>
      </c>
      <c r="Y13" s="19">
        <f>'summary-IS-corrected'!BD12</f>
        <v>9.106916418262788E-5</v>
      </c>
      <c r="Z13" s="19">
        <f>'summary-IS-corrected'!BE12</f>
        <v>5.2039522390073067E-5</v>
      </c>
      <c r="AA13" s="19">
        <f>'summary-IS-corrected'!BF12</f>
        <v>5.2039522390073067E-5</v>
      </c>
      <c r="AB13" s="19">
        <f>'summary-IS-corrected'!BG12</f>
        <v>1.3009880597518269E-5</v>
      </c>
      <c r="AC13" s="19">
        <f>'summary-IS-corrected'!BH12</f>
        <v>1.3009880597518269E-5</v>
      </c>
      <c r="AD13" s="19">
        <f>'summary-IS-corrected'!BI12</f>
        <v>0</v>
      </c>
      <c r="AE13" s="19">
        <f>'summary-IS-corrected'!BJ12</f>
        <v>1.3009880597518269E-5</v>
      </c>
      <c r="AF13" s="19">
        <f>'summary-IS-corrected'!BK12</f>
        <v>0</v>
      </c>
      <c r="AG13" s="19">
        <f>'summary-IS-corrected'!BL12</f>
        <v>0</v>
      </c>
      <c r="AH13" s="19">
        <f>'summary-IS-corrected'!BM12</f>
        <v>1.3009880597518269E-5</v>
      </c>
    </row>
    <row r="14" spans="1:34" x14ac:dyDescent="0.2">
      <c r="A14">
        <f>'imported summary from web'!A13</f>
        <v>548.4</v>
      </c>
      <c r="B14" t="str">
        <f>'imported summary from web'!B13</f>
        <v>C28H54O7PN</v>
      </c>
      <c r="C14" s="2" t="str">
        <f>'imported summary from web'!C13</f>
        <v>LPC(20:2)</v>
      </c>
      <c r="D14" s="69"/>
      <c r="E14" s="234">
        <f>'summary-IS-corrected'!AL13</f>
        <v>0</v>
      </c>
      <c r="F14" s="234">
        <f>'summary-IS-corrected'!AM13</f>
        <v>1.9514820896277403E-5</v>
      </c>
      <c r="G14" s="234">
        <f>'summary-IS-corrected'!AN13</f>
        <v>1.9514820896277403E-5</v>
      </c>
      <c r="H14" s="234">
        <f>'summary-IS-corrected'!AO13</f>
        <v>5.8544462688832202E-5</v>
      </c>
      <c r="I14" s="234">
        <f>'summary-IS-corrected'!AP13</f>
        <v>1.9514820896277403E-5</v>
      </c>
      <c r="J14" s="19">
        <f>'summary-IS-corrected'!AQ13</f>
        <v>0</v>
      </c>
      <c r="K14" s="19">
        <f>'summary-IS-corrected'!BB13</f>
        <v>7.8059283585109611E-5</v>
      </c>
      <c r="L14" s="19">
        <f>'summary-IS-corrected'!BN13</f>
        <v>1.9514820896277403E-5</v>
      </c>
      <c r="M14" s="19">
        <f t="shared" si="0"/>
        <v>3.2524701493795671E-5</v>
      </c>
      <c r="N14" s="19">
        <f>'summary-IS-corrected'!AR13</f>
        <v>0</v>
      </c>
      <c r="O14" s="19">
        <f>'summary-IS-corrected'!AS13</f>
        <v>1.9514820896277403E-5</v>
      </c>
      <c r="P14" s="19">
        <f>'summary-IS-corrected'!AT13</f>
        <v>0</v>
      </c>
      <c r="Q14" s="19">
        <f>'summary-IS-corrected'!AU13</f>
        <v>3.9029641792554806E-5</v>
      </c>
      <c r="R14" s="19">
        <f>'summary-IS-corrected'!AV13</f>
        <v>3.9029641792554806E-5</v>
      </c>
      <c r="S14" s="19">
        <f>'summary-IS-corrected'!AW13</f>
        <v>0</v>
      </c>
      <c r="T14" s="19">
        <f>'summary-IS-corrected'!AX13</f>
        <v>0</v>
      </c>
      <c r="U14" s="19">
        <f>'summary-IS-corrected'!AY13</f>
        <v>3.9029641792554806E-5</v>
      </c>
      <c r="V14" s="19">
        <f>'summary-IS-corrected'!AZ13</f>
        <v>0</v>
      </c>
      <c r="W14" s="19">
        <f>'summary-IS-corrected'!BA13</f>
        <v>2.5369267165160621E-4</v>
      </c>
      <c r="X14" s="19">
        <f>'summary-IS-corrected'!BC13</f>
        <v>0</v>
      </c>
      <c r="Y14" s="19">
        <f>'summary-IS-corrected'!BD13</f>
        <v>0</v>
      </c>
      <c r="Z14" s="19">
        <f>'summary-IS-corrected'!BE13</f>
        <v>1.9514820896277403E-5</v>
      </c>
      <c r="AA14" s="19">
        <f>'summary-IS-corrected'!BF13</f>
        <v>0</v>
      </c>
      <c r="AB14" s="19">
        <f>'summary-IS-corrected'!BG13</f>
        <v>0</v>
      </c>
      <c r="AC14" s="19">
        <f>'summary-IS-corrected'!BH13</f>
        <v>0</v>
      </c>
      <c r="AD14" s="19">
        <f>'summary-IS-corrected'!BI13</f>
        <v>1.9514820896277403E-5</v>
      </c>
      <c r="AE14" s="19">
        <f>'summary-IS-corrected'!BJ13</f>
        <v>5.8544462688832202E-5</v>
      </c>
      <c r="AF14" s="19">
        <f>'summary-IS-corrected'!BK13</f>
        <v>0</v>
      </c>
      <c r="AG14" s="19">
        <f>'summary-IS-corrected'!BL13</f>
        <v>1.9514820896277403E-5</v>
      </c>
      <c r="AH14" s="19">
        <f>'summary-IS-corrected'!BM13</f>
        <v>0</v>
      </c>
    </row>
    <row r="15" spans="1:34" x14ac:dyDescent="0.2">
      <c r="A15">
        <f>'imported summary from web'!A14</f>
        <v>550.4</v>
      </c>
      <c r="B15" t="str">
        <f>'imported summary from web'!B14</f>
        <v>C28H56O7PN</v>
      </c>
      <c r="C15" s="2" t="str">
        <f>'imported summary from web'!C14</f>
        <v>LPC(20:1)</v>
      </c>
      <c r="D15" s="69"/>
      <c r="E15" s="234">
        <f>'summary-IS-corrected'!AL14</f>
        <v>7.8059283585109611E-5</v>
      </c>
      <c r="F15" s="234">
        <f>'summary-IS-corrected'!AM14</f>
        <v>9.7574104481387E-5</v>
      </c>
      <c r="G15" s="234">
        <f>'summary-IS-corrected'!AN14</f>
        <v>9.7574104481387E-5</v>
      </c>
      <c r="H15" s="234">
        <f>'summary-IS-corrected'!AO14</f>
        <v>5.8544462688832208E-5</v>
      </c>
      <c r="I15" s="234">
        <f>'summary-IS-corrected'!AP14</f>
        <v>7.8059283585109611E-5</v>
      </c>
      <c r="J15" s="19">
        <f>'summary-IS-corrected'!AQ14</f>
        <v>5.8544462688832208E-5</v>
      </c>
      <c r="K15" s="19">
        <f>'summary-IS-corrected'!BB14</f>
        <v>7.8059283585109611E-5</v>
      </c>
      <c r="L15" s="19">
        <f>'summary-IS-corrected'!BN14</f>
        <v>7.8059283585109611E-5</v>
      </c>
      <c r="M15" s="19">
        <f t="shared" si="0"/>
        <v>7.1554343286350477E-5</v>
      </c>
      <c r="N15" s="19">
        <f>'summary-IS-corrected'!AR14</f>
        <v>1.9514820896277403E-5</v>
      </c>
      <c r="O15" s="19">
        <f>'summary-IS-corrected'!AS14</f>
        <v>1.3660374627394182E-4</v>
      </c>
      <c r="P15" s="19">
        <f>'summary-IS-corrected'!AT14</f>
        <v>0</v>
      </c>
      <c r="Q15" s="19">
        <f>'summary-IS-corrected'!AU14</f>
        <v>7.8059283585109611E-5</v>
      </c>
      <c r="R15" s="19">
        <f>'summary-IS-corrected'!AV14</f>
        <v>9.7574104481387E-5</v>
      </c>
      <c r="S15" s="19">
        <f>'summary-IS-corrected'!AW14</f>
        <v>1.9514820896277403E-4</v>
      </c>
      <c r="T15" s="19">
        <f>'summary-IS-corrected'!AX14</f>
        <v>1.9514820896277403E-5</v>
      </c>
      <c r="U15" s="19">
        <f>'summary-IS-corrected'!AY14</f>
        <v>5.8544462688832208E-5</v>
      </c>
      <c r="V15" s="19">
        <f>'summary-IS-corrected'!AZ14</f>
        <v>3.9029641792554799E-5</v>
      </c>
      <c r="W15" s="19">
        <f>'summary-IS-corrected'!BA14</f>
        <v>1.2489485373617538E-3</v>
      </c>
      <c r="X15" s="19">
        <f>'summary-IS-corrected'!BC14</f>
        <v>3.7078159702927068E-4</v>
      </c>
      <c r="Y15" s="19">
        <f>'summary-IS-corrected'!BD14</f>
        <v>9.7574104481387E-5</v>
      </c>
      <c r="Z15" s="19">
        <f>'summary-IS-corrected'!BE14</f>
        <v>2.9272231344416107E-4</v>
      </c>
      <c r="AA15" s="19">
        <f>'summary-IS-corrected'!BF14</f>
        <v>1.9514820896277403E-5</v>
      </c>
      <c r="AB15" s="19">
        <f>'summary-IS-corrected'!BG14</f>
        <v>7.8059283585109611E-5</v>
      </c>
      <c r="AC15" s="19">
        <f>'summary-IS-corrected'!BH14</f>
        <v>1.9514820896277403E-5</v>
      </c>
      <c r="AD15" s="19">
        <f>'summary-IS-corrected'!BI14</f>
        <v>1.9514820896277403E-5</v>
      </c>
      <c r="AE15" s="19">
        <f>'summary-IS-corrected'!BJ14</f>
        <v>1.9514820896277403E-5</v>
      </c>
      <c r="AF15" s="19">
        <f>'summary-IS-corrected'!BK14</f>
        <v>4.0981123882182543E-4</v>
      </c>
      <c r="AG15" s="19">
        <f>'summary-IS-corrected'!BL14</f>
        <v>5.8544462688832208E-5</v>
      </c>
      <c r="AH15" s="19">
        <f>'summary-IS-corrected'!BM14</f>
        <v>1.7563338806649662E-4</v>
      </c>
    </row>
    <row r="16" spans="1:34" x14ac:dyDescent="0.2">
      <c r="A16">
        <f>'imported summary from web'!A15</f>
        <v>552.4</v>
      </c>
      <c r="B16" t="str">
        <f>'imported summary from web'!B15</f>
        <v>C28H58O7PN</v>
      </c>
      <c r="C16" s="2" t="str">
        <f>'imported summary from web'!C15</f>
        <v>LPC(20:0)</v>
      </c>
      <c r="D16" s="69"/>
      <c r="E16" s="234">
        <f>'summary-IS-corrected'!AL15</f>
        <v>0</v>
      </c>
      <c r="F16" s="234">
        <f>'summary-IS-corrected'!AM15</f>
        <v>0</v>
      </c>
      <c r="G16" s="234">
        <f>'summary-IS-corrected'!AN15</f>
        <v>5.2039522390073074E-5</v>
      </c>
      <c r="H16" s="234">
        <f>'summary-IS-corrected'!AO15</f>
        <v>7.1554343286350504E-5</v>
      </c>
      <c r="I16" s="234">
        <f>'summary-IS-corrected'!AP15</f>
        <v>3.2524701493795698E-5</v>
      </c>
      <c r="J16" s="19">
        <f>'summary-IS-corrected'!AQ15</f>
        <v>0</v>
      </c>
      <c r="K16" s="19">
        <f>'summary-IS-corrected'!BB15</f>
        <v>0</v>
      </c>
      <c r="L16" s="19">
        <f>'summary-IS-corrected'!BN15</f>
        <v>0</v>
      </c>
      <c r="M16" s="19">
        <f t="shared" si="0"/>
        <v>0</v>
      </c>
      <c r="N16" s="19">
        <f>'summary-IS-corrected'!AR15</f>
        <v>0</v>
      </c>
      <c r="O16" s="19">
        <f>'summary-IS-corrected'!AS15</f>
        <v>1.3009880597518269E-5</v>
      </c>
      <c r="P16" s="19">
        <f>'summary-IS-corrected'!AT15</f>
        <v>0</v>
      </c>
      <c r="Q16" s="19">
        <f>'summary-IS-corrected'!AU15</f>
        <v>0</v>
      </c>
      <c r="R16" s="19">
        <f>'summary-IS-corrected'!AV15</f>
        <v>0</v>
      </c>
      <c r="S16" s="19">
        <f>'summary-IS-corrected'!AW15</f>
        <v>0</v>
      </c>
      <c r="T16" s="19">
        <f>'summary-IS-corrected'!AX15</f>
        <v>0</v>
      </c>
      <c r="U16" s="19">
        <f>'summary-IS-corrected'!AY15</f>
        <v>3.2524701493795698E-5</v>
      </c>
      <c r="V16" s="19">
        <f>'summary-IS-corrected'!AZ15</f>
        <v>0</v>
      </c>
      <c r="W16" s="19">
        <f>'summary-IS-corrected'!BA15</f>
        <v>4.8136558210817588E-4</v>
      </c>
      <c r="X16" s="19">
        <f>'summary-IS-corrected'!BC15</f>
        <v>0</v>
      </c>
      <c r="Y16" s="19">
        <f>'summary-IS-corrected'!BD15</f>
        <v>5.2039522390073074E-5</v>
      </c>
      <c r="Z16" s="19">
        <f>'summary-IS-corrected'!BE15</f>
        <v>3.2524701493795698E-5</v>
      </c>
      <c r="AA16" s="19">
        <f>'summary-IS-corrected'!BF15</f>
        <v>0</v>
      </c>
      <c r="AB16" s="19">
        <f>'summary-IS-corrected'!BG15</f>
        <v>0</v>
      </c>
      <c r="AC16" s="19">
        <f>'summary-IS-corrected'!BH15</f>
        <v>0</v>
      </c>
      <c r="AD16" s="19">
        <f>'summary-IS-corrected'!BI15</f>
        <v>0</v>
      </c>
      <c r="AE16" s="19">
        <f>'summary-IS-corrected'!BJ15</f>
        <v>3.2524701493795698E-5</v>
      </c>
      <c r="AF16" s="19">
        <f>'summary-IS-corrected'!BK15</f>
        <v>0</v>
      </c>
      <c r="AG16" s="19">
        <f>'summary-IS-corrected'!BL15</f>
        <v>0</v>
      </c>
      <c r="AH16" s="19">
        <f>'summary-IS-corrected'!BM15</f>
        <v>0</v>
      </c>
    </row>
    <row r="17" spans="1:34" x14ac:dyDescent="0.2">
      <c r="A17">
        <f>'imported summary from web'!A16</f>
        <v>568.29999999999995</v>
      </c>
      <c r="B17" t="str">
        <f>'imported summary from web'!B16</f>
        <v>C30H50O7PN</v>
      </c>
      <c r="C17" s="2" t="str">
        <f>'imported summary from web'!C16</f>
        <v>LPC(22:6)</v>
      </c>
      <c r="D17" s="69"/>
      <c r="E17" s="234">
        <f>'summary-IS-corrected'!AL16</f>
        <v>1.0850240418330234E-2</v>
      </c>
      <c r="F17" s="234">
        <f>'summary-IS-corrected'!AM16</f>
        <v>1.2157733418380822E-2</v>
      </c>
      <c r="G17" s="234">
        <f>'summary-IS-corrected'!AN16</f>
        <v>1.2411426090032427E-2</v>
      </c>
      <c r="H17" s="234">
        <f>'summary-IS-corrected'!AO16</f>
        <v>1.1591803612388776E-2</v>
      </c>
      <c r="I17" s="234">
        <f>'summary-IS-corrected'!AP16</f>
        <v>1.1904040746729216E-2</v>
      </c>
      <c r="J17" s="19">
        <f>'summary-IS-corrected'!AQ16</f>
        <v>1.2021129672106879E-2</v>
      </c>
      <c r="K17" s="19">
        <f>'summary-IS-corrected'!BB16</f>
        <v>1.1533259149699942E-2</v>
      </c>
      <c r="L17" s="19">
        <f>'summary-IS-corrected'!BN16</f>
        <v>1.0635577388471183E-2</v>
      </c>
      <c r="M17" s="19">
        <f t="shared" si="0"/>
        <v>1.1396655403426001E-2</v>
      </c>
      <c r="N17" s="19">
        <f>'summary-IS-corrected'!AR16</f>
        <v>6.5374650002529289E-3</v>
      </c>
      <c r="O17" s="19">
        <f>'summary-IS-corrected'!AS16</f>
        <v>1.7485279523064553E-2</v>
      </c>
      <c r="P17" s="19">
        <f>'summary-IS-corrected'!AT16</f>
        <v>5.3665757464762855E-3</v>
      </c>
      <c r="Q17" s="19">
        <f>'summary-IS-corrected'!AU16</f>
        <v>2.1759025299349304E-2</v>
      </c>
      <c r="R17" s="19">
        <f>'summary-IS-corrected'!AV16</f>
        <v>8.7231249406359984E-3</v>
      </c>
      <c r="S17" s="19">
        <f>'summary-IS-corrected'!AW16</f>
        <v>2.1466302985905142E-2</v>
      </c>
      <c r="T17" s="19">
        <f>'summary-IS-corrected'!AX16</f>
        <v>2.9857675971304422E-3</v>
      </c>
      <c r="U17" s="19">
        <f>'summary-IS-corrected'!AY16</f>
        <v>2.1622421553075363E-2</v>
      </c>
      <c r="V17" s="19">
        <f>'summary-IS-corrected'!AZ16</f>
        <v>8.5670063734657777E-3</v>
      </c>
      <c r="W17" s="19">
        <f>'summary-IS-corrected'!BA16</f>
        <v>0.17026681232002033</v>
      </c>
      <c r="X17" s="19">
        <f>'summary-IS-corrected'!BC16</f>
        <v>2.5837622866671281E-2</v>
      </c>
      <c r="Y17" s="19">
        <f>'summary-IS-corrected'!BD16</f>
        <v>1.6080212418532577E-2</v>
      </c>
      <c r="Z17" s="19">
        <f>'summary-IS-corrected'!BE16</f>
        <v>4.2659398479262395E-2</v>
      </c>
      <c r="AA17" s="19">
        <f>'summary-IS-corrected'!BF16</f>
        <v>1.2723663224372867E-2</v>
      </c>
      <c r="AB17" s="19">
        <f>'summary-IS-corrected'!BG16</f>
        <v>2.0861343538120542E-2</v>
      </c>
      <c r="AC17" s="19">
        <f>'summary-IS-corrected'!BH16</f>
        <v>1.1591803612388776E-2</v>
      </c>
      <c r="AD17" s="19">
        <f>'summary-IS-corrected'!BI16</f>
        <v>7.4546615823779675E-3</v>
      </c>
      <c r="AE17" s="19">
        <f>'summary-IS-corrected'!BJ16</f>
        <v>8.0010765674737323E-3</v>
      </c>
      <c r="AF17" s="19">
        <f>'summary-IS-corrected'!BK16</f>
        <v>2.9467379553378879E-2</v>
      </c>
      <c r="AG17" s="19">
        <f>'summary-IS-corrected'!BL16</f>
        <v>4.9567645076544599E-3</v>
      </c>
      <c r="AH17" s="19">
        <f>'summary-IS-corrected'!BM16</f>
        <v>3.846371198656276E-2</v>
      </c>
    </row>
    <row r="18" spans="1:34" x14ac:dyDescent="0.2">
      <c r="A18">
        <f>'imported summary from web'!A17</f>
        <v>570.29999999999995</v>
      </c>
      <c r="B18" t="str">
        <f>'imported summary from web'!B17</f>
        <v>C30H52O7PN</v>
      </c>
      <c r="C18" s="2" t="str">
        <f>'imported summary from web'!C17</f>
        <v>LPC(22:5)</v>
      </c>
      <c r="D18" s="69"/>
      <c r="E18" s="234">
        <f>'summary-IS-corrected'!AL17</f>
        <v>1.8864326866401489E-4</v>
      </c>
      <c r="F18" s="234">
        <f>'summary-IS-corrected'!AM17</f>
        <v>9.106916418262788E-5</v>
      </c>
      <c r="G18" s="234">
        <f>'summary-IS-corrected'!AN17</f>
        <v>5.2039522390073067E-5</v>
      </c>
      <c r="H18" s="234">
        <f>'summary-IS-corrected'!AO17</f>
        <v>2.6670255224912442E-4</v>
      </c>
      <c r="I18" s="234">
        <f>'summary-IS-corrected'!AP17</f>
        <v>1.3009880597518269E-5</v>
      </c>
      <c r="J18" s="19">
        <f>'summary-IS-corrected'!AQ17</f>
        <v>1.4961362687146009E-4</v>
      </c>
      <c r="K18" s="19">
        <f>'summary-IS-corrected'!BB17</f>
        <v>1.3009880597518266E-4</v>
      </c>
      <c r="L18" s="19">
        <f>'summary-IS-corrected'!BN17</f>
        <v>9.106916418262788E-5</v>
      </c>
      <c r="M18" s="19">
        <f t="shared" si="0"/>
        <v>1.2359386567642355E-4</v>
      </c>
      <c r="N18" s="19">
        <f>'summary-IS-corrected'!AR17</f>
        <v>5.2039522390073067E-5</v>
      </c>
      <c r="O18" s="19">
        <f>'summary-IS-corrected'!AS17</f>
        <v>5.2039522390073067E-5</v>
      </c>
      <c r="P18" s="19">
        <f>'summary-IS-corrected'!AT17</f>
        <v>0</v>
      </c>
      <c r="Q18" s="19">
        <f>'summary-IS-corrected'!AU17</f>
        <v>5.2039522390073067E-5</v>
      </c>
      <c r="R18" s="19">
        <f>'summary-IS-corrected'!AV17</f>
        <v>1.3009880597518269E-5</v>
      </c>
      <c r="S18" s="19">
        <f>'summary-IS-corrected'!AW17</f>
        <v>1.6912844776773746E-4</v>
      </c>
      <c r="T18" s="19">
        <f>'summary-IS-corrected'!AX17</f>
        <v>0</v>
      </c>
      <c r="U18" s="19">
        <f>'summary-IS-corrected'!AY17</f>
        <v>2.2767291045656967E-4</v>
      </c>
      <c r="V18" s="19">
        <f>'summary-IS-corrected'!AZ17</f>
        <v>1.4961362687146009E-4</v>
      </c>
      <c r="W18" s="19">
        <f>'summary-IS-corrected'!BA17</f>
        <v>2.9207181941428512E-3</v>
      </c>
      <c r="X18" s="19">
        <f>'summary-IS-corrected'!BC17</f>
        <v>3.2524701493795671E-5</v>
      </c>
      <c r="Y18" s="19">
        <f>'summary-IS-corrected'!BD17</f>
        <v>1.8864326866401489E-4</v>
      </c>
      <c r="Z18" s="19">
        <f>'summary-IS-corrected'!BE17</f>
        <v>0</v>
      </c>
      <c r="AA18" s="19">
        <f>'summary-IS-corrected'!BF17</f>
        <v>9.106916418262788E-5</v>
      </c>
      <c r="AB18" s="19">
        <f>'summary-IS-corrected'!BG17</f>
        <v>1.1058398507890527E-4</v>
      </c>
      <c r="AC18" s="19">
        <f>'summary-IS-corrected'!BH17</f>
        <v>0</v>
      </c>
      <c r="AD18" s="19">
        <f>'summary-IS-corrected'!BI17</f>
        <v>1.8864326866401489E-4</v>
      </c>
      <c r="AE18" s="19">
        <f>'summary-IS-corrected'!BJ17</f>
        <v>9.106916418262788E-5</v>
      </c>
      <c r="AF18" s="19">
        <f>'summary-IS-corrected'!BK17</f>
        <v>4.4233594031562113E-4</v>
      </c>
      <c r="AG18" s="19">
        <f>'summary-IS-corrected'!BL17</f>
        <v>1.3009880597518269E-5</v>
      </c>
      <c r="AH18" s="19">
        <f>'summary-IS-corrected'!BM17</f>
        <v>3.2524701493795671E-5</v>
      </c>
    </row>
    <row r="19" spans="1:34" x14ac:dyDescent="0.2">
      <c r="A19" s="2" t="s">
        <v>3</v>
      </c>
      <c r="C19" s="2" t="s">
        <v>3</v>
      </c>
      <c r="E19" s="236">
        <f>'summary-IS-corrected'!AL18</f>
        <v>1.7309646134998052E-2</v>
      </c>
      <c r="F19" s="236">
        <f>'summary-IS-corrected'!AM18</f>
        <v>1.8480535388774699E-2</v>
      </c>
      <c r="G19" s="236">
        <f>'summary-IS-corrected'!AN18</f>
        <v>1.9566860418667474E-2</v>
      </c>
      <c r="H19" s="236">
        <f>'summary-IS-corrected'!AO18</f>
        <v>1.8695198418633752E-2</v>
      </c>
      <c r="I19" s="236">
        <f>'summary-IS-corrected'!AP18</f>
        <v>1.8083734030550393E-2</v>
      </c>
      <c r="J19" s="6">
        <f>'summary-IS-corrected'!AQ18</f>
        <v>1.9026950373870467E-2</v>
      </c>
      <c r="K19" s="6">
        <f>'summary-IS-corrected'!BB18</f>
        <v>1.8363446463397031E-2</v>
      </c>
      <c r="L19" s="6">
        <f>'summary-IS-corrected'!BN18</f>
        <v>1.7530814105155865E-2</v>
      </c>
      <c r="M19" s="19">
        <f t="shared" si="0"/>
        <v>1.8307070314141121E-2</v>
      </c>
      <c r="N19" s="6">
        <f>'summary-IS-corrected'!AR18</f>
        <v>9.8810043138151237E-3</v>
      </c>
      <c r="O19" s="6">
        <f>'summary-IS-corrected'!AS18</f>
        <v>2.4842367000961131E-2</v>
      </c>
      <c r="P19" s="6">
        <f>'summary-IS-corrected'!AT18</f>
        <v>8.3783631048017643E-3</v>
      </c>
      <c r="Q19" s="6">
        <f>'summary-IS-corrected'!AU18</f>
        <v>2.7847649418987853E-2</v>
      </c>
      <c r="R19" s="6">
        <f>'summary-IS-corrected'!AV18</f>
        <v>1.374493885127805E-2</v>
      </c>
      <c r="S19" s="6">
        <f>'summary-IS-corrected'!AW18</f>
        <v>2.7281719612995806E-2</v>
      </c>
      <c r="T19" s="6">
        <f>'summary-IS-corrected'!AX18</f>
        <v>4.6054977315214667E-3</v>
      </c>
      <c r="U19" s="6">
        <f>'summary-IS-corrected'!AY18</f>
        <v>2.8524163210058802E-2</v>
      </c>
      <c r="V19" s="6">
        <f>'summary-IS-corrected'!AZ18</f>
        <v>1.33546424333525E-2</v>
      </c>
      <c r="W19" s="6">
        <f>'summary-IS-corrected'!BA18</f>
        <v>0.32526652975885295</v>
      </c>
      <c r="X19" s="6">
        <f>'summary-IS-corrected'!BC18</f>
        <v>3.257674101618574E-2</v>
      </c>
      <c r="Y19" s="6">
        <f>'summary-IS-corrected'!BD18</f>
        <v>2.9421844971287556E-2</v>
      </c>
      <c r="Z19" s="6">
        <f>'summary-IS-corrected'!BE18</f>
        <v>5.2377779285608543E-2</v>
      </c>
      <c r="AA19" s="6">
        <f>'summary-IS-corrected'!BF18</f>
        <v>2.4744792896479746E-2</v>
      </c>
      <c r="AB19" s="6">
        <f>'summary-IS-corrected'!BG18</f>
        <v>3.3441898075920705E-2</v>
      </c>
      <c r="AC19" s="6">
        <f>'summary-IS-corrected'!BH18</f>
        <v>2.0074245761970685E-2</v>
      </c>
      <c r="AD19" s="6">
        <f>'summary-IS-corrected'!BI18</f>
        <v>1.3315612791559949E-2</v>
      </c>
      <c r="AE19" s="6">
        <f>'summary-IS-corrected'!BJ18</f>
        <v>1.3302602910962427E-2</v>
      </c>
      <c r="AF19" s="6">
        <f>'summary-IS-corrected'!BK18</f>
        <v>3.8548276210446625E-2</v>
      </c>
      <c r="AG19" s="6">
        <f>'summary-IS-corrected'!BL18</f>
        <v>9.5492523585784094E-3</v>
      </c>
      <c r="AH19" s="6">
        <f>'summary-IS-corrected'!BM18</f>
        <v>4.7752766733190802E-2</v>
      </c>
    </row>
    <row r="20" spans="1:34" x14ac:dyDescent="0.2">
      <c r="A20">
        <f>'imported summary from web'!A20</f>
        <v>676.5</v>
      </c>
      <c r="B20" t="str">
        <f>'imported summary from web'!B20</f>
        <v>C36H70O8PN</v>
      </c>
      <c r="C20" s="2" t="str">
        <f>'imported summary from web'!C20</f>
        <v>PC(28:1)</v>
      </c>
      <c r="D20" s="69"/>
      <c r="E20" s="237">
        <f>'summary-IS-corrected'!AL19</f>
        <v>6.8064510877457977E-5</v>
      </c>
      <c r="F20" s="237">
        <f>'summary-IS-corrected'!AM19</f>
        <v>0</v>
      </c>
      <c r="G20" s="237">
        <f>'summary-IS-corrected'!AN19</f>
        <v>0</v>
      </c>
      <c r="H20" s="237">
        <f>'summary-IS-corrected'!AO19</f>
        <v>0</v>
      </c>
      <c r="I20" s="237">
        <f>'summary-IS-corrected'!AP19</f>
        <v>0</v>
      </c>
      <c r="J20" s="98">
        <f>'summary-IS-corrected'!AQ19</f>
        <v>0</v>
      </c>
      <c r="K20" s="98">
        <f>'summary-IS-corrected'!BB19</f>
        <v>0</v>
      </c>
      <c r="L20" s="98">
        <f>'summary-IS-corrected'!BN19</f>
        <v>0</v>
      </c>
      <c r="M20" s="19">
        <f t="shared" si="0"/>
        <v>0</v>
      </c>
      <c r="N20" s="98">
        <f>'summary-IS-corrected'!AR19</f>
        <v>0</v>
      </c>
      <c r="O20" s="98">
        <f>'summary-IS-corrected'!AS19</f>
        <v>0</v>
      </c>
      <c r="P20" s="98">
        <f>'summary-IS-corrected'!AT19</f>
        <v>0</v>
      </c>
      <c r="Q20" s="98">
        <f>'summary-IS-corrected'!AU19</f>
        <v>3.4032255438728988E-5</v>
      </c>
      <c r="R20" s="98">
        <f>'summary-IS-corrected'!AV19</f>
        <v>0</v>
      </c>
      <c r="S20" s="98">
        <f>'summary-IS-corrected'!AW19</f>
        <v>0</v>
      </c>
      <c r="T20" s="98">
        <f>'summary-IS-corrected'!AX19</f>
        <v>0</v>
      </c>
      <c r="U20" s="98">
        <f>'summary-IS-corrected'!AY19</f>
        <v>8.5080638596822468E-5</v>
      </c>
      <c r="V20" s="98">
        <f>'summary-IS-corrected'!AZ19</f>
        <v>0</v>
      </c>
      <c r="W20" s="98">
        <f>'summary-IS-corrected'!BA19</f>
        <v>0</v>
      </c>
      <c r="X20" s="98">
        <f>'summary-IS-corrected'!BC19</f>
        <v>6.8064510877457977E-5</v>
      </c>
      <c r="Y20" s="98">
        <f>'summary-IS-corrected'!BD19</f>
        <v>0</v>
      </c>
      <c r="Z20" s="98">
        <f>'summary-IS-corrected'!BE19</f>
        <v>8.5080638596822468E-5</v>
      </c>
      <c r="AA20" s="98">
        <f>'summary-IS-corrected'!BF19</f>
        <v>0</v>
      </c>
      <c r="AB20" s="98">
        <f>'summary-IS-corrected'!BG19</f>
        <v>0</v>
      </c>
      <c r="AC20" s="98">
        <f>'summary-IS-corrected'!BH19</f>
        <v>0</v>
      </c>
      <c r="AD20" s="98">
        <f>'summary-IS-corrected'!BI19</f>
        <v>0</v>
      </c>
      <c r="AE20" s="98">
        <f>'summary-IS-corrected'!BJ19</f>
        <v>6.8064510877457977E-5</v>
      </c>
      <c r="AF20" s="98">
        <f>'summary-IS-corrected'!BK19</f>
        <v>6.8064510877457977E-5</v>
      </c>
      <c r="AG20" s="98">
        <f>'summary-IS-corrected'!BL19</f>
        <v>0</v>
      </c>
      <c r="AH20" s="98">
        <f>'summary-IS-corrected'!BM19</f>
        <v>0</v>
      </c>
    </row>
    <row r="21" spans="1:34" x14ac:dyDescent="0.2">
      <c r="A21">
        <f>'imported summary from web'!A23</f>
        <v>704.5</v>
      </c>
      <c r="B21" t="str">
        <f>'imported summary from web'!B23</f>
        <v>C38H74O8PN</v>
      </c>
      <c r="C21" s="2" t="str">
        <f>'imported summary from web'!C23</f>
        <v>PC(30:1)</v>
      </c>
      <c r="D21" s="69"/>
      <c r="E21" s="237">
        <f>'summary-IS-corrected'!AL20</f>
        <v>3.7435480982601883E-4</v>
      </c>
      <c r="F21" s="237">
        <f>'summary-IS-corrected'!AM20</f>
        <v>3.2330642666792537E-4</v>
      </c>
      <c r="G21" s="237">
        <f>'summary-IS-corrected'!AN20</f>
        <v>3.4032255438728987E-4</v>
      </c>
      <c r="H21" s="237">
        <f>'summary-IS-corrected'!AO20</f>
        <v>3.4032255438728987E-4</v>
      </c>
      <c r="I21" s="237">
        <f>'summary-IS-corrected'!AP20</f>
        <v>3.7435480982601883E-4</v>
      </c>
      <c r="J21" s="98">
        <f>'summary-IS-corrected'!AQ20</f>
        <v>4.0838706526474778E-4</v>
      </c>
      <c r="K21" s="98">
        <f>'summary-IS-corrected'!BB20</f>
        <v>3.5733868210665432E-4</v>
      </c>
      <c r="L21" s="98">
        <f>'summary-IS-corrected'!BN20</f>
        <v>4.4241932070347674E-4</v>
      </c>
      <c r="M21" s="19">
        <f t="shared" si="0"/>
        <v>4.0271502269162624E-4</v>
      </c>
      <c r="N21" s="98">
        <f>'summary-IS-corrected'!AR20</f>
        <v>2.0419353263237389E-4</v>
      </c>
      <c r="O21" s="98">
        <f>'summary-IS-corrected'!AS20</f>
        <v>3.2330642666792537E-4</v>
      </c>
      <c r="P21" s="98">
        <f>'summary-IS-corrected'!AT20</f>
        <v>2.0419353263237389E-4</v>
      </c>
      <c r="Q21" s="98">
        <f>'summary-IS-corrected'!AU20</f>
        <v>1.7016127719364494E-4</v>
      </c>
      <c r="R21" s="98">
        <f>'summary-IS-corrected'!AV20</f>
        <v>2.3822578807110287E-4</v>
      </c>
      <c r="S21" s="98">
        <f>'summary-IS-corrected'!AW20</f>
        <v>1.7016127719364494E-4</v>
      </c>
      <c r="T21" s="98">
        <f>'summary-IS-corrected'!AX20</f>
        <v>1.8717740491300941E-4</v>
      </c>
      <c r="U21" s="98">
        <f>'summary-IS-corrected'!AY20</f>
        <v>1.7016127719364494E-4</v>
      </c>
      <c r="V21" s="98">
        <f>'summary-IS-corrected'!AZ20</f>
        <v>2.552419157904674E-4</v>
      </c>
      <c r="W21" s="98">
        <f>'summary-IS-corrected'!BA20</f>
        <v>6.0747575958131246E-3</v>
      </c>
      <c r="X21" s="98">
        <f>'summary-IS-corrected'!BC20</f>
        <v>2.2120966035173837E-4</v>
      </c>
      <c r="Y21" s="98">
        <f>'summary-IS-corrected'!BD20</f>
        <v>3.2330642666792537E-4</v>
      </c>
      <c r="Z21" s="98">
        <f>'summary-IS-corrected'!BE20</f>
        <v>2.7225804350983191E-4</v>
      </c>
      <c r="AA21" s="98">
        <f>'summary-IS-corrected'!BF20</f>
        <v>3.0629029894856081E-4</v>
      </c>
      <c r="AB21" s="98">
        <f>'summary-IS-corrected'!BG20</f>
        <v>2.7225804350983191E-4</v>
      </c>
      <c r="AC21" s="98">
        <f>'summary-IS-corrected'!BH20</f>
        <v>3.0629029894856081E-4</v>
      </c>
      <c r="AD21" s="98">
        <f>'summary-IS-corrected'!BI20</f>
        <v>4.934677038615703E-4</v>
      </c>
      <c r="AE21" s="98">
        <f>'summary-IS-corrected'!BJ20</f>
        <v>2.552419157904674E-4</v>
      </c>
      <c r="AF21" s="98">
        <f>'summary-IS-corrected'!BK20</f>
        <v>1.7016127719364494E-4</v>
      </c>
      <c r="AG21" s="98">
        <f>'summary-IS-corrected'!BL20</f>
        <v>2.3822578807110287E-4</v>
      </c>
      <c r="AH21" s="98">
        <f>'summary-IS-corrected'!BM20</f>
        <v>1.531451494742804E-4</v>
      </c>
    </row>
    <row r="22" spans="1:34" x14ac:dyDescent="0.2">
      <c r="A22">
        <f>'imported summary from web'!A25</f>
        <v>706.5</v>
      </c>
      <c r="B22" t="str">
        <f>'imported summary from web'!B25</f>
        <v>C38H76O8PN</v>
      </c>
      <c r="C22" s="2" t="str">
        <f>'imported summary from web'!C25</f>
        <v>PC(30:0)</v>
      </c>
      <c r="D22" s="69"/>
      <c r="E22" s="237">
        <f>'summary-IS-corrected'!AL21</f>
        <v>1.928494474861309E-4</v>
      </c>
      <c r="F22" s="237">
        <f>'summary-IS-corrected'!AM21</f>
        <v>2.2688170292485988E-4</v>
      </c>
      <c r="G22" s="237">
        <f>'summary-IS-corrected'!AN21</f>
        <v>1.4180106432803741E-4</v>
      </c>
      <c r="H22" s="237">
        <f>'summary-IS-corrected'!AO21</f>
        <v>0</v>
      </c>
      <c r="I22" s="237">
        <f>'summary-IS-corrected'!AP21</f>
        <v>1.2478493660867296E-4</v>
      </c>
      <c r="J22" s="98">
        <f>'summary-IS-corrected'!AQ21</f>
        <v>1.2478493660867296E-4</v>
      </c>
      <c r="K22" s="98">
        <f>'summary-IS-corrected'!BB21</f>
        <v>0</v>
      </c>
      <c r="L22" s="98">
        <f>'summary-IS-corrected'!BN21</f>
        <v>0</v>
      </c>
      <c r="M22" s="19">
        <f t="shared" si="0"/>
        <v>4.1594978869557651E-5</v>
      </c>
      <c r="N22" s="98">
        <f>'summary-IS-corrected'!AR21</f>
        <v>0</v>
      </c>
      <c r="O22" s="98">
        <f>'summary-IS-corrected'!AS21</f>
        <v>0</v>
      </c>
      <c r="P22" s="98">
        <f>'summary-IS-corrected'!AT21</f>
        <v>0</v>
      </c>
      <c r="Q22" s="98">
        <f>'summary-IS-corrected'!AU21</f>
        <v>1.4180106432803741E-4</v>
      </c>
      <c r="R22" s="98">
        <f>'summary-IS-corrected'!AV21</f>
        <v>1.5881719204740194E-4</v>
      </c>
      <c r="S22" s="98">
        <f>'summary-IS-corrected'!AW21</f>
        <v>1.2478493660867296E-4</v>
      </c>
      <c r="T22" s="98">
        <f>'summary-IS-corrected'!AX21</f>
        <v>1.2478493660867296E-4</v>
      </c>
      <c r="U22" s="98">
        <f>'summary-IS-corrected'!AY21</f>
        <v>0</v>
      </c>
      <c r="V22" s="98">
        <f>'summary-IS-corrected'!AZ21</f>
        <v>0</v>
      </c>
      <c r="W22" s="98">
        <f>'summary-IS-corrected'!BA21</f>
        <v>3.4088975864460204E-3</v>
      </c>
      <c r="X22" s="98">
        <f>'summary-IS-corrected'!BC21</f>
        <v>1.4180106432803741E-4</v>
      </c>
      <c r="Y22" s="98">
        <f>'summary-IS-corrected'!BD21</f>
        <v>1.5881719204740194E-4</v>
      </c>
      <c r="Z22" s="98">
        <f>'summary-IS-corrected'!BE21</f>
        <v>0</v>
      </c>
      <c r="AA22" s="98">
        <f>'summary-IS-corrected'!BF21</f>
        <v>1.928494474861309E-4</v>
      </c>
      <c r="AB22" s="98">
        <f>'summary-IS-corrected'!BG21</f>
        <v>1.5881719204740194E-4</v>
      </c>
      <c r="AC22" s="98">
        <f>'summary-IS-corrected'!BH21</f>
        <v>1.0776880888930844E-4</v>
      </c>
      <c r="AD22" s="98">
        <f>'summary-IS-corrected'!BI21</f>
        <v>1.5881719204740194E-4</v>
      </c>
      <c r="AE22" s="98">
        <f>'summary-IS-corrected'!BJ21</f>
        <v>1.2478493660867296E-4</v>
      </c>
      <c r="AF22" s="98">
        <f>'summary-IS-corrected'!BK21</f>
        <v>7.3736553450579474E-5</v>
      </c>
      <c r="AG22" s="98">
        <f>'summary-IS-corrected'!BL21</f>
        <v>0</v>
      </c>
      <c r="AH22" s="98">
        <f>'summary-IS-corrected'!BM21</f>
        <v>1.4180106432803741E-4</v>
      </c>
    </row>
    <row r="23" spans="1:34" x14ac:dyDescent="0.2">
      <c r="A23">
        <f>'imported summary from web'!A31</f>
        <v>730.5</v>
      </c>
      <c r="B23" t="str">
        <f>'imported summary from web'!B31</f>
        <v>C40H76O8PN</v>
      </c>
      <c r="C23" s="2" t="str">
        <f>'imported summary from web'!C31</f>
        <v>PC(32:2)</v>
      </c>
      <c r="D23" s="69"/>
      <c r="E23" s="237">
        <f>'summary-IS-corrected'!AL22</f>
        <v>6.8064510877457974E-4</v>
      </c>
      <c r="F23" s="237">
        <f>'summary-IS-corrected'!AM22</f>
        <v>6.9766123649394425E-4</v>
      </c>
      <c r="G23" s="237">
        <f>'summary-IS-corrected'!AN22</f>
        <v>5.4451608701966382E-4</v>
      </c>
      <c r="H23" s="237">
        <f>'summary-IS-corrected'!AO22</f>
        <v>6.2959672561648623E-4</v>
      </c>
      <c r="I23" s="237">
        <f>'summary-IS-corrected'!AP22</f>
        <v>5.2749995930029931E-4</v>
      </c>
      <c r="J23" s="98">
        <f>'summary-IS-corrected'!AQ22</f>
        <v>5.7854834245839272E-4</v>
      </c>
      <c r="K23" s="98">
        <f>'summary-IS-corrected'!BB22</f>
        <v>6.6362898105521524E-4</v>
      </c>
      <c r="L23" s="98">
        <f>'summary-IS-corrected'!BN22</f>
        <v>6.2959672561648623E-4</v>
      </c>
      <c r="M23" s="19">
        <f t="shared" si="0"/>
        <v>6.2392468304336469E-4</v>
      </c>
      <c r="N23" s="98">
        <f>'summary-IS-corrected'!AR22</f>
        <v>5.2749995930029931E-4</v>
      </c>
      <c r="O23" s="98">
        <f>'summary-IS-corrected'!AS22</f>
        <v>3.4032255438728987E-4</v>
      </c>
      <c r="P23" s="98">
        <f>'summary-IS-corrected'!AT22</f>
        <v>5.7854834245839272E-4</v>
      </c>
      <c r="Q23" s="98">
        <f>'summary-IS-corrected'!AU22</f>
        <v>3.0629029894856081E-4</v>
      </c>
      <c r="R23" s="98">
        <f>'summary-IS-corrected'!AV22</f>
        <v>3.4032255438728987E-4</v>
      </c>
      <c r="S23" s="98">
        <f>'summary-IS-corrected'!AW22</f>
        <v>3.4032255438728987E-4</v>
      </c>
      <c r="T23" s="98">
        <f>'summary-IS-corrected'!AX22</f>
        <v>5.1048383158093481E-4</v>
      </c>
      <c r="U23" s="98">
        <f>'summary-IS-corrected'!AY22</f>
        <v>4.0838706526474778E-4</v>
      </c>
      <c r="V23" s="98">
        <f>'summary-IS-corrected'!AZ22</f>
        <v>4.4241932070347674E-4</v>
      </c>
      <c r="W23" s="98">
        <f>'summary-IS-corrected'!BA22</f>
        <v>9.9374185881088636E-3</v>
      </c>
      <c r="X23" s="98">
        <f>'summary-IS-corrected'!BC22</f>
        <v>2.552419157904674E-4</v>
      </c>
      <c r="Y23" s="98">
        <f>'summary-IS-corrected'!BD22</f>
        <v>4.2540319298411234E-4</v>
      </c>
      <c r="Z23" s="98">
        <f>'summary-IS-corrected'!BE22</f>
        <v>2.8927417122919636E-4</v>
      </c>
      <c r="AA23" s="98">
        <f>'summary-IS-corrected'!BF22</f>
        <v>4.5943544842284129E-4</v>
      </c>
      <c r="AB23" s="98">
        <f>'summary-IS-corrected'!BG22</f>
        <v>6.2959672561648623E-4</v>
      </c>
      <c r="AC23" s="98">
        <f>'summary-IS-corrected'!BH22</f>
        <v>4.934677038615703E-4</v>
      </c>
      <c r="AD23" s="98">
        <f>'summary-IS-corrected'!BI22</f>
        <v>9.6991928000377599E-4</v>
      </c>
      <c r="AE23" s="98">
        <f>'summary-IS-corrected'!BJ22</f>
        <v>4.4241932070347674E-4</v>
      </c>
      <c r="AF23" s="98">
        <f>'summary-IS-corrected'!BK22</f>
        <v>2.7225804350983191E-4</v>
      </c>
      <c r="AG23" s="98">
        <f>'summary-IS-corrected'!BL22</f>
        <v>4.0838706526474778E-4</v>
      </c>
      <c r="AH23" s="98">
        <f>'summary-IS-corrected'!BM22</f>
        <v>3.7435480982601883E-4</v>
      </c>
    </row>
    <row r="24" spans="1:34" x14ac:dyDescent="0.2">
      <c r="A24">
        <f>'imported summary from web'!A33</f>
        <v>732.5</v>
      </c>
      <c r="B24" t="str">
        <f>'imported summary from web'!B33</f>
        <v>C40H78O8PN</v>
      </c>
      <c r="C24" s="2" t="str">
        <f>'imported summary from web'!C33</f>
        <v>PC(32:1)</v>
      </c>
      <c r="D24" s="69"/>
      <c r="E24" s="237">
        <f>'summary-IS-corrected'!AL23</f>
        <v>7.4757521113741334E-3</v>
      </c>
      <c r="F24" s="237">
        <f>'summary-IS-corrected'!AM23</f>
        <v>6.8121231303189186E-3</v>
      </c>
      <c r="G24" s="237">
        <f>'summary-IS-corrected'!AN23</f>
        <v>6.795107002599555E-3</v>
      </c>
      <c r="H24" s="237">
        <f>'summary-IS-corrected'!AO23</f>
        <v>6.9822844075125619E-3</v>
      </c>
      <c r="I24" s="237">
        <f>'summary-IS-corrected'!AP23</f>
        <v>6.6589779808446381E-3</v>
      </c>
      <c r="J24" s="98">
        <f>'summary-IS-corrected'!AQ23</f>
        <v>6.6419618531252727E-3</v>
      </c>
      <c r="K24" s="98">
        <f>'summary-IS-corrected'!BB23</f>
        <v>7.0503489183900208E-3</v>
      </c>
      <c r="L24" s="98">
        <f>'summary-IS-corrected'!BN23</f>
        <v>7.1184134292674789E-3</v>
      </c>
      <c r="M24" s="19">
        <f t="shared" si="0"/>
        <v>6.9369080669275905E-3</v>
      </c>
      <c r="N24" s="98">
        <f>'summary-IS-corrected'!AR23</f>
        <v>5.2806716355761132E-3</v>
      </c>
      <c r="O24" s="98">
        <f>'summary-IS-corrected'!AS23</f>
        <v>4.0044620566237771E-3</v>
      </c>
      <c r="P24" s="98">
        <f>'summary-IS-corrected'!AT23</f>
        <v>4.804220059433908E-3</v>
      </c>
      <c r="Q24" s="98">
        <f>'summary-IS-corrected'!AU23</f>
        <v>4.0384943120625053E-3</v>
      </c>
      <c r="R24" s="98">
        <f>'summary-IS-corrected'!AV23</f>
        <v>4.3618007387304309E-3</v>
      </c>
      <c r="S24" s="98">
        <f>'summary-IS-corrected'!AW23</f>
        <v>4.2256717169755157E-3</v>
      </c>
      <c r="T24" s="98">
        <f>'summary-IS-corrected'!AX23</f>
        <v>4.906316825750095E-3</v>
      </c>
      <c r="U24" s="98">
        <f>'summary-IS-corrected'!AY23</f>
        <v>3.9363975457463191E-3</v>
      </c>
      <c r="V24" s="98">
        <f>'summary-IS-corrected'!AZ23</f>
        <v>4.2256717169755157E-3</v>
      </c>
      <c r="W24" s="98">
        <f>'summary-IS-corrected'!BA23</f>
        <v>0.10133671261138867</v>
      </c>
      <c r="X24" s="98">
        <f>'summary-IS-corrected'!BC23</f>
        <v>3.9363975457463191E-3</v>
      </c>
      <c r="Y24" s="98">
        <f>'summary-IS-corrected'!BD23</f>
        <v>7.8841391766388807E-3</v>
      </c>
      <c r="Z24" s="98">
        <f>'summary-IS-corrected'!BE23</f>
        <v>3.579058863639665E-3</v>
      </c>
      <c r="AA24" s="98">
        <f>'summary-IS-corrected'!BF23</f>
        <v>5.8251877225957774E-3</v>
      </c>
      <c r="AB24" s="98">
        <f>'summary-IS-corrected'!BG23</f>
        <v>6.4037360650541705E-3</v>
      </c>
      <c r="AC24" s="98">
        <f>'summary-IS-corrected'!BH23</f>
        <v>6.1314780215443385E-3</v>
      </c>
      <c r="AD24" s="98">
        <f>'summary-IS-corrected'!BI23</f>
        <v>1.0334461568227369E-2</v>
      </c>
      <c r="AE24" s="98">
        <f>'summary-IS-corrected'!BJ23</f>
        <v>4.7191394208370855E-3</v>
      </c>
      <c r="AF24" s="98">
        <f>'summary-IS-corrected'!BK23</f>
        <v>3.2727685646911039E-3</v>
      </c>
      <c r="AG24" s="98">
        <f>'summary-IS-corrected'!BL23</f>
        <v>7.3736553450579473E-3</v>
      </c>
      <c r="AH24" s="98">
        <f>'summary-IS-corrected'!BM23</f>
        <v>3.4429298418847494E-3</v>
      </c>
    </row>
    <row r="25" spans="1:34" x14ac:dyDescent="0.2">
      <c r="A25">
        <f>'imported summary from web'!A35</f>
        <v>734.6</v>
      </c>
      <c r="B25" t="str">
        <f>'imported summary from web'!B35</f>
        <v>C40H80O8PN</v>
      </c>
      <c r="C25" s="2" t="str">
        <f>'imported summary from web'!C35</f>
        <v>PC(32:0)</v>
      </c>
      <c r="D25" s="69"/>
      <c r="E25" s="237">
        <f>'summary-IS-corrected'!AL24</f>
        <v>1.8717740491300939E-4</v>
      </c>
      <c r="F25" s="237">
        <f>'summary-IS-corrected'!AM24</f>
        <v>2.0419353263237386E-4</v>
      </c>
      <c r="G25" s="237">
        <f>'summary-IS-corrected'!AN24</f>
        <v>2.0419353263237386E-4</v>
      </c>
      <c r="H25" s="237">
        <f>'summary-IS-corrected'!AO24</f>
        <v>3.0629029894856086E-4</v>
      </c>
      <c r="I25" s="237">
        <f>'summary-IS-corrected'!AP24</f>
        <v>2.2120966035173837E-4</v>
      </c>
      <c r="J25" s="98">
        <f>'summary-IS-corrected'!AQ24</f>
        <v>1.1911289403555146E-4</v>
      </c>
      <c r="K25" s="98">
        <f>'summary-IS-corrected'!BB24</f>
        <v>1.361290217549159E-4</v>
      </c>
      <c r="L25" s="98">
        <f>'summary-IS-corrected'!BN24</f>
        <v>2.0419353263237386E-4</v>
      </c>
      <c r="M25" s="19">
        <f t="shared" si="0"/>
        <v>1.531451494742804E-4</v>
      </c>
      <c r="N25" s="98">
        <f>'summary-IS-corrected'!AR24</f>
        <v>3.4032255438728982E-5</v>
      </c>
      <c r="O25" s="98">
        <f>'summary-IS-corrected'!AS24</f>
        <v>1.8717740491300939E-4</v>
      </c>
      <c r="P25" s="98">
        <f>'summary-IS-corrected'!AT24</f>
        <v>3.4032255438728982E-5</v>
      </c>
      <c r="Q25" s="98">
        <f>'summary-IS-corrected'!AU24</f>
        <v>1.5314514947428043E-4</v>
      </c>
      <c r="R25" s="98">
        <f>'summary-IS-corrected'!AV24</f>
        <v>1.8717740491300939E-4</v>
      </c>
      <c r="S25" s="98">
        <f>'summary-IS-corrected'!AW24</f>
        <v>8.5080638596822454E-5</v>
      </c>
      <c r="T25" s="98">
        <f>'summary-IS-corrected'!AX24</f>
        <v>1.361290217549159E-4</v>
      </c>
      <c r="U25" s="98">
        <f>'summary-IS-corrected'!AY24</f>
        <v>1.0209676631618695E-4</v>
      </c>
      <c r="V25" s="98">
        <f>'summary-IS-corrected'!AZ24</f>
        <v>1.1911289403555146E-4</v>
      </c>
      <c r="W25" s="98">
        <f>'summary-IS-corrected'!BA24</f>
        <v>3.1649997558017957E-3</v>
      </c>
      <c r="X25" s="98">
        <f>'summary-IS-corrected'!BC24</f>
        <v>0</v>
      </c>
      <c r="Y25" s="98">
        <f>'summary-IS-corrected'!BD24</f>
        <v>1.5314514947428043E-4</v>
      </c>
      <c r="Z25" s="98">
        <f>'summary-IS-corrected'!BE24</f>
        <v>5.1048383158093486E-5</v>
      </c>
      <c r="AA25" s="98">
        <f>'summary-IS-corrected'!BF24</f>
        <v>3.4032255438728982E-5</v>
      </c>
      <c r="AB25" s="98">
        <f>'summary-IS-corrected'!BG24</f>
        <v>1.361290217549159E-4</v>
      </c>
      <c r="AC25" s="98">
        <f>'summary-IS-corrected'!BH24</f>
        <v>1.0209676631618695E-4</v>
      </c>
      <c r="AD25" s="98">
        <f>'summary-IS-corrected'!BI24</f>
        <v>1.361290217549159E-4</v>
      </c>
      <c r="AE25" s="98">
        <f>'summary-IS-corrected'!BJ24</f>
        <v>1.7016127719364491E-4</v>
      </c>
      <c r="AF25" s="98">
        <f>'summary-IS-corrected'!BK24</f>
        <v>1.5314514947428043E-4</v>
      </c>
      <c r="AG25" s="98">
        <f>'summary-IS-corrected'!BL24</f>
        <v>8.5080638596822454E-5</v>
      </c>
      <c r="AH25" s="98">
        <f>'summary-IS-corrected'!BM24</f>
        <v>2.2120966035173837E-4</v>
      </c>
    </row>
    <row r="26" spans="1:34" x14ac:dyDescent="0.2">
      <c r="A26">
        <f>'imported summary from web'!A41</f>
        <v>754.5</v>
      </c>
      <c r="B26" t="str">
        <f>'imported summary from web'!B41</f>
        <v>C42H76O8PN</v>
      </c>
      <c r="C26" s="2" t="str">
        <f>'imported summary from web'!C41</f>
        <v>PC(34:4)</v>
      </c>
      <c r="D26" s="69"/>
      <c r="E26" s="237">
        <f>'summary-IS-corrected'!AL25</f>
        <v>1.7299729848020569E-3</v>
      </c>
      <c r="F26" s="237">
        <f>'summary-IS-corrected'!AM25</f>
        <v>1.5257794521696829E-3</v>
      </c>
      <c r="G26" s="237">
        <f>'summary-IS-corrected'!AN25</f>
        <v>1.6448923462052344E-3</v>
      </c>
      <c r="H26" s="237">
        <f>'summary-IS-corrected'!AO25</f>
        <v>1.4406988135728606E-3</v>
      </c>
      <c r="I26" s="237">
        <f>'summary-IS-corrected'!AP25</f>
        <v>1.6278762184858697E-3</v>
      </c>
      <c r="J26" s="98">
        <f>'summary-IS-corrected'!AQ25</f>
        <v>1.7469891125214214E-3</v>
      </c>
      <c r="K26" s="98">
        <f>'summary-IS-corrected'!BB25</f>
        <v>1.6448923462052344E-3</v>
      </c>
      <c r="L26" s="98">
        <f>'summary-IS-corrected'!BN25</f>
        <v>1.5257794521696829E-3</v>
      </c>
      <c r="M26" s="19">
        <f t="shared" si="0"/>
        <v>1.6392203036321128E-3</v>
      </c>
      <c r="N26" s="98">
        <f>'summary-IS-corrected'!AR25</f>
        <v>9.6424723743065445E-4</v>
      </c>
      <c r="O26" s="98">
        <f>'summary-IS-corrected'!AS25</f>
        <v>1.4747310690115892E-3</v>
      </c>
      <c r="P26" s="98">
        <f>'summary-IS-corrected'!AT25</f>
        <v>1.0152956205887482E-3</v>
      </c>
      <c r="Q26" s="98">
        <f>'summary-IS-corrected'!AU25</f>
        <v>4.1973115041099086E-4</v>
      </c>
      <c r="R26" s="98">
        <f>'summary-IS-corrected'!AV25</f>
        <v>8.6215047111446765E-4</v>
      </c>
      <c r="S26" s="98">
        <f>'summary-IS-corrected'!AW25</f>
        <v>3.5166663953353284E-4</v>
      </c>
      <c r="T26" s="98">
        <f>'summary-IS-corrected'!AX25</f>
        <v>9.8126336515001918E-4</v>
      </c>
      <c r="U26" s="98">
        <f>'summary-IS-corrected'!AY25</f>
        <v>3.1763438409480388E-4</v>
      </c>
      <c r="V26" s="98">
        <f>'summary-IS-corrected'!AZ25</f>
        <v>9.1319885427256105E-4</v>
      </c>
      <c r="W26" s="98">
        <f>'summary-IS-corrected'!BA25</f>
        <v>1.8473842660656718E-2</v>
      </c>
      <c r="X26" s="98">
        <f>'summary-IS-corrected'!BC25</f>
        <v>4.027150226916263E-4</v>
      </c>
      <c r="Y26" s="98">
        <f>'summary-IS-corrected'!BD25</f>
        <v>2.2234406886636267E-3</v>
      </c>
      <c r="Z26" s="98">
        <f>'summary-IS-corrected'!BE25</f>
        <v>4.3674727813035525E-4</v>
      </c>
      <c r="AA26" s="98">
        <f>'summary-IS-corrected'!BF25</f>
        <v>2.6148116262090103E-3</v>
      </c>
      <c r="AB26" s="98">
        <f>'summary-IS-corrected'!BG25</f>
        <v>1.3556181749760381E-3</v>
      </c>
      <c r="AC26" s="98">
        <f>'summary-IS-corrected'!BH25</f>
        <v>2.8530374142801129E-3</v>
      </c>
      <c r="AD26" s="98">
        <f>'summary-IS-corrected'!BI25</f>
        <v>1.253521408659851E-3</v>
      </c>
      <c r="AE26" s="98">
        <f>'summary-IS-corrected'!BJ25</f>
        <v>1.6789246016439632E-3</v>
      </c>
      <c r="AF26" s="98">
        <f>'summary-IS-corrected'!BK25</f>
        <v>2.8360212865607487E-4</v>
      </c>
      <c r="AG26" s="98">
        <f>'summary-IS-corrected'!BL25</f>
        <v>1.0323117483081127E-3</v>
      </c>
      <c r="AH26" s="98">
        <f>'summary-IS-corrected'!BM25</f>
        <v>3.5166663953353284E-4</v>
      </c>
    </row>
    <row r="27" spans="1:34" x14ac:dyDescent="0.2">
      <c r="A27">
        <f>'imported summary from web'!A42</f>
        <v>756.5</v>
      </c>
      <c r="B27" t="str">
        <f>'imported summary from web'!B42</f>
        <v>C42H78O8PN</v>
      </c>
      <c r="C27" s="2" t="str">
        <f>'imported summary from web'!C42</f>
        <v>PC(34:3)</v>
      </c>
      <c r="D27" s="69"/>
      <c r="E27" s="237">
        <f>'summary-IS-corrected'!AL26</f>
        <v>8.6215047111446765E-4</v>
      </c>
      <c r="F27" s="237">
        <f>'summary-IS-corrected'!AM26</f>
        <v>6.9198919392082271E-4</v>
      </c>
      <c r="G27" s="237">
        <f>'summary-IS-corrected'!AN26</f>
        <v>7.6005370479828073E-4</v>
      </c>
      <c r="H27" s="237">
        <f>'summary-IS-corrected'!AO26</f>
        <v>7.2602144935955172E-4</v>
      </c>
      <c r="I27" s="237">
        <f>'summary-IS-corrected'!AP26</f>
        <v>7.7706983251764512E-4</v>
      </c>
      <c r="J27" s="98">
        <f>'summary-IS-corrected'!AQ26</f>
        <v>6.5795693848209381E-4</v>
      </c>
      <c r="K27" s="98">
        <f>'summary-IS-corrected'!BB26</f>
        <v>6.7497306620145821E-4</v>
      </c>
      <c r="L27" s="98">
        <f>'summary-IS-corrected'!BN26</f>
        <v>7.0900532164018721E-4</v>
      </c>
      <c r="M27" s="19">
        <f t="shared" si="0"/>
        <v>6.8064510877457974E-4</v>
      </c>
      <c r="N27" s="98">
        <f>'summary-IS-corrected'!AR26</f>
        <v>5.3884404444654228E-4</v>
      </c>
      <c r="O27" s="98">
        <f>'summary-IS-corrected'!AS26</f>
        <v>5.5586017216590678E-4</v>
      </c>
      <c r="P27" s="98">
        <f>'summary-IS-corrected'!AT26</f>
        <v>5.8989242760463579E-4</v>
      </c>
      <c r="Q27" s="98">
        <f>'summary-IS-corrected'!AU26</f>
        <v>5.0481178900781338E-4</v>
      </c>
      <c r="R27" s="98">
        <f>'summary-IS-corrected'!AV26</f>
        <v>4.8779566128844882E-4</v>
      </c>
      <c r="S27" s="98">
        <f>'summary-IS-corrected'!AW26</f>
        <v>3.1763438409480383E-4</v>
      </c>
      <c r="T27" s="98">
        <f>'summary-IS-corrected'!AX26</f>
        <v>5.0481178900781338E-4</v>
      </c>
      <c r="U27" s="98">
        <f>'summary-IS-corrected'!AY26</f>
        <v>1.4747310690115895E-4</v>
      </c>
      <c r="V27" s="98">
        <f>'summary-IS-corrected'!AZ26</f>
        <v>3.3465051181416833E-4</v>
      </c>
      <c r="W27" s="98">
        <f>'summary-IS-corrected'!BA26</f>
        <v>9.9317465455357416E-3</v>
      </c>
      <c r="X27" s="98">
        <f>'summary-IS-corrected'!BC26</f>
        <v>2.4956987321734587E-4</v>
      </c>
      <c r="Y27" s="98">
        <f>'summary-IS-corrected'!BD26</f>
        <v>8.1110208795637424E-4</v>
      </c>
      <c r="Z27" s="98">
        <f>'summary-IS-corrected'!BE26</f>
        <v>2.4956987321734587E-4</v>
      </c>
      <c r="AA27" s="98">
        <f>'summary-IS-corrected'!BF26</f>
        <v>1.0323117483081127E-3</v>
      </c>
      <c r="AB27" s="98">
        <f>'summary-IS-corrected'!BG26</f>
        <v>5.0481178900781338E-4</v>
      </c>
      <c r="AC27" s="98">
        <f>'summary-IS-corrected'!BH26</f>
        <v>8.9618272655319655E-4</v>
      </c>
      <c r="AD27" s="98">
        <f>'summary-IS-corrected'!BI26</f>
        <v>8.2811821567573874E-4</v>
      </c>
      <c r="AE27" s="98">
        <f>'summary-IS-corrected'!BJ26</f>
        <v>6.7497306620145821E-4</v>
      </c>
      <c r="AF27" s="98">
        <f>'summary-IS-corrected'!BK26</f>
        <v>1.815053623398879E-4</v>
      </c>
      <c r="AG27" s="98">
        <f>'summary-IS-corrected'!BL26</f>
        <v>6.069085553240003E-4</v>
      </c>
      <c r="AH27" s="98">
        <f>'summary-IS-corrected'!BM26</f>
        <v>3.5166663953353284E-4</v>
      </c>
    </row>
    <row r="28" spans="1:34" x14ac:dyDescent="0.2">
      <c r="A28">
        <f>'imported summary from web'!A43</f>
        <v>758.6</v>
      </c>
      <c r="B28" t="str">
        <f>'imported summary from web'!B43</f>
        <v>C42H80O8PN</v>
      </c>
      <c r="C28" s="2" t="str">
        <f>'imported summary from web'!C43</f>
        <v>PC(34:2)</v>
      </c>
      <c r="D28" s="69"/>
      <c r="E28" s="237">
        <f>'summary-IS-corrected'!AL27</f>
        <v>4.6964512505445997E-3</v>
      </c>
      <c r="F28" s="237">
        <f>'summary-IS-corrected'!AM27</f>
        <v>4.2880641852798525E-3</v>
      </c>
      <c r="G28" s="237">
        <f>'summary-IS-corrected'!AN27</f>
        <v>4.6283867396671417E-3</v>
      </c>
      <c r="H28" s="237">
        <f>'summary-IS-corrected'!AO27</f>
        <v>4.2880641852798525E-3</v>
      </c>
      <c r="I28" s="237">
        <f>'summary-IS-corrected'!AP27</f>
        <v>4.1179029080862066E-3</v>
      </c>
      <c r="J28" s="98">
        <f>'summary-IS-corrected'!AQ27</f>
        <v>4.4241932070347677E-3</v>
      </c>
      <c r="K28" s="98">
        <f>'summary-IS-corrected'!BB27</f>
        <v>4.4922577179122257E-3</v>
      </c>
      <c r="L28" s="98">
        <f>'summary-IS-corrected'!BN27</f>
        <v>4.3391125684379452E-3</v>
      </c>
      <c r="M28" s="19">
        <f t="shared" si="0"/>
        <v>4.4185211644616465E-3</v>
      </c>
      <c r="N28" s="98">
        <f>'summary-IS-corrected'!AR27</f>
        <v>3.1990320112405247E-3</v>
      </c>
      <c r="O28" s="98">
        <f>'summary-IS-corrected'!AS27</f>
        <v>2.4162901361497579E-3</v>
      </c>
      <c r="P28" s="98">
        <f>'summary-IS-corrected'!AT27</f>
        <v>3.5904029487859078E-3</v>
      </c>
      <c r="Q28" s="98">
        <f>'summary-IS-corrected'!AU27</f>
        <v>2.2461288589561133E-3</v>
      </c>
      <c r="R28" s="98">
        <f>'summary-IS-corrected'!AV27</f>
        <v>2.8416933291338701E-3</v>
      </c>
      <c r="S28" s="98">
        <f>'summary-IS-corrected'!AW27</f>
        <v>2.1440320926399258E-3</v>
      </c>
      <c r="T28" s="98">
        <f>'summary-IS-corrected'!AX27</f>
        <v>3.9137093754538334E-3</v>
      </c>
      <c r="U28" s="98">
        <f>'summary-IS-corrected'!AY27</f>
        <v>2.2120966035173843E-3</v>
      </c>
      <c r="V28" s="98">
        <f>'summary-IS-corrected'!AZ27</f>
        <v>3.0799191172049727E-3</v>
      </c>
      <c r="W28" s="98">
        <f>'summary-IS-corrected'!BA27</f>
        <v>6.9834188160271884E-2</v>
      </c>
      <c r="X28" s="98">
        <f>'summary-IS-corrected'!BC27</f>
        <v>1.8207256659720005E-3</v>
      </c>
      <c r="Y28" s="98">
        <f>'summary-IS-corrected'!BD27</f>
        <v>3.9307255031731979E-3</v>
      </c>
      <c r="Z28" s="98">
        <f>'summary-IS-corrected'!BE27</f>
        <v>1.8887901768494587E-3</v>
      </c>
      <c r="AA28" s="98">
        <f>'summary-IS-corrected'!BF27</f>
        <v>3.4202416715922632E-3</v>
      </c>
      <c r="AB28" s="98">
        <f>'summary-IS-corrected'!BG27</f>
        <v>4.3901609515960387E-3</v>
      </c>
      <c r="AC28" s="98">
        <f>'summary-IS-corrected'!BH27</f>
        <v>3.9817738863312914E-3</v>
      </c>
      <c r="AD28" s="98">
        <f>'summary-IS-corrected'!BI27</f>
        <v>5.9216124463388432E-3</v>
      </c>
      <c r="AE28" s="98">
        <f>'summary-IS-corrected'!BJ27</f>
        <v>2.8587094568532346E-3</v>
      </c>
      <c r="AF28" s="98">
        <f>'summary-IS-corrected'!BK27</f>
        <v>1.5484676224621686E-3</v>
      </c>
      <c r="AG28" s="98">
        <f>'summary-IS-corrected'!BL27</f>
        <v>4.0328222694893841E-3</v>
      </c>
      <c r="AH28" s="98">
        <f>'summary-IS-corrected'!BM27</f>
        <v>1.7866934105332714E-3</v>
      </c>
    </row>
    <row r="29" spans="1:34" x14ac:dyDescent="0.2">
      <c r="A29">
        <f>'imported summary from web'!A44</f>
        <v>760.6</v>
      </c>
      <c r="B29" t="str">
        <f>'imported summary from web'!B44</f>
        <v>C42H82O8PN</v>
      </c>
      <c r="C29" s="2" t="str">
        <f>'imported summary from web'!C44</f>
        <v>PC(34:1)</v>
      </c>
      <c r="D29" s="69"/>
      <c r="E29" s="237">
        <f>'summary-IS-corrected'!AL28</f>
        <v>3.7713411068684838E-2</v>
      </c>
      <c r="F29" s="237">
        <f>'summary-IS-corrected'!AM28</f>
        <v>3.5807604764116013E-2</v>
      </c>
      <c r="G29" s="237">
        <f>'summary-IS-corrected'!AN28</f>
        <v>3.4990830633586524E-2</v>
      </c>
      <c r="H29" s="237">
        <f>'summary-IS-corrected'!AO28</f>
        <v>3.5688491870080462E-2</v>
      </c>
      <c r="I29" s="237">
        <f>'summary-IS-corrected'!AP28</f>
        <v>3.5348169315693172E-2</v>
      </c>
      <c r="J29" s="98">
        <f>'summary-IS-corrected'!AQ28</f>
        <v>3.4905749994989695E-2</v>
      </c>
      <c r="K29" s="98">
        <f>'summary-IS-corrected'!BB28</f>
        <v>3.5467282209728723E-2</v>
      </c>
      <c r="L29" s="98">
        <f>'summary-IS-corrected'!BN28</f>
        <v>3.4548411312883047E-2</v>
      </c>
      <c r="M29" s="19">
        <f t="shared" si="0"/>
        <v>3.4973814505867153E-2</v>
      </c>
      <c r="N29" s="98">
        <f>'summary-IS-corrected'!AR28</f>
        <v>2.7367605415311223E-2</v>
      </c>
      <c r="O29" s="98">
        <f>'summary-IS-corrected'!AS28</f>
        <v>2.3028492846873277E-2</v>
      </c>
      <c r="P29" s="98">
        <f>'summary-IS-corrected'!AT28</f>
        <v>2.8422605333911822E-2</v>
      </c>
      <c r="Q29" s="98">
        <f>'summary-IS-corrected'!AU28</f>
        <v>1.9114783471419445E-2</v>
      </c>
      <c r="R29" s="98">
        <f>'summary-IS-corrected'!AV28</f>
        <v>2.1326880074936827E-2</v>
      </c>
      <c r="S29" s="98">
        <f>'summary-IS-corrected'!AW28</f>
        <v>1.8468170618083594E-2</v>
      </c>
      <c r="T29" s="98">
        <f>'summary-IS-corrected'!AX28</f>
        <v>3.3935830714985918E-2</v>
      </c>
      <c r="U29" s="98">
        <f>'summary-IS-corrected'!AY28</f>
        <v>1.8893573811067706E-2</v>
      </c>
      <c r="V29" s="98">
        <f>'summary-IS-corrected'!AZ28</f>
        <v>2.6295589368991259E-2</v>
      </c>
      <c r="W29" s="98">
        <f>'summary-IS-corrected'!BA28</f>
        <v>0.46112571710963152</v>
      </c>
      <c r="X29" s="98">
        <f>'summary-IS-corrected'!BC28</f>
        <v>1.6477283674917947E-2</v>
      </c>
      <c r="Y29" s="98">
        <f>'summary-IS-corrected'!BD28</f>
        <v>3.7951636856755941E-2</v>
      </c>
      <c r="Z29" s="98">
        <f>'summary-IS-corrected'!BE28</f>
        <v>1.8144864191415668E-2</v>
      </c>
      <c r="AA29" s="98">
        <f>'summary-IS-corrected'!BF28</f>
        <v>3.3765669437792273E-2</v>
      </c>
      <c r="AB29" s="98">
        <f>'summary-IS-corrected'!BG28</f>
        <v>2.951163750795115E-2</v>
      </c>
      <c r="AC29" s="98">
        <f>'summary-IS-corrected'!BH28</f>
        <v>3.7764459451842931E-2</v>
      </c>
      <c r="AD29" s="98">
        <f>'summary-IS-corrected'!BI28</f>
        <v>3.5348169315693172E-2</v>
      </c>
      <c r="AE29" s="98">
        <f>'summary-IS-corrected'!BJ28</f>
        <v>2.8405589206192457E-2</v>
      </c>
      <c r="AF29" s="98">
        <f>'summary-IS-corrected'!BK28</f>
        <v>1.5490348267194811E-2</v>
      </c>
      <c r="AG29" s="98">
        <f>'summary-IS-corrected'!BL28</f>
        <v>3.5705507997799833E-2</v>
      </c>
      <c r="AH29" s="98">
        <f>'summary-IS-corrected'!BM28</f>
        <v>1.7106880400534433E-2</v>
      </c>
    </row>
    <row r="30" spans="1:34" x14ac:dyDescent="0.2">
      <c r="A30">
        <f>'imported summary from web'!A45</f>
        <v>762.6</v>
      </c>
      <c r="B30" t="str">
        <f>'imported summary from web'!B45</f>
        <v>C42H84O8PN</v>
      </c>
      <c r="C30" s="2" t="str">
        <f>'imported summary from web'!C45</f>
        <v>PC(34:0)</v>
      </c>
      <c r="D30" s="69"/>
      <c r="E30" s="237">
        <f>'summary-IS-corrected'!AL29</f>
        <v>1.8774460917032158E-3</v>
      </c>
      <c r="F30" s="237">
        <f>'summary-IS-corrected'!AM29</f>
        <v>1.9795428580194029E-3</v>
      </c>
      <c r="G30" s="237">
        <f>'summary-IS-corrected'!AN29</f>
        <v>1.8434138362644866E-3</v>
      </c>
      <c r="H30" s="237">
        <f>'summary-IS-corrected'!AO29</f>
        <v>1.7413170699482998E-3</v>
      </c>
      <c r="I30" s="237">
        <f>'summary-IS-corrected'!AP29</f>
        <v>1.8263977085451221E-3</v>
      </c>
      <c r="J30" s="98">
        <f>'summary-IS-corrected'!AQ29</f>
        <v>2.0816396243355894E-3</v>
      </c>
      <c r="K30" s="98">
        <f>'summary-IS-corrected'!BB29</f>
        <v>2.268817029248599E-3</v>
      </c>
      <c r="L30" s="98">
        <f>'summary-IS-corrected'!BN29</f>
        <v>1.8604299639838509E-3</v>
      </c>
      <c r="M30" s="19">
        <f t="shared" si="0"/>
        <v>2.0702955391893462E-3</v>
      </c>
      <c r="N30" s="98">
        <f>'summary-IS-corrected'!AR29</f>
        <v>1.1797848552092714E-3</v>
      </c>
      <c r="O30" s="98">
        <f>'summary-IS-corrected'!AS29</f>
        <v>1.2648654938060939E-3</v>
      </c>
      <c r="P30" s="98">
        <f>'summary-IS-corrected'!AT29</f>
        <v>2.9834943934619077E-3</v>
      </c>
      <c r="Q30" s="98">
        <f>'summary-IS-corrected'!AU29</f>
        <v>1.3329300046835521E-3</v>
      </c>
      <c r="R30" s="98">
        <f>'summary-IS-corrected'!AV29</f>
        <v>1.3499461324029164E-3</v>
      </c>
      <c r="S30" s="98">
        <f>'summary-IS-corrected'!AW29</f>
        <v>1.2478493660867294E-3</v>
      </c>
      <c r="T30" s="98">
        <f>'summary-IS-corrected'!AX29</f>
        <v>2.7282524776714402E-3</v>
      </c>
      <c r="U30" s="98">
        <f>'summary-IS-corrected'!AY29</f>
        <v>6.5228489590897227E-4</v>
      </c>
      <c r="V30" s="98">
        <f>'summary-IS-corrected'!AZ29</f>
        <v>2.4219621787228795E-3</v>
      </c>
      <c r="W30" s="98">
        <f>'summary-IS-corrected'!BA29</f>
        <v>1.1457525997705427E-2</v>
      </c>
      <c r="X30" s="98">
        <f>'summary-IS-corrected'!BC29</f>
        <v>1.1117203443318133E-3</v>
      </c>
      <c r="Y30" s="98">
        <f>'summary-IS-corrected'!BD29</f>
        <v>1.1797848552092714E-3</v>
      </c>
      <c r="Z30" s="98">
        <f>'summary-IS-corrected'!BE29</f>
        <v>1.3499461324029164E-3</v>
      </c>
      <c r="AA30" s="98">
        <f>'summary-IS-corrected'!BF29</f>
        <v>1.8604299639838509E-3</v>
      </c>
      <c r="AB30" s="98">
        <f>'summary-IS-corrected'!BG29</f>
        <v>1.9114783471419444E-3</v>
      </c>
      <c r="AC30" s="98">
        <f>'summary-IS-corrected'!BH29</f>
        <v>8.0543004538325259E-4</v>
      </c>
      <c r="AD30" s="98">
        <f>'summary-IS-corrected'!BI29</f>
        <v>1.5541396650352902E-3</v>
      </c>
      <c r="AE30" s="98">
        <f>'summary-IS-corrected'!BJ29</f>
        <v>8.9051068398007512E-4</v>
      </c>
      <c r="AF30" s="98">
        <f>'summary-IS-corrected'!BK29</f>
        <v>1.3499461324029164E-3</v>
      </c>
      <c r="AG30" s="98">
        <f>'summary-IS-corrected'!BL29</f>
        <v>9.7559132257689764E-4</v>
      </c>
      <c r="AH30" s="98">
        <f>'summary-IS-corrected'!BM29</f>
        <v>1.2478493660867294E-3</v>
      </c>
    </row>
    <row r="31" spans="1:34" x14ac:dyDescent="0.2">
      <c r="A31">
        <f>'imported summary from web'!A52</f>
        <v>778.5</v>
      </c>
      <c r="B31" t="str">
        <f>'imported summary from web'!B52</f>
        <v>C44H76O8PN</v>
      </c>
      <c r="C31" s="2" t="str">
        <f>'imported summary from web'!C52</f>
        <v>PC(36:6)</v>
      </c>
      <c r="D31" s="69"/>
      <c r="E31" s="237">
        <f>'summary-IS-corrected'!AL30</f>
        <v>1.2064434553029425E-2</v>
      </c>
      <c r="F31" s="237">
        <f>'summary-IS-corrected'!AM30</f>
        <v>1.1639031360045312E-2</v>
      </c>
      <c r="G31" s="237">
        <f>'summary-IS-corrected'!AN30</f>
        <v>1.1128547528464377E-2</v>
      </c>
      <c r="H31" s="237">
        <f>'summary-IS-corrected'!AO30</f>
        <v>1.1281692677938658E-2</v>
      </c>
      <c r="I31" s="237">
        <f>'summary-IS-corrected'!AP30</f>
        <v>1.1009434634428827E-2</v>
      </c>
      <c r="J31" s="98">
        <f>'summary-IS-corrected'!AQ30</f>
        <v>1.136677331653548E-2</v>
      </c>
      <c r="K31" s="98">
        <f>'summary-IS-corrected'!BB30</f>
        <v>1.12136281670612E-2</v>
      </c>
      <c r="L31" s="98">
        <f>'summary-IS-corrected'!BN30</f>
        <v>1.1383789444254845E-2</v>
      </c>
      <c r="M31" s="19">
        <f t="shared" si="0"/>
        <v>1.1321396975950507E-2</v>
      </c>
      <c r="N31" s="98">
        <f>'summary-IS-corrected'!AR30</f>
        <v>9.5970960337215735E-3</v>
      </c>
      <c r="O31" s="98">
        <f>'summary-IS-corrected'!AS30</f>
        <v>9.2057250961761899E-3</v>
      </c>
      <c r="P31" s="98">
        <f>'summary-IS-corrected'!AT30</f>
        <v>1.0771208846357724E-2</v>
      </c>
      <c r="Q31" s="98">
        <f>'summary-IS-corrected'!AU30</f>
        <v>7.3169349193267317E-3</v>
      </c>
      <c r="R31" s="98">
        <f>'summary-IS-corrected'!AV30</f>
        <v>7.8614510063463958E-3</v>
      </c>
      <c r="S31" s="98">
        <f>'summary-IS-corrected'!AW30</f>
        <v>8.1677413052949552E-3</v>
      </c>
      <c r="T31" s="98">
        <f>'summary-IS-corrected'!AX30</f>
        <v>1.2966289322155744E-2</v>
      </c>
      <c r="U31" s="98">
        <f>'summary-IS-corrected'!AY30</f>
        <v>4.3901609515960387E-3</v>
      </c>
      <c r="V31" s="98">
        <f>'summary-IS-corrected'!AZ30</f>
        <v>1.0175644376179965E-2</v>
      </c>
      <c r="W31" s="98">
        <f>'summary-IS-corrected'!BA30</f>
        <v>0.11346353963272243</v>
      </c>
      <c r="X31" s="98">
        <f>'summary-IS-corrected'!BC30</f>
        <v>6.8234672154651611E-3</v>
      </c>
      <c r="Y31" s="98">
        <f>'summary-IS-corrected'!BD30</f>
        <v>8.3038703270498712E-3</v>
      </c>
      <c r="Z31" s="98">
        <f>'summary-IS-corrected'!BE30</f>
        <v>8.0826606666981344E-3</v>
      </c>
      <c r="AA31" s="98">
        <f>'summary-IS-corrected'!BF30</f>
        <v>9.9033863326701346E-3</v>
      </c>
      <c r="AB31" s="98">
        <f>'summary-IS-corrected'!BG30</f>
        <v>1.2387740979697351E-2</v>
      </c>
      <c r="AC31" s="98">
        <f>'summary-IS-corrected'!BH30</f>
        <v>9.4269347565279285E-3</v>
      </c>
      <c r="AD31" s="98">
        <f>'summary-IS-corrected'!BI30</f>
        <v>1.2591934512329723E-2</v>
      </c>
      <c r="AE31" s="98">
        <f>'summary-IS-corrected'!BJ30</f>
        <v>1.0669112080041537E-2</v>
      </c>
      <c r="AF31" s="98">
        <f>'summary-IS-corrected'!BK30</f>
        <v>5.5983060196709185E-3</v>
      </c>
      <c r="AG31" s="98">
        <f>'summary-IS-corrected'!BL30</f>
        <v>8.9164509249469934E-3</v>
      </c>
      <c r="AH31" s="98">
        <f>'summary-IS-corrected'!BM30</f>
        <v>6.6022575551134225E-3</v>
      </c>
    </row>
    <row r="32" spans="1:34" x14ac:dyDescent="0.2">
      <c r="A32">
        <f>'imported summary from web'!A53</f>
        <v>780.5</v>
      </c>
      <c r="B32" t="str">
        <f>'imported summary from web'!B53</f>
        <v>C44H78O8PN</v>
      </c>
      <c r="C32" s="2" t="str">
        <f>'imported summary from web'!C53</f>
        <v>PC(36:5)</v>
      </c>
      <c r="D32" s="69"/>
      <c r="E32" s="237">
        <f>'summary-IS-corrected'!AL31</f>
        <v>4.4321340666371375E-2</v>
      </c>
      <c r="F32" s="237">
        <f>'summary-IS-corrected'!AM31</f>
        <v>4.0850050611621017E-2</v>
      </c>
      <c r="G32" s="237">
        <f>'summary-IS-corrected'!AN31</f>
        <v>4.1156340910569585E-2</v>
      </c>
      <c r="H32" s="237">
        <f>'summary-IS-corrected'!AO31</f>
        <v>4.1173357038288949E-2</v>
      </c>
      <c r="I32" s="237">
        <f>'summary-IS-corrected'!AP31</f>
        <v>4.0833034483901659E-2</v>
      </c>
      <c r="J32" s="98">
        <f>'summary-IS-corrected'!AQ31</f>
        <v>4.0884082867059746E-2</v>
      </c>
      <c r="K32" s="98">
        <f>'summary-IS-corrected'!BB31</f>
        <v>4.0373599035478817E-2</v>
      </c>
      <c r="L32" s="98">
        <f>'summary-IS-corrected'!BN31</f>
        <v>4.0816018356182295E-2</v>
      </c>
      <c r="M32" s="19">
        <f t="shared" si="0"/>
        <v>4.0691233419573619E-2</v>
      </c>
      <c r="N32" s="98">
        <f>'summary-IS-corrected'!AR31</f>
        <v>3.4911422037562811E-2</v>
      </c>
      <c r="O32" s="98">
        <f>'summary-IS-corrected'!AS31</f>
        <v>3.649392191546371E-2</v>
      </c>
      <c r="P32" s="98">
        <f>'summary-IS-corrected'!AT31</f>
        <v>3.5643115529495485E-2</v>
      </c>
      <c r="Q32" s="98">
        <f>'summary-IS-corrected'!AU31</f>
        <v>2.4038116424888904E-2</v>
      </c>
      <c r="R32" s="98">
        <f>'summary-IS-corrected'!AV31</f>
        <v>2.4310374468398739E-2</v>
      </c>
      <c r="S32" s="98">
        <f>'summary-IS-corrected'!AW31</f>
        <v>2.3919003530853359E-2</v>
      </c>
      <c r="T32" s="98">
        <f>'summary-IS-corrected'!AX31</f>
        <v>3.9761018437581695E-2</v>
      </c>
      <c r="U32" s="98">
        <f>'summary-IS-corrected'!AY31</f>
        <v>1.8065455595391969E-2</v>
      </c>
      <c r="V32" s="98">
        <f>'summary-IS-corrected'!AZ31</f>
        <v>3.3465051181416829E-2</v>
      </c>
      <c r="W32" s="98">
        <f>'summary-IS-corrected'!BA31</f>
        <v>0.35452534899038612</v>
      </c>
      <c r="X32" s="98">
        <f>'summary-IS-corrected'!BC31</f>
        <v>2.4514568001031117E-2</v>
      </c>
      <c r="Y32" s="98">
        <f>'summary-IS-corrected'!BD31</f>
        <v>3.9880131331617247E-2</v>
      </c>
      <c r="Z32" s="98">
        <f>'summary-IS-corrected'!BE31</f>
        <v>2.4242309957521281E-2</v>
      </c>
      <c r="AA32" s="98">
        <f>'summary-IS-corrected'!BF31</f>
        <v>4.9102872555512801E-2</v>
      </c>
      <c r="AB32" s="98">
        <f>'summary-IS-corrected'!BG31</f>
        <v>4.0322550652320724E-2</v>
      </c>
      <c r="AC32" s="98">
        <f>'summary-IS-corrected'!BH31</f>
        <v>4.3946985856545363E-2</v>
      </c>
      <c r="AD32" s="98">
        <f>'summary-IS-corrected'!BI31</f>
        <v>4.1956098913379716E-2</v>
      </c>
      <c r="AE32" s="98">
        <f>'summary-IS-corrected'!BJ31</f>
        <v>2.9874648232630929E-2</v>
      </c>
      <c r="AF32" s="98">
        <f>'summary-IS-corrected'!BK31</f>
        <v>2.4429487362434294E-2</v>
      </c>
      <c r="AG32" s="98">
        <f>'summary-IS-corrected'!BL31</f>
        <v>3.1355051344215637E-2</v>
      </c>
      <c r="AH32" s="98">
        <f>'summary-IS-corrected'!BM31</f>
        <v>1.8048439467672605E-2</v>
      </c>
    </row>
    <row r="33" spans="1:34" x14ac:dyDescent="0.2">
      <c r="A33">
        <f>'imported summary from web'!A54</f>
        <v>782.6</v>
      </c>
      <c r="B33" t="str">
        <f>'imported summary from web'!B54</f>
        <v>C44H80O8PN</v>
      </c>
      <c r="C33" s="2" t="str">
        <f>'imported summary from web'!C54</f>
        <v>PC(36:4)</v>
      </c>
      <c r="D33" s="69"/>
      <c r="E33" s="237">
        <f>'summary-IS-corrected'!AL32</f>
        <v>4.906316825750095E-3</v>
      </c>
      <c r="F33" s="237">
        <f>'summary-IS-corrected'!AM32</f>
        <v>4.3788168664497954E-3</v>
      </c>
      <c r="G33" s="237">
        <f>'summary-IS-corrected'!AN32</f>
        <v>4.974381336627553E-3</v>
      </c>
      <c r="H33" s="237">
        <f>'summary-IS-corrected'!AO32</f>
        <v>4.5149458882047123E-3</v>
      </c>
      <c r="I33" s="237">
        <f>'summary-IS-corrected'!AP32</f>
        <v>4.4979297604853469E-3</v>
      </c>
      <c r="J33" s="98">
        <f>'summary-IS-corrected'!AQ32</f>
        <v>4.6510749099596274E-3</v>
      </c>
      <c r="K33" s="98">
        <f>'summary-IS-corrected'!BB32</f>
        <v>4.838252314872637E-3</v>
      </c>
      <c r="L33" s="98">
        <f>'summary-IS-corrected'!BN32</f>
        <v>4.3958329941691599E-3</v>
      </c>
      <c r="M33" s="19">
        <f t="shared" si="0"/>
        <v>4.6283867396671417E-3</v>
      </c>
      <c r="N33" s="98">
        <f>'summary-IS-corrected'!AR32</f>
        <v>3.4259137141653849E-3</v>
      </c>
      <c r="O33" s="98">
        <f>'summary-IS-corrected'!AS32</f>
        <v>3.2897846924104684E-3</v>
      </c>
      <c r="P33" s="98">
        <f>'summary-IS-corrected'!AT32</f>
        <v>4.7191394208370855E-3</v>
      </c>
      <c r="Q33" s="98">
        <f>'summary-IS-corrected'!AU32</f>
        <v>2.5580912004777951E-3</v>
      </c>
      <c r="R33" s="98">
        <f>'summary-IS-corrected'!AV32</f>
        <v>2.6261557113552536E-3</v>
      </c>
      <c r="S33" s="98">
        <f>'summary-IS-corrected'!AW32</f>
        <v>2.0816396243355894E-3</v>
      </c>
      <c r="T33" s="98">
        <f>'summary-IS-corrected'!AX32</f>
        <v>4.804220059433908E-3</v>
      </c>
      <c r="U33" s="98">
        <f>'summary-IS-corrected'!AY32</f>
        <v>3.9874459289044126E-3</v>
      </c>
      <c r="V33" s="98">
        <f>'summary-IS-corrected'!AZ32</f>
        <v>3.9363975457463191E-3</v>
      </c>
      <c r="W33" s="98">
        <f>'summary-IS-corrected'!BA32</f>
        <v>4.8773894086271766E-2</v>
      </c>
      <c r="X33" s="98">
        <f>'summary-IS-corrected'!BC32</f>
        <v>1.673252559070842E-3</v>
      </c>
      <c r="Y33" s="98">
        <f>'summary-IS-corrected'!BD32</f>
        <v>3.4429298418847485E-3</v>
      </c>
      <c r="Z33" s="98">
        <f>'summary-IS-corrected'!BE32</f>
        <v>2.5580912004777951E-3</v>
      </c>
      <c r="AA33" s="98">
        <f>'summary-IS-corrected'!BF32</f>
        <v>3.8343007794301325E-3</v>
      </c>
      <c r="AB33" s="98">
        <f>'summary-IS-corrected'!BG32</f>
        <v>3.4088975864460204E-3</v>
      </c>
      <c r="AC33" s="98">
        <f>'summary-IS-corrected'!BH32</f>
        <v>2.8303492439876276E-3</v>
      </c>
      <c r="AD33" s="98">
        <f>'summary-IS-corrected'!BI32</f>
        <v>3.8683330348688615E-3</v>
      </c>
      <c r="AE33" s="98">
        <f>'summary-IS-corrected'!BJ32</f>
        <v>3.2727685646911039E-3</v>
      </c>
      <c r="AF33" s="98">
        <f>'summary-IS-corrected'!BK32</f>
        <v>2.200752518371141E-3</v>
      </c>
      <c r="AG33" s="98">
        <f>'summary-IS-corrected'!BL32</f>
        <v>4.4638975050466179E-3</v>
      </c>
      <c r="AH33" s="98">
        <f>'summary-IS-corrected'!BM32</f>
        <v>2.4730105618809731E-3</v>
      </c>
    </row>
    <row r="34" spans="1:34" x14ac:dyDescent="0.2">
      <c r="A34">
        <f>'imported summary from web'!A55</f>
        <v>784.6</v>
      </c>
      <c r="B34" t="str">
        <f>'imported summary from web'!B55</f>
        <v>C44H82O8PN</v>
      </c>
      <c r="C34" s="2" t="str">
        <f>'imported summary from web'!C55</f>
        <v>PC(36:3)</v>
      </c>
      <c r="D34" s="69"/>
      <c r="E34" s="237">
        <f>'summary-IS-corrected'!AL33</f>
        <v>1.1060483017586919E-3</v>
      </c>
      <c r="F34" s="237">
        <f>'summary-IS-corrected'!AM33</f>
        <v>7.6572574737140216E-4</v>
      </c>
      <c r="G34" s="237">
        <f>'summary-IS-corrected'!AN33</f>
        <v>1.0039515354425051E-3</v>
      </c>
      <c r="H34" s="237">
        <f>'summary-IS-corrected'!AO33</f>
        <v>9.3588702456504698E-4</v>
      </c>
      <c r="I34" s="237">
        <f>'summary-IS-corrected'!AP33</f>
        <v>9.699192800037761E-4</v>
      </c>
      <c r="J34" s="98">
        <f>'summary-IS-corrected'!AQ33</f>
        <v>8.1677413052949556E-4</v>
      </c>
      <c r="K34" s="98">
        <f>'summary-IS-corrected'!BB33</f>
        <v>9.3588702456504698E-4</v>
      </c>
      <c r="L34" s="98">
        <f>'summary-IS-corrected'!BN33</f>
        <v>9.3588702456504698E-4</v>
      </c>
      <c r="M34" s="19">
        <f t="shared" si="0"/>
        <v>8.9618272655319655E-4</v>
      </c>
      <c r="N34" s="98">
        <f>'summary-IS-corrected'!AR33</f>
        <v>4.934677038615703E-4</v>
      </c>
      <c r="O34" s="98">
        <f>'summary-IS-corrected'!AS33</f>
        <v>6.2959672561648623E-4</v>
      </c>
      <c r="P34" s="98">
        <f>'summary-IS-corrected'!AT33</f>
        <v>8.6782251368758897E-4</v>
      </c>
      <c r="Q34" s="98">
        <f>'summary-IS-corrected'!AU33</f>
        <v>1.0379837908812341E-3</v>
      </c>
      <c r="R34" s="98">
        <f>'summary-IS-corrected'!AV33</f>
        <v>6.8064510877457974E-4</v>
      </c>
      <c r="S34" s="98">
        <f>'summary-IS-corrected'!AW33</f>
        <v>1.1060483017586919E-3</v>
      </c>
      <c r="T34" s="98">
        <f>'summary-IS-corrected'!AX33</f>
        <v>7.6572574737140216E-4</v>
      </c>
      <c r="U34" s="98">
        <f>'summary-IS-corrected'!AY33</f>
        <v>6.6362898105521524E-4</v>
      </c>
      <c r="V34" s="98">
        <f>'summary-IS-corrected'!AZ33</f>
        <v>7.3169349193267315E-4</v>
      </c>
      <c r="W34" s="98">
        <f>'summary-IS-corrected'!BA33</f>
        <v>1.1332741061096751E-2</v>
      </c>
      <c r="X34" s="98">
        <f>'summary-IS-corrected'!BC33</f>
        <v>9.5290315228441149E-4</v>
      </c>
      <c r="Y34" s="98">
        <f>'summary-IS-corrected'!BD33</f>
        <v>7.6572574737140216E-4</v>
      </c>
      <c r="Z34" s="98">
        <f>'summary-IS-corrected'!BE33</f>
        <v>1.1911289403555144E-3</v>
      </c>
      <c r="AA34" s="98">
        <f>'summary-IS-corrected'!BF33</f>
        <v>6.9766123649394414E-4</v>
      </c>
      <c r="AB34" s="98">
        <f>'summary-IS-corrected'!BG33</f>
        <v>8.1677413052949556E-4</v>
      </c>
      <c r="AC34" s="98">
        <f>'summary-IS-corrected'!BH33</f>
        <v>5.2749995930029931E-4</v>
      </c>
      <c r="AD34" s="98">
        <f>'summary-IS-corrected'!BI33</f>
        <v>1.0720160463199631E-3</v>
      </c>
      <c r="AE34" s="98">
        <f>'summary-IS-corrected'!BJ33</f>
        <v>4.4241932070347679E-4</v>
      </c>
      <c r="AF34" s="98">
        <f>'summary-IS-corrected'!BK33</f>
        <v>9.8693540772314061E-4</v>
      </c>
      <c r="AG34" s="98">
        <f>'summary-IS-corrected'!BL33</f>
        <v>6.4661285333585073E-4</v>
      </c>
      <c r="AH34" s="98">
        <f>'summary-IS-corrected'!BM33</f>
        <v>9.1887089684568248E-4</v>
      </c>
    </row>
    <row r="35" spans="1:34" x14ac:dyDescent="0.2">
      <c r="A35">
        <f>'imported summary from web'!A57</f>
        <v>786.6</v>
      </c>
      <c r="B35" t="str">
        <f>'imported summary from web'!B57</f>
        <v>C44H84O8PN</v>
      </c>
      <c r="C35" s="2" t="str">
        <f>'imported summary from web'!C57</f>
        <v>PC(36:2)</v>
      </c>
      <c r="D35" s="69"/>
      <c r="E35" s="237">
        <f>'summary-IS-corrected'!AL34</f>
        <v>3.6754835873827304E-3</v>
      </c>
      <c r="F35" s="237">
        <f>'summary-IS-corrected'!AM34</f>
        <v>3.5223384379084502E-3</v>
      </c>
      <c r="G35" s="237">
        <f>'summary-IS-corrected'!AN34</f>
        <v>3.0118546063275151E-3</v>
      </c>
      <c r="H35" s="237">
        <f>'summary-IS-corrected'!AO34</f>
        <v>3.3691932884341697E-3</v>
      </c>
      <c r="I35" s="237">
        <f>'summary-IS-corrected'!AP34</f>
        <v>2.9608062231694216E-3</v>
      </c>
      <c r="J35" s="98">
        <f>'summary-IS-corrected'!AQ34</f>
        <v>3.5223384379084502E-3</v>
      </c>
      <c r="K35" s="98">
        <f>'summary-IS-corrected'!BB34</f>
        <v>3.0118546063275151E-3</v>
      </c>
      <c r="L35" s="98">
        <f>'summary-IS-corrected'!BN34</f>
        <v>3.1139513726437017E-3</v>
      </c>
      <c r="M35" s="19">
        <f t="shared" si="0"/>
        <v>3.2160481389598892E-3</v>
      </c>
      <c r="N35" s="98">
        <f>'summary-IS-corrected'!AR34</f>
        <v>2.5183869024659449E-3</v>
      </c>
      <c r="O35" s="98">
        <f>'summary-IS-corrected'!AS34</f>
        <v>1.9568546877269167E-3</v>
      </c>
      <c r="P35" s="98">
        <f>'summary-IS-corrected'!AT34</f>
        <v>2.9778223508887861E-3</v>
      </c>
      <c r="Q35" s="98">
        <f>'summary-IS-corrected'!AU34</f>
        <v>1.6335482610589911E-3</v>
      </c>
      <c r="R35" s="98">
        <f>'summary-IS-corrected'!AV34</f>
        <v>2.0759675817624682E-3</v>
      </c>
      <c r="S35" s="98">
        <f>'summary-IS-corrected'!AW34</f>
        <v>1.7016127719364494E-3</v>
      </c>
      <c r="T35" s="98">
        <f>'summary-IS-corrected'!AX34</f>
        <v>3.3011287775567113E-3</v>
      </c>
      <c r="U35" s="98">
        <f>'summary-IS-corrected'!AY34</f>
        <v>1.9568546877269167E-3</v>
      </c>
      <c r="V35" s="98">
        <f>'summary-IS-corrected'!AZ34</f>
        <v>2.9437900954500571E-3</v>
      </c>
      <c r="W35" s="98">
        <f>'summary-IS-corrected'!BA34</f>
        <v>5.6867898838116132E-2</v>
      </c>
      <c r="X35" s="98">
        <f>'summary-IS-corrected'!BC34</f>
        <v>1.8207256659720005E-3</v>
      </c>
      <c r="Y35" s="98">
        <f>'summary-IS-corrected'!BD34</f>
        <v>2.5354030301853094E-3</v>
      </c>
      <c r="Z35" s="98">
        <f>'summary-IS-corrected'!BE34</f>
        <v>1.7696772828139072E-3</v>
      </c>
      <c r="AA35" s="98">
        <f>'summary-IS-corrected'!BF34</f>
        <v>2.5013707747465804E-3</v>
      </c>
      <c r="AB35" s="98">
        <f>'summary-IS-corrected'!BG34</f>
        <v>3.0458868617662441E-3</v>
      </c>
      <c r="AC35" s="98">
        <f>'summary-IS-corrected'!BH34</f>
        <v>2.4162901361497579E-3</v>
      </c>
      <c r="AD35" s="98">
        <f>'summary-IS-corrected'!BI34</f>
        <v>3.8626609922957399E-3</v>
      </c>
      <c r="AE35" s="98">
        <f>'summary-IS-corrected'!BJ34</f>
        <v>1.8887901768494585E-3</v>
      </c>
      <c r="AF35" s="98">
        <f>'summary-IS-corrected'!BK34</f>
        <v>1.7356450273751784E-3</v>
      </c>
      <c r="AG35" s="98">
        <f>'summary-IS-corrected'!BL34</f>
        <v>3.4372577993116277E-3</v>
      </c>
      <c r="AH35" s="98">
        <f>'summary-IS-corrected'!BM34</f>
        <v>1.4463708561459818E-3</v>
      </c>
    </row>
    <row r="36" spans="1:34" x14ac:dyDescent="0.2">
      <c r="A36">
        <f>'imported summary from web'!A59</f>
        <v>788.6</v>
      </c>
      <c r="B36" t="str">
        <f>'imported summary from web'!B59</f>
        <v>C44H86O8PN</v>
      </c>
      <c r="C36" s="2" t="str">
        <f>'imported summary from web'!C59</f>
        <v>PC(36:1)</v>
      </c>
      <c r="D36" s="69"/>
      <c r="E36" s="237">
        <f>'summary-IS-corrected'!AL35</f>
        <v>2.6998922648058328E-3</v>
      </c>
      <c r="F36" s="237">
        <f>'summary-IS-corrected'!AM35</f>
        <v>2.6318277539283748E-3</v>
      </c>
      <c r="G36" s="237">
        <f>'summary-IS-corrected'!AN35</f>
        <v>2.4446503490153653E-3</v>
      </c>
      <c r="H36" s="237">
        <f>'summary-IS-corrected'!AO35</f>
        <v>2.5807793707702809E-3</v>
      </c>
      <c r="I36" s="237">
        <f>'summary-IS-corrected'!AP35</f>
        <v>2.7509406479639259E-3</v>
      </c>
      <c r="J36" s="98">
        <f>'summary-IS-corrected'!AQ35</f>
        <v>2.5637632430509168E-3</v>
      </c>
      <c r="K36" s="98">
        <f>'summary-IS-corrected'!BB35</f>
        <v>2.5977954984896458E-3</v>
      </c>
      <c r="L36" s="98">
        <f>'summary-IS-corrected'!BN35</f>
        <v>2.4956987321734588E-3</v>
      </c>
      <c r="M36" s="19">
        <f t="shared" si="0"/>
        <v>2.5524191579046739E-3</v>
      </c>
      <c r="N36" s="98">
        <f>'summary-IS-corrected'!AR35</f>
        <v>1.5938439630471409E-3</v>
      </c>
      <c r="O36" s="98">
        <f>'summary-IS-corrected'!AS35</f>
        <v>1.7980374956795147E-3</v>
      </c>
      <c r="P36" s="98">
        <f>'summary-IS-corrected'!AT35</f>
        <v>3.2784406072642255E-3</v>
      </c>
      <c r="Q36" s="98">
        <f>'summary-IS-corrected'!AU35</f>
        <v>2.1723923055055332E-3</v>
      </c>
      <c r="R36" s="98">
        <f>'summary-IS-corrected'!AV35</f>
        <v>1.9681987728731596E-3</v>
      </c>
      <c r="S36" s="98">
        <f>'summary-IS-corrected'!AW35</f>
        <v>2.3936019658572717E-3</v>
      </c>
      <c r="T36" s="98">
        <f>'summary-IS-corrected'!AX35</f>
        <v>2.7679567756832908E-3</v>
      </c>
      <c r="U36" s="98">
        <f>'summary-IS-corrected'!AY35</f>
        <v>2.2234406886636267E-3</v>
      </c>
      <c r="V36" s="98">
        <f>'summary-IS-corrected'!AZ35</f>
        <v>3.4315857567385052E-3</v>
      </c>
      <c r="W36" s="98">
        <f>'summary-IS-corrected'!BA35</f>
        <v>2.1026261818561393E-2</v>
      </c>
      <c r="X36" s="98">
        <f>'summary-IS-corrected'!BC35</f>
        <v>2.4446503490153653E-3</v>
      </c>
      <c r="Y36" s="98">
        <f>'summary-IS-corrected'!BD35</f>
        <v>1.7810213679601502E-3</v>
      </c>
      <c r="Z36" s="98">
        <f>'summary-IS-corrected'!BE35</f>
        <v>3.2444083518254961E-3</v>
      </c>
      <c r="AA36" s="98">
        <f>'summary-IS-corrected'!BF35</f>
        <v>2.2915051995410847E-3</v>
      </c>
      <c r="AB36" s="98">
        <f>'summary-IS-corrected'!BG35</f>
        <v>2.2064245609442622E-3</v>
      </c>
      <c r="AC36" s="98">
        <f>'summary-IS-corrected'!BH35</f>
        <v>1.1003762591855705E-3</v>
      </c>
      <c r="AD36" s="98">
        <f>'summary-IS-corrected'!BI35</f>
        <v>2.0702955391893462E-3</v>
      </c>
      <c r="AE36" s="98">
        <f>'summary-IS-corrected'!BJ35</f>
        <v>1.3896504304147668E-3</v>
      </c>
      <c r="AF36" s="98">
        <f>'summary-IS-corrected'!BK35</f>
        <v>2.5637632430509168E-3</v>
      </c>
      <c r="AG36" s="98">
        <f>'summary-IS-corrected'!BL35</f>
        <v>1.3215859195373093E-3</v>
      </c>
      <c r="AH36" s="98">
        <f>'summary-IS-corrected'!BM35</f>
        <v>2.0702955391893462E-3</v>
      </c>
    </row>
    <row r="37" spans="1:34" x14ac:dyDescent="0.2">
      <c r="A37">
        <f>'imported summary from web'!A61</f>
        <v>790.6</v>
      </c>
      <c r="B37" t="str">
        <f>'imported summary from web'!B61</f>
        <v>C44H88O8PN</v>
      </c>
      <c r="C37" s="2" t="str">
        <f>'imported summary from web'!C61</f>
        <v>PC(36:0)</v>
      </c>
      <c r="D37" s="69" t="s">
        <v>120</v>
      </c>
      <c r="E37" s="237">
        <f>'summary-IS-corrected'!AL36</f>
        <v>9.6368003317334246E-3</v>
      </c>
      <c r="F37" s="237">
        <f>'summary-IS-corrected'!AM36</f>
        <v>8.93913909523948E-3</v>
      </c>
      <c r="G37" s="237">
        <f>'summary-IS-corrected'!AN36</f>
        <v>9.3475261605042281E-3</v>
      </c>
      <c r="H37" s="237">
        <f>'summary-IS-corrected'!AO36</f>
        <v>8.6158326685715544E-3</v>
      </c>
      <c r="I37" s="237">
        <f>'summary-IS-corrected'!AP36</f>
        <v>8.5137359022553673E-3</v>
      </c>
      <c r="J37" s="98">
        <f>'summary-IS-corrected'!AQ36</f>
        <v>8.5137359022553673E-3</v>
      </c>
      <c r="K37" s="98">
        <f>'summary-IS-corrected'!BB36</f>
        <v>9.075268116994396E-3</v>
      </c>
      <c r="L37" s="98">
        <f>'summary-IS-corrected'!BN36</f>
        <v>9.0922842447137605E-3</v>
      </c>
      <c r="M37" s="19">
        <f t="shared" si="0"/>
        <v>8.8937627546545068E-3</v>
      </c>
      <c r="N37" s="98">
        <f>'summary-IS-corrected'!AR36</f>
        <v>5.5188974236472163E-3</v>
      </c>
      <c r="O37" s="98">
        <f>'summary-IS-corrected'!AS36</f>
        <v>6.0974457661056095E-3</v>
      </c>
      <c r="P37" s="98">
        <f>'summary-IS-corrected'!AT36</f>
        <v>9.8580099920851632E-3</v>
      </c>
      <c r="Q37" s="98">
        <f>'summary-IS-corrected'!AU36</f>
        <v>7.2205101955836667E-3</v>
      </c>
      <c r="R37" s="98">
        <f>'summary-IS-corrected'!AV36</f>
        <v>6.9652682797931992E-3</v>
      </c>
      <c r="S37" s="98">
        <f>'summary-IS-corrected'!AW36</f>
        <v>6.386719937334806E-3</v>
      </c>
      <c r="T37" s="98">
        <f>'summary-IS-corrected'!AX36</f>
        <v>1.0351477695946734E-2</v>
      </c>
      <c r="U37" s="98">
        <f>'summary-IS-corrected'!AY36</f>
        <v>7.1184134292674797E-3</v>
      </c>
      <c r="V37" s="98">
        <f>'summary-IS-corrected'!AZ36</f>
        <v>1.2801800087535219E-2</v>
      </c>
      <c r="W37" s="98">
        <f>'summary-IS-corrected'!BA36</f>
        <v>5.6941635391566714E-2</v>
      </c>
      <c r="X37" s="98">
        <f>'summary-IS-corrected'!BC36</f>
        <v>6.3356715541767116E-3</v>
      </c>
      <c r="Y37" s="98">
        <f>'summary-IS-corrected'!BD36</f>
        <v>6.216558660141161E-3</v>
      </c>
      <c r="Z37" s="98">
        <f>'summary-IS-corrected'!BE36</f>
        <v>9.1943810110299475E-3</v>
      </c>
      <c r="AA37" s="98">
        <f>'summary-IS-corrected'!BF36</f>
        <v>8.7519616903264704E-3</v>
      </c>
      <c r="AB37" s="98">
        <f>'summary-IS-corrected'!BG36</f>
        <v>8.3435746250617223E-3</v>
      </c>
      <c r="AC37" s="98">
        <f>'summary-IS-corrected'!BH36</f>
        <v>4.3107523555723382E-3</v>
      </c>
      <c r="AD37" s="98">
        <f>'summary-IS-corrected'!BI36</f>
        <v>7.1354295569868434E-3</v>
      </c>
      <c r="AE37" s="98">
        <f>'summary-IS-corrected'!BJ36</f>
        <v>4.872284570311366E-3</v>
      </c>
      <c r="AF37" s="98">
        <f>'summary-IS-corrected'!BK36</f>
        <v>7.5438166222515923E-3</v>
      </c>
      <c r="AG37" s="98">
        <f>'summary-IS-corrected'!BL36</f>
        <v>5.7741393394376847E-3</v>
      </c>
      <c r="AH37" s="98">
        <f>'summary-IS-corrected'!BM36</f>
        <v>6.1995425324217973E-3</v>
      </c>
    </row>
    <row r="38" spans="1:34" x14ac:dyDescent="0.2">
      <c r="A38">
        <f>'imported summary from web'!A69</f>
        <v>806.6</v>
      </c>
      <c r="B38" t="str">
        <f>'imported summary from web'!B69</f>
        <v>C46H80O8PN</v>
      </c>
      <c r="C38" s="2" t="str">
        <f>'imported summary from web'!C69</f>
        <v>PC(38:6)</v>
      </c>
      <c r="D38" s="69"/>
      <c r="E38" s="237">
        <f>'summary-IS-corrected'!AL37</f>
        <v>0.1531678376445729</v>
      </c>
      <c r="F38" s="237">
        <f>'summary-IS-corrected'!AM37</f>
        <v>0.14266888684172502</v>
      </c>
      <c r="G38" s="237">
        <f>'summary-IS-corrected'!AN37</f>
        <v>0.14659961234489821</v>
      </c>
      <c r="H38" s="237">
        <f>'summary-IS-corrected'!AO37</f>
        <v>0.14307727390698977</v>
      </c>
      <c r="I38" s="237">
        <f>'summary-IS-corrected'!AP37</f>
        <v>0.14511920923331351</v>
      </c>
      <c r="J38" s="98">
        <f>'summary-IS-corrected'!AQ37</f>
        <v>0.1438259835266418</v>
      </c>
      <c r="K38" s="98">
        <f>'summary-IS-corrected'!BB37</f>
        <v>0.14527235438278777</v>
      </c>
      <c r="L38" s="98">
        <f>'summary-IS-corrected'!BN37</f>
        <v>0.1436388061217288</v>
      </c>
      <c r="M38" s="19">
        <f t="shared" si="0"/>
        <v>0.1442457146770528</v>
      </c>
      <c r="N38" s="98">
        <f>'summary-IS-corrected'!AR37</f>
        <v>0.11537501797986439</v>
      </c>
      <c r="O38" s="98">
        <f>'summary-IS-corrected'!AS37</f>
        <v>0.12133066268164197</v>
      </c>
      <c r="P38" s="98">
        <f>'summary-IS-corrected'!AT37</f>
        <v>0.11142727634897183</v>
      </c>
      <c r="Q38" s="98">
        <f>'summary-IS-corrected'!AU37</f>
        <v>0.14450662863541638</v>
      </c>
      <c r="R38" s="98">
        <f>'summary-IS-corrected'!AV37</f>
        <v>0.11391163099599902</v>
      </c>
      <c r="S38" s="98">
        <f>'summary-IS-corrected'!AW37</f>
        <v>0.16693388496953879</v>
      </c>
      <c r="T38" s="98">
        <f>'summary-IS-corrected'!AX37</f>
        <v>0.128290258918862</v>
      </c>
      <c r="U38" s="98">
        <f>'summary-IS-corrected'!AY37</f>
        <v>0.13621977443608585</v>
      </c>
      <c r="V38" s="98">
        <f>'summary-IS-corrected'!AZ37</f>
        <v>0.12306630770901714</v>
      </c>
      <c r="W38" s="98">
        <f>'summary-IS-corrected'!BA37</f>
        <v>1.0782496211078234</v>
      </c>
      <c r="X38" s="98">
        <f>'summary-IS-corrected'!BC37</f>
        <v>0.13671324213994746</v>
      </c>
      <c r="Y38" s="98">
        <f>'summary-IS-corrected'!BD37</f>
        <v>0.11054243770756486</v>
      </c>
      <c r="Z38" s="98">
        <f>'summary-IS-corrected'!BE37</f>
        <v>0.15056437010351012</v>
      </c>
      <c r="AA38" s="98">
        <f>'summary-IS-corrected'!BF37</f>
        <v>9.835889026049989E-2</v>
      </c>
      <c r="AB38" s="98">
        <f>'summary-IS-corrected'!BG37</f>
        <v>0.11711066300723956</v>
      </c>
      <c r="AC38" s="98">
        <f>'summary-IS-corrected'!BH37</f>
        <v>0.11792743713776907</v>
      </c>
      <c r="AD38" s="98">
        <f>'summary-IS-corrected'!BI37</f>
        <v>0.10251082542402483</v>
      </c>
      <c r="AE38" s="98">
        <f>'summary-IS-corrected'!BJ37</f>
        <v>0.11739993717846876</v>
      </c>
      <c r="AF38" s="98">
        <f>'summary-IS-corrected'!BK37</f>
        <v>0.12446163018200503</v>
      </c>
      <c r="AG38" s="98">
        <f>'summary-IS-corrected'!BL37</f>
        <v>0.13598154864801476</v>
      </c>
      <c r="AH38" s="98">
        <f>'summary-IS-corrected'!BM37</f>
        <v>0.13763211303679312</v>
      </c>
    </row>
    <row r="39" spans="1:34" x14ac:dyDescent="0.2">
      <c r="A39">
        <f>'imported summary from web'!A70</f>
        <v>808.6</v>
      </c>
      <c r="B39" t="str">
        <f>'imported summary from web'!B70</f>
        <v>C46H82O8PN</v>
      </c>
      <c r="C39" s="2" t="str">
        <f>'imported summary from web'!C70</f>
        <v>PC(38:5)</v>
      </c>
      <c r="D39" s="69"/>
      <c r="E39" s="237">
        <f>'summary-IS-corrected'!AL38</f>
        <v>5.7344350414258345E-3</v>
      </c>
      <c r="F39" s="237">
        <f>'summary-IS-corrected'!AM38</f>
        <v>5.3430641038804509E-3</v>
      </c>
      <c r="G39" s="237">
        <f>'summary-IS-corrected'!AN38</f>
        <v>4.237015802121759E-3</v>
      </c>
      <c r="H39" s="237">
        <f>'summary-IS-corrected'!AO38</f>
        <v>5.8024995523032917E-3</v>
      </c>
      <c r="I39" s="237">
        <f>'summary-IS-corrected'!AP38</f>
        <v>5.5983060196709176E-3</v>
      </c>
      <c r="J39" s="98">
        <f>'summary-IS-corrected'!AQ38</f>
        <v>4.7134673782639643E-3</v>
      </c>
      <c r="K39" s="98">
        <f>'summary-IS-corrected'!BB38</f>
        <v>5.5812898919515531E-3</v>
      </c>
      <c r="L39" s="98">
        <f>'summary-IS-corrected'!BN38</f>
        <v>5.3770963593191791E-3</v>
      </c>
      <c r="M39" s="19">
        <f t="shared" si="0"/>
        <v>5.2239512098448994E-3</v>
      </c>
      <c r="N39" s="98">
        <f>'summary-IS-corrected'!AR38</f>
        <v>3.4372577993116277E-3</v>
      </c>
      <c r="O39" s="98">
        <f>'summary-IS-corrected'!AS38</f>
        <v>4.0668545249281131E-3</v>
      </c>
      <c r="P39" s="98">
        <f>'summary-IS-corrected'!AT38</f>
        <v>3.845644864576375E-3</v>
      </c>
      <c r="Q39" s="98">
        <f>'summary-IS-corrected'!AU38</f>
        <v>3.845644864576375E-3</v>
      </c>
      <c r="R39" s="98">
        <f>'summary-IS-corrected'!AV38</f>
        <v>3.6924997151020944E-3</v>
      </c>
      <c r="S39" s="98">
        <f>'summary-IS-corrected'!AW38</f>
        <v>4.237015802121759E-3</v>
      </c>
      <c r="T39" s="98">
        <f>'summary-IS-corrected'!AX38</f>
        <v>3.9477416308925624E-3</v>
      </c>
      <c r="U39" s="98">
        <f>'summary-IS-corrected'!AY38</f>
        <v>3.6414513319440013E-3</v>
      </c>
      <c r="V39" s="98">
        <f>'summary-IS-corrected'!AZ38</f>
        <v>4.3561286961573097E-3</v>
      </c>
      <c r="W39" s="98">
        <f>'summary-IS-corrected'!BA38</f>
        <v>5.6867898838116132E-2</v>
      </c>
      <c r="X39" s="98">
        <f>'summary-IS-corrected'!BC38</f>
        <v>4.5773383565090482E-3</v>
      </c>
      <c r="Y39" s="98">
        <f>'summary-IS-corrected'!BD38</f>
        <v>3.3862094161535342E-3</v>
      </c>
      <c r="Z39" s="98">
        <f>'summary-IS-corrected'!BE38</f>
        <v>4.9857254217737963E-3</v>
      </c>
      <c r="AA39" s="98">
        <f>'summary-IS-corrected'!BF38</f>
        <v>4.4412093347541322E-3</v>
      </c>
      <c r="AB39" s="98">
        <f>'summary-IS-corrected'!BG38</f>
        <v>4.8325802722995158E-3</v>
      </c>
      <c r="AC39" s="98">
        <f>'summary-IS-corrected'!BH38</f>
        <v>3.2330642666792537E-3</v>
      </c>
      <c r="AD39" s="98">
        <f>'summary-IS-corrected'!BI38</f>
        <v>5.1558866989674405E-3</v>
      </c>
      <c r="AE39" s="98">
        <f>'summary-IS-corrected'!BJ38</f>
        <v>3.2500803943986182E-3</v>
      </c>
      <c r="AF39" s="98">
        <f>'summary-IS-corrected'!BK38</f>
        <v>4.5092738456315902E-3</v>
      </c>
      <c r="AG39" s="98">
        <f>'summary-IS-corrected'!BL38</f>
        <v>3.4032255438728978E-3</v>
      </c>
      <c r="AH39" s="98">
        <f>'summary-IS-corrected'!BM38</f>
        <v>3.5563706933471788E-3</v>
      </c>
    </row>
    <row r="40" spans="1:34" x14ac:dyDescent="0.2">
      <c r="A40">
        <f>'imported summary from web'!A71</f>
        <v>810.6</v>
      </c>
      <c r="B40" t="str">
        <f>'imported summary from web'!B71</f>
        <v>C46H84O8PN</v>
      </c>
      <c r="C40" s="2" t="str">
        <f>'imported summary from web'!C71</f>
        <v>PC(38:4)</v>
      </c>
      <c r="D40" s="69"/>
      <c r="E40" s="237">
        <f>'summary-IS-corrected'!AL39</f>
        <v>4.7928759742876656E-3</v>
      </c>
      <c r="F40" s="237">
        <f>'summary-IS-corrected'!AM39</f>
        <v>4.46956954761974E-3</v>
      </c>
      <c r="G40" s="237">
        <f>'summary-IS-corrected'!AN39</f>
        <v>4.3334405258648248E-3</v>
      </c>
      <c r="H40" s="237">
        <f>'summary-IS-corrected'!AO39</f>
        <v>4.401505036742282E-3</v>
      </c>
      <c r="I40" s="237">
        <f>'summary-IS-corrected'!AP39</f>
        <v>4.6907792079714785E-3</v>
      </c>
      <c r="J40" s="98">
        <f>'summary-IS-corrected'!AQ39</f>
        <v>4.605698569374656E-3</v>
      </c>
      <c r="K40" s="98">
        <f>'summary-IS-corrected'!BB39</f>
        <v>4.5886824416552915E-3</v>
      </c>
      <c r="L40" s="98">
        <f>'summary-IS-corrected'!BN39</f>
        <v>4.3164243981454594E-3</v>
      </c>
      <c r="M40" s="19">
        <f t="shared" si="0"/>
        <v>4.503601803058469E-3</v>
      </c>
      <c r="N40" s="98">
        <f>'summary-IS-corrected'!AR39</f>
        <v>2.7849729034026549E-3</v>
      </c>
      <c r="O40" s="98">
        <f>'summary-IS-corrected'!AS39</f>
        <v>3.9931179714775347E-3</v>
      </c>
      <c r="P40" s="98">
        <f>'summary-IS-corrected'!AT39</f>
        <v>3.6357792893708797E-3</v>
      </c>
      <c r="Q40" s="98">
        <f>'summary-IS-corrected'!AU39</f>
        <v>6.2392468304336476E-3</v>
      </c>
      <c r="R40" s="98">
        <f>'summary-IS-corrected'!AV39</f>
        <v>3.9420695883194412E-3</v>
      </c>
      <c r="S40" s="98">
        <f>'summary-IS-corrected'!AW39</f>
        <v>7.6175531757021716E-3</v>
      </c>
      <c r="T40" s="98">
        <f>'summary-IS-corrected'!AX39</f>
        <v>3.0402148191931225E-3</v>
      </c>
      <c r="U40" s="98">
        <f>'summary-IS-corrected'!AY39</f>
        <v>6.3413435967498346E-3</v>
      </c>
      <c r="V40" s="98">
        <f>'summary-IS-corrected'!AZ39</f>
        <v>4.9460211237619461E-3</v>
      </c>
      <c r="W40" s="98">
        <f>'summary-IS-corrected'!BA39</f>
        <v>3.0283035297895673E-2</v>
      </c>
      <c r="X40" s="98">
        <f>'summary-IS-corrected'!BC39</f>
        <v>6.4434403630660216E-3</v>
      </c>
      <c r="Y40" s="98">
        <f>'summary-IS-corrected'!BD39</f>
        <v>2.7169083925251969E-3</v>
      </c>
      <c r="Z40" s="98">
        <f>'summary-IS-corrected'!BE39</f>
        <v>9.846665906938919E-3</v>
      </c>
      <c r="AA40" s="98">
        <f>'summary-IS-corrected'!BF39</f>
        <v>2.4106180935766362E-3</v>
      </c>
      <c r="AB40" s="98">
        <f>'summary-IS-corrected'!BG39</f>
        <v>3.0402148191931225E-3</v>
      </c>
      <c r="AC40" s="98">
        <f>'summary-IS-corrected'!BH39</f>
        <v>2.2234406886636267E-3</v>
      </c>
      <c r="AD40" s="98">
        <f>'summary-IS-corrected'!BI39</f>
        <v>2.4956987321734588E-3</v>
      </c>
      <c r="AE40" s="98">
        <f>'summary-IS-corrected'!BJ39</f>
        <v>2.6318277539283748E-3</v>
      </c>
      <c r="AF40" s="98">
        <f>'summary-IS-corrected'!BK39</f>
        <v>7.021988705524413E-3</v>
      </c>
      <c r="AG40" s="98">
        <f>'summary-IS-corrected'!BL39</f>
        <v>3.1423115855093091E-3</v>
      </c>
      <c r="AH40" s="98">
        <f>'summary-IS-corrected'!BM39</f>
        <v>6.4264242353466571E-3</v>
      </c>
    </row>
    <row r="41" spans="1:34" x14ac:dyDescent="0.2">
      <c r="A41">
        <f>'imported summary from web'!A72</f>
        <v>812.6</v>
      </c>
      <c r="B41" t="str">
        <f>'imported summary from web'!B72</f>
        <v>C46H86O8PN</v>
      </c>
      <c r="C41" s="2" t="str">
        <f>'imported summary from web'!C72</f>
        <v>PC(38:3)</v>
      </c>
      <c r="D41" s="69"/>
      <c r="E41" s="237">
        <f>'summary-IS-corrected'!AL40</f>
        <v>1.0606719611737201E-3</v>
      </c>
      <c r="F41" s="237">
        <f>'summary-IS-corrected'!AM40</f>
        <v>1.0096235780156265E-3</v>
      </c>
      <c r="G41" s="237">
        <f>'summary-IS-corrected'!AN40</f>
        <v>9.2454293941880402E-4</v>
      </c>
      <c r="H41" s="237">
        <f>'summary-IS-corrected'!AO40</f>
        <v>1.1457525997705424E-3</v>
      </c>
      <c r="I41" s="237">
        <f>'summary-IS-corrected'!AP40</f>
        <v>9.4155906713816852E-4</v>
      </c>
      <c r="J41" s="98">
        <f>'summary-IS-corrected'!AQ40</f>
        <v>9.7559132257689764E-4</v>
      </c>
      <c r="K41" s="98">
        <f>'summary-IS-corrected'!BB40</f>
        <v>9.9260745029626203E-4</v>
      </c>
      <c r="L41" s="98">
        <f>'summary-IS-corrected'!BN40</f>
        <v>8.3946230082198171E-4</v>
      </c>
      <c r="M41" s="19">
        <f t="shared" si="0"/>
        <v>9.358870245650472E-4</v>
      </c>
      <c r="N41" s="98">
        <f>'summary-IS-corrected'!AR40</f>
        <v>5.3317200187342085E-4</v>
      </c>
      <c r="O41" s="98">
        <f>'summary-IS-corrected'!AS40</f>
        <v>6.3526876818960777E-4</v>
      </c>
      <c r="P41" s="98">
        <f>'summary-IS-corrected'!AT40</f>
        <v>6.1825264047024326E-4</v>
      </c>
      <c r="Q41" s="98">
        <f>'summary-IS-corrected'!AU40</f>
        <v>8.224461731026171E-4</v>
      </c>
      <c r="R41" s="98">
        <f>'summary-IS-corrected'!AV40</f>
        <v>9.4155906713816852E-4</v>
      </c>
      <c r="S41" s="98">
        <f>'summary-IS-corrected'!AW40</f>
        <v>7.7139778994452369E-4</v>
      </c>
      <c r="T41" s="98">
        <f>'summary-IS-corrected'!AX40</f>
        <v>7.884139176638882E-4</v>
      </c>
      <c r="U41" s="98">
        <f>'summary-IS-corrected'!AY40</f>
        <v>9.4155906713816852E-4</v>
      </c>
      <c r="V41" s="98">
        <f>'summary-IS-corrected'!AZ40</f>
        <v>7.884139176638882E-4</v>
      </c>
      <c r="W41" s="98">
        <f>'summary-IS-corrected'!BA40</f>
        <v>1.094704216612449E-2</v>
      </c>
      <c r="X41" s="98">
        <f>'summary-IS-corrected'!BC40</f>
        <v>7.2034940678643018E-4</v>
      </c>
      <c r="Y41" s="98">
        <f>'summary-IS-corrected'!BD40</f>
        <v>7.3736553450579469E-4</v>
      </c>
      <c r="Z41" s="98">
        <f>'summary-IS-corrected'!BE40</f>
        <v>6.8631715134770128E-4</v>
      </c>
      <c r="AA41" s="98">
        <f>'summary-IS-corrected'!BF40</f>
        <v>8.734945562607105E-4</v>
      </c>
      <c r="AB41" s="98">
        <f>'summary-IS-corrected'!BG40</f>
        <v>5.6720425731214975E-4</v>
      </c>
      <c r="AC41" s="98">
        <f>'summary-IS-corrected'!BH40</f>
        <v>7.2034940678643018E-4</v>
      </c>
      <c r="AD41" s="98">
        <f>'summary-IS-corrected'!BI40</f>
        <v>1.0096235780156265E-3</v>
      </c>
      <c r="AE41" s="98">
        <f>'summary-IS-corrected'!BJ40</f>
        <v>5.3317200187342085E-4</v>
      </c>
      <c r="AF41" s="98">
        <f>'summary-IS-corrected'!BK40</f>
        <v>7.3736553450579469E-4</v>
      </c>
      <c r="AG41" s="98">
        <f>'summary-IS-corrected'!BL40</f>
        <v>1.0096235780156265E-3</v>
      </c>
      <c r="AH41" s="98">
        <f>'summary-IS-corrected'!BM40</f>
        <v>6.5228489590897227E-4</v>
      </c>
    </row>
    <row r="42" spans="1:34" x14ac:dyDescent="0.2">
      <c r="A42">
        <f>'imported summary from web'!A74</f>
        <v>814.6</v>
      </c>
      <c r="B42" t="str">
        <f>'imported summary from web'!B74</f>
        <v>C46H88O8PN</v>
      </c>
      <c r="C42" s="2" t="str">
        <f>'imported summary from web'!C74</f>
        <v>PC(38:2)</v>
      </c>
      <c r="D42" s="69"/>
      <c r="E42" s="237">
        <f>'summary-IS-corrected'!AL41</f>
        <v>6.409408107627292E-4</v>
      </c>
      <c r="F42" s="237">
        <f>'summary-IS-corrected'!AM41</f>
        <v>7.6005370479828062E-4</v>
      </c>
      <c r="G42" s="237">
        <f>'summary-IS-corrected'!AN41</f>
        <v>7.0900532164018711E-4</v>
      </c>
      <c r="H42" s="237">
        <f>'summary-IS-corrected'!AO41</f>
        <v>6.0690855532400008E-4</v>
      </c>
      <c r="I42" s="237">
        <f>'summary-IS-corrected'!AP41</f>
        <v>8.6215047111446765E-4</v>
      </c>
      <c r="J42" s="98">
        <f>'summary-IS-corrected'!AQ41</f>
        <v>7.2602144935955161E-4</v>
      </c>
      <c r="K42" s="98">
        <f>'summary-IS-corrected'!BB41</f>
        <v>6.7497306620145821E-4</v>
      </c>
      <c r="L42" s="98">
        <f>'summary-IS-corrected'!BN41</f>
        <v>8.2811821567573853E-4</v>
      </c>
      <c r="M42" s="19">
        <f t="shared" si="0"/>
        <v>7.4303757707891611E-4</v>
      </c>
      <c r="N42" s="98">
        <f>'summary-IS-corrected'!AR41</f>
        <v>3.5166663953353284E-4</v>
      </c>
      <c r="O42" s="98">
        <f>'summary-IS-corrected'!AS41</f>
        <v>4.027150226916263E-4</v>
      </c>
      <c r="P42" s="98">
        <f>'summary-IS-corrected'!AT41</f>
        <v>7.7706983251764512E-4</v>
      </c>
      <c r="Q42" s="98">
        <f>'summary-IS-corrected'!AU41</f>
        <v>5.3884404444654228E-4</v>
      </c>
      <c r="R42" s="98">
        <f>'summary-IS-corrected'!AV41</f>
        <v>6.409408107627292E-4</v>
      </c>
      <c r="S42" s="98">
        <f>'summary-IS-corrected'!AW41</f>
        <v>4.8779566128844882E-4</v>
      </c>
      <c r="T42" s="98">
        <f>'summary-IS-corrected'!AX41</f>
        <v>5.8989242760463568E-4</v>
      </c>
      <c r="U42" s="98">
        <f>'summary-IS-corrected'!AY41</f>
        <v>5.0481178900781327E-4</v>
      </c>
      <c r="V42" s="98">
        <f>'summary-IS-corrected'!AZ41</f>
        <v>8.2811821567573853E-4</v>
      </c>
      <c r="W42" s="98">
        <f>'summary-IS-corrected'!BA41</f>
        <v>6.9879564500856849E-3</v>
      </c>
      <c r="X42" s="98">
        <f>'summary-IS-corrected'!BC41</f>
        <v>4.8779566128844882E-4</v>
      </c>
      <c r="Y42" s="98">
        <f>'summary-IS-corrected'!BD41</f>
        <v>6.7497306620145821E-4</v>
      </c>
      <c r="Z42" s="98">
        <f>'summary-IS-corrected'!BE41</f>
        <v>8.7916659883383193E-4</v>
      </c>
      <c r="AA42" s="98">
        <f>'summary-IS-corrected'!BF41</f>
        <v>6.409408107627292E-4</v>
      </c>
      <c r="AB42" s="98">
        <f>'summary-IS-corrected'!BG41</f>
        <v>5.2182791672717777E-4</v>
      </c>
      <c r="AC42" s="98">
        <f>'summary-IS-corrected'!BH41</f>
        <v>3.5166663953353284E-4</v>
      </c>
      <c r="AD42" s="98">
        <f>'summary-IS-corrected'!BI41</f>
        <v>5.0481178900781327E-4</v>
      </c>
      <c r="AE42" s="98">
        <f>'summary-IS-corrected'!BJ41</f>
        <v>2.8360212865607487E-4</v>
      </c>
      <c r="AF42" s="98">
        <f>'summary-IS-corrected'!BK41</f>
        <v>5.8989242760463568E-4</v>
      </c>
      <c r="AG42" s="98">
        <f>'summary-IS-corrected'!BL41</f>
        <v>6.409408107627292E-4</v>
      </c>
      <c r="AH42" s="98">
        <f>'summary-IS-corrected'!BM41</f>
        <v>4.5376340584971981E-4</v>
      </c>
    </row>
    <row r="43" spans="1:34" x14ac:dyDescent="0.2">
      <c r="A43">
        <f>'imported summary from web'!A76</f>
        <v>816.6</v>
      </c>
      <c r="B43" t="str">
        <f>'imported summary from web'!B76</f>
        <v>C46H90O8PN</v>
      </c>
      <c r="C43" s="2" t="str">
        <f>'imported summary from web'!C76</f>
        <v>PC(38:1)</v>
      </c>
      <c r="D43" s="69" t="s">
        <v>161</v>
      </c>
      <c r="E43" s="237">
        <f>'summary-IS-corrected'!AL42</f>
        <v>1.3783063452685238E-3</v>
      </c>
      <c r="F43" s="237">
        <f>'summary-IS-corrected'!AM42</f>
        <v>1.0379837908812341E-3</v>
      </c>
      <c r="G43" s="237">
        <f>'summary-IS-corrected'!AN42</f>
        <v>1.1230644294780564E-3</v>
      </c>
      <c r="H43" s="237">
        <f>'summary-IS-corrected'!AO42</f>
        <v>1.276209578952337E-3</v>
      </c>
      <c r="I43" s="237">
        <f>'summary-IS-corrected'!AP42</f>
        <v>1.0209676631618696E-3</v>
      </c>
      <c r="J43" s="98">
        <f>'summary-IS-corrected'!AQ42</f>
        <v>1.0209676631618696E-3</v>
      </c>
      <c r="K43" s="98">
        <f>'summary-IS-corrected'!BB42</f>
        <v>1.1741128126361499E-3</v>
      </c>
      <c r="L43" s="98">
        <f>'summary-IS-corrected'!BN42</f>
        <v>1.276209578952337E-3</v>
      </c>
      <c r="M43" s="19">
        <f t="shared" si="0"/>
        <v>1.1570966849167854E-3</v>
      </c>
      <c r="N43" s="98">
        <f>'summary-IS-corrected'!AR42</f>
        <v>7.4870961965203765E-4</v>
      </c>
      <c r="O43" s="98">
        <f>'summary-IS-corrected'!AS42</f>
        <v>8.3379025824886007E-4</v>
      </c>
      <c r="P43" s="98">
        <f>'summary-IS-corrected'!AT42</f>
        <v>1.242177323513608E-3</v>
      </c>
      <c r="Q43" s="98">
        <f>'summary-IS-corrected'!AU42</f>
        <v>9.0185476912631808E-4</v>
      </c>
      <c r="R43" s="98">
        <f>'summary-IS-corrected'!AV42</f>
        <v>6.8064510877457974E-4</v>
      </c>
      <c r="S43" s="98">
        <f>'summary-IS-corrected'!AW42</f>
        <v>9.0185476912631808E-4</v>
      </c>
      <c r="T43" s="98">
        <f>'summary-IS-corrected'!AX42</f>
        <v>9.8693540772314061E-4</v>
      </c>
      <c r="U43" s="98">
        <f>'summary-IS-corrected'!AY42</f>
        <v>9.6991928000377599E-4</v>
      </c>
      <c r="V43" s="98">
        <f>'summary-IS-corrected'!AZ42</f>
        <v>1.3953224729878885E-3</v>
      </c>
      <c r="W43" s="98">
        <f>'summary-IS-corrected'!BA42</f>
        <v>1.007354760986378E-2</v>
      </c>
      <c r="X43" s="98">
        <f>'summary-IS-corrected'!BC42</f>
        <v>9.0185476912631808E-4</v>
      </c>
      <c r="Y43" s="98">
        <f>'summary-IS-corrected'!BD42</f>
        <v>8.5080638596822468E-4</v>
      </c>
      <c r="Z43" s="98">
        <f>'summary-IS-corrected'!BE42</f>
        <v>1.1400805571974209E-3</v>
      </c>
      <c r="AA43" s="98">
        <f>'summary-IS-corrected'!BF42</f>
        <v>8.8483864140695347E-4</v>
      </c>
      <c r="AB43" s="98">
        <f>'summary-IS-corrected'!BG42</f>
        <v>9.0185476912631808E-4</v>
      </c>
      <c r="AC43" s="98">
        <f>'summary-IS-corrected'!BH42</f>
        <v>4.5943544842284129E-4</v>
      </c>
      <c r="AD43" s="98">
        <f>'summary-IS-corrected'!BI42</f>
        <v>7.4870961965203765E-4</v>
      </c>
      <c r="AE43" s="98">
        <f>'summary-IS-corrected'!BJ42</f>
        <v>7.8274187509076666E-4</v>
      </c>
      <c r="AF43" s="98">
        <f>'summary-IS-corrected'!BK42</f>
        <v>8.5080638596822468E-4</v>
      </c>
      <c r="AG43" s="98">
        <f>'summary-IS-corrected'!BL42</f>
        <v>7.1467736421330864E-4</v>
      </c>
      <c r="AH43" s="98">
        <f>'summary-IS-corrected'!BM42</f>
        <v>8.3379025824886007E-4</v>
      </c>
    </row>
    <row r="44" spans="1:34" x14ac:dyDescent="0.2">
      <c r="A44">
        <f>'imported summary from web'!A78</f>
        <v>818.7</v>
      </c>
      <c r="B44" t="str">
        <f>'imported summary from web'!B78</f>
        <v>C46H92O8PN</v>
      </c>
      <c r="C44" s="2" t="str">
        <f>'imported summary from web'!C78</f>
        <v>PC(38:0)</v>
      </c>
      <c r="D44" s="69" t="s">
        <v>121</v>
      </c>
      <c r="E44" s="237">
        <f>'summary-IS-corrected'!AL43</f>
        <v>5.7117468711333488E-3</v>
      </c>
      <c r="F44" s="237">
        <f>'summary-IS-corrected'!AM43</f>
        <v>5.2863436781492362E-3</v>
      </c>
      <c r="G44" s="237">
        <f>'summary-IS-corrected'!AN43</f>
        <v>4.9970695069200396E-3</v>
      </c>
      <c r="H44" s="237">
        <f>'summary-IS-corrected'!AO43</f>
        <v>5.3033598058686007E-3</v>
      </c>
      <c r="I44" s="237">
        <f>'summary-IS-corrected'!AP43</f>
        <v>4.8609404851651236E-3</v>
      </c>
      <c r="J44" s="98">
        <f>'summary-IS-corrected'!AQ43</f>
        <v>5.4565049553428804E-3</v>
      </c>
      <c r="K44" s="98">
        <f>'summary-IS-corrected'!BB43</f>
        <v>5.4224726999041522E-3</v>
      </c>
      <c r="L44" s="98">
        <f>'summary-IS-corrected'!BN43</f>
        <v>5.1331985286749557E-3</v>
      </c>
      <c r="M44" s="19">
        <f t="shared" si="0"/>
        <v>5.3373920613073297E-3</v>
      </c>
      <c r="N44" s="98">
        <f>'summary-IS-corrected'!AR43</f>
        <v>3.5847309062127862E-3</v>
      </c>
      <c r="O44" s="98">
        <f>'summary-IS-corrected'!AS43</f>
        <v>4.0781986100743564E-3</v>
      </c>
      <c r="P44" s="98">
        <f>'summary-IS-corrected'!AT43</f>
        <v>4.6227146970940214E-3</v>
      </c>
      <c r="Q44" s="98">
        <f>'summary-IS-corrected'!AU43</f>
        <v>4.367472781303553E-3</v>
      </c>
      <c r="R44" s="98">
        <f>'summary-IS-corrected'!AV43</f>
        <v>3.8910212051613473E-3</v>
      </c>
      <c r="S44" s="98">
        <f>'summary-IS-corrected'!AW43</f>
        <v>4.5886824416552915E-3</v>
      </c>
      <c r="T44" s="98">
        <f>'summary-IS-corrected'!AX43</f>
        <v>4.9800533792006751E-3</v>
      </c>
      <c r="U44" s="98">
        <f>'summary-IS-corrected'!AY43</f>
        <v>4.367472781303553E-3</v>
      </c>
      <c r="V44" s="98">
        <f>'summary-IS-corrected'!AZ43</f>
        <v>5.7627952542914423E-3</v>
      </c>
      <c r="W44" s="98">
        <f>'summary-IS-corrected'!BA43</f>
        <v>6.5234161633470344E-2</v>
      </c>
      <c r="X44" s="98">
        <f>'summary-IS-corrected'!BC43</f>
        <v>3.9931179714775347E-3</v>
      </c>
      <c r="Y44" s="98">
        <f>'summary-IS-corrected'!BD43</f>
        <v>4.46956954761974E-3</v>
      </c>
      <c r="Z44" s="98">
        <f>'summary-IS-corrected'!BE43</f>
        <v>4.5206179307778335E-3</v>
      </c>
      <c r="AA44" s="98">
        <f>'summary-IS-corrected'!BF43</f>
        <v>4.9630372514813106E-3</v>
      </c>
      <c r="AB44" s="98">
        <f>'summary-IS-corrected'!BG43</f>
        <v>3.8399728220032542E-3</v>
      </c>
      <c r="AC44" s="98">
        <f>'summary-IS-corrected'!BH43</f>
        <v>3.0742470746318515E-3</v>
      </c>
      <c r="AD44" s="98">
        <f>'summary-IS-corrected'!BI43</f>
        <v>3.6868276725289732E-3</v>
      </c>
      <c r="AE44" s="98">
        <f>'summary-IS-corrected'!BJ43</f>
        <v>4.0611824823549927E-3</v>
      </c>
      <c r="AF44" s="98">
        <f>'summary-IS-corrected'!BK43</f>
        <v>3.6868276725289732E-3</v>
      </c>
      <c r="AG44" s="98">
        <f>'summary-IS-corrected'!BL43</f>
        <v>4.7588437188489366E-3</v>
      </c>
      <c r="AH44" s="98">
        <f>'summary-IS-corrected'!BM43</f>
        <v>4.1292469932324508E-3</v>
      </c>
    </row>
    <row r="45" spans="1:34" x14ac:dyDescent="0.2">
      <c r="A45">
        <f>'imported summary from web'!A84</f>
        <v>830.6</v>
      </c>
      <c r="B45" t="str">
        <f>'imported summary from web'!B84</f>
        <v>C48H80O8PN</v>
      </c>
      <c r="C45" s="2" t="str">
        <f>'imported summary from web'!C84</f>
        <v>PC(40:8)</v>
      </c>
      <c r="D45" s="69"/>
      <c r="E45" s="237">
        <f>'summary-IS-corrected'!AL44</f>
        <v>1.9284944748613089E-3</v>
      </c>
      <c r="F45" s="237">
        <f>'summary-IS-corrected'!AM44</f>
        <v>1.6732525590708416E-3</v>
      </c>
      <c r="G45" s="237">
        <f>'summary-IS-corrected'!AN44</f>
        <v>1.7753493253870288E-3</v>
      </c>
      <c r="H45" s="237">
        <f>'summary-IS-corrected'!AO44</f>
        <v>1.6562364313514771E-3</v>
      </c>
      <c r="I45" s="237">
        <f>'summary-IS-corrected'!AP44</f>
        <v>1.9284944748613089E-3</v>
      </c>
      <c r="J45" s="98">
        <f>'summary-IS-corrected'!AQ44</f>
        <v>1.6902686867902063E-3</v>
      </c>
      <c r="K45" s="98">
        <f>'summary-IS-corrected'!BB44</f>
        <v>1.5881719204740193E-3</v>
      </c>
      <c r="L45" s="98">
        <f>'summary-IS-corrected'!BN44</f>
        <v>1.8774460917032158E-3</v>
      </c>
      <c r="M45" s="19">
        <f t="shared" si="0"/>
        <v>1.7186288996558139E-3</v>
      </c>
      <c r="N45" s="98">
        <f>'summary-IS-corrected'!AR44</f>
        <v>1.3159138769641874E-3</v>
      </c>
      <c r="O45" s="98">
        <f>'summary-IS-corrected'!AS44</f>
        <v>1.2988977492448229E-3</v>
      </c>
      <c r="P45" s="98">
        <f>'summary-IS-corrected'!AT44</f>
        <v>1.5030912818771967E-3</v>
      </c>
      <c r="Q45" s="98">
        <f>'summary-IS-corrected'!AU44</f>
        <v>1.3669622601222807E-3</v>
      </c>
      <c r="R45" s="98">
        <f>'summary-IS-corrected'!AV44</f>
        <v>1.4009945155610097E-3</v>
      </c>
      <c r="S45" s="98">
        <f>'summary-IS-corrected'!AW44</f>
        <v>1.3669622601222807E-3</v>
      </c>
      <c r="T45" s="98">
        <f>'summary-IS-corrected'!AX44</f>
        <v>1.5711557927546545E-3</v>
      </c>
      <c r="U45" s="98">
        <f>'summary-IS-corrected'!AY44</f>
        <v>9.0752681169943962E-4</v>
      </c>
      <c r="V45" s="98">
        <f>'summary-IS-corrected'!AZ44</f>
        <v>1.6902686867902063E-3</v>
      </c>
      <c r="W45" s="98">
        <f>'summary-IS-corrected'!BA44</f>
        <v>2.0101718879142586E-2</v>
      </c>
      <c r="X45" s="98">
        <f>'summary-IS-corrected'!BC44</f>
        <v>1.2478493660867294E-3</v>
      </c>
      <c r="Y45" s="98">
        <f>'summary-IS-corrected'!BD44</f>
        <v>1.0606719611737201E-3</v>
      </c>
      <c r="Z45" s="98">
        <f>'summary-IS-corrected'!BE44</f>
        <v>1.9965589857387674E-3</v>
      </c>
      <c r="AA45" s="98">
        <f>'summary-IS-corrected'!BF44</f>
        <v>1.1797848552092714E-3</v>
      </c>
      <c r="AB45" s="98">
        <f>'summary-IS-corrected'!BG44</f>
        <v>1.8944622194225799E-3</v>
      </c>
      <c r="AC45" s="98">
        <f>'summary-IS-corrected'!BH44</f>
        <v>1.0436558334543555E-3</v>
      </c>
      <c r="AD45" s="98">
        <f>'summary-IS-corrected'!BI44</f>
        <v>1.6051880481933838E-3</v>
      </c>
      <c r="AE45" s="98">
        <f>'summary-IS-corrected'!BJ44</f>
        <v>1.1797848552092714E-3</v>
      </c>
      <c r="AF45" s="98">
        <f>'summary-IS-corrected'!BK44</f>
        <v>1.4009945155610097E-3</v>
      </c>
      <c r="AG45" s="98">
        <f>'summary-IS-corrected'!BL44</f>
        <v>1.2478493660867294E-3</v>
      </c>
      <c r="AH45" s="98">
        <f>'summary-IS-corrected'!BM44</f>
        <v>2.0986557520549544E-3</v>
      </c>
    </row>
    <row r="46" spans="1:34" x14ac:dyDescent="0.2">
      <c r="A46">
        <f>'imported summary from web'!A85</f>
        <v>832.6</v>
      </c>
      <c r="B46" t="str">
        <f>'imported summary from web'!B85</f>
        <v>C48H82O8PN</v>
      </c>
      <c r="C46" s="2" t="str">
        <f>'imported summary from web'!C85</f>
        <v>PC(40:7)</v>
      </c>
      <c r="D46" s="69"/>
      <c r="E46" s="237">
        <f>'summary-IS-corrected'!AL45</f>
        <v>2.3238358422078779E-2</v>
      </c>
      <c r="F46" s="237">
        <f>'summary-IS-corrected'!AM45</f>
        <v>2.2251423014355638E-2</v>
      </c>
      <c r="G46" s="237">
        <f>'summary-IS-corrected'!AN45</f>
        <v>2.1145374712596945E-2</v>
      </c>
      <c r="H46" s="237">
        <f>'summary-IS-corrected'!AO45</f>
        <v>2.204722948172326E-2</v>
      </c>
      <c r="I46" s="237">
        <f>'summary-IS-corrected'!AP45</f>
        <v>2.1826019821371521E-2</v>
      </c>
      <c r="J46" s="98">
        <f>'summary-IS-corrected'!AQ45</f>
        <v>2.1111342457158216E-2</v>
      </c>
      <c r="K46" s="98">
        <f>'summary-IS-corrected'!BB45</f>
        <v>2.1417632756106773E-2</v>
      </c>
      <c r="L46" s="98">
        <f>'summary-IS-corrected'!BN45</f>
        <v>2.1264487606632496E-2</v>
      </c>
      <c r="M46" s="19">
        <f t="shared" si="0"/>
        <v>2.1264487606632493E-2</v>
      </c>
      <c r="N46" s="98">
        <f>'summary-IS-corrected'!AR45</f>
        <v>1.8831181342763372E-2</v>
      </c>
      <c r="O46" s="98">
        <f>'summary-IS-corrected'!AS45</f>
        <v>1.3062714045898809E-2</v>
      </c>
      <c r="P46" s="98">
        <f>'summary-IS-corrected'!AT45</f>
        <v>1.695940729363328E-2</v>
      </c>
      <c r="Q46" s="98">
        <f>'summary-IS-corrected'!AU45</f>
        <v>2.0260536071189991E-2</v>
      </c>
      <c r="R46" s="98">
        <f>'summary-IS-corrected'!AV45</f>
        <v>1.2926585024143893E-2</v>
      </c>
      <c r="S46" s="98">
        <f>'summary-IS-corrected'!AW45</f>
        <v>1.9375697429783036E-2</v>
      </c>
      <c r="T46" s="98">
        <f>'summary-IS-corrected'!AX45</f>
        <v>1.8099487850830702E-2</v>
      </c>
      <c r="U46" s="98">
        <f>'summary-IS-corrected'!AY45</f>
        <v>1.9801100622767149E-2</v>
      </c>
      <c r="V46" s="98">
        <f>'summary-IS-corrected'!AZ45</f>
        <v>2.2302471397513731E-2</v>
      </c>
      <c r="W46" s="98">
        <f>'summary-IS-corrected'!BA45</f>
        <v>0.26607551710512944</v>
      </c>
      <c r="X46" s="98">
        <f>'summary-IS-corrected'!BC45</f>
        <v>1.8048439467672605E-2</v>
      </c>
      <c r="Y46" s="98">
        <f>'summary-IS-corrected'!BD45</f>
        <v>1.3420052728005461E-2</v>
      </c>
      <c r="Z46" s="98">
        <f>'summary-IS-corrected'!BE45</f>
        <v>2.4599648639627939E-2</v>
      </c>
      <c r="AA46" s="98">
        <f>'summary-IS-corrected'!BF45</f>
        <v>1.1122875485891257E-2</v>
      </c>
      <c r="AB46" s="98">
        <f>'summary-IS-corrected'!BG45</f>
        <v>2.3714809998220981E-2</v>
      </c>
      <c r="AC46" s="98">
        <f>'summary-IS-corrected'!BH45</f>
        <v>1.2705375363792154E-2</v>
      </c>
      <c r="AD46" s="98">
        <f>'summary-IS-corrected'!BI45</f>
        <v>2.0890132796806477E-2</v>
      </c>
      <c r="AE46" s="98">
        <f>'summary-IS-corrected'!BJ45</f>
        <v>1.3232875323092452E-2</v>
      </c>
      <c r="AF46" s="98">
        <f>'summary-IS-corrected'!BK45</f>
        <v>1.8848197470482737E-2</v>
      </c>
      <c r="AG46" s="98">
        <f>'summary-IS-corrected'!BL45</f>
        <v>1.7571987891530399E-2</v>
      </c>
      <c r="AH46" s="98">
        <f>'summary-IS-corrected'!BM45</f>
        <v>2.1434648883826141E-2</v>
      </c>
    </row>
    <row r="47" spans="1:34" x14ac:dyDescent="0.2">
      <c r="A47">
        <f>'imported summary from web'!A86</f>
        <v>834.6</v>
      </c>
      <c r="B47" t="str">
        <f>'imported summary from web'!B86</f>
        <v>C48H84O8PN</v>
      </c>
      <c r="C47" s="2" t="str">
        <f>'imported summary from web'!C86</f>
        <v>PC(40:6)</v>
      </c>
      <c r="D47" s="69"/>
      <c r="E47" s="237">
        <f>'summary-IS-corrected'!AL46</f>
        <v>3.1763438409480385E-3</v>
      </c>
      <c r="F47" s="237">
        <f>'summary-IS-corrected'!AM46</f>
        <v>3.0061825637543935E-3</v>
      </c>
      <c r="G47" s="237">
        <f>'summary-IS-corrected'!AN46</f>
        <v>2.938118052876935E-3</v>
      </c>
      <c r="H47" s="237">
        <f>'summary-IS-corrected'!AO46</f>
        <v>3.1423115855093091E-3</v>
      </c>
      <c r="I47" s="237">
        <f>'summary-IS-corrected'!AP46</f>
        <v>2.7679567756832908E-3</v>
      </c>
      <c r="J47" s="98">
        <f>'summary-IS-corrected'!AQ46</f>
        <v>3.023198691473758E-3</v>
      </c>
      <c r="K47" s="98">
        <f>'summary-IS-corrected'!BB46</f>
        <v>2.5807793707702809E-3</v>
      </c>
      <c r="L47" s="98">
        <f>'summary-IS-corrected'!BN46</f>
        <v>3.023198691473758E-3</v>
      </c>
      <c r="M47" s="19">
        <f t="shared" si="0"/>
        <v>2.8757255845725991E-3</v>
      </c>
      <c r="N47" s="98">
        <f>'summary-IS-corrected'!AR46</f>
        <v>2.2574729441023557E-3</v>
      </c>
      <c r="O47" s="98">
        <f>'summary-IS-corrected'!AS46</f>
        <v>2.3936019658572717E-3</v>
      </c>
      <c r="P47" s="98">
        <f>'summary-IS-corrected'!AT46</f>
        <v>2.4786826044540943E-3</v>
      </c>
      <c r="Q47" s="98">
        <f>'summary-IS-corrected'!AU46</f>
        <v>2.4786826044540943E-3</v>
      </c>
      <c r="R47" s="98">
        <f>'summary-IS-corrected'!AV46</f>
        <v>1.9852149005925241E-3</v>
      </c>
      <c r="S47" s="98">
        <f>'summary-IS-corrected'!AW46</f>
        <v>3.1082793300705805E-3</v>
      </c>
      <c r="T47" s="98">
        <f>'summary-IS-corrected'!AX46</f>
        <v>2.5127148598928233E-3</v>
      </c>
      <c r="U47" s="98">
        <f>'summary-IS-corrected'!AY46</f>
        <v>2.0022310283118886E-3</v>
      </c>
      <c r="V47" s="98">
        <f>'summary-IS-corrected'!AZ46</f>
        <v>3.1423115855093091E-3</v>
      </c>
      <c r="W47" s="98">
        <f>'summary-IS-corrected'!BA46</f>
        <v>3.566013165721485E-2</v>
      </c>
      <c r="X47" s="98">
        <f>'summary-IS-corrected'!BC46</f>
        <v>2.3595697104185427E-3</v>
      </c>
      <c r="Y47" s="98">
        <f>'summary-IS-corrected'!BD46</f>
        <v>2.3595697104185427E-3</v>
      </c>
      <c r="Z47" s="98">
        <f>'summary-IS-corrected'!BE46</f>
        <v>3.1082793300705805E-3</v>
      </c>
      <c r="AA47" s="98">
        <f>'summary-IS-corrected'!BF46</f>
        <v>2.1043277946280756E-3</v>
      </c>
      <c r="AB47" s="98">
        <f>'summary-IS-corrected'!BG46</f>
        <v>3.1082793300705805E-3</v>
      </c>
      <c r="AC47" s="98">
        <f>'summary-IS-corrected'!BH46</f>
        <v>1.746989112521421E-3</v>
      </c>
      <c r="AD47" s="98">
        <f>'summary-IS-corrected'!BI46</f>
        <v>2.8019890311220194E-3</v>
      </c>
      <c r="AE47" s="98">
        <f>'summary-IS-corrected'!BJ46</f>
        <v>1.7640052402407859E-3</v>
      </c>
      <c r="AF47" s="98">
        <f>'summary-IS-corrected'!BK46</f>
        <v>3.2273922241061316E-3</v>
      </c>
      <c r="AG47" s="98">
        <f>'summary-IS-corrected'!BL46</f>
        <v>2.2234406886636267E-3</v>
      </c>
      <c r="AH47" s="98">
        <f>'summary-IS-corrected'!BM46</f>
        <v>2.3595697104185427E-3</v>
      </c>
    </row>
    <row r="48" spans="1:34" x14ac:dyDescent="0.2">
      <c r="A48">
        <f>'imported summary from web'!A87</f>
        <v>836.6</v>
      </c>
      <c r="B48" t="str">
        <f>'imported summary from web'!B87</f>
        <v>C48H86O8PN</v>
      </c>
      <c r="C48" s="2" t="str">
        <f>'imported summary from web'!C87</f>
        <v>PC(40:5)</v>
      </c>
      <c r="D48" s="69"/>
      <c r="E48" s="237">
        <f>'summary-IS-corrected'!AL47</f>
        <v>3.5733868210665432E-4</v>
      </c>
      <c r="F48" s="237">
        <f>'summary-IS-corrected'!AM47</f>
        <v>4.764515761422058E-4</v>
      </c>
      <c r="G48" s="237">
        <f>'summary-IS-corrected'!AN47</f>
        <v>3.5733868210665432E-4</v>
      </c>
      <c r="H48" s="237">
        <f>'summary-IS-corrected'!AO47</f>
        <v>3.4032255438728982E-4</v>
      </c>
      <c r="I48" s="237">
        <f>'summary-IS-corrected'!AP47</f>
        <v>5.2749995930029931E-4</v>
      </c>
      <c r="J48" s="98">
        <f>'summary-IS-corrected'!AQ47</f>
        <v>4.4241932070347679E-4</v>
      </c>
      <c r="K48" s="98">
        <f>'summary-IS-corrected'!BB47</f>
        <v>3.0629029894856086E-4</v>
      </c>
      <c r="L48" s="98">
        <f>'summary-IS-corrected'!BN47</f>
        <v>2.7225804350983185E-4</v>
      </c>
      <c r="M48" s="19">
        <f t="shared" si="0"/>
        <v>3.4032255438728982E-4</v>
      </c>
      <c r="N48" s="98">
        <f>'summary-IS-corrected'!AR47</f>
        <v>2.7225804350983185E-4</v>
      </c>
      <c r="O48" s="98">
        <f>'summary-IS-corrected'!AS47</f>
        <v>3.0629029894856086E-4</v>
      </c>
      <c r="P48" s="98">
        <f>'summary-IS-corrected'!AT47</f>
        <v>3.0629029894856086E-4</v>
      </c>
      <c r="Q48" s="98">
        <f>'summary-IS-corrected'!AU47</f>
        <v>3.0629029894856086E-4</v>
      </c>
      <c r="R48" s="98">
        <f>'summary-IS-corrected'!AV47</f>
        <v>5.6153221473902821E-4</v>
      </c>
      <c r="S48" s="98">
        <f>'summary-IS-corrected'!AW47</f>
        <v>1.1911289403555146E-4</v>
      </c>
      <c r="T48" s="98">
        <f>'summary-IS-corrected'!AX47</f>
        <v>1.7016127719364491E-4</v>
      </c>
      <c r="U48" s="98">
        <f>'summary-IS-corrected'!AY47</f>
        <v>2.2120966035173837E-4</v>
      </c>
      <c r="V48" s="98">
        <f>'summary-IS-corrected'!AZ47</f>
        <v>2.382257880711029E-4</v>
      </c>
      <c r="W48" s="98">
        <f>'summary-IS-corrected'!BA47</f>
        <v>8.9674993081050869E-3</v>
      </c>
      <c r="X48" s="98">
        <f>'summary-IS-corrected'!BC47</f>
        <v>3.2330642666792537E-4</v>
      </c>
      <c r="Y48" s="98">
        <f>'summary-IS-corrected'!BD47</f>
        <v>5.2749995930029931E-4</v>
      </c>
      <c r="Z48" s="98">
        <f>'summary-IS-corrected'!BE47</f>
        <v>3.2330642666792537E-4</v>
      </c>
      <c r="AA48" s="98">
        <f>'summary-IS-corrected'!BF47</f>
        <v>4.4241932070347679E-4</v>
      </c>
      <c r="AB48" s="98">
        <f>'summary-IS-corrected'!BG47</f>
        <v>3.7435480982601883E-4</v>
      </c>
      <c r="AC48" s="98">
        <f>'summary-IS-corrected'!BH47</f>
        <v>3.7435480982601883E-4</v>
      </c>
      <c r="AD48" s="98">
        <f>'summary-IS-corrected'!BI47</f>
        <v>2.892741712291963E-4</v>
      </c>
      <c r="AE48" s="98">
        <f>'summary-IS-corrected'!BJ47</f>
        <v>2.382257880711029E-4</v>
      </c>
      <c r="AF48" s="98">
        <f>'summary-IS-corrected'!BK47</f>
        <v>3.2330642666792537E-4</v>
      </c>
      <c r="AG48" s="98">
        <f>'summary-IS-corrected'!BL47</f>
        <v>4.934677038615703E-4</v>
      </c>
      <c r="AH48" s="98">
        <f>'summary-IS-corrected'!BM47</f>
        <v>3.5733868210665432E-4</v>
      </c>
    </row>
    <row r="49" spans="1:34" x14ac:dyDescent="0.2">
      <c r="A49">
        <f>'imported summary from web'!A88</f>
        <v>838.6</v>
      </c>
      <c r="B49" t="str">
        <f>'imported summary from web'!B88</f>
        <v>C48H88O8PN</v>
      </c>
      <c r="C49" s="2" t="str">
        <f>'imported summary from web'!C88</f>
        <v>PC(40:4)</v>
      </c>
      <c r="D49" s="69"/>
      <c r="E49" s="237">
        <f>'summary-IS-corrected'!AL48</f>
        <v>9.4723110971128995E-4</v>
      </c>
      <c r="F49" s="237">
        <f>'summary-IS-corrected'!AM48</f>
        <v>1.0493278760274772E-3</v>
      </c>
      <c r="G49" s="237">
        <f>'summary-IS-corrected'!AN48</f>
        <v>1.0323117483081127E-3</v>
      </c>
      <c r="H49" s="237">
        <f>'summary-IS-corrected'!AO48</f>
        <v>9.8126336515001918E-4</v>
      </c>
      <c r="I49" s="237">
        <f>'summary-IS-corrected'!AP48</f>
        <v>1.1344085146242995E-3</v>
      </c>
      <c r="J49" s="98">
        <f>'summary-IS-corrected'!AQ48</f>
        <v>9.4723110971128995E-4</v>
      </c>
      <c r="K49" s="98">
        <f>'summary-IS-corrected'!BB48</f>
        <v>1.1003762591855705E-3</v>
      </c>
      <c r="L49" s="98">
        <f>'summary-IS-corrected'!BN48</f>
        <v>9.6424723743065445E-4</v>
      </c>
      <c r="M49" s="19">
        <f t="shared" si="0"/>
        <v>1.0039515354425049E-3</v>
      </c>
      <c r="N49" s="98">
        <f>'summary-IS-corrected'!AR48</f>
        <v>4.7077953356908426E-4</v>
      </c>
      <c r="O49" s="98">
        <f>'summary-IS-corrected'!AS48</f>
        <v>1.2705375363792155E-3</v>
      </c>
      <c r="P49" s="98">
        <f>'summary-IS-corrected'!AT48</f>
        <v>5.8989242760463568E-4</v>
      </c>
      <c r="Q49" s="98">
        <f>'summary-IS-corrected'!AU48</f>
        <v>6.0690855532400008E-4</v>
      </c>
      <c r="R49" s="98">
        <f>'summary-IS-corrected'!AV48</f>
        <v>1.7469891125214214E-3</v>
      </c>
      <c r="S49" s="98">
        <f>'summary-IS-corrected'!AW48</f>
        <v>8.1110208795637402E-4</v>
      </c>
      <c r="T49" s="98">
        <f>'summary-IS-corrected'!AX48</f>
        <v>5.5586017216590667E-4</v>
      </c>
      <c r="U49" s="98">
        <f>'summary-IS-corrected'!AY48</f>
        <v>4.1973115041099086E-4</v>
      </c>
      <c r="V49" s="98">
        <f>'summary-IS-corrected'!AZ48</f>
        <v>5.0481178900781327E-4</v>
      </c>
      <c r="W49" s="98">
        <f>'summary-IS-corrected'!BA48</f>
        <v>2.063489088101601E-2</v>
      </c>
      <c r="X49" s="98">
        <f>'summary-IS-corrected'!BC48</f>
        <v>6.0690855532400008E-4</v>
      </c>
      <c r="Y49" s="98">
        <f>'summary-IS-corrected'!BD48</f>
        <v>1.4577149412922249E-3</v>
      </c>
      <c r="Z49" s="98">
        <f>'summary-IS-corrected'!BE48</f>
        <v>6.9198919392082271E-4</v>
      </c>
      <c r="AA49" s="98">
        <f>'summary-IS-corrected'!BF48</f>
        <v>9.6424723743065445E-4</v>
      </c>
      <c r="AB49" s="98">
        <f>'summary-IS-corrected'!BG48</f>
        <v>5.0481178900781327E-4</v>
      </c>
      <c r="AC49" s="98">
        <f>'summary-IS-corrected'!BH48</f>
        <v>1.2194891532211218E-3</v>
      </c>
      <c r="AD49" s="98">
        <f>'summary-IS-corrected'!BI48</f>
        <v>0</v>
      </c>
      <c r="AE49" s="98">
        <f>'summary-IS-corrected'!BJ48</f>
        <v>8.6215047111446765E-4</v>
      </c>
      <c r="AF49" s="98">
        <f>'summary-IS-corrected'!BK48</f>
        <v>7.7706983251764512E-4</v>
      </c>
      <c r="AG49" s="98">
        <f>'summary-IS-corrected'!BL48</f>
        <v>1.7640052402407855E-3</v>
      </c>
      <c r="AH49" s="98">
        <f>'summary-IS-corrected'!BM48</f>
        <v>5.7287629988527118E-4</v>
      </c>
    </row>
    <row r="50" spans="1:34" x14ac:dyDescent="0.2">
      <c r="A50">
        <f>'imported summary from web'!A89</f>
        <v>840.6</v>
      </c>
      <c r="B50" t="str">
        <f>'imported summary from web'!B89</f>
        <v>C48H90O8PN</v>
      </c>
      <c r="C50" s="2" t="str">
        <f>'imported summary from web'!C89</f>
        <v>PC(40:3)</v>
      </c>
      <c r="D50" s="69"/>
      <c r="E50" s="237">
        <f>'summary-IS-corrected'!AL49</f>
        <v>2.892741712291963E-4</v>
      </c>
      <c r="F50" s="237">
        <f>'summary-IS-corrected'!AM49</f>
        <v>0</v>
      </c>
      <c r="G50" s="237">
        <f>'summary-IS-corrected'!AN49</f>
        <v>0</v>
      </c>
      <c r="H50" s="237">
        <f>'summary-IS-corrected'!AO49</f>
        <v>0</v>
      </c>
      <c r="I50" s="237">
        <f>'summary-IS-corrected'!AP49</f>
        <v>0</v>
      </c>
      <c r="J50" s="98">
        <f>'summary-IS-corrected'!AQ49</f>
        <v>1.8717740491300939E-4</v>
      </c>
      <c r="K50" s="98">
        <f>'summary-IS-corrected'!BB49</f>
        <v>0</v>
      </c>
      <c r="L50" s="98">
        <f>'summary-IS-corrected'!BN49</f>
        <v>0</v>
      </c>
      <c r="M50" s="19">
        <f t="shared" si="0"/>
        <v>6.2392468304336466E-5</v>
      </c>
      <c r="N50" s="98">
        <f>'summary-IS-corrected'!AR49</f>
        <v>0</v>
      </c>
      <c r="O50" s="98">
        <f>'summary-IS-corrected'!AS49</f>
        <v>0</v>
      </c>
      <c r="P50" s="98">
        <f>'summary-IS-corrected'!AT49</f>
        <v>0</v>
      </c>
      <c r="Q50" s="98">
        <f>'summary-IS-corrected'!AU49</f>
        <v>0</v>
      </c>
      <c r="R50" s="98">
        <f>'summary-IS-corrected'!AV49</f>
        <v>1.0209676631618695E-4</v>
      </c>
      <c r="S50" s="98">
        <f>'summary-IS-corrected'!AW49</f>
        <v>0</v>
      </c>
      <c r="T50" s="98">
        <f>'summary-IS-corrected'!AX49</f>
        <v>0</v>
      </c>
      <c r="U50" s="98">
        <f>'summary-IS-corrected'!AY49</f>
        <v>0</v>
      </c>
      <c r="V50" s="98">
        <f>'summary-IS-corrected'!AZ49</f>
        <v>0</v>
      </c>
      <c r="W50" s="98">
        <f>'summary-IS-corrected'!BA49</f>
        <v>3.1649997558017957E-3</v>
      </c>
      <c r="X50" s="98">
        <f>'summary-IS-corrected'!BC49</f>
        <v>0</v>
      </c>
      <c r="Y50" s="98">
        <f>'summary-IS-corrected'!BD49</f>
        <v>5.1048383158093486E-5</v>
      </c>
      <c r="Z50" s="98">
        <f>'summary-IS-corrected'!BE49</f>
        <v>0</v>
      </c>
      <c r="AA50" s="98">
        <f>'summary-IS-corrected'!BF49</f>
        <v>0</v>
      </c>
      <c r="AB50" s="98">
        <f>'summary-IS-corrected'!BG49</f>
        <v>0</v>
      </c>
      <c r="AC50" s="98">
        <f>'summary-IS-corrected'!BH49</f>
        <v>0</v>
      </c>
      <c r="AD50" s="98">
        <f>'summary-IS-corrected'!BI49</f>
        <v>0</v>
      </c>
      <c r="AE50" s="98">
        <f>'summary-IS-corrected'!BJ49</f>
        <v>0</v>
      </c>
      <c r="AF50" s="98">
        <f>'summary-IS-corrected'!BK49</f>
        <v>0</v>
      </c>
      <c r="AG50" s="98">
        <f>'summary-IS-corrected'!BL49</f>
        <v>2.2120966035173839E-4</v>
      </c>
      <c r="AH50" s="98">
        <f>'summary-IS-corrected'!BM49</f>
        <v>0</v>
      </c>
    </row>
    <row r="51" spans="1:34" x14ac:dyDescent="0.2">
      <c r="A51">
        <f>'imported summary from web'!A90</f>
        <v>842.7</v>
      </c>
      <c r="B51" t="str">
        <f>'imported summary from web'!B90</f>
        <v>C48H92O8PN</v>
      </c>
      <c r="C51" s="2" t="str">
        <f>'imported summary from web'!C90</f>
        <v>PC(40:2)</v>
      </c>
      <c r="D51" s="69"/>
      <c r="E51" s="237">
        <f>'summary-IS-corrected'!AL50</f>
        <v>0</v>
      </c>
      <c r="F51" s="237">
        <f>'summary-IS-corrected'!AM50</f>
        <v>0</v>
      </c>
      <c r="G51" s="237">
        <f>'summary-IS-corrected'!AN50</f>
        <v>0</v>
      </c>
      <c r="H51" s="237">
        <f>'summary-IS-corrected'!AO50</f>
        <v>0</v>
      </c>
      <c r="I51" s="237">
        <f>'summary-IS-corrected'!AP50</f>
        <v>0</v>
      </c>
      <c r="J51" s="98">
        <f>'summary-IS-corrected'!AQ50</f>
        <v>0</v>
      </c>
      <c r="K51" s="98">
        <f>'summary-IS-corrected'!BB50</f>
        <v>0</v>
      </c>
      <c r="L51" s="98">
        <f>'summary-IS-corrected'!BN50</f>
        <v>0</v>
      </c>
      <c r="M51" s="19">
        <f t="shared" si="0"/>
        <v>0</v>
      </c>
      <c r="N51" s="98">
        <f>'summary-IS-corrected'!AR50</f>
        <v>0</v>
      </c>
      <c r="O51" s="98">
        <f>'summary-IS-corrected'!AS50</f>
        <v>0</v>
      </c>
      <c r="P51" s="98">
        <f>'summary-IS-corrected'!AT50</f>
        <v>0</v>
      </c>
      <c r="Q51" s="98">
        <f>'summary-IS-corrected'!AU50</f>
        <v>0</v>
      </c>
      <c r="R51" s="98">
        <f>'summary-IS-corrected'!AV50</f>
        <v>0</v>
      </c>
      <c r="S51" s="98">
        <f>'summary-IS-corrected'!AW50</f>
        <v>0</v>
      </c>
      <c r="T51" s="98">
        <f>'summary-IS-corrected'!AX50</f>
        <v>0</v>
      </c>
      <c r="U51" s="98">
        <f>'summary-IS-corrected'!AY50</f>
        <v>0</v>
      </c>
      <c r="V51" s="98">
        <f>'summary-IS-corrected'!AZ50</f>
        <v>0</v>
      </c>
      <c r="W51" s="98">
        <f>'summary-IS-corrected'!BA50</f>
        <v>2.3482256252722999E-3</v>
      </c>
      <c r="X51" s="98">
        <f>'summary-IS-corrected'!BC50</f>
        <v>0</v>
      </c>
      <c r="Y51" s="98">
        <f>'summary-IS-corrected'!BD50</f>
        <v>0</v>
      </c>
      <c r="Z51" s="98">
        <f>'summary-IS-corrected'!BE50</f>
        <v>0</v>
      </c>
      <c r="AA51" s="98">
        <f>'summary-IS-corrected'!BF50</f>
        <v>0</v>
      </c>
      <c r="AB51" s="98">
        <f>'summary-IS-corrected'!BG50</f>
        <v>0</v>
      </c>
      <c r="AC51" s="98">
        <f>'summary-IS-corrected'!BH50</f>
        <v>0</v>
      </c>
      <c r="AD51" s="98">
        <f>'summary-IS-corrected'!BI50</f>
        <v>0</v>
      </c>
      <c r="AE51" s="98">
        <f>'summary-IS-corrected'!BJ50</f>
        <v>0</v>
      </c>
      <c r="AF51" s="98">
        <f>'summary-IS-corrected'!BK50</f>
        <v>0</v>
      </c>
      <c r="AG51" s="98">
        <f>'summary-IS-corrected'!BL50</f>
        <v>0</v>
      </c>
      <c r="AH51" s="98">
        <f>'summary-IS-corrected'!BM50</f>
        <v>0</v>
      </c>
    </row>
    <row r="52" spans="1:34" x14ac:dyDescent="0.2">
      <c r="A52">
        <f>'imported summary from web'!A91</f>
        <v>852.5</v>
      </c>
      <c r="B52" t="str">
        <f>'imported summary from web'!B91</f>
        <v>C50H78O8PN</v>
      </c>
      <c r="C52" s="2" t="str">
        <f>'imported summary from web'!C91</f>
        <v>PC(42:11)</v>
      </c>
      <c r="D52" s="69"/>
      <c r="E52" s="237">
        <f>'summary-IS-corrected'!AL51</f>
        <v>2.5291637833548753E-2</v>
      </c>
      <c r="F52" s="237">
        <f>'summary-IS-corrected'!AM51</f>
        <v>2.3947363743718961E-2</v>
      </c>
      <c r="G52" s="237">
        <f>'summary-IS-corrected'!AN51</f>
        <v>2.4917283023722737E-2</v>
      </c>
      <c r="H52" s="237">
        <f>'summary-IS-corrected'!AO51</f>
        <v>2.4372766936703073E-2</v>
      </c>
      <c r="I52" s="237">
        <f>'summary-IS-corrected'!AP51</f>
        <v>2.3794218594244684E-2</v>
      </c>
      <c r="J52" s="98">
        <f>'summary-IS-corrected'!AQ51</f>
        <v>2.3692121827928493E-2</v>
      </c>
      <c r="K52" s="98">
        <f>'summary-IS-corrected'!BB51</f>
        <v>2.3607041189331671E-2</v>
      </c>
      <c r="L52" s="98">
        <f>'summary-IS-corrected'!BN51</f>
        <v>2.4730105618809724E-2</v>
      </c>
      <c r="M52" s="19">
        <f t="shared" si="0"/>
        <v>2.4009756212023295E-2</v>
      </c>
      <c r="N52" s="98">
        <f>'summary-IS-corrected'!AR51</f>
        <v>2.3521960550734848E-2</v>
      </c>
      <c r="O52" s="98">
        <f>'summary-IS-corrected'!AS51</f>
        <v>1.8570267384399781E-2</v>
      </c>
      <c r="P52" s="98">
        <f>'summary-IS-corrected'!AT51</f>
        <v>1.8536235128961055E-2</v>
      </c>
      <c r="Q52" s="98">
        <f>'summary-IS-corrected'!AU51</f>
        <v>2.4100508893193245E-2</v>
      </c>
      <c r="R52" s="98">
        <f>'summary-IS-corrected'!AV51</f>
        <v>1.5558412778072269E-2</v>
      </c>
      <c r="S52" s="98">
        <f>'summary-IS-corrected'!AW51</f>
        <v>2.7605831203382326E-2</v>
      </c>
      <c r="T52" s="98">
        <f>'summary-IS-corrected'!AX51</f>
        <v>2.1207767180901275E-2</v>
      </c>
      <c r="U52" s="98">
        <f>'summary-IS-corrected'!AY51</f>
        <v>1.6443251419479218E-2</v>
      </c>
      <c r="V52" s="98">
        <f>'summary-IS-corrected'!AZ51</f>
        <v>1.9948573729668306E-2</v>
      </c>
      <c r="W52" s="98">
        <f>'summary-IS-corrected'!BA51</f>
        <v>0.18885065747208027</v>
      </c>
      <c r="X52" s="98">
        <f>'summary-IS-corrected'!BC51</f>
        <v>2.5427766855303673E-2</v>
      </c>
      <c r="Y52" s="98">
        <f>'summary-IS-corrected'!BD51</f>
        <v>1.647728367491795E-2</v>
      </c>
      <c r="Z52" s="98">
        <f>'summary-IS-corrected'!BE51</f>
        <v>3.1468492195678072E-2</v>
      </c>
      <c r="AA52" s="98">
        <f>'summary-IS-corrected'!BF51</f>
        <v>1.5541396650352904E-2</v>
      </c>
      <c r="AB52" s="98">
        <f>'summary-IS-corrected'!BG51</f>
        <v>2.5376718472145576E-2</v>
      </c>
      <c r="AC52" s="98">
        <f>'summary-IS-corrected'!BH51</f>
        <v>1.7549299721237914E-2</v>
      </c>
      <c r="AD52" s="98">
        <f>'summary-IS-corrected'!BI51</f>
        <v>2.1973492928272682E-2</v>
      </c>
      <c r="AE52" s="98">
        <f>'summary-IS-corrected'!BJ51</f>
        <v>1.5694541799827183E-2</v>
      </c>
      <c r="AF52" s="98">
        <f>'summary-IS-corrected'!BK51</f>
        <v>2.4219621787228789E-2</v>
      </c>
      <c r="AG52" s="98">
        <f>'summary-IS-corrected'!BL51</f>
        <v>1.7600348104396004E-2</v>
      </c>
      <c r="AH52" s="98">
        <f>'summary-IS-corrected'!BM51</f>
        <v>2.8592766611105467E-2</v>
      </c>
    </row>
    <row r="53" spans="1:34" x14ac:dyDescent="0.2">
      <c r="A53">
        <f>'imported summary from web'!A92</f>
        <v>854.6</v>
      </c>
      <c r="B53" t="str">
        <f>'imported summary from web'!B92</f>
        <v>C50H80O8PN</v>
      </c>
      <c r="C53" s="2" t="str">
        <f>'imported summary from web'!C92</f>
        <v>PC(42:10)</v>
      </c>
      <c r="D53" s="69"/>
      <c r="E53" s="237">
        <f>'summary-IS-corrected'!AL52</f>
        <v>2.0702955391893462E-3</v>
      </c>
      <c r="F53" s="237">
        <f>'summary-IS-corrected'!AM52</f>
        <v>1.6108600907665052E-3</v>
      </c>
      <c r="G53" s="237">
        <f>'summary-IS-corrected'!AN52</f>
        <v>1.849085878837608E-3</v>
      </c>
      <c r="H53" s="237">
        <f>'summary-IS-corrected'!AO52</f>
        <v>1.6959407293633279E-3</v>
      </c>
      <c r="I53" s="237">
        <f>'summary-IS-corrected'!AP52</f>
        <v>1.6959407293633279E-3</v>
      </c>
      <c r="J53" s="98">
        <f>'summary-IS-corrected'!AQ52</f>
        <v>1.7980374956795147E-3</v>
      </c>
      <c r="K53" s="98">
        <f>'summary-IS-corrected'!BB52</f>
        <v>1.4577149412922246E-3</v>
      </c>
      <c r="L53" s="98">
        <f>'summary-IS-corrected'!BN52</f>
        <v>1.5938439630471409E-3</v>
      </c>
      <c r="M53" s="19">
        <f t="shared" si="0"/>
        <v>1.6165321333396268E-3</v>
      </c>
      <c r="N53" s="98">
        <f>'summary-IS-corrected'!AR52</f>
        <v>1.219489153221122E-3</v>
      </c>
      <c r="O53" s="98">
        <f>'summary-IS-corrected'!AS52</f>
        <v>9.8126336515001918E-4</v>
      </c>
      <c r="P53" s="98">
        <f>'summary-IS-corrected'!AT52</f>
        <v>1.5427955798890474E-3</v>
      </c>
      <c r="Q53" s="98">
        <f>'summary-IS-corrected'!AU52</f>
        <v>8.9618272655319665E-4</v>
      </c>
      <c r="R53" s="98">
        <f>'summary-IS-corrected'!AV52</f>
        <v>1.5598117076084117E-3</v>
      </c>
      <c r="S53" s="98">
        <f>'summary-IS-corrected'!AW52</f>
        <v>1.117392386904935E-3</v>
      </c>
      <c r="T53" s="98">
        <f>'summary-IS-corrected'!AX52</f>
        <v>1.3386020472566736E-3</v>
      </c>
      <c r="U53" s="98">
        <f>'summary-IS-corrected'!AY52</f>
        <v>1.6108600907665052E-3</v>
      </c>
      <c r="V53" s="98">
        <f>'summary-IS-corrected'!AZ52</f>
        <v>1.3726343026954026E-3</v>
      </c>
      <c r="W53" s="98">
        <f>'summary-IS-corrected'!BA52</f>
        <v>1.7129568570826925E-2</v>
      </c>
      <c r="X53" s="98">
        <f>'summary-IS-corrected'!BC52</f>
        <v>7.9408596023700963E-4</v>
      </c>
      <c r="Y53" s="98">
        <f>'summary-IS-corrected'!BD52</f>
        <v>1.1344085146242995E-3</v>
      </c>
      <c r="Z53" s="98">
        <f>'summary-IS-corrected'!BE52</f>
        <v>1.219489153221122E-3</v>
      </c>
      <c r="AA53" s="98">
        <f>'summary-IS-corrected'!BF52</f>
        <v>1.0152956205887482E-3</v>
      </c>
      <c r="AB53" s="98">
        <f>'summary-IS-corrected'!BG52</f>
        <v>2.0192471560312531E-3</v>
      </c>
      <c r="AC53" s="98">
        <f>'summary-IS-corrected'!BH52</f>
        <v>1.1684407700630285E-3</v>
      </c>
      <c r="AD53" s="98">
        <f>'summary-IS-corrected'!BI52</f>
        <v>1.5938439630471409E-3</v>
      </c>
      <c r="AE53" s="98">
        <f>'summary-IS-corrected'!BJ52</f>
        <v>7.7706983251764512E-4</v>
      </c>
      <c r="AF53" s="98">
        <f>'summary-IS-corrected'!BK52</f>
        <v>1.3556181749760378E-3</v>
      </c>
      <c r="AG53" s="98">
        <f>'summary-IS-corrected'!BL52</f>
        <v>1.3896504304147668E-3</v>
      </c>
      <c r="AH53" s="98">
        <f>'summary-IS-corrected'!BM52</f>
        <v>1.3556181749760378E-3</v>
      </c>
    </row>
    <row r="54" spans="1:34" x14ac:dyDescent="0.2">
      <c r="A54">
        <f>'imported summary from web'!A93</f>
        <v>856.6</v>
      </c>
      <c r="B54" t="str">
        <f>'imported summary from web'!B93</f>
        <v>C50H82O8PN</v>
      </c>
      <c r="C54" s="2" t="str">
        <f>'imported summary from web'!C93</f>
        <v>PC(42:9)</v>
      </c>
      <c r="D54" s="69"/>
      <c r="E54" s="237">
        <f>'summary-IS-corrected'!AL53</f>
        <v>4.5376340584971981E-4</v>
      </c>
      <c r="F54" s="237">
        <f>'summary-IS-corrected'!AM53</f>
        <v>3.8569889497226185E-4</v>
      </c>
      <c r="G54" s="237">
        <f>'summary-IS-corrected'!AN53</f>
        <v>2.6658600093671042E-4</v>
      </c>
      <c r="H54" s="237">
        <f>'summary-IS-corrected'!AO53</f>
        <v>4.5376340584971981E-4</v>
      </c>
      <c r="I54" s="237">
        <f>'summary-IS-corrected'!AP53</f>
        <v>4.5376340584971981E-4</v>
      </c>
      <c r="J54" s="98">
        <f>'summary-IS-corrected'!AQ53</f>
        <v>3.5166663953353284E-4</v>
      </c>
      <c r="K54" s="98">
        <f>'summary-IS-corrected'!BB53</f>
        <v>4.8779566128844882E-4</v>
      </c>
      <c r="L54" s="98">
        <f>'summary-IS-corrected'!BN53</f>
        <v>3.3465051181416839E-4</v>
      </c>
      <c r="M54" s="19">
        <f t="shared" si="0"/>
        <v>3.9137093754538338E-4</v>
      </c>
      <c r="N54" s="98">
        <f>'summary-IS-corrected'!AR53</f>
        <v>3.5166663953353284E-4</v>
      </c>
      <c r="O54" s="98">
        <f>'summary-IS-corrected'!AS53</f>
        <v>2.6658600093671042E-4</v>
      </c>
      <c r="P54" s="98">
        <f>'summary-IS-corrected'!AT53</f>
        <v>2.4956987321734592E-4</v>
      </c>
      <c r="Q54" s="98">
        <f>'summary-IS-corrected'!AU53</f>
        <v>2.4956987321734592E-4</v>
      </c>
      <c r="R54" s="98">
        <f>'summary-IS-corrected'!AV53</f>
        <v>1.815053623398879E-4</v>
      </c>
      <c r="S54" s="98">
        <f>'summary-IS-corrected'!AW53</f>
        <v>3.0061825637543932E-4</v>
      </c>
      <c r="T54" s="98">
        <f>'summary-IS-corrected'!AX53</f>
        <v>3.6868276725289734E-4</v>
      </c>
      <c r="U54" s="98">
        <f>'summary-IS-corrected'!AY53</f>
        <v>3.3465051181416839E-4</v>
      </c>
      <c r="V54" s="98">
        <f>'summary-IS-corrected'!AZ53</f>
        <v>4.5376340584971981E-4</v>
      </c>
      <c r="W54" s="98">
        <f>'summary-IS-corrected'!BA53</f>
        <v>4.46956954761974E-3</v>
      </c>
      <c r="X54" s="98">
        <f>'summary-IS-corrected'!BC53</f>
        <v>1.3045697918179444E-4</v>
      </c>
      <c r="Y54" s="98">
        <f>'summary-IS-corrected'!BD53</f>
        <v>2.1553761777861686E-4</v>
      </c>
      <c r="Z54" s="98">
        <f>'summary-IS-corrected'!BE53</f>
        <v>4.027150226916263E-4</v>
      </c>
      <c r="AA54" s="98">
        <f>'summary-IS-corrected'!BF53</f>
        <v>0</v>
      </c>
      <c r="AB54" s="98">
        <f>'summary-IS-corrected'!BG53</f>
        <v>4.3674727813035525E-4</v>
      </c>
      <c r="AC54" s="98">
        <f>'summary-IS-corrected'!BH53</f>
        <v>1.3045697918179444E-4</v>
      </c>
      <c r="AD54" s="98">
        <f>'summary-IS-corrected'!BI53</f>
        <v>3.1763438409480388E-4</v>
      </c>
      <c r="AE54" s="98">
        <f>'summary-IS-corrected'!BJ53</f>
        <v>3.0061825637543932E-4</v>
      </c>
      <c r="AF54" s="98">
        <f>'summary-IS-corrected'!BK53</f>
        <v>3.1763438409480388E-4</v>
      </c>
      <c r="AG54" s="98">
        <f>'summary-IS-corrected'!BL53</f>
        <v>3.0061825637543932E-4</v>
      </c>
      <c r="AH54" s="98">
        <f>'summary-IS-corrected'!BM53</f>
        <v>2.8360212865607487E-4</v>
      </c>
    </row>
    <row r="55" spans="1:34" x14ac:dyDescent="0.2">
      <c r="A55">
        <f>'imported summary from web'!A94</f>
        <v>858.6</v>
      </c>
      <c r="B55" t="str">
        <f>'imported summary from web'!B94</f>
        <v>C50H84O8PN</v>
      </c>
      <c r="C55" s="2" t="str">
        <f>'imported summary from web'!C94</f>
        <v>PC(42:8)</v>
      </c>
      <c r="D55" s="69"/>
      <c r="E55" s="237">
        <f>'summary-IS-corrected'!AL54</f>
        <v>2.4956987321734592E-4</v>
      </c>
      <c r="F55" s="237">
        <f>'summary-IS-corrected'!AM54</f>
        <v>0</v>
      </c>
      <c r="G55" s="237">
        <f>'summary-IS-corrected'!AN54</f>
        <v>0</v>
      </c>
      <c r="H55" s="237">
        <f>'summary-IS-corrected'!AO54</f>
        <v>0</v>
      </c>
      <c r="I55" s="237">
        <f>'summary-IS-corrected'!AP54</f>
        <v>0</v>
      </c>
      <c r="J55" s="98">
        <f>'summary-IS-corrected'!AQ54</f>
        <v>0</v>
      </c>
      <c r="K55" s="98">
        <f>'summary-IS-corrected'!BB54</f>
        <v>0</v>
      </c>
      <c r="L55" s="98">
        <f>'summary-IS-corrected'!BN54</f>
        <v>0</v>
      </c>
      <c r="M55" s="19">
        <f t="shared" si="0"/>
        <v>0</v>
      </c>
      <c r="N55" s="98">
        <f>'summary-IS-corrected'!AR54</f>
        <v>0</v>
      </c>
      <c r="O55" s="98">
        <f>'summary-IS-corrected'!AS54</f>
        <v>0</v>
      </c>
      <c r="P55" s="98">
        <f>'summary-IS-corrected'!AT54</f>
        <v>0</v>
      </c>
      <c r="Q55" s="98">
        <f>'summary-IS-corrected'!AU54</f>
        <v>0</v>
      </c>
      <c r="R55" s="98">
        <f>'summary-IS-corrected'!AV54</f>
        <v>0</v>
      </c>
      <c r="S55" s="98">
        <f>'summary-IS-corrected'!AW54</f>
        <v>0</v>
      </c>
      <c r="T55" s="98">
        <f>'summary-IS-corrected'!AX54</f>
        <v>0</v>
      </c>
      <c r="U55" s="98">
        <f>'summary-IS-corrected'!AY54</f>
        <v>0</v>
      </c>
      <c r="V55" s="98">
        <f>'summary-IS-corrected'!AZ54</f>
        <v>0</v>
      </c>
      <c r="W55" s="98">
        <f>'summary-IS-corrected'!BA54</f>
        <v>3.2103760963867675E-3</v>
      </c>
      <c r="X55" s="98">
        <f>'summary-IS-corrected'!BC54</f>
        <v>0</v>
      </c>
      <c r="Y55" s="98">
        <f>'summary-IS-corrected'!BD54</f>
        <v>0</v>
      </c>
      <c r="Z55" s="98">
        <f>'summary-IS-corrected'!BE54</f>
        <v>0</v>
      </c>
      <c r="AA55" s="98">
        <f>'summary-IS-corrected'!BF54</f>
        <v>0</v>
      </c>
      <c r="AB55" s="98">
        <f>'summary-IS-corrected'!BG54</f>
        <v>0</v>
      </c>
      <c r="AC55" s="98">
        <f>'summary-IS-corrected'!BH54</f>
        <v>0</v>
      </c>
      <c r="AD55" s="98">
        <f>'summary-IS-corrected'!BI54</f>
        <v>0</v>
      </c>
      <c r="AE55" s="98">
        <f>'summary-IS-corrected'!BJ54</f>
        <v>0</v>
      </c>
      <c r="AF55" s="98">
        <f>'summary-IS-corrected'!BK54</f>
        <v>0</v>
      </c>
      <c r="AG55" s="98">
        <f>'summary-IS-corrected'!BL54</f>
        <v>0</v>
      </c>
      <c r="AH55" s="98">
        <f>'summary-IS-corrected'!BM54</f>
        <v>0</v>
      </c>
    </row>
    <row r="56" spans="1:34" x14ac:dyDescent="0.2">
      <c r="A56">
        <f>'imported summary from web'!A95</f>
        <v>860.6</v>
      </c>
      <c r="B56" t="str">
        <f>'imported summary from web'!B95</f>
        <v>C50H86O8PN</v>
      </c>
      <c r="C56" s="2" t="str">
        <f>'imported summary from web'!C95</f>
        <v>PC(42:7)</v>
      </c>
      <c r="D56" s="69"/>
      <c r="E56" s="237">
        <f>'summary-IS-corrected'!AL55</f>
        <v>6.0123651275087865E-4</v>
      </c>
      <c r="F56" s="237">
        <f>'summary-IS-corrected'!AM55</f>
        <v>3.9704298011850476E-4</v>
      </c>
      <c r="G56" s="237">
        <f>'summary-IS-corrected'!AN55</f>
        <v>4.8212361871532728E-4</v>
      </c>
      <c r="H56" s="237">
        <f>'summary-IS-corrected'!AO55</f>
        <v>0</v>
      </c>
      <c r="I56" s="237">
        <f>'summary-IS-corrected'!AP55</f>
        <v>4.6510749099596272E-4</v>
      </c>
      <c r="J56" s="98">
        <f>'summary-IS-corrected'!AQ55</f>
        <v>5.6720425731214975E-4</v>
      </c>
      <c r="K56" s="98">
        <f>'summary-IS-corrected'!BB55</f>
        <v>6.1825264047024326E-4</v>
      </c>
      <c r="L56" s="98">
        <f>'summary-IS-corrected'!BN55</f>
        <v>0</v>
      </c>
      <c r="M56" s="19">
        <f t="shared" si="0"/>
        <v>3.9515229926079769E-4</v>
      </c>
      <c r="N56" s="98">
        <f>'summary-IS-corrected'!AR55</f>
        <v>4.1405910783786932E-4</v>
      </c>
      <c r="O56" s="98">
        <f>'summary-IS-corrected'!AS55</f>
        <v>4.3107523555723371E-4</v>
      </c>
      <c r="P56" s="98">
        <f>'summary-IS-corrected'!AT55</f>
        <v>0</v>
      </c>
      <c r="Q56" s="98">
        <f>'summary-IS-corrected'!AU55</f>
        <v>3.2897846924104685E-4</v>
      </c>
      <c r="R56" s="98">
        <f>'summary-IS-corrected'!AV55</f>
        <v>6.0123651275087865E-4</v>
      </c>
      <c r="S56" s="98">
        <f>'summary-IS-corrected'!AW55</f>
        <v>0</v>
      </c>
      <c r="T56" s="98">
        <f>'summary-IS-corrected'!AX55</f>
        <v>0</v>
      </c>
      <c r="U56" s="98">
        <f>'summary-IS-corrected'!AY55</f>
        <v>4.8212361871532728E-4</v>
      </c>
      <c r="V56" s="98">
        <f>'summary-IS-corrected'!AZ55</f>
        <v>0</v>
      </c>
      <c r="W56" s="98">
        <f>'summary-IS-corrected'!BA55</f>
        <v>1.0351477695946734E-2</v>
      </c>
      <c r="X56" s="98">
        <f>'summary-IS-corrected'!BC55</f>
        <v>2.6091395836358889E-4</v>
      </c>
      <c r="Y56" s="98">
        <f>'summary-IS-corrected'!BD55</f>
        <v>3.2897846924104685E-4</v>
      </c>
      <c r="Z56" s="98">
        <f>'summary-IS-corrected'!BE55</f>
        <v>0</v>
      </c>
      <c r="AA56" s="98">
        <f>'summary-IS-corrected'!BF55</f>
        <v>0</v>
      </c>
      <c r="AB56" s="98">
        <f>'summary-IS-corrected'!BG55</f>
        <v>6.3526876818960777E-4</v>
      </c>
      <c r="AC56" s="98">
        <f>'summary-IS-corrected'!BH55</f>
        <v>0</v>
      </c>
      <c r="AD56" s="98">
        <f>'summary-IS-corrected'!BI55</f>
        <v>6.8631715134770128E-4</v>
      </c>
      <c r="AE56" s="98">
        <f>'summary-IS-corrected'!BJ55</f>
        <v>0</v>
      </c>
      <c r="AF56" s="98">
        <f>'summary-IS-corrected'!BK55</f>
        <v>2.2688170292485988E-4</v>
      </c>
      <c r="AG56" s="98">
        <f>'summary-IS-corrected'!BL55</f>
        <v>0</v>
      </c>
      <c r="AH56" s="98">
        <f>'summary-IS-corrected'!BM55</f>
        <v>0</v>
      </c>
    </row>
    <row r="57" spans="1:34" x14ac:dyDescent="0.2">
      <c r="A57">
        <f>'imported summary from web'!A96</f>
        <v>862.6</v>
      </c>
      <c r="B57" t="str">
        <f>'imported summary from web'!B96</f>
        <v>C50H88O8PN</v>
      </c>
      <c r="C57" s="2" t="str">
        <f>'imported summary from web'!C96</f>
        <v>PC(42:6)</v>
      </c>
      <c r="D57" s="69"/>
      <c r="E57" s="237">
        <f>'summary-IS-corrected'!AL56</f>
        <v>6.9766123649394425E-4</v>
      </c>
      <c r="F57" s="237">
        <f>'summary-IS-corrected'!AM56</f>
        <v>7.1467736421330864E-4</v>
      </c>
      <c r="G57" s="237">
        <f>'summary-IS-corrected'!AN56</f>
        <v>5.6153221473902821E-4</v>
      </c>
      <c r="H57" s="237">
        <f>'summary-IS-corrected'!AO56</f>
        <v>8.8483864140695347E-4</v>
      </c>
      <c r="I57" s="237">
        <f>'summary-IS-corrected'!AP56</f>
        <v>6.8064510877457974E-4</v>
      </c>
      <c r="J57" s="98">
        <f>'summary-IS-corrected'!AQ56</f>
        <v>7.3169349193267315E-4</v>
      </c>
      <c r="K57" s="98">
        <f>'summary-IS-corrected'!BB56</f>
        <v>5.2749995930029931E-4</v>
      </c>
      <c r="L57" s="98">
        <f>'summary-IS-corrected'!BN56</f>
        <v>7.1467736421330864E-4</v>
      </c>
      <c r="M57" s="19">
        <f t="shared" si="0"/>
        <v>6.579569384820937E-4</v>
      </c>
      <c r="N57" s="98">
        <f>'summary-IS-corrected'!AR56</f>
        <v>3.9137093754538333E-4</v>
      </c>
      <c r="O57" s="98">
        <f>'summary-IS-corrected'!AS56</f>
        <v>4.2540319298411234E-4</v>
      </c>
      <c r="P57" s="98">
        <f>'summary-IS-corrected'!AT56</f>
        <v>6.4661285333585073E-4</v>
      </c>
      <c r="Q57" s="98">
        <f>'summary-IS-corrected'!AU56</f>
        <v>6.2959672561648623E-4</v>
      </c>
      <c r="R57" s="98">
        <f>'summary-IS-corrected'!AV56</f>
        <v>4.2540319298411234E-4</v>
      </c>
      <c r="S57" s="98">
        <f>'summary-IS-corrected'!AW56</f>
        <v>9.6991928000377599E-4</v>
      </c>
      <c r="T57" s="98">
        <f>'summary-IS-corrected'!AX56</f>
        <v>4.4241932070347674E-4</v>
      </c>
      <c r="U57" s="98">
        <f>'summary-IS-corrected'!AY56</f>
        <v>3.4032255438728987E-4</v>
      </c>
      <c r="V57" s="98">
        <f>'summary-IS-corrected'!AZ56</f>
        <v>5.1048383158093481E-4</v>
      </c>
      <c r="W57" s="98">
        <f>'summary-IS-corrected'!BA56</f>
        <v>1.0005483098986322E-2</v>
      </c>
      <c r="X57" s="98">
        <f>'summary-IS-corrected'!BC56</f>
        <v>2.552419157904674E-4</v>
      </c>
      <c r="Y57" s="98">
        <f>'summary-IS-corrected'!BD56</f>
        <v>8.5080638596822468E-4</v>
      </c>
      <c r="Z57" s="98">
        <f>'summary-IS-corrected'!BE56</f>
        <v>6.4661285333585073E-4</v>
      </c>
      <c r="AA57" s="98">
        <f>'summary-IS-corrected'!BF56</f>
        <v>0</v>
      </c>
      <c r="AB57" s="98">
        <f>'summary-IS-corrected'!BG56</f>
        <v>6.4661285333585073E-4</v>
      </c>
      <c r="AC57" s="98">
        <f>'summary-IS-corrected'!BH56</f>
        <v>4.934677038615703E-4</v>
      </c>
      <c r="AD57" s="98">
        <f>'summary-IS-corrected'!BI56</f>
        <v>9.5290315228441149E-4</v>
      </c>
      <c r="AE57" s="98">
        <f>'summary-IS-corrected'!BJ56</f>
        <v>2.552419157904674E-4</v>
      </c>
      <c r="AF57" s="98">
        <f>'summary-IS-corrected'!BK56</f>
        <v>2.552419157904674E-4</v>
      </c>
      <c r="AG57" s="98">
        <f>'summary-IS-corrected'!BL56</f>
        <v>0</v>
      </c>
      <c r="AH57" s="98">
        <f>'summary-IS-corrected'!BM56</f>
        <v>6.6362898105521524E-4</v>
      </c>
    </row>
    <row r="58" spans="1:34" x14ac:dyDescent="0.2">
      <c r="A58">
        <f>'imported summary from web'!A97</f>
        <v>864.6</v>
      </c>
      <c r="B58" t="str">
        <f>'imported summary from web'!B97</f>
        <v>C50H90O8PN</v>
      </c>
      <c r="C58" s="2" t="str">
        <f>'imported summary from web'!C97</f>
        <v>PC(42:5)</v>
      </c>
      <c r="D58" s="69"/>
      <c r="E58" s="237">
        <f>'summary-IS-corrected'!AL57</f>
        <v>7.0333327906706568E-4</v>
      </c>
      <c r="F58" s="237">
        <f>'summary-IS-corrected'!AM57</f>
        <v>8.5647842854134622E-4</v>
      </c>
      <c r="G58" s="237">
        <f>'summary-IS-corrected'!AN57</f>
        <v>1.0096235780156265E-3</v>
      </c>
      <c r="H58" s="237">
        <f>'summary-IS-corrected'!AO57</f>
        <v>1.0096235780156265E-3</v>
      </c>
      <c r="I58" s="237">
        <f>'summary-IS-corrected'!AP57</f>
        <v>1.2818816215254584E-3</v>
      </c>
      <c r="J58" s="98">
        <f>'summary-IS-corrected'!AQ57</f>
        <v>1.1117203443318133E-3</v>
      </c>
      <c r="K58" s="98">
        <f>'summary-IS-corrected'!BB57</f>
        <v>8.3946230082198171E-4</v>
      </c>
      <c r="L58" s="98">
        <f>'summary-IS-corrected'!BN57</f>
        <v>7.5438166222515919E-4</v>
      </c>
      <c r="M58" s="19">
        <f t="shared" si="0"/>
        <v>9.0185476912631819E-4</v>
      </c>
      <c r="N58" s="98">
        <f>'summary-IS-corrected'!AR57</f>
        <v>9.7559132257689764E-4</v>
      </c>
      <c r="O58" s="98">
        <f>'summary-IS-corrected'!AS57</f>
        <v>9.9260745029626203E-4</v>
      </c>
      <c r="P58" s="98">
        <f>'summary-IS-corrected'!AT57</f>
        <v>9.4155906713816852E-4</v>
      </c>
      <c r="Q58" s="98">
        <f>'summary-IS-corrected'!AU57</f>
        <v>1.4860751541578322E-3</v>
      </c>
      <c r="R58" s="98">
        <f>'summary-IS-corrected'!AV57</f>
        <v>9.5857519485753303E-4</v>
      </c>
      <c r="S58" s="98">
        <f>'summary-IS-corrected'!AW57</f>
        <v>1.6732525590708416E-3</v>
      </c>
      <c r="T58" s="98">
        <f>'summary-IS-corrected'!AX57</f>
        <v>7.7139778994452369E-4</v>
      </c>
      <c r="U58" s="98">
        <f>'summary-IS-corrected'!AY57</f>
        <v>1.1627687274899069E-3</v>
      </c>
      <c r="V58" s="98">
        <f>'summary-IS-corrected'!AZ57</f>
        <v>8.224461731026171E-4</v>
      </c>
      <c r="W58" s="98">
        <f>'summary-IS-corrected'!BA57</f>
        <v>3.0975024491816498E-2</v>
      </c>
      <c r="X58" s="98">
        <f>'summary-IS-corrected'!BC57</f>
        <v>1.6902686867902063E-3</v>
      </c>
      <c r="Y58" s="98">
        <f>'summary-IS-corrected'!BD57</f>
        <v>1.3159138769641874E-3</v>
      </c>
      <c r="Z58" s="98">
        <f>'summary-IS-corrected'!BE57</f>
        <v>1.3159138769641874E-3</v>
      </c>
      <c r="AA58" s="98">
        <f>'summary-IS-corrected'!BF57</f>
        <v>7.7139778994452369E-4</v>
      </c>
      <c r="AB58" s="98">
        <f>'summary-IS-corrected'!BG57</f>
        <v>8.734945562607105E-4</v>
      </c>
      <c r="AC58" s="98">
        <f>'summary-IS-corrected'!BH57</f>
        <v>9.7559132257689764E-4</v>
      </c>
      <c r="AD58" s="98">
        <f>'summary-IS-corrected'!BI57</f>
        <v>7.5438166222515919E-4</v>
      </c>
      <c r="AE58" s="98">
        <f>'summary-IS-corrected'!BJ57</f>
        <v>9.2454293941880402E-4</v>
      </c>
      <c r="AF58" s="98">
        <f>'summary-IS-corrected'!BK57</f>
        <v>1.026639705734991E-3</v>
      </c>
      <c r="AG58" s="98">
        <f>'summary-IS-corrected'!BL57</f>
        <v>1.1627687274899069E-3</v>
      </c>
      <c r="AH58" s="98">
        <f>'summary-IS-corrected'!BM57</f>
        <v>1.0776880888930846E-3</v>
      </c>
    </row>
    <row r="59" spans="1:34" x14ac:dyDescent="0.2">
      <c r="A59">
        <f>'imported summary from web'!A98</f>
        <v>866.7</v>
      </c>
      <c r="B59" t="str">
        <f>'imported summary from web'!B98</f>
        <v>C50H92O8PN</v>
      </c>
      <c r="C59" s="2" t="str">
        <f>'imported summary from web'!C98</f>
        <v>PC(42:4)</v>
      </c>
      <c r="D59" s="69"/>
      <c r="E59" s="237">
        <f>'summary-IS-corrected'!AL58</f>
        <v>0</v>
      </c>
      <c r="F59" s="237">
        <f>'summary-IS-corrected'!AM58</f>
        <v>0</v>
      </c>
      <c r="G59" s="237">
        <f>'summary-IS-corrected'!AN58</f>
        <v>0</v>
      </c>
      <c r="H59" s="237">
        <f>'summary-IS-corrected'!AO58</f>
        <v>0</v>
      </c>
      <c r="I59" s="237">
        <f>'summary-IS-corrected'!AP58</f>
        <v>0</v>
      </c>
      <c r="J59" s="98">
        <f>'summary-IS-corrected'!AQ58</f>
        <v>0</v>
      </c>
      <c r="K59" s="98">
        <f>'summary-IS-corrected'!BB58</f>
        <v>0</v>
      </c>
      <c r="L59" s="98">
        <f>'summary-IS-corrected'!BN58</f>
        <v>0</v>
      </c>
      <c r="M59" s="19">
        <f t="shared" si="0"/>
        <v>0</v>
      </c>
      <c r="N59" s="98">
        <f>'summary-IS-corrected'!AR58</f>
        <v>0</v>
      </c>
      <c r="O59" s="98">
        <f>'summary-IS-corrected'!AS58</f>
        <v>0</v>
      </c>
      <c r="P59" s="98">
        <f>'summary-IS-corrected'!AT58</f>
        <v>0</v>
      </c>
      <c r="Q59" s="98">
        <f>'summary-IS-corrected'!AU58</f>
        <v>0</v>
      </c>
      <c r="R59" s="98">
        <f>'summary-IS-corrected'!AV58</f>
        <v>1.7016127719364494E-4</v>
      </c>
      <c r="S59" s="98">
        <f>'summary-IS-corrected'!AW58</f>
        <v>0</v>
      </c>
      <c r="T59" s="98">
        <f>'summary-IS-corrected'!AX58</f>
        <v>0</v>
      </c>
      <c r="U59" s="98">
        <f>'summary-IS-corrected'!AY58</f>
        <v>2.552419157904674E-4</v>
      </c>
      <c r="V59" s="98">
        <f>'summary-IS-corrected'!AZ58</f>
        <v>0</v>
      </c>
      <c r="W59" s="98">
        <f>'summary-IS-corrected'!BA58</f>
        <v>2.637499796501496E-3</v>
      </c>
      <c r="X59" s="98">
        <f>'summary-IS-corrected'!BC58</f>
        <v>0</v>
      </c>
      <c r="Y59" s="98">
        <f>'summary-IS-corrected'!BD58</f>
        <v>8.5080638596822468E-5</v>
      </c>
      <c r="Z59" s="98">
        <f>'summary-IS-corrected'!BE58</f>
        <v>0</v>
      </c>
      <c r="AA59" s="98">
        <f>'summary-IS-corrected'!BF58</f>
        <v>0</v>
      </c>
      <c r="AB59" s="98">
        <f>'summary-IS-corrected'!BG58</f>
        <v>0</v>
      </c>
      <c r="AC59" s="98">
        <f>'summary-IS-corrected'!BH58</f>
        <v>0</v>
      </c>
      <c r="AD59" s="98">
        <f>'summary-IS-corrected'!BI58</f>
        <v>0</v>
      </c>
      <c r="AE59" s="98">
        <f>'summary-IS-corrected'!BJ58</f>
        <v>0</v>
      </c>
      <c r="AF59" s="98">
        <f>'summary-IS-corrected'!BK58</f>
        <v>6.8064510877457977E-5</v>
      </c>
      <c r="AG59" s="98">
        <f>'summary-IS-corrected'!BL58</f>
        <v>0</v>
      </c>
      <c r="AH59" s="98">
        <f>'summary-IS-corrected'!BM58</f>
        <v>0</v>
      </c>
    </row>
    <row r="60" spans="1:34" x14ac:dyDescent="0.2">
      <c r="A60">
        <f>'imported summary from web'!A99</f>
        <v>868.7</v>
      </c>
      <c r="B60" t="str">
        <f>'imported summary from web'!B99</f>
        <v>C50H94O8PN</v>
      </c>
      <c r="C60" s="2" t="str">
        <f>'imported summary from web'!C99</f>
        <v>PC(42:3)</v>
      </c>
      <c r="D60" s="69"/>
      <c r="E60" s="237">
        <f>'summary-IS-corrected'!AL59</f>
        <v>7.7139778994452369E-4</v>
      </c>
      <c r="F60" s="237">
        <f>'summary-IS-corrected'!AM59</f>
        <v>1.0096235780156268E-3</v>
      </c>
      <c r="G60" s="237">
        <f>'summary-IS-corrected'!AN59</f>
        <v>8.224461731026171E-4</v>
      </c>
      <c r="H60" s="237">
        <f>'summary-IS-corrected'!AO59</f>
        <v>8.224461731026171E-4</v>
      </c>
      <c r="I60" s="237">
        <f>'summary-IS-corrected'!AP59</f>
        <v>6.1825264047024326E-4</v>
      </c>
      <c r="J60" s="98">
        <f>'summary-IS-corrected'!AQ59</f>
        <v>6.0123651275087876E-4</v>
      </c>
      <c r="K60" s="98">
        <f>'summary-IS-corrected'!BB59</f>
        <v>7.0333327906706568E-4</v>
      </c>
      <c r="L60" s="98">
        <f>'summary-IS-corrected'!BN59</f>
        <v>8.0543004538325249E-4</v>
      </c>
      <c r="M60" s="19">
        <f t="shared" si="0"/>
        <v>7.0333327906706557E-4</v>
      </c>
      <c r="N60" s="98">
        <f>'summary-IS-corrected'!AR59</f>
        <v>3.119623415216824E-4</v>
      </c>
      <c r="O60" s="98">
        <f>'summary-IS-corrected'!AS59</f>
        <v>7.3736553450579458E-4</v>
      </c>
      <c r="P60" s="98">
        <f>'summary-IS-corrected'!AT59</f>
        <v>3.4599459696041141E-4</v>
      </c>
      <c r="Q60" s="98">
        <f>'summary-IS-corrected'!AU59</f>
        <v>4.4809136327659833E-4</v>
      </c>
      <c r="R60" s="98">
        <f>'summary-IS-corrected'!AV59</f>
        <v>8.734945562607105E-4</v>
      </c>
      <c r="S60" s="98">
        <f>'summary-IS-corrected'!AW59</f>
        <v>4.8212361871532723E-4</v>
      </c>
      <c r="T60" s="98">
        <f>'summary-IS-corrected'!AX59</f>
        <v>0</v>
      </c>
      <c r="U60" s="98">
        <f>'summary-IS-corrected'!AY59</f>
        <v>9.9260745029626225E-4</v>
      </c>
      <c r="V60" s="98">
        <f>'summary-IS-corrected'!AZ59</f>
        <v>0</v>
      </c>
      <c r="W60" s="98">
        <f>'summary-IS-corrected'!BA59</f>
        <v>9.7559132257689762E-3</v>
      </c>
      <c r="X60" s="98">
        <f>'summary-IS-corrected'!BC59</f>
        <v>4.1405910783786932E-4</v>
      </c>
      <c r="Y60" s="98">
        <f>'summary-IS-corrected'!BD59</f>
        <v>9.9260745029626225E-4</v>
      </c>
      <c r="Z60" s="98">
        <f>'summary-IS-corrected'!BE59</f>
        <v>7.2034940678643018E-4</v>
      </c>
      <c r="AA60" s="98">
        <f>'summary-IS-corrected'!BF59</f>
        <v>8.56478428541346E-4</v>
      </c>
      <c r="AB60" s="98">
        <f>'summary-IS-corrected'!BG59</f>
        <v>0</v>
      </c>
      <c r="AC60" s="98">
        <f>'summary-IS-corrected'!BH59</f>
        <v>6.8631715134770117E-4</v>
      </c>
      <c r="AD60" s="98">
        <f>'summary-IS-corrected'!BI59</f>
        <v>3.8002685239914031E-4</v>
      </c>
      <c r="AE60" s="98">
        <f>'summary-IS-corrected'!BJ59</f>
        <v>5.8422038503151425E-4</v>
      </c>
      <c r="AF60" s="98">
        <f>'summary-IS-corrected'!BK59</f>
        <v>6.5228489590897216E-4</v>
      </c>
      <c r="AG60" s="98">
        <f>'summary-IS-corrected'!BL59</f>
        <v>8.394623008219816E-4</v>
      </c>
      <c r="AH60" s="98">
        <f>'summary-IS-corrected'!BM59</f>
        <v>4.6510749099596283E-4</v>
      </c>
    </row>
    <row r="61" spans="1:34" x14ac:dyDescent="0.2">
      <c r="A61">
        <f>'imported summary from web'!A100</f>
        <v>870.7</v>
      </c>
      <c r="B61" t="str">
        <f>'imported summary from web'!B100</f>
        <v>C50H96O8PN</v>
      </c>
      <c r="C61" s="2" t="str">
        <f>'imported summary from web'!C100</f>
        <v>PC(42:2)</v>
      </c>
      <c r="D61" s="69"/>
      <c r="E61" s="237">
        <f>'summary-IS-corrected'!AL60</f>
        <v>3.0061825637543938E-4</v>
      </c>
      <c r="F61" s="237">
        <f>'summary-IS-corrected'!AM60</f>
        <v>0</v>
      </c>
      <c r="G61" s="237">
        <f>'summary-IS-corrected'!AN60</f>
        <v>3.0061825637543938E-4</v>
      </c>
      <c r="H61" s="237">
        <f>'summary-IS-corrected'!AO60</f>
        <v>0</v>
      </c>
      <c r="I61" s="237">
        <f>'summary-IS-corrected'!AP60</f>
        <v>0</v>
      </c>
      <c r="J61" s="98">
        <f>'summary-IS-corrected'!AQ60</f>
        <v>0</v>
      </c>
      <c r="K61" s="98">
        <f>'summary-IS-corrected'!BB60</f>
        <v>0</v>
      </c>
      <c r="L61" s="98">
        <f>'summary-IS-corrected'!BN60</f>
        <v>0</v>
      </c>
      <c r="M61" s="19">
        <f t="shared" si="0"/>
        <v>0</v>
      </c>
      <c r="N61" s="98">
        <f>'summary-IS-corrected'!AR60</f>
        <v>0</v>
      </c>
      <c r="O61" s="98">
        <f>'summary-IS-corrected'!AS60</f>
        <v>3.1763438409480388E-4</v>
      </c>
      <c r="P61" s="98">
        <f>'summary-IS-corrected'!AT60</f>
        <v>0</v>
      </c>
      <c r="Q61" s="98">
        <f>'summary-IS-corrected'!AU60</f>
        <v>0</v>
      </c>
      <c r="R61" s="98">
        <f>'summary-IS-corrected'!AV60</f>
        <v>5.7287629988527118E-4</v>
      </c>
      <c r="S61" s="98">
        <f>'summary-IS-corrected'!AW60</f>
        <v>0</v>
      </c>
      <c r="T61" s="98">
        <f>'summary-IS-corrected'!AX60</f>
        <v>0</v>
      </c>
      <c r="U61" s="98">
        <f>'summary-IS-corrected'!AY60</f>
        <v>2.6658600093671037E-4</v>
      </c>
      <c r="V61" s="98">
        <f>'summary-IS-corrected'!AZ60</f>
        <v>0</v>
      </c>
      <c r="W61" s="98">
        <f>'summary-IS-corrected'!BA60</f>
        <v>5.4735210830622457E-3</v>
      </c>
      <c r="X61" s="98">
        <f>'summary-IS-corrected'!BC60</f>
        <v>0</v>
      </c>
      <c r="Y61" s="98">
        <f>'summary-IS-corrected'!BD60</f>
        <v>3.1763438409480388E-4</v>
      </c>
      <c r="Z61" s="98">
        <f>'summary-IS-corrected'!BE60</f>
        <v>0</v>
      </c>
      <c r="AA61" s="98">
        <f>'summary-IS-corrected'!BF60</f>
        <v>0</v>
      </c>
      <c r="AB61" s="98">
        <f>'summary-IS-corrected'!BG60</f>
        <v>0</v>
      </c>
      <c r="AC61" s="98">
        <f>'summary-IS-corrected'!BH60</f>
        <v>1.4747310690115895E-4</v>
      </c>
      <c r="AD61" s="98">
        <f>'summary-IS-corrected'!BI60</f>
        <v>0</v>
      </c>
      <c r="AE61" s="98">
        <f>'summary-IS-corrected'!BJ60</f>
        <v>0</v>
      </c>
      <c r="AF61" s="98">
        <f>'summary-IS-corrected'!BK60</f>
        <v>0</v>
      </c>
      <c r="AG61" s="98">
        <f>'summary-IS-corrected'!BL60</f>
        <v>4.8779566128844882E-4</v>
      </c>
      <c r="AH61" s="98">
        <f>'summary-IS-corrected'!BM60</f>
        <v>0</v>
      </c>
    </row>
    <row r="62" spans="1:34" x14ac:dyDescent="0.2">
      <c r="A62">
        <f>'imported summary from web'!A101</f>
        <v>878.6</v>
      </c>
      <c r="B62" t="str">
        <f>'imported summary from web'!B101</f>
        <v>C52H80O8PN</v>
      </c>
      <c r="C62" s="2" t="str">
        <f>'imported summary from web'!C101</f>
        <v>PC(44:12)</v>
      </c>
      <c r="D62" s="69"/>
      <c r="E62" s="237">
        <f>'summary-IS-corrected'!AL61</f>
        <v>1.8093815808257575E-2</v>
      </c>
      <c r="F62" s="237">
        <f>'summary-IS-corrected'!AM61</f>
        <v>1.7243009422289349E-2</v>
      </c>
      <c r="G62" s="237">
        <f>'summary-IS-corrected'!AN61</f>
        <v>1.7260025550008717E-2</v>
      </c>
      <c r="H62" s="237">
        <f>'summary-IS-corrected'!AO61</f>
        <v>1.749825133807982E-2</v>
      </c>
      <c r="I62" s="237">
        <f>'summary-IS-corrected'!AP61</f>
        <v>1.7430186827202362E-2</v>
      </c>
      <c r="J62" s="98">
        <f>'summary-IS-corrected'!AQ61</f>
        <v>1.720897716685062E-2</v>
      </c>
      <c r="K62" s="98">
        <f>'summary-IS-corrected'!BB61</f>
        <v>1.6783573973866508E-2</v>
      </c>
      <c r="L62" s="98">
        <f>'summary-IS-corrected'!BN61</f>
        <v>1.6681477207550324E-2</v>
      </c>
      <c r="M62" s="19">
        <f t="shared" si="0"/>
        <v>1.6891342782755819E-2</v>
      </c>
      <c r="N62" s="98">
        <f>'summary-IS-corrected'!AR61</f>
        <v>1.8791477044751519E-2</v>
      </c>
      <c r="O62" s="98">
        <f>'summary-IS-corrected'!AS61</f>
        <v>9.0242197338363025E-3</v>
      </c>
      <c r="P62" s="98">
        <f>'summary-IS-corrected'!AT61</f>
        <v>1.4452364476313578E-2</v>
      </c>
      <c r="Q62" s="98">
        <f>'summary-IS-corrected'!AU61</f>
        <v>1.6170993375969386E-2</v>
      </c>
      <c r="R62" s="98">
        <f>'summary-IS-corrected'!AV61</f>
        <v>8.7179294348877414E-3</v>
      </c>
      <c r="S62" s="98">
        <f>'summary-IS-corrected'!AW61</f>
        <v>1.7787525509309014E-2</v>
      </c>
      <c r="T62" s="98">
        <f>'summary-IS-corrected'!AX61</f>
        <v>1.739615457176363E-2</v>
      </c>
      <c r="U62" s="98">
        <f>'summary-IS-corrected'!AY61</f>
        <v>1.0419542206824192E-2</v>
      </c>
      <c r="V62" s="98">
        <f>'summary-IS-corrected'!AZ61</f>
        <v>1.7191961039131259E-2</v>
      </c>
      <c r="W62" s="98">
        <f>'summary-IS-corrected'!BA61</f>
        <v>9.9890341755242695E-2</v>
      </c>
      <c r="X62" s="98">
        <f>'summary-IS-corrected'!BC61</f>
        <v>1.4826719286139595E-2</v>
      </c>
      <c r="Y62" s="98">
        <f>'summary-IS-corrected'!BD61</f>
        <v>1.2325348511393015E-2</v>
      </c>
      <c r="Z62" s="98">
        <f>'summary-IS-corrected'!BE61</f>
        <v>1.7787525509309014E-2</v>
      </c>
      <c r="AA62" s="98">
        <f>'summary-IS-corrected'!BF61</f>
        <v>7.730994027164601E-3</v>
      </c>
      <c r="AB62" s="98">
        <f>'summary-IS-corrected'!BG61</f>
        <v>1.4537445114910398E-2</v>
      </c>
      <c r="AC62" s="98">
        <f>'summary-IS-corrected'!BH61</f>
        <v>1.3890832261574549E-2</v>
      </c>
      <c r="AD62" s="98">
        <f>'summary-IS-corrected'!BI61</f>
        <v>1.1661719530337801E-2</v>
      </c>
      <c r="AE62" s="98">
        <f>'summary-IS-corrected'!BJ61</f>
        <v>1.2818816215254585E-2</v>
      </c>
      <c r="AF62" s="98">
        <f>'summary-IS-corrected'!BK61</f>
        <v>1.3295267791396791E-2</v>
      </c>
      <c r="AG62" s="98">
        <f>'summary-IS-corrected'!BL61</f>
        <v>1.6256074014566212E-2</v>
      </c>
      <c r="AH62" s="98">
        <f>'summary-IS-corrected'!BM61</f>
        <v>1.5167041840526883E-2</v>
      </c>
    </row>
    <row r="63" spans="1:34" x14ac:dyDescent="0.2">
      <c r="A63">
        <f>'imported summary from web'!A102</f>
        <v>880.6</v>
      </c>
      <c r="B63" t="str">
        <f>'imported summary from web'!B102</f>
        <v>C52H82O8PN</v>
      </c>
      <c r="C63" s="2" t="str">
        <f>'imported summary from web'!C102</f>
        <v>PC(44:11)</v>
      </c>
      <c r="D63" s="69"/>
      <c r="E63" s="237">
        <f>'summary-IS-corrected'!AL62</f>
        <v>4.5376340584971981E-4</v>
      </c>
      <c r="F63" s="237">
        <f>'summary-IS-corrected'!AM62</f>
        <v>8.4513434339510314E-4</v>
      </c>
      <c r="G63" s="237">
        <f>'summary-IS-corrected'!AN62</f>
        <v>5.7287629988527118E-4</v>
      </c>
      <c r="H63" s="237">
        <f>'summary-IS-corrected'!AO62</f>
        <v>4.5376340584971981E-4</v>
      </c>
      <c r="I63" s="237">
        <f>'summary-IS-corrected'!AP62</f>
        <v>3.0061825637543932E-4</v>
      </c>
      <c r="J63" s="98">
        <f>'summary-IS-corrected'!AQ62</f>
        <v>6.7497306620145821E-4</v>
      </c>
      <c r="K63" s="98">
        <f>'summary-IS-corrected'!BB62</f>
        <v>5.8989242760463568E-4</v>
      </c>
      <c r="L63" s="98">
        <f>'summary-IS-corrected'!BN62</f>
        <v>7.4303757707891611E-4</v>
      </c>
      <c r="M63" s="19">
        <f t="shared" si="0"/>
        <v>6.6930102362833656E-4</v>
      </c>
      <c r="N63" s="98">
        <f>'summary-IS-corrected'!AR62</f>
        <v>1.9852149005925238E-4</v>
      </c>
      <c r="O63" s="98">
        <f>'summary-IS-corrected'!AS62</f>
        <v>7.0900532164018711E-4</v>
      </c>
      <c r="P63" s="98">
        <f>'summary-IS-corrected'!AT62</f>
        <v>4.8779566128844882E-4</v>
      </c>
      <c r="Q63" s="98">
        <f>'summary-IS-corrected'!AU62</f>
        <v>6.239246830433648E-5</v>
      </c>
      <c r="R63" s="98">
        <f>'summary-IS-corrected'!AV62</f>
        <v>3.1763438409480388E-4</v>
      </c>
      <c r="S63" s="98">
        <f>'summary-IS-corrected'!AW62</f>
        <v>4.3674727813035525E-4</v>
      </c>
      <c r="T63" s="98">
        <f>'summary-IS-corrected'!AX62</f>
        <v>5.5586017216590667E-4</v>
      </c>
      <c r="U63" s="98">
        <f>'summary-IS-corrected'!AY62</f>
        <v>7.9408596023700963E-4</v>
      </c>
      <c r="V63" s="98">
        <f>'summary-IS-corrected'!AZ62</f>
        <v>4.1973115041099086E-4</v>
      </c>
      <c r="W63" s="98">
        <f>'summary-IS-corrected'!BA62</f>
        <v>7.4303757707891629E-3</v>
      </c>
      <c r="X63" s="98">
        <f>'summary-IS-corrected'!BC62</f>
        <v>4.7077953356908426E-4</v>
      </c>
      <c r="Y63" s="98">
        <f>'summary-IS-corrected'!BD62</f>
        <v>3.5166663953353284E-4</v>
      </c>
      <c r="Z63" s="98">
        <f>'summary-IS-corrected'!BE62</f>
        <v>3.1763438409480388E-4</v>
      </c>
      <c r="AA63" s="98">
        <f>'summary-IS-corrected'!BF62</f>
        <v>1.815053623398879E-4</v>
      </c>
      <c r="AB63" s="98">
        <f>'summary-IS-corrected'!BG62</f>
        <v>4.1973115041099086E-4</v>
      </c>
      <c r="AC63" s="98">
        <f>'summary-IS-corrected'!BH62</f>
        <v>2.6658600093671042E-4</v>
      </c>
      <c r="AD63" s="98">
        <f>'summary-IS-corrected'!BI62</f>
        <v>5.0481178900781327E-4</v>
      </c>
      <c r="AE63" s="98">
        <f>'summary-IS-corrected'!BJ62</f>
        <v>3.8569889497226185E-4</v>
      </c>
      <c r="AF63" s="98">
        <f>'summary-IS-corrected'!BK62</f>
        <v>2.1553761777861686E-4</v>
      </c>
      <c r="AG63" s="98">
        <f>'summary-IS-corrected'!BL62</f>
        <v>5.3884404444654228E-4</v>
      </c>
      <c r="AH63" s="98">
        <f>'summary-IS-corrected'!BM62</f>
        <v>7.9408596023700971E-5</v>
      </c>
    </row>
    <row r="64" spans="1:34" x14ac:dyDescent="0.2">
      <c r="A64">
        <f>'imported summary from web'!A103</f>
        <v>882.6</v>
      </c>
      <c r="B64" t="str">
        <f>'imported summary from web'!B103</f>
        <v>C52H84O8PN</v>
      </c>
      <c r="C64" s="2" t="str">
        <f>'imported summary from web'!C103</f>
        <v>PC(44:10)</v>
      </c>
      <c r="D64" s="69"/>
      <c r="E64" s="237">
        <f>'summary-IS-corrected'!AL63</f>
        <v>0</v>
      </c>
      <c r="F64" s="237">
        <f>'summary-IS-corrected'!AM63</f>
        <v>0</v>
      </c>
      <c r="G64" s="237">
        <f>'summary-IS-corrected'!AN63</f>
        <v>0</v>
      </c>
      <c r="H64" s="237">
        <f>'summary-IS-corrected'!AO63</f>
        <v>0</v>
      </c>
      <c r="I64" s="237">
        <f>'summary-IS-corrected'!AP63</f>
        <v>0</v>
      </c>
      <c r="J64" s="98">
        <f>'summary-IS-corrected'!AQ63</f>
        <v>0</v>
      </c>
      <c r="K64" s="98">
        <f>'summary-IS-corrected'!BB63</f>
        <v>0</v>
      </c>
      <c r="L64" s="98">
        <f>'summary-IS-corrected'!BN63</f>
        <v>0</v>
      </c>
      <c r="M64" s="19">
        <f t="shared" si="0"/>
        <v>0</v>
      </c>
      <c r="N64" s="98">
        <f>'summary-IS-corrected'!AR63</f>
        <v>0</v>
      </c>
      <c r="O64" s="98">
        <f>'summary-IS-corrected'!AS63</f>
        <v>0</v>
      </c>
      <c r="P64" s="98">
        <f>'summary-IS-corrected'!AT63</f>
        <v>0</v>
      </c>
      <c r="Q64" s="98">
        <f>'summary-IS-corrected'!AU63</f>
        <v>0</v>
      </c>
      <c r="R64" s="98">
        <f>'summary-IS-corrected'!AV63</f>
        <v>0</v>
      </c>
      <c r="S64" s="98">
        <f>'summary-IS-corrected'!AW63</f>
        <v>0</v>
      </c>
      <c r="T64" s="98">
        <f>'summary-IS-corrected'!AX63</f>
        <v>0</v>
      </c>
      <c r="U64" s="98">
        <f>'summary-IS-corrected'!AY63</f>
        <v>0</v>
      </c>
      <c r="V64" s="98">
        <f>'summary-IS-corrected'!AZ63</f>
        <v>0</v>
      </c>
      <c r="W64" s="98">
        <f>'summary-IS-corrected'!BA63</f>
        <v>0</v>
      </c>
      <c r="X64" s="98">
        <f>'summary-IS-corrected'!BC63</f>
        <v>0</v>
      </c>
      <c r="Y64" s="98">
        <f>'summary-IS-corrected'!BD63</f>
        <v>0</v>
      </c>
      <c r="Z64" s="98">
        <f>'summary-IS-corrected'!BE63</f>
        <v>0</v>
      </c>
      <c r="AA64" s="98">
        <f>'summary-IS-corrected'!BF63</f>
        <v>0</v>
      </c>
      <c r="AB64" s="98">
        <f>'summary-IS-corrected'!BG63</f>
        <v>0</v>
      </c>
      <c r="AC64" s="98">
        <f>'summary-IS-corrected'!BH63</f>
        <v>0</v>
      </c>
      <c r="AD64" s="98">
        <f>'summary-IS-corrected'!BI63</f>
        <v>0</v>
      </c>
      <c r="AE64" s="98">
        <f>'summary-IS-corrected'!BJ63</f>
        <v>0</v>
      </c>
      <c r="AF64" s="98">
        <f>'summary-IS-corrected'!BK63</f>
        <v>0</v>
      </c>
      <c r="AG64" s="98">
        <f>'summary-IS-corrected'!BL63</f>
        <v>0</v>
      </c>
      <c r="AH64" s="98">
        <f>'summary-IS-corrected'!BM63</f>
        <v>0</v>
      </c>
    </row>
    <row r="65" spans="1:34" x14ac:dyDescent="0.2">
      <c r="A65">
        <f>'imported summary from web'!A104</f>
        <v>884.6</v>
      </c>
      <c r="B65" t="str">
        <f>'imported summary from web'!B104</f>
        <v>C52H86O8PN</v>
      </c>
      <c r="C65" s="2" t="str">
        <f>'imported summary from web'!C104</f>
        <v>PC(44:9)</v>
      </c>
      <c r="D65" s="69"/>
      <c r="E65" s="237">
        <f>'summary-IS-corrected'!AL64</f>
        <v>0</v>
      </c>
      <c r="F65" s="237">
        <f>'summary-IS-corrected'!AM64</f>
        <v>0</v>
      </c>
      <c r="G65" s="237">
        <f>'summary-IS-corrected'!AN64</f>
        <v>0</v>
      </c>
      <c r="H65" s="237">
        <f>'summary-IS-corrected'!AO64</f>
        <v>0</v>
      </c>
      <c r="I65" s="237">
        <f>'summary-IS-corrected'!AP64</f>
        <v>0</v>
      </c>
      <c r="J65" s="98">
        <f>'summary-IS-corrected'!AQ64</f>
        <v>0</v>
      </c>
      <c r="K65" s="98">
        <f>'summary-IS-corrected'!BB64</f>
        <v>0</v>
      </c>
      <c r="L65" s="98">
        <f>'summary-IS-corrected'!BN64</f>
        <v>0</v>
      </c>
      <c r="M65" s="19">
        <f t="shared" si="0"/>
        <v>0</v>
      </c>
      <c r="N65" s="98">
        <f>'summary-IS-corrected'!AR64</f>
        <v>0</v>
      </c>
      <c r="O65" s="98">
        <f>'summary-IS-corrected'!AS64</f>
        <v>0</v>
      </c>
      <c r="P65" s="98">
        <f>'summary-IS-corrected'!AT64</f>
        <v>0</v>
      </c>
      <c r="Q65" s="98">
        <f>'summary-IS-corrected'!AU64</f>
        <v>0</v>
      </c>
      <c r="R65" s="98">
        <f>'summary-IS-corrected'!AV64</f>
        <v>4.6510749099596272E-4</v>
      </c>
      <c r="S65" s="98">
        <f>'summary-IS-corrected'!AW64</f>
        <v>0</v>
      </c>
      <c r="T65" s="98">
        <f>'summary-IS-corrected'!AX64</f>
        <v>0</v>
      </c>
      <c r="U65" s="98">
        <f>'summary-IS-corrected'!AY64</f>
        <v>0</v>
      </c>
      <c r="V65" s="98">
        <f>'summary-IS-corrected'!AZ64</f>
        <v>0</v>
      </c>
      <c r="W65" s="98">
        <f>'summary-IS-corrected'!BA64</f>
        <v>6.420752192773535E-3</v>
      </c>
      <c r="X65" s="98">
        <f>'summary-IS-corrected'!BC64</f>
        <v>0</v>
      </c>
      <c r="Y65" s="98">
        <f>'summary-IS-corrected'!BD64</f>
        <v>0</v>
      </c>
      <c r="Z65" s="98">
        <f>'summary-IS-corrected'!BE64</f>
        <v>0</v>
      </c>
      <c r="AA65" s="98">
        <f>'summary-IS-corrected'!BF64</f>
        <v>0</v>
      </c>
      <c r="AB65" s="98">
        <f>'summary-IS-corrected'!BG64</f>
        <v>0</v>
      </c>
      <c r="AC65" s="98">
        <f>'summary-IS-corrected'!BH64</f>
        <v>0</v>
      </c>
      <c r="AD65" s="98">
        <f>'summary-IS-corrected'!BI64</f>
        <v>0</v>
      </c>
      <c r="AE65" s="98">
        <f>'summary-IS-corrected'!BJ64</f>
        <v>0</v>
      </c>
      <c r="AF65" s="98">
        <f>'summary-IS-corrected'!BK64</f>
        <v>0</v>
      </c>
      <c r="AG65" s="98">
        <f>'summary-IS-corrected'!BL64</f>
        <v>4.4809136327659827E-4</v>
      </c>
      <c r="AH65" s="98">
        <f>'summary-IS-corrected'!BM64</f>
        <v>0</v>
      </c>
    </row>
    <row r="66" spans="1:34" x14ac:dyDescent="0.2">
      <c r="A66">
        <f>'imported summary from web'!A105</f>
        <v>886.6</v>
      </c>
      <c r="B66" t="str">
        <f>'imported summary from web'!B105</f>
        <v>C52H88O8PN</v>
      </c>
      <c r="C66" s="2" t="str">
        <f>'imported summary from web'!C105</f>
        <v>PC(44:8)</v>
      </c>
      <c r="D66" s="69"/>
      <c r="E66" s="237">
        <f>'summary-IS-corrected'!AL65</f>
        <v>0</v>
      </c>
      <c r="F66" s="237">
        <f>'summary-IS-corrected'!AM65</f>
        <v>0</v>
      </c>
      <c r="G66" s="237">
        <f>'summary-IS-corrected'!AN65</f>
        <v>0</v>
      </c>
      <c r="H66" s="237">
        <f>'summary-IS-corrected'!AO65</f>
        <v>0</v>
      </c>
      <c r="I66" s="237">
        <f>'summary-IS-corrected'!AP65</f>
        <v>0</v>
      </c>
      <c r="J66" s="98">
        <f>'summary-IS-corrected'!AQ65</f>
        <v>0</v>
      </c>
      <c r="K66" s="98">
        <f>'summary-IS-corrected'!BB65</f>
        <v>0</v>
      </c>
      <c r="L66" s="98">
        <f>'summary-IS-corrected'!BN65</f>
        <v>0</v>
      </c>
      <c r="M66" s="19">
        <f t="shared" si="0"/>
        <v>0</v>
      </c>
      <c r="N66" s="98">
        <f>'summary-IS-corrected'!AR65</f>
        <v>0</v>
      </c>
      <c r="O66" s="98">
        <f>'summary-IS-corrected'!AS65</f>
        <v>0</v>
      </c>
      <c r="P66" s="98">
        <f>'summary-IS-corrected'!AT65</f>
        <v>0</v>
      </c>
      <c r="Q66" s="98">
        <f>'summary-IS-corrected'!AU65</f>
        <v>0</v>
      </c>
      <c r="R66" s="98">
        <f>'summary-IS-corrected'!AV65</f>
        <v>0</v>
      </c>
      <c r="S66" s="98">
        <f>'summary-IS-corrected'!AW65</f>
        <v>0</v>
      </c>
      <c r="T66" s="98">
        <f>'summary-IS-corrected'!AX65</f>
        <v>0</v>
      </c>
      <c r="U66" s="98">
        <f>'summary-IS-corrected'!AY65</f>
        <v>0</v>
      </c>
      <c r="V66" s="98">
        <f>'summary-IS-corrected'!AZ65</f>
        <v>0</v>
      </c>
      <c r="W66" s="98">
        <f>'summary-IS-corrected'!BA65</f>
        <v>0</v>
      </c>
      <c r="X66" s="98">
        <f>'summary-IS-corrected'!BC65</f>
        <v>0</v>
      </c>
      <c r="Y66" s="98">
        <f>'summary-IS-corrected'!BD65</f>
        <v>0</v>
      </c>
      <c r="Z66" s="98">
        <f>'summary-IS-corrected'!BE65</f>
        <v>0</v>
      </c>
      <c r="AA66" s="98">
        <f>'summary-IS-corrected'!BF65</f>
        <v>0</v>
      </c>
      <c r="AB66" s="98">
        <f>'summary-IS-corrected'!BG65</f>
        <v>0</v>
      </c>
      <c r="AC66" s="98">
        <f>'summary-IS-corrected'!BH65</f>
        <v>0</v>
      </c>
      <c r="AD66" s="98">
        <f>'summary-IS-corrected'!BI65</f>
        <v>0</v>
      </c>
      <c r="AE66" s="98">
        <f>'summary-IS-corrected'!BJ65</f>
        <v>0</v>
      </c>
      <c r="AF66" s="98">
        <f>'summary-IS-corrected'!BK65</f>
        <v>0</v>
      </c>
      <c r="AG66" s="98">
        <f>'summary-IS-corrected'!BL65</f>
        <v>0</v>
      </c>
      <c r="AH66" s="98">
        <f>'summary-IS-corrected'!BM65</f>
        <v>0</v>
      </c>
    </row>
    <row r="67" spans="1:34" x14ac:dyDescent="0.2">
      <c r="A67">
        <f>'imported summary from web'!A106</f>
        <v>888.6</v>
      </c>
      <c r="B67" t="str">
        <f>'imported summary from web'!B106</f>
        <v>C52H90O8PN</v>
      </c>
      <c r="C67" s="2" t="str">
        <f>'imported summary from web'!C106</f>
        <v>PC(44:7)</v>
      </c>
      <c r="D67" s="69"/>
      <c r="E67" s="237">
        <f>'summary-IS-corrected'!AL66</f>
        <v>0</v>
      </c>
      <c r="F67" s="237">
        <f>'summary-IS-corrected'!AM66</f>
        <v>0</v>
      </c>
      <c r="G67" s="237">
        <f>'summary-IS-corrected'!AN66</f>
        <v>0</v>
      </c>
      <c r="H67" s="237">
        <f>'summary-IS-corrected'!AO66</f>
        <v>0</v>
      </c>
      <c r="I67" s="237">
        <f>'summary-IS-corrected'!AP66</f>
        <v>0</v>
      </c>
      <c r="J67" s="98">
        <f>'summary-IS-corrected'!AQ66</f>
        <v>0</v>
      </c>
      <c r="K67" s="98">
        <f>'summary-IS-corrected'!BB66</f>
        <v>0</v>
      </c>
      <c r="L67" s="98">
        <f>'summary-IS-corrected'!BN66</f>
        <v>0</v>
      </c>
      <c r="M67" s="19">
        <f t="shared" si="0"/>
        <v>0</v>
      </c>
      <c r="N67" s="98">
        <f>'summary-IS-corrected'!AR66</f>
        <v>0</v>
      </c>
      <c r="O67" s="98">
        <f>'summary-IS-corrected'!AS66</f>
        <v>0</v>
      </c>
      <c r="P67" s="98">
        <f>'summary-IS-corrected'!AT66</f>
        <v>0</v>
      </c>
      <c r="Q67" s="98">
        <f>'summary-IS-corrected'!AU66</f>
        <v>0</v>
      </c>
      <c r="R67" s="98">
        <f>'summary-IS-corrected'!AV66</f>
        <v>0</v>
      </c>
      <c r="S67" s="98">
        <f>'summary-IS-corrected'!AW66</f>
        <v>0</v>
      </c>
      <c r="T67" s="98">
        <f>'summary-IS-corrected'!AX66</f>
        <v>0</v>
      </c>
      <c r="U67" s="98">
        <f>'summary-IS-corrected'!AY66</f>
        <v>0</v>
      </c>
      <c r="V67" s="98">
        <f>'summary-IS-corrected'!AZ66</f>
        <v>0</v>
      </c>
      <c r="W67" s="98">
        <f>'summary-IS-corrected'!BA66</f>
        <v>0</v>
      </c>
      <c r="X67" s="98">
        <f>'summary-IS-corrected'!BC66</f>
        <v>0</v>
      </c>
      <c r="Y67" s="98">
        <f>'summary-IS-corrected'!BD66</f>
        <v>0</v>
      </c>
      <c r="Z67" s="98">
        <f>'summary-IS-corrected'!BE66</f>
        <v>0</v>
      </c>
      <c r="AA67" s="98">
        <f>'summary-IS-corrected'!BF66</f>
        <v>0</v>
      </c>
      <c r="AB67" s="98">
        <f>'summary-IS-corrected'!BG66</f>
        <v>0</v>
      </c>
      <c r="AC67" s="98">
        <f>'summary-IS-corrected'!BH66</f>
        <v>0</v>
      </c>
      <c r="AD67" s="98">
        <f>'summary-IS-corrected'!BI66</f>
        <v>0</v>
      </c>
      <c r="AE67" s="98">
        <f>'summary-IS-corrected'!BJ66</f>
        <v>0</v>
      </c>
      <c r="AF67" s="98">
        <f>'summary-IS-corrected'!BK66</f>
        <v>0</v>
      </c>
      <c r="AG67" s="98">
        <f>'summary-IS-corrected'!BL66</f>
        <v>0</v>
      </c>
      <c r="AH67" s="98">
        <f>'summary-IS-corrected'!BM66</f>
        <v>0</v>
      </c>
    </row>
    <row r="68" spans="1:34" x14ac:dyDescent="0.2">
      <c r="A68">
        <f>'imported summary from web'!A107</f>
        <v>890.7</v>
      </c>
      <c r="B68" t="str">
        <f>'imported summary from web'!B107</f>
        <v>C52H92O8PN</v>
      </c>
      <c r="C68" s="2" t="str">
        <f>'imported summary from web'!C107</f>
        <v>PC(44:6)</v>
      </c>
      <c r="D68" s="69"/>
      <c r="E68" s="237">
        <f>'summary-IS-corrected'!AL67</f>
        <v>0</v>
      </c>
      <c r="F68" s="237">
        <f>'summary-IS-corrected'!AM67</f>
        <v>0</v>
      </c>
      <c r="G68" s="237">
        <f>'summary-IS-corrected'!AN67</f>
        <v>0</v>
      </c>
      <c r="H68" s="237">
        <f>'summary-IS-corrected'!AO67</f>
        <v>0</v>
      </c>
      <c r="I68" s="237">
        <f>'summary-IS-corrected'!AP67</f>
        <v>0</v>
      </c>
      <c r="J68" s="98">
        <f>'summary-IS-corrected'!AQ67</f>
        <v>0</v>
      </c>
      <c r="K68" s="98">
        <f>'summary-IS-corrected'!BB67</f>
        <v>0</v>
      </c>
      <c r="L68" s="98">
        <f>'summary-IS-corrected'!BN67</f>
        <v>0</v>
      </c>
      <c r="M68" s="19">
        <f t="shared" si="0"/>
        <v>0</v>
      </c>
      <c r="N68" s="98">
        <f>'summary-IS-corrected'!AR67</f>
        <v>0</v>
      </c>
      <c r="O68" s="98">
        <f>'summary-IS-corrected'!AS67</f>
        <v>0</v>
      </c>
      <c r="P68" s="98">
        <f>'summary-IS-corrected'!AT67</f>
        <v>0</v>
      </c>
      <c r="Q68" s="98">
        <f>'summary-IS-corrected'!AU67</f>
        <v>0</v>
      </c>
      <c r="R68" s="98">
        <f>'summary-IS-corrected'!AV67</f>
        <v>0</v>
      </c>
      <c r="S68" s="98">
        <f>'summary-IS-corrected'!AW67</f>
        <v>0</v>
      </c>
      <c r="T68" s="98">
        <f>'summary-IS-corrected'!AX67</f>
        <v>0</v>
      </c>
      <c r="U68" s="98">
        <f>'summary-IS-corrected'!AY67</f>
        <v>0</v>
      </c>
      <c r="V68" s="98">
        <f>'summary-IS-corrected'!AZ67</f>
        <v>0</v>
      </c>
      <c r="W68" s="98">
        <f>'summary-IS-corrected'!BA67</f>
        <v>5.6550264454021332E-3</v>
      </c>
      <c r="X68" s="98">
        <f>'summary-IS-corrected'!BC67</f>
        <v>0</v>
      </c>
      <c r="Y68" s="98">
        <f>'summary-IS-corrected'!BD67</f>
        <v>0</v>
      </c>
      <c r="Z68" s="98">
        <f>'summary-IS-corrected'!BE67</f>
        <v>0</v>
      </c>
      <c r="AA68" s="98">
        <f>'summary-IS-corrected'!BF67</f>
        <v>0</v>
      </c>
      <c r="AB68" s="98">
        <f>'summary-IS-corrected'!BG67</f>
        <v>0</v>
      </c>
      <c r="AC68" s="98">
        <f>'summary-IS-corrected'!BH67</f>
        <v>0</v>
      </c>
      <c r="AD68" s="98">
        <f>'summary-IS-corrected'!BI67</f>
        <v>0</v>
      </c>
      <c r="AE68" s="98">
        <f>'summary-IS-corrected'!BJ67</f>
        <v>0</v>
      </c>
      <c r="AF68" s="98">
        <f>'summary-IS-corrected'!BK67</f>
        <v>0</v>
      </c>
      <c r="AG68" s="98">
        <f>'summary-IS-corrected'!BL67</f>
        <v>0</v>
      </c>
      <c r="AH68" s="98">
        <f>'summary-IS-corrected'!BM67</f>
        <v>0</v>
      </c>
    </row>
    <row r="69" spans="1:34" x14ac:dyDescent="0.2">
      <c r="A69">
        <f>'imported summary from web'!A108</f>
        <v>892.7</v>
      </c>
      <c r="B69" t="str">
        <f>'imported summary from web'!B108</f>
        <v>C52H94O8PN</v>
      </c>
      <c r="C69" s="2" t="str">
        <f>'imported summary from web'!C108</f>
        <v>PC(44:5)</v>
      </c>
      <c r="D69" s="69"/>
      <c r="E69" s="237">
        <f>'summary-IS-corrected'!AL68</f>
        <v>0</v>
      </c>
      <c r="F69" s="237">
        <f>'summary-IS-corrected'!AM68</f>
        <v>0</v>
      </c>
      <c r="G69" s="237">
        <f>'summary-IS-corrected'!AN68</f>
        <v>0</v>
      </c>
      <c r="H69" s="237">
        <f>'summary-IS-corrected'!AO68</f>
        <v>0</v>
      </c>
      <c r="I69" s="237">
        <f>'summary-IS-corrected'!AP68</f>
        <v>0</v>
      </c>
      <c r="J69" s="98">
        <f>'summary-IS-corrected'!AQ68</f>
        <v>0</v>
      </c>
      <c r="K69" s="98">
        <f>'summary-IS-corrected'!BB68</f>
        <v>0</v>
      </c>
      <c r="L69" s="98">
        <f>'summary-IS-corrected'!BN68</f>
        <v>0</v>
      </c>
      <c r="M69" s="19">
        <f t="shared" si="0"/>
        <v>0</v>
      </c>
      <c r="N69" s="98">
        <f>'summary-IS-corrected'!AR68</f>
        <v>0</v>
      </c>
      <c r="O69" s="98">
        <f>'summary-IS-corrected'!AS68</f>
        <v>0</v>
      </c>
      <c r="P69" s="98">
        <f>'summary-IS-corrected'!AT68</f>
        <v>0</v>
      </c>
      <c r="Q69" s="98">
        <f>'summary-IS-corrected'!AU68</f>
        <v>0</v>
      </c>
      <c r="R69" s="98">
        <f>'summary-IS-corrected'!AV68</f>
        <v>0</v>
      </c>
      <c r="S69" s="98">
        <f>'summary-IS-corrected'!AW68</f>
        <v>0</v>
      </c>
      <c r="T69" s="98">
        <f>'summary-IS-corrected'!AX68</f>
        <v>0</v>
      </c>
      <c r="U69" s="98">
        <f>'summary-IS-corrected'!AY68</f>
        <v>0</v>
      </c>
      <c r="V69" s="98">
        <f>'summary-IS-corrected'!AZ68</f>
        <v>0</v>
      </c>
      <c r="W69" s="98">
        <f>'summary-IS-corrected'!BA68</f>
        <v>0</v>
      </c>
      <c r="X69" s="98">
        <f>'summary-IS-corrected'!BC68</f>
        <v>0</v>
      </c>
      <c r="Y69" s="98">
        <f>'summary-IS-corrected'!BD68</f>
        <v>0</v>
      </c>
      <c r="Z69" s="98">
        <f>'summary-IS-corrected'!BE68</f>
        <v>0</v>
      </c>
      <c r="AA69" s="98">
        <f>'summary-IS-corrected'!BF68</f>
        <v>0</v>
      </c>
      <c r="AB69" s="98">
        <f>'summary-IS-corrected'!BG68</f>
        <v>0</v>
      </c>
      <c r="AC69" s="98">
        <f>'summary-IS-corrected'!BH68</f>
        <v>0</v>
      </c>
      <c r="AD69" s="98">
        <f>'summary-IS-corrected'!BI68</f>
        <v>0</v>
      </c>
      <c r="AE69" s="98">
        <f>'summary-IS-corrected'!BJ68</f>
        <v>0</v>
      </c>
      <c r="AF69" s="98">
        <f>'summary-IS-corrected'!BK68</f>
        <v>0</v>
      </c>
      <c r="AG69" s="98">
        <f>'summary-IS-corrected'!BL68</f>
        <v>0</v>
      </c>
      <c r="AH69" s="98">
        <f>'summary-IS-corrected'!BM68</f>
        <v>0</v>
      </c>
    </row>
    <row r="70" spans="1:34" x14ac:dyDescent="0.2">
      <c r="A70">
        <f>'imported summary from web'!A109</f>
        <v>894.7</v>
      </c>
      <c r="B70" t="str">
        <f>'imported summary from web'!B109</f>
        <v>C52H96O8PN</v>
      </c>
      <c r="C70" s="2" t="str">
        <f>'imported summary from web'!C109</f>
        <v>PC(44:4)</v>
      </c>
      <c r="D70" s="69"/>
      <c r="E70" s="237">
        <f>'summary-IS-corrected'!AL69</f>
        <v>8.0145961558206764E-3</v>
      </c>
      <c r="F70" s="237">
        <f>'summary-IS-corrected'!AM69</f>
        <v>7.6742736014333863E-3</v>
      </c>
      <c r="G70" s="237">
        <f>'summary-IS-corrected'!AN69</f>
        <v>7.5721768351171993E-3</v>
      </c>
      <c r="H70" s="237">
        <f>'summary-IS-corrected'!AO69</f>
        <v>7.8444348786270313E-3</v>
      </c>
      <c r="I70" s="237">
        <f>'summary-IS-corrected'!AP69</f>
        <v>7.4020155579235551E-3</v>
      </c>
      <c r="J70" s="98">
        <f>'summary-IS-corrected'!AQ69</f>
        <v>7.9124993895044876E-3</v>
      </c>
      <c r="K70" s="98">
        <f>'summary-IS-corrected'!BB69</f>
        <v>7.4530639410816469E-3</v>
      </c>
      <c r="L70" s="98">
        <f>'summary-IS-corrected'!BN69</f>
        <v>7.6232252182752919E-3</v>
      </c>
      <c r="M70" s="19">
        <f t="shared" ref="M70:M133" si="1">AVERAGE(J70:L70)</f>
        <v>7.6629295162871413E-3</v>
      </c>
      <c r="N70" s="98">
        <f>'summary-IS-corrected'!AR69</f>
        <v>3.0288707340468796E-3</v>
      </c>
      <c r="O70" s="98">
        <f>'summary-IS-corrected'!AS69</f>
        <v>6.3640317670423203E-3</v>
      </c>
      <c r="P70" s="98">
        <f>'summary-IS-corrected'!AT69</f>
        <v>6.1598382344099463E-3</v>
      </c>
      <c r="Q70" s="98">
        <f>'summary-IS-corrected'!AU69</f>
        <v>3.7265319705408239E-3</v>
      </c>
      <c r="R70" s="98">
        <f>'summary-IS-corrected'!AV69</f>
        <v>5.3941124870385436E-3</v>
      </c>
      <c r="S70" s="98">
        <f>'summary-IS-corrected'!AW69</f>
        <v>2.8757255845725995E-3</v>
      </c>
      <c r="T70" s="98">
        <f>'summary-IS-corrected'!AX69</f>
        <v>7.6232252182752919E-3</v>
      </c>
      <c r="U70" s="98">
        <f>'summary-IS-corrected'!AY69</f>
        <v>8.439999348804789E-3</v>
      </c>
      <c r="V70" s="98">
        <f>'summary-IS-corrected'!AZ69</f>
        <v>4.8495964000188803E-3</v>
      </c>
      <c r="W70" s="98">
        <f>'summary-IS-corrected'!BA69</f>
        <v>8.2238945267688587E-2</v>
      </c>
      <c r="X70" s="98">
        <f>'summary-IS-corrected'!BC69</f>
        <v>3.6924997151020949E-3</v>
      </c>
      <c r="Y70" s="98">
        <f>'summary-IS-corrected'!BD69</f>
        <v>6.1258059789712181E-3</v>
      </c>
      <c r="Z70" s="98">
        <f>'summary-IS-corrected'!BE69</f>
        <v>5.2239512098448985E-3</v>
      </c>
      <c r="AA70" s="98">
        <f>'summary-IS-corrected'!BF69</f>
        <v>9.6821766723183961E-3</v>
      </c>
      <c r="AB70" s="98">
        <f>'summary-IS-corrected'!BG69</f>
        <v>5.0708060603706188E-3</v>
      </c>
      <c r="AC70" s="98">
        <f>'summary-IS-corrected'!BH69</f>
        <v>3.9987900140506551E-3</v>
      </c>
      <c r="AD70" s="98">
        <f>'summary-IS-corrected'!BI69</f>
        <v>5.1388705712480769E-3</v>
      </c>
      <c r="AE70" s="98">
        <f>'summary-IS-corrected'!BJ69</f>
        <v>5.6493544028290111E-3</v>
      </c>
      <c r="AF70" s="98">
        <f>'summary-IS-corrected'!BK69</f>
        <v>4.0498383972087494E-3</v>
      </c>
      <c r="AG70" s="98">
        <f>'summary-IS-corrected'!BL69</f>
        <v>5.5983060196709176E-3</v>
      </c>
      <c r="AH70" s="98">
        <f>'summary-IS-corrected'!BM69</f>
        <v>3.8966932477344689E-3</v>
      </c>
    </row>
    <row r="71" spans="1:34" x14ac:dyDescent="0.2">
      <c r="A71">
        <f>'imported summary from web'!A110</f>
        <v>896.7</v>
      </c>
      <c r="B71" t="str">
        <f>'imported summary from web'!B110</f>
        <v>C52H98O8PN</v>
      </c>
      <c r="C71" s="2" t="str">
        <f>'imported summary from web'!C110</f>
        <v>PC(44:3)</v>
      </c>
      <c r="D71" s="69"/>
      <c r="E71" s="237">
        <f>'summary-IS-corrected'!AL70</f>
        <v>1.531451494742804E-4</v>
      </c>
      <c r="F71" s="237">
        <f>'summary-IS-corrected'!AM70</f>
        <v>0</v>
      </c>
      <c r="G71" s="237">
        <f>'summary-IS-corrected'!AN70</f>
        <v>0</v>
      </c>
      <c r="H71" s="237">
        <f>'summary-IS-corrected'!AO70</f>
        <v>0</v>
      </c>
      <c r="I71" s="237">
        <f>'summary-IS-corrected'!AP70</f>
        <v>3.4032255438728988E-5</v>
      </c>
      <c r="J71" s="98">
        <f>'summary-IS-corrected'!AQ70</f>
        <v>0</v>
      </c>
      <c r="K71" s="98">
        <f>'summary-IS-corrected'!BB70</f>
        <v>0</v>
      </c>
      <c r="L71" s="98">
        <f>'summary-IS-corrected'!BN70</f>
        <v>0</v>
      </c>
      <c r="M71" s="19">
        <f t="shared" si="1"/>
        <v>0</v>
      </c>
      <c r="N71" s="98">
        <f>'summary-IS-corrected'!AR70</f>
        <v>0</v>
      </c>
      <c r="O71" s="98">
        <f>'summary-IS-corrected'!AS70</f>
        <v>0</v>
      </c>
      <c r="P71" s="98">
        <f>'summary-IS-corrected'!AT70</f>
        <v>0</v>
      </c>
      <c r="Q71" s="98">
        <f>'summary-IS-corrected'!AU70</f>
        <v>0</v>
      </c>
      <c r="R71" s="98">
        <f>'summary-IS-corrected'!AV70</f>
        <v>0</v>
      </c>
      <c r="S71" s="98">
        <f>'summary-IS-corrected'!AW70</f>
        <v>0</v>
      </c>
      <c r="T71" s="98">
        <f>'summary-IS-corrected'!AX70</f>
        <v>0</v>
      </c>
      <c r="U71" s="98">
        <f>'summary-IS-corrected'!AY70</f>
        <v>0</v>
      </c>
      <c r="V71" s="98">
        <f>'summary-IS-corrected'!AZ70</f>
        <v>0</v>
      </c>
      <c r="W71" s="98">
        <f>'summary-IS-corrected'!BA70</f>
        <v>2.739596562817683E-3</v>
      </c>
      <c r="X71" s="98">
        <f>'summary-IS-corrected'!BC70</f>
        <v>0</v>
      </c>
      <c r="Y71" s="98">
        <f>'summary-IS-corrected'!BD70</f>
        <v>1.3612902175491595E-4</v>
      </c>
      <c r="Z71" s="98">
        <f>'summary-IS-corrected'!BE70</f>
        <v>0</v>
      </c>
      <c r="AA71" s="98">
        <f>'summary-IS-corrected'!BF70</f>
        <v>8.5080638596822468E-5</v>
      </c>
      <c r="AB71" s="98">
        <f>'summary-IS-corrected'!BG70</f>
        <v>0</v>
      </c>
      <c r="AC71" s="98">
        <f>'summary-IS-corrected'!BH70</f>
        <v>0</v>
      </c>
      <c r="AD71" s="98">
        <f>'summary-IS-corrected'!BI70</f>
        <v>0</v>
      </c>
      <c r="AE71" s="98">
        <f>'summary-IS-corrected'!BJ70</f>
        <v>0</v>
      </c>
      <c r="AF71" s="98">
        <f>'summary-IS-corrected'!BK70</f>
        <v>0</v>
      </c>
      <c r="AG71" s="98">
        <f>'summary-IS-corrected'!BL70</f>
        <v>2.2120966035173837E-4</v>
      </c>
      <c r="AH71" s="98">
        <f>'summary-IS-corrected'!BM70</f>
        <v>0</v>
      </c>
    </row>
    <row r="72" spans="1:34" x14ac:dyDescent="0.2">
      <c r="A72">
        <f>'imported summary from web'!A111</f>
        <v>898.7</v>
      </c>
      <c r="B72" t="str">
        <f>'imported summary from web'!B111</f>
        <v>C52H100O8PN</v>
      </c>
      <c r="C72" s="2" t="str">
        <f>'imported summary from web'!C111</f>
        <v>PC(44:2)</v>
      </c>
      <c r="D72" s="69"/>
      <c r="E72" s="237">
        <f>'summary-IS-corrected'!AL71</f>
        <v>0</v>
      </c>
      <c r="F72" s="237">
        <f>'summary-IS-corrected'!AM71</f>
        <v>0</v>
      </c>
      <c r="G72" s="237">
        <f>'summary-IS-corrected'!AN71</f>
        <v>0</v>
      </c>
      <c r="H72" s="237">
        <f>'summary-IS-corrected'!AO71</f>
        <v>0</v>
      </c>
      <c r="I72" s="237">
        <f>'summary-IS-corrected'!AP71</f>
        <v>0</v>
      </c>
      <c r="J72" s="98">
        <f>'summary-IS-corrected'!AQ71</f>
        <v>0</v>
      </c>
      <c r="K72" s="98">
        <f>'summary-IS-corrected'!BB71</f>
        <v>0</v>
      </c>
      <c r="L72" s="98">
        <f>'summary-IS-corrected'!BN71</f>
        <v>0</v>
      </c>
      <c r="M72" s="19">
        <f t="shared" si="1"/>
        <v>0</v>
      </c>
      <c r="N72" s="98">
        <f>'summary-IS-corrected'!AR71</f>
        <v>0</v>
      </c>
      <c r="O72" s="98">
        <f>'summary-IS-corrected'!AS71</f>
        <v>0</v>
      </c>
      <c r="P72" s="98">
        <f>'summary-IS-corrected'!AT71</f>
        <v>0</v>
      </c>
      <c r="Q72" s="98">
        <f>'summary-IS-corrected'!AU71</f>
        <v>0</v>
      </c>
      <c r="R72" s="98">
        <f>'summary-IS-corrected'!AV71</f>
        <v>0</v>
      </c>
      <c r="S72" s="98">
        <f>'summary-IS-corrected'!AW71</f>
        <v>0</v>
      </c>
      <c r="T72" s="98">
        <f>'summary-IS-corrected'!AX71</f>
        <v>0</v>
      </c>
      <c r="U72" s="98">
        <f>'summary-IS-corrected'!AY71</f>
        <v>0</v>
      </c>
      <c r="V72" s="98">
        <f>'summary-IS-corrected'!AZ71</f>
        <v>0</v>
      </c>
      <c r="W72" s="98">
        <f>'summary-IS-corrected'!BA71</f>
        <v>0</v>
      </c>
      <c r="X72" s="98">
        <f>'summary-IS-corrected'!BC71</f>
        <v>0</v>
      </c>
      <c r="Y72" s="98">
        <f>'summary-IS-corrected'!BD71</f>
        <v>0</v>
      </c>
      <c r="Z72" s="98">
        <f>'summary-IS-corrected'!BE71</f>
        <v>0</v>
      </c>
      <c r="AA72" s="98">
        <f>'summary-IS-corrected'!BF71</f>
        <v>0</v>
      </c>
      <c r="AB72" s="98">
        <f>'summary-IS-corrected'!BG71</f>
        <v>0</v>
      </c>
      <c r="AC72" s="98">
        <f>'summary-IS-corrected'!BH71</f>
        <v>0</v>
      </c>
      <c r="AD72" s="98">
        <f>'summary-IS-corrected'!BI71</f>
        <v>0</v>
      </c>
      <c r="AE72" s="98">
        <f>'summary-IS-corrected'!BJ71</f>
        <v>0</v>
      </c>
      <c r="AF72" s="98">
        <f>'summary-IS-corrected'!BK71</f>
        <v>0</v>
      </c>
      <c r="AG72" s="98">
        <f>'summary-IS-corrected'!BL71</f>
        <v>0</v>
      </c>
      <c r="AH72" s="98">
        <f>'summary-IS-corrected'!BM71</f>
        <v>0</v>
      </c>
    </row>
    <row r="73" spans="1:34" x14ac:dyDescent="0.2">
      <c r="A73" s="2" t="s">
        <v>4</v>
      </c>
      <c r="B73"/>
      <c r="C73" s="2" t="s">
        <v>4</v>
      </c>
      <c r="D73" s="71"/>
      <c r="E73" s="235">
        <f>'summary-IS-corrected'!AL72</f>
        <v>0.39454728138633144</v>
      </c>
      <c r="F73" s="235">
        <f>'summary-IS-corrected'!AM72</f>
        <v>0.3690004016369921</v>
      </c>
      <c r="G73" s="235">
        <f>'summary-IS-corrected'!AN72</f>
        <v>0.37074739074951346</v>
      </c>
      <c r="H73" s="235">
        <f>'summary-IS-corrected'!AO72</f>
        <v>0.36943147687254951</v>
      </c>
      <c r="I73" s="235">
        <f>'summary-IS-corrected'!AP72</f>
        <v>0.36857499844400815</v>
      </c>
      <c r="J73" s="20">
        <f>'summary-IS-corrected'!AQ72</f>
        <v>0.36738386950365265</v>
      </c>
      <c r="K73" s="20">
        <f>'summary-IS-corrected'!BB72</f>
        <v>0.36856932640143475</v>
      </c>
      <c r="L73" s="20">
        <f>'summary-IS-corrected'!BN72</f>
        <v>0.36640260613850251</v>
      </c>
      <c r="M73" s="19">
        <f t="shared" si="1"/>
        <v>0.36745193401452997</v>
      </c>
      <c r="N73" s="20">
        <f>'summary-IS-corrected'!AR72</f>
        <v>0.2965230416376457</v>
      </c>
      <c r="O73" s="20">
        <f>'summary-IS-corrected'!AS72</f>
        <v>0.28555898334380192</v>
      </c>
      <c r="P73" s="20">
        <f>'summary-IS-corrected'!AT72</f>
        <v>0.30170728854947876</v>
      </c>
      <c r="Q73" s="20">
        <f>'summary-IS-corrected'!AU72</f>
        <v>0.30878032563816127</v>
      </c>
      <c r="R73" s="20">
        <f>'summary-IS-corrected'!AV72</f>
        <v>0.26086290998043082</v>
      </c>
      <c r="S73" s="20">
        <f>'summary-IS-corrected'!AW72</f>
        <v>0.33680021594938137</v>
      </c>
      <c r="T73" s="20">
        <f>'summary-IS-corrected'!AX72</f>
        <v>0.33788357608084763</v>
      </c>
      <c r="U73" s="20">
        <f>'summary-IS-corrected'!AY72</f>
        <v>0.28321075771852944</v>
      </c>
      <c r="V73" s="20">
        <f>'summary-IS-corrected'!AZ72</f>
        <v>0.32016411508241593</v>
      </c>
      <c r="W73" s="20">
        <f>'summary-IS-corrected'!BA72</f>
        <v>3.4605075018188525</v>
      </c>
      <c r="X73" s="20">
        <f>'summary-IS-corrected'!BC72</f>
        <v>0.29363597196792685</v>
      </c>
      <c r="Y73" s="20">
        <f>'summary-IS-corrected'!BD72</f>
        <v>0.30087917033380296</v>
      </c>
      <c r="Z73" s="20">
        <f>'summary-IS-corrected'!BE72</f>
        <v>0.33907470502120313</v>
      </c>
      <c r="AA73" s="20">
        <f>'summary-IS-corrected'!BF72</f>
        <v>0.29084532702195115</v>
      </c>
      <c r="AB73" s="20">
        <f>'summary-IS-corrected'!BG72</f>
        <v>0.32623320063565603</v>
      </c>
      <c r="AC73" s="20">
        <f>'summary-IS-corrected'!BH72</f>
        <v>0.30238793365825328</v>
      </c>
      <c r="AD73" s="20">
        <f>'summary-IS-corrected'!BI72</f>
        <v>0.31521809395865397</v>
      </c>
      <c r="AE73" s="20">
        <f>'summary-IS-corrected'!BJ72</f>
        <v>0.27630788190704053</v>
      </c>
      <c r="AF73" s="20">
        <f>'summary-IS-corrected'!BK72</f>
        <v>0.28004008592015445</v>
      </c>
      <c r="AG73" s="20">
        <f>'summary-IS-corrected'!BL72</f>
        <v>0.32438978679939151</v>
      </c>
      <c r="AH73" s="20">
        <f>'summary-IS-corrected'!BM72</f>
        <v>0.29502562239834151</v>
      </c>
    </row>
    <row r="74" spans="1:34" x14ac:dyDescent="0.2">
      <c r="A74">
        <f>'imported summary from web'!A21</f>
        <v>701.5</v>
      </c>
      <c r="B74" t="str">
        <f>'imported summary from web'!B21</f>
        <v>C39H77N2O6P</v>
      </c>
      <c r="C74" s="2" t="str">
        <f>'imported summary from web'!C21</f>
        <v>SM(16:1)</v>
      </c>
      <c r="D74" s="69"/>
      <c r="E74" s="237">
        <f>'summary-IS-corrected'!AL73</f>
        <v>0</v>
      </c>
      <c r="F74" s="237">
        <f>'summary-IS-corrected'!AM73</f>
        <v>0</v>
      </c>
      <c r="G74" s="237">
        <f>'summary-IS-corrected'!AN73</f>
        <v>0</v>
      </c>
      <c r="H74" s="237">
        <f>'summary-IS-corrected'!AO73</f>
        <v>0</v>
      </c>
      <c r="I74" s="237">
        <f>'summary-IS-corrected'!AP73</f>
        <v>0</v>
      </c>
      <c r="J74" s="97">
        <f>'summary-IS-corrected'!AQ73</f>
        <v>0</v>
      </c>
      <c r="K74" s="97">
        <f>'summary-IS-corrected'!BB73</f>
        <v>0</v>
      </c>
      <c r="L74" s="97">
        <f>'summary-IS-corrected'!BN73</f>
        <v>0</v>
      </c>
      <c r="M74" s="19">
        <f t="shared" si="1"/>
        <v>0</v>
      </c>
      <c r="N74" s="97">
        <f>'summary-IS-corrected'!AR73</f>
        <v>0</v>
      </c>
      <c r="O74" s="97">
        <f>'summary-IS-corrected'!AS73</f>
        <v>0</v>
      </c>
      <c r="P74" s="97">
        <f>'summary-IS-corrected'!AT73</f>
        <v>0</v>
      </c>
      <c r="Q74" s="97">
        <f>'summary-IS-corrected'!AU73</f>
        <v>0</v>
      </c>
      <c r="R74" s="97">
        <f>'summary-IS-corrected'!AV73</f>
        <v>0</v>
      </c>
      <c r="S74" s="97">
        <f>'summary-IS-corrected'!AW73</f>
        <v>0</v>
      </c>
      <c r="T74" s="97">
        <f>'summary-IS-corrected'!AX73</f>
        <v>0</v>
      </c>
      <c r="U74" s="97">
        <f>'summary-IS-corrected'!AY73</f>
        <v>0</v>
      </c>
      <c r="V74" s="97">
        <f>'summary-IS-corrected'!AZ73</f>
        <v>0</v>
      </c>
      <c r="W74" s="97">
        <f>'summary-IS-corrected'!BA73</f>
        <v>0</v>
      </c>
      <c r="X74" s="97">
        <f>'summary-IS-corrected'!BC73</f>
        <v>0</v>
      </c>
      <c r="Y74" s="97">
        <f>'summary-IS-corrected'!BD73</f>
        <v>0</v>
      </c>
      <c r="Z74" s="97">
        <f>'summary-IS-corrected'!BE73</f>
        <v>0</v>
      </c>
      <c r="AA74" s="97">
        <f>'summary-IS-corrected'!BF73</f>
        <v>0</v>
      </c>
      <c r="AB74" s="97">
        <f>'summary-IS-corrected'!BG73</f>
        <v>0</v>
      </c>
      <c r="AC74" s="97">
        <f>'summary-IS-corrected'!BH73</f>
        <v>0</v>
      </c>
      <c r="AD74" s="97">
        <f>'summary-IS-corrected'!BI73</f>
        <v>0</v>
      </c>
      <c r="AE74" s="97">
        <f>'summary-IS-corrected'!BJ73</f>
        <v>0</v>
      </c>
      <c r="AF74" s="97">
        <f>'summary-IS-corrected'!BK73</f>
        <v>0</v>
      </c>
      <c r="AG74" s="97">
        <f>'summary-IS-corrected'!BL73</f>
        <v>0</v>
      </c>
      <c r="AH74" s="97">
        <f>'summary-IS-corrected'!BM73</f>
        <v>0</v>
      </c>
    </row>
    <row r="75" spans="1:34" x14ac:dyDescent="0.2">
      <c r="A75">
        <f>'imported summary from web'!A22</f>
        <v>703.6</v>
      </c>
      <c r="B75" t="str">
        <f>'imported summary from web'!B22</f>
        <v>C39H79N2O6P</v>
      </c>
      <c r="C75" s="2" t="str">
        <f>'imported summary from web'!C22</f>
        <v>SM(16:0)</v>
      </c>
      <c r="D75" s="69"/>
      <c r="E75" s="237">
        <f>'summary-IS-corrected'!AL74</f>
        <v>0</v>
      </c>
      <c r="F75" s="237">
        <f>'summary-IS-corrected'!AM74</f>
        <v>0</v>
      </c>
      <c r="G75" s="237">
        <f>'summary-IS-corrected'!AN74</f>
        <v>0</v>
      </c>
      <c r="H75" s="237">
        <f>'summary-IS-corrected'!AO74</f>
        <v>0</v>
      </c>
      <c r="I75" s="237">
        <f>'summary-IS-corrected'!AP74</f>
        <v>0</v>
      </c>
      <c r="J75" s="97">
        <f>'summary-IS-corrected'!AQ74</f>
        <v>0</v>
      </c>
      <c r="K75" s="97">
        <f>'summary-IS-corrected'!BB74</f>
        <v>0</v>
      </c>
      <c r="L75" s="97">
        <f>'summary-IS-corrected'!BN74</f>
        <v>0</v>
      </c>
      <c r="M75" s="19">
        <f t="shared" si="1"/>
        <v>0</v>
      </c>
      <c r="N75" s="97">
        <f>'summary-IS-corrected'!AR74</f>
        <v>0</v>
      </c>
      <c r="O75" s="97">
        <f>'summary-IS-corrected'!AS74</f>
        <v>0</v>
      </c>
      <c r="P75" s="97">
        <f>'summary-IS-corrected'!AT74</f>
        <v>0</v>
      </c>
      <c r="Q75" s="97">
        <f>'summary-IS-corrected'!AU74</f>
        <v>1.6733259626966173E-4</v>
      </c>
      <c r="R75" s="97">
        <f>'summary-IS-corrected'!AV74</f>
        <v>0</v>
      </c>
      <c r="S75" s="97">
        <f>'summary-IS-corrected'!AW74</f>
        <v>1.6733259626966173E-4</v>
      </c>
      <c r="T75" s="97">
        <f>'summary-IS-corrected'!AX74</f>
        <v>0</v>
      </c>
      <c r="U75" s="97">
        <f>'summary-IS-corrected'!AY74</f>
        <v>1.2549944720224629E-4</v>
      </c>
      <c r="V75" s="97">
        <f>'summary-IS-corrected'!AZ74</f>
        <v>0</v>
      </c>
      <c r="W75" s="97">
        <f>'summary-IS-corrected'!BA74</f>
        <v>0</v>
      </c>
      <c r="X75" s="97">
        <f>'summary-IS-corrected'!BC74</f>
        <v>0</v>
      </c>
      <c r="Y75" s="97">
        <f>'summary-IS-corrected'!BD74</f>
        <v>0</v>
      </c>
      <c r="Z75" s="97">
        <f>'summary-IS-corrected'!BE74</f>
        <v>0</v>
      </c>
      <c r="AA75" s="97">
        <f>'summary-IS-corrected'!BF74</f>
        <v>0</v>
      </c>
      <c r="AB75" s="97">
        <f>'summary-IS-corrected'!BG74</f>
        <v>8.3666298134830877E-5</v>
      </c>
      <c r="AC75" s="97">
        <f>'summary-IS-corrected'!BH74</f>
        <v>0</v>
      </c>
      <c r="AD75" s="97">
        <f>'summary-IS-corrected'!BI74</f>
        <v>8.3666298134830877E-5</v>
      </c>
      <c r="AE75" s="97">
        <f>'summary-IS-corrected'!BJ74</f>
        <v>0</v>
      </c>
      <c r="AF75" s="97">
        <f>'summary-IS-corrected'!BK74</f>
        <v>0</v>
      </c>
      <c r="AG75" s="97">
        <f>'summary-IS-corrected'!BL74</f>
        <v>6.2749723601123158E-5</v>
      </c>
      <c r="AH75" s="97">
        <f>'summary-IS-corrected'!BM74</f>
        <v>8.3666298134830877E-5</v>
      </c>
    </row>
    <row r="76" spans="1:34" x14ac:dyDescent="0.2">
      <c r="A76">
        <f>'imported summary from web'!A24</f>
        <v>705.6</v>
      </c>
      <c r="B76" t="str">
        <f>'imported summary from web'!B24</f>
        <v>C39H81N2O6P</v>
      </c>
      <c r="C76" s="2" t="str">
        <f>'imported summary from web'!C24</f>
        <v>DSM(16:0)</v>
      </c>
      <c r="D76" s="69"/>
      <c r="E76" s="237">
        <f>'summary-IS-corrected'!AL75</f>
        <v>4.1833149067415439E-5</v>
      </c>
      <c r="F76" s="237">
        <f>'summary-IS-corrected'!AM75</f>
        <v>0</v>
      </c>
      <c r="G76" s="237">
        <f>'summary-IS-corrected'!AN75</f>
        <v>0</v>
      </c>
      <c r="H76" s="237">
        <f>'summary-IS-corrected'!AO75</f>
        <v>0</v>
      </c>
      <c r="I76" s="237">
        <f>'summary-IS-corrected'!AP75</f>
        <v>0</v>
      </c>
      <c r="J76" s="97">
        <f>'summary-IS-corrected'!AQ75</f>
        <v>0</v>
      </c>
      <c r="K76" s="97">
        <f>'summary-IS-corrected'!BB75</f>
        <v>0</v>
      </c>
      <c r="L76" s="97">
        <f>'summary-IS-corrected'!BN75</f>
        <v>0</v>
      </c>
      <c r="M76" s="19">
        <f t="shared" si="1"/>
        <v>0</v>
      </c>
      <c r="N76" s="97">
        <f>'summary-IS-corrected'!AR75</f>
        <v>0</v>
      </c>
      <c r="O76" s="97">
        <f>'summary-IS-corrected'!AS75</f>
        <v>0</v>
      </c>
      <c r="P76" s="97">
        <f>'summary-IS-corrected'!AT75</f>
        <v>0</v>
      </c>
      <c r="Q76" s="97">
        <f>'summary-IS-corrected'!AU75</f>
        <v>0</v>
      </c>
      <c r="R76" s="97">
        <f>'summary-IS-corrected'!AV75</f>
        <v>0</v>
      </c>
      <c r="S76" s="97">
        <f>'summary-IS-corrected'!AW75</f>
        <v>0</v>
      </c>
      <c r="T76" s="97">
        <f>'summary-IS-corrected'!AX75</f>
        <v>0</v>
      </c>
      <c r="U76" s="97">
        <f>'summary-IS-corrected'!AY75</f>
        <v>0</v>
      </c>
      <c r="V76" s="97">
        <f>'summary-IS-corrected'!AZ75</f>
        <v>0</v>
      </c>
      <c r="W76" s="97">
        <f>'summary-IS-corrected'!BA75</f>
        <v>0</v>
      </c>
      <c r="X76" s="97">
        <f>'summary-IS-corrected'!BC75</f>
        <v>0</v>
      </c>
      <c r="Y76" s="97">
        <f>'summary-IS-corrected'!BD75</f>
        <v>0</v>
      </c>
      <c r="Z76" s="97">
        <f>'summary-IS-corrected'!BE75</f>
        <v>0</v>
      </c>
      <c r="AA76" s="97">
        <f>'summary-IS-corrected'!BF75</f>
        <v>0</v>
      </c>
      <c r="AB76" s="97">
        <f>'summary-IS-corrected'!BG75</f>
        <v>0</v>
      </c>
      <c r="AC76" s="97">
        <f>'summary-IS-corrected'!BH75</f>
        <v>0</v>
      </c>
      <c r="AD76" s="97">
        <f>'summary-IS-corrected'!BI75</f>
        <v>0</v>
      </c>
      <c r="AE76" s="97">
        <f>'summary-IS-corrected'!BJ75</f>
        <v>0</v>
      </c>
      <c r="AF76" s="97">
        <f>'summary-IS-corrected'!BK75</f>
        <v>0</v>
      </c>
      <c r="AG76" s="97">
        <f>'summary-IS-corrected'!BL75</f>
        <v>0</v>
      </c>
      <c r="AH76" s="97">
        <f>'summary-IS-corrected'!BM75</f>
        <v>0</v>
      </c>
    </row>
    <row r="77" spans="1:34" x14ac:dyDescent="0.2">
      <c r="A77">
        <f>'imported summary from web'!A30</f>
        <v>729.6</v>
      </c>
      <c r="B77" t="str">
        <f>'imported summary from web'!B30</f>
        <v>C41H81N2O6P</v>
      </c>
      <c r="C77" s="2" t="str">
        <f>'imported summary from web'!C30</f>
        <v>SM(18:1)</v>
      </c>
      <c r="D77" s="69"/>
      <c r="E77" s="237">
        <f>'summary-IS-corrected'!AL76</f>
        <v>0</v>
      </c>
      <c r="F77" s="237">
        <f>'summary-IS-corrected'!AM76</f>
        <v>0</v>
      </c>
      <c r="G77" s="237">
        <f>'summary-IS-corrected'!AN76</f>
        <v>0</v>
      </c>
      <c r="H77" s="237">
        <f>'summary-IS-corrected'!AO76</f>
        <v>0</v>
      </c>
      <c r="I77" s="237">
        <f>'summary-IS-corrected'!AP76</f>
        <v>0</v>
      </c>
      <c r="J77" s="97">
        <f>'summary-IS-corrected'!AQ76</f>
        <v>0</v>
      </c>
      <c r="K77" s="97">
        <f>'summary-IS-corrected'!BB76</f>
        <v>0</v>
      </c>
      <c r="L77" s="97">
        <f>'summary-IS-corrected'!BN76</f>
        <v>0</v>
      </c>
      <c r="M77" s="19">
        <f t="shared" si="1"/>
        <v>0</v>
      </c>
      <c r="N77" s="97">
        <f>'summary-IS-corrected'!AR76</f>
        <v>0</v>
      </c>
      <c r="O77" s="97">
        <f>'summary-IS-corrected'!AS76</f>
        <v>0</v>
      </c>
      <c r="P77" s="97">
        <f>'summary-IS-corrected'!AT76</f>
        <v>0</v>
      </c>
      <c r="Q77" s="97">
        <f>'summary-IS-corrected'!AU76</f>
        <v>0</v>
      </c>
      <c r="R77" s="97">
        <f>'summary-IS-corrected'!AV76</f>
        <v>0</v>
      </c>
      <c r="S77" s="97">
        <f>'summary-IS-corrected'!AW76</f>
        <v>0</v>
      </c>
      <c r="T77" s="97">
        <f>'summary-IS-corrected'!AX76</f>
        <v>0</v>
      </c>
      <c r="U77" s="97">
        <f>'summary-IS-corrected'!AY76</f>
        <v>0</v>
      </c>
      <c r="V77" s="97">
        <f>'summary-IS-corrected'!AZ76</f>
        <v>0</v>
      </c>
      <c r="W77" s="97">
        <f>'summary-IS-corrected'!BA76</f>
        <v>0</v>
      </c>
      <c r="X77" s="97">
        <f>'summary-IS-corrected'!BC76</f>
        <v>0</v>
      </c>
      <c r="Y77" s="97">
        <f>'summary-IS-corrected'!BD76</f>
        <v>0</v>
      </c>
      <c r="Z77" s="97">
        <f>'summary-IS-corrected'!BE76</f>
        <v>0</v>
      </c>
      <c r="AA77" s="97">
        <f>'summary-IS-corrected'!BF76</f>
        <v>0</v>
      </c>
      <c r="AB77" s="97">
        <f>'summary-IS-corrected'!BG76</f>
        <v>0</v>
      </c>
      <c r="AC77" s="97">
        <f>'summary-IS-corrected'!BH76</f>
        <v>0</v>
      </c>
      <c r="AD77" s="97">
        <f>'summary-IS-corrected'!BI76</f>
        <v>0</v>
      </c>
      <c r="AE77" s="97">
        <f>'summary-IS-corrected'!BJ76</f>
        <v>0</v>
      </c>
      <c r="AF77" s="97">
        <f>'summary-IS-corrected'!BK76</f>
        <v>0</v>
      </c>
      <c r="AG77" s="97">
        <f>'summary-IS-corrected'!BL76</f>
        <v>0</v>
      </c>
      <c r="AH77" s="97">
        <f>'summary-IS-corrected'!BM76</f>
        <v>0</v>
      </c>
    </row>
    <row r="78" spans="1:34" x14ac:dyDescent="0.2">
      <c r="A78">
        <f>'imported summary from web'!A32</f>
        <v>731.6</v>
      </c>
      <c r="B78" t="str">
        <f>'imported summary from web'!B32</f>
        <v>C41H83N2O6P</v>
      </c>
      <c r="C78" s="2" t="str">
        <f>'imported summary from web'!C32</f>
        <v>SM(18:0)</v>
      </c>
      <c r="D78" s="69"/>
      <c r="E78" s="237">
        <f>'summary-IS-corrected'!AL77</f>
        <v>0</v>
      </c>
      <c r="F78" s="237">
        <f>'summary-IS-corrected'!AM77</f>
        <v>0</v>
      </c>
      <c r="G78" s="237">
        <f>'summary-IS-corrected'!AN77</f>
        <v>0</v>
      </c>
      <c r="H78" s="237">
        <f>'summary-IS-corrected'!AO77</f>
        <v>0</v>
      </c>
      <c r="I78" s="237">
        <f>'summary-IS-corrected'!AP77</f>
        <v>0</v>
      </c>
      <c r="J78" s="97">
        <f>'summary-IS-corrected'!AQ77</f>
        <v>0</v>
      </c>
      <c r="K78" s="97">
        <f>'summary-IS-corrected'!BB77</f>
        <v>0</v>
      </c>
      <c r="L78" s="97">
        <f>'summary-IS-corrected'!BN77</f>
        <v>0</v>
      </c>
      <c r="M78" s="19">
        <f t="shared" si="1"/>
        <v>0</v>
      </c>
      <c r="N78" s="97">
        <f>'summary-IS-corrected'!AR77</f>
        <v>0</v>
      </c>
      <c r="O78" s="97">
        <f>'summary-IS-corrected'!AS77</f>
        <v>0</v>
      </c>
      <c r="P78" s="97">
        <f>'summary-IS-corrected'!AT77</f>
        <v>4.1833149067415439E-5</v>
      </c>
      <c r="Q78" s="97">
        <f>'summary-IS-corrected'!AU77</f>
        <v>8.3666298134830877E-5</v>
      </c>
      <c r="R78" s="97">
        <f>'summary-IS-corrected'!AV77</f>
        <v>4.1833149067415439E-5</v>
      </c>
      <c r="S78" s="97">
        <f>'summary-IS-corrected'!AW77</f>
        <v>4.1833149067415439E-5</v>
      </c>
      <c r="T78" s="97">
        <f>'summary-IS-corrected'!AX77</f>
        <v>0</v>
      </c>
      <c r="U78" s="97">
        <f>'summary-IS-corrected'!AY77</f>
        <v>0</v>
      </c>
      <c r="V78" s="97">
        <f>'summary-IS-corrected'!AZ77</f>
        <v>0</v>
      </c>
      <c r="W78" s="97">
        <f>'summary-IS-corrected'!BA77</f>
        <v>0</v>
      </c>
      <c r="X78" s="97">
        <f>'summary-IS-corrected'!BC77</f>
        <v>2.0916574533707719E-5</v>
      </c>
      <c r="Y78" s="97">
        <f>'summary-IS-corrected'!BD77</f>
        <v>0</v>
      </c>
      <c r="Z78" s="97">
        <f>'summary-IS-corrected'!BE77</f>
        <v>0</v>
      </c>
      <c r="AA78" s="97">
        <f>'summary-IS-corrected'!BF77</f>
        <v>0</v>
      </c>
      <c r="AB78" s="97">
        <f>'summary-IS-corrected'!BG77</f>
        <v>0</v>
      </c>
      <c r="AC78" s="97">
        <f>'summary-IS-corrected'!BH77</f>
        <v>0</v>
      </c>
      <c r="AD78" s="97">
        <f>'summary-IS-corrected'!BI77</f>
        <v>0</v>
      </c>
      <c r="AE78" s="97">
        <f>'summary-IS-corrected'!BJ77</f>
        <v>0</v>
      </c>
      <c r="AF78" s="97">
        <f>'summary-IS-corrected'!BK77</f>
        <v>0</v>
      </c>
      <c r="AG78" s="97">
        <f>'summary-IS-corrected'!BL77</f>
        <v>2.0916574533707719E-5</v>
      </c>
      <c r="AH78" s="97">
        <f>'summary-IS-corrected'!BM77</f>
        <v>0</v>
      </c>
    </row>
    <row r="79" spans="1:34" x14ac:dyDescent="0.2">
      <c r="A79">
        <f>'imported summary from web'!A34</f>
        <v>733.6</v>
      </c>
      <c r="B79" t="str">
        <f>'imported summary from web'!B34</f>
        <v>C41H85N2O6P</v>
      </c>
      <c r="C79" s="2" t="str">
        <f>'imported summary from web'!C34</f>
        <v>DSM(18:0)</v>
      </c>
      <c r="D79" s="69"/>
      <c r="E79" s="237">
        <f>'summary-IS-corrected'!AL78</f>
        <v>0</v>
      </c>
      <c r="F79" s="237">
        <f>'summary-IS-corrected'!AM78</f>
        <v>0</v>
      </c>
      <c r="G79" s="237">
        <f>'summary-IS-corrected'!AN78</f>
        <v>0</v>
      </c>
      <c r="H79" s="237">
        <f>'summary-IS-corrected'!AO78</f>
        <v>0</v>
      </c>
      <c r="I79" s="237">
        <f>'summary-IS-corrected'!AP78</f>
        <v>0</v>
      </c>
      <c r="J79" s="97">
        <f>'summary-IS-corrected'!AQ78</f>
        <v>0</v>
      </c>
      <c r="K79" s="97">
        <f>'summary-IS-corrected'!BB78</f>
        <v>0</v>
      </c>
      <c r="L79" s="97">
        <f>'summary-IS-corrected'!BN78</f>
        <v>0</v>
      </c>
      <c r="M79" s="19">
        <f t="shared" si="1"/>
        <v>0</v>
      </c>
      <c r="N79" s="97">
        <f>'summary-IS-corrected'!AR78</f>
        <v>0</v>
      </c>
      <c r="O79" s="97">
        <f>'summary-IS-corrected'!AS78</f>
        <v>1.1852725569101038E-4</v>
      </c>
      <c r="P79" s="97">
        <f>'summary-IS-corrected'!AT78</f>
        <v>0</v>
      </c>
      <c r="Q79" s="97">
        <f>'summary-IS-corrected'!AU78</f>
        <v>0</v>
      </c>
      <c r="R79" s="97">
        <f>'summary-IS-corrected'!AV78</f>
        <v>0</v>
      </c>
      <c r="S79" s="97">
        <f>'summary-IS-corrected'!AW78</f>
        <v>0</v>
      </c>
      <c r="T79" s="97">
        <f>'summary-IS-corrected'!AX78</f>
        <v>0</v>
      </c>
      <c r="U79" s="97">
        <f>'summary-IS-corrected'!AY78</f>
        <v>0</v>
      </c>
      <c r="V79" s="97">
        <f>'summary-IS-corrected'!AZ78</f>
        <v>0</v>
      </c>
      <c r="W79" s="97">
        <f>'summary-IS-corrected'!BA78</f>
        <v>0</v>
      </c>
      <c r="X79" s="97">
        <f>'summary-IS-corrected'!BC78</f>
        <v>0</v>
      </c>
      <c r="Y79" s="97">
        <f>'summary-IS-corrected'!BD78</f>
        <v>0</v>
      </c>
      <c r="Z79" s="97">
        <f>'summary-IS-corrected'!BE78</f>
        <v>0</v>
      </c>
      <c r="AA79" s="97">
        <f>'summary-IS-corrected'!BF78</f>
        <v>0</v>
      </c>
      <c r="AB79" s="97">
        <f>'summary-IS-corrected'!BG78</f>
        <v>0</v>
      </c>
      <c r="AC79" s="97">
        <f>'summary-IS-corrected'!BH78</f>
        <v>5.5777532089887238E-5</v>
      </c>
      <c r="AD79" s="97">
        <f>'summary-IS-corrected'!BI78</f>
        <v>0</v>
      </c>
      <c r="AE79" s="97">
        <f>'summary-IS-corrected'!BJ78</f>
        <v>0</v>
      </c>
      <c r="AF79" s="97">
        <f>'summary-IS-corrected'!BK78</f>
        <v>0</v>
      </c>
      <c r="AG79" s="97">
        <f>'summary-IS-corrected'!BL78</f>
        <v>0</v>
      </c>
      <c r="AH79" s="97">
        <f>'summary-IS-corrected'!BM78</f>
        <v>0</v>
      </c>
    </row>
    <row r="80" spans="1:34" x14ac:dyDescent="0.2">
      <c r="A80">
        <f>'imported summary from web'!A56</f>
        <v>785.6</v>
      </c>
      <c r="B80" t="str">
        <f>'imported summary from web'!B56</f>
        <v>C45H89N2O6P</v>
      </c>
      <c r="C80" s="2" t="str">
        <f>'imported summary from web'!C56</f>
        <v>SM(22:1)</v>
      </c>
      <c r="D80" s="69"/>
      <c r="E80" s="237">
        <f>'summary-IS-corrected'!AL79</f>
        <v>1.1085784502865091E-3</v>
      </c>
      <c r="F80" s="237">
        <f>'summary-IS-corrected'!AM79</f>
        <v>1.0249121521516782E-3</v>
      </c>
      <c r="G80" s="237">
        <f>'summary-IS-corrected'!AN79</f>
        <v>9.621624285505552E-4</v>
      </c>
      <c r="H80" s="237">
        <f>'summary-IS-corrected'!AO79</f>
        <v>9.4124585401684732E-4</v>
      </c>
      <c r="I80" s="237">
        <f>'summary-IS-corrected'!AP79</f>
        <v>1.1504115993539244E-3</v>
      </c>
      <c r="J80" s="97">
        <f>'summary-IS-corrected'!AQ79</f>
        <v>1.1085784502865091E-3</v>
      </c>
      <c r="K80" s="97">
        <f>'summary-IS-corrected'!BB79</f>
        <v>9.2032927948313943E-4</v>
      </c>
      <c r="L80" s="97">
        <f>'summary-IS-corrected'!BN79</f>
        <v>7.7391325774718556E-4</v>
      </c>
      <c r="M80" s="19">
        <f t="shared" si="1"/>
        <v>9.3427366250561136E-4</v>
      </c>
      <c r="N80" s="97">
        <f>'summary-IS-corrected'!AR79</f>
        <v>9.621624285505552E-4</v>
      </c>
      <c r="O80" s="97">
        <f>'summary-IS-corrected'!AS79</f>
        <v>9.2032927948313943E-4</v>
      </c>
      <c r="P80" s="97">
        <f>'summary-IS-corrected'!AT79</f>
        <v>7.3208010867977001E-4</v>
      </c>
      <c r="Q80" s="97">
        <f>'summary-IS-corrected'!AU79</f>
        <v>1.5896596645617867E-3</v>
      </c>
      <c r="R80" s="97">
        <f>'summary-IS-corrected'!AV79</f>
        <v>6.6933038507864702E-4</v>
      </c>
      <c r="S80" s="97">
        <f>'summary-IS-corrected'!AW79</f>
        <v>1.2131613229550476E-3</v>
      </c>
      <c r="T80" s="97">
        <f>'summary-IS-corrected'!AX79</f>
        <v>7.529966832134779E-4</v>
      </c>
      <c r="U80" s="97">
        <f>'summary-IS-corrected'!AY79</f>
        <v>1.1922447484213399E-3</v>
      </c>
      <c r="V80" s="97">
        <f>'summary-IS-corrected'!AZ79</f>
        <v>9.4124585401684732E-4</v>
      </c>
      <c r="W80" s="97">
        <f>'summary-IS-corrected'!BA79</f>
        <v>1.0123622074314534E-2</v>
      </c>
      <c r="X80" s="97">
        <f>'summary-IS-corrected'!BC79</f>
        <v>1.2131613229550476E-3</v>
      </c>
      <c r="Y80" s="97">
        <f>'summary-IS-corrected'!BD79</f>
        <v>5.2291436334269293E-4</v>
      </c>
      <c r="Z80" s="97">
        <f>'summary-IS-corrected'!BE79</f>
        <v>1.2968276210898785E-3</v>
      </c>
      <c r="AA80" s="97">
        <f>'summary-IS-corrected'!BF79</f>
        <v>1.0039955776179705E-3</v>
      </c>
      <c r="AB80" s="97">
        <f>'summary-IS-corrected'!BG79</f>
        <v>6.4841381054493935E-4</v>
      </c>
      <c r="AC80" s="97">
        <f>'summary-IS-corrected'!BH79</f>
        <v>8.9941270494943177E-4</v>
      </c>
      <c r="AD80" s="97">
        <f>'summary-IS-corrected'!BI79</f>
        <v>1.5896596645617867E-3</v>
      </c>
      <c r="AE80" s="97">
        <f>'summary-IS-corrected'!BJ79</f>
        <v>6.4841381054493935E-4</v>
      </c>
      <c r="AF80" s="97">
        <f>'summary-IS-corrected'!BK79</f>
        <v>1.0039955776179705E-3</v>
      </c>
      <c r="AG80" s="97">
        <f>'summary-IS-corrected'!BL79</f>
        <v>8.784961304157241E-4</v>
      </c>
      <c r="AH80" s="97">
        <f>'summary-IS-corrected'!BM79</f>
        <v>1.4432436428258326E-3</v>
      </c>
    </row>
    <row r="81" spans="1:34" x14ac:dyDescent="0.2">
      <c r="A81">
        <f>'imported summary from web'!A58</f>
        <v>787.7</v>
      </c>
      <c r="B81" t="str">
        <f>'imported summary from web'!B58</f>
        <v>C45H91N2O6P</v>
      </c>
      <c r="C81" s="2" t="str">
        <f>'imported summary from web'!C58</f>
        <v>SM(22:0)</v>
      </c>
      <c r="D81" s="69"/>
      <c r="E81" s="237">
        <f>'summary-IS-corrected'!AL80</f>
        <v>0</v>
      </c>
      <c r="F81" s="237">
        <f>'summary-IS-corrected'!AM80</f>
        <v>0</v>
      </c>
      <c r="G81" s="237">
        <f>'summary-IS-corrected'!AN80</f>
        <v>1.7430478778089763E-4</v>
      </c>
      <c r="H81" s="237">
        <f>'summary-IS-corrected'!AO80</f>
        <v>0</v>
      </c>
      <c r="I81" s="237">
        <f>'summary-IS-corrected'!AP80</f>
        <v>1.5338821324718994E-4</v>
      </c>
      <c r="J81" s="97">
        <f>'summary-IS-corrected'!AQ80</f>
        <v>0</v>
      </c>
      <c r="K81" s="97">
        <f>'summary-IS-corrected'!BB80</f>
        <v>0</v>
      </c>
      <c r="L81" s="97">
        <f>'summary-IS-corrected'!BN80</f>
        <v>6.9721915112359065E-6</v>
      </c>
      <c r="M81" s="19">
        <f t="shared" si="1"/>
        <v>2.3240638370786355E-6</v>
      </c>
      <c r="N81" s="97">
        <f>'summary-IS-corrected'!AR80</f>
        <v>0</v>
      </c>
      <c r="O81" s="97">
        <f>'summary-IS-corrected'!AS80</f>
        <v>0</v>
      </c>
      <c r="P81" s="97">
        <f>'summary-IS-corrected'!AT80</f>
        <v>2.7888766044943626E-5</v>
      </c>
      <c r="Q81" s="97">
        <f>'summary-IS-corrected'!AU80</f>
        <v>0</v>
      </c>
      <c r="R81" s="97">
        <f>'summary-IS-corrected'!AV80</f>
        <v>0</v>
      </c>
      <c r="S81" s="97">
        <f>'summary-IS-corrected'!AW80</f>
        <v>0</v>
      </c>
      <c r="T81" s="97">
        <f>'summary-IS-corrected'!AX80</f>
        <v>3.207208095168517E-4</v>
      </c>
      <c r="U81" s="97">
        <f>'summary-IS-corrected'!AY80</f>
        <v>4.8805340578651332E-5</v>
      </c>
      <c r="V81" s="97">
        <f>'summary-IS-corrected'!AZ80</f>
        <v>0</v>
      </c>
      <c r="W81" s="97">
        <f>'summary-IS-corrected'!BA80</f>
        <v>0</v>
      </c>
      <c r="X81" s="97">
        <f>'summary-IS-corrected'!BC80</f>
        <v>0</v>
      </c>
      <c r="Y81" s="97">
        <f>'summary-IS-corrected'!BD80</f>
        <v>0</v>
      </c>
      <c r="Z81" s="97">
        <f>'summary-IS-corrected'!BE80</f>
        <v>0</v>
      </c>
      <c r="AA81" s="97">
        <f>'summary-IS-corrected'!BF80</f>
        <v>0</v>
      </c>
      <c r="AB81" s="97">
        <f>'summary-IS-corrected'!BG80</f>
        <v>2.3705451138202077E-4</v>
      </c>
      <c r="AC81" s="97">
        <f>'summary-IS-corrected'!BH80</f>
        <v>0</v>
      </c>
      <c r="AD81" s="97">
        <f>'summary-IS-corrected'!BI80</f>
        <v>6.9721915112359065E-6</v>
      </c>
      <c r="AE81" s="97">
        <f>'summary-IS-corrected'!BJ80</f>
        <v>0</v>
      </c>
      <c r="AF81" s="97">
        <f>'summary-IS-corrected'!BK80</f>
        <v>0</v>
      </c>
      <c r="AG81" s="97">
        <f>'summary-IS-corrected'!BL80</f>
        <v>0</v>
      </c>
      <c r="AH81" s="97">
        <f>'summary-IS-corrected'!BM80</f>
        <v>0</v>
      </c>
    </row>
    <row r="82" spans="1:34" x14ac:dyDescent="0.2">
      <c r="A82">
        <f>'imported summary from web'!A60</f>
        <v>789.7</v>
      </c>
      <c r="B82" t="str">
        <f>'imported summary from web'!B60</f>
        <v>C45H93N2O6P</v>
      </c>
      <c r="C82" s="2" t="str">
        <f>'imported summary from web'!C60</f>
        <v>DSM(22:0)</v>
      </c>
      <c r="D82" s="69"/>
      <c r="E82" s="237">
        <f>'summary-IS-corrected'!AL81</f>
        <v>0</v>
      </c>
      <c r="F82" s="237">
        <f>'summary-IS-corrected'!AM81</f>
        <v>7.6694106623594971E-5</v>
      </c>
      <c r="G82" s="237">
        <f>'summary-IS-corrected'!AN81</f>
        <v>0</v>
      </c>
      <c r="H82" s="237">
        <f>'summary-IS-corrected'!AO81</f>
        <v>0</v>
      </c>
      <c r="I82" s="237">
        <f>'summary-IS-corrected'!AP81</f>
        <v>0</v>
      </c>
      <c r="J82" s="97">
        <f>'summary-IS-corrected'!AQ81</f>
        <v>5.5777532089887238E-5</v>
      </c>
      <c r="K82" s="97">
        <f>'summary-IS-corrected'!BB81</f>
        <v>0</v>
      </c>
      <c r="L82" s="97">
        <f>'summary-IS-corrected'!BN81</f>
        <v>7.6694106623594971E-5</v>
      </c>
      <c r="M82" s="19">
        <f t="shared" si="1"/>
        <v>4.4157212904494074E-5</v>
      </c>
      <c r="N82" s="97">
        <f>'summary-IS-corrected'!AR81</f>
        <v>3.4860957556179532E-5</v>
      </c>
      <c r="O82" s="97">
        <f>'summary-IS-corrected'!AS81</f>
        <v>5.5777532089887238E-5</v>
      </c>
      <c r="P82" s="97">
        <f>'summary-IS-corrected'!AT81</f>
        <v>0</v>
      </c>
      <c r="Q82" s="97">
        <f>'summary-IS-corrected'!AU81</f>
        <v>0</v>
      </c>
      <c r="R82" s="97">
        <f>'summary-IS-corrected'!AV81</f>
        <v>0</v>
      </c>
      <c r="S82" s="97">
        <f>'summary-IS-corrected'!AW81</f>
        <v>0</v>
      </c>
      <c r="T82" s="97">
        <f>'summary-IS-corrected'!AX81</f>
        <v>1.3944383022471813E-5</v>
      </c>
      <c r="U82" s="97">
        <f>'summary-IS-corrected'!AY81</f>
        <v>5.5777532089887238E-5</v>
      </c>
      <c r="V82" s="97">
        <f>'summary-IS-corrected'!AZ81</f>
        <v>0</v>
      </c>
      <c r="W82" s="97">
        <f>'summary-IS-corrected'!BA81</f>
        <v>0</v>
      </c>
      <c r="X82" s="97">
        <f>'summary-IS-corrected'!BC81</f>
        <v>0</v>
      </c>
      <c r="Y82" s="97">
        <f>'summary-IS-corrected'!BD81</f>
        <v>0</v>
      </c>
      <c r="Z82" s="97">
        <f>'summary-IS-corrected'!BE81</f>
        <v>0</v>
      </c>
      <c r="AA82" s="97">
        <f>'summary-IS-corrected'!BF81</f>
        <v>5.5777532089887238E-5</v>
      </c>
      <c r="AB82" s="97">
        <f>'summary-IS-corrected'!BG81</f>
        <v>0</v>
      </c>
      <c r="AC82" s="97">
        <f>'summary-IS-corrected'!BH81</f>
        <v>0</v>
      </c>
      <c r="AD82" s="97">
        <f>'summary-IS-corrected'!BI81</f>
        <v>0</v>
      </c>
      <c r="AE82" s="97">
        <f>'summary-IS-corrected'!BJ81</f>
        <v>3.4860957556179532E-5</v>
      </c>
      <c r="AF82" s="97">
        <f>'summary-IS-corrected'!BK81</f>
        <v>0</v>
      </c>
      <c r="AG82" s="97">
        <f>'summary-IS-corrected'!BL81</f>
        <v>0</v>
      </c>
      <c r="AH82" s="97">
        <f>'summary-IS-corrected'!BM81</f>
        <v>0</v>
      </c>
    </row>
    <row r="83" spans="1:34" x14ac:dyDescent="0.2">
      <c r="A83">
        <f>'imported summary from web'!A73</f>
        <v>813.7</v>
      </c>
      <c r="B83" t="str">
        <f>'imported summary from web'!B73</f>
        <v>C47H93N2O6P</v>
      </c>
      <c r="C83" s="2" t="str">
        <f>'imported summary from web'!C73</f>
        <v>SM(24:1)</v>
      </c>
      <c r="D83" s="69"/>
      <c r="E83" s="237">
        <f>'summary-IS-corrected'!AL82</f>
        <v>4.6713683125280568E-4</v>
      </c>
      <c r="F83" s="237">
        <f>'summary-IS-corrected'!AM82</f>
        <v>2.788876604494362E-4</v>
      </c>
      <c r="G83" s="237">
        <f>'summary-IS-corrected'!AN82</f>
        <v>2.788876604494362E-4</v>
      </c>
      <c r="H83" s="237">
        <f>'summary-IS-corrected'!AO82</f>
        <v>2.1613793684831307E-4</v>
      </c>
      <c r="I83" s="237">
        <f>'summary-IS-corrected'!AP82</f>
        <v>2.3705451138202077E-4</v>
      </c>
      <c r="J83" s="97">
        <f>'summary-IS-corrected'!AQ82</f>
        <v>3.207208095168517E-4</v>
      </c>
      <c r="K83" s="97">
        <f>'summary-IS-corrected'!BB82</f>
        <v>3.6255395858426708E-4</v>
      </c>
      <c r="L83" s="97">
        <f>'summary-IS-corrected'!BN82</f>
        <v>3.6255395858426708E-4</v>
      </c>
      <c r="M83" s="19">
        <f t="shared" si="1"/>
        <v>3.4860957556179527E-4</v>
      </c>
      <c r="N83" s="97">
        <f>'summary-IS-corrected'!AR82</f>
        <v>2.788876604494362E-4</v>
      </c>
      <c r="O83" s="97">
        <f>'summary-IS-corrected'!AS82</f>
        <v>4.0438710765168257E-4</v>
      </c>
      <c r="P83" s="97">
        <f>'summary-IS-corrected'!AT82</f>
        <v>3.207208095168517E-4</v>
      </c>
      <c r="Q83" s="97">
        <f>'summary-IS-corrected'!AU82</f>
        <v>4.8805340578651334E-4</v>
      </c>
      <c r="R83" s="97">
        <f>'summary-IS-corrected'!AV82</f>
        <v>1.5338821324718994E-4</v>
      </c>
      <c r="S83" s="97">
        <f>'summary-IS-corrected'!AW82</f>
        <v>6.7630257658988287E-4</v>
      </c>
      <c r="T83" s="97">
        <f>'summary-IS-corrected'!AX82</f>
        <v>2.5797108591572848E-4</v>
      </c>
      <c r="U83" s="97">
        <f>'summary-IS-corrected'!AY82</f>
        <v>3.6255395858426708E-4</v>
      </c>
      <c r="V83" s="97">
        <f>'summary-IS-corrected'!AZ82</f>
        <v>1.9522136231460538E-4</v>
      </c>
      <c r="W83" s="97">
        <f>'summary-IS-corrected'!BA82</f>
        <v>3.8765384802471633E-3</v>
      </c>
      <c r="X83" s="97">
        <f>'summary-IS-corrected'!BC82</f>
        <v>5.9263627845505199E-4</v>
      </c>
      <c r="Y83" s="97">
        <f>'summary-IS-corrected'!BD82</f>
        <v>0</v>
      </c>
      <c r="Z83" s="97">
        <f>'summary-IS-corrected'!BE82</f>
        <v>4.8805340578651334E-4</v>
      </c>
      <c r="AA83" s="97">
        <f>'summary-IS-corrected'!BF82</f>
        <v>2.1613793684831307E-4</v>
      </c>
      <c r="AB83" s="97">
        <f>'summary-IS-corrected'!BG82</f>
        <v>1.9522136231460538E-4</v>
      </c>
      <c r="AC83" s="97">
        <f>'summary-IS-corrected'!BH82</f>
        <v>4.8805340578651334E-4</v>
      </c>
      <c r="AD83" s="97">
        <f>'summary-IS-corrected'!BI82</f>
        <v>5.0896998032022112E-4</v>
      </c>
      <c r="AE83" s="97">
        <f>'summary-IS-corrected'!BJ82</f>
        <v>3.6255395858426708E-4</v>
      </c>
      <c r="AF83" s="97">
        <f>'summary-IS-corrected'!BK82</f>
        <v>6.7630257658988287E-4</v>
      </c>
      <c r="AG83" s="97">
        <f>'summary-IS-corrected'!BL82</f>
        <v>1.9522136231460538E-4</v>
      </c>
      <c r="AH83" s="97">
        <f>'summary-IS-corrected'!BM82</f>
        <v>4.4622025671909796E-4</v>
      </c>
    </row>
    <row r="84" spans="1:34" x14ac:dyDescent="0.2">
      <c r="A84">
        <f>'imported summary from web'!A75</f>
        <v>815.7</v>
      </c>
      <c r="B84" t="str">
        <f>'imported summary from web'!B75</f>
        <v>C47H95N2O6P</v>
      </c>
      <c r="C84" s="2" t="str">
        <f>'imported summary from web'!C75</f>
        <v>SM(24:0)</v>
      </c>
      <c r="D84" s="69"/>
      <c r="E84" s="237">
        <f>'summary-IS-corrected'!AL83</f>
        <v>6.2749723601123145E-5</v>
      </c>
      <c r="F84" s="237">
        <f>'summary-IS-corrected'!AM83</f>
        <v>0</v>
      </c>
      <c r="G84" s="237">
        <f>'summary-IS-corrected'!AN83</f>
        <v>0</v>
      </c>
      <c r="H84" s="237">
        <f>'summary-IS-corrected'!AO83</f>
        <v>0</v>
      </c>
      <c r="I84" s="237">
        <f>'summary-IS-corrected'!AP83</f>
        <v>0</v>
      </c>
      <c r="J84" s="97">
        <f>'summary-IS-corrected'!AQ83</f>
        <v>0</v>
      </c>
      <c r="K84" s="97">
        <f>'summary-IS-corrected'!BB83</f>
        <v>0</v>
      </c>
      <c r="L84" s="97">
        <f>'summary-IS-corrected'!BN83</f>
        <v>0</v>
      </c>
      <c r="M84" s="19">
        <f t="shared" si="1"/>
        <v>0</v>
      </c>
      <c r="N84" s="97">
        <f>'summary-IS-corrected'!AR83</f>
        <v>0</v>
      </c>
      <c r="O84" s="97">
        <f>'summary-IS-corrected'!AS83</f>
        <v>0</v>
      </c>
      <c r="P84" s="97">
        <f>'summary-IS-corrected'!AT83</f>
        <v>0</v>
      </c>
      <c r="Q84" s="97">
        <f>'summary-IS-corrected'!AU83</f>
        <v>0</v>
      </c>
      <c r="R84" s="97">
        <f>'summary-IS-corrected'!AV83</f>
        <v>0</v>
      </c>
      <c r="S84" s="97">
        <f>'summary-IS-corrected'!AW83</f>
        <v>0</v>
      </c>
      <c r="T84" s="97">
        <f>'summary-IS-corrected'!AX83</f>
        <v>0</v>
      </c>
      <c r="U84" s="97">
        <f>'summary-IS-corrected'!AY83</f>
        <v>8.3666298134830877E-5</v>
      </c>
      <c r="V84" s="97">
        <f>'summary-IS-corrected'!AZ83</f>
        <v>0</v>
      </c>
      <c r="W84" s="97">
        <f>'summary-IS-corrected'!BA83</f>
        <v>0</v>
      </c>
      <c r="X84" s="97">
        <f>'summary-IS-corrected'!BC83</f>
        <v>0</v>
      </c>
      <c r="Y84" s="97">
        <f>'summary-IS-corrected'!BD83</f>
        <v>0</v>
      </c>
      <c r="Z84" s="97">
        <f>'summary-IS-corrected'!BE83</f>
        <v>0</v>
      </c>
      <c r="AA84" s="97">
        <f>'summary-IS-corrected'!BF83</f>
        <v>0</v>
      </c>
      <c r="AB84" s="97">
        <f>'summary-IS-corrected'!BG83</f>
        <v>0</v>
      </c>
      <c r="AC84" s="97">
        <f>'summary-IS-corrected'!BH83</f>
        <v>2.0916574533707719E-5</v>
      </c>
      <c r="AD84" s="97">
        <f>'summary-IS-corrected'!BI83</f>
        <v>0</v>
      </c>
      <c r="AE84" s="97">
        <f>'summary-IS-corrected'!BJ83</f>
        <v>0</v>
      </c>
      <c r="AF84" s="97">
        <f>'summary-IS-corrected'!BK83</f>
        <v>0</v>
      </c>
      <c r="AG84" s="97">
        <f>'summary-IS-corrected'!BL83</f>
        <v>0</v>
      </c>
      <c r="AH84" s="97">
        <f>'summary-IS-corrected'!BM83</f>
        <v>8.3666298134830877E-5</v>
      </c>
    </row>
    <row r="85" spans="1:34" x14ac:dyDescent="0.2">
      <c r="A85">
        <f>'imported summary from web'!A77</f>
        <v>817.7</v>
      </c>
      <c r="B85" t="str">
        <f>'imported summary from web'!B77</f>
        <v>C47H97N2O6P</v>
      </c>
      <c r="C85" s="2" t="str">
        <f>'imported summary from web'!C77</f>
        <v>DSM(24:0)</v>
      </c>
      <c r="D85" s="69"/>
      <c r="E85" s="237">
        <f>'summary-IS-corrected'!AL84</f>
        <v>0</v>
      </c>
      <c r="F85" s="237">
        <f>'summary-IS-corrected'!AM84</f>
        <v>0</v>
      </c>
      <c r="G85" s="237">
        <f>'summary-IS-corrected'!AN84</f>
        <v>0</v>
      </c>
      <c r="H85" s="237">
        <f>'summary-IS-corrected'!AO84</f>
        <v>0</v>
      </c>
      <c r="I85" s="237">
        <f>'summary-IS-corrected'!AP84</f>
        <v>0</v>
      </c>
      <c r="J85" s="97">
        <f>'summary-IS-corrected'!AQ84</f>
        <v>0</v>
      </c>
      <c r="K85" s="97">
        <f>'summary-IS-corrected'!BB84</f>
        <v>0</v>
      </c>
      <c r="L85" s="97">
        <f>'summary-IS-corrected'!BN84</f>
        <v>0</v>
      </c>
      <c r="M85" s="19">
        <f t="shared" si="1"/>
        <v>0</v>
      </c>
      <c r="N85" s="97">
        <f>'summary-IS-corrected'!AR84</f>
        <v>0</v>
      </c>
      <c r="O85" s="97">
        <f>'summary-IS-corrected'!AS84</f>
        <v>0</v>
      </c>
      <c r="P85" s="97">
        <f>'summary-IS-corrected'!AT84</f>
        <v>0</v>
      </c>
      <c r="Q85" s="97">
        <f>'summary-IS-corrected'!AU84</f>
        <v>0</v>
      </c>
      <c r="R85" s="97">
        <f>'summary-IS-corrected'!AV84</f>
        <v>0</v>
      </c>
      <c r="S85" s="97">
        <f>'summary-IS-corrected'!AW84</f>
        <v>0</v>
      </c>
      <c r="T85" s="97">
        <f>'summary-IS-corrected'!AX84</f>
        <v>1.3944383022471813E-5</v>
      </c>
      <c r="U85" s="97">
        <f>'summary-IS-corrected'!AY84</f>
        <v>0</v>
      </c>
      <c r="V85" s="97">
        <f>'summary-IS-corrected'!AZ84</f>
        <v>0</v>
      </c>
      <c r="W85" s="97">
        <f>'summary-IS-corrected'!BA84</f>
        <v>0</v>
      </c>
      <c r="X85" s="97">
        <f>'summary-IS-corrected'!BC84</f>
        <v>0</v>
      </c>
      <c r="Y85" s="97">
        <f>'summary-IS-corrected'!BD84</f>
        <v>0</v>
      </c>
      <c r="Z85" s="97">
        <f>'summary-IS-corrected'!BE84</f>
        <v>0</v>
      </c>
      <c r="AA85" s="97">
        <f>'summary-IS-corrected'!BF84</f>
        <v>0</v>
      </c>
      <c r="AB85" s="97">
        <f>'summary-IS-corrected'!BG84</f>
        <v>0</v>
      </c>
      <c r="AC85" s="97">
        <f>'summary-IS-corrected'!BH84</f>
        <v>0</v>
      </c>
      <c r="AD85" s="97">
        <f>'summary-IS-corrected'!BI84</f>
        <v>0</v>
      </c>
      <c r="AE85" s="97">
        <f>'summary-IS-corrected'!BJ84</f>
        <v>0</v>
      </c>
      <c r="AF85" s="97">
        <f>'summary-IS-corrected'!BK84</f>
        <v>1.3944383022471813E-5</v>
      </c>
      <c r="AG85" s="97">
        <f>'summary-IS-corrected'!BL84</f>
        <v>0</v>
      </c>
      <c r="AH85" s="97">
        <f>'summary-IS-corrected'!BM84</f>
        <v>0</v>
      </c>
    </row>
    <row r="86" spans="1:34" x14ac:dyDescent="0.2">
      <c r="A86" s="2" t="s">
        <v>39</v>
      </c>
      <c r="B86"/>
      <c r="C86" s="2" t="s">
        <v>39</v>
      </c>
      <c r="D86" s="71"/>
      <c r="E86" s="235">
        <f>'summary-IS-corrected'!AL85</f>
        <v>1.6802981542078535E-3</v>
      </c>
      <c r="F86" s="235">
        <f>'summary-IS-corrected'!AM85</f>
        <v>1.3804939192247094E-3</v>
      </c>
      <c r="G86" s="235">
        <f>'summary-IS-corrected'!AN85</f>
        <v>1.4153548767808892E-3</v>
      </c>
      <c r="H86" s="235">
        <f>'summary-IS-corrected'!AO85</f>
        <v>1.1573837908651604E-3</v>
      </c>
      <c r="I86" s="235">
        <f>'summary-IS-corrected'!AP85</f>
        <v>1.5408543239831352E-3</v>
      </c>
      <c r="J86" s="20">
        <f>'summary-IS-corrected'!AQ85</f>
        <v>1.4850767918932481E-3</v>
      </c>
      <c r="K86" s="20">
        <f>'summary-IS-corrected'!BB85</f>
        <v>1.2828832380674066E-3</v>
      </c>
      <c r="L86" s="20">
        <f>'summary-IS-corrected'!BN85</f>
        <v>1.2201335144662836E-3</v>
      </c>
      <c r="M86" s="19">
        <f t="shared" si="1"/>
        <v>1.3293645148089795E-3</v>
      </c>
      <c r="N86" s="20">
        <f>'summary-IS-corrected'!AR85</f>
        <v>1.275911046556171E-3</v>
      </c>
      <c r="O86" s="20">
        <f>'summary-IS-corrected'!AS85</f>
        <v>1.4990211749157196E-3</v>
      </c>
      <c r="P86" s="20">
        <f>'summary-IS-corrected'!AT85</f>
        <v>1.1225228333089808E-3</v>
      </c>
      <c r="Q86" s="20">
        <f>'summary-IS-corrected'!AU85</f>
        <v>2.3287119647527926E-3</v>
      </c>
      <c r="R86" s="20">
        <f>'summary-IS-corrected'!AV85</f>
        <v>8.645517473932524E-4</v>
      </c>
      <c r="S86" s="20">
        <f>'summary-IS-corrected'!AW85</f>
        <v>2.0986296448820075E-3</v>
      </c>
      <c r="T86" s="20">
        <f>'summary-IS-corrected'!AX85</f>
        <v>1.3595773446910021E-3</v>
      </c>
      <c r="U86" s="20">
        <f>'summary-IS-corrected'!AY85</f>
        <v>1.8685473250112227E-3</v>
      </c>
      <c r="V86" s="20">
        <f>'summary-IS-corrected'!AZ85</f>
        <v>1.1364672163314527E-3</v>
      </c>
      <c r="W86" s="20">
        <f>'summary-IS-corrected'!BA85</f>
        <v>1.4000160554561698E-2</v>
      </c>
      <c r="X86" s="20">
        <f>'summary-IS-corrected'!BC85</f>
        <v>1.8267141759438074E-3</v>
      </c>
      <c r="Y86" s="20">
        <f>'summary-IS-corrected'!BD85</f>
        <v>5.2291436334269293E-4</v>
      </c>
      <c r="Z86" s="20">
        <f>'summary-IS-corrected'!BE85</f>
        <v>1.7848810268763918E-3</v>
      </c>
      <c r="AA86" s="20">
        <f>'summary-IS-corrected'!BF85</f>
        <v>1.2759110465561708E-3</v>
      </c>
      <c r="AB86" s="20">
        <f>'summary-IS-corrected'!BG85</f>
        <v>1.1643559823763963E-3</v>
      </c>
      <c r="AC86" s="20">
        <f>'summary-IS-corrected'!BH85</f>
        <v>1.46416021735954E-3</v>
      </c>
      <c r="AD86" s="20">
        <f>'summary-IS-corrected'!BI85</f>
        <v>2.1892681345280747E-3</v>
      </c>
      <c r="AE86" s="20">
        <f>'summary-IS-corrected'!BJ85</f>
        <v>1.0458287266853861E-3</v>
      </c>
      <c r="AF86" s="20">
        <f>'summary-IS-corrected'!BK85</f>
        <v>1.6942425372303252E-3</v>
      </c>
      <c r="AG86" s="20">
        <f>'summary-IS-corrected'!BL85</f>
        <v>1.1573837908651604E-3</v>
      </c>
      <c r="AH86" s="20">
        <f>'summary-IS-corrected'!BM85</f>
        <v>2.0567964958145921E-3</v>
      </c>
    </row>
    <row r="87" spans="1:34" x14ac:dyDescent="0.2">
      <c r="A87">
        <f>'imported summary from web'!A26</f>
        <v>714.5</v>
      </c>
      <c r="B87" t="str">
        <f>'imported summary from web'!B26</f>
        <v>C40H76O7PN</v>
      </c>
      <c r="C87" s="2" t="str">
        <f>'imported summary from web'!C26</f>
        <v>ePC(32:3)</v>
      </c>
      <c r="D87" s="69"/>
      <c r="E87" s="237">
        <f>'summary-IS-corrected'!AL86</f>
        <v>0</v>
      </c>
      <c r="F87" s="237">
        <f>'summary-IS-corrected'!AM86</f>
        <v>0</v>
      </c>
      <c r="G87" s="237">
        <f>'summary-IS-corrected'!AN86</f>
        <v>0</v>
      </c>
      <c r="H87" s="237">
        <f>'summary-IS-corrected'!AO86</f>
        <v>0</v>
      </c>
      <c r="I87" s="237">
        <f>'summary-IS-corrected'!AP86</f>
        <v>0</v>
      </c>
      <c r="J87" s="98">
        <f>'summary-IS-corrected'!AQ86</f>
        <v>0</v>
      </c>
      <c r="K87" s="98">
        <f>'summary-IS-corrected'!BB86</f>
        <v>0</v>
      </c>
      <c r="L87" s="98">
        <f>'summary-IS-corrected'!BN86</f>
        <v>0</v>
      </c>
      <c r="M87" s="19">
        <f t="shared" si="1"/>
        <v>0</v>
      </c>
      <c r="N87" s="98">
        <f>'summary-IS-corrected'!AR86</f>
        <v>0</v>
      </c>
      <c r="O87" s="98">
        <f>'summary-IS-corrected'!AS86</f>
        <v>0</v>
      </c>
      <c r="P87" s="98">
        <f>'summary-IS-corrected'!AT86</f>
        <v>0</v>
      </c>
      <c r="Q87" s="98">
        <f>'summary-IS-corrected'!AU86</f>
        <v>0</v>
      </c>
      <c r="R87" s="98">
        <f>'summary-IS-corrected'!AV86</f>
        <v>0</v>
      </c>
      <c r="S87" s="98">
        <f>'summary-IS-corrected'!AW86</f>
        <v>0</v>
      </c>
      <c r="T87" s="98">
        <f>'summary-IS-corrected'!AX86</f>
        <v>0</v>
      </c>
      <c r="U87" s="98">
        <f>'summary-IS-corrected'!AY86</f>
        <v>0</v>
      </c>
      <c r="V87" s="98">
        <f>'summary-IS-corrected'!AZ86</f>
        <v>0</v>
      </c>
      <c r="W87" s="98">
        <f>'summary-IS-corrected'!BA86</f>
        <v>0</v>
      </c>
      <c r="X87" s="98">
        <f>'summary-IS-corrected'!BC86</f>
        <v>0</v>
      </c>
      <c r="Y87" s="98">
        <f>'summary-IS-corrected'!BD86</f>
        <v>0</v>
      </c>
      <c r="Z87" s="98">
        <f>'summary-IS-corrected'!BE86</f>
        <v>0</v>
      </c>
      <c r="AA87" s="98">
        <f>'summary-IS-corrected'!BF86</f>
        <v>0</v>
      </c>
      <c r="AB87" s="98">
        <f>'summary-IS-corrected'!BG86</f>
        <v>0</v>
      </c>
      <c r="AC87" s="98">
        <f>'summary-IS-corrected'!BH86</f>
        <v>0</v>
      </c>
      <c r="AD87" s="98">
        <f>'summary-IS-corrected'!BI86</f>
        <v>0</v>
      </c>
      <c r="AE87" s="98">
        <f>'summary-IS-corrected'!BJ86</f>
        <v>0</v>
      </c>
      <c r="AF87" s="98">
        <f>'summary-IS-corrected'!BK86</f>
        <v>0</v>
      </c>
      <c r="AG87" s="98">
        <f>'summary-IS-corrected'!BL86</f>
        <v>0</v>
      </c>
      <c r="AH87" s="98">
        <f>'summary-IS-corrected'!BM86</f>
        <v>0</v>
      </c>
    </row>
    <row r="88" spans="1:34" x14ac:dyDescent="0.2">
      <c r="A88">
        <f>'imported summary from web'!A27</f>
        <v>716.6</v>
      </c>
      <c r="B88" t="str">
        <f>'imported summary from web'!B27</f>
        <v>C40H78O7PN</v>
      </c>
      <c r="C88" s="2" t="str">
        <f>'imported summary from web'!C27</f>
        <v>ePC(32:2)</v>
      </c>
      <c r="D88" s="69"/>
      <c r="E88" s="237">
        <f>'summary-IS-corrected'!AL87</f>
        <v>0</v>
      </c>
      <c r="F88" s="237">
        <f>'summary-IS-corrected'!AM87</f>
        <v>0</v>
      </c>
      <c r="G88" s="237">
        <f>'summary-IS-corrected'!AN87</f>
        <v>1.3612902175491595E-4</v>
      </c>
      <c r="H88" s="237">
        <f>'summary-IS-corrected'!AO87</f>
        <v>1.3612902175491595E-4</v>
      </c>
      <c r="I88" s="237">
        <f>'summary-IS-corrected'!AP87</f>
        <v>0</v>
      </c>
      <c r="J88" s="98">
        <f>'summary-IS-corrected'!AQ87</f>
        <v>1.3612902175491595E-4</v>
      </c>
      <c r="K88" s="98">
        <f>'summary-IS-corrected'!BB87</f>
        <v>2.3822578807110287E-4</v>
      </c>
      <c r="L88" s="98">
        <f>'summary-IS-corrected'!BN87</f>
        <v>0</v>
      </c>
      <c r="M88" s="19">
        <f t="shared" si="1"/>
        <v>1.2478493660867293E-4</v>
      </c>
      <c r="N88" s="98">
        <f>'summary-IS-corrected'!AR87</f>
        <v>0</v>
      </c>
      <c r="O88" s="98">
        <f>'summary-IS-corrected'!AS87</f>
        <v>0</v>
      </c>
      <c r="P88" s="98">
        <f>'summary-IS-corrected'!AT87</f>
        <v>1.1911289403555144E-4</v>
      </c>
      <c r="Q88" s="98">
        <f>'summary-IS-corrected'!AU87</f>
        <v>1.531451494742804E-4</v>
      </c>
      <c r="R88" s="98">
        <f>'summary-IS-corrected'!AV87</f>
        <v>0</v>
      </c>
      <c r="S88" s="98">
        <f>'summary-IS-corrected'!AW87</f>
        <v>1.8717740491300941E-4</v>
      </c>
      <c r="T88" s="98">
        <f>'summary-IS-corrected'!AX87</f>
        <v>0</v>
      </c>
      <c r="U88" s="98">
        <f>'summary-IS-corrected'!AY87</f>
        <v>0</v>
      </c>
      <c r="V88" s="98">
        <f>'summary-IS-corrected'!AZ87</f>
        <v>1.7016127719364494E-4</v>
      </c>
      <c r="W88" s="98">
        <f>'summary-IS-corrected'!BA87</f>
        <v>1.3953224729878885E-3</v>
      </c>
      <c r="X88" s="98">
        <f>'summary-IS-corrected'!BC87</f>
        <v>1.0209676631618695E-4</v>
      </c>
      <c r="Y88" s="98">
        <f>'summary-IS-corrected'!BD87</f>
        <v>0</v>
      </c>
      <c r="Z88" s="98">
        <f>'summary-IS-corrected'!BE87</f>
        <v>0</v>
      </c>
      <c r="AA88" s="98">
        <f>'summary-IS-corrected'!BF87</f>
        <v>0</v>
      </c>
      <c r="AB88" s="98">
        <f>'summary-IS-corrected'!BG87</f>
        <v>0</v>
      </c>
      <c r="AC88" s="98">
        <f>'summary-IS-corrected'!BH87</f>
        <v>0</v>
      </c>
      <c r="AD88" s="98">
        <f>'summary-IS-corrected'!BI87</f>
        <v>0</v>
      </c>
      <c r="AE88" s="98">
        <f>'summary-IS-corrected'!BJ87</f>
        <v>0</v>
      </c>
      <c r="AF88" s="98">
        <f>'summary-IS-corrected'!BK87</f>
        <v>0</v>
      </c>
      <c r="AG88" s="98">
        <f>'summary-IS-corrected'!BL87</f>
        <v>0</v>
      </c>
      <c r="AH88" s="98">
        <f>'summary-IS-corrected'!BM87</f>
        <v>1.8717740491300941E-4</v>
      </c>
    </row>
    <row r="89" spans="1:34" x14ac:dyDescent="0.2">
      <c r="A89">
        <f>'imported summary from web'!A28</f>
        <v>718.6</v>
      </c>
      <c r="B89" t="str">
        <f>'imported summary from web'!B28</f>
        <v>C40H80O7PN</v>
      </c>
      <c r="C89" s="2" t="str">
        <f>'imported summary from web'!C28</f>
        <v>ePC(32:1)</v>
      </c>
      <c r="D89" s="69"/>
      <c r="E89" s="237">
        <f>'summary-IS-corrected'!AL88</f>
        <v>3.4032255438728987E-4</v>
      </c>
      <c r="F89" s="237">
        <f>'summary-IS-corrected'!AM88</f>
        <v>4.0838706526474778E-4</v>
      </c>
      <c r="G89" s="237">
        <f>'summary-IS-corrected'!AN88</f>
        <v>2.7225804350983191E-4</v>
      </c>
      <c r="H89" s="237">
        <f>'summary-IS-corrected'!AO88</f>
        <v>2.552419157904674E-4</v>
      </c>
      <c r="I89" s="237">
        <f>'summary-IS-corrected'!AP88</f>
        <v>2.8927417122919636E-4</v>
      </c>
      <c r="J89" s="98">
        <f>'summary-IS-corrected'!AQ88</f>
        <v>3.4032255438728987E-4</v>
      </c>
      <c r="K89" s="98">
        <f>'summary-IS-corrected'!BB88</f>
        <v>2.8927417122919636E-4</v>
      </c>
      <c r="L89" s="98">
        <f>'summary-IS-corrected'!BN88</f>
        <v>3.4032255438728987E-4</v>
      </c>
      <c r="M89" s="19">
        <f t="shared" si="1"/>
        <v>3.2330642666792537E-4</v>
      </c>
      <c r="N89" s="98">
        <f>'summary-IS-corrected'!AR88</f>
        <v>2.2120966035173837E-4</v>
      </c>
      <c r="O89" s="98">
        <f>'summary-IS-corrected'!AS88</f>
        <v>2.2120966035173837E-4</v>
      </c>
      <c r="P89" s="98">
        <f>'summary-IS-corrected'!AT88</f>
        <v>2.2120966035173837E-4</v>
      </c>
      <c r="Q89" s="98">
        <f>'summary-IS-corrected'!AU88</f>
        <v>1.531451494742804E-4</v>
      </c>
      <c r="R89" s="98">
        <f>'summary-IS-corrected'!AV88</f>
        <v>2.8927417122919636E-4</v>
      </c>
      <c r="S89" s="98">
        <f>'summary-IS-corrected'!AW88</f>
        <v>1.7016127719364494E-4</v>
      </c>
      <c r="T89" s="98">
        <f>'summary-IS-corrected'!AX88</f>
        <v>1.3612902175491595E-4</v>
      </c>
      <c r="U89" s="98">
        <f>'summary-IS-corrected'!AY88</f>
        <v>2.552419157904674E-4</v>
      </c>
      <c r="V89" s="98">
        <f>'summary-IS-corrected'!AZ88</f>
        <v>2.3822578807110287E-4</v>
      </c>
      <c r="W89" s="98">
        <f>'summary-IS-corrected'!BA88</f>
        <v>4.3220964407185807E-3</v>
      </c>
      <c r="X89" s="98">
        <f>'summary-IS-corrected'!BC88</f>
        <v>2.0419353263237389E-4</v>
      </c>
      <c r="Y89" s="98">
        <f>'summary-IS-corrected'!BD88</f>
        <v>3.9137093754538333E-4</v>
      </c>
      <c r="Z89" s="98">
        <f>'summary-IS-corrected'!BE88</f>
        <v>1.7016127719364494E-4</v>
      </c>
      <c r="AA89" s="98">
        <f>'summary-IS-corrected'!BF88</f>
        <v>3.9137093754538333E-4</v>
      </c>
      <c r="AB89" s="98">
        <f>'summary-IS-corrected'!BG88</f>
        <v>2.0419353263237389E-4</v>
      </c>
      <c r="AC89" s="98">
        <f>'summary-IS-corrected'!BH88</f>
        <v>2.552419157904674E-4</v>
      </c>
      <c r="AD89" s="98">
        <f>'summary-IS-corrected'!BI88</f>
        <v>2.7225804350983191E-4</v>
      </c>
      <c r="AE89" s="98">
        <f>'summary-IS-corrected'!BJ88</f>
        <v>1.3612902175491595E-4</v>
      </c>
      <c r="AF89" s="98">
        <f>'summary-IS-corrected'!BK88</f>
        <v>1.531451494742804E-4</v>
      </c>
      <c r="AG89" s="98">
        <f>'summary-IS-corrected'!BL88</f>
        <v>2.7225804350983191E-4</v>
      </c>
      <c r="AH89" s="98">
        <f>'summary-IS-corrected'!BM88</f>
        <v>2.7225804350983191E-4</v>
      </c>
    </row>
    <row r="90" spans="1:34" x14ac:dyDescent="0.2">
      <c r="A90">
        <f>'imported summary from web'!A29</f>
        <v>720.6</v>
      </c>
      <c r="B90" t="str">
        <f>'imported summary from web'!B29</f>
        <v>C40H82O7PN</v>
      </c>
      <c r="C90" s="2" t="str">
        <f>'imported summary from web'!C29</f>
        <v>ePC(32:0)</v>
      </c>
      <c r="D90" s="69"/>
      <c r="E90" s="237">
        <f>'summary-IS-corrected'!AL89</f>
        <v>0</v>
      </c>
      <c r="F90" s="237">
        <f>'summary-IS-corrected'!AM89</f>
        <v>0</v>
      </c>
      <c r="G90" s="237">
        <f>'summary-IS-corrected'!AN89</f>
        <v>0</v>
      </c>
      <c r="H90" s="237">
        <f>'summary-IS-corrected'!AO89</f>
        <v>0</v>
      </c>
      <c r="I90" s="237">
        <f>'summary-IS-corrected'!AP89</f>
        <v>0</v>
      </c>
      <c r="J90" s="98">
        <f>'summary-IS-corrected'!AQ89</f>
        <v>0</v>
      </c>
      <c r="K90" s="98">
        <f>'summary-IS-corrected'!BB89</f>
        <v>0</v>
      </c>
      <c r="L90" s="98">
        <f>'summary-IS-corrected'!BN89</f>
        <v>0</v>
      </c>
      <c r="M90" s="19">
        <f t="shared" si="1"/>
        <v>0</v>
      </c>
      <c r="N90" s="98">
        <f>'summary-IS-corrected'!AR89</f>
        <v>0</v>
      </c>
      <c r="O90" s="98">
        <f>'summary-IS-corrected'!AS89</f>
        <v>0</v>
      </c>
      <c r="P90" s="98">
        <f>'summary-IS-corrected'!AT89</f>
        <v>0</v>
      </c>
      <c r="Q90" s="98">
        <f>'summary-IS-corrected'!AU89</f>
        <v>0</v>
      </c>
      <c r="R90" s="98">
        <f>'summary-IS-corrected'!AV89</f>
        <v>0</v>
      </c>
      <c r="S90" s="98">
        <f>'summary-IS-corrected'!AW89</f>
        <v>0</v>
      </c>
      <c r="T90" s="98">
        <f>'summary-IS-corrected'!AX89</f>
        <v>0</v>
      </c>
      <c r="U90" s="98">
        <f>'summary-IS-corrected'!AY89</f>
        <v>0</v>
      </c>
      <c r="V90" s="98">
        <f>'summary-IS-corrected'!AZ89</f>
        <v>0</v>
      </c>
      <c r="W90" s="98">
        <f>'summary-IS-corrected'!BA89</f>
        <v>0</v>
      </c>
      <c r="X90" s="98">
        <f>'summary-IS-corrected'!BC89</f>
        <v>0</v>
      </c>
      <c r="Y90" s="98">
        <f>'summary-IS-corrected'!BD89</f>
        <v>0</v>
      </c>
      <c r="Z90" s="98">
        <f>'summary-IS-corrected'!BE89</f>
        <v>0</v>
      </c>
      <c r="AA90" s="98">
        <f>'summary-IS-corrected'!BF89</f>
        <v>0</v>
      </c>
      <c r="AB90" s="98">
        <f>'summary-IS-corrected'!BG89</f>
        <v>0</v>
      </c>
      <c r="AC90" s="98">
        <f>'summary-IS-corrected'!BH89</f>
        <v>0</v>
      </c>
      <c r="AD90" s="98">
        <f>'summary-IS-corrected'!BI89</f>
        <v>0</v>
      </c>
      <c r="AE90" s="98">
        <f>'summary-IS-corrected'!BJ89</f>
        <v>0</v>
      </c>
      <c r="AF90" s="98">
        <f>'summary-IS-corrected'!BK89</f>
        <v>0</v>
      </c>
      <c r="AG90" s="98">
        <f>'summary-IS-corrected'!BL89</f>
        <v>0</v>
      </c>
      <c r="AH90" s="98">
        <f>'summary-IS-corrected'!BM89</f>
        <v>0</v>
      </c>
    </row>
    <row r="91" spans="1:34" x14ac:dyDescent="0.2">
      <c r="A91">
        <f>'imported summary from web'!A36</f>
        <v>740.6</v>
      </c>
      <c r="B91" t="str">
        <f>'imported summary from web'!B36</f>
        <v>C42H78O7PN</v>
      </c>
      <c r="C91" s="2" t="str">
        <f>'imported summary from web'!C36</f>
        <v>ePC(34:4)</v>
      </c>
      <c r="D91" s="69"/>
      <c r="E91" s="237">
        <f>'summary-IS-corrected'!AL90</f>
        <v>0</v>
      </c>
      <c r="F91" s="237">
        <f>'summary-IS-corrected'!AM90</f>
        <v>0</v>
      </c>
      <c r="G91" s="237">
        <f>'summary-IS-corrected'!AN90</f>
        <v>0</v>
      </c>
      <c r="H91" s="237">
        <f>'summary-IS-corrected'!AO90</f>
        <v>0</v>
      </c>
      <c r="I91" s="237">
        <f>'summary-IS-corrected'!AP90</f>
        <v>0</v>
      </c>
      <c r="J91" s="98">
        <f>'summary-IS-corrected'!AQ90</f>
        <v>0</v>
      </c>
      <c r="K91" s="98">
        <f>'summary-IS-corrected'!BB90</f>
        <v>0</v>
      </c>
      <c r="L91" s="98">
        <f>'summary-IS-corrected'!BN90</f>
        <v>0</v>
      </c>
      <c r="M91" s="19">
        <f t="shared" si="1"/>
        <v>0</v>
      </c>
      <c r="N91" s="98">
        <f>'summary-IS-corrected'!AR90</f>
        <v>0</v>
      </c>
      <c r="O91" s="98">
        <f>'summary-IS-corrected'!AS90</f>
        <v>0</v>
      </c>
      <c r="P91" s="98">
        <f>'summary-IS-corrected'!AT90</f>
        <v>0</v>
      </c>
      <c r="Q91" s="98">
        <f>'summary-IS-corrected'!AU90</f>
        <v>0</v>
      </c>
      <c r="R91" s="98">
        <f>'summary-IS-corrected'!AV90</f>
        <v>0</v>
      </c>
      <c r="S91" s="98">
        <f>'summary-IS-corrected'!AW90</f>
        <v>0</v>
      </c>
      <c r="T91" s="98">
        <f>'summary-IS-corrected'!AX90</f>
        <v>0</v>
      </c>
      <c r="U91" s="98">
        <f>'summary-IS-corrected'!AY90</f>
        <v>0</v>
      </c>
      <c r="V91" s="98">
        <f>'summary-IS-corrected'!AZ90</f>
        <v>0</v>
      </c>
      <c r="W91" s="98">
        <f>'summary-IS-corrected'!BA90</f>
        <v>0</v>
      </c>
      <c r="X91" s="98">
        <f>'summary-IS-corrected'!BC90</f>
        <v>0</v>
      </c>
      <c r="Y91" s="98">
        <f>'summary-IS-corrected'!BD90</f>
        <v>0</v>
      </c>
      <c r="Z91" s="98">
        <f>'summary-IS-corrected'!BE90</f>
        <v>0</v>
      </c>
      <c r="AA91" s="98">
        <f>'summary-IS-corrected'!BF90</f>
        <v>2.2120966035173837E-4</v>
      </c>
      <c r="AB91" s="98">
        <f>'summary-IS-corrected'!BG90</f>
        <v>0</v>
      </c>
      <c r="AC91" s="98">
        <f>'summary-IS-corrected'!BH90</f>
        <v>0</v>
      </c>
      <c r="AD91" s="98">
        <f>'summary-IS-corrected'!BI90</f>
        <v>0</v>
      </c>
      <c r="AE91" s="98">
        <f>'summary-IS-corrected'!BJ90</f>
        <v>0</v>
      </c>
      <c r="AF91" s="98">
        <f>'summary-IS-corrected'!BK90</f>
        <v>0</v>
      </c>
      <c r="AG91" s="98">
        <f>'summary-IS-corrected'!BL90</f>
        <v>0</v>
      </c>
      <c r="AH91" s="98">
        <f>'summary-IS-corrected'!BM90</f>
        <v>0</v>
      </c>
    </row>
    <row r="92" spans="1:34" x14ac:dyDescent="0.2">
      <c r="A92">
        <f>'imported summary from web'!A37</f>
        <v>742.6</v>
      </c>
      <c r="B92" t="str">
        <f>'imported summary from web'!B37</f>
        <v>C42H80O7PN</v>
      </c>
      <c r="C92" s="2" t="str">
        <f>'imported summary from web'!C37</f>
        <v>ePC(34:3)</v>
      </c>
      <c r="D92" s="69"/>
      <c r="E92" s="237">
        <f>'summary-IS-corrected'!AL91</f>
        <v>2.2688170292485988E-4</v>
      </c>
      <c r="F92" s="237">
        <f>'summary-IS-corrected'!AM91</f>
        <v>0</v>
      </c>
      <c r="G92" s="237">
        <f>'summary-IS-corrected'!AN91</f>
        <v>0</v>
      </c>
      <c r="H92" s="237">
        <f>'summary-IS-corrected'!AO91</f>
        <v>0</v>
      </c>
      <c r="I92" s="237">
        <f>'summary-IS-corrected'!AP91</f>
        <v>9.0752681169943951E-5</v>
      </c>
      <c r="J92" s="98">
        <f>'summary-IS-corrected'!AQ91</f>
        <v>1.7583331976676642E-4</v>
      </c>
      <c r="K92" s="98">
        <f>'summary-IS-corrected'!BB91</f>
        <v>0</v>
      </c>
      <c r="L92" s="98">
        <f>'summary-IS-corrected'!BN91</f>
        <v>0</v>
      </c>
      <c r="M92" s="19">
        <f t="shared" si="1"/>
        <v>5.8611106588922142E-5</v>
      </c>
      <c r="N92" s="98">
        <f>'summary-IS-corrected'!AR91</f>
        <v>0</v>
      </c>
      <c r="O92" s="98">
        <f>'summary-IS-corrected'!AS91</f>
        <v>0</v>
      </c>
      <c r="P92" s="98">
        <f>'summary-IS-corrected'!AT91</f>
        <v>1.7583331976676642E-4</v>
      </c>
      <c r="Q92" s="98">
        <f>'summary-IS-corrected'!AU91</f>
        <v>1.928494474861309E-4</v>
      </c>
      <c r="R92" s="98">
        <f>'summary-IS-corrected'!AV91</f>
        <v>1.2478493660867296E-4</v>
      </c>
      <c r="S92" s="98">
        <f>'summary-IS-corrected'!AW91</f>
        <v>1.2478493660867296E-4</v>
      </c>
      <c r="T92" s="98">
        <f>'summary-IS-corrected'!AX91</f>
        <v>0</v>
      </c>
      <c r="U92" s="98">
        <f>'summary-IS-corrected'!AY91</f>
        <v>3.2897846924104685E-4</v>
      </c>
      <c r="V92" s="98">
        <f>'summary-IS-corrected'!AZ91</f>
        <v>1.5881719204740194E-4</v>
      </c>
      <c r="W92" s="98">
        <f>'summary-IS-corrected'!BA91</f>
        <v>1.4860751541578322E-3</v>
      </c>
      <c r="X92" s="98">
        <f>'summary-IS-corrected'!BC91</f>
        <v>1.5881719204740194E-4</v>
      </c>
      <c r="Y92" s="98">
        <f>'summary-IS-corrected'!BD91</f>
        <v>0</v>
      </c>
      <c r="Z92" s="98">
        <f>'summary-IS-corrected'!BE91</f>
        <v>2.2688170292485988E-4</v>
      </c>
      <c r="AA92" s="98">
        <f>'summary-IS-corrected'!BF91</f>
        <v>0</v>
      </c>
      <c r="AB92" s="98">
        <f>'summary-IS-corrected'!BG91</f>
        <v>0</v>
      </c>
      <c r="AC92" s="98">
        <f>'summary-IS-corrected'!BH91</f>
        <v>0</v>
      </c>
      <c r="AD92" s="98">
        <f>'summary-IS-corrected'!BI91</f>
        <v>1.5881719204740194E-4</v>
      </c>
      <c r="AE92" s="98">
        <f>'summary-IS-corrected'!BJ91</f>
        <v>0</v>
      </c>
      <c r="AF92" s="98">
        <f>'summary-IS-corrected'!BK91</f>
        <v>0</v>
      </c>
      <c r="AG92" s="98">
        <f>'summary-IS-corrected'!BL91</f>
        <v>0</v>
      </c>
      <c r="AH92" s="98">
        <f>'summary-IS-corrected'!BM91</f>
        <v>2.4389783064422441E-4</v>
      </c>
    </row>
    <row r="93" spans="1:34" x14ac:dyDescent="0.2">
      <c r="A93">
        <f>'imported summary from web'!A38</f>
        <v>744.6</v>
      </c>
      <c r="B93" t="str">
        <f>'imported summary from web'!B38</f>
        <v>C42H82O7PN</v>
      </c>
      <c r="C93" s="2" t="str">
        <f>'imported summary from web'!C38</f>
        <v>ePC(34:2)</v>
      </c>
      <c r="D93" s="69"/>
      <c r="E93" s="237">
        <f>'summary-IS-corrected'!AL92</f>
        <v>4.2540319298411234E-4</v>
      </c>
      <c r="F93" s="237">
        <f>'summary-IS-corrected'!AM92</f>
        <v>4.5943544842284129E-4</v>
      </c>
      <c r="G93" s="237">
        <f>'summary-IS-corrected'!AN92</f>
        <v>4.934677038615703E-4</v>
      </c>
      <c r="H93" s="237">
        <f>'summary-IS-corrected'!AO92</f>
        <v>3.9137093754538333E-4</v>
      </c>
      <c r="I93" s="237">
        <f>'summary-IS-corrected'!AP92</f>
        <v>5.1048383158093481E-4</v>
      </c>
      <c r="J93" s="98">
        <f>'summary-IS-corrected'!AQ92</f>
        <v>3.9137093754538333E-4</v>
      </c>
      <c r="K93" s="98">
        <f>'summary-IS-corrected'!BB92</f>
        <v>3.7435480982601883E-4</v>
      </c>
      <c r="L93" s="98">
        <f>'summary-IS-corrected'!BN92</f>
        <v>5.6153221473902821E-4</v>
      </c>
      <c r="M93" s="19">
        <f t="shared" si="1"/>
        <v>4.4241932070347684E-4</v>
      </c>
      <c r="N93" s="98">
        <f>'summary-IS-corrected'!AR92</f>
        <v>2.0419353263237389E-4</v>
      </c>
      <c r="O93" s="98">
        <f>'summary-IS-corrected'!AS92</f>
        <v>4.0838706526474778E-4</v>
      </c>
      <c r="P93" s="98">
        <f>'summary-IS-corrected'!AT92</f>
        <v>3.9137093754538333E-4</v>
      </c>
      <c r="Q93" s="98">
        <f>'summary-IS-corrected'!AU92</f>
        <v>3.2330642666792537E-4</v>
      </c>
      <c r="R93" s="98">
        <f>'summary-IS-corrected'!AV92</f>
        <v>3.5733868210665432E-4</v>
      </c>
      <c r="S93" s="98">
        <f>'summary-IS-corrected'!AW92</f>
        <v>3.2330642666792537E-4</v>
      </c>
      <c r="T93" s="98">
        <f>'summary-IS-corrected'!AX92</f>
        <v>3.0629029894856081E-4</v>
      </c>
      <c r="U93" s="98">
        <f>'summary-IS-corrected'!AY92</f>
        <v>4.934677038615703E-4</v>
      </c>
      <c r="V93" s="98">
        <f>'summary-IS-corrected'!AZ92</f>
        <v>2.8927417122919636E-4</v>
      </c>
      <c r="W93" s="98">
        <f>'summary-IS-corrected'!BA92</f>
        <v>5.8705640631807506E-3</v>
      </c>
      <c r="X93" s="98">
        <f>'summary-IS-corrected'!BC92</f>
        <v>2.3822578807110287E-4</v>
      </c>
      <c r="Y93" s="98">
        <f>'summary-IS-corrected'!BD92</f>
        <v>3.5733868210665432E-4</v>
      </c>
      <c r="Z93" s="98">
        <f>'summary-IS-corrected'!BE92</f>
        <v>2.0419353263237389E-4</v>
      </c>
      <c r="AA93" s="98">
        <f>'summary-IS-corrected'!BF92</f>
        <v>5.1048383158093481E-4</v>
      </c>
      <c r="AB93" s="98">
        <f>'summary-IS-corrected'!BG92</f>
        <v>2.2120966035173837E-4</v>
      </c>
      <c r="AC93" s="98">
        <f>'summary-IS-corrected'!BH92</f>
        <v>3.7435480982601883E-4</v>
      </c>
      <c r="AD93" s="98">
        <f>'summary-IS-corrected'!BI92</f>
        <v>3.9137093754538333E-4</v>
      </c>
      <c r="AE93" s="98">
        <f>'summary-IS-corrected'!BJ92</f>
        <v>0</v>
      </c>
      <c r="AF93" s="98">
        <f>'summary-IS-corrected'!BK92</f>
        <v>2.3822578807110287E-4</v>
      </c>
      <c r="AG93" s="98">
        <f>'summary-IS-corrected'!BL92</f>
        <v>3.7435480982601883E-4</v>
      </c>
      <c r="AH93" s="98">
        <f>'summary-IS-corrected'!BM92</f>
        <v>2.3822578807110287E-4</v>
      </c>
    </row>
    <row r="94" spans="1:34" x14ac:dyDescent="0.2">
      <c r="A94">
        <f>'imported summary from web'!A39</f>
        <v>746.6</v>
      </c>
      <c r="B94" t="str">
        <f>'imported summary from web'!B39</f>
        <v>C42H84O7PN</v>
      </c>
      <c r="C94" s="2" t="str">
        <f>'imported summary from web'!C39</f>
        <v>ePC(34:1)</v>
      </c>
      <c r="D94" s="69"/>
      <c r="E94" s="237">
        <f>'summary-IS-corrected'!AL93</f>
        <v>1.0209676631618696E-3</v>
      </c>
      <c r="F94" s="237">
        <f>'summary-IS-corrected'!AM93</f>
        <v>8.5080638596822468E-4</v>
      </c>
      <c r="G94" s="237">
        <f>'summary-IS-corrected'!AN93</f>
        <v>9.5290315228441149E-4</v>
      </c>
      <c r="H94" s="237">
        <f>'summary-IS-corrected'!AO93</f>
        <v>8.1677413052949556E-4</v>
      </c>
      <c r="I94" s="237">
        <f>'summary-IS-corrected'!AP93</f>
        <v>8.3379025824886017E-4</v>
      </c>
      <c r="J94" s="98">
        <f>'summary-IS-corrected'!AQ93</f>
        <v>7.9975800281013106E-4</v>
      </c>
      <c r="K94" s="98">
        <f>'summary-IS-corrected'!BB93</f>
        <v>8.6782251368758897E-4</v>
      </c>
      <c r="L94" s="98">
        <f>'summary-IS-corrected'!BN93</f>
        <v>8.3379025824886017E-4</v>
      </c>
      <c r="M94" s="19">
        <f t="shared" si="1"/>
        <v>8.3379025824886017E-4</v>
      </c>
      <c r="N94" s="98">
        <f>'summary-IS-corrected'!AR93</f>
        <v>5.2749995930029931E-4</v>
      </c>
      <c r="O94" s="98">
        <f>'summary-IS-corrected'!AS93</f>
        <v>5.9556447017775711E-4</v>
      </c>
      <c r="P94" s="98">
        <f>'summary-IS-corrected'!AT93</f>
        <v>6.8064510877457974E-4</v>
      </c>
      <c r="Q94" s="98">
        <f>'summary-IS-corrected'!AU93</f>
        <v>5.4451608701966371E-4</v>
      </c>
      <c r="R94" s="98">
        <f>'summary-IS-corrected'!AV93</f>
        <v>6.2959672561648623E-4</v>
      </c>
      <c r="S94" s="98">
        <f>'summary-IS-corrected'!AW93</f>
        <v>4.5943544842284124E-4</v>
      </c>
      <c r="T94" s="98">
        <f>'summary-IS-corrected'!AX93</f>
        <v>6.6362898105521524E-4</v>
      </c>
      <c r="U94" s="98">
        <f>'summary-IS-corrected'!AY93</f>
        <v>4.5943544842284124E-4</v>
      </c>
      <c r="V94" s="98">
        <f>'summary-IS-corrected'!AZ93</f>
        <v>6.8064510877457974E-4</v>
      </c>
      <c r="W94" s="98">
        <f>'summary-IS-corrected'!BA93</f>
        <v>1.3238547365665576E-2</v>
      </c>
      <c r="X94" s="98">
        <f>'summary-IS-corrected'!BC93</f>
        <v>4.2540319298411223E-4</v>
      </c>
      <c r="Y94" s="98">
        <f>'summary-IS-corrected'!BD93</f>
        <v>9.0185476912631808E-4</v>
      </c>
      <c r="Z94" s="98">
        <f>'summary-IS-corrected'!BE93</f>
        <v>3.9137093754538328E-4</v>
      </c>
      <c r="AA94" s="98">
        <f>'summary-IS-corrected'!BF93</f>
        <v>8.8483864140695358E-4</v>
      </c>
      <c r="AB94" s="98">
        <f>'summary-IS-corrected'!BG93</f>
        <v>5.1048383158093481E-4</v>
      </c>
      <c r="AC94" s="98">
        <f>'summary-IS-corrected'!BH93</f>
        <v>8.3379025824886017E-4</v>
      </c>
      <c r="AD94" s="98">
        <f>'summary-IS-corrected'!BI93</f>
        <v>7.8274187509076666E-4</v>
      </c>
      <c r="AE94" s="98">
        <f>'summary-IS-corrected'!BJ93</f>
        <v>8.5080638596822468E-4</v>
      </c>
      <c r="AF94" s="98">
        <f>'summary-IS-corrected'!BK93</f>
        <v>2.892741712291963E-4</v>
      </c>
      <c r="AG94" s="98">
        <f>'summary-IS-corrected'!BL93</f>
        <v>8.6782251368758897E-4</v>
      </c>
      <c r="AH94" s="98">
        <f>'summary-IS-corrected'!BM93</f>
        <v>5.1048383158093481E-4</v>
      </c>
    </row>
    <row r="95" spans="1:34" x14ac:dyDescent="0.2">
      <c r="A95">
        <f>'imported summary from web'!A40</f>
        <v>748.6</v>
      </c>
      <c r="B95" t="str">
        <f>'imported summary from web'!B40</f>
        <v>C42H86O7PN</v>
      </c>
      <c r="C95" s="2" t="str">
        <f>'imported summary from web'!C40</f>
        <v>ePC(34:0)</v>
      </c>
      <c r="D95" s="69"/>
      <c r="E95" s="237">
        <f>'summary-IS-corrected'!AL94</f>
        <v>7.3736553450579474E-5</v>
      </c>
      <c r="F95" s="237">
        <f>'summary-IS-corrected'!AM94</f>
        <v>0</v>
      </c>
      <c r="G95" s="237">
        <f>'summary-IS-corrected'!AN94</f>
        <v>0</v>
      </c>
      <c r="H95" s="237">
        <f>'summary-IS-corrected'!AO94</f>
        <v>0</v>
      </c>
      <c r="I95" s="237">
        <f>'summary-IS-corrected'!AP94</f>
        <v>0</v>
      </c>
      <c r="J95" s="98">
        <f>'summary-IS-corrected'!AQ94</f>
        <v>0</v>
      </c>
      <c r="K95" s="98">
        <f>'summary-IS-corrected'!BB94</f>
        <v>0</v>
      </c>
      <c r="L95" s="98">
        <f>'summary-IS-corrected'!BN94</f>
        <v>0</v>
      </c>
      <c r="M95" s="19">
        <f t="shared" si="1"/>
        <v>0</v>
      </c>
      <c r="N95" s="98">
        <f>'summary-IS-corrected'!AR94</f>
        <v>0</v>
      </c>
      <c r="O95" s="98">
        <f>'summary-IS-corrected'!AS94</f>
        <v>0</v>
      </c>
      <c r="P95" s="98">
        <f>'summary-IS-corrected'!AT94</f>
        <v>0</v>
      </c>
      <c r="Q95" s="98">
        <f>'summary-IS-corrected'!AU94</f>
        <v>0</v>
      </c>
      <c r="R95" s="98">
        <f>'summary-IS-corrected'!AV94</f>
        <v>0</v>
      </c>
      <c r="S95" s="98">
        <f>'summary-IS-corrected'!AW94</f>
        <v>0</v>
      </c>
      <c r="T95" s="98">
        <f>'summary-IS-corrected'!AX94</f>
        <v>0</v>
      </c>
      <c r="U95" s="98">
        <f>'summary-IS-corrected'!AY94</f>
        <v>0</v>
      </c>
      <c r="V95" s="98">
        <f>'summary-IS-corrected'!AZ94</f>
        <v>0</v>
      </c>
      <c r="W95" s="98">
        <f>'summary-IS-corrected'!BA94</f>
        <v>3.9704298011850476E-4</v>
      </c>
      <c r="X95" s="98">
        <f>'summary-IS-corrected'!BC94</f>
        <v>0</v>
      </c>
      <c r="Y95" s="98">
        <f>'summary-IS-corrected'!BD94</f>
        <v>0</v>
      </c>
      <c r="Z95" s="98">
        <f>'summary-IS-corrected'!BE94</f>
        <v>0</v>
      </c>
      <c r="AA95" s="98">
        <f>'summary-IS-corrected'!BF94</f>
        <v>0</v>
      </c>
      <c r="AB95" s="98">
        <f>'summary-IS-corrected'!BG94</f>
        <v>0</v>
      </c>
      <c r="AC95" s="98">
        <f>'summary-IS-corrected'!BH94</f>
        <v>0</v>
      </c>
      <c r="AD95" s="98">
        <f>'summary-IS-corrected'!BI94</f>
        <v>0</v>
      </c>
      <c r="AE95" s="98">
        <f>'summary-IS-corrected'!BJ94</f>
        <v>0</v>
      </c>
      <c r="AF95" s="98">
        <f>'summary-IS-corrected'!BK94</f>
        <v>0</v>
      </c>
      <c r="AG95" s="98">
        <f>'summary-IS-corrected'!BL94</f>
        <v>0</v>
      </c>
      <c r="AH95" s="98">
        <f>'summary-IS-corrected'!BM94</f>
        <v>0</v>
      </c>
    </row>
    <row r="96" spans="1:34" x14ac:dyDescent="0.2">
      <c r="A96">
        <f>'imported summary from web'!A46</f>
        <v>766.6</v>
      </c>
      <c r="B96" t="str">
        <f>'imported summary from web'!B46</f>
        <v>C44H80O7PN</v>
      </c>
      <c r="C96" s="2" t="str">
        <f>'imported summary from web'!C46</f>
        <v>ePC(36:5)</v>
      </c>
      <c r="D96" s="69"/>
      <c r="E96" s="237">
        <f>'summary-IS-corrected'!AL95</f>
        <v>2.5694352856240384E-3</v>
      </c>
      <c r="F96" s="237">
        <f>'summary-IS-corrected'!AM95</f>
        <v>2.1270159649205618E-3</v>
      </c>
      <c r="G96" s="237">
        <f>'summary-IS-corrected'!AN95</f>
        <v>2.433306263869122E-3</v>
      </c>
      <c r="H96" s="237">
        <f>'summary-IS-corrected'!AO95</f>
        <v>2.4503223915884869E-3</v>
      </c>
      <c r="I96" s="237">
        <f>'summary-IS-corrected'!AP95</f>
        <v>2.2971772421142064E-3</v>
      </c>
      <c r="J96" s="98">
        <f>'summary-IS-corrected'!AQ95</f>
        <v>2.2801611143948423E-3</v>
      </c>
      <c r="K96" s="98">
        <f>'summary-IS-corrected'!BB95</f>
        <v>2.3312094975529354E-3</v>
      </c>
      <c r="L96" s="98">
        <f>'summary-IS-corrected'!BN95</f>
        <v>2.1780643480786548E-3</v>
      </c>
      <c r="M96" s="19">
        <f t="shared" si="1"/>
        <v>2.2631449866754774E-3</v>
      </c>
      <c r="N96" s="98">
        <f>'summary-IS-corrected'!AR95</f>
        <v>1.9398385600075522E-3</v>
      </c>
      <c r="O96" s="98">
        <f>'summary-IS-corrected'!AS95</f>
        <v>2.0419353263237388E-3</v>
      </c>
      <c r="P96" s="98">
        <f>'summary-IS-corrected'!AT95</f>
        <v>1.9738708154462812E-3</v>
      </c>
      <c r="Q96" s="98">
        <f>'summary-IS-corrected'!AU95</f>
        <v>1.6845966442170849E-3</v>
      </c>
      <c r="R96" s="98">
        <f>'summary-IS-corrected'!AV95</f>
        <v>1.8037095382526362E-3</v>
      </c>
      <c r="S96" s="98">
        <f>'summary-IS-corrected'!AW95</f>
        <v>1.2932257066717015E-3</v>
      </c>
      <c r="T96" s="98">
        <f>'summary-IS-corrected'!AX95</f>
        <v>1.8547579214107295E-3</v>
      </c>
      <c r="U96" s="98">
        <f>'summary-IS-corrected'!AY95</f>
        <v>1.2591934512329725E-3</v>
      </c>
      <c r="V96" s="98">
        <f>'summary-IS-corrected'!AZ95</f>
        <v>1.7526611550945424E-3</v>
      </c>
      <c r="W96" s="98">
        <f>'summary-IS-corrected'!BA95</f>
        <v>2.2818627271667787E-2</v>
      </c>
      <c r="X96" s="98">
        <f>'summary-IS-corrected'!BC95</f>
        <v>1.0209676631618696E-3</v>
      </c>
      <c r="Y96" s="98">
        <f>'summary-IS-corrected'!BD95</f>
        <v>2.8587094568532346E-3</v>
      </c>
      <c r="Z96" s="98">
        <f>'summary-IS-corrected'!BE95</f>
        <v>1.3953224729878883E-3</v>
      </c>
      <c r="AA96" s="98">
        <f>'summary-IS-corrected'!BF95</f>
        <v>3.1820158835211602E-3</v>
      </c>
      <c r="AB96" s="98">
        <f>'summary-IS-corrected'!BG95</f>
        <v>2.0249191986043747E-3</v>
      </c>
      <c r="AC96" s="98">
        <f>'summary-IS-corrected'!BH95</f>
        <v>2.5183869024659449E-3</v>
      </c>
      <c r="AD96" s="98">
        <f>'summary-IS-corrected'!BI95</f>
        <v>2.0079030708850102E-3</v>
      </c>
      <c r="AE96" s="98">
        <f>'summary-IS-corrected'!BJ95</f>
        <v>1.6505643887783556E-3</v>
      </c>
      <c r="AF96" s="98">
        <f>'summary-IS-corrected'!BK95</f>
        <v>1.4463708561459818E-3</v>
      </c>
      <c r="AG96" s="98">
        <f>'summary-IS-corrected'!BL95</f>
        <v>1.6845966442170849E-3</v>
      </c>
      <c r="AH96" s="98">
        <f>'summary-IS-corrected'!BM95</f>
        <v>1.4633869838653461E-3</v>
      </c>
    </row>
    <row r="97" spans="1:34" x14ac:dyDescent="0.2">
      <c r="A97">
        <f>'imported summary from web'!A47</f>
        <v>768.6</v>
      </c>
      <c r="B97" t="str">
        <f>'imported summary from web'!B47</f>
        <v>C44H82O7PN</v>
      </c>
      <c r="C97" s="2" t="str">
        <f>'imported summary from web'!C47</f>
        <v>ePC(36:4)</v>
      </c>
      <c r="D97" s="69"/>
      <c r="E97" s="237">
        <f>'summary-IS-corrected'!AL96</f>
        <v>2.3822578807110287E-4</v>
      </c>
      <c r="F97" s="237">
        <f>'summary-IS-corrected'!AM96</f>
        <v>3.0629029894856081E-4</v>
      </c>
      <c r="G97" s="237">
        <f>'summary-IS-corrected'!AN96</f>
        <v>2.2120966035173837E-4</v>
      </c>
      <c r="H97" s="237">
        <f>'summary-IS-corrected'!AO96</f>
        <v>2.0419353263237389E-4</v>
      </c>
      <c r="I97" s="237">
        <f>'summary-IS-corrected'!AP96</f>
        <v>2.8927417122919636E-4</v>
      </c>
      <c r="J97" s="98">
        <f>'summary-IS-corrected'!AQ96</f>
        <v>2.7225804350983191E-4</v>
      </c>
      <c r="K97" s="98">
        <f>'summary-IS-corrected'!BB96</f>
        <v>1.0209676631618695E-4</v>
      </c>
      <c r="L97" s="98">
        <f>'summary-IS-corrected'!BN96</f>
        <v>1.0209676631618695E-4</v>
      </c>
      <c r="M97" s="19">
        <f t="shared" si="1"/>
        <v>1.5881719204740194E-4</v>
      </c>
      <c r="N97" s="98">
        <f>'summary-IS-corrected'!AR96</f>
        <v>1.0209676631618695E-4</v>
      </c>
      <c r="O97" s="98">
        <f>'summary-IS-corrected'!AS96</f>
        <v>8.5080638596822468E-5</v>
      </c>
      <c r="P97" s="98">
        <f>'summary-IS-corrected'!AT96</f>
        <v>3.2330642666792537E-4</v>
      </c>
      <c r="Q97" s="98">
        <f>'summary-IS-corrected'!AU96</f>
        <v>1.3612902175491595E-4</v>
      </c>
      <c r="R97" s="98">
        <f>'summary-IS-corrected'!AV96</f>
        <v>2.2120966035173837E-4</v>
      </c>
      <c r="S97" s="98">
        <f>'summary-IS-corrected'!AW96</f>
        <v>0</v>
      </c>
      <c r="T97" s="98">
        <f>'summary-IS-corrected'!AX96</f>
        <v>3.0629029894856081E-4</v>
      </c>
      <c r="U97" s="98">
        <f>'summary-IS-corrected'!AY96</f>
        <v>0</v>
      </c>
      <c r="V97" s="98">
        <f>'summary-IS-corrected'!AZ96</f>
        <v>1.8717740491300941E-4</v>
      </c>
      <c r="W97" s="98">
        <f>'summary-IS-corrected'!BA96</f>
        <v>3.0118546063275151E-3</v>
      </c>
      <c r="X97" s="98">
        <f>'summary-IS-corrected'!BC96</f>
        <v>2.2120966035173837E-4</v>
      </c>
      <c r="Y97" s="98">
        <f>'summary-IS-corrected'!BD96</f>
        <v>1.8717740491300941E-4</v>
      </c>
      <c r="Z97" s="98">
        <f>'summary-IS-corrected'!BE96</f>
        <v>5.1048383158093473E-5</v>
      </c>
      <c r="AA97" s="98">
        <f>'summary-IS-corrected'!BF96</f>
        <v>2.8927417122919636E-4</v>
      </c>
      <c r="AB97" s="98">
        <f>'summary-IS-corrected'!BG96</f>
        <v>0</v>
      </c>
      <c r="AC97" s="98">
        <f>'summary-IS-corrected'!BH96</f>
        <v>6.8064510877457977E-5</v>
      </c>
      <c r="AD97" s="98">
        <f>'summary-IS-corrected'!BI96</f>
        <v>1.8717740491300941E-4</v>
      </c>
      <c r="AE97" s="98">
        <f>'summary-IS-corrected'!BJ96</f>
        <v>1.531451494742804E-4</v>
      </c>
      <c r="AF97" s="98">
        <f>'summary-IS-corrected'!BK96</f>
        <v>1.0209676631618695E-4</v>
      </c>
      <c r="AG97" s="98">
        <f>'summary-IS-corrected'!BL96</f>
        <v>2.2120966035173837E-4</v>
      </c>
      <c r="AH97" s="98">
        <f>'summary-IS-corrected'!BM96</f>
        <v>8.5080638596822468E-5</v>
      </c>
    </row>
    <row r="98" spans="1:34" x14ac:dyDescent="0.2">
      <c r="A98">
        <f>'imported summary from web'!A48</f>
        <v>770.6</v>
      </c>
      <c r="B98" t="str">
        <f>'imported summary from web'!B48</f>
        <v>C44H84O7PN</v>
      </c>
      <c r="C98" s="2" t="str">
        <f>'imported summary from web'!C48</f>
        <v>ePC(36:3)</v>
      </c>
      <c r="D98" s="69"/>
      <c r="E98" s="237">
        <f>'summary-IS-corrected'!AL97</f>
        <v>0</v>
      </c>
      <c r="F98" s="237">
        <f>'summary-IS-corrected'!AM97</f>
        <v>0</v>
      </c>
      <c r="G98" s="237">
        <f>'summary-IS-corrected'!AN97</f>
        <v>0</v>
      </c>
      <c r="H98" s="237">
        <f>'summary-IS-corrected'!AO97</f>
        <v>0</v>
      </c>
      <c r="I98" s="237">
        <f>'summary-IS-corrected'!AP97</f>
        <v>0</v>
      </c>
      <c r="J98" s="98">
        <f>'summary-IS-corrected'!AQ97</f>
        <v>0</v>
      </c>
      <c r="K98" s="98">
        <f>'summary-IS-corrected'!BB97</f>
        <v>0</v>
      </c>
      <c r="L98" s="98">
        <f>'summary-IS-corrected'!BN97</f>
        <v>0</v>
      </c>
      <c r="M98" s="19">
        <f t="shared" si="1"/>
        <v>0</v>
      </c>
      <c r="N98" s="98">
        <f>'summary-IS-corrected'!AR97</f>
        <v>0</v>
      </c>
      <c r="O98" s="98">
        <f>'summary-IS-corrected'!AS97</f>
        <v>0</v>
      </c>
      <c r="P98" s="98">
        <f>'summary-IS-corrected'!AT97</f>
        <v>0</v>
      </c>
      <c r="Q98" s="98">
        <f>'summary-IS-corrected'!AU97</f>
        <v>0</v>
      </c>
      <c r="R98" s="98">
        <f>'summary-IS-corrected'!AV97</f>
        <v>0</v>
      </c>
      <c r="S98" s="98">
        <f>'summary-IS-corrected'!AW97</f>
        <v>0</v>
      </c>
      <c r="T98" s="98">
        <f>'summary-IS-corrected'!AX97</f>
        <v>0</v>
      </c>
      <c r="U98" s="98">
        <f>'summary-IS-corrected'!AY97</f>
        <v>0</v>
      </c>
      <c r="V98" s="98">
        <f>'summary-IS-corrected'!AZ97</f>
        <v>0</v>
      </c>
      <c r="W98" s="98">
        <f>'summary-IS-corrected'!BA97</f>
        <v>1.5144353670234398E-3</v>
      </c>
      <c r="X98" s="98">
        <f>'summary-IS-corrected'!BC97</f>
        <v>0</v>
      </c>
      <c r="Y98" s="98">
        <f>'summary-IS-corrected'!BD97</f>
        <v>8.5080638596822468E-5</v>
      </c>
      <c r="Z98" s="98">
        <f>'summary-IS-corrected'!BE97</f>
        <v>0</v>
      </c>
      <c r="AA98" s="98">
        <f>'summary-IS-corrected'!BF97</f>
        <v>0</v>
      </c>
      <c r="AB98" s="98">
        <f>'summary-IS-corrected'!BG97</f>
        <v>0</v>
      </c>
      <c r="AC98" s="98">
        <f>'summary-IS-corrected'!BH97</f>
        <v>0</v>
      </c>
      <c r="AD98" s="98">
        <f>'summary-IS-corrected'!BI97</f>
        <v>0</v>
      </c>
      <c r="AE98" s="98">
        <f>'summary-IS-corrected'!BJ97</f>
        <v>0</v>
      </c>
      <c r="AF98" s="98">
        <f>'summary-IS-corrected'!BK97</f>
        <v>0</v>
      </c>
      <c r="AG98" s="98">
        <f>'summary-IS-corrected'!BL97</f>
        <v>0</v>
      </c>
      <c r="AH98" s="98">
        <f>'summary-IS-corrected'!BM97</f>
        <v>0</v>
      </c>
    </row>
    <row r="99" spans="1:34" x14ac:dyDescent="0.2">
      <c r="A99">
        <f>'imported summary from web'!A49</f>
        <v>772.6</v>
      </c>
      <c r="B99" t="str">
        <f>'imported summary from web'!B49</f>
        <v>C44H86O7PN</v>
      </c>
      <c r="C99" s="2" t="str">
        <f>'imported summary from web'!C49</f>
        <v>ePC(36:2)</v>
      </c>
      <c r="D99" s="69"/>
      <c r="E99" s="237">
        <f>'summary-IS-corrected'!AL98</f>
        <v>5.3317200187342085E-4</v>
      </c>
      <c r="F99" s="237">
        <f>'summary-IS-corrected'!AM98</f>
        <v>4.9913974643469184E-4</v>
      </c>
      <c r="G99" s="237">
        <f>'summary-IS-corrected'!AN98</f>
        <v>4.3107523555723371E-4</v>
      </c>
      <c r="H99" s="237">
        <f>'summary-IS-corrected'!AO98</f>
        <v>4.6510749099596272E-4</v>
      </c>
      <c r="I99" s="237">
        <f>'summary-IS-corrected'!AP98</f>
        <v>4.8212361871532728E-4</v>
      </c>
      <c r="J99" s="98">
        <f>'summary-IS-corrected'!AQ98</f>
        <v>5.3317200187342085E-4</v>
      </c>
      <c r="K99" s="98">
        <f>'summary-IS-corrected'!BB98</f>
        <v>0</v>
      </c>
      <c r="L99" s="98">
        <f>'summary-IS-corrected'!BN98</f>
        <v>3.9704298011850476E-4</v>
      </c>
      <c r="M99" s="19">
        <f t="shared" si="1"/>
        <v>3.1007166066397522E-4</v>
      </c>
      <c r="N99" s="98">
        <f>'summary-IS-corrected'!AR98</f>
        <v>2.9494621380231779E-4</v>
      </c>
      <c r="O99" s="98">
        <f>'summary-IS-corrected'!AS98</f>
        <v>3.2897846924104685E-4</v>
      </c>
      <c r="P99" s="98">
        <f>'summary-IS-corrected'!AT98</f>
        <v>3.630107246797758E-4</v>
      </c>
      <c r="Q99" s="98">
        <f>'summary-IS-corrected'!AU98</f>
        <v>2.9494621380231779E-4</v>
      </c>
      <c r="R99" s="98">
        <f>'summary-IS-corrected'!AV98</f>
        <v>0</v>
      </c>
      <c r="S99" s="98">
        <f>'summary-IS-corrected'!AW98</f>
        <v>0</v>
      </c>
      <c r="T99" s="98">
        <f>'summary-IS-corrected'!AX98</f>
        <v>3.630107246797758E-4</v>
      </c>
      <c r="U99" s="98">
        <f>'summary-IS-corrected'!AY98</f>
        <v>0</v>
      </c>
      <c r="V99" s="98">
        <f>'summary-IS-corrected'!AZ98</f>
        <v>2.7793008608295334E-4</v>
      </c>
      <c r="W99" s="98">
        <f>'summary-IS-corrected'!BA98</f>
        <v>9.6538164594527891E-3</v>
      </c>
      <c r="X99" s="98">
        <f>'summary-IS-corrected'!BC98</f>
        <v>0</v>
      </c>
      <c r="Y99" s="98">
        <f>'summary-IS-corrected'!BD98</f>
        <v>4.8212361871532728E-4</v>
      </c>
      <c r="Z99" s="98">
        <f>'summary-IS-corrected'!BE98</f>
        <v>0</v>
      </c>
      <c r="AA99" s="98">
        <f>'summary-IS-corrected'!BF98</f>
        <v>3.2897846924104685E-4</v>
      </c>
      <c r="AB99" s="98">
        <f>'summary-IS-corrected'!BG98</f>
        <v>3.9704298011850476E-4</v>
      </c>
      <c r="AC99" s="98">
        <f>'summary-IS-corrected'!BH98</f>
        <v>4.6510749099596272E-4</v>
      </c>
      <c r="AD99" s="98">
        <f>'summary-IS-corrected'!BI98</f>
        <v>4.8212361871532728E-4</v>
      </c>
      <c r="AE99" s="98">
        <f>'summary-IS-corrected'!BJ98</f>
        <v>3.1196234152168235E-4</v>
      </c>
      <c r="AF99" s="98">
        <f>'summary-IS-corrected'!BK98</f>
        <v>0</v>
      </c>
      <c r="AG99" s="98">
        <f>'summary-IS-corrected'!BL98</f>
        <v>5.3317200187342085E-4</v>
      </c>
      <c r="AH99" s="98">
        <f>'summary-IS-corrected'!BM98</f>
        <v>0</v>
      </c>
    </row>
    <row r="100" spans="1:34" x14ac:dyDescent="0.2">
      <c r="A100">
        <f>'imported summary from web'!A50</f>
        <v>774.6</v>
      </c>
      <c r="B100" t="str">
        <f>'imported summary from web'!B50</f>
        <v>C44H88O7PN</v>
      </c>
      <c r="C100" s="2" t="str">
        <f>'imported summary from web'!C50</f>
        <v>ePC(36:1)</v>
      </c>
      <c r="D100" s="69"/>
      <c r="E100" s="237">
        <f>'summary-IS-corrected'!AL99</f>
        <v>5.8989242760463568E-4</v>
      </c>
      <c r="F100" s="237">
        <f>'summary-IS-corrected'!AM99</f>
        <v>4.1973115041099086E-4</v>
      </c>
      <c r="G100" s="237">
        <f>'summary-IS-corrected'!AN99</f>
        <v>5.2182791672717777E-4</v>
      </c>
      <c r="H100" s="237">
        <f>'summary-IS-corrected'!AO99</f>
        <v>5.0481178900781327E-4</v>
      </c>
      <c r="I100" s="237">
        <f>'summary-IS-corrected'!AP99</f>
        <v>4.7077953356908426E-4</v>
      </c>
      <c r="J100" s="98">
        <f>'summary-IS-corrected'!AQ99</f>
        <v>5.5586017216590667E-4</v>
      </c>
      <c r="K100" s="98">
        <f>'summary-IS-corrected'!BB99</f>
        <v>7.0900532164018711E-4</v>
      </c>
      <c r="L100" s="98">
        <f>'summary-IS-corrected'!BN99</f>
        <v>5.8989242760463568E-4</v>
      </c>
      <c r="M100" s="19">
        <f t="shared" si="1"/>
        <v>6.1825264047024305E-4</v>
      </c>
      <c r="N100" s="98">
        <f>'summary-IS-corrected'!AR99</f>
        <v>4.1973115041099086E-4</v>
      </c>
      <c r="O100" s="98">
        <f>'summary-IS-corrected'!AS99</f>
        <v>4.7077953356908426E-4</v>
      </c>
      <c r="P100" s="98">
        <f>'summary-IS-corrected'!AT99</f>
        <v>5.2182791672717777E-4</v>
      </c>
      <c r="Q100" s="98">
        <f>'summary-IS-corrected'!AU99</f>
        <v>1.9852149005925238E-4</v>
      </c>
      <c r="R100" s="98">
        <f>'summary-IS-corrected'!AV99</f>
        <v>4.1973115041099086E-4</v>
      </c>
      <c r="S100" s="98">
        <f>'summary-IS-corrected'!AW99</f>
        <v>2.8360212865607487E-4</v>
      </c>
      <c r="T100" s="98">
        <f>'summary-IS-corrected'!AX99</f>
        <v>4.8779566128844882E-4</v>
      </c>
      <c r="U100" s="98">
        <f>'summary-IS-corrected'!AY99</f>
        <v>3.1763438409480388E-4</v>
      </c>
      <c r="V100" s="98">
        <f>'summary-IS-corrected'!AZ99</f>
        <v>5.2182791672717777E-4</v>
      </c>
      <c r="W100" s="98">
        <f>'summary-IS-corrected'!BA99</f>
        <v>6.7837629174533108E-3</v>
      </c>
      <c r="X100" s="98">
        <f>'summary-IS-corrected'!BC99</f>
        <v>2.8360212865607487E-4</v>
      </c>
      <c r="Y100" s="98">
        <f>'summary-IS-corrected'!BD99</f>
        <v>4.3674727813035525E-4</v>
      </c>
      <c r="Z100" s="98">
        <f>'summary-IS-corrected'!BE99</f>
        <v>3.0061825637543932E-4</v>
      </c>
      <c r="AA100" s="98">
        <f>'summary-IS-corrected'!BF99</f>
        <v>6.409408107627292E-4</v>
      </c>
      <c r="AB100" s="98">
        <f>'summary-IS-corrected'!BG99</f>
        <v>4.027150226916263E-4</v>
      </c>
      <c r="AC100" s="98">
        <f>'summary-IS-corrected'!BH99</f>
        <v>3.5166663953353284E-4</v>
      </c>
      <c r="AD100" s="98">
        <f>'summary-IS-corrected'!BI99</f>
        <v>4.3674727813035525E-4</v>
      </c>
      <c r="AE100" s="98">
        <f>'summary-IS-corrected'!BJ99</f>
        <v>2.8360212865607487E-4</v>
      </c>
      <c r="AF100" s="98">
        <f>'summary-IS-corrected'!BK99</f>
        <v>3.3465051181416839E-4</v>
      </c>
      <c r="AG100" s="98">
        <f>'summary-IS-corrected'!BL99</f>
        <v>5.7287629988527118E-4</v>
      </c>
      <c r="AH100" s="98">
        <f>'summary-IS-corrected'!BM99</f>
        <v>3.3465051181416839E-4</v>
      </c>
    </row>
    <row r="101" spans="1:34" x14ac:dyDescent="0.2">
      <c r="A101">
        <f>'imported summary from web'!A51</f>
        <v>776.6</v>
      </c>
      <c r="B101" t="str">
        <f>'imported summary from web'!B51</f>
        <v>C44H90O7PN</v>
      </c>
      <c r="C101" s="2" t="str">
        <f>'imported summary from web'!C51</f>
        <v>ePC(36:0)</v>
      </c>
      <c r="D101" s="69"/>
      <c r="E101" s="237">
        <f>'summary-IS-corrected'!AL100</f>
        <v>4.5262899733509547E-3</v>
      </c>
      <c r="F101" s="237">
        <f>'summary-IS-corrected'!AM100</f>
        <v>4.20298354668303E-3</v>
      </c>
      <c r="G101" s="237">
        <f>'summary-IS-corrected'!AN100</f>
        <v>4.6113706119477772E-3</v>
      </c>
      <c r="H101" s="237">
        <f>'summary-IS-corrected'!AO100</f>
        <v>4.237015802121759E-3</v>
      </c>
      <c r="I101" s="237">
        <f>'summary-IS-corrected'!AP100</f>
        <v>4.5262899733509547E-3</v>
      </c>
      <c r="J101" s="98">
        <f>'summary-IS-corrected'!AQ100</f>
        <v>4.20298354668303E-3</v>
      </c>
      <c r="K101" s="98">
        <f>'summary-IS-corrected'!BB100</f>
        <v>4.3050803129992161E-3</v>
      </c>
      <c r="L101" s="98">
        <f>'summary-IS-corrected'!BN100</f>
        <v>4.1519351635249356E-3</v>
      </c>
      <c r="M101" s="19">
        <f t="shared" si="1"/>
        <v>4.2199996744023936E-3</v>
      </c>
      <c r="N101" s="98">
        <f>'summary-IS-corrected'!AR100</f>
        <v>2.8587094568532346E-3</v>
      </c>
      <c r="O101" s="98">
        <f>'summary-IS-corrected'!AS100</f>
        <v>2.8076610736951411E-3</v>
      </c>
      <c r="P101" s="98">
        <f>'summary-IS-corrected'!AT100</f>
        <v>5.9386285740582086E-3</v>
      </c>
      <c r="Q101" s="98">
        <f>'summary-IS-corrected'!AU100</f>
        <v>2.8076610736951411E-3</v>
      </c>
      <c r="R101" s="98">
        <f>'summary-IS-corrected'!AV100</f>
        <v>2.7736288182564125E-3</v>
      </c>
      <c r="S101" s="98">
        <f>'summary-IS-corrected'!AW100</f>
        <v>2.4673385193078514E-3</v>
      </c>
      <c r="T101" s="98">
        <f>'summary-IS-corrected'!AX100</f>
        <v>5.9896769572163012E-3</v>
      </c>
      <c r="U101" s="98">
        <f>'summary-IS-corrected'!AY100</f>
        <v>2.0079030708850102E-3</v>
      </c>
      <c r="V101" s="98">
        <f>'summary-IS-corrected'!AZ100</f>
        <v>6.2279027452874051E-3</v>
      </c>
      <c r="W101" s="98">
        <f>'summary-IS-corrected'!BA100</f>
        <v>2.8808304228884085E-2</v>
      </c>
      <c r="X101" s="98">
        <f>'summary-IS-corrected'!BC100</f>
        <v>2.3992740084303934E-3</v>
      </c>
      <c r="Y101" s="98">
        <f>'summary-IS-corrected'!BD100</f>
        <v>3.0969352449243376E-3</v>
      </c>
      <c r="Z101" s="98">
        <f>'summary-IS-corrected'!BE100</f>
        <v>3.0629029894856091E-3</v>
      </c>
      <c r="AA101" s="98">
        <f>'summary-IS-corrected'!BF100</f>
        <v>3.9987900140506559E-3</v>
      </c>
      <c r="AB101" s="98">
        <f>'summary-IS-corrected'!BG100</f>
        <v>4.4582254624734967E-3</v>
      </c>
      <c r="AC101" s="98">
        <f>'summary-IS-corrected'!BH100</f>
        <v>1.8207256659720007E-3</v>
      </c>
      <c r="AD101" s="98">
        <f>'summary-IS-corrected'!BI100</f>
        <v>4.3220964407185807E-3</v>
      </c>
      <c r="AE101" s="98">
        <f>'summary-IS-corrected'!BJ100</f>
        <v>2.3652417529916644E-3</v>
      </c>
      <c r="AF101" s="98">
        <f>'summary-IS-corrected'!BK100</f>
        <v>2.7566126905370475E-3</v>
      </c>
      <c r="AG101" s="98">
        <f>'summary-IS-corrected'!BL100</f>
        <v>2.5013707747465804E-3</v>
      </c>
      <c r="AH101" s="98">
        <f>'summary-IS-corrected'!BM100</f>
        <v>2.7225804350983185E-3</v>
      </c>
    </row>
    <row r="102" spans="1:34" x14ac:dyDescent="0.2">
      <c r="A102">
        <f>'imported summary from web'!A62</f>
        <v>792.6</v>
      </c>
      <c r="B102" t="str">
        <f>'imported summary from web'!B62</f>
        <v>C46H82O7PN</v>
      </c>
      <c r="C102" s="2" t="str">
        <f>'imported summary from web'!C62</f>
        <v>ePC(38:6)</v>
      </c>
      <c r="D102" s="69"/>
      <c r="E102" s="237">
        <f>'summary-IS-corrected'!AL101</f>
        <v>7.7423381123108426E-3</v>
      </c>
      <c r="F102" s="237">
        <f>'summary-IS-corrected'!AM101</f>
        <v>7.3169349193267317E-3</v>
      </c>
      <c r="G102" s="237">
        <f>'summary-IS-corrected'!AN101</f>
        <v>6.7724188323070684E-3</v>
      </c>
      <c r="H102" s="237">
        <f>'summary-IS-corrected'!AO101</f>
        <v>7.23185428072991E-3</v>
      </c>
      <c r="I102" s="237">
        <f>'summary-IS-corrected'!AP101</f>
        <v>7.1127413866943585E-3</v>
      </c>
      <c r="J102" s="98">
        <f>'summary-IS-corrected'!AQ101</f>
        <v>7.197822025291181E-3</v>
      </c>
      <c r="K102" s="98">
        <f>'summary-IS-corrected'!BB101</f>
        <v>7.1637897698524503E-3</v>
      </c>
      <c r="L102" s="98">
        <f>'summary-IS-corrected'!BN101</f>
        <v>7.23185428072991E-3</v>
      </c>
      <c r="M102" s="19">
        <f t="shared" si="1"/>
        <v>7.197822025291181E-3</v>
      </c>
      <c r="N102" s="98">
        <f>'summary-IS-corrected'!AR101</f>
        <v>5.240967337564263E-3</v>
      </c>
      <c r="O102" s="98">
        <f>'summary-IS-corrected'!AS101</f>
        <v>4.9006447831769738E-3</v>
      </c>
      <c r="P102" s="98">
        <f>'summary-IS-corrected'!AT101</f>
        <v>5.7684672968645627E-3</v>
      </c>
      <c r="Q102" s="98">
        <f>'summary-IS-corrected'!AU101</f>
        <v>5.1388705712480769E-3</v>
      </c>
      <c r="R102" s="98">
        <f>'summary-IS-corrected'!AV101</f>
        <v>4.7134673782639643E-3</v>
      </c>
      <c r="S102" s="98">
        <f>'summary-IS-corrected'!AW101</f>
        <v>4.9346770386157028E-3</v>
      </c>
      <c r="T102" s="98">
        <f>'summary-IS-corrected'!AX101</f>
        <v>6.0237092126550302E-3</v>
      </c>
      <c r="U102" s="98">
        <f>'summary-IS-corrected'!AY101</f>
        <v>3.5223384379084498E-3</v>
      </c>
      <c r="V102" s="98">
        <f>'summary-IS-corrected'!AZ101</f>
        <v>7.1127413866943585E-3</v>
      </c>
      <c r="W102" s="98">
        <f>'summary-IS-corrected'!BA101</f>
        <v>6.9629994627639497E-2</v>
      </c>
      <c r="X102" s="98">
        <f>'summary-IS-corrected'!BC101</f>
        <v>4.4412093347541322E-3</v>
      </c>
      <c r="Y102" s="98">
        <f>'summary-IS-corrected'!BD101</f>
        <v>7.0446768758168988E-3</v>
      </c>
      <c r="Z102" s="98">
        <f>'summary-IS-corrected'!BE101</f>
        <v>5.0537899326512543E-3</v>
      </c>
      <c r="AA102" s="98">
        <f>'summary-IS-corrected'!BF101</f>
        <v>7.0276607480975351E-3</v>
      </c>
      <c r="AB102" s="98">
        <f>'summary-IS-corrected'!BG101</f>
        <v>6.2619350007261324E-3</v>
      </c>
      <c r="AC102" s="98">
        <f>'summary-IS-corrected'!BH101</f>
        <v>5.8024995523032917E-3</v>
      </c>
      <c r="AD102" s="98">
        <f>'summary-IS-corrected'!BI101</f>
        <v>5.4451608701966371E-3</v>
      </c>
      <c r="AE102" s="98">
        <f>'summary-IS-corrected'!BJ101</f>
        <v>5.7004027859871055E-3</v>
      </c>
      <c r="AF102" s="98">
        <f>'summary-IS-corrected'!BK101</f>
        <v>4.5433061010703192E-3</v>
      </c>
      <c r="AG102" s="98">
        <f>'summary-IS-corrected'!BL101</f>
        <v>5.7684672968645627E-3</v>
      </c>
      <c r="AH102" s="98">
        <f>'summary-IS-corrected'!BM101</f>
        <v>4.7985480168607868E-3</v>
      </c>
    </row>
    <row r="103" spans="1:34" x14ac:dyDescent="0.2">
      <c r="A103">
        <f>'imported summary from web'!A63</f>
        <v>794.6</v>
      </c>
      <c r="B103" t="str">
        <f>'imported summary from web'!B63</f>
        <v>C46H84O7PN</v>
      </c>
      <c r="C103" s="2" t="str">
        <f>'imported summary from web'!C63</f>
        <v>ePC(38:5)</v>
      </c>
      <c r="D103" s="69"/>
      <c r="E103" s="237">
        <f>'summary-IS-corrected'!AL102</f>
        <v>2.3652417529916644E-3</v>
      </c>
      <c r="F103" s="237">
        <f>'summary-IS-corrected'!AM102</f>
        <v>2.0419353263237388E-3</v>
      </c>
      <c r="G103" s="237">
        <f>'summary-IS-corrected'!AN102</f>
        <v>2.3312094975529354E-3</v>
      </c>
      <c r="H103" s="237">
        <f>'summary-IS-corrected'!AO102</f>
        <v>2.2971772421142064E-3</v>
      </c>
      <c r="I103" s="237">
        <f>'summary-IS-corrected'!AP102</f>
        <v>1.7696772828139074E-3</v>
      </c>
      <c r="J103" s="98">
        <f>'summary-IS-corrected'!AQ102</f>
        <v>2.2120966035173838E-3</v>
      </c>
      <c r="K103" s="98">
        <f>'summary-IS-corrected'!BB102</f>
        <v>2.1780643480786548E-3</v>
      </c>
      <c r="L103" s="98">
        <f>'summary-IS-corrected'!BN102</f>
        <v>1.9738708154462812E-3</v>
      </c>
      <c r="M103" s="19">
        <f t="shared" si="1"/>
        <v>2.1213439223474397E-3</v>
      </c>
      <c r="N103" s="98">
        <f>'summary-IS-corrected'!AR102</f>
        <v>1.7526611550945424E-3</v>
      </c>
      <c r="O103" s="98">
        <f>'summary-IS-corrected'!AS102</f>
        <v>1.7356450273751784E-3</v>
      </c>
      <c r="P103" s="98">
        <f>'summary-IS-corrected'!AT102</f>
        <v>2.0079030708850102E-3</v>
      </c>
      <c r="Q103" s="98">
        <f>'summary-IS-corrected'!AU102</f>
        <v>9.699192800037761E-4</v>
      </c>
      <c r="R103" s="98">
        <f>'summary-IS-corrected'!AV102</f>
        <v>1.2932257066717015E-3</v>
      </c>
      <c r="S103" s="98">
        <f>'summary-IS-corrected'!AW102</f>
        <v>6.8064510877457974E-4</v>
      </c>
      <c r="T103" s="98">
        <f>'summary-IS-corrected'!AX102</f>
        <v>1.9398385600075522E-3</v>
      </c>
      <c r="U103" s="98">
        <f>'summary-IS-corrected'!AY102</f>
        <v>1.1570966849167854E-3</v>
      </c>
      <c r="V103" s="98">
        <f>'summary-IS-corrected'!AZ102</f>
        <v>1.9568546877269167E-3</v>
      </c>
      <c r="W103" s="98">
        <f>'summary-IS-corrected'!BA102</f>
        <v>2.355032076360046E-2</v>
      </c>
      <c r="X103" s="98">
        <f>'summary-IS-corrected'!BC102</f>
        <v>7.9975800281013106E-4</v>
      </c>
      <c r="Y103" s="98">
        <f>'summary-IS-corrected'!BD102</f>
        <v>2.3482256252722999E-3</v>
      </c>
      <c r="Z103" s="98">
        <f>'summary-IS-corrected'!BE102</f>
        <v>8.1677413052949556E-4</v>
      </c>
      <c r="AA103" s="98">
        <f>'summary-IS-corrected'!BF102</f>
        <v>2.5354030301853094E-3</v>
      </c>
      <c r="AB103" s="98">
        <f>'summary-IS-corrected'!BG102</f>
        <v>1.6675805164977201E-3</v>
      </c>
      <c r="AC103" s="98">
        <f>'summary-IS-corrected'!BH102</f>
        <v>1.5824998779008978E-3</v>
      </c>
      <c r="AD103" s="98">
        <f>'summary-IS-corrected'!BI102</f>
        <v>1.6505643887783556E-3</v>
      </c>
      <c r="AE103" s="98">
        <f>'summary-IS-corrected'!BJ102</f>
        <v>1.4633869838653461E-3</v>
      </c>
      <c r="AF103" s="98">
        <f>'summary-IS-corrected'!BK102</f>
        <v>9.0185476912631808E-4</v>
      </c>
      <c r="AG103" s="98">
        <f>'summary-IS-corrected'!BL102</f>
        <v>1.7356450273751784E-3</v>
      </c>
      <c r="AH103" s="98">
        <f>'summary-IS-corrected'!BM102</f>
        <v>7.9975800281013106E-4</v>
      </c>
    </row>
    <row r="104" spans="1:34" x14ac:dyDescent="0.2">
      <c r="A104">
        <f>'imported summary from web'!A64</f>
        <v>796.6</v>
      </c>
      <c r="B104" t="str">
        <f>'imported summary from web'!B64</f>
        <v>C46H86O7PN</v>
      </c>
      <c r="C104" s="2" t="str">
        <f>'imported summary from web'!C64</f>
        <v>ePC(38:4)</v>
      </c>
      <c r="D104" s="69"/>
      <c r="E104" s="237">
        <f>'summary-IS-corrected'!AL103</f>
        <v>7.7706983251764512E-4</v>
      </c>
      <c r="F104" s="237">
        <f>'summary-IS-corrected'!AM103</f>
        <v>9.1319885427256105E-4</v>
      </c>
      <c r="G104" s="237">
        <f>'summary-IS-corrected'!AN103</f>
        <v>6.7497306620145821E-4</v>
      </c>
      <c r="H104" s="237">
        <f>'summary-IS-corrected'!AO103</f>
        <v>7.7706983251764512E-4</v>
      </c>
      <c r="I104" s="237">
        <f>'summary-IS-corrected'!AP103</f>
        <v>7.4303757707891611E-4</v>
      </c>
      <c r="J104" s="98">
        <f>'summary-IS-corrected'!AQ103</f>
        <v>8.6215047111446765E-4</v>
      </c>
      <c r="K104" s="98">
        <f>'summary-IS-corrected'!BB103</f>
        <v>6.7497306620145821E-4</v>
      </c>
      <c r="L104" s="98">
        <f>'summary-IS-corrected'!BN103</f>
        <v>8.6215047111446765E-4</v>
      </c>
      <c r="M104" s="19">
        <f t="shared" si="1"/>
        <v>7.9975800281013117E-4</v>
      </c>
      <c r="N104" s="98">
        <f>'summary-IS-corrected'!AR103</f>
        <v>3.8569889497226185E-4</v>
      </c>
      <c r="O104" s="98">
        <f>'summary-IS-corrected'!AS103</f>
        <v>7.2602144935955161E-4</v>
      </c>
      <c r="P104" s="98">
        <f>'summary-IS-corrected'!AT103</f>
        <v>5.3884404444654228E-4</v>
      </c>
      <c r="Q104" s="98">
        <f>'summary-IS-corrected'!AU103</f>
        <v>6.0690855532400008E-4</v>
      </c>
      <c r="R104" s="98">
        <f>'summary-IS-corrected'!AV103</f>
        <v>4.7077953356908426E-4</v>
      </c>
      <c r="S104" s="98">
        <f>'summary-IS-corrected'!AW103</f>
        <v>3.3465051181416839E-4</v>
      </c>
      <c r="T104" s="98">
        <f>'summary-IS-corrected'!AX103</f>
        <v>6.7497306620145821E-4</v>
      </c>
      <c r="U104" s="98">
        <f>'summary-IS-corrected'!AY103</f>
        <v>5.2182791672717777E-4</v>
      </c>
      <c r="V104" s="98">
        <f>'summary-IS-corrected'!AZ103</f>
        <v>3.8569889497226185E-4</v>
      </c>
      <c r="W104" s="98">
        <f>'summary-IS-corrected'!BA103</f>
        <v>7.8217467083345447E-3</v>
      </c>
      <c r="X104" s="98">
        <f>'summary-IS-corrected'!BC103</f>
        <v>2.6658600093671042E-4</v>
      </c>
      <c r="Y104" s="98">
        <f>'summary-IS-corrected'!BD103</f>
        <v>8.1110208795637402E-4</v>
      </c>
      <c r="Z104" s="98">
        <f>'summary-IS-corrected'!BE103</f>
        <v>2.3255374549798136E-4</v>
      </c>
      <c r="AA104" s="98">
        <f>'summary-IS-corrected'!BF103</f>
        <v>9.3021498199192545E-4</v>
      </c>
      <c r="AB104" s="98">
        <f>'summary-IS-corrected'!BG103</f>
        <v>3.8569889497226185E-4</v>
      </c>
      <c r="AC104" s="98">
        <f>'summary-IS-corrected'!BH103</f>
        <v>7.0900532164018711E-4</v>
      </c>
      <c r="AD104" s="98">
        <f>'summary-IS-corrected'!BI103</f>
        <v>5.3884404444654228E-4</v>
      </c>
      <c r="AE104" s="98">
        <f>'summary-IS-corrected'!BJ103</f>
        <v>5.5586017216590667E-4</v>
      </c>
      <c r="AF104" s="98">
        <f>'summary-IS-corrected'!BK103</f>
        <v>3.0061825637543932E-4</v>
      </c>
      <c r="AG104" s="98">
        <f>'summary-IS-corrected'!BL103</f>
        <v>6.7497306620145821E-4</v>
      </c>
      <c r="AH104" s="98">
        <f>'summary-IS-corrected'!BM103</f>
        <v>5.2182791672717777E-4</v>
      </c>
    </row>
    <row r="105" spans="1:34" x14ac:dyDescent="0.2">
      <c r="A105">
        <f>'imported summary from web'!A65</f>
        <v>798.6</v>
      </c>
      <c r="B105" t="str">
        <f>'imported summary from web'!B65</f>
        <v>C46H88O7PN</v>
      </c>
      <c r="C105" s="2" t="str">
        <f>'imported summary from web'!C65</f>
        <v>ePC(38:3)</v>
      </c>
      <c r="D105" s="69"/>
      <c r="E105" s="237">
        <f>'summary-IS-corrected'!AL104</f>
        <v>0</v>
      </c>
      <c r="F105" s="237">
        <f>'summary-IS-corrected'!AM104</f>
        <v>0</v>
      </c>
      <c r="G105" s="237">
        <f>'summary-IS-corrected'!AN104</f>
        <v>0</v>
      </c>
      <c r="H105" s="237">
        <f>'summary-IS-corrected'!AO104</f>
        <v>0</v>
      </c>
      <c r="I105" s="237">
        <f>'summary-IS-corrected'!AP104</f>
        <v>0</v>
      </c>
      <c r="J105" s="98">
        <f>'summary-IS-corrected'!AQ104</f>
        <v>0</v>
      </c>
      <c r="K105" s="98">
        <f>'summary-IS-corrected'!BB104</f>
        <v>0</v>
      </c>
      <c r="L105" s="98">
        <f>'summary-IS-corrected'!BN104</f>
        <v>0</v>
      </c>
      <c r="M105" s="19">
        <f t="shared" si="1"/>
        <v>0</v>
      </c>
      <c r="N105" s="98">
        <f>'summary-IS-corrected'!AR104</f>
        <v>0</v>
      </c>
      <c r="O105" s="98">
        <f>'summary-IS-corrected'!AS104</f>
        <v>0</v>
      </c>
      <c r="P105" s="98">
        <f>'summary-IS-corrected'!AT104</f>
        <v>0</v>
      </c>
      <c r="Q105" s="98">
        <f>'summary-IS-corrected'!AU104</f>
        <v>0</v>
      </c>
      <c r="R105" s="98">
        <f>'summary-IS-corrected'!AV104</f>
        <v>0</v>
      </c>
      <c r="S105" s="98">
        <f>'summary-IS-corrected'!AW104</f>
        <v>0</v>
      </c>
      <c r="T105" s="98">
        <f>'summary-IS-corrected'!AX104</f>
        <v>0</v>
      </c>
      <c r="U105" s="98">
        <f>'summary-IS-corrected'!AY104</f>
        <v>0</v>
      </c>
      <c r="V105" s="98">
        <f>'summary-IS-corrected'!AZ104</f>
        <v>0</v>
      </c>
      <c r="W105" s="98">
        <f>'summary-IS-corrected'!BA104</f>
        <v>0</v>
      </c>
      <c r="X105" s="98">
        <f>'summary-IS-corrected'!BC104</f>
        <v>0</v>
      </c>
      <c r="Y105" s="98">
        <f>'summary-IS-corrected'!BD104</f>
        <v>0</v>
      </c>
      <c r="Z105" s="98">
        <f>'summary-IS-corrected'!BE104</f>
        <v>0</v>
      </c>
      <c r="AA105" s="98">
        <f>'summary-IS-corrected'!BF104</f>
        <v>0</v>
      </c>
      <c r="AB105" s="98">
        <f>'summary-IS-corrected'!BG104</f>
        <v>0</v>
      </c>
      <c r="AC105" s="98">
        <f>'summary-IS-corrected'!BH104</f>
        <v>0</v>
      </c>
      <c r="AD105" s="98">
        <f>'summary-IS-corrected'!BI104</f>
        <v>0</v>
      </c>
      <c r="AE105" s="98">
        <f>'summary-IS-corrected'!BJ104</f>
        <v>0</v>
      </c>
      <c r="AF105" s="98">
        <f>'summary-IS-corrected'!BK104</f>
        <v>0</v>
      </c>
      <c r="AG105" s="98">
        <f>'summary-IS-corrected'!BL104</f>
        <v>0</v>
      </c>
      <c r="AH105" s="98">
        <f>'summary-IS-corrected'!BM104</f>
        <v>0</v>
      </c>
    </row>
    <row r="106" spans="1:34" x14ac:dyDescent="0.2">
      <c r="A106">
        <f>'imported summary from web'!A66</f>
        <v>800.6</v>
      </c>
      <c r="B106" t="str">
        <f>'imported summary from web'!B66</f>
        <v>C46H90O7PN</v>
      </c>
      <c r="C106" s="2" t="str">
        <f>'imported summary from web'!C66</f>
        <v>ePC(38:2)</v>
      </c>
      <c r="D106" s="69"/>
      <c r="E106" s="237">
        <f>'summary-IS-corrected'!AL105</f>
        <v>3.3465051181416839E-4</v>
      </c>
      <c r="F106" s="237">
        <f>'summary-IS-corrected'!AM105</f>
        <v>3.5166663953353284E-4</v>
      </c>
      <c r="G106" s="237">
        <f>'summary-IS-corrected'!AN105</f>
        <v>0</v>
      </c>
      <c r="H106" s="237">
        <f>'summary-IS-corrected'!AO105</f>
        <v>0</v>
      </c>
      <c r="I106" s="237">
        <f>'summary-IS-corrected'!AP105</f>
        <v>3.1763438409480388E-4</v>
      </c>
      <c r="J106" s="98">
        <f>'summary-IS-corrected'!AQ105</f>
        <v>0</v>
      </c>
      <c r="K106" s="98">
        <f>'summary-IS-corrected'!BB105</f>
        <v>0</v>
      </c>
      <c r="L106" s="98">
        <f>'summary-IS-corrected'!BN105</f>
        <v>3.5166663953353284E-4</v>
      </c>
      <c r="M106" s="19">
        <f t="shared" si="1"/>
        <v>1.1722221317784428E-4</v>
      </c>
      <c r="N106" s="98">
        <f>'summary-IS-corrected'!AR105</f>
        <v>0</v>
      </c>
      <c r="O106" s="98">
        <f>'summary-IS-corrected'!AS105</f>
        <v>4.027150226916263E-4</v>
      </c>
      <c r="P106" s="98">
        <f>'summary-IS-corrected'!AT105</f>
        <v>0</v>
      </c>
      <c r="Q106" s="98">
        <f>'summary-IS-corrected'!AU105</f>
        <v>2.3255374549798136E-4</v>
      </c>
      <c r="R106" s="98">
        <f>'summary-IS-corrected'!AV105</f>
        <v>2.8360212865607487E-4</v>
      </c>
      <c r="S106" s="98">
        <f>'summary-IS-corrected'!AW105</f>
        <v>2.3255374549798136E-4</v>
      </c>
      <c r="T106" s="98">
        <f>'summary-IS-corrected'!AX105</f>
        <v>0</v>
      </c>
      <c r="U106" s="98">
        <f>'summary-IS-corrected'!AY105</f>
        <v>0</v>
      </c>
      <c r="V106" s="98">
        <f>'summary-IS-corrected'!AZ105</f>
        <v>0</v>
      </c>
      <c r="W106" s="98">
        <f>'summary-IS-corrected'!BA105</f>
        <v>4.0781986100743572E-3</v>
      </c>
      <c r="X106" s="98">
        <f>'summary-IS-corrected'!BC105</f>
        <v>0</v>
      </c>
      <c r="Y106" s="98">
        <f>'summary-IS-corrected'!BD105</f>
        <v>0</v>
      </c>
      <c r="Z106" s="98">
        <f>'summary-IS-corrected'!BE105</f>
        <v>2.3255374549798136E-4</v>
      </c>
      <c r="AA106" s="98">
        <f>'summary-IS-corrected'!BF105</f>
        <v>2.8360212865607487E-4</v>
      </c>
      <c r="AB106" s="98">
        <f>'summary-IS-corrected'!BG105</f>
        <v>1.9852149005925238E-4</v>
      </c>
      <c r="AC106" s="98">
        <f>'summary-IS-corrected'!BH105</f>
        <v>0</v>
      </c>
      <c r="AD106" s="98">
        <f>'summary-IS-corrected'!BI105</f>
        <v>0</v>
      </c>
      <c r="AE106" s="98">
        <f>'summary-IS-corrected'!BJ105</f>
        <v>2.6658600093671042E-4</v>
      </c>
      <c r="AF106" s="98">
        <f>'summary-IS-corrected'!BK105</f>
        <v>2.3255374549798136E-4</v>
      </c>
      <c r="AG106" s="98">
        <f>'summary-IS-corrected'!BL105</f>
        <v>0</v>
      </c>
      <c r="AH106" s="98">
        <f>'summary-IS-corrected'!BM105</f>
        <v>0</v>
      </c>
    </row>
    <row r="107" spans="1:34" x14ac:dyDescent="0.2">
      <c r="A107">
        <f>'imported summary from web'!A67</f>
        <v>802.7</v>
      </c>
      <c r="B107" t="str">
        <f>'imported summary from web'!B67</f>
        <v>C46H92O7PN</v>
      </c>
      <c r="C107" s="2" t="str">
        <f>'imported summary from web'!C67</f>
        <v>ePC(38:1)</v>
      </c>
      <c r="D107" s="69"/>
      <c r="E107" s="237">
        <f>'summary-IS-corrected'!AL106</f>
        <v>1.8944622194225799E-3</v>
      </c>
      <c r="F107" s="237">
        <f>'summary-IS-corrected'!AM106</f>
        <v>2.0476073688968609E-3</v>
      </c>
      <c r="G107" s="237">
        <f>'summary-IS-corrected'!AN106</f>
        <v>1.7243009422289353E-3</v>
      </c>
      <c r="H107" s="237">
        <f>'summary-IS-corrected'!AO106</f>
        <v>1.7753493253870286E-3</v>
      </c>
      <c r="I107" s="237">
        <f>'summary-IS-corrected'!AP106</f>
        <v>1.7243009422289353E-3</v>
      </c>
      <c r="J107" s="98">
        <f>'summary-IS-corrected'!AQ106</f>
        <v>1.8774460917032154E-3</v>
      </c>
      <c r="K107" s="98">
        <f>'summary-IS-corrected'!BB106</f>
        <v>1.9114783471419444E-3</v>
      </c>
      <c r="L107" s="98">
        <f>'summary-IS-corrected'!BN106</f>
        <v>1.7413170699482994E-3</v>
      </c>
      <c r="M107" s="19">
        <f t="shared" si="1"/>
        <v>1.8434138362644862E-3</v>
      </c>
      <c r="N107" s="98">
        <f>'summary-IS-corrected'!AR106</f>
        <v>1.2818816215254584E-3</v>
      </c>
      <c r="O107" s="98">
        <f>'summary-IS-corrected'!AS106</f>
        <v>1.7243009422289353E-3</v>
      </c>
      <c r="P107" s="98">
        <f>'summary-IS-corrected'!AT106</f>
        <v>1.8093815808257576E-3</v>
      </c>
      <c r="Q107" s="98">
        <f>'summary-IS-corrected'!AU106</f>
        <v>9.2454293941880402E-4</v>
      </c>
      <c r="R107" s="98">
        <f>'summary-IS-corrected'!AV106</f>
        <v>1.0947042166124488E-3</v>
      </c>
      <c r="S107" s="98">
        <f>'summary-IS-corrected'!AW106</f>
        <v>9.2454293941880402E-4</v>
      </c>
      <c r="T107" s="98">
        <f>'summary-IS-corrected'!AX106</f>
        <v>1.8604299639838513E-3</v>
      </c>
      <c r="U107" s="98">
        <f>'summary-IS-corrected'!AY106</f>
        <v>8.2244617310261721E-4</v>
      </c>
      <c r="V107" s="98">
        <f>'summary-IS-corrected'!AZ106</f>
        <v>1.6562364313514771E-3</v>
      </c>
      <c r="W107" s="98">
        <f>'summary-IS-corrected'!BA106</f>
        <v>1.9778412452474661E-2</v>
      </c>
      <c r="X107" s="98">
        <f>'summary-IS-corrected'!BC106</f>
        <v>8.2244617310261721E-4</v>
      </c>
      <c r="Y107" s="98">
        <f>'summary-IS-corrected'!BD106</f>
        <v>1.4009945155610097E-3</v>
      </c>
      <c r="Z107" s="98">
        <f>'summary-IS-corrected'!BE106</f>
        <v>1.1797848552092714E-3</v>
      </c>
      <c r="AA107" s="98">
        <f>'summary-IS-corrected'!BF106</f>
        <v>2.2177686460905055E-3</v>
      </c>
      <c r="AB107" s="98">
        <f>'summary-IS-corrected'!BG106</f>
        <v>1.9284944748613091E-3</v>
      </c>
      <c r="AC107" s="98">
        <f>'summary-IS-corrected'!BH106</f>
        <v>1.5711557927546548E-3</v>
      </c>
      <c r="AD107" s="98">
        <f>'summary-IS-corrected'!BI106</f>
        <v>1.4350267709997387E-3</v>
      </c>
      <c r="AE107" s="98">
        <f>'summary-IS-corrected'!BJ106</f>
        <v>1.5371235373159257E-3</v>
      </c>
      <c r="AF107" s="98">
        <f>'summary-IS-corrected'!BK106</f>
        <v>1.0096235780156265E-3</v>
      </c>
      <c r="AG107" s="98">
        <f>'summary-IS-corrected'!BL106</f>
        <v>1.1627687274899069E-3</v>
      </c>
      <c r="AH107" s="98">
        <f>'summary-IS-corrected'!BM106</f>
        <v>8.56478428541346E-4</v>
      </c>
    </row>
    <row r="108" spans="1:34" x14ac:dyDescent="0.2">
      <c r="A108">
        <f>'imported summary from web'!A68</f>
        <v>804.7</v>
      </c>
      <c r="B108" t="str">
        <f>'imported summary from web'!B68</f>
        <v>C46H94O7PN</v>
      </c>
      <c r="C108" s="2" t="str">
        <f>'imported summary from web'!C68</f>
        <v>ePC(38:0)</v>
      </c>
      <c r="D108" s="69" t="s">
        <v>122</v>
      </c>
      <c r="E108" s="237">
        <f>'summary-IS-corrected'!AL107</f>
        <v>1.3510805409175406E-2</v>
      </c>
      <c r="F108" s="237">
        <f>'summary-IS-corrected'!AM107</f>
        <v>1.2796128044962099E-2</v>
      </c>
      <c r="G108" s="237">
        <f>'summary-IS-corrected'!AN107</f>
        <v>1.2013386169871331E-2</v>
      </c>
      <c r="H108" s="237">
        <f>'summary-IS-corrected'!AO107</f>
        <v>1.2796128044962099E-2</v>
      </c>
      <c r="I108" s="237">
        <f>'summary-IS-corrected'!AP107</f>
        <v>1.276209578952337E-2</v>
      </c>
      <c r="J108" s="98">
        <f>'summary-IS-corrected'!AQ107</f>
        <v>1.2591934512329723E-2</v>
      </c>
      <c r="K108" s="98">
        <f>'summary-IS-corrected'!BB107</f>
        <v>1.2966289322155744E-2</v>
      </c>
      <c r="L108" s="98">
        <f>'summary-IS-corrected'!BN107</f>
        <v>1.2285644213381164E-2</v>
      </c>
      <c r="M108" s="19">
        <f t="shared" si="1"/>
        <v>1.2614622682622209E-2</v>
      </c>
      <c r="N108" s="98">
        <f>'summary-IS-corrected'!AR107</f>
        <v>1.0158628248460602E-2</v>
      </c>
      <c r="O108" s="98">
        <f>'summary-IS-corrected'!AS107</f>
        <v>8.439999348804789E-3</v>
      </c>
      <c r="P108" s="98">
        <f>'summary-IS-corrected'!AT107</f>
        <v>1.1639031360045312E-2</v>
      </c>
      <c r="Q108" s="98">
        <f>'summary-IS-corrected'!AU107</f>
        <v>8.5761283705597033E-3</v>
      </c>
      <c r="R108" s="98">
        <f>'summary-IS-corrected'!AV107</f>
        <v>9.4949992674053865E-3</v>
      </c>
      <c r="S108" s="98">
        <f>'summary-IS-corrected'!AW107</f>
        <v>1.0141612120741238E-2</v>
      </c>
      <c r="T108" s="98">
        <f>'summary-IS-corrected'!AX107</f>
        <v>1.3919192474440154E-2</v>
      </c>
      <c r="U108" s="98">
        <f>'summary-IS-corrected'!AY107</f>
        <v>1.0039515354425051E-2</v>
      </c>
      <c r="V108" s="98">
        <f>'summary-IS-corrected'!AZ107</f>
        <v>1.1843224892677688E-2</v>
      </c>
      <c r="W108" s="98">
        <f>'summary-IS-corrected'!BA107</f>
        <v>0.13517611860263151</v>
      </c>
      <c r="X108" s="98">
        <f>'summary-IS-corrected'!BC107</f>
        <v>8.0826606666981344E-3</v>
      </c>
      <c r="Y108" s="98">
        <f>'summary-IS-corrected'!BD107</f>
        <v>7.6062090905559283E-3</v>
      </c>
      <c r="Z108" s="98">
        <f>'summary-IS-corrected'!BE107</f>
        <v>9.4949992674053865E-3</v>
      </c>
      <c r="AA108" s="98">
        <f>'summary-IS-corrected'!BF107</f>
        <v>7.5551607073978339E-3</v>
      </c>
      <c r="AB108" s="98">
        <f>'summary-IS-corrected'!BG107</f>
        <v>1.2268628085661797E-2</v>
      </c>
      <c r="AC108" s="98">
        <f>'summary-IS-corrected'!BH107</f>
        <v>8.5250799874016115E-3</v>
      </c>
      <c r="AD108" s="98">
        <f>'summary-IS-corrected'!BI107</f>
        <v>1.3340644131981761E-2</v>
      </c>
      <c r="AE108" s="98">
        <f>'summary-IS-corrected'!BJ107</f>
        <v>9.7842734386345831E-3</v>
      </c>
      <c r="AF108" s="98">
        <f>'summary-IS-corrected'!BK107</f>
        <v>7.5551607073978339E-3</v>
      </c>
      <c r="AG108" s="98">
        <f>'summary-IS-corrected'!BL107</f>
        <v>1.2251611957942436E-2</v>
      </c>
      <c r="AH108" s="98">
        <f>'summary-IS-corrected'!BM107</f>
        <v>8.0486284112594054E-3</v>
      </c>
    </row>
    <row r="109" spans="1:34" x14ac:dyDescent="0.2">
      <c r="A109">
        <f>'imported summary from web'!A79</f>
        <v>820.6</v>
      </c>
      <c r="B109" t="str">
        <f>'imported summary from web'!B79</f>
        <v>C48H86O7PN</v>
      </c>
      <c r="C109" s="2" t="str">
        <f>'imported summary from web'!C79</f>
        <v>ePC(40:6)</v>
      </c>
      <c r="D109" s="69"/>
      <c r="E109" s="237">
        <f>'summary-IS-corrected'!AL108</f>
        <v>6.7440586194414598E-3</v>
      </c>
      <c r="F109" s="237">
        <f>'summary-IS-corrected'!AM108</f>
        <v>6.4888167036509922E-3</v>
      </c>
      <c r="G109" s="237">
        <f>'summary-IS-corrected'!AN108</f>
        <v>6.0634135106668813E-3</v>
      </c>
      <c r="H109" s="237">
        <f>'summary-IS-corrected'!AO108</f>
        <v>6.4888167036509922E-3</v>
      </c>
      <c r="I109" s="237">
        <f>'summary-IS-corrected'!AP108</f>
        <v>5.9272844889119644E-3</v>
      </c>
      <c r="J109" s="98">
        <f>'summary-IS-corrected'!AQ108</f>
        <v>5.8762361057538709E-3</v>
      </c>
      <c r="K109" s="98">
        <f>'summary-IS-corrected'!BB108</f>
        <v>6.5228489590897212E-3</v>
      </c>
      <c r="L109" s="98">
        <f>'summary-IS-corrected'!BN108</f>
        <v>6.0293812552281514E-3</v>
      </c>
      <c r="M109" s="19">
        <f t="shared" si="1"/>
        <v>6.1428221066905818E-3</v>
      </c>
      <c r="N109" s="98">
        <f>'summary-IS-corrected'!AR108</f>
        <v>3.0005105211812723E-3</v>
      </c>
      <c r="O109" s="98">
        <f>'summary-IS-corrected'!AS108</f>
        <v>4.940349081188824E-3</v>
      </c>
      <c r="P109" s="98">
        <f>'summary-IS-corrected'!AT108</f>
        <v>6.216558660141161E-3</v>
      </c>
      <c r="Q109" s="98">
        <f>'summary-IS-corrected'!AU108</f>
        <v>2.1497041352130475E-3</v>
      </c>
      <c r="R109" s="98">
        <f>'summary-IS-corrected'!AV108</f>
        <v>4.3277684832917019E-3</v>
      </c>
      <c r="S109" s="98">
        <f>'summary-IS-corrected'!AW108</f>
        <v>2.1326880074936834E-3</v>
      </c>
      <c r="T109" s="98">
        <f>'summary-IS-corrected'!AX108</f>
        <v>6.2846231710186181E-3</v>
      </c>
      <c r="U109" s="98">
        <f>'summary-IS-corrected'!AY108</f>
        <v>3.7322040131139451E-3</v>
      </c>
      <c r="V109" s="98">
        <f>'summary-IS-corrected'!AZ108</f>
        <v>5.5699458068053107E-3</v>
      </c>
      <c r="W109" s="98">
        <f>'summary-IS-corrected'!BA108</f>
        <v>6.7883005515118083E-2</v>
      </c>
      <c r="X109" s="98">
        <f>'summary-IS-corrected'!BC108</f>
        <v>1.6732525590708416E-3</v>
      </c>
      <c r="Y109" s="98">
        <f>'summary-IS-corrected'!BD108</f>
        <v>6.7100263640027316E-3</v>
      </c>
      <c r="Z109" s="98">
        <f>'summary-IS-corrected'!BE108</f>
        <v>2.2518009015292345E-3</v>
      </c>
      <c r="AA109" s="98">
        <f>'summary-IS-corrected'!BF108</f>
        <v>9.1773648833105848E-3</v>
      </c>
      <c r="AB109" s="98">
        <f>'summary-IS-corrected'!BG108</f>
        <v>4.5830103990821703E-3</v>
      </c>
      <c r="AC109" s="98">
        <f>'summary-IS-corrected'!BH108</f>
        <v>3.0345427766200013E-3</v>
      </c>
      <c r="AD109" s="98">
        <f>'summary-IS-corrected'!BI108</f>
        <v>4.2767201001336092E-3</v>
      </c>
      <c r="AE109" s="98">
        <f>'summary-IS-corrected'!BJ108</f>
        <v>5.3827684018923011E-3</v>
      </c>
      <c r="AF109" s="98">
        <f>'summary-IS-corrected'!BK108</f>
        <v>1.8774460917032158E-3</v>
      </c>
      <c r="AG109" s="98">
        <f>'summary-IS-corrected'!BL108</f>
        <v>6.182526404702432E-3</v>
      </c>
      <c r="AH109" s="98">
        <f>'summary-IS-corrected'!BM108</f>
        <v>1.8774460917032158E-3</v>
      </c>
    </row>
    <row r="110" spans="1:34" x14ac:dyDescent="0.2">
      <c r="A110">
        <f>'imported summary from web'!A80</f>
        <v>822.6</v>
      </c>
      <c r="B110" t="str">
        <f>'imported summary from web'!B80</f>
        <v>C48H88O7PN</v>
      </c>
      <c r="C110" s="2" t="str">
        <f>'imported summary from web'!C80</f>
        <v>ePC(40:5)</v>
      </c>
      <c r="D110" s="69"/>
      <c r="E110" s="237">
        <f>'summary-IS-corrected'!AL109</f>
        <v>1.9001342619957015E-3</v>
      </c>
      <c r="F110" s="237">
        <f>'summary-IS-corrected'!AM109</f>
        <v>1.883118134276337E-3</v>
      </c>
      <c r="G110" s="237">
        <f>'summary-IS-corrected'!AN109</f>
        <v>1.8150536233988792E-3</v>
      </c>
      <c r="H110" s="237">
        <f>'summary-IS-corrected'!AO109</f>
        <v>1.9001342619957015E-3</v>
      </c>
      <c r="I110" s="237">
        <f>'summary-IS-corrected'!AP109</f>
        <v>1.5768278353277764E-3</v>
      </c>
      <c r="J110" s="98">
        <f>'summary-IS-corrected'!AQ109</f>
        <v>1.8661020065569725E-3</v>
      </c>
      <c r="K110" s="98">
        <f>'summary-IS-corrected'!BB109</f>
        <v>1.9001342619957015E-3</v>
      </c>
      <c r="L110" s="98">
        <f>'summary-IS-corrected'!BN109</f>
        <v>1.5938439630471407E-3</v>
      </c>
      <c r="M110" s="19">
        <f t="shared" si="1"/>
        <v>1.7866934105332714E-3</v>
      </c>
      <c r="N110" s="98">
        <f>'summary-IS-corrected'!AR109</f>
        <v>1.3896504304147668E-3</v>
      </c>
      <c r="O110" s="98">
        <f>'summary-IS-corrected'!AS109</f>
        <v>1.3726343026954023E-3</v>
      </c>
      <c r="P110" s="98">
        <f>'summary-IS-corrected'!AT109</f>
        <v>1.5087633244503184E-3</v>
      </c>
      <c r="Q110" s="98">
        <f>'summary-IS-corrected'!AU109</f>
        <v>7.2602144935955172E-4</v>
      </c>
      <c r="R110" s="98">
        <f>'summary-IS-corrected'!AV109</f>
        <v>1.3896504304147668E-3</v>
      </c>
      <c r="S110" s="98">
        <f>'summary-IS-corrected'!AW109</f>
        <v>5.3884404444654228E-4</v>
      </c>
      <c r="T110" s="98">
        <f>'summary-IS-corrected'!AX109</f>
        <v>1.7810213679601502E-3</v>
      </c>
      <c r="U110" s="98">
        <f>'summary-IS-corrected'!AY109</f>
        <v>1.0152956205887482E-3</v>
      </c>
      <c r="V110" s="98">
        <f>'summary-IS-corrected'!AZ109</f>
        <v>1.7299729848020565E-3</v>
      </c>
      <c r="W110" s="98">
        <f>'summary-IS-corrected'!BA109</f>
        <v>1.9630939345573504E-2</v>
      </c>
      <c r="X110" s="98">
        <f>'summary-IS-corrected'!BC109</f>
        <v>4.5376340584971981E-4</v>
      </c>
      <c r="Y110" s="98">
        <f>'summary-IS-corrected'!BD109</f>
        <v>2.0532794114699817E-3</v>
      </c>
      <c r="Z110" s="98">
        <f>'summary-IS-corrected'!BE109</f>
        <v>4.8779566128844882E-4</v>
      </c>
      <c r="AA110" s="98">
        <f>'summary-IS-corrected'!BF109</f>
        <v>2.2574729441023561E-3</v>
      </c>
      <c r="AB110" s="98">
        <f>'summary-IS-corrected'!BG109</f>
        <v>1.7980374956795147E-3</v>
      </c>
      <c r="AC110" s="98">
        <f>'summary-IS-corrected'!BH109</f>
        <v>1.2024730255017575E-3</v>
      </c>
      <c r="AD110" s="98">
        <f>'summary-IS-corrected'!BI109</f>
        <v>1.6448923462052342E-3</v>
      </c>
      <c r="AE110" s="98">
        <f>'summary-IS-corrected'!BJ109</f>
        <v>1.3386020472566733E-3</v>
      </c>
      <c r="AF110" s="98">
        <f>'summary-IS-corrected'!BK109</f>
        <v>8.2811821567573874E-4</v>
      </c>
      <c r="AG110" s="98">
        <f>'summary-IS-corrected'!BL109</f>
        <v>1.9511826451537953E-3</v>
      </c>
      <c r="AH110" s="98">
        <f>'summary-IS-corrected'!BM109</f>
        <v>6.5795693848209381E-4</v>
      </c>
    </row>
    <row r="111" spans="1:34" x14ac:dyDescent="0.2">
      <c r="A111">
        <f>'imported summary from web'!A81</f>
        <v>824.6</v>
      </c>
      <c r="B111" t="str">
        <f>'imported summary from web'!B81</f>
        <v>C48H90O7PN</v>
      </c>
      <c r="C111" s="2" t="str">
        <f>'imported summary from web'!C81</f>
        <v>ePC(40:4)</v>
      </c>
      <c r="D111" s="69"/>
      <c r="E111" s="237">
        <f>'summary-IS-corrected'!AL110</f>
        <v>5.8422038503151425E-4</v>
      </c>
      <c r="F111" s="237">
        <f>'summary-IS-corrected'!AM110</f>
        <v>5.5018812959278525E-4</v>
      </c>
      <c r="G111" s="237">
        <f>'summary-IS-corrected'!AN110</f>
        <v>6.0123651275087865E-4</v>
      </c>
      <c r="H111" s="237">
        <f>'summary-IS-corrected'!AO110</f>
        <v>4.3107523555723371E-4</v>
      </c>
      <c r="I111" s="237">
        <f>'summary-IS-corrected'!AP110</f>
        <v>5.5018812959278525E-4</v>
      </c>
      <c r="J111" s="98">
        <f>'summary-IS-corrected'!AQ110</f>
        <v>4.1405910783786932E-4</v>
      </c>
      <c r="K111" s="98">
        <f>'summary-IS-corrected'!BB110</f>
        <v>5.6720425731214975E-4</v>
      </c>
      <c r="L111" s="98">
        <f>'summary-IS-corrected'!BN110</f>
        <v>3.459945969604113E-4</v>
      </c>
      <c r="M111" s="19">
        <f t="shared" si="1"/>
        <v>4.4241932070347684E-4</v>
      </c>
      <c r="N111" s="98">
        <f>'summary-IS-corrected'!AR110</f>
        <v>3.9704298011850479E-5</v>
      </c>
      <c r="O111" s="98">
        <f>'summary-IS-corrected'!AS110</f>
        <v>4.4809136327659827E-4</v>
      </c>
      <c r="P111" s="98">
        <f>'summary-IS-corrected'!AT110</f>
        <v>1.4180106432803741E-4</v>
      </c>
      <c r="Q111" s="98">
        <f>'summary-IS-corrected'!AU110</f>
        <v>1.3499461324029164E-3</v>
      </c>
      <c r="R111" s="98">
        <f>'summary-IS-corrected'!AV110</f>
        <v>6.8631715134770128E-4</v>
      </c>
      <c r="S111" s="98">
        <f>'summary-IS-corrected'!AW110</f>
        <v>1.2138171106480002E-3</v>
      </c>
      <c r="T111" s="98">
        <f>'summary-IS-corrected'!AX110</f>
        <v>0</v>
      </c>
      <c r="U111" s="98">
        <f>'summary-IS-corrected'!AY110</f>
        <v>1.622204175912748E-3</v>
      </c>
      <c r="V111" s="98">
        <f>'summary-IS-corrected'!AZ110</f>
        <v>3.2897846924104685E-4</v>
      </c>
      <c r="W111" s="98">
        <f>'summary-IS-corrected'!BA110</f>
        <v>5.5529296790859453E-3</v>
      </c>
      <c r="X111" s="98">
        <f>'summary-IS-corrected'!BC110</f>
        <v>8.9051068398007512E-4</v>
      </c>
      <c r="Y111" s="98">
        <f>'summary-IS-corrected'!BD110</f>
        <v>3.9704298011850476E-4</v>
      </c>
      <c r="Z111" s="98">
        <f>'summary-IS-corrected'!BE110</f>
        <v>1.0096235780156265E-3</v>
      </c>
      <c r="AA111" s="98">
        <f>'summary-IS-corrected'!BF110</f>
        <v>3.1196234152168235E-4</v>
      </c>
      <c r="AB111" s="98">
        <f>'summary-IS-corrected'!BG110</f>
        <v>5.6720425731214983E-5</v>
      </c>
      <c r="AC111" s="98">
        <f>'summary-IS-corrected'!BH110</f>
        <v>1.7583331976676642E-4</v>
      </c>
      <c r="AD111" s="98">
        <f>'summary-IS-corrected'!BI110</f>
        <v>0</v>
      </c>
      <c r="AE111" s="98">
        <f>'summary-IS-corrected'!BJ110</f>
        <v>3.1196234152168235E-4</v>
      </c>
      <c r="AF111" s="98">
        <f>'summary-IS-corrected'!BK110</f>
        <v>1.0947042166124488E-3</v>
      </c>
      <c r="AG111" s="98">
        <f>'summary-IS-corrected'!BL110</f>
        <v>3.8002685239914031E-4</v>
      </c>
      <c r="AH111" s="98">
        <f>'summary-IS-corrected'!BM110</f>
        <v>1.2478493660867294E-3</v>
      </c>
    </row>
    <row r="112" spans="1:34" x14ac:dyDescent="0.2">
      <c r="A112">
        <f>'imported summary from web'!A82</f>
        <v>826.7</v>
      </c>
      <c r="B112" t="str">
        <f>'imported summary from web'!B82</f>
        <v>C48H92O7PN</v>
      </c>
      <c r="C112" s="2" t="str">
        <f>'imported summary from web'!C82</f>
        <v>ePC(40:3)</v>
      </c>
      <c r="D112" s="69"/>
      <c r="E112" s="237">
        <f>'summary-IS-corrected'!AL111</f>
        <v>6.7951070025995533E-3</v>
      </c>
      <c r="F112" s="237">
        <f>'summary-IS-corrected'!AM111</f>
        <v>6.4888167036509931E-3</v>
      </c>
      <c r="G112" s="237">
        <f>'summary-IS-corrected'!AN111</f>
        <v>6.2335747878605255E-3</v>
      </c>
      <c r="H112" s="237">
        <f>'summary-IS-corrected'!AO111</f>
        <v>6.2165586601411619E-3</v>
      </c>
      <c r="I112" s="237">
        <f>'summary-IS-corrected'!AP111</f>
        <v>6.3186554264573471E-3</v>
      </c>
      <c r="J112" s="98">
        <f>'summary-IS-corrected'!AQ111</f>
        <v>6.3186554264573471E-3</v>
      </c>
      <c r="K112" s="98">
        <f>'summary-IS-corrected'!BB111</f>
        <v>6.148494149263703E-3</v>
      </c>
      <c r="L112" s="98">
        <f>'summary-IS-corrected'!BN111</f>
        <v>6.2335747878605255E-3</v>
      </c>
      <c r="M112" s="19">
        <f t="shared" si="1"/>
        <v>6.2335747878605255E-3</v>
      </c>
      <c r="N112" s="98">
        <f>'summary-IS-corrected'!AR111</f>
        <v>5.8932522334732345E-3</v>
      </c>
      <c r="O112" s="98">
        <f>'summary-IS-corrected'!AS111</f>
        <v>5.3997845296116648E-3</v>
      </c>
      <c r="P112" s="98">
        <f>'summary-IS-corrected'!AT111</f>
        <v>5.0594619752243756E-3</v>
      </c>
      <c r="Q112" s="98">
        <f>'summary-IS-corrected'!AU111</f>
        <v>4.0725265675012343E-3</v>
      </c>
      <c r="R112" s="98">
        <f>'summary-IS-corrected'!AV111</f>
        <v>4.0895426952205988E-3</v>
      </c>
      <c r="S112" s="98">
        <f>'summary-IS-corrected'!AW111</f>
        <v>4.3958329941691599E-3</v>
      </c>
      <c r="T112" s="98">
        <f>'summary-IS-corrected'!AX111</f>
        <v>5.2976877632954786E-3</v>
      </c>
      <c r="U112" s="98">
        <f>'summary-IS-corrected'!AY111</f>
        <v>1.9284944748613091E-3</v>
      </c>
      <c r="V112" s="98">
        <f>'summary-IS-corrected'!AZ111</f>
        <v>5.2296232524180197E-3</v>
      </c>
      <c r="W112" s="98">
        <f>'summary-IS-corrected'!BA111</f>
        <v>5.6958651519286078E-2</v>
      </c>
      <c r="X112" s="98">
        <f>'summary-IS-corrected'!BC111</f>
        <v>3.766236268552675E-3</v>
      </c>
      <c r="Y112" s="98">
        <f>'summary-IS-corrected'!BD111</f>
        <v>4.8722845703113651E-3</v>
      </c>
      <c r="Z112" s="98">
        <f>'summary-IS-corrected'!BE111</f>
        <v>5.008413592066282E-3</v>
      </c>
      <c r="AA112" s="98">
        <f>'summary-IS-corrected'!BF111</f>
        <v>6.5398650868090866E-3</v>
      </c>
      <c r="AB112" s="98">
        <f>'summary-IS-corrected'!BG111</f>
        <v>8.6158326685715544E-3</v>
      </c>
      <c r="AC112" s="98">
        <f>'summary-IS-corrected'!BH111</f>
        <v>4.9913974643469175E-3</v>
      </c>
      <c r="AD112" s="98">
        <f>'summary-IS-corrected'!BI111</f>
        <v>7.2545424510223949E-3</v>
      </c>
      <c r="AE112" s="98">
        <f>'summary-IS-corrected'!BJ111</f>
        <v>3.834300779430133E-3</v>
      </c>
      <c r="AF112" s="98">
        <f>'summary-IS-corrected'!BK111</f>
        <v>4.0895426952205988E-3</v>
      </c>
      <c r="AG112" s="98">
        <f>'summary-IS-corrected'!BL111</f>
        <v>3.5280104804815715E-3</v>
      </c>
      <c r="AH112" s="98">
        <f>'summary-IS-corrected'!BM111</f>
        <v>3.8513169071494966E-3</v>
      </c>
    </row>
    <row r="113" spans="1:34" x14ac:dyDescent="0.2">
      <c r="A113">
        <f>'imported summary from web'!A83</f>
        <v>828.7</v>
      </c>
      <c r="B113" t="str">
        <f>'imported summary from web'!B83</f>
        <v>C48H94O7PN</v>
      </c>
      <c r="C113" s="2" t="str">
        <f>'imported summary from web'!C83</f>
        <v>ePC(40:2)</v>
      </c>
      <c r="D113" s="69"/>
      <c r="E113" s="237">
        <f>'summary-IS-corrected'!AL112</f>
        <v>3.8740050774419823E-3</v>
      </c>
      <c r="F113" s="237">
        <f>'summary-IS-corrected'!AM112</f>
        <v>3.6527954170902442E-3</v>
      </c>
      <c r="G113" s="237">
        <f>'summary-IS-corrected'!AN112</f>
        <v>3.3635212458610476E-3</v>
      </c>
      <c r="H113" s="237">
        <f>'summary-IS-corrected'!AO112</f>
        <v>3.5336825230546927E-3</v>
      </c>
      <c r="I113" s="237">
        <f>'summary-IS-corrected'!AP112</f>
        <v>3.5336825230546927E-3</v>
      </c>
      <c r="J113" s="98">
        <f>'summary-IS-corrected'!AQ112</f>
        <v>3.6187631616515152E-3</v>
      </c>
      <c r="K113" s="98">
        <f>'summary-IS-corrected'!BB112</f>
        <v>3.5166663953353277E-3</v>
      </c>
      <c r="L113" s="98">
        <f>'summary-IS-corrected'!BN112</f>
        <v>3.3975535012997771E-3</v>
      </c>
      <c r="M113" s="19">
        <f t="shared" si="1"/>
        <v>3.5109943527622065E-3</v>
      </c>
      <c r="N113" s="98">
        <f>'summary-IS-corrected'!AR112</f>
        <v>2.8190051588413839E-3</v>
      </c>
      <c r="O113" s="98">
        <f>'summary-IS-corrected'!AS112</f>
        <v>3.3635212458610476E-3</v>
      </c>
      <c r="P113" s="98">
        <f>'summary-IS-corrected'!AT112</f>
        <v>2.8530374142801129E-3</v>
      </c>
      <c r="Q113" s="98">
        <f>'summary-IS-corrected'!AU112</f>
        <v>2.8870696697188424E-3</v>
      </c>
      <c r="R113" s="98">
        <f>'summary-IS-corrected'!AV112</f>
        <v>2.4106180935766362E-3</v>
      </c>
      <c r="S113" s="98">
        <f>'summary-IS-corrected'!AW112</f>
        <v>2.5127148598928233E-3</v>
      </c>
      <c r="T113" s="98">
        <f>'summary-IS-corrected'!AX112</f>
        <v>2.8019890311220194E-3</v>
      </c>
      <c r="U113" s="98">
        <f>'summary-IS-corrected'!AY112</f>
        <v>1.7980374956795147E-3</v>
      </c>
      <c r="V113" s="98">
        <f>'summary-IS-corrected'!AZ112</f>
        <v>2.8190051588413839E-3</v>
      </c>
      <c r="W113" s="98">
        <f>'summary-IS-corrected'!BA112</f>
        <v>3.7957308899329058E-2</v>
      </c>
      <c r="X113" s="98">
        <f>'summary-IS-corrected'!BC112</f>
        <v>2.0702955391893462E-3</v>
      </c>
      <c r="Y113" s="98">
        <f>'summary-IS-corrected'!BD112</f>
        <v>2.4616664767347298E-3</v>
      </c>
      <c r="Z113" s="98">
        <f>'summary-IS-corrected'!BE112</f>
        <v>3.159327713228674E-3</v>
      </c>
      <c r="AA113" s="98">
        <f>'summary-IS-corrected'!BF112</f>
        <v>2.9551341805963004E-3</v>
      </c>
      <c r="AB113" s="98">
        <f>'summary-IS-corrected'!BG112</f>
        <v>3.8569889497226178E-3</v>
      </c>
      <c r="AC113" s="98">
        <f>'summary-IS-corrected'!BH112</f>
        <v>2.989166436035029E-3</v>
      </c>
      <c r="AD113" s="98">
        <f>'summary-IS-corrected'!BI112</f>
        <v>2.8530374142801129E-3</v>
      </c>
      <c r="AE113" s="98">
        <f>'summary-IS-corrected'!BJ112</f>
        <v>3.4145696290191416E-3</v>
      </c>
      <c r="AF113" s="98">
        <f>'summary-IS-corrected'!BK112</f>
        <v>2.4616664767347298E-3</v>
      </c>
      <c r="AG113" s="98">
        <f>'summary-IS-corrected'!BL112</f>
        <v>2.6488438816477389E-3</v>
      </c>
      <c r="AH113" s="98">
        <f>'summary-IS-corrected'!BM112</f>
        <v>3.0572309469124874E-3</v>
      </c>
    </row>
    <row r="114" spans="1:34" x14ac:dyDescent="0.2">
      <c r="A114" s="2" t="s">
        <v>5</v>
      </c>
      <c r="B114"/>
      <c r="C114" s="2" t="s">
        <v>5</v>
      </c>
      <c r="D114" s="71"/>
      <c r="E114" s="235">
        <f>'summary-IS-corrected'!AL113</f>
        <v>5.7066420328175389E-2</v>
      </c>
      <c r="F114" s="235">
        <f>'summary-IS-corrected'!AM113</f>
        <v>5.3804995848630528E-2</v>
      </c>
      <c r="G114" s="235">
        <f>'summary-IS-corrected'!AN113</f>
        <v>5.1666635798563725E-2</v>
      </c>
      <c r="H114" s="235">
        <f>'summary-IS-corrected'!AO113</f>
        <v>5.2908813122077326E-2</v>
      </c>
      <c r="I114" s="235">
        <f>'summary-IS-corrected'!AP113</f>
        <v>5.2126071246986566E-2</v>
      </c>
      <c r="J114" s="20">
        <f>'summary-IS-corrected'!AQ113</f>
        <v>5.2523114227105067E-2</v>
      </c>
      <c r="K114" s="20">
        <f>'summary-IS-corrected'!BB113</f>
        <v>5.2767012057749293E-2</v>
      </c>
      <c r="L114" s="20">
        <f>'summary-IS-corrected'!BN113</f>
        <v>5.1201528307567766E-2</v>
      </c>
      <c r="M114" s="19">
        <f t="shared" si="1"/>
        <v>5.2163884864140704E-2</v>
      </c>
      <c r="N114" s="20">
        <f>'summary-IS-corrected'!AR113</f>
        <v>3.8530185199214327E-2</v>
      </c>
      <c r="O114" s="20">
        <f>'summary-IS-corrected'!AS113</f>
        <v>4.041330333349067E-2</v>
      </c>
      <c r="P114" s="20">
        <f>'summary-IS-corrected'!AT113</f>
        <v>4.8252066169544583E-2</v>
      </c>
      <c r="Q114" s="20">
        <f>'summary-IS-corrected'!AU113</f>
        <v>3.4123008119898927E-2</v>
      </c>
      <c r="R114" s="20">
        <f>'summary-IS-corrected'!AV113</f>
        <v>3.6873948767862853E-2</v>
      </c>
      <c r="S114" s="20">
        <f>'summary-IS-corrected'!AW113</f>
        <v>3.3351610329954408E-2</v>
      </c>
      <c r="T114" s="20">
        <f>'summary-IS-corrected'!AX113</f>
        <v>5.0691044475986824E-2</v>
      </c>
      <c r="U114" s="20">
        <f>'summary-IS-corrected'!AY113</f>
        <v>3.1281314790765055E-2</v>
      </c>
      <c r="V114" s="20">
        <f>'summary-IS-corrected'!AZ113</f>
        <v>4.9136904810951537E-2</v>
      </c>
      <c r="W114" s="20">
        <f>'summary-IS-corrected'!BA113</f>
        <v>0.54731807605078575</v>
      </c>
      <c r="X114" s="20">
        <f>'summary-IS-corrected'!BC113</f>
        <v>2.8320508567595638E-2</v>
      </c>
      <c r="Y114" s="20">
        <f>'summary-IS-corrected'!BD113</f>
        <v>4.4502846028711268E-2</v>
      </c>
      <c r="Z114" s="20">
        <f>'summary-IS-corrected'!BE113</f>
        <v>3.4729916675222933E-2</v>
      </c>
      <c r="AA114" s="20">
        <f>'summary-IS-corrected'!BF113</f>
        <v>5.2239512098448994E-2</v>
      </c>
      <c r="AB114" s="20">
        <f>'summary-IS-corrected'!BG113</f>
        <v>4.9840238090018606E-2</v>
      </c>
      <c r="AC114" s="20">
        <f>'summary-IS-corrected'!BH113</f>
        <v>3.7270991747981354E-2</v>
      </c>
      <c r="AD114" s="20">
        <f>'summary-IS-corrected'!BI113</f>
        <v>4.7480668379600049E-2</v>
      </c>
      <c r="AE114" s="20">
        <f>'summary-IS-corrected'!BJ113</f>
        <v>3.9341287287170706E-2</v>
      </c>
      <c r="AF114" s="20">
        <f>'summary-IS-corrected'!BK113</f>
        <v>3.0214970787018215E-2</v>
      </c>
      <c r="AG114" s="20">
        <f>'summary-IS-corrected'!BL113</f>
        <v>4.3311717088355753E-2</v>
      </c>
      <c r="AH114" s="20">
        <f>'summary-IS-corrected'!BM113</f>
        <v>3.1774782494626633E-2</v>
      </c>
    </row>
    <row r="115" spans="1:34" x14ac:dyDescent="0.2">
      <c r="A115">
        <f>'imported summary from web'!A114</f>
        <v>452.3</v>
      </c>
      <c r="B115" t="str">
        <f>'imported summary from web'!B114</f>
        <v>C21H42O7PN</v>
      </c>
      <c r="C115" s="2" t="str">
        <f>'imported summary from web'!C114</f>
        <v>LPE(16:1)</v>
      </c>
      <c r="D115" s="69"/>
      <c r="E115" s="237">
        <f>'summary-IS-corrected'!AL114</f>
        <v>1.0886553384172645E-4</v>
      </c>
      <c r="F115" s="237">
        <f>'summary-IS-corrected'!AM114</f>
        <v>0</v>
      </c>
      <c r="G115" s="237">
        <f>'summary-IS-corrected'!AN114</f>
        <v>2.1773106768345298E-4</v>
      </c>
      <c r="H115" s="237">
        <f>'summary-IS-corrected'!AO114</f>
        <v>1.0886553384172645E-4</v>
      </c>
      <c r="I115" s="237">
        <f>'summary-IS-corrected'!AP114</f>
        <v>0</v>
      </c>
      <c r="J115" s="98">
        <f>'summary-IS-corrected'!AQ114</f>
        <v>1.0886553384172645E-4</v>
      </c>
      <c r="K115" s="98">
        <f>'summary-IS-corrected'!BB114</f>
        <v>1.632983007625897E-4</v>
      </c>
      <c r="L115" s="98">
        <f>'summary-IS-corrected'!BN114</f>
        <v>0</v>
      </c>
      <c r="M115" s="19">
        <f t="shared" si="1"/>
        <v>9.0721278201438721E-5</v>
      </c>
      <c r="N115" s="98">
        <f>'summary-IS-corrected'!AR114</f>
        <v>1.4515404512230199E-4</v>
      </c>
      <c r="O115" s="98">
        <f>'summary-IS-corrected'!AS114</f>
        <v>3.628851128057549E-5</v>
      </c>
      <c r="P115" s="98">
        <f>'summary-IS-corrected'!AT114</f>
        <v>0</v>
      </c>
      <c r="Q115" s="98">
        <f>'summary-IS-corrected'!AU114</f>
        <v>4.1731787972661816E-4</v>
      </c>
      <c r="R115" s="98">
        <f>'summary-IS-corrected'!AV114</f>
        <v>7.2577022561150966E-5</v>
      </c>
      <c r="S115" s="98">
        <f>'summary-IS-corrected'!AW114</f>
        <v>0</v>
      </c>
      <c r="T115" s="98">
        <f>'summary-IS-corrected'!AX114</f>
        <v>0</v>
      </c>
      <c r="U115" s="98">
        <f>'summary-IS-corrected'!AY114</f>
        <v>3.0845234588489171E-4</v>
      </c>
      <c r="V115" s="98">
        <f>'summary-IS-corrected'!AZ114</f>
        <v>3.6288511280575499E-4</v>
      </c>
      <c r="W115" s="98">
        <f>'summary-IS-corrected'!BA114</f>
        <v>1.143088105338128E-3</v>
      </c>
      <c r="X115" s="98">
        <f>'summary-IS-corrected'!BC114</f>
        <v>5.4432766920863231E-5</v>
      </c>
      <c r="Y115" s="98">
        <f>'summary-IS-corrected'!BD114</f>
        <v>1.4515404512230199E-4</v>
      </c>
      <c r="Z115" s="98">
        <f>'summary-IS-corrected'!BE114</f>
        <v>0</v>
      </c>
      <c r="AA115" s="98">
        <f>'summary-IS-corrected'!BF114</f>
        <v>1.8144255640287748E-5</v>
      </c>
      <c r="AB115" s="98">
        <f>'summary-IS-corrected'!BG114</f>
        <v>0</v>
      </c>
      <c r="AC115" s="98">
        <f>'summary-IS-corrected'!BH114</f>
        <v>1.8144255640287744E-4</v>
      </c>
      <c r="AD115" s="98">
        <f>'summary-IS-corrected'!BI114</f>
        <v>4.1731787972661816E-4</v>
      </c>
      <c r="AE115" s="98">
        <f>'summary-IS-corrected'!BJ114</f>
        <v>3.628851128057549E-5</v>
      </c>
      <c r="AF115" s="98">
        <f>'summary-IS-corrected'!BK114</f>
        <v>5.4432766920863231E-5</v>
      </c>
      <c r="AG115" s="98">
        <f>'summary-IS-corrected'!BL114</f>
        <v>0</v>
      </c>
      <c r="AH115" s="98">
        <f>'summary-IS-corrected'!BM114</f>
        <v>0</v>
      </c>
    </row>
    <row r="116" spans="1:34" x14ac:dyDescent="0.2">
      <c r="A116">
        <f>'imported summary from web'!A115</f>
        <v>454.3</v>
      </c>
      <c r="B116" t="str">
        <f>'imported summary from web'!B115</f>
        <v>C21H44O7PN</v>
      </c>
      <c r="C116" s="2" t="str">
        <f>'imported summary from web'!C115</f>
        <v>LPE(16:0)</v>
      </c>
      <c r="D116" s="69"/>
      <c r="E116" s="237">
        <f>'summary-IS-corrected'!AL115</f>
        <v>5.5037575442206158E-4</v>
      </c>
      <c r="F116" s="237">
        <f>'summary-IS-corrected'!AM115</f>
        <v>9.676936341486799E-4</v>
      </c>
      <c r="G116" s="237">
        <f>'summary-IS-corrected'!AN115</f>
        <v>4.959429875011983E-4</v>
      </c>
      <c r="H116" s="237">
        <f>'summary-IS-corrected'!AO115</f>
        <v>8.4068384466666555E-4</v>
      </c>
      <c r="I116" s="237">
        <f>'summary-IS-corrected'!AP115</f>
        <v>7.3181831082493921E-4</v>
      </c>
      <c r="J116" s="98">
        <f>'summary-IS-corrected'!AQ115</f>
        <v>1.1309919349112695E-3</v>
      </c>
      <c r="K116" s="98">
        <f>'summary-IS-corrected'!BB115</f>
        <v>1.5301655589975999E-3</v>
      </c>
      <c r="L116" s="98">
        <f>'summary-IS-corrected'!BN115</f>
        <v>5.8666426570263706E-4</v>
      </c>
      <c r="M116" s="19">
        <f t="shared" si="1"/>
        <v>1.0826072532038355E-3</v>
      </c>
      <c r="N116" s="98">
        <f>'summary-IS-corrected'!AR115</f>
        <v>1.1491361905515572E-3</v>
      </c>
      <c r="O116" s="98">
        <f>'summary-IS-corrected'!AS115</f>
        <v>9.8583788978896781E-4</v>
      </c>
      <c r="P116" s="98">
        <f>'summary-IS-corrected'!AT115</f>
        <v>1.3305787469544347E-4</v>
      </c>
      <c r="Q116" s="98">
        <f>'summary-IS-corrected'!AU115</f>
        <v>2.763974942537167E-3</v>
      </c>
      <c r="R116" s="98">
        <f>'summary-IS-corrected'!AV115</f>
        <v>3.5078894237889642E-4</v>
      </c>
      <c r="S116" s="98">
        <f>'summary-IS-corrected'!AW115</f>
        <v>1.8023293936019161E-3</v>
      </c>
      <c r="T116" s="98">
        <f>'summary-IS-corrected'!AX115</f>
        <v>5.140872431414861E-4</v>
      </c>
      <c r="U116" s="98">
        <f>'summary-IS-corrected'!AY115</f>
        <v>2.2377915289688223E-4</v>
      </c>
      <c r="V116" s="98">
        <f>'summary-IS-corrected'!AZ115</f>
        <v>6.9552979954436362E-4</v>
      </c>
      <c r="W116" s="98">
        <f>'summary-IS-corrected'!BA115</f>
        <v>5.576334566781767E-3</v>
      </c>
      <c r="X116" s="98">
        <f>'summary-IS-corrected'!BC115</f>
        <v>1.3487230025947224E-3</v>
      </c>
      <c r="Y116" s="98">
        <f>'summary-IS-corrected'!BD115</f>
        <v>1.5664540702781753E-3</v>
      </c>
      <c r="Z116" s="98">
        <f>'summary-IS-corrected'!BE115</f>
        <v>9.3140512286810431E-4</v>
      </c>
      <c r="AA116" s="98">
        <f>'summary-IS-corrected'!BF115</f>
        <v>7.3181831082493921E-4</v>
      </c>
      <c r="AB116" s="98">
        <f>'summary-IS-corrected'!BG115</f>
        <v>4.052217092997597E-4</v>
      </c>
      <c r="AC116" s="98">
        <f>'summary-IS-corrected'!BH115</f>
        <v>9.676936341486799E-4</v>
      </c>
      <c r="AD116" s="98">
        <f>'summary-IS-corrected'!BI115</f>
        <v>6.0480852134292494E-5</v>
      </c>
      <c r="AE116" s="98">
        <f>'summary-IS-corrected'!BJ115</f>
        <v>3.6893319801918422E-4</v>
      </c>
      <c r="AF116" s="98">
        <f>'summary-IS-corrected'!BK115</f>
        <v>1.2942902356738591E-3</v>
      </c>
      <c r="AG116" s="98">
        <f>'summary-IS-corrected'!BL115</f>
        <v>4.4151022058033519E-4</v>
      </c>
      <c r="AH116" s="98">
        <f>'summary-IS-corrected'!BM115</f>
        <v>2.6188208974148651E-3</v>
      </c>
    </row>
    <row r="117" spans="1:34" x14ac:dyDescent="0.2">
      <c r="A117">
        <f>'imported summary from web'!A116</f>
        <v>476.3</v>
      </c>
      <c r="B117" t="str">
        <f>'imported summary from web'!B116</f>
        <v>C23H42O7PN</v>
      </c>
      <c r="C117" s="2" t="str">
        <f>'imported summary from web'!C116</f>
        <v>LPE(18:3)</v>
      </c>
      <c r="D117" s="69"/>
      <c r="E117" s="237">
        <f>'summary-IS-corrected'!AL116</f>
        <v>3.6288511280575496E-5</v>
      </c>
      <c r="F117" s="237">
        <f>'summary-IS-corrected'!AM116</f>
        <v>1.8144255640287748E-5</v>
      </c>
      <c r="G117" s="237">
        <f>'summary-IS-corrected'!AN116</f>
        <v>1.0886553384172648E-4</v>
      </c>
      <c r="H117" s="237">
        <f>'summary-IS-corrected'!AO116</f>
        <v>5.4432766920863238E-5</v>
      </c>
      <c r="I117" s="237">
        <f>'summary-IS-corrected'!AP116</f>
        <v>0</v>
      </c>
      <c r="J117" s="98">
        <f>'summary-IS-corrected'!AQ116</f>
        <v>0</v>
      </c>
      <c r="K117" s="98">
        <f>'summary-IS-corrected'!BB116</f>
        <v>3.0845234588489166E-4</v>
      </c>
      <c r="L117" s="98">
        <f>'summary-IS-corrected'!BN116</f>
        <v>9.0721278201438734E-5</v>
      </c>
      <c r="M117" s="19">
        <f t="shared" si="1"/>
        <v>1.3305787469544347E-4</v>
      </c>
      <c r="N117" s="98">
        <f>'summary-IS-corrected'!AR116</f>
        <v>5.4432766920863238E-5</v>
      </c>
      <c r="O117" s="98">
        <f>'summary-IS-corrected'!AS116</f>
        <v>1.8144255640287748E-5</v>
      </c>
      <c r="P117" s="98">
        <f>'summary-IS-corrected'!AT116</f>
        <v>3.6288511280575496E-5</v>
      </c>
      <c r="Q117" s="98">
        <f>'summary-IS-corrected'!AU116</f>
        <v>2.9030809024460397E-4</v>
      </c>
      <c r="R117" s="98">
        <f>'summary-IS-corrected'!AV116</f>
        <v>2.5401957896402843E-4</v>
      </c>
      <c r="S117" s="98">
        <f>'summary-IS-corrected'!AW116</f>
        <v>1.8144255640287748E-5</v>
      </c>
      <c r="T117" s="98">
        <f>'summary-IS-corrected'!AX116</f>
        <v>3.6288511280575496E-5</v>
      </c>
      <c r="U117" s="98">
        <f>'summary-IS-corrected'!AY116</f>
        <v>0</v>
      </c>
      <c r="V117" s="98">
        <f>'summary-IS-corrected'!AZ116</f>
        <v>2.1773106768345295E-4</v>
      </c>
      <c r="W117" s="98">
        <f>'summary-IS-corrected'!BA116</f>
        <v>5.6247192484892015E-4</v>
      </c>
      <c r="X117" s="98">
        <f>'summary-IS-corrected'!BC116</f>
        <v>0</v>
      </c>
      <c r="Y117" s="98">
        <f>'summary-IS-corrected'!BD116</f>
        <v>1.632983007625897E-4</v>
      </c>
      <c r="Z117" s="98">
        <f>'summary-IS-corrected'!BE116</f>
        <v>1.8144255640287748E-5</v>
      </c>
      <c r="AA117" s="98">
        <f>'summary-IS-corrected'!BF116</f>
        <v>1.9958681204316524E-4</v>
      </c>
      <c r="AB117" s="98">
        <f>'summary-IS-corrected'!BG116</f>
        <v>2.1773106768345295E-4</v>
      </c>
      <c r="AC117" s="98">
        <f>'summary-IS-corrected'!BH116</f>
        <v>2.1773106768345295E-4</v>
      </c>
      <c r="AD117" s="98">
        <f>'summary-IS-corrected'!BI116</f>
        <v>2.5401957896402843E-4</v>
      </c>
      <c r="AE117" s="98">
        <f>'summary-IS-corrected'!BJ116</f>
        <v>1.8144255640287748E-5</v>
      </c>
      <c r="AF117" s="98">
        <f>'summary-IS-corrected'!BK116</f>
        <v>0</v>
      </c>
      <c r="AG117" s="98">
        <f>'summary-IS-corrected'!BL116</f>
        <v>1.8144255640287747E-4</v>
      </c>
      <c r="AH117" s="98">
        <f>'summary-IS-corrected'!BM116</f>
        <v>1.8144255640287747E-4</v>
      </c>
    </row>
    <row r="118" spans="1:34" x14ac:dyDescent="0.2">
      <c r="A118">
        <f>'imported summary from web'!A117</f>
        <v>478.3</v>
      </c>
      <c r="B118" t="str">
        <f>'imported summary from web'!B117</f>
        <v>C23H44O7PN</v>
      </c>
      <c r="C118" s="2" t="str">
        <f>'imported summary from web'!C117</f>
        <v>LPE(18:2)</v>
      </c>
      <c r="D118" s="69"/>
      <c r="E118" s="237">
        <f>'summary-IS-corrected'!AL117</f>
        <v>3.6893319801918422E-4</v>
      </c>
      <c r="F118" s="237">
        <f>'summary-IS-corrected'!AM117</f>
        <v>2.0563489725659444E-4</v>
      </c>
      <c r="G118" s="237">
        <f>'summary-IS-corrected'!AN117</f>
        <v>0</v>
      </c>
      <c r="H118" s="237">
        <f>'summary-IS-corrected'!AO117</f>
        <v>2.963561754580332E-4</v>
      </c>
      <c r="I118" s="237">
        <f>'summary-IS-corrected'!AP117</f>
        <v>9.676936341486799E-5</v>
      </c>
      <c r="J118" s="98">
        <f>'summary-IS-corrected'!AQ117</f>
        <v>0</v>
      </c>
      <c r="K118" s="98">
        <f>'summary-IS-corrected'!BB117</f>
        <v>2.4192340853716998E-5</v>
      </c>
      <c r="L118" s="98">
        <f>'summary-IS-corrected'!BN117</f>
        <v>1.874906416163067E-4</v>
      </c>
      <c r="M118" s="19">
        <f t="shared" si="1"/>
        <v>7.0560994156674561E-5</v>
      </c>
      <c r="N118" s="98">
        <f>'summary-IS-corrected'!AR117</f>
        <v>3.1450043109832094E-4</v>
      </c>
      <c r="O118" s="98">
        <f>'summary-IS-corrected'!AS117</f>
        <v>2.782119198177454E-4</v>
      </c>
      <c r="P118" s="98">
        <f>'summary-IS-corrected'!AT117</f>
        <v>1.3305787469544347E-4</v>
      </c>
      <c r="Q118" s="98">
        <f>'summary-IS-corrected'!AU117</f>
        <v>2.0563489725659444E-4</v>
      </c>
      <c r="R118" s="98">
        <f>'summary-IS-corrected'!AV117</f>
        <v>0</v>
      </c>
      <c r="S118" s="98">
        <f>'summary-IS-corrected'!AW117</f>
        <v>1.5120213033573124E-4</v>
      </c>
      <c r="T118" s="98">
        <f>'summary-IS-corrected'!AX117</f>
        <v>2.963561754580332E-4</v>
      </c>
      <c r="U118" s="98">
        <f>'summary-IS-corrected'!AY117</f>
        <v>1.5120213033573124E-4</v>
      </c>
      <c r="V118" s="98">
        <f>'summary-IS-corrected'!AZ117</f>
        <v>0</v>
      </c>
      <c r="W118" s="98">
        <f>'summary-IS-corrected'!BA117</f>
        <v>7.318183108249391E-4</v>
      </c>
      <c r="X118" s="98">
        <f>'summary-IS-corrected'!BC117</f>
        <v>0</v>
      </c>
      <c r="Y118" s="98">
        <f>'summary-IS-corrected'!BD117</f>
        <v>0</v>
      </c>
      <c r="Z118" s="98">
        <f>'summary-IS-corrected'!BE117</f>
        <v>1.149136190551557E-4</v>
      </c>
      <c r="AA118" s="98">
        <f>'summary-IS-corrected'!BF117</f>
        <v>4.2336596494004739E-5</v>
      </c>
      <c r="AB118" s="98">
        <f>'summary-IS-corrected'!BG117</f>
        <v>9.676936341486799E-5</v>
      </c>
      <c r="AC118" s="98">
        <f>'summary-IS-corrected'!BH117</f>
        <v>6.048085213429248E-5</v>
      </c>
      <c r="AD118" s="98">
        <f>'summary-IS-corrected'!BI117</f>
        <v>3.8707745365947191E-4</v>
      </c>
      <c r="AE118" s="98">
        <f>'summary-IS-corrected'!BJ117</f>
        <v>0</v>
      </c>
      <c r="AF118" s="98">
        <f>'summary-IS-corrected'!BK117</f>
        <v>6.048085213429248E-5</v>
      </c>
      <c r="AG118" s="98">
        <f>'summary-IS-corrected'!BL117</f>
        <v>4.2336596494004739E-5</v>
      </c>
      <c r="AH118" s="98">
        <f>'summary-IS-corrected'!BM117</f>
        <v>1.3305787469544347E-4</v>
      </c>
    </row>
    <row r="119" spans="1:34" x14ac:dyDescent="0.2">
      <c r="A119">
        <f>'imported summary from web'!A118</f>
        <v>480.3</v>
      </c>
      <c r="B119" t="str">
        <f>'imported summary from web'!B118</f>
        <v>C23H46O7PN</v>
      </c>
      <c r="C119" s="2" t="str">
        <f>'imported summary from web'!C118</f>
        <v>LPE(18:1)</v>
      </c>
      <c r="D119" s="69"/>
      <c r="E119" s="237">
        <f>'summary-IS-corrected'!AL118</f>
        <v>8.8302044116067026E-4</v>
      </c>
      <c r="F119" s="237">
        <f>'summary-IS-corrected'!AM118</f>
        <v>4.6570256143405232E-4</v>
      </c>
      <c r="G119" s="237">
        <f>'summary-IS-corrected'!AN118</f>
        <v>3.9312553887290124E-4</v>
      </c>
      <c r="H119" s="237">
        <f>'summary-IS-corrected'!AO118</f>
        <v>1.3910595990887276E-4</v>
      </c>
      <c r="I119" s="237">
        <f>'summary-IS-corrected'!AP118</f>
        <v>9.3745320808153354E-4</v>
      </c>
      <c r="J119" s="98">
        <f>'summary-IS-corrected'!AQ118</f>
        <v>9.7374171936210913E-4</v>
      </c>
      <c r="K119" s="98">
        <f>'summary-IS-corrected'!BB118</f>
        <v>1.0826072532038355E-3</v>
      </c>
      <c r="L119" s="98">
        <f>'summary-IS-corrected'!BN118</f>
        <v>3.2054851631175017E-4</v>
      </c>
      <c r="M119" s="19">
        <f t="shared" si="1"/>
        <v>7.9229916295923172E-4</v>
      </c>
      <c r="N119" s="98">
        <f>'summary-IS-corrected'!AR118</f>
        <v>6.6528937347721791E-5</v>
      </c>
      <c r="O119" s="98">
        <f>'summary-IS-corrected'!AS118</f>
        <v>7.0157788475779296E-4</v>
      </c>
      <c r="P119" s="98">
        <f>'summary-IS-corrected'!AT118</f>
        <v>3.9312553887290124E-4</v>
      </c>
      <c r="Q119" s="98">
        <f>'summary-IS-corrected'!AU118</f>
        <v>2.0623970577793738E-3</v>
      </c>
      <c r="R119" s="98">
        <f>'summary-IS-corrected'!AV118</f>
        <v>3.2054851631175017E-4</v>
      </c>
      <c r="S119" s="98">
        <f>'summary-IS-corrected'!AW118</f>
        <v>9.9188597500239682E-4</v>
      </c>
      <c r="T119" s="98">
        <f>'summary-IS-corrected'!AX118</f>
        <v>6.6528937347721791E-5</v>
      </c>
      <c r="U119" s="98">
        <f>'summary-IS-corrected'!AY118</f>
        <v>1.3184825765275765E-3</v>
      </c>
      <c r="V119" s="98">
        <f>'summary-IS-corrected'!AZ118</f>
        <v>3.5683702759232576E-4</v>
      </c>
      <c r="W119" s="98">
        <f>'summary-IS-corrected'!BA118</f>
        <v>8.5761848326426741E-3</v>
      </c>
      <c r="X119" s="98">
        <f>'summary-IS-corrected'!BC118</f>
        <v>1.2277612983261374E-3</v>
      </c>
      <c r="Y119" s="98">
        <f>'summary-IS-corrected'!BD118</f>
        <v>1.2096170426858567E-5</v>
      </c>
      <c r="Z119" s="98">
        <f>'summary-IS-corrected'!BE118</f>
        <v>3.042186862354912E-3</v>
      </c>
      <c r="AA119" s="98">
        <f>'summary-IS-corrected'!BF118</f>
        <v>1.7539447118944824E-4</v>
      </c>
      <c r="AB119" s="98">
        <f>'summary-IS-corrected'!BG118</f>
        <v>4.4755830579376452E-4</v>
      </c>
      <c r="AC119" s="98">
        <f>'summary-IS-corrected'!BH118</f>
        <v>2.2982723811031141E-4</v>
      </c>
      <c r="AD119" s="98">
        <f>'summary-IS-corrected'!BI118</f>
        <v>5.0199107271462775E-4</v>
      </c>
      <c r="AE119" s="98">
        <f>'summary-IS-corrected'!BJ118</f>
        <v>4.4755830579376452E-4</v>
      </c>
      <c r="AF119" s="98">
        <f>'summary-IS-corrected'!BK118</f>
        <v>1.6995119449736188E-3</v>
      </c>
      <c r="AG119" s="98">
        <f>'summary-IS-corrected'!BL118</f>
        <v>1.0281744862829727E-4</v>
      </c>
      <c r="AH119" s="98">
        <f>'summary-IS-corrected'!BM118</f>
        <v>1.336626832167864E-3</v>
      </c>
    </row>
    <row r="120" spans="1:34" x14ac:dyDescent="0.2">
      <c r="A120">
        <f>'imported summary from web'!A119</f>
        <v>500.3</v>
      </c>
      <c r="B120" t="str">
        <f>'imported summary from web'!B119</f>
        <v>C25H42O7PN</v>
      </c>
      <c r="C120" s="2" t="str">
        <f>'imported summary from web'!C119</f>
        <v>LPE(20:5)</v>
      </c>
      <c r="D120" s="69"/>
      <c r="E120" s="237">
        <f>'summary-IS-corrected'!AL119</f>
        <v>1.2700978948201422E-4</v>
      </c>
      <c r="F120" s="237">
        <f>'summary-IS-corrected'!AM119</f>
        <v>5.4432766920863238E-5</v>
      </c>
      <c r="G120" s="237">
        <f>'summary-IS-corrected'!AN119</f>
        <v>2.1773106768345295E-4</v>
      </c>
      <c r="H120" s="237">
        <f>'summary-IS-corrected'!AO119</f>
        <v>2.9030809024460397E-4</v>
      </c>
      <c r="I120" s="237">
        <f>'summary-IS-corrected'!AP119</f>
        <v>1.8144255640287747E-4</v>
      </c>
      <c r="J120" s="98">
        <f>'summary-IS-corrected'!AQ119</f>
        <v>7.2577022561150993E-5</v>
      </c>
      <c r="K120" s="98">
        <f>'summary-IS-corrected'!BB119</f>
        <v>2.3587532332374069E-4</v>
      </c>
      <c r="L120" s="98">
        <f>'summary-IS-corrected'!BN119</f>
        <v>1.0886553384172648E-4</v>
      </c>
      <c r="M120" s="19">
        <f t="shared" si="1"/>
        <v>1.391059599088727E-4</v>
      </c>
      <c r="N120" s="98">
        <f>'summary-IS-corrected'!AR119</f>
        <v>2.3587532332374069E-4</v>
      </c>
      <c r="O120" s="98">
        <f>'summary-IS-corrected'!AS119</f>
        <v>3.6288511280575494E-4</v>
      </c>
      <c r="P120" s="98">
        <f>'summary-IS-corrected'!AT119</f>
        <v>6.531932030503588E-4</v>
      </c>
      <c r="Q120" s="98">
        <f>'summary-IS-corrected'!AU119</f>
        <v>3.265966015251794E-4</v>
      </c>
      <c r="R120" s="98">
        <f>'summary-IS-corrected'!AV119</f>
        <v>1.8144255640287747E-4</v>
      </c>
      <c r="S120" s="98">
        <f>'summary-IS-corrected'!AW119</f>
        <v>6.713374586906466E-4</v>
      </c>
      <c r="T120" s="98">
        <f>'summary-IS-corrected'!AX119</f>
        <v>0</v>
      </c>
      <c r="U120" s="98">
        <f>'summary-IS-corrected'!AY119</f>
        <v>3.447408571654672E-4</v>
      </c>
      <c r="V120" s="98">
        <f>'summary-IS-corrected'!AZ119</f>
        <v>1.8144255640287748E-5</v>
      </c>
      <c r="W120" s="98">
        <f>'summary-IS-corrected'!BA119</f>
        <v>1.6692715189064729E-3</v>
      </c>
      <c r="X120" s="98">
        <f>'summary-IS-corrected'!BC119</f>
        <v>1.0886553384172648E-4</v>
      </c>
      <c r="Y120" s="98">
        <f>'summary-IS-corrected'!BD119</f>
        <v>4.536063910071937E-4</v>
      </c>
      <c r="Z120" s="98">
        <f>'summary-IS-corrected'!BE119</f>
        <v>2.1773106768345295E-4</v>
      </c>
      <c r="AA120" s="98">
        <f>'summary-IS-corrected'!BF119</f>
        <v>1.4515404512230199E-4</v>
      </c>
      <c r="AB120" s="98">
        <f>'summary-IS-corrected'!BG119</f>
        <v>1.2700978948201422E-4</v>
      </c>
      <c r="AC120" s="98">
        <f>'summary-IS-corrected'!BH119</f>
        <v>2.7216383460431623E-4</v>
      </c>
      <c r="AD120" s="98">
        <f>'summary-IS-corrected'!BI119</f>
        <v>7.2577022561150993E-5</v>
      </c>
      <c r="AE120" s="98">
        <f>'summary-IS-corrected'!BJ119</f>
        <v>7.2577022561150993E-5</v>
      </c>
      <c r="AF120" s="98">
        <f>'summary-IS-corrected'!BK119</f>
        <v>3.447408571654672E-4</v>
      </c>
      <c r="AG120" s="98">
        <f>'summary-IS-corrected'!BL119</f>
        <v>0</v>
      </c>
      <c r="AH120" s="98">
        <f>'summary-IS-corrected'!BM119</f>
        <v>9.0721278201438734E-5</v>
      </c>
    </row>
    <row r="121" spans="1:34" x14ac:dyDescent="0.2">
      <c r="A121">
        <f>'imported summary from web'!A120</f>
        <v>502.3</v>
      </c>
      <c r="B121" t="str">
        <f>'imported summary from web'!B120</f>
        <v>C25H44O7PN</v>
      </c>
      <c r="C121" s="2" t="str">
        <f>'imported summary from web'!C120</f>
        <v>LPE(20:4)</v>
      </c>
      <c r="D121" s="69"/>
      <c r="E121" s="237">
        <f>'summary-IS-corrected'!AL120</f>
        <v>2.4192340853716998E-5</v>
      </c>
      <c r="F121" s="237">
        <f>'summary-IS-corrected'!AM120</f>
        <v>6.0480852134292426E-6</v>
      </c>
      <c r="G121" s="237">
        <f>'summary-IS-corrected'!AN120</f>
        <v>1.149136190551557E-4</v>
      </c>
      <c r="H121" s="237">
        <f>'summary-IS-corrected'!AO120</f>
        <v>6.0480852134292426E-6</v>
      </c>
      <c r="I121" s="237">
        <f>'summary-IS-corrected'!AP120</f>
        <v>0</v>
      </c>
      <c r="J121" s="98">
        <f>'summary-IS-corrected'!AQ120</f>
        <v>0</v>
      </c>
      <c r="K121" s="98">
        <f>'summary-IS-corrected'!BB120</f>
        <v>9.676936341486799E-5</v>
      </c>
      <c r="L121" s="98">
        <f>'summary-IS-corrected'!BN120</f>
        <v>0</v>
      </c>
      <c r="M121" s="19">
        <f t="shared" si="1"/>
        <v>3.2256454471622666E-5</v>
      </c>
      <c r="N121" s="98">
        <f>'summary-IS-corrected'!AR120</f>
        <v>9.676936341486799E-5</v>
      </c>
      <c r="O121" s="98">
        <f>'summary-IS-corrected'!AS120</f>
        <v>0</v>
      </c>
      <c r="P121" s="98">
        <f>'summary-IS-corrected'!AT120</f>
        <v>7.8625107774580222E-5</v>
      </c>
      <c r="Q121" s="98">
        <f>'summary-IS-corrected'!AU120</f>
        <v>6.0480852134292426E-6</v>
      </c>
      <c r="R121" s="98">
        <f>'summary-IS-corrected'!AV120</f>
        <v>1.6934638597601896E-4</v>
      </c>
      <c r="S121" s="98">
        <f>'summary-IS-corrected'!AW120</f>
        <v>0</v>
      </c>
      <c r="T121" s="98">
        <f>'summary-IS-corrected'!AX120</f>
        <v>0</v>
      </c>
      <c r="U121" s="98">
        <f>'summary-IS-corrected'!AY120</f>
        <v>0</v>
      </c>
      <c r="V121" s="98">
        <f>'summary-IS-corrected'!AZ120</f>
        <v>7.8625107774580222E-5</v>
      </c>
      <c r="W121" s="98">
        <f>'summary-IS-corrected'!BA120</f>
        <v>2.963561754580332E-4</v>
      </c>
      <c r="X121" s="98">
        <f>'summary-IS-corrected'!BC120</f>
        <v>6.048085213429248E-5</v>
      </c>
      <c r="Y121" s="98">
        <f>'summary-IS-corrected'!BD120</f>
        <v>0</v>
      </c>
      <c r="Z121" s="98">
        <f>'summary-IS-corrected'!BE120</f>
        <v>6.0480852134292426E-6</v>
      </c>
      <c r="AA121" s="98">
        <f>'summary-IS-corrected'!BF120</f>
        <v>6.0480852134292426E-6</v>
      </c>
      <c r="AB121" s="98">
        <f>'summary-IS-corrected'!BG120</f>
        <v>2.4192340853716998E-4</v>
      </c>
      <c r="AC121" s="98">
        <f>'summary-IS-corrected'!BH120</f>
        <v>0</v>
      </c>
      <c r="AD121" s="98">
        <f>'summary-IS-corrected'!BI120</f>
        <v>6.0480852134292426E-6</v>
      </c>
      <c r="AE121" s="98">
        <f>'summary-IS-corrected'!BJ120</f>
        <v>6.0480852134292426E-6</v>
      </c>
      <c r="AF121" s="98">
        <f>'summary-IS-corrected'!BK120</f>
        <v>9.676936341486799E-5</v>
      </c>
      <c r="AG121" s="98">
        <f>'summary-IS-corrected'!BL120</f>
        <v>6.048085213429248E-5</v>
      </c>
      <c r="AH121" s="98">
        <f>'summary-IS-corrected'!BM120</f>
        <v>3.3264468673860868E-4</v>
      </c>
    </row>
    <row r="122" spans="1:34" x14ac:dyDescent="0.2">
      <c r="A122">
        <f>'imported summary from web'!A121</f>
        <v>504.3</v>
      </c>
      <c r="B122" t="str">
        <f>'imported summary from web'!B121</f>
        <v>C25H46O7PN</v>
      </c>
      <c r="C122" s="2" t="str">
        <f>'imported summary from web'!C121</f>
        <v>LPE(20:3)</v>
      </c>
      <c r="D122" s="69"/>
      <c r="E122" s="237">
        <f>'summary-IS-corrected'!AL121</f>
        <v>4.7779873186091061E-4</v>
      </c>
      <c r="F122" s="237">
        <f>'summary-IS-corrected'!AM121</f>
        <v>0</v>
      </c>
      <c r="G122" s="237">
        <f>'summary-IS-corrected'!AN121</f>
        <v>0</v>
      </c>
      <c r="H122" s="237">
        <f>'summary-IS-corrected'!AO121</f>
        <v>1.5120213033573124E-4</v>
      </c>
      <c r="I122" s="237">
        <f>'summary-IS-corrected'!AP121</f>
        <v>0</v>
      </c>
      <c r="J122" s="98">
        <f>'summary-IS-corrected'!AQ121</f>
        <v>0</v>
      </c>
      <c r="K122" s="98">
        <f>'summary-IS-corrected'!BB121</f>
        <v>0</v>
      </c>
      <c r="L122" s="98">
        <f>'summary-IS-corrected'!BN121</f>
        <v>2.4192340853716998E-5</v>
      </c>
      <c r="M122" s="19">
        <f t="shared" si="1"/>
        <v>8.0641136179056664E-6</v>
      </c>
      <c r="N122" s="98">
        <f>'summary-IS-corrected'!AR121</f>
        <v>1.5120213033573124E-4</v>
      </c>
      <c r="O122" s="98">
        <f>'summary-IS-corrected'!AS121</f>
        <v>7.318183108249391E-4</v>
      </c>
      <c r="P122" s="98">
        <f>'summary-IS-corrected'!AT121</f>
        <v>5.6852001006234948E-4</v>
      </c>
      <c r="Q122" s="98">
        <f>'summary-IS-corrected'!AU121</f>
        <v>0</v>
      </c>
      <c r="R122" s="98">
        <f>'summary-IS-corrected'!AV121</f>
        <v>0</v>
      </c>
      <c r="S122" s="98">
        <f>'summary-IS-corrected'!AW121</f>
        <v>5.1408724314148621E-4</v>
      </c>
      <c r="T122" s="98">
        <f>'summary-IS-corrected'!AX121</f>
        <v>4.5965447622062293E-4</v>
      </c>
      <c r="U122" s="98">
        <f>'summary-IS-corrected'!AY121</f>
        <v>6.0480852134292535E-5</v>
      </c>
      <c r="V122" s="98">
        <f>'summary-IS-corrected'!AZ121</f>
        <v>3.5078894237889648E-4</v>
      </c>
      <c r="W122" s="98">
        <f>'summary-IS-corrected'!BA121</f>
        <v>2.4192340853716998E-5</v>
      </c>
      <c r="X122" s="98">
        <f>'summary-IS-corrected'!BC121</f>
        <v>4.0522170929975965E-4</v>
      </c>
      <c r="Y122" s="98">
        <f>'summary-IS-corrected'!BD121</f>
        <v>1.1491361905515576E-4</v>
      </c>
      <c r="Z122" s="98">
        <f>'summary-IS-corrected'!BE121</f>
        <v>2.4192340853716998E-5</v>
      </c>
      <c r="AA122" s="98">
        <f>'summary-IS-corrected'!BF121</f>
        <v>2.6006766417745772E-4</v>
      </c>
      <c r="AB122" s="98">
        <f>'summary-IS-corrected'!BG121</f>
        <v>0</v>
      </c>
      <c r="AC122" s="98">
        <f>'summary-IS-corrected'!BH121</f>
        <v>1.330578746954435E-4</v>
      </c>
      <c r="AD122" s="98">
        <f>'summary-IS-corrected'!BI121</f>
        <v>4.4151022058033513E-4</v>
      </c>
      <c r="AE122" s="98">
        <f>'summary-IS-corrected'!BJ121</f>
        <v>0</v>
      </c>
      <c r="AF122" s="98">
        <f>'summary-IS-corrected'!BK121</f>
        <v>7.8625107774580222E-5</v>
      </c>
      <c r="AG122" s="98">
        <f>'summary-IS-corrected'!BL121</f>
        <v>0</v>
      </c>
      <c r="AH122" s="98">
        <f>'summary-IS-corrected'!BM121</f>
        <v>0</v>
      </c>
    </row>
    <row r="123" spans="1:34" x14ac:dyDescent="0.2">
      <c r="A123">
        <f>'imported summary from web'!A122</f>
        <v>506.3</v>
      </c>
      <c r="B123" t="str">
        <f>'imported summary from web'!B122</f>
        <v>C25H48O7PN</v>
      </c>
      <c r="C123" s="2" t="str">
        <f>'imported summary from web'!C122</f>
        <v>LPE(20:2)</v>
      </c>
      <c r="D123" s="69"/>
      <c r="E123" s="237">
        <f>'summary-IS-corrected'!AL122</f>
        <v>0</v>
      </c>
      <c r="F123" s="237">
        <f>'summary-IS-corrected'!AM122</f>
        <v>1.1491361905515572E-4</v>
      </c>
      <c r="G123" s="237">
        <f>'summary-IS-corrected'!AN122</f>
        <v>0</v>
      </c>
      <c r="H123" s="237">
        <f>'summary-IS-corrected'!AO122</f>
        <v>0</v>
      </c>
      <c r="I123" s="237">
        <f>'summary-IS-corrected'!AP122</f>
        <v>1.5120213033573121E-4</v>
      </c>
      <c r="J123" s="98">
        <f>'summary-IS-corrected'!AQ122</f>
        <v>1.1491361905515572E-4</v>
      </c>
      <c r="K123" s="98">
        <f>'summary-IS-corrected'!BB122</f>
        <v>0</v>
      </c>
      <c r="L123" s="98">
        <f>'summary-IS-corrected'!BN122</f>
        <v>2.4192340853716998E-5</v>
      </c>
      <c r="M123" s="19">
        <f t="shared" si="1"/>
        <v>4.636865330295757E-5</v>
      </c>
      <c r="N123" s="98">
        <f>'summary-IS-corrected'!AR122</f>
        <v>1.6934638597601896E-4</v>
      </c>
      <c r="O123" s="98">
        <f>'summary-IS-corrected'!AS122</f>
        <v>0</v>
      </c>
      <c r="P123" s="98">
        <f>'summary-IS-corrected'!AT122</f>
        <v>1.6934638597601896E-4</v>
      </c>
      <c r="Q123" s="98">
        <f>'summary-IS-corrected'!AU122</f>
        <v>2.4192340853716992E-4</v>
      </c>
      <c r="R123" s="98">
        <f>'summary-IS-corrected'!AV122</f>
        <v>1.8749064161630675E-4</v>
      </c>
      <c r="S123" s="98">
        <f>'summary-IS-corrected'!AW122</f>
        <v>3.5078894237889642E-4</v>
      </c>
      <c r="T123" s="98">
        <f>'summary-IS-corrected'!AX122</f>
        <v>2.2377915289688218E-4</v>
      </c>
      <c r="U123" s="98">
        <f>'summary-IS-corrected'!AY122</f>
        <v>4.2336596494004739E-5</v>
      </c>
      <c r="V123" s="98">
        <f>'summary-IS-corrected'!AZ122</f>
        <v>2.4192340853716998E-5</v>
      </c>
      <c r="W123" s="98">
        <f>'summary-IS-corrected'!BA122</f>
        <v>2.2377915289688218E-4</v>
      </c>
      <c r="X123" s="98">
        <f>'summary-IS-corrected'!BC122</f>
        <v>0</v>
      </c>
      <c r="Y123" s="98">
        <f>'summary-IS-corrected'!BD122</f>
        <v>0</v>
      </c>
      <c r="Z123" s="98">
        <f>'summary-IS-corrected'!BE122</f>
        <v>2.4192340853716992E-4</v>
      </c>
      <c r="AA123" s="98">
        <f>'summary-IS-corrected'!BF122</f>
        <v>0</v>
      </c>
      <c r="AB123" s="98">
        <f>'summary-IS-corrected'!BG122</f>
        <v>6.0480852134292494E-5</v>
      </c>
      <c r="AC123" s="98">
        <f>'summary-IS-corrected'!BH122</f>
        <v>0</v>
      </c>
      <c r="AD123" s="98">
        <f>'summary-IS-corrected'!BI122</f>
        <v>0</v>
      </c>
      <c r="AE123" s="98">
        <f>'summary-IS-corrected'!BJ122</f>
        <v>0</v>
      </c>
      <c r="AF123" s="98">
        <f>'summary-IS-corrected'!BK122</f>
        <v>0</v>
      </c>
      <c r="AG123" s="98">
        <f>'summary-IS-corrected'!BL122</f>
        <v>0</v>
      </c>
      <c r="AH123" s="98">
        <f>'summary-IS-corrected'!BM122</f>
        <v>0</v>
      </c>
    </row>
    <row r="124" spans="1:34" x14ac:dyDescent="0.2">
      <c r="A124">
        <f>'imported summary from web'!A123</f>
        <v>508.3</v>
      </c>
      <c r="B124" t="str">
        <f>'imported summary from web'!B123</f>
        <v>C25H50O7PN</v>
      </c>
      <c r="C124" s="2" t="str">
        <f>'imported summary from web'!C123</f>
        <v>LPE(20:1)</v>
      </c>
      <c r="D124" s="69"/>
      <c r="E124" s="237">
        <f>'summary-IS-corrected'!AL123</f>
        <v>7.8625107774580249E-5</v>
      </c>
      <c r="F124" s="237">
        <f>'summary-IS-corrected'!AM123</f>
        <v>1.6934638597601901E-4</v>
      </c>
      <c r="G124" s="237">
        <f>'summary-IS-corrected'!AN123</f>
        <v>0</v>
      </c>
      <c r="H124" s="237">
        <f>'summary-IS-corrected'!AO123</f>
        <v>0</v>
      </c>
      <c r="I124" s="237">
        <f>'summary-IS-corrected'!AP123</f>
        <v>3.8707745365947196E-4</v>
      </c>
      <c r="J124" s="98">
        <f>'summary-IS-corrected'!AQ123</f>
        <v>6.0480852134292562E-6</v>
      </c>
      <c r="K124" s="98">
        <f>'summary-IS-corrected'!BB123</f>
        <v>2.2377915289688218E-4</v>
      </c>
      <c r="L124" s="98">
        <f>'summary-IS-corrected'!BN123</f>
        <v>0</v>
      </c>
      <c r="M124" s="19">
        <f t="shared" si="1"/>
        <v>7.6609079370103817E-5</v>
      </c>
      <c r="N124" s="98">
        <f>'summary-IS-corrected'!AR123</f>
        <v>6.0480852134292562E-6</v>
      </c>
      <c r="O124" s="98">
        <f>'summary-IS-corrected'!AS123</f>
        <v>0</v>
      </c>
      <c r="P124" s="98">
        <f>'summary-IS-corrected'!AT123</f>
        <v>1.3305787469544347E-4</v>
      </c>
      <c r="Q124" s="98">
        <f>'summary-IS-corrected'!AU123</f>
        <v>6.0480852134292562E-6</v>
      </c>
      <c r="R124" s="98">
        <f>'summary-IS-corrected'!AV123</f>
        <v>4.2336596494004766E-5</v>
      </c>
      <c r="S124" s="98">
        <f>'summary-IS-corrected'!AW123</f>
        <v>0</v>
      </c>
      <c r="T124" s="98">
        <f>'summary-IS-corrected'!AX123</f>
        <v>4.2336596494004766E-5</v>
      </c>
      <c r="U124" s="98">
        <f>'summary-IS-corrected'!AY123</f>
        <v>1.5120213033573121E-4</v>
      </c>
      <c r="V124" s="98">
        <f>'summary-IS-corrected'!AZ123</f>
        <v>1.1491361905515573E-4</v>
      </c>
      <c r="W124" s="98">
        <f>'summary-IS-corrected'!BA123</f>
        <v>1.3305787469544352E-3</v>
      </c>
      <c r="X124" s="98">
        <f>'summary-IS-corrected'!BC123</f>
        <v>4.2336596494004766E-5</v>
      </c>
      <c r="Y124" s="98">
        <f>'summary-IS-corrected'!BD123</f>
        <v>7.8625107774580249E-5</v>
      </c>
      <c r="Z124" s="98">
        <f>'summary-IS-corrected'!BE123</f>
        <v>0</v>
      </c>
      <c r="AA124" s="98">
        <f>'summary-IS-corrected'!BF123</f>
        <v>0</v>
      </c>
      <c r="AB124" s="98">
        <f>'summary-IS-corrected'!BG123</f>
        <v>4.2336596494004766E-5</v>
      </c>
      <c r="AC124" s="98">
        <f>'summary-IS-corrected'!BH123</f>
        <v>1.5120213033573121E-4</v>
      </c>
      <c r="AD124" s="98">
        <f>'summary-IS-corrected'!BI123</f>
        <v>0</v>
      </c>
      <c r="AE124" s="98">
        <f>'summary-IS-corrected'!BJ123</f>
        <v>6.0480852134292562E-6</v>
      </c>
      <c r="AF124" s="98">
        <f>'summary-IS-corrected'!BK123</f>
        <v>6.0480852134292562E-6</v>
      </c>
      <c r="AG124" s="98">
        <f>'summary-IS-corrected'!BL123</f>
        <v>0</v>
      </c>
      <c r="AH124" s="98">
        <f>'summary-IS-corrected'!BM123</f>
        <v>0</v>
      </c>
    </row>
    <row r="125" spans="1:34" x14ac:dyDescent="0.2">
      <c r="A125">
        <f>'imported summary from web'!A124</f>
        <v>510.3</v>
      </c>
      <c r="B125" t="str">
        <f>'imported summary from web'!B124</f>
        <v>C25H52O7PN</v>
      </c>
      <c r="C125" s="2" t="str">
        <f>'imported summary from web'!C124</f>
        <v>LPE(20:0)</v>
      </c>
      <c r="D125" s="69"/>
      <c r="E125" s="237">
        <f>'summary-IS-corrected'!AL124</f>
        <v>9.6769363414867882E-5</v>
      </c>
      <c r="F125" s="237">
        <f>'summary-IS-corrected'!AM124</f>
        <v>0</v>
      </c>
      <c r="G125" s="237">
        <f>'summary-IS-corrected'!AN124</f>
        <v>2.6006766417745761E-4</v>
      </c>
      <c r="H125" s="237">
        <f>'summary-IS-corrected'!AO124</f>
        <v>4.2336596494004712E-5</v>
      </c>
      <c r="I125" s="237">
        <f>'summary-IS-corrected'!AP124</f>
        <v>2.0563489725659433E-4</v>
      </c>
      <c r="J125" s="98">
        <f>'summary-IS-corrected'!AQ124</f>
        <v>0</v>
      </c>
      <c r="K125" s="98">
        <f>'summary-IS-corrected'!BB124</f>
        <v>0</v>
      </c>
      <c r="L125" s="98">
        <f>'summary-IS-corrected'!BN124</f>
        <v>0</v>
      </c>
      <c r="M125" s="19">
        <f t="shared" si="1"/>
        <v>0</v>
      </c>
      <c r="N125" s="98">
        <f>'summary-IS-corrected'!AR124</f>
        <v>1.3305787469544347E-4</v>
      </c>
      <c r="O125" s="98">
        <f>'summary-IS-corrected'!AS124</f>
        <v>2.2377915289688202E-4</v>
      </c>
      <c r="P125" s="98">
        <f>'summary-IS-corrected'!AT124</f>
        <v>0</v>
      </c>
      <c r="Q125" s="98">
        <f>'summary-IS-corrected'!AU124</f>
        <v>5.5037575442206147E-4</v>
      </c>
      <c r="R125" s="98">
        <f>'summary-IS-corrected'!AV124</f>
        <v>0</v>
      </c>
      <c r="S125" s="98">
        <f>'summary-IS-corrected'!AW124</f>
        <v>0</v>
      </c>
      <c r="T125" s="98">
        <f>'summary-IS-corrected'!AX124</f>
        <v>0</v>
      </c>
      <c r="U125" s="98">
        <f>'summary-IS-corrected'!AY124</f>
        <v>7.6810682210551459E-4</v>
      </c>
      <c r="V125" s="98">
        <f>'summary-IS-corrected'!AZ124</f>
        <v>0</v>
      </c>
      <c r="W125" s="98">
        <f>'summary-IS-corrected'!BA124</f>
        <v>6.4109703262350056E-4</v>
      </c>
      <c r="X125" s="98">
        <f>'summary-IS-corrected'!BC124</f>
        <v>0</v>
      </c>
      <c r="Y125" s="98">
        <f>'summary-IS-corrected'!BD124</f>
        <v>2.0563489725659433E-4</v>
      </c>
      <c r="Z125" s="98">
        <f>'summary-IS-corrected'!BE124</f>
        <v>0</v>
      </c>
      <c r="AA125" s="98">
        <f>'summary-IS-corrected'!BF124</f>
        <v>0</v>
      </c>
      <c r="AB125" s="98">
        <f>'summary-IS-corrected'!BG124</f>
        <v>0</v>
      </c>
      <c r="AC125" s="98">
        <f>'summary-IS-corrected'!BH124</f>
        <v>1.3305787469544347E-4</v>
      </c>
      <c r="AD125" s="98">
        <f>'summary-IS-corrected'!BI124</f>
        <v>0</v>
      </c>
      <c r="AE125" s="98">
        <f>'summary-IS-corrected'!BJ124</f>
        <v>0</v>
      </c>
      <c r="AF125" s="98">
        <f>'summary-IS-corrected'!BK124</f>
        <v>0</v>
      </c>
      <c r="AG125" s="98">
        <f>'summary-IS-corrected'!BL124</f>
        <v>0</v>
      </c>
      <c r="AH125" s="98">
        <f>'summary-IS-corrected'!BM124</f>
        <v>0</v>
      </c>
    </row>
    <row r="126" spans="1:34" x14ac:dyDescent="0.2">
      <c r="A126">
        <f>'imported summary from web'!A125</f>
        <v>526.29999999999995</v>
      </c>
      <c r="B126" t="str">
        <f>'imported summary from web'!B125</f>
        <v>C27H44O7PN</v>
      </c>
      <c r="C126" s="2" t="str">
        <f>'imported summary from web'!C125</f>
        <v>LPE(22:6)</v>
      </c>
      <c r="D126" s="69"/>
      <c r="E126" s="237">
        <f>'summary-IS-corrected'!AL125</f>
        <v>2.7821191981774549E-3</v>
      </c>
      <c r="F126" s="237">
        <f>'summary-IS-corrected'!AM125</f>
        <v>3.4171681455875259E-3</v>
      </c>
      <c r="G126" s="237">
        <f>'summary-IS-corrected'!AN125</f>
        <v>4.8142758298896811E-3</v>
      </c>
      <c r="H126" s="237">
        <f>'summary-IS-corrected'!AO125</f>
        <v>1.8567621605227796E-3</v>
      </c>
      <c r="I126" s="237">
        <f>'summary-IS-corrected'!AP125</f>
        <v>2.890984732019181E-3</v>
      </c>
      <c r="J126" s="98">
        <f>'summary-IS-corrected'!AQ125</f>
        <v>4.7598430629688191E-3</v>
      </c>
      <c r="K126" s="98">
        <f>'summary-IS-corrected'!BB125</f>
        <v>2.8728404763788936E-3</v>
      </c>
      <c r="L126" s="98">
        <f>'summary-IS-corrected'!BN125</f>
        <v>2.636965153055153E-3</v>
      </c>
      <c r="M126" s="19">
        <f t="shared" si="1"/>
        <v>3.4232162308009549E-3</v>
      </c>
      <c r="N126" s="98">
        <f>'summary-IS-corrected'!AR125</f>
        <v>1.3487230025947226E-3</v>
      </c>
      <c r="O126" s="98">
        <f>'summary-IS-corrected'!AS125</f>
        <v>7.7536452436162955E-3</v>
      </c>
      <c r="P126" s="98">
        <f>'summary-IS-corrected'!AT125</f>
        <v>1.0039821454292555E-3</v>
      </c>
      <c r="Q126" s="98">
        <f>'summary-IS-corrected'!AU125</f>
        <v>4.7416988073285312E-3</v>
      </c>
      <c r="R126" s="98">
        <f>'summary-IS-corrected'!AV125</f>
        <v>1.2035689574724203E-3</v>
      </c>
      <c r="S126" s="98">
        <f>'summary-IS-corrected'!AW125</f>
        <v>5.1227281757745729E-3</v>
      </c>
      <c r="T126" s="98">
        <f>'summary-IS-corrected'!AX125</f>
        <v>8.2253958902637797E-4</v>
      </c>
      <c r="U126" s="98">
        <f>'summary-IS-corrected'!AY125</f>
        <v>2.0744932282062327E-3</v>
      </c>
      <c r="V126" s="98">
        <f>'summary-IS-corrected'!AZ125</f>
        <v>1.6571753484796144E-3</v>
      </c>
      <c r="W126" s="98">
        <f>'summary-IS-corrected'!BA125</f>
        <v>4.4858648028004738E-2</v>
      </c>
      <c r="X126" s="98">
        <f>'summary-IS-corrected'!BC125</f>
        <v>4.8505643411702578E-3</v>
      </c>
      <c r="Y126" s="98">
        <f>'summary-IS-corrected'!BD125</f>
        <v>3.7256204914724173E-3</v>
      </c>
      <c r="Z126" s="98">
        <f>'summary-IS-corrected'!BE125</f>
        <v>6.2295277698321263E-3</v>
      </c>
      <c r="AA126" s="98">
        <f>'summary-IS-corrected'!BF125</f>
        <v>4.2155153937601863E-3</v>
      </c>
      <c r="AB126" s="98">
        <f>'summary-IS-corrected'!BG125</f>
        <v>3.2175813335443607E-3</v>
      </c>
      <c r="AC126" s="98">
        <f>'summary-IS-corrected'!BH125</f>
        <v>2.9635617545803318E-3</v>
      </c>
      <c r="AD126" s="98">
        <f>'summary-IS-corrected'!BI125</f>
        <v>2.0382047169256574E-3</v>
      </c>
      <c r="AE126" s="98">
        <f>'summary-IS-corrected'!BJ125</f>
        <v>2.4736668522925631E-3</v>
      </c>
      <c r="AF126" s="98">
        <f>'summary-IS-corrected'!BK125</f>
        <v>4.5784005065659409E-3</v>
      </c>
      <c r="AG126" s="98">
        <f>'summary-IS-corrected'!BL125</f>
        <v>1.0402706567098309E-3</v>
      </c>
      <c r="AH126" s="98">
        <f>'summary-IS-corrected'!BM125</f>
        <v>5.1771609426954374E-3</v>
      </c>
    </row>
    <row r="127" spans="1:34" x14ac:dyDescent="0.2">
      <c r="A127">
        <f>'imported summary from web'!A126</f>
        <v>528.29999999999995</v>
      </c>
      <c r="B127" t="str">
        <f>'imported summary from web'!B126</f>
        <v>C27H46O7PN</v>
      </c>
      <c r="C127" s="2" t="str">
        <f>'imported summary from web'!C126</f>
        <v>LPE(22:5)</v>
      </c>
      <c r="D127" s="69"/>
      <c r="E127" s="237">
        <f>'summary-IS-corrected'!AL126</f>
        <v>4.1731787972661822E-4</v>
      </c>
      <c r="F127" s="237">
        <f>'summary-IS-corrected'!AM126</f>
        <v>0</v>
      </c>
      <c r="G127" s="237">
        <f>'summary-IS-corrected'!AN126</f>
        <v>3.9917362408633047E-4</v>
      </c>
      <c r="H127" s="237">
        <f>'summary-IS-corrected'!AO126</f>
        <v>0</v>
      </c>
      <c r="I127" s="237">
        <f>'summary-IS-corrected'!AP126</f>
        <v>1.2700978948201422E-4</v>
      </c>
      <c r="J127" s="98">
        <f>'summary-IS-corrected'!AQ126</f>
        <v>0</v>
      </c>
      <c r="K127" s="98">
        <f>'summary-IS-corrected'!BB126</f>
        <v>0</v>
      </c>
      <c r="L127" s="98">
        <f>'summary-IS-corrected'!BN126</f>
        <v>4.8989490228776918E-4</v>
      </c>
      <c r="M127" s="19">
        <f t="shared" si="1"/>
        <v>1.6329830076258973E-4</v>
      </c>
      <c r="N127" s="98">
        <f>'summary-IS-corrected'!AR126</f>
        <v>1.2700978948201422E-4</v>
      </c>
      <c r="O127" s="98">
        <f>'summary-IS-corrected'!AS126</f>
        <v>0</v>
      </c>
      <c r="P127" s="98">
        <f>'summary-IS-corrected'!AT126</f>
        <v>5.2618341356834466E-4</v>
      </c>
      <c r="Q127" s="98">
        <f>'summary-IS-corrected'!AU126</f>
        <v>4.8989490228776918E-4</v>
      </c>
      <c r="R127" s="98">
        <f>'summary-IS-corrected'!AV126</f>
        <v>0</v>
      </c>
      <c r="S127" s="98">
        <f>'summary-IS-corrected'!AW126</f>
        <v>0</v>
      </c>
      <c r="T127" s="98">
        <f>'summary-IS-corrected'!AX126</f>
        <v>0</v>
      </c>
      <c r="U127" s="98">
        <f>'summary-IS-corrected'!AY126</f>
        <v>5.4432766920863238E-5</v>
      </c>
      <c r="V127" s="98">
        <f>'summary-IS-corrected'!AZ126</f>
        <v>1.9958681204316524E-4</v>
      </c>
      <c r="W127" s="98">
        <f>'summary-IS-corrected'!BA126</f>
        <v>6.8948171433093439E-4</v>
      </c>
      <c r="X127" s="98">
        <f>'summary-IS-corrected'!BC126</f>
        <v>7.2577022561150993E-5</v>
      </c>
      <c r="Y127" s="98">
        <f>'summary-IS-corrected'!BD126</f>
        <v>8.7092427073381181E-4</v>
      </c>
      <c r="Z127" s="98">
        <f>'summary-IS-corrected'!BE126</f>
        <v>1.9958681204316524E-4</v>
      </c>
      <c r="AA127" s="98">
        <f>'summary-IS-corrected'!BF126</f>
        <v>6.3504894741007111E-4</v>
      </c>
      <c r="AB127" s="98">
        <f>'summary-IS-corrected'!BG126</f>
        <v>0</v>
      </c>
      <c r="AC127" s="98">
        <f>'summary-IS-corrected'!BH126</f>
        <v>7.2577022561150993E-5</v>
      </c>
      <c r="AD127" s="98">
        <f>'summary-IS-corrected'!BI126</f>
        <v>1.0886553384172648E-4</v>
      </c>
      <c r="AE127" s="98">
        <f>'summary-IS-corrected'!BJ126</f>
        <v>0</v>
      </c>
      <c r="AF127" s="98">
        <f>'summary-IS-corrected'!BK126</f>
        <v>1.8144255640287747E-4</v>
      </c>
      <c r="AG127" s="98">
        <f>'summary-IS-corrected'!BL126</f>
        <v>1.4515404512230199E-4</v>
      </c>
      <c r="AH127" s="98">
        <f>'summary-IS-corrected'!BM126</f>
        <v>0</v>
      </c>
    </row>
    <row r="128" spans="1:34" x14ac:dyDescent="0.2">
      <c r="A128" s="2" t="s">
        <v>6</v>
      </c>
      <c r="B128"/>
      <c r="C128" s="2" t="s">
        <v>6</v>
      </c>
      <c r="D128" s="71"/>
      <c r="E128" s="235">
        <f>'summary-IS-corrected'!AL127</f>
        <v>5.9513158500143814E-3</v>
      </c>
      <c r="F128" s="235">
        <f>'summary-IS-corrected'!AM127</f>
        <v>5.4190843512326075E-3</v>
      </c>
      <c r="G128" s="235">
        <f>'summary-IS-corrected'!AN127</f>
        <v>7.0218269327913564E-3</v>
      </c>
      <c r="H128" s="235">
        <f>'summary-IS-corrected'!AO127</f>
        <v>3.78610134360671E-3</v>
      </c>
      <c r="I128" s="235">
        <f>'summary-IS-corrected'!AP127</f>
        <v>5.7093924414772113E-3</v>
      </c>
      <c r="J128" s="20">
        <f>'summary-IS-corrected'!AQ127</f>
        <v>7.1669809779136605E-3</v>
      </c>
      <c r="K128" s="20">
        <f>'summary-IS-corrected'!BB127</f>
        <v>6.5379801157170181E-3</v>
      </c>
      <c r="L128" s="20">
        <f>'summary-IS-corrected'!BN127</f>
        <v>4.4695349727242152E-3</v>
      </c>
      <c r="M128" s="19">
        <f t="shared" si="1"/>
        <v>6.0581653554516307E-3</v>
      </c>
      <c r="N128" s="20">
        <f>'summary-IS-corrected'!AR127</f>
        <v>3.9977843260767341E-3</v>
      </c>
      <c r="O128" s="20">
        <f>'summary-IS-corrected'!AS127</f>
        <v>1.109218828142924E-2</v>
      </c>
      <c r="P128" s="20">
        <f>'summary-IS-corrected'!AT127</f>
        <v>3.8284379401007148E-3</v>
      </c>
      <c r="Q128" s="20">
        <f>'summary-IS-corrected'!AU127</f>
        <v>1.2102218512071928E-2</v>
      </c>
      <c r="R128" s="20">
        <f>'summary-IS-corrected'!AV127</f>
        <v>2.7821191981774545E-3</v>
      </c>
      <c r="S128" s="20">
        <f>'summary-IS-corrected'!AW127</f>
        <v>9.622503574565934E-3</v>
      </c>
      <c r="T128" s="20">
        <f>'summary-IS-corrected'!AX127</f>
        <v>2.4615706818657043E-3</v>
      </c>
      <c r="U128" s="20">
        <f>'summary-IS-corrected'!AY127</f>
        <v>5.4977094590071872E-3</v>
      </c>
      <c r="V128" s="20">
        <f>'summary-IS-corrected'!AZ127</f>
        <v>4.0764094338513138E-3</v>
      </c>
      <c r="W128" s="20">
        <f>'summary-IS-corrected'!BA127</f>
        <v>6.6323302450465138E-2</v>
      </c>
      <c r="X128" s="20">
        <f>'summary-IS-corrected'!BC127</f>
        <v>8.1709631233429156E-3</v>
      </c>
      <c r="Y128" s="20">
        <f>'summary-IS-corrected'!BD127</f>
        <v>7.3363273638896781E-3</v>
      </c>
      <c r="Z128" s="20">
        <f>'summary-IS-corrected'!BE127</f>
        <v>1.102565934408152E-2</v>
      </c>
      <c r="AA128" s="20">
        <f>'summary-IS-corrected'!BF127</f>
        <v>6.4291145818752924E-3</v>
      </c>
      <c r="AB128" s="20">
        <f>'summary-IS-corrected'!BG127</f>
        <v>4.8566124263836876E-3</v>
      </c>
      <c r="AC128" s="20">
        <f>'summary-IS-corrected'!BH127</f>
        <v>5.3827958399520317E-3</v>
      </c>
      <c r="AD128" s="20">
        <f>'summary-IS-corrected'!BI127</f>
        <v>4.2880924163213379E-3</v>
      </c>
      <c r="AE128" s="20">
        <f>'summary-IS-corrected'!BJ127</f>
        <v>3.4292643160143844E-3</v>
      </c>
      <c r="AF128" s="20">
        <f>'summary-IS-corrected'!BK127</f>
        <v>8.3947422762397968E-3</v>
      </c>
      <c r="AG128" s="20">
        <f>'summary-IS-corrected'!BL127</f>
        <v>2.01401237607194E-3</v>
      </c>
      <c r="AH128" s="20">
        <f>'summary-IS-corrected'!BM127</f>
        <v>9.8704750683165348E-3</v>
      </c>
    </row>
    <row r="129" spans="1:34" x14ac:dyDescent="0.2">
      <c r="A129">
        <f>'imported summary from web'!A129</f>
        <v>634.4</v>
      </c>
      <c r="B129" t="str">
        <f>'imported summary from web'!B129</f>
        <v>C33H64O8PN</v>
      </c>
      <c r="C129" s="2" t="str">
        <f>'imported summary from web'!C129</f>
        <v>PE(28:1)</v>
      </c>
      <c r="D129" s="69"/>
      <c r="E129" s="237">
        <f>'summary-IS-corrected'!AL128</f>
        <v>0</v>
      </c>
      <c r="F129" s="237">
        <f>'summary-IS-corrected'!AM128</f>
        <v>0</v>
      </c>
      <c r="G129" s="237">
        <f>'summary-IS-corrected'!AN128</f>
        <v>4.2481311375108276E-5</v>
      </c>
      <c r="H129" s="237">
        <f>'summary-IS-corrected'!AO128</f>
        <v>0</v>
      </c>
      <c r="I129" s="237">
        <f>'summary-IS-corrected'!AP128</f>
        <v>0</v>
      </c>
      <c r="J129" s="98">
        <f>'summary-IS-corrected'!AQ128</f>
        <v>0</v>
      </c>
      <c r="K129" s="98">
        <f>'summary-IS-corrected'!BB128</f>
        <v>9.3458885025238207E-5</v>
      </c>
      <c r="L129" s="98">
        <f>'summary-IS-corrected'!BN128</f>
        <v>0</v>
      </c>
      <c r="M129" s="19">
        <f t="shared" si="1"/>
        <v>3.1152961675079402E-5</v>
      </c>
      <c r="N129" s="98">
        <f>'summary-IS-corrected'!AR128</f>
        <v>0</v>
      </c>
      <c r="O129" s="98">
        <f>'summary-IS-corrected'!AS128</f>
        <v>0</v>
      </c>
      <c r="P129" s="98">
        <f>'summary-IS-corrected'!AT128</f>
        <v>1.1894767185030319E-4</v>
      </c>
      <c r="Q129" s="98">
        <f>'summary-IS-corrected'!AU128</f>
        <v>0</v>
      </c>
      <c r="R129" s="98">
        <f>'summary-IS-corrected'!AV128</f>
        <v>0</v>
      </c>
      <c r="S129" s="98">
        <f>'summary-IS-corrected'!AW128</f>
        <v>0</v>
      </c>
      <c r="T129" s="98">
        <f>'summary-IS-corrected'!AX128</f>
        <v>0</v>
      </c>
      <c r="U129" s="98">
        <f>'summary-IS-corrected'!AY128</f>
        <v>0</v>
      </c>
      <c r="V129" s="98">
        <f>'summary-IS-corrected'!AZ128</f>
        <v>0</v>
      </c>
      <c r="W129" s="98">
        <f>'summary-IS-corrected'!BA128</f>
        <v>0</v>
      </c>
      <c r="X129" s="98">
        <f>'summary-IS-corrected'!BC128</f>
        <v>0</v>
      </c>
      <c r="Y129" s="98">
        <f>'summary-IS-corrected'!BD128</f>
        <v>0</v>
      </c>
      <c r="Z129" s="98">
        <f>'summary-IS-corrected'!BE128</f>
        <v>0</v>
      </c>
      <c r="AA129" s="98">
        <f>'summary-IS-corrected'!BF128</f>
        <v>0</v>
      </c>
      <c r="AB129" s="98">
        <f>'summary-IS-corrected'!BG128</f>
        <v>0</v>
      </c>
      <c r="AC129" s="98">
        <f>'summary-IS-corrected'!BH128</f>
        <v>0</v>
      </c>
      <c r="AD129" s="98">
        <f>'summary-IS-corrected'!BI128</f>
        <v>0</v>
      </c>
      <c r="AE129" s="98">
        <f>'summary-IS-corrected'!BJ128</f>
        <v>0</v>
      </c>
      <c r="AF129" s="98">
        <f>'summary-IS-corrected'!BK128</f>
        <v>0</v>
      </c>
      <c r="AG129" s="98">
        <f>'summary-IS-corrected'!BL128</f>
        <v>4.2481311375108276E-5</v>
      </c>
      <c r="AH129" s="98">
        <f>'summary-IS-corrected'!BM128</f>
        <v>0</v>
      </c>
    </row>
    <row r="130" spans="1:34" x14ac:dyDescent="0.2">
      <c r="A130">
        <f>'imported summary from web'!A130</f>
        <v>636.5</v>
      </c>
      <c r="B130" t="str">
        <f>'imported summary from web'!B130</f>
        <v>C33H66O8PN</v>
      </c>
      <c r="C130" s="2" t="str">
        <f>'imported summary from web'!C130</f>
        <v>PE(28:0)</v>
      </c>
      <c r="D130" s="69"/>
      <c r="E130" s="237">
        <f>'summary-IS-corrected'!AL129</f>
        <v>0</v>
      </c>
      <c r="F130" s="237">
        <f>'summary-IS-corrected'!AM129</f>
        <v>0</v>
      </c>
      <c r="G130" s="237">
        <f>'summary-IS-corrected'!AN129</f>
        <v>0</v>
      </c>
      <c r="H130" s="237">
        <f>'summary-IS-corrected'!AO129</f>
        <v>0</v>
      </c>
      <c r="I130" s="237">
        <f>'summary-IS-corrected'!AP129</f>
        <v>0</v>
      </c>
      <c r="J130" s="98">
        <f>'summary-IS-corrected'!AQ129</f>
        <v>0</v>
      </c>
      <c r="K130" s="98">
        <f>'summary-IS-corrected'!BB129</f>
        <v>0</v>
      </c>
      <c r="L130" s="98">
        <f>'summary-IS-corrected'!BN129</f>
        <v>3.39850491000866E-5</v>
      </c>
      <c r="M130" s="19">
        <f t="shared" si="1"/>
        <v>1.1328349700028867E-5</v>
      </c>
      <c r="N130" s="98">
        <f>'summary-IS-corrected'!AR129</f>
        <v>0</v>
      </c>
      <c r="O130" s="98">
        <f>'summary-IS-corrected'!AS129</f>
        <v>0</v>
      </c>
      <c r="P130" s="98">
        <f>'summary-IS-corrected'!AT129</f>
        <v>8.4962622750216552E-5</v>
      </c>
      <c r="Q130" s="98">
        <f>'summary-IS-corrected'!AU129</f>
        <v>0</v>
      </c>
      <c r="R130" s="98">
        <f>'summary-IS-corrected'!AV129</f>
        <v>3.39850491000866E-5</v>
      </c>
      <c r="S130" s="98">
        <f>'summary-IS-corrected'!AW129</f>
        <v>2.3789534370060634E-4</v>
      </c>
      <c r="T130" s="98">
        <f>'summary-IS-corrected'!AX129</f>
        <v>0</v>
      </c>
      <c r="U130" s="98">
        <f>'summary-IS-corrected'!AY129</f>
        <v>3.39850491000866E-5</v>
      </c>
      <c r="V130" s="98">
        <f>'summary-IS-corrected'!AZ129</f>
        <v>0</v>
      </c>
      <c r="W130" s="98">
        <f>'summary-IS-corrected'!BA129</f>
        <v>0</v>
      </c>
      <c r="X130" s="98">
        <f>'summary-IS-corrected'!BC129</f>
        <v>0</v>
      </c>
      <c r="Y130" s="98">
        <f>'summary-IS-corrected'!BD129</f>
        <v>0</v>
      </c>
      <c r="Z130" s="98">
        <f>'summary-IS-corrected'!BE129</f>
        <v>0</v>
      </c>
      <c r="AA130" s="98">
        <f>'summary-IS-corrected'!BF129</f>
        <v>5.9473835925151579E-5</v>
      </c>
      <c r="AB130" s="98">
        <f>'summary-IS-corrected'!BG129</f>
        <v>0</v>
      </c>
      <c r="AC130" s="98">
        <f>'summary-IS-corrected'!BH129</f>
        <v>0</v>
      </c>
      <c r="AD130" s="98">
        <f>'summary-IS-corrected'!BI129</f>
        <v>0</v>
      </c>
      <c r="AE130" s="98">
        <f>'summary-IS-corrected'!BJ129</f>
        <v>0</v>
      </c>
      <c r="AF130" s="98">
        <f>'summary-IS-corrected'!BK129</f>
        <v>5.9473835925151579E-5</v>
      </c>
      <c r="AG130" s="98">
        <f>'summary-IS-corrected'!BL129</f>
        <v>0</v>
      </c>
      <c r="AH130" s="98">
        <f>'summary-IS-corrected'!BM129</f>
        <v>0</v>
      </c>
    </row>
    <row r="131" spans="1:34" x14ac:dyDescent="0.2">
      <c r="A131">
        <f>'imported summary from web'!A133</f>
        <v>662.5</v>
      </c>
      <c r="B131" t="str">
        <f>'imported summary from web'!B133</f>
        <v>C35H68O8PN</v>
      </c>
      <c r="C131" s="2" t="str">
        <f>'imported summary from web'!C133</f>
        <v>PE(30:1)</v>
      </c>
      <c r="D131" s="69"/>
      <c r="E131" s="237">
        <f>'summary-IS-corrected'!AL130</f>
        <v>0</v>
      </c>
      <c r="F131" s="237">
        <f>'summary-IS-corrected'!AM130</f>
        <v>0</v>
      </c>
      <c r="G131" s="237">
        <f>'summary-IS-corrected'!AN130</f>
        <v>0</v>
      </c>
      <c r="H131" s="237">
        <f>'summary-IS-corrected'!AO130</f>
        <v>0</v>
      </c>
      <c r="I131" s="237">
        <f>'summary-IS-corrected'!AP130</f>
        <v>0</v>
      </c>
      <c r="J131" s="98">
        <f>'summary-IS-corrected'!AQ130</f>
        <v>5.0977573650129931E-5</v>
      </c>
      <c r="K131" s="98">
        <f>'summary-IS-corrected'!BB130</f>
        <v>0</v>
      </c>
      <c r="L131" s="98">
        <f>'summary-IS-corrected'!BN130</f>
        <v>0</v>
      </c>
      <c r="M131" s="19">
        <f t="shared" si="1"/>
        <v>1.699252455004331E-5</v>
      </c>
      <c r="N131" s="98">
        <f>'summary-IS-corrected'!AR130</f>
        <v>0</v>
      </c>
      <c r="O131" s="98">
        <f>'summary-IS-corrected'!AS130</f>
        <v>0</v>
      </c>
      <c r="P131" s="98">
        <f>'summary-IS-corrected'!AT130</f>
        <v>0</v>
      </c>
      <c r="Q131" s="98">
        <f>'summary-IS-corrected'!AU130</f>
        <v>0</v>
      </c>
      <c r="R131" s="98">
        <f>'summary-IS-corrected'!AV130</f>
        <v>2.5488786825064965E-5</v>
      </c>
      <c r="S131" s="98">
        <f>'summary-IS-corrected'!AW130</f>
        <v>0</v>
      </c>
      <c r="T131" s="98">
        <f>'summary-IS-corrected'!AX130</f>
        <v>0</v>
      </c>
      <c r="U131" s="98">
        <f>'summary-IS-corrected'!AY130</f>
        <v>0</v>
      </c>
      <c r="V131" s="98">
        <f>'summary-IS-corrected'!AZ130</f>
        <v>0</v>
      </c>
      <c r="W131" s="98">
        <f>'summary-IS-corrected'!BA130</f>
        <v>0</v>
      </c>
      <c r="X131" s="98">
        <f>'summary-IS-corrected'!BC130</f>
        <v>0</v>
      </c>
      <c r="Y131" s="98">
        <f>'summary-IS-corrected'!BD130</f>
        <v>0</v>
      </c>
      <c r="Z131" s="98">
        <f>'summary-IS-corrected'!BE130</f>
        <v>0</v>
      </c>
      <c r="AA131" s="98">
        <f>'summary-IS-corrected'!BF130</f>
        <v>0</v>
      </c>
      <c r="AB131" s="98">
        <f>'summary-IS-corrected'!BG130</f>
        <v>0</v>
      </c>
      <c r="AC131" s="98">
        <f>'summary-IS-corrected'!BH130</f>
        <v>0</v>
      </c>
      <c r="AD131" s="98">
        <f>'summary-IS-corrected'!BI130</f>
        <v>0</v>
      </c>
      <c r="AE131" s="98">
        <f>'summary-IS-corrected'!BJ130</f>
        <v>0</v>
      </c>
      <c r="AF131" s="98">
        <f>'summary-IS-corrected'!BK130</f>
        <v>0</v>
      </c>
      <c r="AG131" s="98">
        <f>'summary-IS-corrected'!BL130</f>
        <v>5.0977573650129931E-5</v>
      </c>
      <c r="AH131" s="98">
        <f>'summary-IS-corrected'!BM130</f>
        <v>0</v>
      </c>
    </row>
    <row r="132" spans="1:34" x14ac:dyDescent="0.2">
      <c r="A132">
        <f>'imported summary from web'!A134</f>
        <v>664.5</v>
      </c>
      <c r="B132" t="str">
        <f>'imported summary from web'!B134</f>
        <v>C35H70O8PN</v>
      </c>
      <c r="C132" s="2" t="str">
        <f>'imported summary from web'!C134</f>
        <v>PE(30:0)</v>
      </c>
      <c r="D132" s="69"/>
      <c r="E132" s="237">
        <f>'summary-IS-corrected'!AL131</f>
        <v>0</v>
      </c>
      <c r="F132" s="237">
        <f>'summary-IS-corrected'!AM131</f>
        <v>0</v>
      </c>
      <c r="G132" s="237">
        <f>'summary-IS-corrected'!AN131</f>
        <v>0</v>
      </c>
      <c r="H132" s="237">
        <f>'summary-IS-corrected'!AO131</f>
        <v>0</v>
      </c>
      <c r="I132" s="237">
        <f>'summary-IS-corrected'!AP131</f>
        <v>3.3985049100086621E-5</v>
      </c>
      <c r="J132" s="98">
        <f>'summary-IS-corrected'!AQ131</f>
        <v>0</v>
      </c>
      <c r="K132" s="98">
        <f>'summary-IS-corrected'!BB131</f>
        <v>0</v>
      </c>
      <c r="L132" s="98">
        <f>'summary-IS-corrected'!BN131</f>
        <v>0</v>
      </c>
      <c r="M132" s="19">
        <f t="shared" si="1"/>
        <v>0</v>
      </c>
      <c r="N132" s="98">
        <f>'summary-IS-corrected'!AR131</f>
        <v>0</v>
      </c>
      <c r="O132" s="98">
        <f>'summary-IS-corrected'!AS131</f>
        <v>0</v>
      </c>
      <c r="P132" s="98">
        <f>'summary-IS-corrected'!AT131</f>
        <v>1.6142898322541143E-4</v>
      </c>
      <c r="Q132" s="98">
        <f>'summary-IS-corrected'!AU131</f>
        <v>0</v>
      </c>
      <c r="R132" s="98">
        <f>'summary-IS-corrected'!AV131</f>
        <v>0</v>
      </c>
      <c r="S132" s="98">
        <f>'summary-IS-corrected'!AW131</f>
        <v>0</v>
      </c>
      <c r="T132" s="98">
        <f>'summary-IS-corrected'!AX131</f>
        <v>0</v>
      </c>
      <c r="U132" s="98">
        <f>'summary-IS-corrected'!AY131</f>
        <v>0</v>
      </c>
      <c r="V132" s="98">
        <f>'summary-IS-corrected'!AZ131</f>
        <v>0</v>
      </c>
      <c r="W132" s="98">
        <f>'summary-IS-corrected'!BA131</f>
        <v>0</v>
      </c>
      <c r="X132" s="98">
        <f>'summary-IS-corrected'!BC131</f>
        <v>0</v>
      </c>
      <c r="Y132" s="98">
        <f>'summary-IS-corrected'!BD131</f>
        <v>0</v>
      </c>
      <c r="Z132" s="98">
        <f>'summary-IS-corrected'!BE131</f>
        <v>0</v>
      </c>
      <c r="AA132" s="98">
        <f>'summary-IS-corrected'!BF131</f>
        <v>0</v>
      </c>
      <c r="AB132" s="98">
        <f>'summary-IS-corrected'!BG131</f>
        <v>0</v>
      </c>
      <c r="AC132" s="98">
        <f>'summary-IS-corrected'!BH131</f>
        <v>0</v>
      </c>
      <c r="AD132" s="98">
        <f>'summary-IS-corrected'!BI131</f>
        <v>0</v>
      </c>
      <c r="AE132" s="98">
        <f>'summary-IS-corrected'!BJ131</f>
        <v>0</v>
      </c>
      <c r="AF132" s="98">
        <f>'summary-IS-corrected'!BK131</f>
        <v>0</v>
      </c>
      <c r="AG132" s="98">
        <f>'summary-IS-corrected'!BL131</f>
        <v>1.1045140957528153E-4</v>
      </c>
      <c r="AH132" s="98">
        <f>'summary-IS-corrected'!BM131</f>
        <v>0</v>
      </c>
    </row>
    <row r="133" spans="1:34" x14ac:dyDescent="0.2">
      <c r="A133">
        <f>'imported summary from web'!A140</f>
        <v>688.5</v>
      </c>
      <c r="B133" t="str">
        <f>'imported summary from web'!B140</f>
        <v>C37H70O8PN</v>
      </c>
      <c r="C133" s="2" t="str">
        <f>'imported summary from web'!C140</f>
        <v>PE(32:2)</v>
      </c>
      <c r="D133" s="69"/>
      <c r="E133" s="237">
        <f>'summary-IS-corrected'!AL132</f>
        <v>0</v>
      </c>
      <c r="F133" s="237">
        <f>'summary-IS-corrected'!AM132</f>
        <v>0</v>
      </c>
      <c r="G133" s="237">
        <f>'summary-IS-corrected'!AN132</f>
        <v>0</v>
      </c>
      <c r="H133" s="237">
        <f>'summary-IS-corrected'!AO132</f>
        <v>0</v>
      </c>
      <c r="I133" s="237">
        <f>'summary-IS-corrected'!AP132</f>
        <v>4.2481311375108283E-5</v>
      </c>
      <c r="J133" s="98">
        <f>'summary-IS-corrected'!AQ132</f>
        <v>0</v>
      </c>
      <c r="K133" s="98">
        <f>'summary-IS-corrected'!BB132</f>
        <v>0</v>
      </c>
      <c r="L133" s="98">
        <f>'summary-IS-corrected'!BN132</f>
        <v>0</v>
      </c>
      <c r="M133" s="19">
        <f t="shared" si="1"/>
        <v>0</v>
      </c>
      <c r="N133" s="98">
        <f>'summary-IS-corrected'!AR132</f>
        <v>0</v>
      </c>
      <c r="O133" s="98">
        <f>'summary-IS-corrected'!AS132</f>
        <v>0</v>
      </c>
      <c r="P133" s="98">
        <f>'summary-IS-corrected'!AT132</f>
        <v>0</v>
      </c>
      <c r="Q133" s="98">
        <f>'summary-IS-corrected'!AU132</f>
        <v>0</v>
      </c>
      <c r="R133" s="98">
        <f>'summary-IS-corrected'!AV132</f>
        <v>0</v>
      </c>
      <c r="S133" s="98">
        <f>'summary-IS-corrected'!AW132</f>
        <v>0</v>
      </c>
      <c r="T133" s="98">
        <f>'summary-IS-corrected'!AX132</f>
        <v>0</v>
      </c>
      <c r="U133" s="98">
        <f>'summary-IS-corrected'!AY132</f>
        <v>0</v>
      </c>
      <c r="V133" s="98">
        <f>'summary-IS-corrected'!AZ132</f>
        <v>0</v>
      </c>
      <c r="W133" s="98">
        <f>'summary-IS-corrected'!BA132</f>
        <v>0</v>
      </c>
      <c r="X133" s="98">
        <f>'summary-IS-corrected'!BC132</f>
        <v>0</v>
      </c>
      <c r="Y133" s="98">
        <f>'summary-IS-corrected'!BD132</f>
        <v>0</v>
      </c>
      <c r="Z133" s="98">
        <f>'summary-IS-corrected'!BE132</f>
        <v>0</v>
      </c>
      <c r="AA133" s="98">
        <f>'summary-IS-corrected'!BF132</f>
        <v>0</v>
      </c>
      <c r="AB133" s="98">
        <f>'summary-IS-corrected'!BG132</f>
        <v>0</v>
      </c>
      <c r="AC133" s="98">
        <f>'summary-IS-corrected'!BH132</f>
        <v>0</v>
      </c>
      <c r="AD133" s="98">
        <f>'summary-IS-corrected'!BI132</f>
        <v>0</v>
      </c>
      <c r="AE133" s="98">
        <f>'summary-IS-corrected'!BJ132</f>
        <v>0</v>
      </c>
      <c r="AF133" s="98">
        <f>'summary-IS-corrected'!BK132</f>
        <v>0</v>
      </c>
      <c r="AG133" s="98">
        <f>'summary-IS-corrected'!BL132</f>
        <v>0</v>
      </c>
      <c r="AH133" s="98">
        <f>'summary-IS-corrected'!BM132</f>
        <v>1.6992524550043304E-5</v>
      </c>
    </row>
    <row r="134" spans="1:34" x14ac:dyDescent="0.2">
      <c r="A134">
        <f>'imported summary from web'!A142</f>
        <v>690.5</v>
      </c>
      <c r="B134" t="str">
        <f>'imported summary from web'!B142</f>
        <v>C37H72O8PN</v>
      </c>
      <c r="C134" s="2" t="str">
        <f>'imported summary from web'!C142</f>
        <v>PE(32:1)</v>
      </c>
      <c r="D134" s="69"/>
      <c r="E134" s="237">
        <f>'summary-IS-corrected'!AL133</f>
        <v>0</v>
      </c>
      <c r="F134" s="237">
        <f>'summary-IS-corrected'!AM133</f>
        <v>0</v>
      </c>
      <c r="G134" s="237">
        <f>'summary-IS-corrected'!AN133</f>
        <v>2.5488786825064965E-5</v>
      </c>
      <c r="H134" s="237">
        <f>'summary-IS-corrected'!AO133</f>
        <v>2.5488786825064965E-5</v>
      </c>
      <c r="I134" s="237">
        <f>'summary-IS-corrected'!AP133</f>
        <v>1.0195514730025986E-4</v>
      </c>
      <c r="J134" s="98">
        <f>'summary-IS-corrected'!AQ133</f>
        <v>0</v>
      </c>
      <c r="K134" s="98">
        <f>'summary-IS-corrected'!BB133</f>
        <v>3.823318023759745E-4</v>
      </c>
      <c r="L134" s="98">
        <f>'summary-IS-corrected'!BN133</f>
        <v>0</v>
      </c>
      <c r="M134" s="19">
        <f t="shared" ref="M134:M197" si="2">AVERAGE(J134:L134)</f>
        <v>1.2744393412532484E-4</v>
      </c>
      <c r="N134" s="98">
        <f>'summary-IS-corrected'!AR133</f>
        <v>3.823318023759745E-4</v>
      </c>
      <c r="O134" s="98">
        <f>'summary-IS-corrected'!AS133</f>
        <v>0</v>
      </c>
      <c r="P134" s="98">
        <f>'summary-IS-corrected'!AT133</f>
        <v>2.5488786825064965E-5</v>
      </c>
      <c r="Q134" s="98">
        <f>'summary-IS-corrected'!AU133</f>
        <v>0</v>
      </c>
      <c r="R134" s="98">
        <f>'summary-IS-corrected'!AV133</f>
        <v>0</v>
      </c>
      <c r="S134" s="98">
        <f>'summary-IS-corrected'!AW133</f>
        <v>6.1173088380155906E-4</v>
      </c>
      <c r="T134" s="98">
        <f>'summary-IS-corrected'!AX133</f>
        <v>3.3135422872584448E-4</v>
      </c>
      <c r="U134" s="98">
        <f>'summary-IS-corrected'!AY133</f>
        <v>1.7842150777545474E-4</v>
      </c>
      <c r="V134" s="98">
        <f>'summary-IS-corrected'!AZ133</f>
        <v>0</v>
      </c>
      <c r="W134" s="98">
        <f>'summary-IS-corrected'!BA133</f>
        <v>4.8428694967623436E-4</v>
      </c>
      <c r="X134" s="98">
        <f>'summary-IS-corrected'!BC133</f>
        <v>0</v>
      </c>
      <c r="Y134" s="98">
        <f>'summary-IS-corrected'!BD133</f>
        <v>2.5488786825064965E-5</v>
      </c>
      <c r="Z134" s="98">
        <f>'summary-IS-corrected'!BE133</f>
        <v>0</v>
      </c>
      <c r="AA134" s="98">
        <f>'summary-IS-corrected'!BF133</f>
        <v>0</v>
      </c>
      <c r="AB134" s="98">
        <f>'summary-IS-corrected'!BG133</f>
        <v>0</v>
      </c>
      <c r="AC134" s="98">
        <f>'summary-IS-corrected'!BH133</f>
        <v>0</v>
      </c>
      <c r="AD134" s="98">
        <f>'summary-IS-corrected'!BI133</f>
        <v>0</v>
      </c>
      <c r="AE134" s="98">
        <f>'summary-IS-corrected'!BJ133</f>
        <v>7.6466360475194883E-5</v>
      </c>
      <c r="AF134" s="98">
        <f>'summary-IS-corrected'!BK133</f>
        <v>0</v>
      </c>
      <c r="AG134" s="98">
        <f>'summary-IS-corrected'!BL133</f>
        <v>0</v>
      </c>
      <c r="AH134" s="98">
        <f>'summary-IS-corrected'!BM133</f>
        <v>0</v>
      </c>
    </row>
    <row r="135" spans="1:34" x14ac:dyDescent="0.2">
      <c r="A135">
        <f>'imported summary from web'!A143</f>
        <v>692.5</v>
      </c>
      <c r="B135" t="str">
        <f>'imported summary from web'!B143</f>
        <v>C37H74O8PN</v>
      </c>
      <c r="C135" s="2" t="str">
        <f>'imported summary from web'!C143</f>
        <v>PE(32:0)</v>
      </c>
      <c r="D135" s="69"/>
      <c r="E135" s="237">
        <f>'summary-IS-corrected'!AL134</f>
        <v>0</v>
      </c>
      <c r="F135" s="237">
        <f>'summary-IS-corrected'!AM134</f>
        <v>9.3458885025238207E-5</v>
      </c>
      <c r="G135" s="237">
        <f>'summary-IS-corrected'!AN134</f>
        <v>0</v>
      </c>
      <c r="H135" s="237">
        <f>'summary-IS-corrected'!AO134</f>
        <v>3.4834675327588782E-4</v>
      </c>
      <c r="I135" s="237">
        <f>'summary-IS-corrected'!AP134</f>
        <v>6.7970098200173228E-5</v>
      </c>
      <c r="J135" s="98">
        <f>'summary-IS-corrected'!AQ134</f>
        <v>0</v>
      </c>
      <c r="K135" s="98">
        <f>'summary-IS-corrected'!BB134</f>
        <v>1.699252455004331E-4</v>
      </c>
      <c r="L135" s="98">
        <f>'summary-IS-corrected'!BN134</f>
        <v>6.7970098200173228E-5</v>
      </c>
      <c r="M135" s="19">
        <f t="shared" si="2"/>
        <v>7.9298447900202115E-5</v>
      </c>
      <c r="N135" s="98">
        <f>'summary-IS-corrected'!AR134</f>
        <v>0</v>
      </c>
      <c r="O135" s="98">
        <f>'summary-IS-corrected'!AS134</f>
        <v>4.2481311375108268E-4</v>
      </c>
      <c r="P135" s="98">
        <f>'summary-IS-corrected'!AT134</f>
        <v>1.699252455004331E-5</v>
      </c>
      <c r="Q135" s="98">
        <f>'summary-IS-corrected'!AU134</f>
        <v>9.3458885025238207E-5</v>
      </c>
      <c r="R135" s="98">
        <f>'summary-IS-corrected'!AV134</f>
        <v>1.444364586753681E-4</v>
      </c>
      <c r="S135" s="98">
        <f>'summary-IS-corrected'!AW134</f>
        <v>0</v>
      </c>
      <c r="T135" s="98">
        <f>'summary-IS-corrected'!AX134</f>
        <v>0</v>
      </c>
      <c r="U135" s="98">
        <f>'summary-IS-corrected'!AY134</f>
        <v>0</v>
      </c>
      <c r="V135" s="98">
        <f>'summary-IS-corrected'!AZ134</f>
        <v>1.1894767185030319E-4</v>
      </c>
      <c r="W135" s="98">
        <f>'summary-IS-corrected'!BA134</f>
        <v>0</v>
      </c>
      <c r="X135" s="98">
        <f>'summary-IS-corrected'!BC134</f>
        <v>9.3458885025238207E-5</v>
      </c>
      <c r="Y135" s="98">
        <f>'summary-IS-corrected'!BD134</f>
        <v>0</v>
      </c>
      <c r="Z135" s="98">
        <f>'summary-IS-corrected'!BE134</f>
        <v>9.3458885025238207E-5</v>
      </c>
      <c r="AA135" s="98">
        <f>'summary-IS-corrected'!BF134</f>
        <v>0</v>
      </c>
      <c r="AB135" s="98">
        <f>'summary-IS-corrected'!BG134</f>
        <v>3.9932432692601778E-4</v>
      </c>
      <c r="AC135" s="98">
        <f>'summary-IS-corrected'!BH134</f>
        <v>0</v>
      </c>
      <c r="AD135" s="98">
        <f>'summary-IS-corrected'!BI134</f>
        <v>0</v>
      </c>
      <c r="AE135" s="98">
        <f>'summary-IS-corrected'!BJ134</f>
        <v>0</v>
      </c>
      <c r="AF135" s="98">
        <f>'summary-IS-corrected'!BK134</f>
        <v>9.3458885025238207E-5</v>
      </c>
      <c r="AG135" s="98">
        <f>'summary-IS-corrected'!BL134</f>
        <v>1.1894767185030319E-4</v>
      </c>
      <c r="AH135" s="98">
        <f>'summary-IS-corrected'!BM134</f>
        <v>0</v>
      </c>
    </row>
    <row r="136" spans="1:34" x14ac:dyDescent="0.2">
      <c r="A136">
        <f>'imported summary from web'!A149</f>
        <v>712.5</v>
      </c>
      <c r="B136" t="str">
        <f>'imported summary from web'!B149</f>
        <v>C39H70O8PN</v>
      </c>
      <c r="C136" s="2" t="str">
        <f>'imported summary from web'!C149</f>
        <v>PE(34:4)</v>
      </c>
      <c r="D136" s="69"/>
      <c r="E136" s="237">
        <f>'summary-IS-corrected'!AL135</f>
        <v>0</v>
      </c>
      <c r="F136" s="237">
        <f>'summary-IS-corrected'!AM135</f>
        <v>0</v>
      </c>
      <c r="G136" s="237">
        <f>'summary-IS-corrected'!AN135</f>
        <v>0</v>
      </c>
      <c r="H136" s="237">
        <f>'summary-IS-corrected'!AO135</f>
        <v>0</v>
      </c>
      <c r="I136" s="237">
        <f>'summary-IS-corrected'!AP135</f>
        <v>0</v>
      </c>
      <c r="J136" s="98">
        <f>'summary-IS-corrected'!AQ135</f>
        <v>0</v>
      </c>
      <c r="K136" s="98">
        <f>'summary-IS-corrected'!BB135</f>
        <v>8.4962622750216552E-5</v>
      </c>
      <c r="L136" s="98">
        <f>'summary-IS-corrected'!BN135</f>
        <v>5.9473835925151573E-5</v>
      </c>
      <c r="M136" s="19">
        <f t="shared" si="2"/>
        <v>4.8145486225122706E-5</v>
      </c>
      <c r="N136" s="98">
        <f>'summary-IS-corrected'!AR135</f>
        <v>0</v>
      </c>
      <c r="O136" s="98">
        <f>'summary-IS-corrected'!AS135</f>
        <v>0</v>
      </c>
      <c r="P136" s="98">
        <f>'summary-IS-corrected'!AT135</f>
        <v>0</v>
      </c>
      <c r="Q136" s="98">
        <f>'summary-IS-corrected'!AU135</f>
        <v>0</v>
      </c>
      <c r="R136" s="98">
        <f>'summary-IS-corrected'!AV135</f>
        <v>0</v>
      </c>
      <c r="S136" s="98">
        <f>'summary-IS-corrected'!AW135</f>
        <v>0</v>
      </c>
      <c r="T136" s="98">
        <f>'summary-IS-corrected'!AX135</f>
        <v>0</v>
      </c>
      <c r="U136" s="98">
        <f>'summary-IS-corrected'!AY135</f>
        <v>0</v>
      </c>
      <c r="V136" s="98">
        <f>'summary-IS-corrected'!AZ135</f>
        <v>0</v>
      </c>
      <c r="W136" s="98">
        <f>'summary-IS-corrected'!BA135</f>
        <v>3.3985049100086621E-4</v>
      </c>
      <c r="X136" s="98">
        <f>'summary-IS-corrected'!BC135</f>
        <v>0</v>
      </c>
      <c r="Y136" s="98">
        <f>'summary-IS-corrected'!BD135</f>
        <v>0</v>
      </c>
      <c r="Z136" s="98">
        <f>'summary-IS-corrected'!BE135</f>
        <v>0</v>
      </c>
      <c r="AA136" s="98">
        <f>'summary-IS-corrected'!BF135</f>
        <v>8.4962622750216552E-6</v>
      </c>
      <c r="AB136" s="98">
        <f>'summary-IS-corrected'!BG135</f>
        <v>0</v>
      </c>
      <c r="AC136" s="98">
        <f>'summary-IS-corrected'!BH135</f>
        <v>0</v>
      </c>
      <c r="AD136" s="98">
        <f>'summary-IS-corrected'!BI135</f>
        <v>0</v>
      </c>
      <c r="AE136" s="98">
        <f>'summary-IS-corrected'!BJ135</f>
        <v>0</v>
      </c>
      <c r="AF136" s="98">
        <f>'summary-IS-corrected'!BK135</f>
        <v>0</v>
      </c>
      <c r="AG136" s="98">
        <f>'summary-IS-corrected'!BL135</f>
        <v>0</v>
      </c>
      <c r="AH136" s="98">
        <f>'summary-IS-corrected'!BM135</f>
        <v>0</v>
      </c>
    </row>
    <row r="137" spans="1:34" x14ac:dyDescent="0.2">
      <c r="A137">
        <f>'imported summary from web'!A150</f>
        <v>714.5</v>
      </c>
      <c r="B137" t="str">
        <f>'imported summary from web'!B150</f>
        <v>C39H72O8PN</v>
      </c>
      <c r="C137" s="2" t="str">
        <f>'imported summary from web'!C150</f>
        <v>PE(34:3)</v>
      </c>
      <c r="D137" s="69"/>
      <c r="E137" s="237">
        <f>'summary-IS-corrected'!AL136</f>
        <v>0</v>
      </c>
      <c r="F137" s="237">
        <f>'summary-IS-corrected'!AM136</f>
        <v>0</v>
      </c>
      <c r="G137" s="237">
        <f>'summary-IS-corrected'!AN136</f>
        <v>1.444364586753681E-4</v>
      </c>
      <c r="H137" s="237">
        <f>'summary-IS-corrected'!AO136</f>
        <v>0</v>
      </c>
      <c r="I137" s="237">
        <f>'summary-IS-corrected'!AP136</f>
        <v>0</v>
      </c>
      <c r="J137" s="98">
        <f>'summary-IS-corrected'!AQ136</f>
        <v>0</v>
      </c>
      <c r="K137" s="98">
        <f>'summary-IS-corrected'!BB136</f>
        <v>0</v>
      </c>
      <c r="L137" s="98">
        <f>'summary-IS-corrected'!BN136</f>
        <v>0</v>
      </c>
      <c r="M137" s="19">
        <f t="shared" si="2"/>
        <v>0</v>
      </c>
      <c r="N137" s="98">
        <f>'summary-IS-corrected'!AR136</f>
        <v>0</v>
      </c>
      <c r="O137" s="98">
        <f>'summary-IS-corrected'!AS136</f>
        <v>2.463916059756279E-4</v>
      </c>
      <c r="P137" s="98">
        <f>'summary-IS-corrected'!AT136</f>
        <v>6.7970098200173201E-5</v>
      </c>
      <c r="Q137" s="98">
        <f>'summary-IS-corrected'!AU136</f>
        <v>0</v>
      </c>
      <c r="R137" s="98">
        <f>'summary-IS-corrected'!AV136</f>
        <v>9.345888502523818E-5</v>
      </c>
      <c r="S137" s="98">
        <f>'summary-IS-corrected'!AW136</f>
        <v>6.7970098200173201E-5</v>
      </c>
      <c r="T137" s="98">
        <f>'summary-IS-corrected'!AX136</f>
        <v>0</v>
      </c>
      <c r="U137" s="98">
        <f>'summary-IS-corrected'!AY136</f>
        <v>0</v>
      </c>
      <c r="V137" s="98">
        <f>'summary-IS-corrected'!AZ136</f>
        <v>0</v>
      </c>
      <c r="W137" s="98">
        <f>'summary-IS-corrected'!BA136</f>
        <v>9.6007763707744705E-4</v>
      </c>
      <c r="X137" s="98">
        <f>'summary-IS-corrected'!BC136</f>
        <v>0</v>
      </c>
      <c r="Y137" s="98">
        <f>'summary-IS-corrected'!BD136</f>
        <v>1.6992524550043297E-5</v>
      </c>
      <c r="Z137" s="98">
        <f>'summary-IS-corrected'!BE136</f>
        <v>0</v>
      </c>
      <c r="AA137" s="98">
        <f>'summary-IS-corrected'!BF136</f>
        <v>0</v>
      </c>
      <c r="AB137" s="98">
        <f>'summary-IS-corrected'!BG136</f>
        <v>0</v>
      </c>
      <c r="AC137" s="98">
        <f>'summary-IS-corrected'!BH136</f>
        <v>1.6992524550043297E-5</v>
      </c>
      <c r="AD137" s="98">
        <f>'summary-IS-corrected'!BI136</f>
        <v>0</v>
      </c>
      <c r="AE137" s="98">
        <f>'summary-IS-corrected'!BJ136</f>
        <v>0</v>
      </c>
      <c r="AF137" s="98">
        <f>'summary-IS-corrected'!BK136</f>
        <v>1.1894767185030316E-4</v>
      </c>
      <c r="AG137" s="98">
        <f>'summary-IS-corrected'!BL136</f>
        <v>0</v>
      </c>
      <c r="AH137" s="98">
        <f>'summary-IS-corrected'!BM136</f>
        <v>0</v>
      </c>
    </row>
    <row r="138" spans="1:34" x14ac:dyDescent="0.2">
      <c r="A138">
        <f>'imported summary from web'!A151</f>
        <v>716.5</v>
      </c>
      <c r="B138" t="str">
        <f>'imported summary from web'!B151</f>
        <v>C39H74O8PN</v>
      </c>
      <c r="C138" s="2" t="str">
        <f>'imported summary from web'!C151</f>
        <v>PE(34:2)</v>
      </c>
      <c r="D138" s="69"/>
      <c r="E138" s="237">
        <f>'summary-IS-corrected'!AL137</f>
        <v>8.4962622750216552E-5</v>
      </c>
      <c r="F138" s="237">
        <f>'summary-IS-corrected'!AM137</f>
        <v>1.8691777005047641E-4</v>
      </c>
      <c r="G138" s="237">
        <f>'summary-IS-corrected'!AN137</f>
        <v>0</v>
      </c>
      <c r="H138" s="237">
        <f>'summary-IS-corrected'!AO137</f>
        <v>0</v>
      </c>
      <c r="I138" s="237">
        <f>'summary-IS-corrected'!AP137</f>
        <v>0</v>
      </c>
      <c r="J138" s="98">
        <f>'summary-IS-corrected'!AQ137</f>
        <v>0</v>
      </c>
      <c r="K138" s="98">
        <f>'summary-IS-corrected'!BB137</f>
        <v>8.4962622750216552E-6</v>
      </c>
      <c r="L138" s="98">
        <f>'summary-IS-corrected'!BN137</f>
        <v>1.1045140957528153E-4</v>
      </c>
      <c r="M138" s="19">
        <f t="shared" si="2"/>
        <v>3.9649223950101064E-5</v>
      </c>
      <c r="N138" s="98">
        <f>'summary-IS-corrected'!AR137</f>
        <v>8.4962622750216552E-5</v>
      </c>
      <c r="O138" s="98">
        <f>'summary-IS-corrected'!AS137</f>
        <v>3.3985049100086621E-5</v>
      </c>
      <c r="P138" s="98">
        <f>'summary-IS-corrected'!AT137</f>
        <v>2.3789534370060637E-4</v>
      </c>
      <c r="Q138" s="98">
        <f>'summary-IS-corrected'!AU137</f>
        <v>0</v>
      </c>
      <c r="R138" s="98">
        <f>'summary-IS-corrected'!AV137</f>
        <v>0</v>
      </c>
      <c r="S138" s="98">
        <f>'summary-IS-corrected'!AW137</f>
        <v>0</v>
      </c>
      <c r="T138" s="98">
        <f>'summary-IS-corrected'!AX137</f>
        <v>0</v>
      </c>
      <c r="U138" s="98">
        <f>'summary-IS-corrected'!AY137</f>
        <v>1.1045140957528153E-4</v>
      </c>
      <c r="V138" s="98">
        <f>'summary-IS-corrected'!AZ137</f>
        <v>0</v>
      </c>
      <c r="W138" s="98">
        <f>'summary-IS-corrected'!BA137</f>
        <v>1.6652674059042442E-3</v>
      </c>
      <c r="X138" s="98">
        <f>'summary-IS-corrected'!BC137</f>
        <v>0</v>
      </c>
      <c r="Y138" s="98">
        <f>'summary-IS-corrected'!BD137</f>
        <v>3.6533927782593121E-4</v>
      </c>
      <c r="Z138" s="98">
        <f>'summary-IS-corrected'!BE137</f>
        <v>3.3985049100086621E-5</v>
      </c>
      <c r="AA138" s="98">
        <f>'summary-IS-corrected'!BF137</f>
        <v>5.9473835925151573E-5</v>
      </c>
      <c r="AB138" s="98">
        <f>'summary-IS-corrected'!BG137</f>
        <v>0</v>
      </c>
      <c r="AC138" s="98">
        <f>'summary-IS-corrected'!BH137</f>
        <v>1.6142898322541143E-4</v>
      </c>
      <c r="AD138" s="98">
        <f>'summary-IS-corrected'!BI137</f>
        <v>8.4962622750216552E-5</v>
      </c>
      <c r="AE138" s="98">
        <f>'summary-IS-corrected'!BJ137</f>
        <v>0</v>
      </c>
      <c r="AF138" s="98">
        <f>'summary-IS-corrected'!BK137</f>
        <v>5.9473835925151573E-5</v>
      </c>
      <c r="AG138" s="98">
        <f>'summary-IS-corrected'!BL137</f>
        <v>8.4962622750216552E-5</v>
      </c>
      <c r="AH138" s="98">
        <f>'summary-IS-corrected'!BM137</f>
        <v>3.3985049100086621E-5</v>
      </c>
    </row>
    <row r="139" spans="1:34" x14ac:dyDescent="0.2">
      <c r="A139">
        <f>'imported summary from web'!A152</f>
        <v>718.5</v>
      </c>
      <c r="B139" t="str">
        <f>'imported summary from web'!B152</f>
        <v>C39H76O8PN</v>
      </c>
      <c r="C139" s="2" t="str">
        <f>'imported summary from web'!C152</f>
        <v>PE(34:1)</v>
      </c>
      <c r="D139" s="69"/>
      <c r="E139" s="237">
        <f>'summary-IS-corrected'!AL138</f>
        <v>3.9082806465099606E-4</v>
      </c>
      <c r="F139" s="237">
        <f>'summary-IS-corrected'!AM138</f>
        <v>7.2218229337684076E-4</v>
      </c>
      <c r="G139" s="237">
        <f>'summary-IS-corrected'!AN138</f>
        <v>7.2218229337684076E-4</v>
      </c>
      <c r="H139" s="237">
        <f>'summary-IS-corrected'!AO138</f>
        <v>7.2218229337684076E-4</v>
      </c>
      <c r="I139" s="237">
        <f>'summary-IS-corrected'!AP138</f>
        <v>1.1809804562280099E-3</v>
      </c>
      <c r="J139" s="98">
        <f>'summary-IS-corrected'!AQ138</f>
        <v>5.6924957242645083E-4</v>
      </c>
      <c r="K139" s="98">
        <f>'summary-IS-corrected'!BB138</f>
        <v>4.9278321195125592E-4</v>
      </c>
      <c r="L139" s="98">
        <f>'summary-IS-corrected'!BN138</f>
        <v>1.0025589484525554E-3</v>
      </c>
      <c r="M139" s="19">
        <f t="shared" si="2"/>
        <v>6.8819724427675397E-4</v>
      </c>
      <c r="N139" s="98">
        <f>'summary-IS-corrected'!AR138</f>
        <v>9.0060380115229547E-4</v>
      </c>
      <c r="O139" s="98">
        <f>'summary-IS-corrected'!AS138</f>
        <v>5.4376078560138593E-4</v>
      </c>
      <c r="P139" s="98">
        <f>'summary-IS-corrected'!AT138</f>
        <v>1.0280477352776201E-3</v>
      </c>
      <c r="Q139" s="98">
        <f>'summary-IS-corrected'!AU138</f>
        <v>2.1240655687554142E-4</v>
      </c>
      <c r="R139" s="98">
        <f>'summary-IS-corrected'!AV138</f>
        <v>2.8887291735073619E-4</v>
      </c>
      <c r="S139" s="98">
        <f>'summary-IS-corrected'!AW138</f>
        <v>1.0535365221026852E-3</v>
      </c>
      <c r="T139" s="98">
        <f>'summary-IS-corrected'!AX138</f>
        <v>8.7511501432723036E-4</v>
      </c>
      <c r="U139" s="98">
        <f>'summary-IS-corrected'!AY138</f>
        <v>4.9278321195125592E-4</v>
      </c>
      <c r="V139" s="98">
        <f>'summary-IS-corrected'!AZ138</f>
        <v>4.9278321195125592E-4</v>
      </c>
      <c r="W139" s="98">
        <f>'summary-IS-corrected'!BA138</f>
        <v>4.4945227434864546E-3</v>
      </c>
      <c r="X139" s="98">
        <f>'summary-IS-corrected'!BC138</f>
        <v>4.4180563830112607E-4</v>
      </c>
      <c r="Y139" s="98">
        <f>'summary-IS-corrected'!BD138</f>
        <v>2.8887291735073619E-4</v>
      </c>
      <c r="Z139" s="98">
        <f>'summary-IS-corrected'!BE138</f>
        <v>4.9278321195125592E-4</v>
      </c>
      <c r="AA139" s="98">
        <f>'summary-IS-corrected'!BF138</f>
        <v>3.9082806465099606E-4</v>
      </c>
      <c r="AB139" s="98">
        <f>'summary-IS-corrected'!BG138</f>
        <v>7.2218229337684076E-4</v>
      </c>
      <c r="AC139" s="98">
        <f>'summary-IS-corrected'!BH138</f>
        <v>3.3985049100086621E-4</v>
      </c>
      <c r="AD139" s="98">
        <f>'summary-IS-corrected'!BI138</f>
        <v>3.3985049100086621E-4</v>
      </c>
      <c r="AE139" s="98">
        <f>'summary-IS-corrected'!BJ138</f>
        <v>8.4962622750216579E-5</v>
      </c>
      <c r="AF139" s="98">
        <f>'summary-IS-corrected'!BK138</f>
        <v>2.6338413052567124E-4</v>
      </c>
      <c r="AG139" s="98">
        <f>'summary-IS-corrected'!BL138</f>
        <v>2.6338413052567124E-4</v>
      </c>
      <c r="AH139" s="98">
        <f>'summary-IS-corrected'!BM138</f>
        <v>1.3594019640034648E-4</v>
      </c>
    </row>
    <row r="140" spans="1:34" x14ac:dyDescent="0.2">
      <c r="A140">
        <f>'imported summary from web'!A153</f>
        <v>720.5</v>
      </c>
      <c r="B140" t="str">
        <f>'imported summary from web'!B153</f>
        <v>C39H78O8PN</v>
      </c>
      <c r="C140" s="2" t="str">
        <f>'imported summary from web'!C153</f>
        <v>PE(34:0)</v>
      </c>
      <c r="D140" s="69"/>
      <c r="E140" s="237">
        <f>'summary-IS-corrected'!AL139</f>
        <v>2.9736917962575786E-4</v>
      </c>
      <c r="F140" s="237">
        <f>'summary-IS-corrected'!AM139</f>
        <v>1.9541403232549806E-4</v>
      </c>
      <c r="G140" s="237">
        <f>'summary-IS-corrected'!AN139</f>
        <v>0</v>
      </c>
      <c r="H140" s="237">
        <f>'summary-IS-corrected'!AO139</f>
        <v>9.3458885025238207E-5</v>
      </c>
      <c r="I140" s="237">
        <f>'summary-IS-corrected'!AP139</f>
        <v>1.699252455004331E-4</v>
      </c>
      <c r="J140" s="98">
        <f>'summary-IS-corrected'!AQ139</f>
        <v>2.2090281915056301E-4</v>
      </c>
      <c r="K140" s="98">
        <f>'summary-IS-corrected'!BB139</f>
        <v>1.1894767185030319E-4</v>
      </c>
      <c r="L140" s="98">
        <f>'summary-IS-corrected'!BN139</f>
        <v>0</v>
      </c>
      <c r="M140" s="19">
        <f t="shared" si="2"/>
        <v>1.1328349700028874E-4</v>
      </c>
      <c r="N140" s="98">
        <f>'summary-IS-corrected'!AR139</f>
        <v>0</v>
      </c>
      <c r="O140" s="98">
        <f>'summary-IS-corrected'!AS139</f>
        <v>9.3458885025238207E-5</v>
      </c>
      <c r="P140" s="98">
        <f>'summary-IS-corrected'!AT139</f>
        <v>0</v>
      </c>
      <c r="Q140" s="98">
        <f>'summary-IS-corrected'!AU139</f>
        <v>0</v>
      </c>
      <c r="R140" s="98">
        <f>'summary-IS-corrected'!AV139</f>
        <v>4.2481311375108276E-5</v>
      </c>
      <c r="S140" s="98">
        <f>'summary-IS-corrected'!AW139</f>
        <v>0</v>
      </c>
      <c r="T140" s="98">
        <f>'summary-IS-corrected'!AX139</f>
        <v>1.699252455004331E-5</v>
      </c>
      <c r="U140" s="98">
        <f>'summary-IS-corrected'!AY139</f>
        <v>1.699252455004331E-4</v>
      </c>
      <c r="V140" s="98">
        <f>'summary-IS-corrected'!AZ139</f>
        <v>0</v>
      </c>
      <c r="W140" s="98">
        <f>'summary-IS-corrected'!BA139</f>
        <v>0</v>
      </c>
      <c r="X140" s="98">
        <f>'summary-IS-corrected'!BC139</f>
        <v>2.2090281915056301E-4</v>
      </c>
      <c r="Y140" s="98">
        <f>'summary-IS-corrected'!BD139</f>
        <v>0</v>
      </c>
      <c r="Z140" s="98">
        <f>'summary-IS-corrected'!BE139</f>
        <v>1.444364586753681E-4</v>
      </c>
      <c r="AA140" s="98">
        <f>'summary-IS-corrected'!BF139</f>
        <v>0</v>
      </c>
      <c r="AB140" s="98">
        <f>'summary-IS-corrected'!BG139</f>
        <v>1.444364586753681E-4</v>
      </c>
      <c r="AC140" s="98">
        <f>'summary-IS-corrected'!BH139</f>
        <v>0</v>
      </c>
      <c r="AD140" s="98">
        <f>'summary-IS-corrected'!BI139</f>
        <v>0</v>
      </c>
      <c r="AE140" s="98">
        <f>'summary-IS-corrected'!BJ139</f>
        <v>0</v>
      </c>
      <c r="AF140" s="98">
        <f>'summary-IS-corrected'!BK139</f>
        <v>2.2090281915056301E-4</v>
      </c>
      <c r="AG140" s="98">
        <f>'summary-IS-corrected'!BL139</f>
        <v>0</v>
      </c>
      <c r="AH140" s="98">
        <f>'summary-IS-corrected'!BM139</f>
        <v>4.2481311375108276E-5</v>
      </c>
    </row>
    <row r="141" spans="1:34" x14ac:dyDescent="0.2">
      <c r="A141">
        <f>'imported summary from web'!A160</f>
        <v>736.5</v>
      </c>
      <c r="B141" t="str">
        <f>'imported summary from web'!B160</f>
        <v>C41H70O8PN</v>
      </c>
      <c r="C141" s="2" t="str">
        <f>'imported summary from web'!C160</f>
        <v>PE(36:6)</v>
      </c>
      <c r="D141" s="69"/>
      <c r="E141" s="237">
        <f>'summary-IS-corrected'!AL140</f>
        <v>9.6007763707744705E-4</v>
      </c>
      <c r="F141" s="237">
        <f>'summary-IS-corrected'!AM140</f>
        <v>1.0365439975526421E-3</v>
      </c>
      <c r="G141" s="237">
        <f>'summary-IS-corrected'!AN140</f>
        <v>1.113010358027837E-3</v>
      </c>
      <c r="H141" s="237">
        <f>'summary-IS-corrected'!AO140</f>
        <v>1.1639879316779668E-3</v>
      </c>
      <c r="I141" s="237">
        <f>'summary-IS-corrected'!AP140</f>
        <v>1.2149655053280966E-3</v>
      </c>
      <c r="J141" s="98">
        <f>'summary-IS-corrected'!AQ140</f>
        <v>8.3263370295212212E-4</v>
      </c>
      <c r="K141" s="98">
        <f>'summary-IS-corrected'!BB140</f>
        <v>7.0518976882679731E-4</v>
      </c>
      <c r="L141" s="98">
        <f>'summary-IS-corrected'!BN140</f>
        <v>8.3263370295212212E-4</v>
      </c>
      <c r="M141" s="19">
        <f t="shared" si="2"/>
        <v>7.9015239157701389E-4</v>
      </c>
      <c r="N141" s="98">
        <f>'summary-IS-corrected'!AR140</f>
        <v>4.5030190057614763E-4</v>
      </c>
      <c r="O141" s="98">
        <f>'summary-IS-corrected'!AS140</f>
        <v>1.0365439975526421E-3</v>
      </c>
      <c r="P141" s="98">
        <f>'summary-IS-corrected'!AT140</f>
        <v>1.113010358027837E-3</v>
      </c>
      <c r="Q141" s="98">
        <f>'summary-IS-corrected'!AU140</f>
        <v>3.2285796645082281E-4</v>
      </c>
      <c r="R141" s="98">
        <f>'summary-IS-corrected'!AV140</f>
        <v>0</v>
      </c>
      <c r="S141" s="98">
        <f>'summary-IS-corrected'!AW140</f>
        <v>9.3458885025238204E-4</v>
      </c>
      <c r="T141" s="98">
        <f>'summary-IS-corrected'!AX140</f>
        <v>1.2149655053280966E-3</v>
      </c>
      <c r="U141" s="98">
        <f>'summary-IS-corrected'!AY140</f>
        <v>2.2090281915056301E-4</v>
      </c>
      <c r="V141" s="98">
        <f>'summary-IS-corrected'!AZ140</f>
        <v>1.0365439975526421E-3</v>
      </c>
      <c r="W141" s="98">
        <f>'summary-IS-corrected'!BA140</f>
        <v>8.122426734920701E-3</v>
      </c>
      <c r="X141" s="98">
        <f>'summary-IS-corrected'!BC140</f>
        <v>2.4639160597562801E-4</v>
      </c>
      <c r="Y141" s="98">
        <f>'summary-IS-corrected'!BD140</f>
        <v>7.0518976882679731E-4</v>
      </c>
      <c r="Z141" s="98">
        <f>'summary-IS-corrected'!BE140</f>
        <v>7.3067855565186232E-4</v>
      </c>
      <c r="AA141" s="98">
        <f>'summary-IS-corrected'!BF140</f>
        <v>1.2404542921531617E-3</v>
      </c>
      <c r="AB141" s="98">
        <f>'summary-IS-corrected'!BG140</f>
        <v>1.2914318658032917E-3</v>
      </c>
      <c r="AC141" s="98">
        <f>'summary-IS-corrected'!BH140</f>
        <v>9.8556642390251205E-4</v>
      </c>
      <c r="AD141" s="98">
        <f>'summary-IS-corrected'!BI140</f>
        <v>1.1894767185030319E-3</v>
      </c>
      <c r="AE141" s="98">
        <f>'summary-IS-corrected'!BJ140</f>
        <v>1.5972973077040713E-3</v>
      </c>
      <c r="AF141" s="98">
        <f>'summary-IS-corrected'!BK140</f>
        <v>1.444364586753681E-4</v>
      </c>
      <c r="AG141" s="98">
        <f>'summary-IS-corrected'!BL140</f>
        <v>6.542121951766673E-4</v>
      </c>
      <c r="AH141" s="98">
        <f>'summary-IS-corrected'!BM140</f>
        <v>1.9541403232549806E-4</v>
      </c>
    </row>
    <row r="142" spans="1:34" x14ac:dyDescent="0.2">
      <c r="A142">
        <f>'imported summary from web'!A161</f>
        <v>738.5</v>
      </c>
      <c r="B142" t="str">
        <f>'imported summary from web'!B161</f>
        <v>C41H72O8PN</v>
      </c>
      <c r="C142" s="2" t="str">
        <f>'imported summary from web'!C161</f>
        <v>PE(36:5)</v>
      </c>
      <c r="D142" s="69"/>
      <c r="E142" s="237">
        <f>'summary-IS-corrected'!AL141</f>
        <v>3.1691058285830773E-3</v>
      </c>
      <c r="F142" s="237">
        <f>'summary-IS-corrected'!AM141</f>
        <v>3.7298591387345064E-3</v>
      </c>
      <c r="G142" s="237">
        <f>'summary-IS-corrected'!AN141</f>
        <v>3.5004600573089214E-3</v>
      </c>
      <c r="H142" s="237">
        <f>'summary-IS-corrected'!AO141</f>
        <v>2.9906843208076226E-3</v>
      </c>
      <c r="I142" s="237">
        <f>'summary-IS-corrected'!AP141</f>
        <v>2.9906843208076226E-3</v>
      </c>
      <c r="J142" s="98">
        <f>'summary-IS-corrected'!AQ141</f>
        <v>3.1945946154081418E-3</v>
      </c>
      <c r="K142" s="98">
        <f>'summary-IS-corrected'!BB141</f>
        <v>3.0926394681078822E-3</v>
      </c>
      <c r="L142" s="98">
        <f>'summary-IS-corrected'!BN141</f>
        <v>4.5200115303115204E-3</v>
      </c>
      <c r="M142" s="19">
        <f t="shared" si="2"/>
        <v>3.6024152046091815E-3</v>
      </c>
      <c r="N142" s="98">
        <f>'summary-IS-corrected'!AR141</f>
        <v>2.7103076657319079E-3</v>
      </c>
      <c r="O142" s="98">
        <f>'summary-IS-corrected'!AS141</f>
        <v>4.392567596186195E-3</v>
      </c>
      <c r="P142" s="98">
        <f>'summary-IS-corrected'!AT141</f>
        <v>2.6083525184316474E-3</v>
      </c>
      <c r="Q142" s="98">
        <f>'summary-IS-corrected'!AU141</f>
        <v>5.8964060188650283E-3</v>
      </c>
      <c r="R142" s="98">
        <f>'summary-IS-corrected'!AV141</f>
        <v>1.7672225532045043E-3</v>
      </c>
      <c r="S142" s="98">
        <f>'summary-IS-corrected'!AW141</f>
        <v>4.9533209063376245E-3</v>
      </c>
      <c r="T142" s="98">
        <f>'summary-IS-corrected'!AX141</f>
        <v>2.9142179603324275E-3</v>
      </c>
      <c r="U142" s="98">
        <f>'summary-IS-corrected'!AY141</f>
        <v>4.4180563830112608E-3</v>
      </c>
      <c r="V142" s="98">
        <f>'summary-IS-corrected'!AZ141</f>
        <v>2.2515095028807384E-3</v>
      </c>
      <c r="W142" s="98">
        <f>'summary-IS-corrected'!BA141</f>
        <v>2.5573749447815181E-2</v>
      </c>
      <c r="X142" s="98">
        <f>'summary-IS-corrected'!BC141</f>
        <v>4.3161012357110012E-3</v>
      </c>
      <c r="Y142" s="98">
        <f>'summary-IS-corrected'!BD141</f>
        <v>3.3220385495334667E-3</v>
      </c>
      <c r="Z142" s="98">
        <f>'summary-IS-corrected'!BE141</f>
        <v>2.7357964525569728E-3</v>
      </c>
      <c r="AA142" s="98">
        <f>'summary-IS-corrected'!BF141</f>
        <v>4.5455003171365853E-3</v>
      </c>
      <c r="AB142" s="98">
        <f>'summary-IS-corrected'!BG141</f>
        <v>2.7612852393820372E-3</v>
      </c>
      <c r="AC142" s="98">
        <f>'summary-IS-corrected'!BH141</f>
        <v>4.3670788093611301E-3</v>
      </c>
      <c r="AD142" s="98">
        <f>'summary-IS-corrected'!BI141</f>
        <v>3.5514376309590517E-3</v>
      </c>
      <c r="AE142" s="98">
        <f>'summary-IS-corrected'!BJ141</f>
        <v>2.6338413052567132E-3</v>
      </c>
      <c r="AF142" s="98">
        <f>'summary-IS-corrected'!BK141</f>
        <v>4.4180563830112608E-3</v>
      </c>
      <c r="AG142" s="98">
        <f>'summary-IS-corrected'!BL141</f>
        <v>3.2710609758833369E-3</v>
      </c>
      <c r="AH142" s="98">
        <f>'summary-IS-corrected'!BM141</f>
        <v>2.786774026207103E-3</v>
      </c>
    </row>
    <row r="143" spans="1:34" x14ac:dyDescent="0.2">
      <c r="A143">
        <f>'imported summary from web'!A162</f>
        <v>740.5</v>
      </c>
      <c r="B143" t="str">
        <f>'imported summary from web'!B162</f>
        <v>C41H74O8PN</v>
      </c>
      <c r="C143" s="2" t="str">
        <f>'imported summary from web'!C162</f>
        <v>PE(36:4)</v>
      </c>
      <c r="D143" s="69"/>
      <c r="E143" s="237">
        <f>'summary-IS-corrected'!AL142</f>
        <v>5.0977573650129931E-5</v>
      </c>
      <c r="F143" s="237">
        <f>'summary-IS-corrected'!AM142</f>
        <v>5.8624209697649417E-4</v>
      </c>
      <c r="G143" s="237">
        <f>'summary-IS-corrected'!AN142</f>
        <v>3.0586544190077953E-4</v>
      </c>
      <c r="H143" s="237">
        <f>'summary-IS-corrected'!AO142</f>
        <v>6.3721967062662418E-4</v>
      </c>
      <c r="I143" s="237">
        <f>'summary-IS-corrected'!AP142</f>
        <v>9.9406268617753361E-4</v>
      </c>
      <c r="J143" s="98">
        <f>'summary-IS-corrected'!AQ142</f>
        <v>6.6270845745168908E-4</v>
      </c>
      <c r="K143" s="98">
        <f>'summary-IS-corrected'!BB142</f>
        <v>7.9015239157701389E-4</v>
      </c>
      <c r="L143" s="98">
        <f>'summary-IS-corrected'!BN142</f>
        <v>1.0195514730025983E-4</v>
      </c>
      <c r="M143" s="19">
        <f t="shared" si="2"/>
        <v>5.1827199877632092E-4</v>
      </c>
      <c r="N143" s="98">
        <f>'summary-IS-corrected'!AR142</f>
        <v>5.3526452332636426E-4</v>
      </c>
      <c r="O143" s="98">
        <f>'summary-IS-corrected'!AS142</f>
        <v>7.646636047519491E-5</v>
      </c>
      <c r="P143" s="98">
        <f>'summary-IS-corrected'!AT142</f>
        <v>8.6661875205220869E-4</v>
      </c>
      <c r="Q143" s="98">
        <f>'summary-IS-corrected'!AU142</f>
        <v>0</v>
      </c>
      <c r="R143" s="98">
        <f>'summary-IS-corrected'!AV142</f>
        <v>2.293990814255847E-4</v>
      </c>
      <c r="S143" s="98">
        <f>'summary-IS-corrected'!AW142</f>
        <v>1.5293272095038979E-4</v>
      </c>
      <c r="T143" s="98">
        <f>'summary-IS-corrected'!AX142</f>
        <v>3.0586544190077953E-4</v>
      </c>
      <c r="U143" s="98">
        <f>'summary-IS-corrected'!AY142</f>
        <v>2.5488786825064963E-4</v>
      </c>
      <c r="V143" s="98">
        <f>'summary-IS-corrected'!AZ142</f>
        <v>1.5293272095038979E-4</v>
      </c>
      <c r="W143" s="98">
        <f>'summary-IS-corrected'!BA142</f>
        <v>4.0527171051853291E-3</v>
      </c>
      <c r="X143" s="98">
        <f>'summary-IS-corrected'!BC142</f>
        <v>2.5488786825064963E-4</v>
      </c>
      <c r="Y143" s="98">
        <f>'summary-IS-corrected'!BD142</f>
        <v>2.8037665507571453E-4</v>
      </c>
      <c r="Z143" s="98">
        <f>'summary-IS-corrected'!BE142</f>
        <v>6.1173088380155906E-4</v>
      </c>
      <c r="AA143" s="98">
        <f>'summary-IS-corrected'!BF142</f>
        <v>5.8624209697649417E-4</v>
      </c>
      <c r="AB143" s="98">
        <f>'summary-IS-corrected'!BG142</f>
        <v>3.5684301555090954E-4</v>
      </c>
      <c r="AC143" s="98">
        <f>'summary-IS-corrected'!BH142</f>
        <v>3.5684301555090954E-4</v>
      </c>
      <c r="AD143" s="98">
        <f>'summary-IS-corrected'!BI142</f>
        <v>0</v>
      </c>
      <c r="AE143" s="98">
        <f>'summary-IS-corrected'!BJ142</f>
        <v>1.0960178334777934E-3</v>
      </c>
      <c r="AF143" s="98">
        <f>'summary-IS-corrected'!BK142</f>
        <v>2.5488786825064952E-5</v>
      </c>
      <c r="AG143" s="98">
        <f>'summary-IS-corrected'!BL142</f>
        <v>1.2744393412532481E-4</v>
      </c>
      <c r="AH143" s="98">
        <f>'summary-IS-corrected'!BM142</f>
        <v>4.0782058920103934E-4</v>
      </c>
    </row>
    <row r="144" spans="1:34" x14ac:dyDescent="0.2">
      <c r="A144">
        <f>'imported summary from web'!A163</f>
        <v>742.5</v>
      </c>
      <c r="B144" t="str">
        <f>'imported summary from web'!B163</f>
        <v>C41H76O8PN</v>
      </c>
      <c r="C144" s="2" t="str">
        <f>'imported summary from web'!C163</f>
        <v>PE(36:3)</v>
      </c>
      <c r="D144" s="69"/>
      <c r="E144" s="237">
        <f>'summary-IS-corrected'!AL143</f>
        <v>2.8037665507571453E-4</v>
      </c>
      <c r="F144" s="237">
        <f>'summary-IS-corrected'!AM143</f>
        <v>0</v>
      </c>
      <c r="G144" s="237">
        <f>'summary-IS-corrected'!AN143</f>
        <v>2.293990814255847E-4</v>
      </c>
      <c r="H144" s="237">
        <f>'summary-IS-corrected'!AO143</f>
        <v>0</v>
      </c>
      <c r="I144" s="237">
        <f>'summary-IS-corrected'!AP143</f>
        <v>5.0977573650129936E-4</v>
      </c>
      <c r="J144" s="98">
        <f>'summary-IS-corrected'!AQ143</f>
        <v>1.0195514730025983E-4</v>
      </c>
      <c r="K144" s="98">
        <f>'summary-IS-corrected'!BB143</f>
        <v>1.7842150777545472E-4</v>
      </c>
      <c r="L144" s="98">
        <f>'summary-IS-corrected'!BN143</f>
        <v>5.0977573650129931E-5</v>
      </c>
      <c r="M144" s="19">
        <f t="shared" si="2"/>
        <v>1.1045140957528148E-4</v>
      </c>
      <c r="N144" s="98">
        <f>'summary-IS-corrected'!AR143</f>
        <v>0</v>
      </c>
      <c r="O144" s="98">
        <f>'summary-IS-corrected'!AS143</f>
        <v>2.5488786825064952E-5</v>
      </c>
      <c r="P144" s="98">
        <f>'summary-IS-corrected'!AT143</f>
        <v>1.5293272095038979E-4</v>
      </c>
      <c r="Q144" s="98">
        <f>'summary-IS-corrected'!AU143</f>
        <v>5.0977573650129931E-5</v>
      </c>
      <c r="R144" s="98">
        <f>'summary-IS-corrected'!AV143</f>
        <v>0</v>
      </c>
      <c r="S144" s="98">
        <f>'summary-IS-corrected'!AW143</f>
        <v>0</v>
      </c>
      <c r="T144" s="98">
        <f>'summary-IS-corrected'!AX143</f>
        <v>1.7842150777545472E-4</v>
      </c>
      <c r="U144" s="98">
        <f>'summary-IS-corrected'!AY143</f>
        <v>2.0391029460051975E-4</v>
      </c>
      <c r="V144" s="98">
        <f>'summary-IS-corrected'!AZ143</f>
        <v>0</v>
      </c>
      <c r="W144" s="98">
        <f>'summary-IS-corrected'!BA143</f>
        <v>7.6466360475194899E-4</v>
      </c>
      <c r="X144" s="98">
        <f>'summary-IS-corrected'!BC143</f>
        <v>0</v>
      </c>
      <c r="Y144" s="98">
        <f>'summary-IS-corrected'!BD143</f>
        <v>0</v>
      </c>
      <c r="Z144" s="98">
        <f>'summary-IS-corrected'!BE143</f>
        <v>5.0977573650129936E-4</v>
      </c>
      <c r="AA144" s="98">
        <f>'summary-IS-corrected'!BF143</f>
        <v>2.8037665507571453E-4</v>
      </c>
      <c r="AB144" s="98">
        <f>'summary-IS-corrected'!BG143</f>
        <v>0</v>
      </c>
      <c r="AC144" s="98">
        <f>'summary-IS-corrected'!BH143</f>
        <v>1.5293272095038979E-4</v>
      </c>
      <c r="AD144" s="98">
        <f>'summary-IS-corrected'!BI143</f>
        <v>0</v>
      </c>
      <c r="AE144" s="98">
        <f>'summary-IS-corrected'!BJ143</f>
        <v>4.8428694967623425E-4</v>
      </c>
      <c r="AF144" s="98">
        <f>'summary-IS-corrected'!BK143</f>
        <v>0</v>
      </c>
      <c r="AG144" s="98">
        <f>'summary-IS-corrected'!BL143</f>
        <v>0</v>
      </c>
      <c r="AH144" s="98">
        <f>'summary-IS-corrected'!BM143</f>
        <v>0</v>
      </c>
    </row>
    <row r="145" spans="1:34" x14ac:dyDescent="0.2">
      <c r="A145">
        <f>'imported summary from web'!A164</f>
        <v>744.5</v>
      </c>
      <c r="B145" t="str">
        <f>'imported summary from web'!B164</f>
        <v>C41H78O8PN</v>
      </c>
      <c r="C145" s="2" t="str">
        <f>'imported summary from web'!C164</f>
        <v>PE(36:2)</v>
      </c>
      <c r="D145" s="69"/>
      <c r="E145" s="237">
        <f>'summary-IS-corrected'!AL144</f>
        <v>4.6729442512619102E-4</v>
      </c>
      <c r="F145" s="237">
        <f>'summary-IS-corrected'!AM144</f>
        <v>4.4180563830112601E-4</v>
      </c>
      <c r="G145" s="237">
        <f>'summary-IS-corrected'!AN144</f>
        <v>9.0060380115229526E-4</v>
      </c>
      <c r="H145" s="237">
        <f>'summary-IS-corrected'!AO144</f>
        <v>6.4571593290164563E-4</v>
      </c>
      <c r="I145" s="237">
        <f>'summary-IS-corrected'!AP144</f>
        <v>1.0280477352776203E-3</v>
      </c>
      <c r="J145" s="98">
        <f>'summary-IS-corrected'!AQ144</f>
        <v>2.3789534370060637E-4</v>
      </c>
      <c r="K145" s="98">
        <f>'summary-IS-corrected'!BB144</f>
        <v>5.9473835925151573E-4</v>
      </c>
      <c r="L145" s="98">
        <f>'summary-IS-corrected'!BN144</f>
        <v>2.633841305256713E-4</v>
      </c>
      <c r="M145" s="19">
        <f t="shared" si="2"/>
        <v>3.6533927782593116E-4</v>
      </c>
      <c r="N145" s="98">
        <f>'summary-IS-corrected'!AR144</f>
        <v>2.633841305256713E-4</v>
      </c>
      <c r="O145" s="98">
        <f>'summary-IS-corrected'!AS144</f>
        <v>5.4376078560138593E-4</v>
      </c>
      <c r="P145" s="98">
        <f>'summary-IS-corrected'!AT144</f>
        <v>9.0060380115229526E-4</v>
      </c>
      <c r="Q145" s="98">
        <f>'summary-IS-corrected'!AU144</f>
        <v>5.1827199877632082E-4</v>
      </c>
      <c r="R145" s="98">
        <f>'summary-IS-corrected'!AV144</f>
        <v>8.4962622750216552E-5</v>
      </c>
      <c r="S145" s="98">
        <f>'summary-IS-corrected'!AW144</f>
        <v>8.4962622750216552E-5</v>
      </c>
      <c r="T145" s="98">
        <f>'summary-IS-corrected'!AX144</f>
        <v>3.143617041758012E-4</v>
      </c>
      <c r="U145" s="98">
        <f>'summary-IS-corrected'!AY144</f>
        <v>1.1045140957528153E-4</v>
      </c>
      <c r="V145" s="98">
        <f>'summary-IS-corrected'!AZ144</f>
        <v>4.1631685147606101E-4</v>
      </c>
      <c r="W145" s="98">
        <f>'summary-IS-corrected'!BA144</f>
        <v>5.4376078560138584E-3</v>
      </c>
      <c r="X145" s="98">
        <f>'summary-IS-corrected'!BC144</f>
        <v>1.3594019640034646E-4</v>
      </c>
      <c r="Y145" s="98">
        <f>'summary-IS-corrected'!BD144</f>
        <v>7.7315986702697055E-4</v>
      </c>
      <c r="Z145" s="98">
        <f>'summary-IS-corrected'!BE144</f>
        <v>3.9082806465099611E-4</v>
      </c>
      <c r="AA145" s="98">
        <f>'summary-IS-corrected'!BF144</f>
        <v>2.3789534370060637E-4</v>
      </c>
      <c r="AB145" s="98">
        <f>'summary-IS-corrected'!BG144</f>
        <v>4.1631685147606101E-4</v>
      </c>
      <c r="AC145" s="98">
        <f>'summary-IS-corrected'!BH144</f>
        <v>2.1240655687554134E-4</v>
      </c>
      <c r="AD145" s="98">
        <f>'summary-IS-corrected'!BI144</f>
        <v>6.4571593290164563E-4</v>
      </c>
      <c r="AE145" s="98">
        <f>'summary-IS-corrected'!BJ144</f>
        <v>2.3789534370060637E-4</v>
      </c>
      <c r="AF145" s="98">
        <f>'summary-IS-corrected'!BK144</f>
        <v>2.3789534370060637E-4</v>
      </c>
      <c r="AG145" s="98">
        <f>'summary-IS-corrected'!BL144</f>
        <v>4.6729442512619102E-4</v>
      </c>
      <c r="AH145" s="98">
        <f>'summary-IS-corrected'!BM144</f>
        <v>1.1045140957528153E-4</v>
      </c>
    </row>
    <row r="146" spans="1:34" x14ac:dyDescent="0.2">
      <c r="A146">
        <f>'imported summary from web'!A165</f>
        <v>746.6</v>
      </c>
      <c r="B146" t="str">
        <f>'imported summary from web'!B165</f>
        <v>C41H80O8PN</v>
      </c>
      <c r="C146" s="2" t="str">
        <f>'imported summary from web'!C165</f>
        <v>PE(36:1)</v>
      </c>
      <c r="D146" s="69"/>
      <c r="E146" s="237">
        <f>'summary-IS-corrected'!AL145</f>
        <v>7.1368603110181898E-4</v>
      </c>
      <c r="F146" s="237">
        <f>'summary-IS-corrected'!AM145</f>
        <v>3.823318023759745E-4</v>
      </c>
      <c r="G146" s="237">
        <f>'summary-IS-corrected'!AN145</f>
        <v>7.9015239157701389E-4</v>
      </c>
      <c r="H146" s="237">
        <f>'summary-IS-corrected'!AO145</f>
        <v>9.175963257023387E-4</v>
      </c>
      <c r="I146" s="237">
        <f>'summary-IS-corrected'!AP145</f>
        <v>9.9406268617753383E-4</v>
      </c>
      <c r="J146" s="98">
        <f>'summary-IS-corrected'!AQ145</f>
        <v>4.3330937602610435E-4</v>
      </c>
      <c r="K146" s="98">
        <f>'summary-IS-corrected'!BB145</f>
        <v>4.0782058920103939E-4</v>
      </c>
      <c r="L146" s="98">
        <f>'summary-IS-corrected'!BN145</f>
        <v>8.4112996522714369E-4</v>
      </c>
      <c r="M146" s="19">
        <f t="shared" si="2"/>
        <v>5.6075331015142916E-4</v>
      </c>
      <c r="N146" s="98">
        <f>'summary-IS-corrected'!AR145</f>
        <v>3.0586544190077953E-4</v>
      </c>
      <c r="O146" s="98">
        <f>'summary-IS-corrected'!AS145</f>
        <v>5.0977573650129915E-4</v>
      </c>
      <c r="P146" s="98">
        <f>'summary-IS-corrected'!AT145</f>
        <v>7.1368603110181898E-4</v>
      </c>
      <c r="Q146" s="98">
        <f>'summary-IS-corrected'!AU145</f>
        <v>2.0391029460051967E-4</v>
      </c>
      <c r="R146" s="98">
        <f>'summary-IS-corrected'!AV145</f>
        <v>5.8624209697649406E-4</v>
      </c>
      <c r="S146" s="98">
        <f>'summary-IS-corrected'!AW145</f>
        <v>2.5488786825064968E-4</v>
      </c>
      <c r="T146" s="98">
        <f>'summary-IS-corrected'!AX145</f>
        <v>1.0960178334777936E-3</v>
      </c>
      <c r="U146" s="98">
        <f>'summary-IS-corrected'!AY145</f>
        <v>4.5879816285116941E-4</v>
      </c>
      <c r="V146" s="98">
        <f>'summary-IS-corrected'!AZ145</f>
        <v>6.6270845745168908E-4</v>
      </c>
      <c r="W146" s="98">
        <f>'summary-IS-corrected'!BA145</f>
        <v>4.8428694967623427E-3</v>
      </c>
      <c r="X146" s="98">
        <f>'summary-IS-corrected'!BC145</f>
        <v>6.1173088380155906E-4</v>
      </c>
      <c r="Y146" s="98">
        <f>'summary-IS-corrected'!BD145</f>
        <v>1.2744393412532481E-4</v>
      </c>
      <c r="Z146" s="98">
        <f>'summary-IS-corrected'!BE145</f>
        <v>7.6466360475194888E-4</v>
      </c>
      <c r="AA146" s="98">
        <f>'summary-IS-corrected'!BF145</f>
        <v>6.3721967062662396E-4</v>
      </c>
      <c r="AB146" s="98">
        <f>'summary-IS-corrected'!BG145</f>
        <v>5.0977573650129915E-4</v>
      </c>
      <c r="AC146" s="98">
        <f>'summary-IS-corrected'!BH145</f>
        <v>7.1368603110181898E-4</v>
      </c>
      <c r="AD146" s="98">
        <f>'summary-IS-corrected'!BI145</f>
        <v>6.6270845745168908E-4</v>
      </c>
      <c r="AE146" s="98">
        <f>'summary-IS-corrected'!BJ145</f>
        <v>3.0586544190077953E-4</v>
      </c>
      <c r="AF146" s="98">
        <f>'summary-IS-corrected'!BK145</f>
        <v>6.3721967062662396E-4</v>
      </c>
      <c r="AG146" s="98">
        <f>'summary-IS-corrected'!BL145</f>
        <v>8.9210753887727359E-4</v>
      </c>
      <c r="AH146" s="98">
        <f>'summary-IS-corrected'!BM145</f>
        <v>8.1564117840207879E-4</v>
      </c>
    </row>
    <row r="147" spans="1:34" x14ac:dyDescent="0.2">
      <c r="A147">
        <f>'imported summary from web'!A166</f>
        <v>748.6</v>
      </c>
      <c r="B147" t="str">
        <f>'imported summary from web'!B166</f>
        <v>C41H82O8PN</v>
      </c>
      <c r="C147" s="2" t="str">
        <f>'imported summary from web'!C166</f>
        <v>PE(36:0)</v>
      </c>
      <c r="D147" s="69" t="s">
        <v>123</v>
      </c>
      <c r="E147" s="237">
        <f>'summary-IS-corrected'!AL146</f>
        <v>9.4308511252740382E-4</v>
      </c>
      <c r="F147" s="237">
        <f>'summary-IS-corrected'!AM146</f>
        <v>7.9015239157701378E-4</v>
      </c>
      <c r="G147" s="237">
        <f>'summary-IS-corrected'!AN146</f>
        <v>8.1564117840207879E-4</v>
      </c>
      <c r="H147" s="237">
        <f>'summary-IS-corrected'!AO146</f>
        <v>1.0195514730025985E-3</v>
      </c>
      <c r="I147" s="237">
        <f>'summary-IS-corrected'!AP146</f>
        <v>1.3254169149033779E-3</v>
      </c>
      <c r="J147" s="98">
        <f>'summary-IS-corrected'!AQ146</f>
        <v>7.9015239157701378E-4</v>
      </c>
      <c r="K147" s="98">
        <f>'summary-IS-corrected'!BB146</f>
        <v>9.175963257023387E-4</v>
      </c>
      <c r="L147" s="98">
        <f>'summary-IS-corrected'!BN146</f>
        <v>9.175963257023387E-4</v>
      </c>
      <c r="M147" s="19">
        <f t="shared" si="2"/>
        <v>8.7511501432723047E-4</v>
      </c>
      <c r="N147" s="98">
        <f>'summary-IS-corrected'!AR146</f>
        <v>6.8819724427675408E-4</v>
      </c>
      <c r="O147" s="98">
        <f>'summary-IS-corrected'!AS146</f>
        <v>6.6270845745168908E-4</v>
      </c>
      <c r="P147" s="98">
        <f>'summary-IS-corrected'!AT146</f>
        <v>1.6312823568041578E-3</v>
      </c>
      <c r="Q147" s="98">
        <f>'summary-IS-corrected'!AU146</f>
        <v>2.8037665507571458E-4</v>
      </c>
      <c r="R147" s="98">
        <f>'summary-IS-corrected'!AV146</f>
        <v>6.1173088380155917E-4</v>
      </c>
      <c r="S147" s="98">
        <f>'summary-IS-corrected'!AW146</f>
        <v>2.2939908142558462E-4</v>
      </c>
      <c r="T147" s="98">
        <f>'summary-IS-corrected'!AX146</f>
        <v>6.8819724427675408E-4</v>
      </c>
      <c r="U147" s="98">
        <f>'summary-IS-corrected'!AY146</f>
        <v>9.940626861775334E-4</v>
      </c>
      <c r="V147" s="98">
        <f>'summary-IS-corrected'!AZ146</f>
        <v>9.4308511252740382E-4</v>
      </c>
      <c r="W147" s="98">
        <f>'summary-IS-corrected'!BA146</f>
        <v>4.9448246440626032E-3</v>
      </c>
      <c r="X147" s="98">
        <f>'summary-IS-corrected'!BC146</f>
        <v>8.666187520522088E-4</v>
      </c>
      <c r="Y147" s="98">
        <f>'summary-IS-corrected'!BD146</f>
        <v>1.0195514730025985E-3</v>
      </c>
      <c r="Z147" s="98">
        <f>'summary-IS-corrected'!BE146</f>
        <v>3.5684301555090944E-4</v>
      </c>
      <c r="AA147" s="98">
        <f>'summary-IS-corrected'!BF146</f>
        <v>8.9210753887727381E-4</v>
      </c>
      <c r="AB147" s="98">
        <f>'summary-IS-corrected'!BG146</f>
        <v>1.0450402598276636E-3</v>
      </c>
      <c r="AC147" s="98">
        <f>'summary-IS-corrected'!BH146</f>
        <v>6.6270845745168908E-4</v>
      </c>
      <c r="AD147" s="98">
        <f>'summary-IS-corrected'!BI146</f>
        <v>1.0195514730025985E-3</v>
      </c>
      <c r="AE147" s="98">
        <f>'summary-IS-corrected'!BJ146</f>
        <v>4.3330937602610445E-4</v>
      </c>
      <c r="AF147" s="98">
        <f>'summary-IS-corrected'!BK146</f>
        <v>6.1173088380155917E-4</v>
      </c>
      <c r="AG147" s="98">
        <f>'summary-IS-corrected'!BL146</f>
        <v>7.6466360475194869E-5</v>
      </c>
      <c r="AH147" s="98">
        <f>'summary-IS-corrected'!BM146</f>
        <v>3.8233180237597439E-4</v>
      </c>
    </row>
    <row r="148" spans="1:34" x14ac:dyDescent="0.2">
      <c r="A148">
        <f>'imported summary from web'!A174</f>
        <v>764.5</v>
      </c>
      <c r="B148" t="str">
        <f>'imported summary from web'!B174</f>
        <v>C43H74O8PN</v>
      </c>
      <c r="C148" s="2" t="str">
        <f>'imported summary from web'!C174</f>
        <v>PE(38:6)</v>
      </c>
      <c r="D148" s="69"/>
      <c r="E148" s="237">
        <f>'summary-IS-corrected'!AL147</f>
        <v>6.5998965352368225E-2</v>
      </c>
      <c r="F148" s="237">
        <f>'summary-IS-corrected'!AM147</f>
        <v>7.4410265004639653E-2</v>
      </c>
      <c r="G148" s="237">
        <f>'summary-IS-corrected'!AN147</f>
        <v>7.221822933768407E-2</v>
      </c>
      <c r="H148" s="237">
        <f>'summary-IS-corrected'!AO147</f>
        <v>7.5200417396216662E-2</v>
      </c>
      <c r="I148" s="237">
        <f>'summary-IS-corrected'!AP147</f>
        <v>7.4537708938764977E-2</v>
      </c>
      <c r="J148" s="98">
        <f>'summary-IS-corrected'!AQ147</f>
        <v>6.411279512731341E-2</v>
      </c>
      <c r="K148" s="98">
        <f>'summary-IS-corrected'!BB147</f>
        <v>7.5353350117167053E-2</v>
      </c>
      <c r="L148" s="98">
        <f>'summary-IS-corrected'!BN147</f>
        <v>7.0306570325804188E-2</v>
      </c>
      <c r="M148" s="19">
        <f t="shared" si="2"/>
        <v>6.9924238523428217E-2</v>
      </c>
      <c r="N148" s="98">
        <f>'summary-IS-corrected'!AR147</f>
        <v>6.8089045872023538E-2</v>
      </c>
      <c r="O148" s="98">
        <f>'summary-IS-corrected'!AS147</f>
        <v>5.7587665700096768E-2</v>
      </c>
      <c r="P148" s="98">
        <f>'summary-IS-corrected'!AT147</f>
        <v>5.3611414955386641E-2</v>
      </c>
      <c r="Q148" s="98">
        <f>'summary-IS-corrected'!AU147</f>
        <v>7.3696578973537846E-2</v>
      </c>
      <c r="R148" s="98">
        <f>'summary-IS-corrected'!AV147</f>
        <v>3.7043703519094411E-2</v>
      </c>
      <c r="S148" s="98">
        <f>'summary-IS-corrected'!AW147</f>
        <v>7.9915842958853692E-2</v>
      </c>
      <c r="T148" s="98">
        <f>'summary-IS-corrected'!AX147</f>
        <v>6.9032130984550938E-2</v>
      </c>
      <c r="U148" s="98">
        <f>'summary-IS-corrected'!AY147</f>
        <v>5.4554500067914048E-2</v>
      </c>
      <c r="V148" s="98">
        <f>'summary-IS-corrected'!AZ147</f>
        <v>5.1878177451282224E-2</v>
      </c>
      <c r="W148" s="98">
        <f>'summary-IS-corrected'!BA147</f>
        <v>0.3575397090574613</v>
      </c>
      <c r="X148" s="98">
        <f>'summary-IS-corrected'!BC147</f>
        <v>5.5777961835517163E-2</v>
      </c>
      <c r="Y148" s="98">
        <f>'summary-IS-corrected'!BD147</f>
        <v>5.7205333897720805E-2</v>
      </c>
      <c r="Z148" s="98">
        <f>'summary-IS-corrected'!BE147</f>
        <v>6.2201136115433542E-2</v>
      </c>
      <c r="AA148" s="98">
        <f>'summary-IS-corrected'!BF147</f>
        <v>6.4648059650639772E-2</v>
      </c>
      <c r="AB148" s="98">
        <f>'summary-IS-corrected'!BG147</f>
        <v>5.2082087745882751E-2</v>
      </c>
      <c r="AC148" s="98">
        <f>'summary-IS-corrected'!BH147</f>
        <v>6.5922498991893022E-2</v>
      </c>
      <c r="AD148" s="98">
        <f>'summary-IS-corrected'!BI147</f>
        <v>4.2447326326008186E-2</v>
      </c>
      <c r="AE148" s="98">
        <f>'summary-IS-corrected'!BJ147</f>
        <v>5.8020975076122888E-2</v>
      </c>
      <c r="AF148" s="98">
        <f>'summary-IS-corrected'!BK147</f>
        <v>5.5166230951715613E-2</v>
      </c>
      <c r="AG148" s="98">
        <f>'summary-IS-corrected'!BL147</f>
        <v>6.0671808905929638E-2</v>
      </c>
      <c r="AH148" s="98">
        <f>'summary-IS-corrected'!BM147</f>
        <v>5.5777961835517163E-2</v>
      </c>
    </row>
    <row r="149" spans="1:34" x14ac:dyDescent="0.2">
      <c r="A149">
        <f>'imported summary from web'!A175</f>
        <v>766.5</v>
      </c>
      <c r="B149" t="str">
        <f>'imported summary from web'!B175</f>
        <v>C43H76O8PN</v>
      </c>
      <c r="C149" s="2" t="str">
        <f>'imported summary from web'!C175</f>
        <v>PE(38:5)</v>
      </c>
      <c r="D149" s="69"/>
      <c r="E149" s="237">
        <f>'summary-IS-corrected'!AL148</f>
        <v>2.8972254357823844E-3</v>
      </c>
      <c r="F149" s="237">
        <f>'summary-IS-corrected'!AM148</f>
        <v>4.1461759902105683E-3</v>
      </c>
      <c r="G149" s="237">
        <f>'summary-IS-corrected'!AN148</f>
        <v>3.5344451064090081E-3</v>
      </c>
      <c r="H149" s="237">
        <f>'summary-IS-corrected'!AO148</f>
        <v>4.9363283817875818E-3</v>
      </c>
      <c r="I149" s="237">
        <f>'summary-IS-corrected'!AP148</f>
        <v>4.7069293003619969E-3</v>
      </c>
      <c r="J149" s="98">
        <f>'summary-IS-corrected'!AQ148</f>
        <v>2.1325618310304353E-3</v>
      </c>
      <c r="K149" s="98">
        <f>'summary-IS-corrected'!BB148</f>
        <v>3.9677544824351122E-3</v>
      </c>
      <c r="L149" s="98">
        <f>'summary-IS-corrected'!BN148</f>
        <v>3.5599338932340734E-3</v>
      </c>
      <c r="M149" s="19">
        <f t="shared" si="2"/>
        <v>3.2200834022332071E-3</v>
      </c>
      <c r="N149" s="98">
        <f>'summary-IS-corrected'!AR148</f>
        <v>2.8462478621322541E-3</v>
      </c>
      <c r="O149" s="98">
        <f>'summary-IS-corrected'!AS148</f>
        <v>4.2991087111609576E-3</v>
      </c>
      <c r="P149" s="98">
        <f>'summary-IS-corrected'!AT148</f>
        <v>2.0306066837301752E-3</v>
      </c>
      <c r="Q149" s="98">
        <f>'summary-IS-corrected'!AU148</f>
        <v>4.9618171686126467E-3</v>
      </c>
      <c r="R149" s="98">
        <f>'summary-IS-corrected'!AV148</f>
        <v>1.622786094529136E-3</v>
      </c>
      <c r="S149" s="98">
        <f>'summary-IS-corrected'!AW148</f>
        <v>3.2540684513332934E-3</v>
      </c>
      <c r="T149" s="98">
        <f>'summary-IS-corrected'!AX148</f>
        <v>1.9796291100800459E-3</v>
      </c>
      <c r="U149" s="98">
        <f>'summary-IS-corrected'!AY148</f>
        <v>3.9932432692601789E-3</v>
      </c>
      <c r="V149" s="98">
        <f>'summary-IS-corrected'!AZ148</f>
        <v>2.9482030094325142E-3</v>
      </c>
      <c r="W149" s="98">
        <f>'summary-IS-corrected'!BA148</f>
        <v>2.9507518881150208E-2</v>
      </c>
      <c r="X149" s="98">
        <f>'summary-IS-corrected'!BC148</f>
        <v>5.5480592655891411E-3</v>
      </c>
      <c r="Y149" s="98">
        <f>'summary-IS-corrected'!BD148</f>
        <v>2.9227142226074493E-3</v>
      </c>
      <c r="Z149" s="98">
        <f>'summary-IS-corrected'!BE148</f>
        <v>3.9932432692601789E-3</v>
      </c>
      <c r="AA149" s="98">
        <f>'summary-IS-corrected'!BF148</f>
        <v>4.5539965794116075E-3</v>
      </c>
      <c r="AB149" s="98">
        <f>'summary-IS-corrected'!BG148</f>
        <v>3.3560235986335538E-3</v>
      </c>
      <c r="AC149" s="98">
        <f>'summary-IS-corrected'!BH148</f>
        <v>2.7442927148319946E-3</v>
      </c>
      <c r="AD149" s="98">
        <f>'summary-IS-corrected'!BI148</f>
        <v>3.8403105483097882E-3</v>
      </c>
      <c r="AE149" s="98">
        <f>'summary-IS-corrected'!BJ148</f>
        <v>2.4894048465813447E-3</v>
      </c>
      <c r="AF149" s="98">
        <f>'summary-IS-corrected'!BK148</f>
        <v>4.3500862848110874E-3</v>
      </c>
      <c r="AG149" s="98">
        <f>'summary-IS-corrected'!BL148</f>
        <v>2.4639160597562798E-3</v>
      </c>
      <c r="AH149" s="98">
        <f>'summary-IS-corrected'!BM148</f>
        <v>4.4010638584612172E-3</v>
      </c>
    </row>
    <row r="150" spans="1:34" x14ac:dyDescent="0.2">
      <c r="A150">
        <f>'imported summary from web'!A176</f>
        <v>768.5</v>
      </c>
      <c r="B150" t="str">
        <f>'imported summary from web'!B176</f>
        <v>C43H78O8PN</v>
      </c>
      <c r="C150" s="2" t="str">
        <f>'imported summary from web'!C176</f>
        <v>PE(38:4)</v>
      </c>
      <c r="D150" s="69"/>
      <c r="E150" s="237">
        <f>'summary-IS-corrected'!AL149</f>
        <v>2.2005319292306086E-3</v>
      </c>
      <c r="F150" s="237">
        <f>'summary-IS-corrected'!AM149</f>
        <v>1.4868458981287895E-3</v>
      </c>
      <c r="G150" s="237">
        <f>'summary-IS-corrected'!AN149</f>
        <v>2.1240655687554135E-3</v>
      </c>
      <c r="H150" s="237">
        <f>'summary-IS-corrected'!AO149</f>
        <v>1.4868458981287895E-3</v>
      </c>
      <c r="I150" s="237">
        <f>'summary-IS-corrected'!AP149</f>
        <v>2.1495543555804788E-3</v>
      </c>
      <c r="J150" s="98">
        <f>'summary-IS-corrected'!AQ149</f>
        <v>1.3084243903533346E-3</v>
      </c>
      <c r="K150" s="98">
        <f>'summary-IS-corrected'!BB149</f>
        <v>1.9201552741548943E-3</v>
      </c>
      <c r="L150" s="98">
        <f>'summary-IS-corrected'!BN149</f>
        <v>2.353464650180998E-3</v>
      </c>
      <c r="M150" s="19">
        <f t="shared" si="2"/>
        <v>1.8606814382297425E-3</v>
      </c>
      <c r="N150" s="98">
        <f>'summary-IS-corrected'!AR149</f>
        <v>1.8182001268546341E-3</v>
      </c>
      <c r="O150" s="98">
        <f>'summary-IS-corrected'!AS149</f>
        <v>1.5633122586039844E-3</v>
      </c>
      <c r="P150" s="98">
        <f>'summary-IS-corrected'!AT149</f>
        <v>1.2829356035282699E-3</v>
      </c>
      <c r="Q150" s="98">
        <f>'summary-IS-corrected'!AU149</f>
        <v>1.4103795376535946E-3</v>
      </c>
      <c r="R150" s="98">
        <f>'summary-IS-corrected'!AV149</f>
        <v>9.0060380115229537E-4</v>
      </c>
      <c r="S150" s="98">
        <f>'summary-IS-corrected'!AW149</f>
        <v>2.2769982897058033E-3</v>
      </c>
      <c r="T150" s="98">
        <f>'summary-IS-corrected'!AX149</f>
        <v>1.7417337663794389E-3</v>
      </c>
      <c r="U150" s="98">
        <f>'summary-IS-corrected'!AY149</f>
        <v>2.8887291735073626E-3</v>
      </c>
      <c r="V150" s="98">
        <f>'summary-IS-corrected'!AZ149</f>
        <v>1.7162449795543743E-3</v>
      </c>
      <c r="W150" s="98">
        <f>'summary-IS-corrected'!BA149</f>
        <v>1.3084243903533349E-2</v>
      </c>
      <c r="X150" s="98">
        <f>'summary-IS-corrected'!BC149</f>
        <v>1.3848907508285297E-3</v>
      </c>
      <c r="Y150" s="98">
        <f>'summary-IS-corrected'!BD149</f>
        <v>1.5378234717789195E-3</v>
      </c>
      <c r="Z150" s="98">
        <f>'summary-IS-corrected'!BE149</f>
        <v>1.5888010454290493E-3</v>
      </c>
      <c r="AA150" s="98">
        <f>'summary-IS-corrected'!BF149</f>
        <v>1.2319580298781397E-3</v>
      </c>
      <c r="AB150" s="98">
        <f>'summary-IS-corrected'!BG149</f>
        <v>1.6397786190791791E-3</v>
      </c>
      <c r="AC150" s="98">
        <f>'summary-IS-corrected'!BH149</f>
        <v>1.0535365221026852E-3</v>
      </c>
      <c r="AD150" s="98">
        <f>'summary-IS-corrected'!BI149</f>
        <v>7.2218229337684065E-4</v>
      </c>
      <c r="AE150" s="98">
        <f>'summary-IS-corrected'!BJ149</f>
        <v>1.4613571113037249E-3</v>
      </c>
      <c r="AF150" s="98">
        <f>'summary-IS-corrected'!BK149</f>
        <v>2.0475992082802184E-3</v>
      </c>
      <c r="AG150" s="98">
        <f>'summary-IS-corrected'!BL149</f>
        <v>1.0025589484525552E-3</v>
      </c>
      <c r="AH150" s="98">
        <f>'summary-IS-corrected'!BM149</f>
        <v>1.1300028825778799E-3</v>
      </c>
    </row>
    <row r="151" spans="1:34" x14ac:dyDescent="0.2">
      <c r="A151">
        <f>'imported summary from web'!A177</f>
        <v>770.6</v>
      </c>
      <c r="B151" t="str">
        <f>'imported summary from web'!B177</f>
        <v>C43H80O8PN</v>
      </c>
      <c r="C151" s="2" t="str">
        <f>'imported summary from web'!C177</f>
        <v>PE(38:3)</v>
      </c>
      <c r="D151" s="69"/>
      <c r="E151" s="237">
        <f>'summary-IS-corrected'!AL150</f>
        <v>4.587981628511693E-4</v>
      </c>
      <c r="F151" s="237">
        <f>'summary-IS-corrected'!AM150</f>
        <v>0</v>
      </c>
      <c r="G151" s="237">
        <f>'summary-IS-corrected'!AN150</f>
        <v>3.3135422872584448E-4</v>
      </c>
      <c r="H151" s="237">
        <f>'summary-IS-corrected'!AO150</f>
        <v>1.0195514730025986E-4</v>
      </c>
      <c r="I151" s="237">
        <f>'summary-IS-corrected'!AP150</f>
        <v>0</v>
      </c>
      <c r="J151" s="98">
        <f>'summary-IS-corrected'!AQ150</f>
        <v>1.2744393412532484E-4</v>
      </c>
      <c r="K151" s="98">
        <f>'summary-IS-corrected'!BB150</f>
        <v>2.8037665507571463E-4</v>
      </c>
      <c r="L151" s="98">
        <f>'summary-IS-corrected'!BN150</f>
        <v>0</v>
      </c>
      <c r="M151" s="19">
        <f t="shared" si="2"/>
        <v>1.3594019640034648E-4</v>
      </c>
      <c r="N151" s="98">
        <f>'summary-IS-corrected'!AR150</f>
        <v>7.3917481792688399E-4</v>
      </c>
      <c r="O151" s="98">
        <f>'summary-IS-corrected'!AS150</f>
        <v>1.2744393412532484E-4</v>
      </c>
      <c r="P151" s="98">
        <f>'summary-IS-corrected'!AT150</f>
        <v>1.5293272095038977E-4</v>
      </c>
      <c r="Q151" s="98">
        <f>'summary-IS-corrected'!AU150</f>
        <v>5.0977573650129931E-5</v>
      </c>
      <c r="R151" s="98">
        <f>'summary-IS-corrected'!AV150</f>
        <v>2.2939908142558465E-4</v>
      </c>
      <c r="S151" s="98">
        <f>'summary-IS-corrected'!AW150</f>
        <v>0</v>
      </c>
      <c r="T151" s="98">
        <f>'summary-IS-corrected'!AX150</f>
        <v>0</v>
      </c>
      <c r="U151" s="98">
        <f>'summary-IS-corrected'!AY150</f>
        <v>0</v>
      </c>
      <c r="V151" s="98">
        <f>'summary-IS-corrected'!AZ150</f>
        <v>7.6466360475194883E-5</v>
      </c>
      <c r="W151" s="98">
        <f>'summary-IS-corrected'!BA150</f>
        <v>1.4018832753785728E-3</v>
      </c>
      <c r="X151" s="98">
        <f>'summary-IS-corrected'!BC150</f>
        <v>0</v>
      </c>
      <c r="Y151" s="98">
        <f>'summary-IS-corrected'!BD150</f>
        <v>5.0977573650129931E-5</v>
      </c>
      <c r="Z151" s="98">
        <f>'summary-IS-corrected'!BE150</f>
        <v>1.5293272095038977E-4</v>
      </c>
      <c r="AA151" s="98">
        <f>'summary-IS-corrected'!BF150</f>
        <v>2.8037665507571463E-4</v>
      </c>
      <c r="AB151" s="98">
        <f>'summary-IS-corrected'!BG150</f>
        <v>2.2939908142558465E-4</v>
      </c>
      <c r="AC151" s="98">
        <f>'summary-IS-corrected'!BH150</f>
        <v>0</v>
      </c>
      <c r="AD151" s="98">
        <f>'summary-IS-corrected'!BI150</f>
        <v>2.8037665507571463E-4</v>
      </c>
      <c r="AE151" s="98">
        <f>'summary-IS-corrected'!BJ150</f>
        <v>5.0977573650129931E-5</v>
      </c>
      <c r="AF151" s="98">
        <f>'summary-IS-corrected'!BK150</f>
        <v>0</v>
      </c>
      <c r="AG151" s="98">
        <f>'summary-IS-corrected'!BL150</f>
        <v>1.2744393412532484E-4</v>
      </c>
      <c r="AH151" s="98">
        <f>'summary-IS-corrected'!BM150</f>
        <v>7.6466360475194883E-5</v>
      </c>
    </row>
    <row r="152" spans="1:34" x14ac:dyDescent="0.2">
      <c r="A152">
        <f>'imported summary from web'!A178</f>
        <v>772.6</v>
      </c>
      <c r="B152" t="str">
        <f>'imported summary from web'!B178</f>
        <v>C43H82O8PN</v>
      </c>
      <c r="C152" s="2" t="str">
        <f>'imported summary from web'!C178</f>
        <v>PE(38:2)</v>
      </c>
      <c r="D152" s="69"/>
      <c r="E152" s="237">
        <f>'summary-IS-corrected'!AL151</f>
        <v>1.6142898322541143E-4</v>
      </c>
      <c r="F152" s="237">
        <f>'summary-IS-corrected'!AM151</f>
        <v>1.6142898322541143E-4</v>
      </c>
      <c r="G152" s="237">
        <f>'summary-IS-corrected'!AN151</f>
        <v>8.4962622750216552E-6</v>
      </c>
      <c r="H152" s="237">
        <f>'summary-IS-corrected'!AO151</f>
        <v>1.3594019640034646E-4</v>
      </c>
      <c r="I152" s="237">
        <f>'summary-IS-corrected'!AP151</f>
        <v>1.1045140957528153E-4</v>
      </c>
      <c r="J152" s="98">
        <f>'summary-IS-corrected'!AQ151</f>
        <v>8.4962622750216552E-5</v>
      </c>
      <c r="K152" s="98">
        <f>'summary-IS-corrected'!BB151</f>
        <v>2.1240655687554134E-4</v>
      </c>
      <c r="L152" s="98">
        <f>'summary-IS-corrected'!BN151</f>
        <v>4.6729442512619102E-4</v>
      </c>
      <c r="M152" s="19">
        <f t="shared" si="2"/>
        <v>2.5488786825064963E-4</v>
      </c>
      <c r="N152" s="98">
        <f>'summary-IS-corrected'!AR151</f>
        <v>1.3594019640034646E-4</v>
      </c>
      <c r="O152" s="98">
        <f>'summary-IS-corrected'!AS151</f>
        <v>2.3789534370060637E-4</v>
      </c>
      <c r="P152" s="98">
        <f>'summary-IS-corrected'!AT151</f>
        <v>1.8691777005047641E-4</v>
      </c>
      <c r="Q152" s="98">
        <f>'summary-IS-corrected'!AU151</f>
        <v>1.6142898322541143E-4</v>
      </c>
      <c r="R152" s="98">
        <f>'summary-IS-corrected'!AV151</f>
        <v>1.3594019640034646E-4</v>
      </c>
      <c r="S152" s="98">
        <f>'summary-IS-corrected'!AW151</f>
        <v>0</v>
      </c>
      <c r="T152" s="98">
        <f>'summary-IS-corrected'!AX151</f>
        <v>2.8887291735073619E-4</v>
      </c>
      <c r="U152" s="98">
        <f>'summary-IS-corrected'!AY151</f>
        <v>3.143617041758012E-4</v>
      </c>
      <c r="V152" s="98">
        <f>'summary-IS-corrected'!AZ151</f>
        <v>4.1631685147606101E-4</v>
      </c>
      <c r="W152" s="98">
        <f>'summary-IS-corrected'!BA151</f>
        <v>2.2769982897058037E-3</v>
      </c>
      <c r="X152" s="98">
        <f>'summary-IS-corrected'!BC151</f>
        <v>5.9473835925151573E-5</v>
      </c>
      <c r="Y152" s="98">
        <f>'summary-IS-corrected'!BD151</f>
        <v>1.8691777005047641E-4</v>
      </c>
      <c r="Z152" s="98">
        <f>'summary-IS-corrected'!BE151</f>
        <v>5.9473835925151573E-5</v>
      </c>
      <c r="AA152" s="98">
        <f>'summary-IS-corrected'!BF151</f>
        <v>0</v>
      </c>
      <c r="AB152" s="98">
        <f>'summary-IS-corrected'!BG151</f>
        <v>0</v>
      </c>
      <c r="AC152" s="98">
        <f>'summary-IS-corrected'!BH151</f>
        <v>5.1827199877632082E-4</v>
      </c>
      <c r="AD152" s="98">
        <f>'summary-IS-corrected'!BI151</f>
        <v>2.3789534370060637E-4</v>
      </c>
      <c r="AE152" s="98">
        <f>'summary-IS-corrected'!BJ151</f>
        <v>1.6142898322541143E-4</v>
      </c>
      <c r="AF152" s="98">
        <f>'summary-IS-corrected'!BK151</f>
        <v>2.8887291735073619E-4</v>
      </c>
      <c r="AG152" s="98">
        <f>'summary-IS-corrected'!BL151</f>
        <v>0</v>
      </c>
      <c r="AH152" s="98">
        <f>'summary-IS-corrected'!BM151</f>
        <v>0</v>
      </c>
    </row>
    <row r="153" spans="1:34" x14ac:dyDescent="0.2">
      <c r="A153">
        <f>'imported summary from web'!A180</f>
        <v>774.6</v>
      </c>
      <c r="B153" t="str">
        <f>'imported summary from web'!B180</f>
        <v>C43H84O8PN</v>
      </c>
      <c r="C153" s="2" t="str">
        <f>'imported summary from web'!C180</f>
        <v>PE(38:1)</v>
      </c>
      <c r="D153" s="69"/>
      <c r="E153" s="237">
        <f>'summary-IS-corrected'!AL152</f>
        <v>5.5225704787640749E-4</v>
      </c>
      <c r="F153" s="237">
        <f>'summary-IS-corrected'!AM152</f>
        <v>5.5225704787640749E-4</v>
      </c>
      <c r="G153" s="237">
        <f>'summary-IS-corrected'!AN152</f>
        <v>9.3458885025238204E-4</v>
      </c>
      <c r="H153" s="237">
        <f>'summary-IS-corrected'!AO152</f>
        <v>9.6007763707744694E-4</v>
      </c>
      <c r="I153" s="237">
        <f>'summary-IS-corrected'!AP152</f>
        <v>1.1639879316779668E-3</v>
      </c>
      <c r="J153" s="98">
        <f>'summary-IS-corrected'!AQ152</f>
        <v>5.7774583470147239E-4</v>
      </c>
      <c r="K153" s="98">
        <f>'summary-IS-corrected'!BB152</f>
        <v>8.0714491612705712E-4</v>
      </c>
      <c r="L153" s="98">
        <f>'summary-IS-corrected'!BN152</f>
        <v>6.5421219517666752E-4</v>
      </c>
      <c r="M153" s="19">
        <f t="shared" si="2"/>
        <v>6.797009820017323E-4</v>
      </c>
      <c r="N153" s="98">
        <f>'summary-IS-corrected'!AR152</f>
        <v>7.5616734247692732E-4</v>
      </c>
      <c r="O153" s="98">
        <f>'summary-IS-corrected'!AS152</f>
        <v>7.0518976882679731E-4</v>
      </c>
      <c r="P153" s="98">
        <f>'summary-IS-corrected'!AT152</f>
        <v>2.9736917962575786E-4</v>
      </c>
      <c r="Q153" s="98">
        <f>'summary-IS-corrected'!AU152</f>
        <v>3.7383554010095283E-4</v>
      </c>
      <c r="R153" s="98">
        <f>'summary-IS-corrected'!AV152</f>
        <v>1.699252455004331E-4</v>
      </c>
      <c r="S153" s="98">
        <f>'summary-IS-corrected'!AW152</f>
        <v>9.3458885025238204E-4</v>
      </c>
      <c r="T153" s="98">
        <f>'summary-IS-corrected'!AX152</f>
        <v>1.5972973077040711E-3</v>
      </c>
      <c r="U153" s="98">
        <f>'summary-IS-corrected'!AY152</f>
        <v>7.0518976882679731E-4</v>
      </c>
      <c r="V153" s="98">
        <f>'summary-IS-corrected'!AZ152</f>
        <v>5.2676826105134259E-4</v>
      </c>
      <c r="W153" s="98">
        <f>'summary-IS-corrected'!BA152</f>
        <v>6.1852789362157662E-3</v>
      </c>
      <c r="X153" s="98">
        <f>'summary-IS-corrected'!BC152</f>
        <v>5.7774583470147239E-4</v>
      </c>
      <c r="Y153" s="98">
        <f>'summary-IS-corrected'!BD152</f>
        <v>5.2676826105134259E-4</v>
      </c>
      <c r="Z153" s="98">
        <f>'summary-IS-corrected'!BE152</f>
        <v>9.3458885025238204E-4</v>
      </c>
      <c r="AA153" s="98">
        <f>'summary-IS-corrected'!BF152</f>
        <v>1.1894767185030315E-4</v>
      </c>
      <c r="AB153" s="98">
        <f>'summary-IS-corrected'!BG152</f>
        <v>4.5030190057614774E-4</v>
      </c>
      <c r="AC153" s="98">
        <f>'summary-IS-corrected'!BH152</f>
        <v>2.4639160597562801E-4</v>
      </c>
      <c r="AD153" s="98">
        <f>'summary-IS-corrected'!BI152</f>
        <v>1.1639879316779668E-3</v>
      </c>
      <c r="AE153" s="98">
        <f>'summary-IS-corrected'!BJ152</f>
        <v>9.345888502523822E-5</v>
      </c>
      <c r="AF153" s="98">
        <f>'summary-IS-corrected'!BK152</f>
        <v>5.5225704787640749E-4</v>
      </c>
      <c r="AG153" s="98">
        <f>'summary-IS-corrected'!BL152</f>
        <v>3.7383554010095283E-4</v>
      </c>
      <c r="AH153" s="98">
        <f>'summary-IS-corrected'!BM152</f>
        <v>6.032346215265375E-4</v>
      </c>
    </row>
    <row r="154" spans="1:34" x14ac:dyDescent="0.2">
      <c r="A154">
        <f>'imported summary from web'!A181</f>
        <v>776.6</v>
      </c>
      <c r="B154" t="str">
        <f>'imported summary from web'!B181</f>
        <v>C43H86O8PN</v>
      </c>
      <c r="C154" s="2" t="str">
        <f>'imported summary from web'!C181</f>
        <v>PE(38:0)</v>
      </c>
      <c r="D154" s="69" t="s">
        <v>124</v>
      </c>
      <c r="E154" s="237">
        <f>'summary-IS-corrected'!AL153</f>
        <v>2.1580506178555002E-3</v>
      </c>
      <c r="F154" s="237">
        <f>'summary-IS-corrected'!AM153</f>
        <v>2.1580506178555002E-3</v>
      </c>
      <c r="G154" s="237">
        <f>'summary-IS-corrected'!AN153</f>
        <v>1.7247412418293958E-3</v>
      </c>
      <c r="H154" s="237">
        <f>'summary-IS-corrected'!AO153</f>
        <v>2.31098333880589E-3</v>
      </c>
      <c r="I154" s="237">
        <f>'summary-IS-corrected'!AP153</f>
        <v>3.0501581567327742E-3</v>
      </c>
      <c r="J154" s="98">
        <f>'summary-IS-corrected'!AQ153</f>
        <v>2.2600057651557598E-3</v>
      </c>
      <c r="K154" s="98">
        <f>'summary-IS-corrected'!BB153</f>
        <v>2.3874496992810851E-3</v>
      </c>
      <c r="L154" s="98">
        <f>'summary-IS-corrected'!BN153</f>
        <v>2.0560954705552401E-3</v>
      </c>
      <c r="M154" s="19">
        <f t="shared" si="2"/>
        <v>2.2345169783306949E-3</v>
      </c>
      <c r="N154" s="98">
        <f>'summary-IS-corrected'!AR153</f>
        <v>2.3364721256309549E-3</v>
      </c>
      <c r="O154" s="98">
        <f>'summary-IS-corrected'!AS153</f>
        <v>1.7757188154795258E-3</v>
      </c>
      <c r="P154" s="98">
        <f>'summary-IS-corrected'!AT153</f>
        <v>1.673763668179266E-3</v>
      </c>
      <c r="Q154" s="98">
        <f>'summary-IS-corrected'!AU153</f>
        <v>2.9736917962575791E-3</v>
      </c>
      <c r="R154" s="98">
        <f>'summary-IS-corrected'!AV153</f>
        <v>9.6007763707744705E-4</v>
      </c>
      <c r="S154" s="98">
        <f>'summary-IS-corrected'!AW153</f>
        <v>2.6423375675317341E-3</v>
      </c>
      <c r="T154" s="98">
        <f>'summary-IS-corrected'!AX153</f>
        <v>2.4384272729312145E-3</v>
      </c>
      <c r="U154" s="98">
        <f>'summary-IS-corrected'!AY153</f>
        <v>1.5463197340539415E-3</v>
      </c>
      <c r="V154" s="98">
        <f>'summary-IS-corrected'!AZ153</f>
        <v>1.8012076023045909E-3</v>
      </c>
      <c r="W154" s="98">
        <f>'summary-IS-corrected'!BA153</f>
        <v>1.3882892557385383E-2</v>
      </c>
      <c r="X154" s="98">
        <f>'summary-IS-corrected'!BC153</f>
        <v>2.4639160597562798E-3</v>
      </c>
      <c r="Y154" s="98">
        <f>'summary-IS-corrected'!BD153</f>
        <v>1.4698533735787464E-3</v>
      </c>
      <c r="Z154" s="98">
        <f>'summary-IS-corrected'!BE153</f>
        <v>2.0560954705552401E-3</v>
      </c>
      <c r="AA154" s="98">
        <f>'summary-IS-corrected'!BF153</f>
        <v>1.8266963891296556E-3</v>
      </c>
      <c r="AB154" s="98">
        <f>'summary-IS-corrected'!BG153</f>
        <v>2.0560954705552401E-3</v>
      </c>
      <c r="AC154" s="98">
        <f>'summary-IS-corrected'!BH153</f>
        <v>2.1070730442053704E-3</v>
      </c>
      <c r="AD154" s="98">
        <f>'summary-IS-corrected'!BI153</f>
        <v>1.8012076023045909E-3</v>
      </c>
      <c r="AE154" s="98">
        <f>'summary-IS-corrected'!BJ153</f>
        <v>1.673763668179266E-3</v>
      </c>
      <c r="AF154" s="98">
        <f>'summary-IS-corrected'!BK153</f>
        <v>1.3933870131035513E-3</v>
      </c>
      <c r="AG154" s="98">
        <f>'summary-IS-corrected'!BL153</f>
        <v>7.0518976882679731E-4</v>
      </c>
      <c r="AH154" s="98">
        <f>'summary-IS-corrected'!BM153</f>
        <v>1.673763668179266E-3</v>
      </c>
    </row>
    <row r="155" spans="1:34" x14ac:dyDescent="0.2">
      <c r="A155">
        <f>'imported summary from web'!A187</f>
        <v>788.5</v>
      </c>
      <c r="B155" t="str">
        <f>'imported summary from web'!B187</f>
        <v>C45H74O8PN</v>
      </c>
      <c r="C155" s="2" t="str">
        <f>'imported summary from web'!C187</f>
        <v>PE(40:8)</v>
      </c>
      <c r="D155" s="69"/>
      <c r="E155" s="237">
        <f>'summary-IS-corrected'!AL154</f>
        <v>2.268502027430782E-3</v>
      </c>
      <c r="F155" s="237">
        <f>'summary-IS-corrected'!AM154</f>
        <v>3.2370759267832507E-3</v>
      </c>
      <c r="G155" s="237">
        <f>'summary-IS-corrected'!AN154</f>
        <v>2.370457174731042E-3</v>
      </c>
      <c r="H155" s="237">
        <f>'summary-IS-corrected'!AO154</f>
        <v>2.829255337582211E-3</v>
      </c>
      <c r="I155" s="237">
        <f>'summary-IS-corrected'!AP154</f>
        <v>2.3959459615561069E-3</v>
      </c>
      <c r="J155" s="98">
        <f>'summary-IS-corrected'!AQ154</f>
        <v>2.9057216980574061E-3</v>
      </c>
      <c r="K155" s="98">
        <f>'summary-IS-corrected'!BB154</f>
        <v>2.4979011088563665E-3</v>
      </c>
      <c r="L155" s="98">
        <f>'summary-IS-corrected'!BN154</f>
        <v>2.8037665507571466E-3</v>
      </c>
      <c r="M155" s="19">
        <f t="shared" si="2"/>
        <v>2.7357964525569732E-3</v>
      </c>
      <c r="N155" s="98">
        <f>'summary-IS-corrected'!AR154</f>
        <v>2.5488786825064967E-3</v>
      </c>
      <c r="O155" s="98">
        <f>'summary-IS-corrected'!AS154</f>
        <v>2.1665468801305219E-3</v>
      </c>
      <c r="P155" s="98">
        <f>'summary-IS-corrected'!AT154</f>
        <v>2.2939908142558469E-3</v>
      </c>
      <c r="Q155" s="98">
        <f>'summary-IS-corrected'!AU154</f>
        <v>3.2115871399581854E-3</v>
      </c>
      <c r="R155" s="98">
        <f>'summary-IS-corrected'!AV154</f>
        <v>1.7587262909294825E-3</v>
      </c>
      <c r="S155" s="98">
        <f>'summary-IS-corrected'!AW154</f>
        <v>3.3645198609085756E-3</v>
      </c>
      <c r="T155" s="98">
        <f>'summary-IS-corrected'!AX154</f>
        <v>3.2370759267832507E-3</v>
      </c>
      <c r="U155" s="98">
        <f>'summary-IS-corrected'!AY154</f>
        <v>2.1920356669555868E-3</v>
      </c>
      <c r="V155" s="98">
        <f>'summary-IS-corrected'!AZ154</f>
        <v>2.370457174731042E-3</v>
      </c>
      <c r="W155" s="98">
        <f>'summary-IS-corrected'!BA154</f>
        <v>1.909110133197366E-2</v>
      </c>
      <c r="X155" s="98">
        <f>'summary-IS-corrected'!BC154</f>
        <v>1.6822599304542878E-3</v>
      </c>
      <c r="Y155" s="98">
        <f>'summary-IS-corrected'!BD154</f>
        <v>1.7842150777545476E-3</v>
      </c>
      <c r="Z155" s="98">
        <f>'summary-IS-corrected'!BE154</f>
        <v>4.740914349462084E-3</v>
      </c>
      <c r="AA155" s="98">
        <f>'summary-IS-corrected'!BF154</f>
        <v>1.6822599304542878E-3</v>
      </c>
      <c r="AB155" s="98">
        <f>'summary-IS-corrected'!BG154</f>
        <v>3.3390310740835103E-3</v>
      </c>
      <c r="AC155" s="98">
        <f>'summary-IS-corrected'!BH154</f>
        <v>2.370457174731042E-3</v>
      </c>
      <c r="AD155" s="98">
        <f>'summary-IS-corrected'!BI154</f>
        <v>2.3194796010809118E-3</v>
      </c>
      <c r="AE155" s="98">
        <f>'summary-IS-corrected'!BJ154</f>
        <v>9.6857389935246861E-4</v>
      </c>
      <c r="AF155" s="98">
        <f>'summary-IS-corrected'!BK154</f>
        <v>2.0900805196553273E-3</v>
      </c>
      <c r="AG155" s="98">
        <f>'summary-IS-corrected'!BL154</f>
        <v>1.1215066203028585E-3</v>
      </c>
      <c r="AH155" s="98">
        <f>'summary-IS-corrected'!BM154</f>
        <v>3.9762507447101336E-3</v>
      </c>
    </row>
    <row r="156" spans="1:34" x14ac:dyDescent="0.2">
      <c r="A156">
        <f>'imported summary from web'!A188</f>
        <v>790.5</v>
      </c>
      <c r="B156" t="str">
        <f>'imported summary from web'!B188</f>
        <v>C45H76O8PN</v>
      </c>
      <c r="C156" s="2" t="str">
        <f>'imported summary from web'!C188</f>
        <v>PE(40:7)</v>
      </c>
      <c r="D156" s="69"/>
      <c r="E156" s="237">
        <f>'summary-IS-corrected'!AL155</f>
        <v>6.4316705421913922E-2</v>
      </c>
      <c r="F156" s="237">
        <f>'summary-IS-corrected'!AM155</f>
        <v>6.8573332821699765E-2</v>
      </c>
      <c r="G156" s="237">
        <f>'summary-IS-corrected'!AN155</f>
        <v>6.1589405231631977E-2</v>
      </c>
      <c r="H156" s="237">
        <f>'summary-IS-corrected'!AO155</f>
        <v>6.8853709476775479E-2</v>
      </c>
      <c r="I156" s="237">
        <f>'summary-IS-corrected'!AP155</f>
        <v>7.2014319043083544E-2</v>
      </c>
      <c r="J156" s="98">
        <f>'summary-IS-corrected'!AQ155</f>
        <v>5.659360301391924E-2</v>
      </c>
      <c r="K156" s="98">
        <f>'summary-IS-corrected'!BB155</f>
        <v>6.4469638142864313E-2</v>
      </c>
      <c r="L156" s="98">
        <f>'summary-IS-corrected'!BN155</f>
        <v>6.283835578606016E-2</v>
      </c>
      <c r="M156" s="19">
        <f t="shared" si="2"/>
        <v>6.1300532314281231E-2</v>
      </c>
      <c r="N156" s="98">
        <f>'summary-IS-corrected'!AR155</f>
        <v>6.1869781886707699E-2</v>
      </c>
      <c r="O156" s="98">
        <f>'summary-IS-corrected'!AS155</f>
        <v>3.5386932375465197E-2</v>
      </c>
      <c r="P156" s="98">
        <f>'summary-IS-corrected'!AT155</f>
        <v>6.1614894018457038E-2</v>
      </c>
      <c r="Q156" s="98">
        <f>'summary-IS-corrected'!AU155</f>
        <v>5.5038787017590282E-2</v>
      </c>
      <c r="R156" s="98">
        <f>'summary-IS-corrected'!AV155</f>
        <v>2.6924655149543626E-2</v>
      </c>
      <c r="S156" s="98">
        <f>'summary-IS-corrected'!AW155</f>
        <v>4.6652976152143907E-2</v>
      </c>
      <c r="T156" s="98">
        <f>'summary-IS-corrected'!AX155</f>
        <v>5.437607856013859E-2</v>
      </c>
      <c r="U156" s="98">
        <f>'summary-IS-corrected'!AY155</f>
        <v>5.0093962373527673E-2</v>
      </c>
      <c r="V156" s="98">
        <f>'summary-IS-corrected'!AZ155</f>
        <v>6.7375359840921717E-2</v>
      </c>
      <c r="W156" s="98">
        <f>'summary-IS-corrected'!BA155</f>
        <v>0.49492427004456147</v>
      </c>
      <c r="X156" s="98">
        <f>'summary-IS-corrected'!BC155</f>
        <v>3.9872958856676625E-2</v>
      </c>
      <c r="Y156" s="98">
        <f>'summary-IS-corrected'!BD155</f>
        <v>4.3594321733136106E-2</v>
      </c>
      <c r="Z156" s="98">
        <f>'summary-IS-corrected'!BE155</f>
        <v>5.9575791072451846E-2</v>
      </c>
      <c r="AA156" s="98">
        <f>'summary-IS-corrected'!BF155</f>
        <v>4.6168689202467673E-2</v>
      </c>
      <c r="AB156" s="98">
        <f>'summary-IS-corrected'!BG155</f>
        <v>7.30593593029112E-2</v>
      </c>
      <c r="AC156" s="98">
        <f>'summary-IS-corrected'!BH155</f>
        <v>4.7621550051496375E-2</v>
      </c>
      <c r="AD156" s="98">
        <f>'summary-IS-corrected'!BI155</f>
        <v>6.5285279321266376E-2</v>
      </c>
      <c r="AE156" s="98">
        <f>'summary-IS-corrected'!BJ155</f>
        <v>4.4715828353438972E-2</v>
      </c>
      <c r="AF156" s="98">
        <f>'summary-IS-corrected'!BK155</f>
        <v>4.4409962911538189E-2</v>
      </c>
      <c r="AG156" s="98">
        <f>'summary-IS-corrected'!BL155</f>
        <v>5.6083827277417946E-2</v>
      </c>
      <c r="AH156" s="98">
        <f>'summary-IS-corrected'!BM155</f>
        <v>5.0629226896854042E-2</v>
      </c>
    </row>
    <row r="157" spans="1:34" x14ac:dyDescent="0.2">
      <c r="A157">
        <f>'imported summary from web'!A189</f>
        <v>792.5</v>
      </c>
      <c r="B157" t="str">
        <f>'imported summary from web'!B189</f>
        <v>C45H78O8PN</v>
      </c>
      <c r="C157" s="2" t="str">
        <f>'imported summary from web'!C189</f>
        <v>PE(40:6)</v>
      </c>
      <c r="D157" s="69"/>
      <c r="E157" s="237">
        <f>'summary-IS-corrected'!AL156</f>
        <v>3.5667309030540904E-2</v>
      </c>
      <c r="F157" s="237">
        <f>'summary-IS-corrected'!AM156</f>
        <v>3.6788815650843763E-2</v>
      </c>
      <c r="G157" s="237">
        <f>'summary-IS-corrected'!AN156</f>
        <v>3.388309395278636E-2</v>
      </c>
      <c r="H157" s="237">
        <f>'summary-IS-corrected'!AO156</f>
        <v>3.8267165286697533E-2</v>
      </c>
      <c r="I157" s="237">
        <f>'summary-IS-corrected'!AP156</f>
        <v>3.5437909949115318E-2</v>
      </c>
      <c r="J157" s="98">
        <f>'summary-IS-corrected'!AQ156</f>
        <v>3.5259488441339866E-2</v>
      </c>
      <c r="K157" s="98">
        <f>'summary-IS-corrected'!BB156</f>
        <v>3.3577228510885578E-2</v>
      </c>
      <c r="L157" s="98">
        <f>'summary-IS-corrected'!BN156</f>
        <v>3.4928134212614023E-2</v>
      </c>
      <c r="M157" s="19">
        <f t="shared" si="2"/>
        <v>3.4588283721613156E-2</v>
      </c>
      <c r="N157" s="98">
        <f>'summary-IS-corrected'!AR156</f>
        <v>2.6746233641768168E-2</v>
      </c>
      <c r="O157" s="98">
        <f>'summary-IS-corrected'!AS156</f>
        <v>2.1444565982154655E-2</v>
      </c>
      <c r="P157" s="98">
        <f>'summary-IS-corrected'!AT156</f>
        <v>3.6737838077193635E-2</v>
      </c>
      <c r="Q157" s="98">
        <f>'summary-IS-corrected'!AU156</f>
        <v>2.3738556796410501E-2</v>
      </c>
      <c r="R157" s="98">
        <f>'summary-IS-corrected'!AV156</f>
        <v>1.5097858062713481E-2</v>
      </c>
      <c r="S157" s="98">
        <f>'summary-IS-corrected'!AW156</f>
        <v>2.4171866172436607E-2</v>
      </c>
      <c r="T157" s="98">
        <f>'summary-IS-corrected'!AX156</f>
        <v>3.6151595980217138E-2</v>
      </c>
      <c r="U157" s="98">
        <f>'summary-IS-corrected'!AY156</f>
        <v>2.0195615427726476E-2</v>
      </c>
      <c r="V157" s="98">
        <f>'summary-IS-corrected'!AZ156</f>
        <v>4.5429514384540785E-2</v>
      </c>
      <c r="W157" s="98">
        <f>'summary-IS-corrected'!BA156</f>
        <v>0.2232902688498441</v>
      </c>
      <c r="X157" s="98">
        <f>'summary-IS-corrected'!BC156</f>
        <v>1.9787794838525434E-2</v>
      </c>
      <c r="Y157" s="98">
        <f>'summary-IS-corrected'!BD156</f>
        <v>2.440126525386219E-2</v>
      </c>
      <c r="Z157" s="98">
        <f>'summary-IS-corrected'!BE156</f>
        <v>2.5471794300514917E-2</v>
      </c>
      <c r="AA157" s="98">
        <f>'summary-IS-corrected'!BF156</f>
        <v>2.9448045045225055E-2</v>
      </c>
      <c r="AB157" s="98">
        <f>'summary-IS-corrected'!BG156</f>
        <v>3.7833855910671434E-2</v>
      </c>
      <c r="AC157" s="98">
        <f>'summary-IS-corrected'!BH156</f>
        <v>2.7561874820170244E-2</v>
      </c>
      <c r="AD157" s="98">
        <f>'summary-IS-corrected'!BI156</f>
        <v>2.4171866172436607E-2</v>
      </c>
      <c r="AE157" s="98">
        <f>'summary-IS-corrected'!BJ156</f>
        <v>2.4554197974812581E-2</v>
      </c>
      <c r="AF157" s="98">
        <f>'summary-IS-corrected'!BK156</f>
        <v>1.9456440609799588E-2</v>
      </c>
      <c r="AG157" s="98">
        <f>'summary-IS-corrected'!BL156</f>
        <v>2.7332475738744661E-2</v>
      </c>
      <c r="AH157" s="98">
        <f>'summary-IS-corrected'!BM156</f>
        <v>2.3381713780859594E-2</v>
      </c>
    </row>
    <row r="158" spans="1:34" x14ac:dyDescent="0.2">
      <c r="A158">
        <f>'imported summary from web'!A190</f>
        <v>794.6</v>
      </c>
      <c r="B158" t="str">
        <f>'imported summary from web'!B190</f>
        <v>C45H80O8PN</v>
      </c>
      <c r="C158" s="2" t="str">
        <f>'imported summary from web'!C190</f>
        <v>PE(40:5)</v>
      </c>
      <c r="D158" s="69"/>
      <c r="E158" s="237">
        <f>'summary-IS-corrected'!AL157</f>
        <v>8.4112996522714379E-4</v>
      </c>
      <c r="F158" s="237">
        <f>'summary-IS-corrected'!AM157</f>
        <v>9.6857389935246872E-4</v>
      </c>
      <c r="G158" s="237">
        <f>'summary-IS-corrected'!AN157</f>
        <v>0</v>
      </c>
      <c r="H158" s="237">
        <f>'summary-IS-corrected'!AO157</f>
        <v>5.0977573650129936E-4</v>
      </c>
      <c r="I158" s="237">
        <f>'summary-IS-corrected'!AP157</f>
        <v>0</v>
      </c>
      <c r="J158" s="98">
        <f>'summary-IS-corrected'!AQ157</f>
        <v>0</v>
      </c>
      <c r="K158" s="98">
        <f>'summary-IS-corrected'!BB157</f>
        <v>7.1368603110181898E-4</v>
      </c>
      <c r="L158" s="98">
        <f>'summary-IS-corrected'!BN157</f>
        <v>5.6075331015142927E-4</v>
      </c>
      <c r="M158" s="19">
        <f t="shared" si="2"/>
        <v>4.2481311375108279E-4</v>
      </c>
      <c r="N158" s="98">
        <f>'summary-IS-corrected'!AR157</f>
        <v>1.2744393412532484E-4</v>
      </c>
      <c r="O158" s="98">
        <f>'summary-IS-corrected'!AS157</f>
        <v>6.6270845745168897E-4</v>
      </c>
      <c r="P158" s="98">
        <f>'summary-IS-corrected'!AT157</f>
        <v>8.4112996522714379E-4</v>
      </c>
      <c r="Q158" s="98">
        <f>'summary-IS-corrected'!AU157</f>
        <v>7.6466360475194883E-5</v>
      </c>
      <c r="R158" s="98">
        <f>'summary-IS-corrected'!AV157</f>
        <v>0</v>
      </c>
      <c r="S158" s="98">
        <f>'summary-IS-corrected'!AW157</f>
        <v>3.0586544190077953E-4</v>
      </c>
      <c r="T158" s="98">
        <f>'summary-IS-corrected'!AX157</f>
        <v>0</v>
      </c>
      <c r="U158" s="98">
        <f>'summary-IS-corrected'!AY157</f>
        <v>6.1173088380155906E-4</v>
      </c>
      <c r="V158" s="98">
        <f>'summary-IS-corrected'!AZ157</f>
        <v>6.8819724427675408E-4</v>
      </c>
      <c r="W158" s="98">
        <f>'summary-IS-corrected'!BA157</f>
        <v>4.2311386129607843E-3</v>
      </c>
      <c r="X158" s="98">
        <f>'summary-IS-corrected'!BC157</f>
        <v>0</v>
      </c>
      <c r="Y158" s="98">
        <f>'summary-IS-corrected'!BD157</f>
        <v>1.7842150777545474E-4</v>
      </c>
      <c r="Z158" s="98">
        <f>'summary-IS-corrected'!BE157</f>
        <v>1.427372062203638E-3</v>
      </c>
      <c r="AA158" s="98">
        <f>'summary-IS-corrected'!BF157</f>
        <v>6.8819724427675408E-4</v>
      </c>
      <c r="AB158" s="98">
        <f>'summary-IS-corrected'!BG157</f>
        <v>2.5488786825064968E-4</v>
      </c>
      <c r="AC158" s="98">
        <f>'summary-IS-corrected'!BH157</f>
        <v>0</v>
      </c>
      <c r="AD158" s="98">
        <f>'summary-IS-corrected'!BI157</f>
        <v>1.7842150777545474E-4</v>
      </c>
      <c r="AE158" s="98">
        <f>'summary-IS-corrected'!BJ157</f>
        <v>0</v>
      </c>
      <c r="AF158" s="98">
        <f>'summary-IS-corrected'!BK157</f>
        <v>6.8819724427675408E-4</v>
      </c>
      <c r="AG158" s="98">
        <f>'summary-IS-corrected'!BL157</f>
        <v>2.2430132406057171E-3</v>
      </c>
      <c r="AH158" s="98">
        <f>'summary-IS-corrected'!BM157</f>
        <v>0</v>
      </c>
    </row>
    <row r="159" spans="1:34" x14ac:dyDescent="0.2">
      <c r="A159">
        <f>'imported summary from web'!A191</f>
        <v>796.6</v>
      </c>
      <c r="B159" t="str">
        <f>'imported summary from web'!B191</f>
        <v>C45H82O8PN</v>
      </c>
      <c r="C159" s="2" t="str">
        <f>'imported summary from web'!C191</f>
        <v>PE(40:4)</v>
      </c>
      <c r="D159" s="69"/>
      <c r="E159" s="237">
        <f>'summary-IS-corrected'!AL158</f>
        <v>3.3985049100086621E-4</v>
      </c>
      <c r="F159" s="237">
        <f>'summary-IS-corrected'!AM158</f>
        <v>0</v>
      </c>
      <c r="G159" s="237">
        <f>'summary-IS-corrected'!AN158</f>
        <v>5.1827199877632082E-4</v>
      </c>
      <c r="H159" s="237">
        <f>'summary-IS-corrected'!AO158</f>
        <v>1.6142898322541143E-4</v>
      </c>
      <c r="I159" s="237">
        <f>'summary-IS-corrected'!AP158</f>
        <v>0</v>
      </c>
      <c r="J159" s="98">
        <f>'summary-IS-corrected'!AQ158</f>
        <v>1.8691777005047641E-4</v>
      </c>
      <c r="K159" s="98">
        <f>'summary-IS-corrected'!BB158</f>
        <v>5.9473835925151573E-5</v>
      </c>
      <c r="L159" s="98">
        <f>'summary-IS-corrected'!BN158</f>
        <v>2.633841305256713E-4</v>
      </c>
      <c r="M159" s="19">
        <f t="shared" si="2"/>
        <v>1.6992524550043308E-4</v>
      </c>
      <c r="N159" s="98">
        <f>'summary-IS-corrected'!AR158</f>
        <v>2.8887291735073619E-4</v>
      </c>
      <c r="O159" s="98">
        <f>'summary-IS-corrected'!AS158</f>
        <v>5.4376078560138593E-4</v>
      </c>
      <c r="P159" s="98">
        <f>'summary-IS-corrected'!AT158</f>
        <v>2.633841305256713E-4</v>
      </c>
      <c r="Q159" s="98">
        <f>'summary-IS-corrected'!AU158</f>
        <v>0</v>
      </c>
      <c r="R159" s="98">
        <f>'summary-IS-corrected'!AV158</f>
        <v>8.4962622750216552E-6</v>
      </c>
      <c r="S159" s="98">
        <f>'summary-IS-corrected'!AW158</f>
        <v>1.6142898322541143E-4</v>
      </c>
      <c r="T159" s="98">
        <f>'summary-IS-corrected'!AX158</f>
        <v>0</v>
      </c>
      <c r="U159" s="98">
        <f>'summary-IS-corrected'!AY158</f>
        <v>4.4180563830112601E-4</v>
      </c>
      <c r="V159" s="98">
        <f>'summary-IS-corrected'!AZ158</f>
        <v>6.7120471972671074E-4</v>
      </c>
      <c r="W159" s="98">
        <f>'summary-IS-corrected'!BA158</f>
        <v>4.3415900225360661E-3</v>
      </c>
      <c r="X159" s="98">
        <f>'summary-IS-corrected'!BC158</f>
        <v>0</v>
      </c>
      <c r="Y159" s="98">
        <f>'summary-IS-corrected'!BD158</f>
        <v>0</v>
      </c>
      <c r="Z159" s="98">
        <f>'summary-IS-corrected'!BE158</f>
        <v>1.3594019640034646E-4</v>
      </c>
      <c r="AA159" s="98">
        <f>'summary-IS-corrected'!BF158</f>
        <v>8.4962622750216552E-6</v>
      </c>
      <c r="AB159" s="98">
        <f>'summary-IS-corrected'!BG158</f>
        <v>1.6142898322541143E-4</v>
      </c>
      <c r="AC159" s="98">
        <f>'summary-IS-corrected'!BH158</f>
        <v>3.9082806465099611E-4</v>
      </c>
      <c r="AD159" s="98">
        <f>'summary-IS-corrected'!BI158</f>
        <v>2.1240655687554134E-4</v>
      </c>
      <c r="AE159" s="98">
        <f>'summary-IS-corrected'!BJ158</f>
        <v>0</v>
      </c>
      <c r="AF159" s="98">
        <f>'summary-IS-corrected'!BK158</f>
        <v>1.1045140957528153E-4</v>
      </c>
      <c r="AG159" s="98">
        <f>'summary-IS-corrected'!BL158</f>
        <v>0</v>
      </c>
      <c r="AH159" s="98">
        <f>'summary-IS-corrected'!BM158</f>
        <v>1.3594019640034646E-4</v>
      </c>
    </row>
    <row r="160" spans="1:34" x14ac:dyDescent="0.2">
      <c r="A160">
        <f>'imported summary from web'!A192</f>
        <v>798.6</v>
      </c>
      <c r="B160" t="str">
        <f>'imported summary from web'!B192</f>
        <v>C45H84O8PN</v>
      </c>
      <c r="C160" s="2" t="str">
        <f>'imported summary from web'!C192</f>
        <v>PE(40:3)</v>
      </c>
      <c r="D160" s="69"/>
      <c r="E160" s="237">
        <f>'summary-IS-corrected'!AL159</f>
        <v>0</v>
      </c>
      <c r="F160" s="237">
        <f>'summary-IS-corrected'!AM159</f>
        <v>2.2939908142558465E-4</v>
      </c>
      <c r="G160" s="237">
        <f>'summary-IS-corrected'!AN159</f>
        <v>0</v>
      </c>
      <c r="H160" s="237">
        <f>'summary-IS-corrected'!AO159</f>
        <v>0</v>
      </c>
      <c r="I160" s="237">
        <f>'summary-IS-corrected'!AP159</f>
        <v>2.5488786825064968E-4</v>
      </c>
      <c r="J160" s="98">
        <f>'summary-IS-corrected'!AQ159</f>
        <v>0</v>
      </c>
      <c r="K160" s="98">
        <f>'summary-IS-corrected'!BB159</f>
        <v>1.2744393412532484E-4</v>
      </c>
      <c r="L160" s="98">
        <f>'summary-IS-corrected'!BN159</f>
        <v>0</v>
      </c>
      <c r="M160" s="19">
        <f t="shared" si="2"/>
        <v>4.2481311375108283E-5</v>
      </c>
      <c r="N160" s="98">
        <f>'summary-IS-corrected'!AR159</f>
        <v>0</v>
      </c>
      <c r="O160" s="98">
        <f>'summary-IS-corrected'!AS159</f>
        <v>4.0782058920103945E-4</v>
      </c>
      <c r="P160" s="98">
        <f>'summary-IS-corrected'!AT159</f>
        <v>5.0977573650129931E-5</v>
      </c>
      <c r="Q160" s="98">
        <f>'summary-IS-corrected'!AU159</f>
        <v>2.2939908142558465E-4</v>
      </c>
      <c r="R160" s="98">
        <f>'summary-IS-corrected'!AV159</f>
        <v>0</v>
      </c>
      <c r="S160" s="98">
        <f>'summary-IS-corrected'!AW159</f>
        <v>0</v>
      </c>
      <c r="T160" s="98">
        <f>'summary-IS-corrected'!AX159</f>
        <v>0</v>
      </c>
      <c r="U160" s="98">
        <f>'summary-IS-corrected'!AY159</f>
        <v>0</v>
      </c>
      <c r="V160" s="98">
        <f>'summary-IS-corrected'!AZ159</f>
        <v>0</v>
      </c>
      <c r="W160" s="98">
        <f>'summary-IS-corrected'!BA159</f>
        <v>1.1215066203028585E-3</v>
      </c>
      <c r="X160" s="98">
        <f>'summary-IS-corrected'!BC159</f>
        <v>7.6466360475194883E-5</v>
      </c>
      <c r="Y160" s="98">
        <f>'summary-IS-corrected'!BD159</f>
        <v>1.7842150777545474E-4</v>
      </c>
      <c r="Z160" s="98">
        <f>'summary-IS-corrected'!BE159</f>
        <v>0</v>
      </c>
      <c r="AA160" s="98">
        <f>'summary-IS-corrected'!BF159</f>
        <v>1.2744393412532484E-4</v>
      </c>
      <c r="AB160" s="98">
        <f>'summary-IS-corrected'!BG159</f>
        <v>3.0586544190077953E-4</v>
      </c>
      <c r="AC160" s="98">
        <f>'summary-IS-corrected'!BH159</f>
        <v>1.0195514730025986E-4</v>
      </c>
      <c r="AD160" s="98">
        <f>'summary-IS-corrected'!BI159</f>
        <v>4.3330937602610435E-4</v>
      </c>
      <c r="AE160" s="98">
        <f>'summary-IS-corrected'!BJ159</f>
        <v>8.156411784020789E-4</v>
      </c>
      <c r="AF160" s="98">
        <f>'summary-IS-corrected'!BK159</f>
        <v>0</v>
      </c>
      <c r="AG160" s="98">
        <f>'summary-IS-corrected'!BL159</f>
        <v>2.5488786825064968E-4</v>
      </c>
      <c r="AH160" s="98">
        <f>'summary-IS-corrected'!BM159</f>
        <v>3.0586544190077953E-4</v>
      </c>
    </row>
    <row r="161" spans="1:34" x14ac:dyDescent="0.2">
      <c r="A161">
        <f>'imported summary from web'!A193</f>
        <v>800.6</v>
      </c>
      <c r="B161" t="str">
        <f>'imported summary from web'!B193</f>
        <v>C45H86O8PN</v>
      </c>
      <c r="C161" s="2" t="str">
        <f>'imported summary from web'!C193</f>
        <v>PE(40:2)</v>
      </c>
      <c r="D161" s="69"/>
      <c r="E161" s="237">
        <f>'summary-IS-corrected'!AL160</f>
        <v>0</v>
      </c>
      <c r="F161" s="237">
        <f>'summary-IS-corrected'!AM160</f>
        <v>0</v>
      </c>
      <c r="G161" s="237">
        <f>'summary-IS-corrected'!AN160</f>
        <v>0</v>
      </c>
      <c r="H161" s="237">
        <f>'summary-IS-corrected'!AO160</f>
        <v>0</v>
      </c>
      <c r="I161" s="237">
        <f>'summary-IS-corrected'!AP160</f>
        <v>7.6466360475194883E-5</v>
      </c>
      <c r="J161" s="98">
        <f>'summary-IS-corrected'!AQ160</f>
        <v>0</v>
      </c>
      <c r="K161" s="98">
        <f>'summary-IS-corrected'!BB160</f>
        <v>0</v>
      </c>
      <c r="L161" s="98">
        <f>'summary-IS-corrected'!BN160</f>
        <v>0</v>
      </c>
      <c r="M161" s="19">
        <f t="shared" si="2"/>
        <v>0</v>
      </c>
      <c r="N161" s="98">
        <f>'summary-IS-corrected'!AR160</f>
        <v>0</v>
      </c>
      <c r="O161" s="98">
        <f>'summary-IS-corrected'!AS160</f>
        <v>1.2744393412532484E-4</v>
      </c>
      <c r="P161" s="98">
        <f>'summary-IS-corrected'!AT160</f>
        <v>0</v>
      </c>
      <c r="Q161" s="98">
        <f>'summary-IS-corrected'!AU160</f>
        <v>0</v>
      </c>
      <c r="R161" s="98">
        <f>'summary-IS-corrected'!AV160</f>
        <v>0</v>
      </c>
      <c r="S161" s="98">
        <f>'summary-IS-corrected'!AW160</f>
        <v>0</v>
      </c>
      <c r="T161" s="98">
        <f>'summary-IS-corrected'!AX160</f>
        <v>0</v>
      </c>
      <c r="U161" s="98">
        <f>'summary-IS-corrected'!AY160</f>
        <v>1.5293272095038977E-4</v>
      </c>
      <c r="V161" s="98">
        <f>'summary-IS-corrected'!AZ160</f>
        <v>0</v>
      </c>
      <c r="W161" s="98">
        <f>'summary-IS-corrected'!BA160</f>
        <v>6.3721967062662407E-4</v>
      </c>
      <c r="X161" s="98">
        <f>'summary-IS-corrected'!BC160</f>
        <v>0</v>
      </c>
      <c r="Y161" s="98">
        <f>'summary-IS-corrected'!BD160</f>
        <v>0</v>
      </c>
      <c r="Z161" s="98">
        <f>'summary-IS-corrected'!BE160</f>
        <v>0</v>
      </c>
      <c r="AA161" s="98">
        <f>'summary-IS-corrected'!BF160</f>
        <v>2.5488786825064968E-4</v>
      </c>
      <c r="AB161" s="98">
        <f>'summary-IS-corrected'!BG160</f>
        <v>1.5293272095038977E-4</v>
      </c>
      <c r="AC161" s="98">
        <f>'summary-IS-corrected'!BH160</f>
        <v>2.0391029460051972E-4</v>
      </c>
      <c r="AD161" s="98">
        <f>'summary-IS-corrected'!BI160</f>
        <v>0</v>
      </c>
      <c r="AE161" s="98">
        <f>'summary-IS-corrected'!BJ160</f>
        <v>1.5293272095038977E-4</v>
      </c>
      <c r="AF161" s="98">
        <f>'summary-IS-corrected'!BK160</f>
        <v>0</v>
      </c>
      <c r="AG161" s="98">
        <f>'summary-IS-corrected'!BL160</f>
        <v>0</v>
      </c>
      <c r="AH161" s="98">
        <f>'summary-IS-corrected'!BM160</f>
        <v>0</v>
      </c>
    </row>
    <row r="162" spans="1:34" x14ac:dyDescent="0.2">
      <c r="A162">
        <f>'imported summary from web'!A194</f>
        <v>812.5</v>
      </c>
      <c r="B162" t="str">
        <f>'imported summary from web'!B194</f>
        <v>C47H74O8PN</v>
      </c>
      <c r="C162" s="2" t="str">
        <f>'imported summary from web'!C194</f>
        <v>PE(42:10)</v>
      </c>
      <c r="D162" s="69"/>
      <c r="E162" s="237">
        <f>'summary-IS-corrected'!AL161</f>
        <v>8.0629528989955498E-3</v>
      </c>
      <c r="F162" s="237">
        <f>'summary-IS-corrected'!AM161</f>
        <v>6.2787378212410027E-3</v>
      </c>
      <c r="G162" s="237">
        <f>'summary-IS-corrected'!AN161</f>
        <v>6.661069623616977E-3</v>
      </c>
      <c r="H162" s="237">
        <f>'summary-IS-corrected'!AO161</f>
        <v>6.2532490344159378E-3</v>
      </c>
      <c r="I162" s="237">
        <f>'summary-IS-corrected'!AP161</f>
        <v>7.4512220151939906E-3</v>
      </c>
      <c r="J162" s="98">
        <f>'summary-IS-corrected'!AQ161</f>
        <v>6.6865584104420419E-3</v>
      </c>
      <c r="K162" s="98">
        <f>'summary-IS-corrected'!BB161</f>
        <v>7.4257332283689257E-3</v>
      </c>
      <c r="L162" s="98">
        <f>'summary-IS-corrected'!BN161</f>
        <v>6.4061817553663272E-3</v>
      </c>
      <c r="M162" s="19">
        <f t="shared" si="2"/>
        <v>6.8394911313924322E-3</v>
      </c>
      <c r="N162" s="98">
        <f>'summary-IS-corrected'!AR161</f>
        <v>5.4121190691887944E-3</v>
      </c>
      <c r="O162" s="98">
        <f>'summary-IS-corrected'!AS161</f>
        <v>4.9788096931626894E-3</v>
      </c>
      <c r="P162" s="98">
        <f>'summary-IS-corrected'!AT161</f>
        <v>6.5081369026665867E-3</v>
      </c>
      <c r="Q162" s="98">
        <f>'summary-IS-corrected'!AU161</f>
        <v>5.5905405769642496E-3</v>
      </c>
      <c r="R162" s="98">
        <f>'summary-IS-corrected'!AV161</f>
        <v>2.6593300920817776E-3</v>
      </c>
      <c r="S162" s="98">
        <f>'summary-IS-corrected'!AW161</f>
        <v>6.5591144763167174E-3</v>
      </c>
      <c r="T162" s="98">
        <f>'summary-IS-corrected'!AX161</f>
        <v>6.3297153948911333E-3</v>
      </c>
      <c r="U162" s="98">
        <f>'summary-IS-corrected'!AY161</f>
        <v>7.5786659493193159E-3</v>
      </c>
      <c r="V162" s="98">
        <f>'summary-IS-corrected'!AZ161</f>
        <v>6.0238499529903537E-3</v>
      </c>
      <c r="W162" s="98">
        <f>'summary-IS-corrected'!BA161</f>
        <v>4.6703953725794035E-2</v>
      </c>
      <c r="X162" s="98">
        <f>'summary-IS-corrected'!BC161</f>
        <v>4.4945227434864555E-3</v>
      </c>
      <c r="Y162" s="98">
        <f>'summary-IS-corrected'!BD161</f>
        <v>4.1376797279355461E-3</v>
      </c>
      <c r="Z162" s="98">
        <f>'summary-IS-corrected'!BE161</f>
        <v>8.9040828642226958E-3</v>
      </c>
      <c r="AA162" s="98">
        <f>'summary-IS-corrected'!BF161</f>
        <v>6.0238499529903537E-3</v>
      </c>
      <c r="AB162" s="98">
        <f>'summary-IS-corrected'!BG161</f>
        <v>6.2532490344159378E-3</v>
      </c>
      <c r="AC162" s="98">
        <f>'summary-IS-corrected'!BH161</f>
        <v>6.1003163134655475E-3</v>
      </c>
      <c r="AD162" s="98">
        <f>'summary-IS-corrected'!BI161</f>
        <v>6.8904687050425628E-3</v>
      </c>
      <c r="AE162" s="98">
        <f>'summary-IS-corrected'!BJ161</f>
        <v>3.9847470069851558E-3</v>
      </c>
      <c r="AF162" s="98">
        <f>'summary-IS-corrected'!BK161</f>
        <v>5.1317424141130797E-3</v>
      </c>
      <c r="AG162" s="98">
        <f>'summary-IS-corrected'!BL161</f>
        <v>5.055276053637885E-3</v>
      </c>
      <c r="AH162" s="98">
        <f>'summary-IS-corrected'!BM161</f>
        <v>5.6415181506143785E-3</v>
      </c>
    </row>
    <row r="163" spans="1:34" x14ac:dyDescent="0.2">
      <c r="A163">
        <f>'imported summary from web'!A195</f>
        <v>814.5</v>
      </c>
      <c r="B163" t="str">
        <f>'imported summary from web'!B195</f>
        <v>C47H76O8PN</v>
      </c>
      <c r="C163" s="2" t="str">
        <f>'imported summary from web'!C195</f>
        <v>PE(42:9)</v>
      </c>
      <c r="D163" s="69"/>
      <c r="E163" s="237">
        <f>'summary-IS-corrected'!AL162</f>
        <v>2.6083525184316483E-3</v>
      </c>
      <c r="F163" s="237">
        <f>'summary-IS-corrected'!AM162</f>
        <v>1.8946664873298292E-3</v>
      </c>
      <c r="G163" s="237">
        <f>'summary-IS-corrected'!AN162</f>
        <v>2.455419797481258E-3</v>
      </c>
      <c r="H163" s="237">
        <f>'summary-IS-corrected'!AO162</f>
        <v>1.8182001268546343E-3</v>
      </c>
      <c r="I163" s="237">
        <f>'summary-IS-corrected'!AP162</f>
        <v>2.0730879951052833E-3</v>
      </c>
      <c r="J163" s="98">
        <f>'summary-IS-corrected'!AQ162</f>
        <v>2.5063973711313883E-3</v>
      </c>
      <c r="K163" s="98">
        <f>'summary-IS-corrected'!BB162</f>
        <v>3.6788815650843762E-3</v>
      </c>
      <c r="L163" s="98">
        <f>'summary-IS-corrected'!BN162</f>
        <v>2.5318861579564532E-3</v>
      </c>
      <c r="M163" s="19">
        <f t="shared" si="2"/>
        <v>2.9057216980574057E-3</v>
      </c>
      <c r="N163" s="98">
        <f>'summary-IS-corrected'!AR162</f>
        <v>2.4044422238311282E-3</v>
      </c>
      <c r="O163" s="98">
        <f>'summary-IS-corrected'!AS162</f>
        <v>2.1750431424055437E-3</v>
      </c>
      <c r="P163" s="98">
        <f>'summary-IS-corrected'!AT162</f>
        <v>2.7867740262071026E-3</v>
      </c>
      <c r="Q163" s="98">
        <f>'summary-IS-corrected'!AU162</f>
        <v>1.1809804562280101E-3</v>
      </c>
      <c r="R163" s="98">
        <f>'summary-IS-corrected'!AV162</f>
        <v>1.3848907508285297E-3</v>
      </c>
      <c r="S163" s="98">
        <f>'summary-IS-corrected'!AW162</f>
        <v>1.4613571113037249E-3</v>
      </c>
      <c r="T163" s="98">
        <f>'summary-IS-corrected'!AX162</f>
        <v>3.602415204609181E-3</v>
      </c>
      <c r="U163" s="98">
        <f>'summary-IS-corrected'!AY162</f>
        <v>3.373016123183597E-3</v>
      </c>
      <c r="V163" s="98">
        <f>'summary-IS-corrected'!AZ162</f>
        <v>3.0926394681078822E-3</v>
      </c>
      <c r="W163" s="98">
        <f>'summary-IS-corrected'!BA162</f>
        <v>1.4817481407637766E-2</v>
      </c>
      <c r="X163" s="98">
        <f>'summary-IS-corrected'!BC162</f>
        <v>1.5633122586039847E-3</v>
      </c>
      <c r="Y163" s="98">
        <f>'summary-IS-corrected'!BD162</f>
        <v>2.0730879951052833E-3</v>
      </c>
      <c r="Z163" s="98">
        <f>'summary-IS-corrected'!BE162</f>
        <v>1.7162449795543743E-3</v>
      </c>
      <c r="AA163" s="98">
        <f>'summary-IS-corrected'!BF162</f>
        <v>4.2396348752358056E-3</v>
      </c>
      <c r="AB163" s="98">
        <f>'summary-IS-corrected'!BG162</f>
        <v>3.1436170417580124E-3</v>
      </c>
      <c r="AC163" s="98">
        <f>'summary-IS-corrected'!BH162</f>
        <v>1.9201552741548941E-3</v>
      </c>
      <c r="AD163" s="98">
        <f>'summary-IS-corrected'!BI162</f>
        <v>2.2515095028807384E-3</v>
      </c>
      <c r="AE163" s="98">
        <f>'summary-IS-corrected'!BJ162</f>
        <v>2.1495543555804784E-3</v>
      </c>
      <c r="AF163" s="98">
        <f>'summary-IS-corrected'!BK162</f>
        <v>1.4358683244786597E-3</v>
      </c>
      <c r="AG163" s="98">
        <f>'summary-IS-corrected'!BL162</f>
        <v>3.1945946154081422E-3</v>
      </c>
      <c r="AH163" s="98">
        <f>'summary-IS-corrected'!BM162</f>
        <v>8.7511501432723047E-4</v>
      </c>
    </row>
    <row r="164" spans="1:34" x14ac:dyDescent="0.2">
      <c r="A164">
        <f>'imported summary from web'!A196</f>
        <v>816.5</v>
      </c>
      <c r="B164" t="str">
        <f>'imported summary from web'!B196</f>
        <v>C47H78O8PN</v>
      </c>
      <c r="C164" s="2" t="str">
        <f>'imported summary from web'!C196</f>
        <v>PE(42:8)</v>
      </c>
      <c r="D164" s="69"/>
      <c r="E164" s="237">
        <f>'summary-IS-corrected'!AL163</f>
        <v>4.0782058920103939E-4</v>
      </c>
      <c r="F164" s="237">
        <f>'summary-IS-corrected'!AM163</f>
        <v>3.5684301555090954E-4</v>
      </c>
      <c r="G164" s="237">
        <f>'summary-IS-corrected'!AN163</f>
        <v>3.3135422872584454E-4</v>
      </c>
      <c r="H164" s="237">
        <f>'summary-IS-corrected'!AO163</f>
        <v>5.0977573650129915E-4</v>
      </c>
      <c r="I164" s="237">
        <f>'summary-IS-corrected'!AP163</f>
        <v>3.0586544190077953E-4</v>
      </c>
      <c r="J164" s="98">
        <f>'summary-IS-corrected'!AQ163</f>
        <v>4.8428694967623441E-4</v>
      </c>
      <c r="K164" s="98">
        <f>'summary-IS-corrected'!BB163</f>
        <v>4.5879816285116941E-4</v>
      </c>
      <c r="L164" s="98">
        <f>'summary-IS-corrected'!BN163</f>
        <v>3.823318023759745E-4</v>
      </c>
      <c r="M164" s="19">
        <f t="shared" si="2"/>
        <v>4.4180563830112612E-4</v>
      </c>
      <c r="N164" s="98">
        <f>'summary-IS-corrected'!AR163</f>
        <v>7.6466360475194896E-5</v>
      </c>
      <c r="O164" s="98">
        <f>'summary-IS-corrected'!AS163</f>
        <v>1.7842150777545477E-4</v>
      </c>
      <c r="P164" s="98">
        <f>'summary-IS-corrected'!AT163</f>
        <v>7.1368603110181898E-4</v>
      </c>
      <c r="Q164" s="98">
        <f>'summary-IS-corrected'!AU163</f>
        <v>6.6270845745168908E-4</v>
      </c>
      <c r="R164" s="98">
        <f>'summary-IS-corrected'!AV163</f>
        <v>1.5293272095038979E-4</v>
      </c>
      <c r="S164" s="98">
        <f>'summary-IS-corrected'!AW163</f>
        <v>1.1469954071279234E-3</v>
      </c>
      <c r="T164" s="98">
        <f>'summary-IS-corrected'!AX163</f>
        <v>1.7842150777545477E-4</v>
      </c>
      <c r="U164" s="98">
        <f>'summary-IS-corrected'!AY163</f>
        <v>5.3526452332636426E-4</v>
      </c>
      <c r="V164" s="98">
        <f>'summary-IS-corrected'!AZ163</f>
        <v>4.3330937602610435E-4</v>
      </c>
      <c r="W164" s="98">
        <f>'summary-IS-corrected'!BA163</f>
        <v>6.7035509349920855E-3</v>
      </c>
      <c r="X164" s="98">
        <f>'summary-IS-corrected'!BC163</f>
        <v>4.8428694967623441E-4</v>
      </c>
      <c r="Y164" s="98">
        <f>'summary-IS-corrected'!BD163</f>
        <v>5.0977573650129917E-5</v>
      </c>
      <c r="Z164" s="98">
        <f>'summary-IS-corrected'!BE163</f>
        <v>0</v>
      </c>
      <c r="AA164" s="98">
        <f>'summary-IS-corrected'!BF163</f>
        <v>0</v>
      </c>
      <c r="AB164" s="98">
        <f>'summary-IS-corrected'!BG163</f>
        <v>7.6466360475194896E-5</v>
      </c>
      <c r="AC164" s="98">
        <f>'summary-IS-corrected'!BH163</f>
        <v>2.5488786825064969E-5</v>
      </c>
      <c r="AD164" s="98">
        <f>'summary-IS-corrected'!BI163</f>
        <v>3.823318023759745E-4</v>
      </c>
      <c r="AE164" s="98">
        <f>'summary-IS-corrected'!BJ163</f>
        <v>0</v>
      </c>
      <c r="AF164" s="98">
        <f>'summary-IS-corrected'!BK163</f>
        <v>5.0977573650129917E-5</v>
      </c>
      <c r="AG164" s="98">
        <f>'summary-IS-corrected'!BL163</f>
        <v>2.8037665507571458E-4</v>
      </c>
      <c r="AH164" s="98">
        <f>'summary-IS-corrected'!BM163</f>
        <v>2.8037665507571458E-4</v>
      </c>
    </row>
    <row r="165" spans="1:34" x14ac:dyDescent="0.2">
      <c r="A165">
        <f>'imported summary from web'!A197</f>
        <v>818.6</v>
      </c>
      <c r="B165" t="str">
        <f>'imported summary from web'!B197</f>
        <v>C47H80O8PN</v>
      </c>
      <c r="C165" s="2" t="str">
        <f>'imported summary from web'!C197</f>
        <v>PE(42:7)</v>
      </c>
      <c r="D165" s="69"/>
      <c r="E165" s="237">
        <f>'summary-IS-corrected'!AL164</f>
        <v>6.5506182140416961E-3</v>
      </c>
      <c r="F165" s="237">
        <f>'summary-IS-corrected'!AM164</f>
        <v>7.0094163768928651E-3</v>
      </c>
      <c r="G165" s="237">
        <f>'summary-IS-corrected'!AN164</f>
        <v>5.429111593738838E-3</v>
      </c>
      <c r="H165" s="237">
        <f>'summary-IS-corrected'!AO164</f>
        <v>7.1623490978432553E-3</v>
      </c>
      <c r="I165" s="237">
        <f>'summary-IS-corrected'!AP164</f>
        <v>7.2897930319685807E-3</v>
      </c>
      <c r="J165" s="98">
        <f>'summary-IS-corrected'!AQ164</f>
        <v>5.8114433961148123E-3</v>
      </c>
      <c r="K165" s="98">
        <f>'summary-IS-corrected'!BB164</f>
        <v>7.5701696870442954E-3</v>
      </c>
      <c r="L165" s="98">
        <f>'summary-IS-corrected'!BN164</f>
        <v>6.7290397218171512E-3</v>
      </c>
      <c r="M165" s="19">
        <f t="shared" si="2"/>
        <v>6.7035509349920863E-3</v>
      </c>
      <c r="N165" s="98">
        <f>'summary-IS-corrected'!AR164</f>
        <v>6.7035509349920863E-3</v>
      </c>
      <c r="O165" s="98">
        <f>'summary-IS-corrected'!AS164</f>
        <v>4.4350489075613043E-3</v>
      </c>
      <c r="P165" s="98">
        <f>'summary-IS-corrected'!AT164</f>
        <v>5.7094882488145518E-3</v>
      </c>
      <c r="Q165" s="98">
        <f>'summary-IS-corrected'!AU164</f>
        <v>3.6958740896344197E-3</v>
      </c>
      <c r="R165" s="98">
        <f>'summary-IS-corrected'!AV164</f>
        <v>4.9703134308876681E-3</v>
      </c>
      <c r="S165" s="98">
        <f>'summary-IS-corrected'!AW164</f>
        <v>4.4350489075613043E-3</v>
      </c>
      <c r="T165" s="98">
        <f>'summary-IS-corrected'!AX164</f>
        <v>5.887909756590007E-3</v>
      </c>
      <c r="U165" s="98">
        <f>'summary-IS-corrected'!AY164</f>
        <v>6.7290397218171512E-3</v>
      </c>
      <c r="V165" s="98">
        <f>'summary-IS-corrected'!AZ164</f>
        <v>5.6839994619894869E-3</v>
      </c>
      <c r="W165" s="98">
        <f>'summary-IS-corrected'!BA164</f>
        <v>6.4155276438688513E-2</v>
      </c>
      <c r="X165" s="98">
        <f>'summary-IS-corrected'!BC164</f>
        <v>3.6703853028093548E-3</v>
      </c>
      <c r="Y165" s="98">
        <f>'summary-IS-corrected'!BD164</f>
        <v>3.3135422872584454E-3</v>
      </c>
      <c r="Z165" s="98">
        <f>'summary-IS-corrected'!BE164</f>
        <v>3.4409862213837699E-3</v>
      </c>
      <c r="AA165" s="98">
        <f>'summary-IS-corrected'!BF164</f>
        <v>6.4741518535665005E-3</v>
      </c>
      <c r="AB165" s="98">
        <f>'summary-IS-corrected'!BG164</f>
        <v>7.6976136211696208E-3</v>
      </c>
      <c r="AC165" s="98">
        <f>'summary-IS-corrected'!BH164</f>
        <v>3.6448965159842899E-3</v>
      </c>
      <c r="AD165" s="98">
        <f>'summary-IS-corrected'!BI164</f>
        <v>7.7995687684698787E-3</v>
      </c>
      <c r="AE165" s="98">
        <f>'summary-IS-corrected'!BJ164</f>
        <v>3.9762507447101345E-3</v>
      </c>
      <c r="AF165" s="98">
        <f>'summary-IS-corrected'!BK164</f>
        <v>3.3645198609085756E-3</v>
      </c>
      <c r="AG165" s="98">
        <f>'summary-IS-corrected'!BL164</f>
        <v>5.0977573650129934E-3</v>
      </c>
      <c r="AH165" s="98">
        <f>'summary-IS-corrected'!BM164</f>
        <v>3.6958740896344197E-3</v>
      </c>
    </row>
    <row r="166" spans="1:34" x14ac:dyDescent="0.2">
      <c r="A166">
        <f>'imported summary from web'!A198</f>
        <v>820.6</v>
      </c>
      <c r="B166" t="str">
        <f>'imported summary from web'!B198</f>
        <v>C47H82O8PN</v>
      </c>
      <c r="C166" s="2" t="str">
        <f>'imported summary from web'!C198</f>
        <v>PE(42:6)</v>
      </c>
      <c r="D166" s="69"/>
      <c r="E166" s="237">
        <f>'summary-IS-corrected'!AL165</f>
        <v>2.7188039280069297E-4</v>
      </c>
      <c r="F166" s="237">
        <f>'summary-IS-corrected'!AM165</f>
        <v>0</v>
      </c>
      <c r="G166" s="237">
        <f>'summary-IS-corrected'!AN165</f>
        <v>7.3067855565186232E-4</v>
      </c>
      <c r="H166" s="237">
        <f>'summary-IS-corrected'!AO165</f>
        <v>1.0620327843777067E-3</v>
      </c>
      <c r="I166" s="237">
        <f>'summary-IS-corrected'!AP165</f>
        <v>4.2481311375108268E-4</v>
      </c>
      <c r="J166" s="98">
        <f>'summary-IS-corrected'!AQ165</f>
        <v>6.287234083516024E-4</v>
      </c>
      <c r="K166" s="98">
        <f>'summary-IS-corrected'!BB165</f>
        <v>2.4639160597562801E-4</v>
      </c>
      <c r="L166" s="98">
        <f>'summary-IS-corrected'!BN165</f>
        <v>6.7970098200173241E-4</v>
      </c>
      <c r="M166" s="19">
        <f t="shared" si="2"/>
        <v>5.1827199877632092E-4</v>
      </c>
      <c r="N166" s="98">
        <f>'summary-IS-corrected'!AR165</f>
        <v>1.1894767185030319E-4</v>
      </c>
      <c r="O166" s="98">
        <f>'summary-IS-corrected'!AS165</f>
        <v>0</v>
      </c>
      <c r="P166" s="98">
        <f>'summary-IS-corrected'!AT165</f>
        <v>8.0714491612705723E-4</v>
      </c>
      <c r="Q166" s="98">
        <f>'summary-IS-corrected'!AU165</f>
        <v>0</v>
      </c>
      <c r="R166" s="98">
        <f>'summary-IS-corrected'!AV165</f>
        <v>0</v>
      </c>
      <c r="S166" s="98">
        <f>'summary-IS-corrected'!AW165</f>
        <v>5.012794742262777E-4</v>
      </c>
      <c r="T166" s="98">
        <f>'summary-IS-corrected'!AX165</f>
        <v>0</v>
      </c>
      <c r="U166" s="98">
        <f>'summary-IS-corrected'!AY165</f>
        <v>2.9736917962575786E-4</v>
      </c>
      <c r="V166" s="98">
        <f>'summary-IS-corrected'!AZ165</f>
        <v>3.2285796645082281E-4</v>
      </c>
      <c r="W166" s="98">
        <f>'summary-IS-corrected'!BA165</f>
        <v>3.5854226800591383E-3</v>
      </c>
      <c r="X166" s="98">
        <f>'summary-IS-corrected'!BC165</f>
        <v>4.2481311375108276E-5</v>
      </c>
      <c r="Y166" s="98">
        <f>'summary-IS-corrected'!BD165</f>
        <v>6.7970098200173241E-4</v>
      </c>
      <c r="Z166" s="98">
        <f>'summary-IS-corrected'!BE165</f>
        <v>4.2481311375108276E-5</v>
      </c>
      <c r="AA166" s="98">
        <f>'summary-IS-corrected'!BF165</f>
        <v>3.2285796645082281E-4</v>
      </c>
      <c r="AB166" s="98">
        <f>'summary-IS-corrected'!BG165</f>
        <v>5.777458347014725E-4</v>
      </c>
      <c r="AC166" s="98">
        <f>'summary-IS-corrected'!BH165</f>
        <v>5.522570478764076E-4</v>
      </c>
      <c r="AD166" s="98">
        <f>'summary-IS-corrected'!BI165</f>
        <v>4.5030190057614763E-4</v>
      </c>
      <c r="AE166" s="98">
        <f>'summary-IS-corrected'!BJ165</f>
        <v>1.699252455004331E-4</v>
      </c>
      <c r="AF166" s="98">
        <f>'summary-IS-corrected'!BK165</f>
        <v>1.1894767185030319E-4</v>
      </c>
      <c r="AG166" s="98">
        <f>'summary-IS-corrected'!BL165</f>
        <v>1.9541403232549806E-4</v>
      </c>
      <c r="AH166" s="98">
        <f>'summary-IS-corrected'!BM165</f>
        <v>0</v>
      </c>
    </row>
    <row r="167" spans="1:34" x14ac:dyDescent="0.2">
      <c r="A167">
        <f>'imported summary from web'!A199</f>
        <v>822.6</v>
      </c>
      <c r="B167" t="str">
        <f>'imported summary from web'!B199</f>
        <v>C47H84O8PN</v>
      </c>
      <c r="C167" s="2" t="str">
        <f>'imported summary from web'!C199</f>
        <v>PE(42:5)</v>
      </c>
      <c r="D167" s="69"/>
      <c r="E167" s="237">
        <f>'summary-IS-corrected'!AL166</f>
        <v>0</v>
      </c>
      <c r="F167" s="237">
        <f>'summary-IS-corrected'!AM166</f>
        <v>0</v>
      </c>
      <c r="G167" s="237">
        <f>'summary-IS-corrected'!AN166</f>
        <v>0</v>
      </c>
      <c r="H167" s="237">
        <f>'summary-IS-corrected'!AO166</f>
        <v>0</v>
      </c>
      <c r="I167" s="237">
        <f>'summary-IS-corrected'!AP166</f>
        <v>0</v>
      </c>
      <c r="J167" s="98">
        <f>'summary-IS-corrected'!AQ166</f>
        <v>0</v>
      </c>
      <c r="K167" s="98">
        <f>'summary-IS-corrected'!BB166</f>
        <v>0</v>
      </c>
      <c r="L167" s="98">
        <f>'summary-IS-corrected'!BN166</f>
        <v>0</v>
      </c>
      <c r="M167" s="19">
        <f t="shared" si="2"/>
        <v>0</v>
      </c>
      <c r="N167" s="98">
        <f>'summary-IS-corrected'!AR166</f>
        <v>1.5293272095038977E-4</v>
      </c>
      <c r="O167" s="98">
        <f>'summary-IS-corrected'!AS166</f>
        <v>2.2939908142558465E-4</v>
      </c>
      <c r="P167" s="98">
        <f>'summary-IS-corrected'!AT166</f>
        <v>0</v>
      </c>
      <c r="Q167" s="98">
        <f>'summary-IS-corrected'!AU166</f>
        <v>1.0195514730025986E-4</v>
      </c>
      <c r="R167" s="98">
        <f>'summary-IS-corrected'!AV166</f>
        <v>0</v>
      </c>
      <c r="S167" s="98">
        <f>'summary-IS-corrected'!AW166</f>
        <v>0</v>
      </c>
      <c r="T167" s="98">
        <f>'summary-IS-corrected'!AX166</f>
        <v>0</v>
      </c>
      <c r="U167" s="98">
        <f>'summary-IS-corrected'!AY166</f>
        <v>3.0586544190077953E-4</v>
      </c>
      <c r="V167" s="98">
        <f>'summary-IS-corrected'!AZ166</f>
        <v>0</v>
      </c>
      <c r="W167" s="98">
        <f>'summary-IS-corrected'!BA166</f>
        <v>3.3135422872584448E-4</v>
      </c>
      <c r="X167" s="98">
        <f>'summary-IS-corrected'!BC166</f>
        <v>0</v>
      </c>
      <c r="Y167" s="98">
        <f>'summary-IS-corrected'!BD166</f>
        <v>0</v>
      </c>
      <c r="Z167" s="98">
        <f>'summary-IS-corrected'!BE166</f>
        <v>1.5293272095038977E-4</v>
      </c>
      <c r="AA167" s="98">
        <f>'summary-IS-corrected'!BF166</f>
        <v>0</v>
      </c>
      <c r="AB167" s="98">
        <f>'summary-IS-corrected'!BG166</f>
        <v>0</v>
      </c>
      <c r="AC167" s="98">
        <f>'summary-IS-corrected'!BH166</f>
        <v>1.0195514730025986E-4</v>
      </c>
      <c r="AD167" s="98">
        <f>'summary-IS-corrected'!BI166</f>
        <v>0</v>
      </c>
      <c r="AE167" s="98">
        <f>'summary-IS-corrected'!BJ166</f>
        <v>7.6466360475194883E-5</v>
      </c>
      <c r="AF167" s="98">
        <f>'summary-IS-corrected'!BK166</f>
        <v>0</v>
      </c>
      <c r="AG167" s="98">
        <f>'summary-IS-corrected'!BL166</f>
        <v>1.5293272095038977E-4</v>
      </c>
      <c r="AH167" s="98">
        <f>'summary-IS-corrected'!BM166</f>
        <v>3.3135422872584448E-4</v>
      </c>
    </row>
    <row r="168" spans="1:34" x14ac:dyDescent="0.2">
      <c r="A168">
        <f>'imported summary from web'!A200</f>
        <v>824.6</v>
      </c>
      <c r="B168" t="str">
        <f>'imported summary from web'!B200</f>
        <v>C47H86O8PN</v>
      </c>
      <c r="C168" s="2" t="str">
        <f>'imported summary from web'!C200</f>
        <v>PE(42:4)</v>
      </c>
      <c r="D168" s="69"/>
      <c r="E168" s="237">
        <f>'summary-IS-corrected'!AL167</f>
        <v>0</v>
      </c>
      <c r="F168" s="237">
        <f>'summary-IS-corrected'!AM167</f>
        <v>0</v>
      </c>
      <c r="G168" s="237">
        <f>'summary-IS-corrected'!AN167</f>
        <v>0</v>
      </c>
      <c r="H168" s="237">
        <f>'summary-IS-corrected'!AO167</f>
        <v>0</v>
      </c>
      <c r="I168" s="237">
        <f>'summary-IS-corrected'!AP167</f>
        <v>7.6466360475194883E-5</v>
      </c>
      <c r="J168" s="98">
        <f>'summary-IS-corrected'!AQ167</f>
        <v>0</v>
      </c>
      <c r="K168" s="98">
        <f>'summary-IS-corrected'!BB167</f>
        <v>0</v>
      </c>
      <c r="L168" s="98">
        <f>'summary-IS-corrected'!BN167</f>
        <v>0</v>
      </c>
      <c r="M168" s="19">
        <f t="shared" si="2"/>
        <v>0</v>
      </c>
      <c r="N168" s="98">
        <f>'summary-IS-corrected'!AR167</f>
        <v>4.8428694967623436E-4</v>
      </c>
      <c r="O168" s="98">
        <f>'summary-IS-corrected'!AS167</f>
        <v>5.6075331015142927E-4</v>
      </c>
      <c r="P168" s="98">
        <f>'summary-IS-corrected'!AT167</f>
        <v>0</v>
      </c>
      <c r="Q168" s="98">
        <f>'summary-IS-corrected'!AU167</f>
        <v>1.5293272095038977E-4</v>
      </c>
      <c r="R168" s="98">
        <f>'summary-IS-corrected'!AV167</f>
        <v>0</v>
      </c>
      <c r="S168" s="98">
        <f>'summary-IS-corrected'!AW167</f>
        <v>5.0977573650129936E-4</v>
      </c>
      <c r="T168" s="98">
        <f>'summary-IS-corrected'!AX167</f>
        <v>0</v>
      </c>
      <c r="U168" s="98">
        <f>'summary-IS-corrected'!AY167</f>
        <v>0</v>
      </c>
      <c r="V168" s="98">
        <f>'summary-IS-corrected'!AZ167</f>
        <v>0</v>
      </c>
      <c r="W168" s="98">
        <f>'summary-IS-corrected'!BA167</f>
        <v>7.1368603110181898E-4</v>
      </c>
      <c r="X168" s="98">
        <f>'summary-IS-corrected'!BC167</f>
        <v>2.0391029460051972E-4</v>
      </c>
      <c r="Y168" s="98">
        <f>'summary-IS-corrected'!BD167</f>
        <v>0</v>
      </c>
      <c r="Z168" s="98">
        <f>'summary-IS-corrected'!BE167</f>
        <v>0</v>
      </c>
      <c r="AA168" s="98">
        <f>'summary-IS-corrected'!BF167</f>
        <v>0</v>
      </c>
      <c r="AB168" s="98">
        <f>'summary-IS-corrected'!BG167</f>
        <v>2.5488786825064968E-4</v>
      </c>
      <c r="AC168" s="98">
        <f>'summary-IS-corrected'!BH167</f>
        <v>0</v>
      </c>
      <c r="AD168" s="98">
        <f>'summary-IS-corrected'!BI167</f>
        <v>0</v>
      </c>
      <c r="AE168" s="98">
        <f>'summary-IS-corrected'!BJ167</f>
        <v>0</v>
      </c>
      <c r="AF168" s="98">
        <f>'summary-IS-corrected'!BK167</f>
        <v>4.587981628511693E-4</v>
      </c>
      <c r="AG168" s="98">
        <f>'summary-IS-corrected'!BL167</f>
        <v>0</v>
      </c>
      <c r="AH168" s="98">
        <f>'summary-IS-corrected'!BM167</f>
        <v>0</v>
      </c>
    </row>
    <row r="169" spans="1:34" x14ac:dyDescent="0.2">
      <c r="A169">
        <f>'imported summary from web'!A201</f>
        <v>826.6</v>
      </c>
      <c r="B169" t="str">
        <f>'imported summary from web'!B201</f>
        <v>C47H88O8PN</v>
      </c>
      <c r="C169" s="2" t="str">
        <f>'imported summary from web'!C201</f>
        <v>PE(42:3)</v>
      </c>
      <c r="D169" s="69"/>
      <c r="E169" s="237">
        <f>'summary-IS-corrected'!AL168</f>
        <v>0</v>
      </c>
      <c r="F169" s="237">
        <f>'summary-IS-corrected'!AM168</f>
        <v>0</v>
      </c>
      <c r="G169" s="237">
        <f>'summary-IS-corrected'!AN168</f>
        <v>0</v>
      </c>
      <c r="H169" s="237">
        <f>'summary-IS-corrected'!AO168</f>
        <v>0</v>
      </c>
      <c r="I169" s="237">
        <f>'summary-IS-corrected'!AP168</f>
        <v>0</v>
      </c>
      <c r="J169" s="98">
        <f>'summary-IS-corrected'!AQ168</f>
        <v>1.614289832254116E-4</v>
      </c>
      <c r="K169" s="98">
        <f>'summary-IS-corrected'!BB168</f>
        <v>0</v>
      </c>
      <c r="L169" s="98">
        <f>'summary-IS-corrected'!BN168</f>
        <v>3.3985049100086892E-5</v>
      </c>
      <c r="M169" s="19">
        <f t="shared" si="2"/>
        <v>6.5138010775166158E-5</v>
      </c>
      <c r="N169" s="98">
        <f>'summary-IS-corrected'!AR168</f>
        <v>0</v>
      </c>
      <c r="O169" s="98">
        <f>'summary-IS-corrected'!AS168</f>
        <v>0</v>
      </c>
      <c r="P169" s="98">
        <f>'summary-IS-corrected'!AT168</f>
        <v>0</v>
      </c>
      <c r="Q169" s="98">
        <f>'summary-IS-corrected'!AU168</f>
        <v>0</v>
      </c>
      <c r="R169" s="98">
        <f>'summary-IS-corrected'!AV168</f>
        <v>9.7707016162749049E-4</v>
      </c>
      <c r="S169" s="98">
        <f>'summary-IS-corrected'!AW168</f>
        <v>0</v>
      </c>
      <c r="T169" s="98">
        <f>'summary-IS-corrected'!AX168</f>
        <v>8.4962622750217771E-6</v>
      </c>
      <c r="U169" s="98">
        <f>'summary-IS-corrected'!AY168</f>
        <v>0</v>
      </c>
      <c r="V169" s="98">
        <f>'summary-IS-corrected'!AZ168</f>
        <v>0</v>
      </c>
      <c r="W169" s="98">
        <f>'summary-IS-corrected'!BA168</f>
        <v>0</v>
      </c>
      <c r="X169" s="98">
        <f>'summary-IS-corrected'!BC168</f>
        <v>0</v>
      </c>
      <c r="Y169" s="98">
        <f>'summary-IS-corrected'!BD168</f>
        <v>0</v>
      </c>
      <c r="Z169" s="98">
        <f>'summary-IS-corrected'!BE168</f>
        <v>0</v>
      </c>
      <c r="AA169" s="98">
        <f>'summary-IS-corrected'!BF168</f>
        <v>0</v>
      </c>
      <c r="AB169" s="98">
        <f>'summary-IS-corrected'!BG168</f>
        <v>0</v>
      </c>
      <c r="AC169" s="98">
        <f>'summary-IS-corrected'!BH168</f>
        <v>4.9278321195125614E-4</v>
      </c>
      <c r="AD169" s="98">
        <f>'summary-IS-corrected'!BI168</f>
        <v>0</v>
      </c>
      <c r="AE169" s="98">
        <f>'summary-IS-corrected'!BJ168</f>
        <v>7.2218229337684065E-4</v>
      </c>
      <c r="AF169" s="98">
        <f>'summary-IS-corrected'!BK168</f>
        <v>0</v>
      </c>
      <c r="AG169" s="98">
        <f>'summary-IS-corrected'!BL168</f>
        <v>0</v>
      </c>
      <c r="AH169" s="98">
        <f>'summary-IS-corrected'!BM168</f>
        <v>0</v>
      </c>
    </row>
    <row r="170" spans="1:34" x14ac:dyDescent="0.2">
      <c r="A170">
        <f>'imported summary from web'!A202</f>
        <v>828.6</v>
      </c>
      <c r="B170" t="str">
        <f>'imported summary from web'!B202</f>
        <v>C47H90O8PN</v>
      </c>
      <c r="C170" s="2" t="str">
        <f>'imported summary from web'!C202</f>
        <v>PE(42:2)</v>
      </c>
      <c r="D170" s="69"/>
      <c r="E170" s="237">
        <f>'summary-IS-corrected'!AL169</f>
        <v>0</v>
      </c>
      <c r="F170" s="237">
        <f>'summary-IS-corrected'!AM169</f>
        <v>0</v>
      </c>
      <c r="G170" s="237">
        <f>'summary-IS-corrected'!AN169</f>
        <v>0</v>
      </c>
      <c r="H170" s="237">
        <f>'summary-IS-corrected'!AO169</f>
        <v>0</v>
      </c>
      <c r="I170" s="237">
        <f>'summary-IS-corrected'!AP169</f>
        <v>0</v>
      </c>
      <c r="J170" s="98">
        <f>'summary-IS-corrected'!AQ169</f>
        <v>0</v>
      </c>
      <c r="K170" s="98">
        <f>'summary-IS-corrected'!BB169</f>
        <v>0</v>
      </c>
      <c r="L170" s="98">
        <f>'summary-IS-corrected'!BN169</f>
        <v>0</v>
      </c>
      <c r="M170" s="19">
        <f t="shared" si="2"/>
        <v>0</v>
      </c>
      <c r="N170" s="98">
        <f>'summary-IS-corrected'!AR169</f>
        <v>0</v>
      </c>
      <c r="O170" s="98">
        <f>'summary-IS-corrected'!AS169</f>
        <v>0</v>
      </c>
      <c r="P170" s="98">
        <f>'summary-IS-corrected'!AT169</f>
        <v>0</v>
      </c>
      <c r="Q170" s="98">
        <f>'summary-IS-corrected'!AU169</f>
        <v>0</v>
      </c>
      <c r="R170" s="98">
        <f>'summary-IS-corrected'!AV169</f>
        <v>0</v>
      </c>
      <c r="S170" s="98">
        <f>'summary-IS-corrected'!AW169</f>
        <v>0</v>
      </c>
      <c r="T170" s="98">
        <f>'summary-IS-corrected'!AX169</f>
        <v>0</v>
      </c>
      <c r="U170" s="98">
        <f>'summary-IS-corrected'!AY169</f>
        <v>0</v>
      </c>
      <c r="V170" s="98">
        <f>'summary-IS-corrected'!AZ169</f>
        <v>0</v>
      </c>
      <c r="W170" s="98">
        <f>'summary-IS-corrected'!BA169</f>
        <v>0</v>
      </c>
      <c r="X170" s="98">
        <f>'summary-IS-corrected'!BC169</f>
        <v>0</v>
      </c>
      <c r="Y170" s="98">
        <f>'summary-IS-corrected'!BD169</f>
        <v>0</v>
      </c>
      <c r="Z170" s="98">
        <f>'summary-IS-corrected'!BE169</f>
        <v>0</v>
      </c>
      <c r="AA170" s="98">
        <f>'summary-IS-corrected'!BF169</f>
        <v>0</v>
      </c>
      <c r="AB170" s="98">
        <f>'summary-IS-corrected'!BG169</f>
        <v>0</v>
      </c>
      <c r="AC170" s="98">
        <f>'summary-IS-corrected'!BH169</f>
        <v>0</v>
      </c>
      <c r="AD170" s="98">
        <f>'summary-IS-corrected'!BI169</f>
        <v>0</v>
      </c>
      <c r="AE170" s="98">
        <f>'summary-IS-corrected'!BJ169</f>
        <v>0</v>
      </c>
      <c r="AF170" s="98">
        <f>'summary-IS-corrected'!BK169</f>
        <v>0</v>
      </c>
      <c r="AG170" s="98">
        <f>'summary-IS-corrected'!BL169</f>
        <v>0</v>
      </c>
      <c r="AH170" s="98">
        <f>'summary-IS-corrected'!BM169</f>
        <v>0</v>
      </c>
    </row>
    <row r="171" spans="1:34" x14ac:dyDescent="0.2">
      <c r="A171">
        <f>'imported summary from web'!A203</f>
        <v>836.5</v>
      </c>
      <c r="B171" t="str">
        <f>'imported summary from web'!B203</f>
        <v>C49H74O8PN</v>
      </c>
      <c r="C171" s="2" t="str">
        <f>'imported summary from web'!C203</f>
        <v>PE(44:12)</v>
      </c>
      <c r="D171" s="69"/>
      <c r="E171" s="237">
        <f>'summary-IS-corrected'!AL170</f>
        <v>1.8615310644572447E-2</v>
      </c>
      <c r="F171" s="237">
        <f>'summary-IS-corrected'!AM170</f>
        <v>2.0374036935501931E-2</v>
      </c>
      <c r="G171" s="237">
        <f>'summary-IS-corrected'!AN170</f>
        <v>1.9125086381073745E-2</v>
      </c>
      <c r="H171" s="237">
        <f>'summary-IS-corrected'!AO170</f>
        <v>2.2030808079131152E-2</v>
      </c>
      <c r="I171" s="237">
        <f>'summary-IS-corrected'!AP170</f>
        <v>1.884470972599803E-2</v>
      </c>
      <c r="J171" s="98">
        <f>'summary-IS-corrected'!AQ170</f>
        <v>1.802906854759595E-2</v>
      </c>
      <c r="K171" s="98">
        <f>'summary-IS-corrected'!BB170</f>
        <v>2.2209229586906607E-2</v>
      </c>
      <c r="L171" s="98">
        <f>'summary-IS-corrected'!BN170</f>
        <v>1.7901624613470626E-2</v>
      </c>
      <c r="M171" s="19">
        <f t="shared" si="2"/>
        <v>1.9379974249324392E-2</v>
      </c>
      <c r="N171" s="98">
        <f>'summary-IS-corrected'!AR170</f>
        <v>1.6474252551266989E-2</v>
      </c>
      <c r="O171" s="98">
        <f>'summary-IS-corrected'!AS170</f>
        <v>1.6321319830316601E-2</v>
      </c>
      <c r="P171" s="98">
        <f>'summary-IS-corrected'!AT170</f>
        <v>1.5199813210013739E-2</v>
      </c>
      <c r="Q171" s="98">
        <f>'summary-IS-corrected'!AU170</f>
        <v>2.8020672983021418E-2</v>
      </c>
      <c r="R171" s="98">
        <f>'summary-IS-corrected'!AV170</f>
        <v>9.7961904030999664E-3</v>
      </c>
      <c r="S171" s="98">
        <f>'summary-IS-corrected'!AW170</f>
        <v>3.1487147991230251E-2</v>
      </c>
      <c r="T171" s="98">
        <f>'summary-IS-corrected'!AX170</f>
        <v>1.9507418183449719E-2</v>
      </c>
      <c r="U171" s="98">
        <f>'summary-IS-corrected'!AY170</f>
        <v>2.1495543555804787E-2</v>
      </c>
      <c r="V171" s="98">
        <f>'summary-IS-corrected'!AZ170</f>
        <v>1.9278019102024136E-2</v>
      </c>
      <c r="W171" s="98">
        <f>'summary-IS-corrected'!BA170</f>
        <v>9.1385797030132915E-2</v>
      </c>
      <c r="X171" s="98">
        <f>'summary-IS-corrected'!BC170</f>
        <v>1.9685839691225178E-2</v>
      </c>
      <c r="Y171" s="98">
        <f>'summary-IS-corrected'!BD170</f>
        <v>1.3899885081935426E-2</v>
      </c>
      <c r="Z171" s="98">
        <f>'summary-IS-corrected'!BE170</f>
        <v>2.7256009378269469E-2</v>
      </c>
      <c r="AA171" s="98">
        <f>'summary-IS-corrected'!BF170</f>
        <v>1.2166647577831008E-2</v>
      </c>
      <c r="AB171" s="98">
        <f>'summary-IS-corrected'!BG170</f>
        <v>1.7391848876969325E-2</v>
      </c>
      <c r="AC171" s="98">
        <f>'summary-IS-corrected'!BH170</f>
        <v>1.5301768357313998E-2</v>
      </c>
      <c r="AD171" s="98">
        <f>'summary-IS-corrected'!BI170</f>
        <v>1.4154772950186075E-2</v>
      </c>
      <c r="AE171" s="98">
        <f>'summary-IS-corrected'!BJ170</f>
        <v>1.2141158791005944E-2</v>
      </c>
      <c r="AF171" s="98">
        <f>'summary-IS-corrected'!BK170</f>
        <v>2.1266144474379203E-2</v>
      </c>
      <c r="AG171" s="98">
        <f>'summary-IS-corrected'!BL170</f>
        <v>1.3211687837658673E-2</v>
      </c>
      <c r="AH171" s="98">
        <f>'summary-IS-corrected'!BM170</f>
        <v>2.7638341180645443E-2</v>
      </c>
    </row>
    <row r="172" spans="1:34" x14ac:dyDescent="0.2">
      <c r="A172">
        <f>'imported summary from web'!A204</f>
        <v>838.5</v>
      </c>
      <c r="B172" t="str">
        <f>'imported summary from web'!B204</f>
        <v>C49H76O8PN</v>
      </c>
      <c r="C172" s="2" t="str">
        <f>'imported summary from web'!C204</f>
        <v>PE(44:11)</v>
      </c>
      <c r="D172" s="69"/>
      <c r="E172" s="237">
        <f>'summary-IS-corrected'!AL171</f>
        <v>2.1070730442053699E-3</v>
      </c>
      <c r="F172" s="237">
        <f>'summary-IS-corrected'!AM171</f>
        <v>2.0560954705552406E-3</v>
      </c>
      <c r="G172" s="237">
        <f>'summary-IS-corrected'!AN171</f>
        <v>2.8972254357823844E-3</v>
      </c>
      <c r="H172" s="237">
        <f>'summary-IS-corrected'!AO171</f>
        <v>1.9286515364299157E-3</v>
      </c>
      <c r="I172" s="237">
        <f>'summary-IS-corrected'!AP171</f>
        <v>2.9991805830826444E-3</v>
      </c>
      <c r="J172" s="98">
        <f>'summary-IS-corrected'!AQ171</f>
        <v>1.5718085208790062E-3</v>
      </c>
      <c r="K172" s="98">
        <f>'summary-IS-corrected'!BB171</f>
        <v>2.8462478621322541E-3</v>
      </c>
      <c r="L172" s="98">
        <f>'summary-IS-corrected'!BN171</f>
        <v>2.3619609124560202E-3</v>
      </c>
      <c r="M172" s="19">
        <f t="shared" si="2"/>
        <v>2.2600057651557602E-3</v>
      </c>
      <c r="N172" s="98">
        <f>'summary-IS-corrected'!AR171</f>
        <v>1.7757188154795258E-3</v>
      </c>
      <c r="O172" s="98">
        <f>'summary-IS-corrected'!AS171</f>
        <v>1.2659430789782266E-3</v>
      </c>
      <c r="P172" s="98">
        <f>'summary-IS-corrected'!AT171</f>
        <v>1.5972973077040711E-3</v>
      </c>
      <c r="Q172" s="98">
        <f>'summary-IS-corrected'!AU171</f>
        <v>2.5148936334064096E-3</v>
      </c>
      <c r="R172" s="98">
        <f>'summary-IS-corrected'!AV171</f>
        <v>2.9482030094325142E-3</v>
      </c>
      <c r="S172" s="98">
        <f>'summary-IS-corrected'!AW171</f>
        <v>2.9482030094325142E-3</v>
      </c>
      <c r="T172" s="98">
        <f>'summary-IS-corrected'!AX171</f>
        <v>3.3305348118084885E-3</v>
      </c>
      <c r="U172" s="98">
        <f>'summary-IS-corrected'!AY171</f>
        <v>2.1325618310304353E-3</v>
      </c>
      <c r="V172" s="98">
        <f>'summary-IS-corrected'!AZ171</f>
        <v>1.8776739627797856E-3</v>
      </c>
      <c r="W172" s="98">
        <f>'summary-IS-corrected'!BA171</f>
        <v>1.4010336491510709E-2</v>
      </c>
      <c r="X172" s="98">
        <f>'summary-IS-corrected'!BC171</f>
        <v>2.9227142226074493E-3</v>
      </c>
      <c r="Y172" s="98">
        <f>'summary-IS-corrected'!BD171</f>
        <v>1.0365439975526416E-3</v>
      </c>
      <c r="Z172" s="98">
        <f>'summary-IS-corrected'!BE171</f>
        <v>2.4639160597562798E-3</v>
      </c>
      <c r="AA172" s="98">
        <f>'summary-IS-corrected'!BF171</f>
        <v>4.5030190057614774E-4</v>
      </c>
      <c r="AB172" s="98">
        <f>'summary-IS-corrected'!BG171</f>
        <v>2.6678263543567994E-3</v>
      </c>
      <c r="AC172" s="98">
        <f>'summary-IS-corrected'!BH171</f>
        <v>1.9796291100800459E-3</v>
      </c>
      <c r="AD172" s="98">
        <f>'summary-IS-corrected'!BI171</f>
        <v>2.5403824202314749E-3</v>
      </c>
      <c r="AE172" s="98">
        <f>'summary-IS-corrected'!BJ171</f>
        <v>3.5089563195839432E-3</v>
      </c>
      <c r="AF172" s="98">
        <f>'summary-IS-corrected'!BK171</f>
        <v>2.7442927148319946E-3</v>
      </c>
      <c r="AG172" s="98">
        <f>'summary-IS-corrected'!BL171</f>
        <v>1.6482748813542009E-3</v>
      </c>
      <c r="AH172" s="98">
        <f>'summary-IS-corrected'!BM171</f>
        <v>2.642337567531735E-3</v>
      </c>
    </row>
    <row r="173" spans="1:34" x14ac:dyDescent="0.2">
      <c r="A173">
        <f>'imported summary from web'!A205</f>
        <v>840.5</v>
      </c>
      <c r="B173" t="str">
        <f>'imported summary from web'!B205</f>
        <v>C49H78O8PN</v>
      </c>
      <c r="C173" s="2" t="str">
        <f>'imported summary from web'!C205</f>
        <v>PE(44:10)</v>
      </c>
      <c r="D173" s="69"/>
      <c r="E173" s="237">
        <f>'summary-IS-corrected'!AL172</f>
        <v>6.9669350655177575E-4</v>
      </c>
      <c r="F173" s="237">
        <f>'summary-IS-corrected'!AM172</f>
        <v>5.4376078560138593E-4</v>
      </c>
      <c r="G173" s="237">
        <f>'summary-IS-corrected'!AN172</f>
        <v>4.9278321195125592E-4</v>
      </c>
      <c r="H173" s="237">
        <f>'summary-IS-corrected'!AO172</f>
        <v>6.2022714607658073E-4</v>
      </c>
      <c r="I173" s="237">
        <f>'summary-IS-corrected'!AP172</f>
        <v>3.3985049100086621E-4</v>
      </c>
      <c r="J173" s="98">
        <f>'summary-IS-corrected'!AQ172</f>
        <v>4.6729442512619107E-4</v>
      </c>
      <c r="K173" s="98">
        <f>'summary-IS-corrected'!BB172</f>
        <v>7.4767108020190565E-4</v>
      </c>
      <c r="L173" s="98">
        <f>'summary-IS-corrected'!BN172</f>
        <v>4.9278321195125592E-4</v>
      </c>
      <c r="M173" s="19">
        <f t="shared" si="2"/>
        <v>5.6924957242645094E-4</v>
      </c>
      <c r="N173" s="98">
        <f>'summary-IS-corrected'!AR172</f>
        <v>1.3084243903533348E-3</v>
      </c>
      <c r="O173" s="98">
        <f>'summary-IS-corrected'!AS172</f>
        <v>2.8887291735073619E-4</v>
      </c>
      <c r="P173" s="98">
        <f>'summary-IS-corrected'!AT172</f>
        <v>1.257446816703205E-3</v>
      </c>
      <c r="Q173" s="98">
        <f>'summary-IS-corrected'!AU172</f>
        <v>6.9669350655177575E-4</v>
      </c>
      <c r="R173" s="98">
        <f>'summary-IS-corrected'!AV172</f>
        <v>1.104514095752815E-4</v>
      </c>
      <c r="S173" s="98">
        <f>'summary-IS-corrected'!AW172</f>
        <v>5.4376078560138593E-4</v>
      </c>
      <c r="T173" s="98">
        <f>'summary-IS-corrected'!AX172</f>
        <v>1.104514095752815E-4</v>
      </c>
      <c r="U173" s="98">
        <f>'summary-IS-corrected'!AY172</f>
        <v>6.4571593290164585E-4</v>
      </c>
      <c r="V173" s="98">
        <f>'summary-IS-corrected'!AZ172</f>
        <v>4.9278321195125592E-4</v>
      </c>
      <c r="W173" s="98">
        <f>'summary-IS-corrected'!BA172</f>
        <v>6.9414462786926926E-3</v>
      </c>
      <c r="X173" s="98">
        <f>'summary-IS-corrected'!BC172</f>
        <v>2.8887291735073619E-4</v>
      </c>
      <c r="Y173" s="98">
        <f>'summary-IS-corrected'!BD172</f>
        <v>3.6533927782593116E-4</v>
      </c>
      <c r="Z173" s="98">
        <f>'summary-IS-corrected'!BE172</f>
        <v>2.1240655687554142E-4</v>
      </c>
      <c r="AA173" s="98">
        <f>'summary-IS-corrected'!BF172</f>
        <v>4.9278321195125592E-4</v>
      </c>
      <c r="AB173" s="98">
        <f>'summary-IS-corrected'!BG172</f>
        <v>1.0790253089277503E-3</v>
      </c>
      <c r="AC173" s="98">
        <f>'summary-IS-corrected'!BH172</f>
        <v>0</v>
      </c>
      <c r="AD173" s="98">
        <f>'summary-IS-corrected'!BI172</f>
        <v>4.4180563830112607E-4</v>
      </c>
      <c r="AE173" s="98">
        <f>'summary-IS-corrected'!BJ172</f>
        <v>4.1631685147606101E-4</v>
      </c>
      <c r="AF173" s="98">
        <f>'summary-IS-corrected'!BK172</f>
        <v>0</v>
      </c>
      <c r="AG173" s="98">
        <f>'summary-IS-corrected'!BL172</f>
        <v>6.7120471972671074E-4</v>
      </c>
      <c r="AH173" s="98">
        <f>'summary-IS-corrected'!BM172</f>
        <v>5.1827199877632103E-4</v>
      </c>
    </row>
    <row r="174" spans="1:34" x14ac:dyDescent="0.2">
      <c r="A174">
        <f>'imported summary from web'!A206</f>
        <v>842.6</v>
      </c>
      <c r="B174" t="str">
        <f>'imported summary from web'!B206</f>
        <v>C49H80O8PN</v>
      </c>
      <c r="C174" s="2" t="str">
        <f>'imported summary from web'!C206</f>
        <v>PE(44:9)</v>
      </c>
      <c r="D174" s="69"/>
      <c r="E174" s="237">
        <f>'summary-IS-corrected'!AL173</f>
        <v>1.2744393412532484E-4</v>
      </c>
      <c r="F174" s="237">
        <f>'summary-IS-corrected'!AM173</f>
        <v>0</v>
      </c>
      <c r="G174" s="237">
        <f>'summary-IS-corrected'!AN173</f>
        <v>0</v>
      </c>
      <c r="H174" s="237">
        <f>'summary-IS-corrected'!AO173</f>
        <v>0</v>
      </c>
      <c r="I174" s="237">
        <f>'summary-IS-corrected'!AP173</f>
        <v>0</v>
      </c>
      <c r="J174" s="98">
        <f>'summary-IS-corrected'!AQ173</f>
        <v>2.5488786825064965E-5</v>
      </c>
      <c r="K174" s="98">
        <f>'summary-IS-corrected'!BB173</f>
        <v>0</v>
      </c>
      <c r="L174" s="98">
        <f>'summary-IS-corrected'!BN173</f>
        <v>0</v>
      </c>
      <c r="M174" s="19">
        <f t="shared" si="2"/>
        <v>8.4962622750216552E-6</v>
      </c>
      <c r="N174" s="98">
        <f>'summary-IS-corrected'!AR173</f>
        <v>0</v>
      </c>
      <c r="O174" s="98">
        <f>'summary-IS-corrected'!AS173</f>
        <v>0</v>
      </c>
      <c r="P174" s="98">
        <f>'summary-IS-corrected'!AT173</f>
        <v>0</v>
      </c>
      <c r="Q174" s="98">
        <f>'summary-IS-corrected'!AU173</f>
        <v>0</v>
      </c>
      <c r="R174" s="98">
        <f>'summary-IS-corrected'!AV173</f>
        <v>1.5293272095038977E-4</v>
      </c>
      <c r="S174" s="98">
        <f>'summary-IS-corrected'!AW173</f>
        <v>0</v>
      </c>
      <c r="T174" s="98">
        <f>'summary-IS-corrected'!AX173</f>
        <v>0</v>
      </c>
      <c r="U174" s="98">
        <f>'summary-IS-corrected'!AY173</f>
        <v>0</v>
      </c>
      <c r="V174" s="98">
        <f>'summary-IS-corrected'!AZ173</f>
        <v>0</v>
      </c>
      <c r="W174" s="98">
        <f>'summary-IS-corrected'!BA173</f>
        <v>0</v>
      </c>
      <c r="X174" s="98">
        <f>'summary-IS-corrected'!BC173</f>
        <v>0</v>
      </c>
      <c r="Y174" s="98">
        <f>'summary-IS-corrected'!BD173</f>
        <v>0</v>
      </c>
      <c r="Z174" s="98">
        <f>'summary-IS-corrected'!BE173</f>
        <v>0</v>
      </c>
      <c r="AA174" s="98">
        <f>'summary-IS-corrected'!BF173</f>
        <v>1.5293272095038977E-4</v>
      </c>
      <c r="AB174" s="98">
        <f>'summary-IS-corrected'!BG173</f>
        <v>0</v>
      </c>
      <c r="AC174" s="98">
        <f>'summary-IS-corrected'!BH173</f>
        <v>1.0195514730025986E-4</v>
      </c>
      <c r="AD174" s="98">
        <f>'summary-IS-corrected'!BI173</f>
        <v>0</v>
      </c>
      <c r="AE174" s="98">
        <f>'summary-IS-corrected'!BJ173</f>
        <v>0</v>
      </c>
      <c r="AF174" s="98">
        <f>'summary-IS-corrected'!BK173</f>
        <v>0</v>
      </c>
      <c r="AG174" s="98">
        <f>'summary-IS-corrected'!BL173</f>
        <v>0</v>
      </c>
      <c r="AH174" s="98">
        <f>'summary-IS-corrected'!BM173</f>
        <v>0</v>
      </c>
    </row>
    <row r="175" spans="1:34" x14ac:dyDescent="0.2">
      <c r="A175">
        <f>'imported summary from web'!A207</f>
        <v>844.6</v>
      </c>
      <c r="B175" t="str">
        <f>'imported summary from web'!B207</f>
        <v>C49H82O8PN</v>
      </c>
      <c r="C175" s="2" t="str">
        <f>'imported summary from web'!C207</f>
        <v>PE(44:8)</v>
      </c>
      <c r="D175" s="69"/>
      <c r="E175" s="237">
        <f>'summary-IS-corrected'!AL174</f>
        <v>1.699252455004331E-5</v>
      </c>
      <c r="F175" s="237">
        <f>'summary-IS-corrected'!AM174</f>
        <v>0</v>
      </c>
      <c r="G175" s="237">
        <f>'summary-IS-corrected'!AN174</f>
        <v>0</v>
      </c>
      <c r="H175" s="237">
        <f>'summary-IS-corrected'!AO174</f>
        <v>6.7970098200173241E-5</v>
      </c>
      <c r="I175" s="237">
        <f>'summary-IS-corrected'!AP174</f>
        <v>0</v>
      </c>
      <c r="J175" s="98">
        <f>'summary-IS-corrected'!AQ174</f>
        <v>0</v>
      </c>
      <c r="K175" s="98">
        <f>'summary-IS-corrected'!BB174</f>
        <v>0</v>
      </c>
      <c r="L175" s="98">
        <f>'summary-IS-corrected'!BN174</f>
        <v>0</v>
      </c>
      <c r="M175" s="19">
        <f t="shared" si="2"/>
        <v>0</v>
      </c>
      <c r="N175" s="98">
        <f>'summary-IS-corrected'!AR174</f>
        <v>0</v>
      </c>
      <c r="O175" s="98">
        <f>'summary-IS-corrected'!AS174</f>
        <v>0</v>
      </c>
      <c r="P175" s="98">
        <f>'summary-IS-corrected'!AT174</f>
        <v>0</v>
      </c>
      <c r="Q175" s="98">
        <f>'summary-IS-corrected'!AU174</f>
        <v>0</v>
      </c>
      <c r="R175" s="98">
        <f>'summary-IS-corrected'!AV174</f>
        <v>0</v>
      </c>
      <c r="S175" s="98">
        <f>'summary-IS-corrected'!AW174</f>
        <v>0</v>
      </c>
      <c r="T175" s="98">
        <f>'summary-IS-corrected'!AX174</f>
        <v>0</v>
      </c>
      <c r="U175" s="98">
        <f>'summary-IS-corrected'!AY174</f>
        <v>0</v>
      </c>
      <c r="V175" s="98">
        <f>'summary-IS-corrected'!AZ174</f>
        <v>0</v>
      </c>
      <c r="W175" s="98">
        <f>'summary-IS-corrected'!BA174</f>
        <v>0</v>
      </c>
      <c r="X175" s="98">
        <f>'summary-IS-corrected'!BC174</f>
        <v>0</v>
      </c>
      <c r="Y175" s="98">
        <f>'summary-IS-corrected'!BD174</f>
        <v>0</v>
      </c>
      <c r="Z175" s="98">
        <f>'summary-IS-corrected'!BE174</f>
        <v>0</v>
      </c>
      <c r="AA175" s="98">
        <f>'summary-IS-corrected'!BF174</f>
        <v>0</v>
      </c>
      <c r="AB175" s="98">
        <f>'summary-IS-corrected'!BG174</f>
        <v>0</v>
      </c>
      <c r="AC175" s="98">
        <f>'summary-IS-corrected'!BH174</f>
        <v>0</v>
      </c>
      <c r="AD175" s="98">
        <f>'summary-IS-corrected'!BI174</f>
        <v>0</v>
      </c>
      <c r="AE175" s="98">
        <f>'summary-IS-corrected'!BJ174</f>
        <v>0</v>
      </c>
      <c r="AF175" s="98">
        <f>'summary-IS-corrected'!BK174</f>
        <v>0</v>
      </c>
      <c r="AG175" s="98">
        <f>'summary-IS-corrected'!BL174</f>
        <v>0</v>
      </c>
      <c r="AH175" s="98">
        <f>'summary-IS-corrected'!BM174</f>
        <v>0</v>
      </c>
    </row>
    <row r="176" spans="1:34" x14ac:dyDescent="0.2">
      <c r="A176">
        <f>'imported summary from web'!A208</f>
        <v>846.6</v>
      </c>
      <c r="B176" t="str">
        <f>'imported summary from web'!B208</f>
        <v>C49H84O8PN</v>
      </c>
      <c r="C176" s="2" t="str">
        <f>'imported summary from web'!C208</f>
        <v>PE(44:7)</v>
      </c>
      <c r="D176" s="69"/>
      <c r="E176" s="237">
        <f>'summary-IS-corrected'!AL175</f>
        <v>0</v>
      </c>
      <c r="F176" s="237">
        <f>'summary-IS-corrected'!AM175</f>
        <v>0</v>
      </c>
      <c r="G176" s="237">
        <f>'summary-IS-corrected'!AN175</f>
        <v>0</v>
      </c>
      <c r="H176" s="237">
        <f>'summary-IS-corrected'!AO175</f>
        <v>0</v>
      </c>
      <c r="I176" s="237">
        <f>'summary-IS-corrected'!AP175</f>
        <v>0</v>
      </c>
      <c r="J176" s="98">
        <f>'summary-IS-corrected'!AQ175</f>
        <v>0</v>
      </c>
      <c r="K176" s="98">
        <f>'summary-IS-corrected'!BB175</f>
        <v>0</v>
      </c>
      <c r="L176" s="98">
        <f>'summary-IS-corrected'!BN175</f>
        <v>0</v>
      </c>
      <c r="M176" s="19">
        <f t="shared" si="2"/>
        <v>0</v>
      </c>
      <c r="N176" s="98">
        <f>'summary-IS-corrected'!AR175</f>
        <v>0</v>
      </c>
      <c r="O176" s="98">
        <f>'summary-IS-corrected'!AS175</f>
        <v>0</v>
      </c>
      <c r="P176" s="98">
        <f>'summary-IS-corrected'!AT175</f>
        <v>0</v>
      </c>
      <c r="Q176" s="98">
        <f>'summary-IS-corrected'!AU175</f>
        <v>0</v>
      </c>
      <c r="R176" s="98">
        <f>'summary-IS-corrected'!AV175</f>
        <v>1.8691777005047636E-4</v>
      </c>
      <c r="S176" s="98">
        <f>'summary-IS-corrected'!AW175</f>
        <v>0</v>
      </c>
      <c r="T176" s="98">
        <f>'summary-IS-corrected'!AX175</f>
        <v>0</v>
      </c>
      <c r="U176" s="98">
        <f>'summary-IS-corrected'!AY175</f>
        <v>0</v>
      </c>
      <c r="V176" s="98">
        <f>'summary-IS-corrected'!AZ175</f>
        <v>0</v>
      </c>
      <c r="W176" s="98">
        <f>'summary-IS-corrected'!BA175</f>
        <v>0</v>
      </c>
      <c r="X176" s="98">
        <f>'summary-IS-corrected'!BC175</f>
        <v>0</v>
      </c>
      <c r="Y176" s="98">
        <f>'summary-IS-corrected'!BD175</f>
        <v>0</v>
      </c>
      <c r="Z176" s="98">
        <f>'summary-IS-corrected'!BE175</f>
        <v>0</v>
      </c>
      <c r="AA176" s="98">
        <f>'summary-IS-corrected'!BF175</f>
        <v>0</v>
      </c>
      <c r="AB176" s="98">
        <f>'summary-IS-corrected'!BG175</f>
        <v>0</v>
      </c>
      <c r="AC176" s="98">
        <f>'summary-IS-corrected'!BH175</f>
        <v>1.6142898322541143E-4</v>
      </c>
      <c r="AD176" s="98">
        <f>'summary-IS-corrected'!BI175</f>
        <v>0</v>
      </c>
      <c r="AE176" s="98">
        <f>'summary-IS-corrected'!BJ175</f>
        <v>0</v>
      </c>
      <c r="AF176" s="98">
        <f>'summary-IS-corrected'!BK175</f>
        <v>0</v>
      </c>
      <c r="AG176" s="98">
        <f>'summary-IS-corrected'!BL175</f>
        <v>0</v>
      </c>
      <c r="AH176" s="98">
        <f>'summary-IS-corrected'!BM175</f>
        <v>0</v>
      </c>
    </row>
    <row r="177" spans="1:34" x14ac:dyDescent="0.2">
      <c r="A177">
        <f>'imported summary from web'!A209</f>
        <v>848.6</v>
      </c>
      <c r="B177" t="str">
        <f>'imported summary from web'!B209</f>
        <v>C49H86O8PN</v>
      </c>
      <c r="C177" s="2" t="str">
        <f>'imported summary from web'!C209</f>
        <v>PE(44:6)</v>
      </c>
      <c r="D177" s="69"/>
      <c r="E177" s="237">
        <f>'summary-IS-corrected'!AL176</f>
        <v>0</v>
      </c>
      <c r="F177" s="237">
        <f>'summary-IS-corrected'!AM176</f>
        <v>0</v>
      </c>
      <c r="G177" s="237">
        <f>'summary-IS-corrected'!AN176</f>
        <v>0</v>
      </c>
      <c r="H177" s="237">
        <f>'summary-IS-corrected'!AO176</f>
        <v>0</v>
      </c>
      <c r="I177" s="237">
        <f>'summary-IS-corrected'!AP176</f>
        <v>0</v>
      </c>
      <c r="J177" s="98">
        <f>'summary-IS-corrected'!AQ176</f>
        <v>0</v>
      </c>
      <c r="K177" s="98">
        <f>'summary-IS-corrected'!BB176</f>
        <v>0</v>
      </c>
      <c r="L177" s="98">
        <f>'summary-IS-corrected'!BN176</f>
        <v>0</v>
      </c>
      <c r="M177" s="19">
        <f t="shared" si="2"/>
        <v>0</v>
      </c>
      <c r="N177" s="98">
        <f>'summary-IS-corrected'!AR176</f>
        <v>2.5488786825064965E-5</v>
      </c>
      <c r="O177" s="98">
        <f>'summary-IS-corrected'!AS176</f>
        <v>0</v>
      </c>
      <c r="P177" s="98">
        <f>'summary-IS-corrected'!AT176</f>
        <v>0</v>
      </c>
      <c r="Q177" s="98">
        <f>'summary-IS-corrected'!AU176</f>
        <v>0</v>
      </c>
      <c r="R177" s="98">
        <f>'summary-IS-corrected'!AV176</f>
        <v>0</v>
      </c>
      <c r="S177" s="98">
        <f>'summary-IS-corrected'!AW176</f>
        <v>0</v>
      </c>
      <c r="T177" s="98">
        <f>'summary-IS-corrected'!AX176</f>
        <v>0</v>
      </c>
      <c r="U177" s="98">
        <f>'summary-IS-corrected'!AY176</f>
        <v>0</v>
      </c>
      <c r="V177" s="98">
        <f>'summary-IS-corrected'!AZ176</f>
        <v>0</v>
      </c>
      <c r="W177" s="98">
        <f>'summary-IS-corrected'!BA176</f>
        <v>0</v>
      </c>
      <c r="X177" s="98">
        <f>'summary-IS-corrected'!BC176</f>
        <v>0</v>
      </c>
      <c r="Y177" s="98">
        <f>'summary-IS-corrected'!BD176</f>
        <v>0</v>
      </c>
      <c r="Z177" s="98">
        <f>'summary-IS-corrected'!BE176</f>
        <v>0</v>
      </c>
      <c r="AA177" s="98">
        <f>'summary-IS-corrected'!BF176</f>
        <v>3.823318023759745E-4</v>
      </c>
      <c r="AB177" s="98">
        <f>'summary-IS-corrected'!BG176</f>
        <v>0</v>
      </c>
      <c r="AC177" s="98">
        <f>'summary-IS-corrected'!BH176</f>
        <v>0</v>
      </c>
      <c r="AD177" s="98">
        <f>'summary-IS-corrected'!BI176</f>
        <v>0</v>
      </c>
      <c r="AE177" s="98">
        <f>'summary-IS-corrected'!BJ176</f>
        <v>0</v>
      </c>
      <c r="AF177" s="98">
        <f>'summary-IS-corrected'!BK176</f>
        <v>0</v>
      </c>
      <c r="AG177" s="98">
        <f>'summary-IS-corrected'!BL176</f>
        <v>0</v>
      </c>
      <c r="AH177" s="98">
        <f>'summary-IS-corrected'!BM176</f>
        <v>0</v>
      </c>
    </row>
    <row r="178" spans="1:34" x14ac:dyDescent="0.2">
      <c r="A178">
        <f>'imported summary from web'!A210</f>
        <v>850.6</v>
      </c>
      <c r="B178" t="str">
        <f>'imported summary from web'!B210</f>
        <v>C49H88O8PN</v>
      </c>
      <c r="C178" s="2" t="str">
        <f>'imported summary from web'!C210</f>
        <v>PE(44:5)</v>
      </c>
      <c r="D178" s="69"/>
      <c r="E178" s="237">
        <f>'summary-IS-corrected'!AL177</f>
        <v>0</v>
      </c>
      <c r="F178" s="237">
        <f>'summary-IS-corrected'!AM177</f>
        <v>0</v>
      </c>
      <c r="G178" s="237">
        <f>'summary-IS-corrected'!AN177</f>
        <v>0</v>
      </c>
      <c r="H178" s="237">
        <f>'summary-IS-corrected'!AO177</f>
        <v>0</v>
      </c>
      <c r="I178" s="237">
        <f>'summary-IS-corrected'!AP177</f>
        <v>0</v>
      </c>
      <c r="J178" s="98">
        <f>'summary-IS-corrected'!AQ177</f>
        <v>0</v>
      </c>
      <c r="K178" s="98">
        <f>'summary-IS-corrected'!BB177</f>
        <v>0</v>
      </c>
      <c r="L178" s="98">
        <f>'summary-IS-corrected'!BN177</f>
        <v>0</v>
      </c>
      <c r="M178" s="19">
        <f t="shared" si="2"/>
        <v>0</v>
      </c>
      <c r="N178" s="98">
        <f>'summary-IS-corrected'!AR177</f>
        <v>0</v>
      </c>
      <c r="O178" s="98">
        <f>'summary-IS-corrected'!AS177</f>
        <v>0</v>
      </c>
      <c r="P178" s="98">
        <f>'summary-IS-corrected'!AT177</f>
        <v>0</v>
      </c>
      <c r="Q178" s="98">
        <f>'summary-IS-corrected'!AU177</f>
        <v>0</v>
      </c>
      <c r="R178" s="98">
        <f>'summary-IS-corrected'!AV177</f>
        <v>0</v>
      </c>
      <c r="S178" s="98">
        <f>'summary-IS-corrected'!AW177</f>
        <v>0</v>
      </c>
      <c r="T178" s="98">
        <f>'summary-IS-corrected'!AX177</f>
        <v>0</v>
      </c>
      <c r="U178" s="98">
        <f>'summary-IS-corrected'!AY177</f>
        <v>0</v>
      </c>
      <c r="V178" s="98">
        <f>'summary-IS-corrected'!AZ177</f>
        <v>0</v>
      </c>
      <c r="W178" s="98">
        <f>'summary-IS-corrected'!BA177</f>
        <v>0</v>
      </c>
      <c r="X178" s="98">
        <f>'summary-IS-corrected'!BC177</f>
        <v>2.5488786825064965E-5</v>
      </c>
      <c r="Y178" s="98">
        <f>'summary-IS-corrected'!BD177</f>
        <v>0</v>
      </c>
      <c r="Z178" s="98">
        <f>'summary-IS-corrected'!BE177</f>
        <v>0</v>
      </c>
      <c r="AA178" s="98">
        <f>'summary-IS-corrected'!BF177</f>
        <v>0</v>
      </c>
      <c r="AB178" s="98">
        <f>'summary-IS-corrected'!BG177</f>
        <v>0</v>
      </c>
      <c r="AC178" s="98">
        <f>'summary-IS-corrected'!BH177</f>
        <v>0</v>
      </c>
      <c r="AD178" s="98">
        <f>'summary-IS-corrected'!BI177</f>
        <v>0</v>
      </c>
      <c r="AE178" s="98">
        <f>'summary-IS-corrected'!BJ177</f>
        <v>0</v>
      </c>
      <c r="AF178" s="98">
        <f>'summary-IS-corrected'!BK177</f>
        <v>0</v>
      </c>
      <c r="AG178" s="98">
        <f>'summary-IS-corrected'!BL177</f>
        <v>0</v>
      </c>
      <c r="AH178" s="98">
        <f>'summary-IS-corrected'!BM177</f>
        <v>0</v>
      </c>
    </row>
    <row r="179" spans="1:34" x14ac:dyDescent="0.2">
      <c r="A179">
        <f>'imported summary from web'!A211</f>
        <v>852.6</v>
      </c>
      <c r="B179" t="str">
        <f>'imported summary from web'!B211</f>
        <v>C49H90O8PN</v>
      </c>
      <c r="C179" s="2" t="str">
        <f>'imported summary from web'!C211</f>
        <v>PE(44:4)</v>
      </c>
      <c r="D179" s="69"/>
      <c r="E179" s="237">
        <f>'summary-IS-corrected'!AL178</f>
        <v>0</v>
      </c>
      <c r="F179" s="237">
        <f>'summary-IS-corrected'!AM178</f>
        <v>0</v>
      </c>
      <c r="G179" s="237">
        <f>'summary-IS-corrected'!AN178</f>
        <v>0</v>
      </c>
      <c r="H179" s="237">
        <f>'summary-IS-corrected'!AO178</f>
        <v>0</v>
      </c>
      <c r="I179" s="237">
        <f>'summary-IS-corrected'!AP178</f>
        <v>0</v>
      </c>
      <c r="J179" s="98">
        <f>'summary-IS-corrected'!AQ178</f>
        <v>0</v>
      </c>
      <c r="K179" s="98">
        <f>'summary-IS-corrected'!BB178</f>
        <v>7.6466360475194883E-5</v>
      </c>
      <c r="L179" s="98">
        <f>'summary-IS-corrected'!BN178</f>
        <v>0</v>
      </c>
      <c r="M179" s="19">
        <f t="shared" si="2"/>
        <v>2.5488786825064962E-5</v>
      </c>
      <c r="N179" s="98">
        <f>'summary-IS-corrected'!AR178</f>
        <v>0</v>
      </c>
      <c r="O179" s="98">
        <f>'summary-IS-corrected'!AS178</f>
        <v>0</v>
      </c>
      <c r="P179" s="98">
        <f>'summary-IS-corrected'!AT178</f>
        <v>0</v>
      </c>
      <c r="Q179" s="98">
        <f>'summary-IS-corrected'!AU178</f>
        <v>0</v>
      </c>
      <c r="R179" s="98">
        <f>'summary-IS-corrected'!AV178</f>
        <v>0</v>
      </c>
      <c r="S179" s="98">
        <f>'summary-IS-corrected'!AW178</f>
        <v>0</v>
      </c>
      <c r="T179" s="98">
        <f>'summary-IS-corrected'!AX178</f>
        <v>0</v>
      </c>
      <c r="U179" s="98">
        <f>'summary-IS-corrected'!AY178</f>
        <v>0</v>
      </c>
      <c r="V179" s="98">
        <f>'summary-IS-corrected'!AZ178</f>
        <v>0</v>
      </c>
      <c r="W179" s="98">
        <f>'summary-IS-corrected'!BA178</f>
        <v>0</v>
      </c>
      <c r="X179" s="98">
        <f>'summary-IS-corrected'!BC178</f>
        <v>0</v>
      </c>
      <c r="Y179" s="98">
        <f>'summary-IS-corrected'!BD178</f>
        <v>0</v>
      </c>
      <c r="Z179" s="98">
        <f>'summary-IS-corrected'!BE178</f>
        <v>0</v>
      </c>
      <c r="AA179" s="98">
        <f>'summary-IS-corrected'!BF178</f>
        <v>0</v>
      </c>
      <c r="AB179" s="98">
        <f>'summary-IS-corrected'!BG178</f>
        <v>0</v>
      </c>
      <c r="AC179" s="98">
        <f>'summary-IS-corrected'!BH178</f>
        <v>0</v>
      </c>
      <c r="AD179" s="98">
        <f>'summary-IS-corrected'!BI178</f>
        <v>0</v>
      </c>
      <c r="AE179" s="98">
        <f>'summary-IS-corrected'!BJ178</f>
        <v>0</v>
      </c>
      <c r="AF179" s="98">
        <f>'summary-IS-corrected'!BK178</f>
        <v>0</v>
      </c>
      <c r="AG179" s="98">
        <f>'summary-IS-corrected'!BL178</f>
        <v>0</v>
      </c>
      <c r="AH179" s="98">
        <f>'summary-IS-corrected'!BM178</f>
        <v>0</v>
      </c>
    </row>
    <row r="180" spans="1:34" x14ac:dyDescent="0.2">
      <c r="A180">
        <f>'imported summary from web'!A212</f>
        <v>854.7</v>
      </c>
      <c r="B180" t="str">
        <f>'imported summary from web'!B212</f>
        <v>C49H92O8PN</v>
      </c>
      <c r="C180" s="2" t="str">
        <f>'imported summary from web'!C212</f>
        <v>PE(44:3)</v>
      </c>
      <c r="D180" s="69"/>
      <c r="E180" s="237">
        <f>'summary-IS-corrected'!AL179</f>
        <v>0</v>
      </c>
      <c r="F180" s="237">
        <f>'summary-IS-corrected'!AM179</f>
        <v>0</v>
      </c>
      <c r="G180" s="237">
        <f>'summary-IS-corrected'!AN179</f>
        <v>0</v>
      </c>
      <c r="H180" s="237">
        <f>'summary-IS-corrected'!AO179</f>
        <v>0</v>
      </c>
      <c r="I180" s="237">
        <f>'summary-IS-corrected'!AP179</f>
        <v>0</v>
      </c>
      <c r="J180" s="98">
        <f>'summary-IS-corrected'!AQ179</f>
        <v>0</v>
      </c>
      <c r="K180" s="98">
        <f>'summary-IS-corrected'!BB179</f>
        <v>0</v>
      </c>
      <c r="L180" s="98">
        <f>'summary-IS-corrected'!BN179</f>
        <v>0</v>
      </c>
      <c r="M180" s="19">
        <f t="shared" si="2"/>
        <v>0</v>
      </c>
      <c r="N180" s="98">
        <f>'summary-IS-corrected'!AR179</f>
        <v>0</v>
      </c>
      <c r="O180" s="98">
        <f>'summary-IS-corrected'!AS179</f>
        <v>2.5488786825064968E-4</v>
      </c>
      <c r="P180" s="98">
        <f>'summary-IS-corrected'!AT179</f>
        <v>0</v>
      </c>
      <c r="Q180" s="98">
        <f>'summary-IS-corrected'!AU179</f>
        <v>0</v>
      </c>
      <c r="R180" s="98">
        <f>'summary-IS-corrected'!AV179</f>
        <v>0</v>
      </c>
      <c r="S180" s="98">
        <f>'summary-IS-corrected'!AW179</f>
        <v>0</v>
      </c>
      <c r="T180" s="98">
        <f>'summary-IS-corrected'!AX179</f>
        <v>0</v>
      </c>
      <c r="U180" s="98">
        <f>'summary-IS-corrected'!AY179</f>
        <v>0</v>
      </c>
      <c r="V180" s="98">
        <f>'summary-IS-corrected'!AZ179</f>
        <v>0</v>
      </c>
      <c r="W180" s="98">
        <f>'summary-IS-corrected'!BA179</f>
        <v>0</v>
      </c>
      <c r="X180" s="98">
        <f>'summary-IS-corrected'!BC179</f>
        <v>0</v>
      </c>
      <c r="Y180" s="98">
        <f>'summary-IS-corrected'!BD179</f>
        <v>0</v>
      </c>
      <c r="Z180" s="98">
        <f>'summary-IS-corrected'!BE179</f>
        <v>0</v>
      </c>
      <c r="AA180" s="98">
        <f>'summary-IS-corrected'!BF179</f>
        <v>0</v>
      </c>
      <c r="AB180" s="98">
        <f>'summary-IS-corrected'!BG179</f>
        <v>0</v>
      </c>
      <c r="AC180" s="98">
        <f>'summary-IS-corrected'!BH179</f>
        <v>0</v>
      </c>
      <c r="AD180" s="98">
        <f>'summary-IS-corrected'!BI179</f>
        <v>0</v>
      </c>
      <c r="AE180" s="98">
        <f>'summary-IS-corrected'!BJ179</f>
        <v>0</v>
      </c>
      <c r="AF180" s="98">
        <f>'summary-IS-corrected'!BK179</f>
        <v>0</v>
      </c>
      <c r="AG180" s="98">
        <f>'summary-IS-corrected'!BL179</f>
        <v>0</v>
      </c>
      <c r="AH180" s="98">
        <f>'summary-IS-corrected'!BM179</f>
        <v>0</v>
      </c>
    </row>
    <row r="181" spans="1:34" x14ac:dyDescent="0.2">
      <c r="A181">
        <f>'imported summary from web'!A213</f>
        <v>856.7</v>
      </c>
      <c r="B181" t="str">
        <f>'imported summary from web'!B213</f>
        <v>C49H94O8PN</v>
      </c>
      <c r="C181" s="2" t="str">
        <f>'imported summary from web'!C213</f>
        <v>PE(44:2)</v>
      </c>
      <c r="D181" s="69"/>
      <c r="E181" s="237">
        <f>'summary-IS-corrected'!AL180</f>
        <v>0</v>
      </c>
      <c r="F181" s="237">
        <f>'summary-IS-corrected'!AM180</f>
        <v>0</v>
      </c>
      <c r="G181" s="237">
        <f>'summary-IS-corrected'!AN180</f>
        <v>0</v>
      </c>
      <c r="H181" s="237">
        <f>'summary-IS-corrected'!AO180</f>
        <v>0</v>
      </c>
      <c r="I181" s="237">
        <f>'summary-IS-corrected'!AP180</f>
        <v>0</v>
      </c>
      <c r="J181" s="98">
        <f>'summary-IS-corrected'!AQ180</f>
        <v>0</v>
      </c>
      <c r="K181" s="98">
        <f>'summary-IS-corrected'!BB180</f>
        <v>0</v>
      </c>
      <c r="L181" s="98">
        <f>'summary-IS-corrected'!BN180</f>
        <v>0</v>
      </c>
      <c r="M181" s="19">
        <f t="shared" si="2"/>
        <v>0</v>
      </c>
      <c r="N181" s="98">
        <f>'summary-IS-corrected'!AR180</f>
        <v>0</v>
      </c>
      <c r="O181" s="98">
        <f>'summary-IS-corrected'!AS180</f>
        <v>0</v>
      </c>
      <c r="P181" s="98">
        <f>'summary-IS-corrected'!AT180</f>
        <v>0</v>
      </c>
      <c r="Q181" s="98">
        <f>'summary-IS-corrected'!AU180</f>
        <v>0</v>
      </c>
      <c r="R181" s="98">
        <f>'summary-IS-corrected'!AV180</f>
        <v>0</v>
      </c>
      <c r="S181" s="98">
        <f>'summary-IS-corrected'!AW180</f>
        <v>0</v>
      </c>
      <c r="T181" s="98">
        <f>'summary-IS-corrected'!AX180</f>
        <v>0</v>
      </c>
      <c r="U181" s="98">
        <f>'summary-IS-corrected'!AY180</f>
        <v>0</v>
      </c>
      <c r="V181" s="98">
        <f>'summary-IS-corrected'!AZ180</f>
        <v>1.7842150777545474E-4</v>
      </c>
      <c r="W181" s="98">
        <f>'summary-IS-corrected'!BA180</f>
        <v>0</v>
      </c>
      <c r="X181" s="98">
        <f>'summary-IS-corrected'!BC180</f>
        <v>0</v>
      </c>
      <c r="Y181" s="98">
        <f>'summary-IS-corrected'!BD180</f>
        <v>0</v>
      </c>
      <c r="Z181" s="98">
        <f>'summary-IS-corrected'!BE180</f>
        <v>0</v>
      </c>
      <c r="AA181" s="98">
        <f>'summary-IS-corrected'!BF180</f>
        <v>0</v>
      </c>
      <c r="AB181" s="98">
        <f>'summary-IS-corrected'!BG180</f>
        <v>0</v>
      </c>
      <c r="AC181" s="98">
        <f>'summary-IS-corrected'!BH180</f>
        <v>0</v>
      </c>
      <c r="AD181" s="98">
        <f>'summary-IS-corrected'!BI180</f>
        <v>0</v>
      </c>
      <c r="AE181" s="98">
        <f>'summary-IS-corrected'!BJ180</f>
        <v>0</v>
      </c>
      <c r="AF181" s="98">
        <f>'summary-IS-corrected'!BK180</f>
        <v>0</v>
      </c>
      <c r="AG181" s="98">
        <f>'summary-IS-corrected'!BL180</f>
        <v>0</v>
      </c>
      <c r="AH181" s="98">
        <f>'summary-IS-corrected'!BM180</f>
        <v>0</v>
      </c>
    </row>
    <row r="182" spans="1:34" x14ac:dyDescent="0.2">
      <c r="A182" s="2" t="s">
        <v>7</v>
      </c>
      <c r="B182"/>
      <c r="C182" s="2" t="s">
        <v>7</v>
      </c>
      <c r="D182" s="71"/>
      <c r="E182" s="235">
        <f>'summary-IS-corrected'!AL181</f>
        <v>0.2246836558629477</v>
      </c>
      <c r="F182" s="235">
        <f>'summary-IS-corrected'!AM181</f>
        <v>0.2393906858610102</v>
      </c>
      <c r="G182" s="235">
        <f>'summary-IS-corrected'!AN181</f>
        <v>0.2259495989419259</v>
      </c>
      <c r="H182" s="235">
        <f>'summary-IS-corrected'!AO181</f>
        <v>0.24577137882955138</v>
      </c>
      <c r="I182" s="235">
        <f>'summary-IS-corrected'!AP181</f>
        <v>0.24635762092652791</v>
      </c>
      <c r="J182" s="20">
        <f>'summary-IS-corrected'!AQ181</f>
        <v>0.20901654822780771</v>
      </c>
      <c r="K182" s="20">
        <f>'summary-IS-corrected'!BB181</f>
        <v>0.2396710625160858</v>
      </c>
      <c r="L182" s="20">
        <f>'summary-IS-corrected'!BN181</f>
        <v>0.22711358687360395</v>
      </c>
      <c r="M182" s="19">
        <f t="shared" si="2"/>
        <v>0.22526706587249914</v>
      </c>
      <c r="N182" s="20">
        <f>'summary-IS-corrected'!AR181</f>
        <v>0.20956030901340914</v>
      </c>
      <c r="O182" s="20">
        <f>'summary-IS-corrected'!AS181</f>
        <v>0.16631433403354892</v>
      </c>
      <c r="P182" s="20">
        <f>'summary-IS-corrected'!AT181</f>
        <v>0.20534616292499838</v>
      </c>
      <c r="Q182" s="20">
        <f>'summary-IS-corrected'!AU181</f>
        <v>0.21611942348972585</v>
      </c>
      <c r="R182" s="20">
        <f>'summary-IS-corrected'!AV181</f>
        <v>0.11209968445663572</v>
      </c>
      <c r="S182" s="20">
        <f>'summary-IS-corrected'!AW181</f>
        <v>0.22185440052536545</v>
      </c>
      <c r="T182" s="20">
        <f>'summary-IS-corrected'!AX181</f>
        <v>0.21773371332197991</v>
      </c>
      <c r="U182" s="20">
        <f>'summary-IS-corrected'!AY181</f>
        <v>0.18843010473543026</v>
      </c>
      <c r="V182" s="20">
        <f>'summary-IS-corrected'!AZ181</f>
        <v>0.21935649941650909</v>
      </c>
      <c r="W182" s="20">
        <f>'summary-IS-corrected'!BA181</f>
        <v>1.4825467894176285</v>
      </c>
      <c r="X182" s="20">
        <f>'summary-IS-corrected'!BC181</f>
        <v>0.1678011799316777</v>
      </c>
      <c r="Y182" s="20">
        <f>'summary-IS-corrected'!BD181</f>
        <v>0.16651824432814938</v>
      </c>
      <c r="Z182" s="20">
        <f>'summary-IS-corrected'!BE181</f>
        <v>0.2133921232994439</v>
      </c>
      <c r="AA182" s="20">
        <f>'summary-IS-corrected'!BF181</f>
        <v>0.19068161423831104</v>
      </c>
      <c r="AB182" s="20">
        <f>'summary-IS-corrected'!BG181</f>
        <v>0.22170996406669002</v>
      </c>
      <c r="AC182" s="20">
        <f>'summary-IS-corrected'!BH181</f>
        <v>0.18919476834018223</v>
      </c>
      <c r="AD182" s="20">
        <f>'summary-IS-corrected'!BI181</f>
        <v>0.18549889425054777</v>
      </c>
      <c r="AE182" s="20">
        <f>'summary-IS-corrected'!BJ181</f>
        <v>0.16925404078070641</v>
      </c>
      <c r="AF182" s="20">
        <f>'summary-IS-corrected'!BK181</f>
        <v>0.17201532602008845</v>
      </c>
      <c r="AG182" s="20">
        <f>'summary-IS-corrected'!BL181</f>
        <v>0.18804777293305427</v>
      </c>
      <c r="AH182" s="20">
        <f>'summary-IS-corrected'!BM181</f>
        <v>0.18864251129230583</v>
      </c>
    </row>
    <row r="183" spans="1:34" x14ac:dyDescent="0.2">
      <c r="A183">
        <f>'imported summary from web'!A131</f>
        <v>659.5</v>
      </c>
      <c r="B183" t="str">
        <f>'imported summary from web'!B131</f>
        <v>C36H71O6PN2</v>
      </c>
      <c r="C183" s="2" t="str">
        <f>'imported summary from web'!C131</f>
        <v>PE-Cer(16:1)</v>
      </c>
      <c r="D183" s="69"/>
      <c r="E183" s="237">
        <f>'summary-IS-corrected'!AL182</f>
        <v>3.2285796645082281E-4</v>
      </c>
      <c r="F183" s="237">
        <f>'summary-IS-corrected'!AM182</f>
        <v>0</v>
      </c>
      <c r="G183" s="237">
        <f>'summary-IS-corrected'!AN182</f>
        <v>1.699252455004331E-5</v>
      </c>
      <c r="H183" s="237">
        <f>'summary-IS-corrected'!AO182</f>
        <v>4.2481311375108276E-5</v>
      </c>
      <c r="I183" s="237">
        <f>'summary-IS-corrected'!AP182</f>
        <v>0</v>
      </c>
      <c r="J183" s="98">
        <f>'summary-IS-corrected'!AQ182</f>
        <v>0</v>
      </c>
      <c r="K183" s="98">
        <f>'summary-IS-corrected'!BB182</f>
        <v>0</v>
      </c>
      <c r="L183" s="98">
        <f>'summary-IS-corrected'!BN182</f>
        <v>0</v>
      </c>
      <c r="M183" s="19">
        <f t="shared" si="2"/>
        <v>0</v>
      </c>
      <c r="N183" s="98">
        <f>'summary-IS-corrected'!AR182</f>
        <v>0</v>
      </c>
      <c r="O183" s="98">
        <f>'summary-IS-corrected'!AS182</f>
        <v>0</v>
      </c>
      <c r="P183" s="98">
        <f>'summary-IS-corrected'!AT182</f>
        <v>0</v>
      </c>
      <c r="Q183" s="98">
        <f>'summary-IS-corrected'!AU182</f>
        <v>0</v>
      </c>
      <c r="R183" s="98">
        <f>'summary-IS-corrected'!AV182</f>
        <v>0</v>
      </c>
      <c r="S183" s="98">
        <f>'summary-IS-corrected'!AW182</f>
        <v>0</v>
      </c>
      <c r="T183" s="98">
        <f>'summary-IS-corrected'!AX182</f>
        <v>0</v>
      </c>
      <c r="U183" s="98">
        <f>'summary-IS-corrected'!AY182</f>
        <v>0</v>
      </c>
      <c r="V183" s="98">
        <f>'summary-IS-corrected'!AZ182</f>
        <v>0</v>
      </c>
      <c r="W183" s="98">
        <f>'summary-IS-corrected'!BA182</f>
        <v>0</v>
      </c>
      <c r="X183" s="98">
        <f>'summary-IS-corrected'!BC182</f>
        <v>0</v>
      </c>
      <c r="Y183" s="98">
        <f>'summary-IS-corrected'!BD182</f>
        <v>0</v>
      </c>
      <c r="Z183" s="98">
        <f>'summary-IS-corrected'!BE182</f>
        <v>0</v>
      </c>
      <c r="AA183" s="98">
        <f>'summary-IS-corrected'!BF182</f>
        <v>0</v>
      </c>
      <c r="AB183" s="98">
        <f>'summary-IS-corrected'!BG182</f>
        <v>0</v>
      </c>
      <c r="AC183" s="98">
        <f>'summary-IS-corrected'!BH182</f>
        <v>0</v>
      </c>
      <c r="AD183" s="98">
        <f>'summary-IS-corrected'!BI182</f>
        <v>1.699252455004331E-5</v>
      </c>
      <c r="AE183" s="98">
        <f>'summary-IS-corrected'!BJ182</f>
        <v>0</v>
      </c>
      <c r="AF183" s="98">
        <f>'summary-IS-corrected'!BK182</f>
        <v>0</v>
      </c>
      <c r="AG183" s="98">
        <f>'summary-IS-corrected'!BL182</f>
        <v>0</v>
      </c>
      <c r="AH183" s="98">
        <f>'summary-IS-corrected'!BM182</f>
        <v>0</v>
      </c>
    </row>
    <row r="184" spans="1:34" x14ac:dyDescent="0.2">
      <c r="A184">
        <f>'imported summary from web'!A132</f>
        <v>661.5</v>
      </c>
      <c r="B184" t="str">
        <f>'imported summary from web'!B132</f>
        <v>C36H73O6PN2</v>
      </c>
      <c r="C184" s="2" t="str">
        <f>'imported summary from web'!C132</f>
        <v>PE-Cer(16:0)</v>
      </c>
      <c r="D184" s="69"/>
      <c r="E184" s="237">
        <f>'summary-IS-corrected'!AL183</f>
        <v>0</v>
      </c>
      <c r="F184" s="237">
        <f>'summary-IS-corrected'!AM183</f>
        <v>0</v>
      </c>
      <c r="G184" s="237">
        <f>'summary-IS-corrected'!AN183</f>
        <v>0</v>
      </c>
      <c r="H184" s="237">
        <f>'summary-IS-corrected'!AO183</f>
        <v>0</v>
      </c>
      <c r="I184" s="237">
        <f>'summary-IS-corrected'!AP183</f>
        <v>0</v>
      </c>
      <c r="J184" s="98">
        <f>'summary-IS-corrected'!AQ183</f>
        <v>0</v>
      </c>
      <c r="K184" s="98">
        <f>'summary-IS-corrected'!BB183</f>
        <v>0</v>
      </c>
      <c r="L184" s="98">
        <f>'summary-IS-corrected'!BN183</f>
        <v>0</v>
      </c>
      <c r="M184" s="19">
        <f t="shared" si="2"/>
        <v>0</v>
      </c>
      <c r="N184" s="98">
        <f>'summary-IS-corrected'!AR183</f>
        <v>0</v>
      </c>
      <c r="O184" s="98">
        <f>'summary-IS-corrected'!AS183</f>
        <v>0</v>
      </c>
      <c r="P184" s="98">
        <f>'summary-IS-corrected'!AT183</f>
        <v>0</v>
      </c>
      <c r="Q184" s="98">
        <f>'summary-IS-corrected'!AU183</f>
        <v>0</v>
      </c>
      <c r="R184" s="98">
        <f>'summary-IS-corrected'!AV183</f>
        <v>0</v>
      </c>
      <c r="S184" s="98">
        <f>'summary-IS-corrected'!AW183</f>
        <v>0</v>
      </c>
      <c r="T184" s="98">
        <f>'summary-IS-corrected'!AX183</f>
        <v>0</v>
      </c>
      <c r="U184" s="98">
        <f>'summary-IS-corrected'!AY183</f>
        <v>0</v>
      </c>
      <c r="V184" s="98">
        <f>'summary-IS-corrected'!AZ183</f>
        <v>0</v>
      </c>
      <c r="W184" s="98">
        <f>'summary-IS-corrected'!BA183</f>
        <v>0</v>
      </c>
      <c r="X184" s="98">
        <f>'summary-IS-corrected'!BC183</f>
        <v>0</v>
      </c>
      <c r="Y184" s="98">
        <f>'summary-IS-corrected'!BD183</f>
        <v>0</v>
      </c>
      <c r="Z184" s="98">
        <f>'summary-IS-corrected'!BE183</f>
        <v>0</v>
      </c>
      <c r="AA184" s="98">
        <f>'summary-IS-corrected'!BF183</f>
        <v>0</v>
      </c>
      <c r="AB184" s="98">
        <f>'summary-IS-corrected'!BG183</f>
        <v>0</v>
      </c>
      <c r="AC184" s="98">
        <f>'summary-IS-corrected'!BH183</f>
        <v>0</v>
      </c>
      <c r="AD184" s="98">
        <f>'summary-IS-corrected'!BI183</f>
        <v>0</v>
      </c>
      <c r="AE184" s="98">
        <f>'summary-IS-corrected'!BJ183</f>
        <v>0</v>
      </c>
      <c r="AF184" s="98">
        <f>'summary-IS-corrected'!BK183</f>
        <v>0</v>
      </c>
      <c r="AG184" s="98">
        <f>'summary-IS-corrected'!BL183</f>
        <v>0</v>
      </c>
      <c r="AH184" s="98">
        <f>'summary-IS-corrected'!BM183</f>
        <v>0</v>
      </c>
    </row>
    <row r="185" spans="1:34" x14ac:dyDescent="0.2">
      <c r="A185">
        <f>'imported summary from web'!A139</f>
        <v>687.5</v>
      </c>
      <c r="B185" t="str">
        <f>'imported summary from web'!B139</f>
        <v>C38H75O6PN2</v>
      </c>
      <c r="C185" s="2" t="str">
        <f>'imported summary from web'!C139</f>
        <v>PE-Cer(18:1)</v>
      </c>
      <c r="D185" s="69"/>
      <c r="E185" s="237">
        <f>'summary-IS-corrected'!AL184</f>
        <v>0</v>
      </c>
      <c r="F185" s="237">
        <f>'summary-IS-corrected'!AM184</f>
        <v>0</v>
      </c>
      <c r="G185" s="237">
        <f>'summary-IS-corrected'!AN184</f>
        <v>0</v>
      </c>
      <c r="H185" s="237">
        <f>'summary-IS-corrected'!AO184</f>
        <v>0</v>
      </c>
      <c r="I185" s="237">
        <f>'summary-IS-corrected'!AP184</f>
        <v>0</v>
      </c>
      <c r="J185" s="98">
        <f>'summary-IS-corrected'!AQ184</f>
        <v>0</v>
      </c>
      <c r="K185" s="98">
        <f>'summary-IS-corrected'!BB184</f>
        <v>0</v>
      </c>
      <c r="L185" s="98">
        <f>'summary-IS-corrected'!BN184</f>
        <v>0</v>
      </c>
      <c r="M185" s="19">
        <f t="shared" si="2"/>
        <v>0</v>
      </c>
      <c r="N185" s="98">
        <f>'summary-IS-corrected'!AR184</f>
        <v>0</v>
      </c>
      <c r="O185" s="98">
        <f>'summary-IS-corrected'!AS184</f>
        <v>0</v>
      </c>
      <c r="P185" s="98">
        <f>'summary-IS-corrected'!AT184</f>
        <v>0</v>
      </c>
      <c r="Q185" s="98">
        <f>'summary-IS-corrected'!AU184</f>
        <v>0</v>
      </c>
      <c r="R185" s="98">
        <f>'summary-IS-corrected'!AV184</f>
        <v>0</v>
      </c>
      <c r="S185" s="98">
        <f>'summary-IS-corrected'!AW184</f>
        <v>0</v>
      </c>
      <c r="T185" s="98">
        <f>'summary-IS-corrected'!AX184</f>
        <v>0</v>
      </c>
      <c r="U185" s="98">
        <f>'summary-IS-corrected'!AY184</f>
        <v>0</v>
      </c>
      <c r="V185" s="98">
        <f>'summary-IS-corrected'!AZ184</f>
        <v>0</v>
      </c>
      <c r="W185" s="98">
        <f>'summary-IS-corrected'!BA184</f>
        <v>0</v>
      </c>
      <c r="X185" s="98">
        <f>'summary-IS-corrected'!BC184</f>
        <v>7.6466360475194883E-5</v>
      </c>
      <c r="Y185" s="98">
        <f>'summary-IS-corrected'!BD184</f>
        <v>0</v>
      </c>
      <c r="Z185" s="98">
        <f>'summary-IS-corrected'!BE184</f>
        <v>0</v>
      </c>
      <c r="AA185" s="98">
        <f>'summary-IS-corrected'!BF184</f>
        <v>0</v>
      </c>
      <c r="AB185" s="98">
        <f>'summary-IS-corrected'!BG184</f>
        <v>0</v>
      </c>
      <c r="AC185" s="98">
        <f>'summary-IS-corrected'!BH184</f>
        <v>0</v>
      </c>
      <c r="AD185" s="98">
        <f>'summary-IS-corrected'!BI184</f>
        <v>0</v>
      </c>
      <c r="AE185" s="98">
        <f>'summary-IS-corrected'!BJ184</f>
        <v>0</v>
      </c>
      <c r="AF185" s="98">
        <f>'summary-IS-corrected'!BK184</f>
        <v>0</v>
      </c>
      <c r="AG185" s="98">
        <f>'summary-IS-corrected'!BL184</f>
        <v>0</v>
      </c>
      <c r="AH185" s="98">
        <f>'summary-IS-corrected'!BM184</f>
        <v>0</v>
      </c>
    </row>
    <row r="186" spans="1:34" x14ac:dyDescent="0.2">
      <c r="A186">
        <f>'imported summary from web'!A141</f>
        <v>689.5</v>
      </c>
      <c r="B186" t="str">
        <f>'imported summary from web'!B141</f>
        <v>C38H77O6PN2</v>
      </c>
      <c r="C186" s="2" t="str">
        <f>'imported summary from web'!C141</f>
        <v>PE-Cer(18:0)</v>
      </c>
      <c r="D186" s="69"/>
      <c r="E186" s="237">
        <f>'summary-IS-corrected'!AL185</f>
        <v>0</v>
      </c>
      <c r="F186" s="237">
        <f>'summary-IS-corrected'!AM185</f>
        <v>0</v>
      </c>
      <c r="G186" s="237">
        <f>'summary-IS-corrected'!AN185</f>
        <v>0</v>
      </c>
      <c r="H186" s="237">
        <f>'summary-IS-corrected'!AO185</f>
        <v>0</v>
      </c>
      <c r="I186" s="237">
        <f>'summary-IS-corrected'!AP185</f>
        <v>0</v>
      </c>
      <c r="J186" s="98">
        <f>'summary-IS-corrected'!AQ185</f>
        <v>0</v>
      </c>
      <c r="K186" s="98">
        <f>'summary-IS-corrected'!BB185</f>
        <v>4.2481311375108276E-5</v>
      </c>
      <c r="L186" s="98">
        <f>'summary-IS-corrected'!BN185</f>
        <v>0</v>
      </c>
      <c r="M186" s="19">
        <f t="shared" si="2"/>
        <v>1.4160437125036092E-5</v>
      </c>
      <c r="N186" s="98">
        <f>'summary-IS-corrected'!AR185</f>
        <v>0</v>
      </c>
      <c r="O186" s="98">
        <f>'summary-IS-corrected'!AS185</f>
        <v>0</v>
      </c>
      <c r="P186" s="98">
        <f>'summary-IS-corrected'!AT185</f>
        <v>1.699252455004331E-5</v>
      </c>
      <c r="Q186" s="98">
        <f>'summary-IS-corrected'!AU185</f>
        <v>0</v>
      </c>
      <c r="R186" s="98">
        <f>'summary-IS-corrected'!AV185</f>
        <v>0</v>
      </c>
      <c r="S186" s="98">
        <f>'summary-IS-corrected'!AW185</f>
        <v>0</v>
      </c>
      <c r="T186" s="98">
        <f>'summary-IS-corrected'!AX185</f>
        <v>0</v>
      </c>
      <c r="U186" s="98">
        <f>'summary-IS-corrected'!AY185</f>
        <v>0</v>
      </c>
      <c r="V186" s="98">
        <f>'summary-IS-corrected'!AZ185</f>
        <v>0</v>
      </c>
      <c r="W186" s="98">
        <f>'summary-IS-corrected'!BA185</f>
        <v>0</v>
      </c>
      <c r="X186" s="98">
        <f>'summary-IS-corrected'!BC185</f>
        <v>0</v>
      </c>
      <c r="Y186" s="98">
        <f>'summary-IS-corrected'!BD185</f>
        <v>0</v>
      </c>
      <c r="Z186" s="98">
        <f>'summary-IS-corrected'!BE185</f>
        <v>0</v>
      </c>
      <c r="AA186" s="98">
        <f>'summary-IS-corrected'!BF185</f>
        <v>0</v>
      </c>
      <c r="AB186" s="98">
        <f>'summary-IS-corrected'!BG185</f>
        <v>0</v>
      </c>
      <c r="AC186" s="98">
        <f>'summary-IS-corrected'!BH185</f>
        <v>0</v>
      </c>
      <c r="AD186" s="98">
        <f>'summary-IS-corrected'!BI185</f>
        <v>0</v>
      </c>
      <c r="AE186" s="98">
        <f>'summary-IS-corrected'!BJ185</f>
        <v>0</v>
      </c>
      <c r="AF186" s="98">
        <f>'summary-IS-corrected'!BK185</f>
        <v>0</v>
      </c>
      <c r="AG186" s="98">
        <f>'summary-IS-corrected'!BL185</f>
        <v>0</v>
      </c>
      <c r="AH186" s="98">
        <f>'summary-IS-corrected'!BM185</f>
        <v>0</v>
      </c>
    </row>
    <row r="187" spans="1:34" x14ac:dyDescent="0.2">
      <c r="A187">
        <f>'imported summary from web'!A179</f>
        <v>773.6</v>
      </c>
      <c r="B187" t="str">
        <f>'imported summary from web'!B179</f>
        <v>C44H89O6PN2</v>
      </c>
      <c r="C187" s="2" t="str">
        <f>'imported summary from web'!C179</f>
        <v>PE-Cer(24:0)</v>
      </c>
      <c r="D187" s="69"/>
      <c r="E187" s="237">
        <f>'summary-IS-corrected'!AL186</f>
        <v>2.8037665507571463E-4</v>
      </c>
      <c r="F187" s="237">
        <f>'summary-IS-corrected'!AM186</f>
        <v>0</v>
      </c>
      <c r="G187" s="237">
        <f>'summary-IS-corrected'!AN186</f>
        <v>0</v>
      </c>
      <c r="H187" s="237">
        <f>'summary-IS-corrected'!AO186</f>
        <v>7.6466360475194883E-5</v>
      </c>
      <c r="I187" s="237">
        <f>'summary-IS-corrected'!AP186</f>
        <v>0</v>
      </c>
      <c r="J187" s="98">
        <f>'summary-IS-corrected'!AQ186</f>
        <v>0</v>
      </c>
      <c r="K187" s="98">
        <f>'summary-IS-corrected'!BB186</f>
        <v>0</v>
      </c>
      <c r="L187" s="98">
        <f>'summary-IS-corrected'!BN186</f>
        <v>0</v>
      </c>
      <c r="M187" s="19">
        <f t="shared" si="2"/>
        <v>0</v>
      </c>
      <c r="N187" s="98">
        <f>'summary-IS-corrected'!AR186</f>
        <v>0</v>
      </c>
      <c r="O187" s="98">
        <f>'summary-IS-corrected'!AS186</f>
        <v>7.6466360475194883E-5</v>
      </c>
      <c r="P187" s="98">
        <f>'summary-IS-corrected'!AT186</f>
        <v>0</v>
      </c>
      <c r="Q187" s="98">
        <f>'summary-IS-corrected'!AU186</f>
        <v>0</v>
      </c>
      <c r="R187" s="98">
        <f>'summary-IS-corrected'!AV186</f>
        <v>0</v>
      </c>
      <c r="S187" s="98">
        <f>'summary-IS-corrected'!AW186</f>
        <v>0</v>
      </c>
      <c r="T187" s="98">
        <f>'summary-IS-corrected'!AX186</f>
        <v>0</v>
      </c>
      <c r="U187" s="98">
        <f>'summary-IS-corrected'!AY186</f>
        <v>0</v>
      </c>
      <c r="V187" s="98">
        <f>'summary-IS-corrected'!AZ186</f>
        <v>0</v>
      </c>
      <c r="W187" s="98">
        <f>'summary-IS-corrected'!BA186</f>
        <v>0</v>
      </c>
      <c r="X187" s="98">
        <f>'summary-IS-corrected'!BC186</f>
        <v>0</v>
      </c>
      <c r="Y187" s="98">
        <f>'summary-IS-corrected'!BD186</f>
        <v>0</v>
      </c>
      <c r="Z187" s="98">
        <f>'summary-IS-corrected'!BE186</f>
        <v>0</v>
      </c>
      <c r="AA187" s="98">
        <f>'summary-IS-corrected'!BF186</f>
        <v>0</v>
      </c>
      <c r="AB187" s="98">
        <f>'summary-IS-corrected'!BG186</f>
        <v>0</v>
      </c>
      <c r="AC187" s="98">
        <f>'summary-IS-corrected'!BH186</f>
        <v>0</v>
      </c>
      <c r="AD187" s="98">
        <f>'summary-IS-corrected'!BI186</f>
        <v>0</v>
      </c>
      <c r="AE187" s="98">
        <f>'summary-IS-corrected'!BJ186</f>
        <v>0</v>
      </c>
      <c r="AF187" s="98">
        <f>'summary-IS-corrected'!BK186</f>
        <v>0</v>
      </c>
      <c r="AG187" s="98">
        <f>'summary-IS-corrected'!BL186</f>
        <v>0</v>
      </c>
      <c r="AH187" s="98">
        <f>'summary-IS-corrected'!BM186</f>
        <v>0</v>
      </c>
    </row>
    <row r="188" spans="1:34" x14ac:dyDescent="0.2">
      <c r="A188" s="2" t="s">
        <v>40</v>
      </c>
      <c r="B188"/>
      <c r="C188" s="2" t="s">
        <v>40</v>
      </c>
      <c r="D188" s="71"/>
      <c r="E188" s="235">
        <f>'summary-IS-corrected'!AL187</f>
        <v>6.032346215265375E-4</v>
      </c>
      <c r="F188" s="235">
        <f>'summary-IS-corrected'!AM187</f>
        <v>0</v>
      </c>
      <c r="G188" s="235">
        <f>'summary-IS-corrected'!AN187</f>
        <v>1.699252455004331E-5</v>
      </c>
      <c r="H188" s="235">
        <f>'summary-IS-corrected'!AO187</f>
        <v>1.1894767185030316E-4</v>
      </c>
      <c r="I188" s="235">
        <f>'summary-IS-corrected'!AP187</f>
        <v>0</v>
      </c>
      <c r="J188" s="20">
        <f>'summary-IS-corrected'!AQ187</f>
        <v>0</v>
      </c>
      <c r="K188" s="20">
        <f>'summary-IS-corrected'!BB187</f>
        <v>4.2481311375108276E-5</v>
      </c>
      <c r="L188" s="20">
        <f>'summary-IS-corrected'!BN187</f>
        <v>0</v>
      </c>
      <c r="M188" s="19">
        <f t="shared" si="2"/>
        <v>1.4160437125036092E-5</v>
      </c>
      <c r="N188" s="20">
        <f>'summary-IS-corrected'!AR187</f>
        <v>0</v>
      </c>
      <c r="O188" s="20">
        <f>'summary-IS-corrected'!AS187</f>
        <v>7.6466360475194883E-5</v>
      </c>
      <c r="P188" s="20">
        <f>'summary-IS-corrected'!AT187</f>
        <v>1.699252455004331E-5</v>
      </c>
      <c r="Q188" s="20">
        <f>'summary-IS-corrected'!AU187</f>
        <v>0</v>
      </c>
      <c r="R188" s="20">
        <f>'summary-IS-corrected'!AV187</f>
        <v>0</v>
      </c>
      <c r="S188" s="20">
        <f>'summary-IS-corrected'!AW187</f>
        <v>0</v>
      </c>
      <c r="T188" s="20">
        <f>'summary-IS-corrected'!AX187</f>
        <v>0</v>
      </c>
      <c r="U188" s="20">
        <f>'summary-IS-corrected'!AY187</f>
        <v>0</v>
      </c>
      <c r="V188" s="20">
        <f>'summary-IS-corrected'!AZ187</f>
        <v>0</v>
      </c>
      <c r="W188" s="20">
        <f>'summary-IS-corrected'!BA187</f>
        <v>0</v>
      </c>
      <c r="X188" s="20">
        <f>'summary-IS-corrected'!BC187</f>
        <v>7.6466360475194883E-5</v>
      </c>
      <c r="Y188" s="20">
        <f>'summary-IS-corrected'!BD187</f>
        <v>0</v>
      </c>
      <c r="Z188" s="20">
        <f>'summary-IS-corrected'!BE187</f>
        <v>0</v>
      </c>
      <c r="AA188" s="20">
        <f>'summary-IS-corrected'!BF187</f>
        <v>0</v>
      </c>
      <c r="AB188" s="20">
        <f>'summary-IS-corrected'!BG187</f>
        <v>0</v>
      </c>
      <c r="AC188" s="20">
        <f>'summary-IS-corrected'!BH187</f>
        <v>0</v>
      </c>
      <c r="AD188" s="20">
        <f>'summary-IS-corrected'!BI187</f>
        <v>1.699252455004331E-5</v>
      </c>
      <c r="AE188" s="20">
        <f>'summary-IS-corrected'!BJ187</f>
        <v>0</v>
      </c>
      <c r="AF188" s="20">
        <f>'summary-IS-corrected'!BK187</f>
        <v>0</v>
      </c>
      <c r="AG188" s="20">
        <f>'summary-IS-corrected'!BL187</f>
        <v>0</v>
      </c>
      <c r="AH188" s="20">
        <f>'summary-IS-corrected'!BM187</f>
        <v>0</v>
      </c>
    </row>
    <row r="189" spans="1:34" x14ac:dyDescent="0.2">
      <c r="A189">
        <f>'imported summary from web'!A135</f>
        <v>672.5</v>
      </c>
      <c r="B189" t="str">
        <f>'imported summary from web'!B135</f>
        <v>C37H70O7PN</v>
      </c>
      <c r="C189" s="2" t="str">
        <f>'imported summary from web'!C135</f>
        <v>ePE(32:3)</v>
      </c>
      <c r="D189" s="69"/>
      <c r="E189" s="237">
        <f>'summary-IS-corrected'!AL188</f>
        <v>3.3985049100086621E-5</v>
      </c>
      <c r="F189" s="237">
        <f>'summary-IS-corrected'!AM188</f>
        <v>8.4962622750216416E-6</v>
      </c>
      <c r="G189" s="237">
        <f>'summary-IS-corrected'!AN188</f>
        <v>0</v>
      </c>
      <c r="H189" s="237">
        <f>'summary-IS-corrected'!AO188</f>
        <v>0</v>
      </c>
      <c r="I189" s="237">
        <f>'summary-IS-corrected'!AP188</f>
        <v>0</v>
      </c>
      <c r="J189" s="98">
        <f>'summary-IS-corrected'!AQ188</f>
        <v>0</v>
      </c>
      <c r="K189" s="98">
        <f>'summary-IS-corrected'!BB188</f>
        <v>0</v>
      </c>
      <c r="L189" s="98">
        <f>'summary-IS-corrected'!BN188</f>
        <v>0</v>
      </c>
      <c r="M189" s="19">
        <f t="shared" si="2"/>
        <v>0</v>
      </c>
      <c r="N189" s="98">
        <f>'summary-IS-corrected'!AR188</f>
        <v>3.3985049100086621E-5</v>
      </c>
      <c r="O189" s="98">
        <f>'summary-IS-corrected'!AS188</f>
        <v>1.3594019640034651E-4</v>
      </c>
      <c r="P189" s="98">
        <f>'summary-IS-corrected'!AT188</f>
        <v>0</v>
      </c>
      <c r="Q189" s="98">
        <f>'summary-IS-corrected'!AU188</f>
        <v>5.6924957242645083E-4</v>
      </c>
      <c r="R189" s="98">
        <f>'summary-IS-corrected'!AV188</f>
        <v>0</v>
      </c>
      <c r="S189" s="98">
        <f>'summary-IS-corrected'!AW188</f>
        <v>8.4962622750216416E-6</v>
      </c>
      <c r="T189" s="98">
        <f>'summary-IS-corrected'!AX188</f>
        <v>0</v>
      </c>
      <c r="U189" s="98">
        <f>'summary-IS-corrected'!AY188</f>
        <v>3.3985049100086621E-5</v>
      </c>
      <c r="V189" s="98">
        <f>'summary-IS-corrected'!AZ188</f>
        <v>0</v>
      </c>
      <c r="W189" s="98">
        <f>'summary-IS-corrected'!BA188</f>
        <v>8.7511501432723058E-4</v>
      </c>
      <c r="X189" s="98">
        <f>'summary-IS-corrected'!BC188</f>
        <v>0</v>
      </c>
      <c r="Y189" s="98">
        <f>'summary-IS-corrected'!BD188</f>
        <v>3.3985049100086621E-5</v>
      </c>
      <c r="Z189" s="98">
        <f>'summary-IS-corrected'!BE188</f>
        <v>5.94738359251516E-5</v>
      </c>
      <c r="AA189" s="98">
        <f>'summary-IS-corrected'!BF188</f>
        <v>0</v>
      </c>
      <c r="AB189" s="98">
        <f>'summary-IS-corrected'!BG188</f>
        <v>2.1240655687554137E-4</v>
      </c>
      <c r="AC189" s="98">
        <f>'summary-IS-corrected'!BH188</f>
        <v>8.4962622750216525E-5</v>
      </c>
      <c r="AD189" s="98">
        <f>'summary-IS-corrected'!BI188</f>
        <v>0</v>
      </c>
      <c r="AE189" s="98">
        <f>'summary-IS-corrected'!BJ188</f>
        <v>0</v>
      </c>
      <c r="AF189" s="98">
        <f>'summary-IS-corrected'!BK188</f>
        <v>1.1045140957528156E-4</v>
      </c>
      <c r="AG189" s="98">
        <f>'summary-IS-corrected'!BL188</f>
        <v>5.94738359251516E-5</v>
      </c>
      <c r="AH189" s="98">
        <f>'summary-IS-corrected'!BM188</f>
        <v>0</v>
      </c>
    </row>
    <row r="190" spans="1:34" x14ac:dyDescent="0.2">
      <c r="A190">
        <f>'imported summary from web'!A136</f>
        <v>674.5</v>
      </c>
      <c r="B190" t="str">
        <f>'imported summary from web'!B136</f>
        <v>C37H72O7PN</v>
      </c>
      <c r="C190" s="2" t="str">
        <f>'imported summary from web'!C136</f>
        <v>ePE(32:2)</v>
      </c>
      <c r="D190" s="69"/>
      <c r="E190" s="237">
        <f>'summary-IS-corrected'!AL189</f>
        <v>0</v>
      </c>
      <c r="F190" s="237">
        <f>'summary-IS-corrected'!AM189</f>
        <v>0</v>
      </c>
      <c r="G190" s="237">
        <f>'summary-IS-corrected'!AN189</f>
        <v>0</v>
      </c>
      <c r="H190" s="237">
        <f>'summary-IS-corrected'!AO189</f>
        <v>0</v>
      </c>
      <c r="I190" s="237">
        <f>'summary-IS-corrected'!AP189</f>
        <v>4.1631685147606101E-4</v>
      </c>
      <c r="J190" s="98">
        <f>'summary-IS-corrected'!AQ189</f>
        <v>0</v>
      </c>
      <c r="K190" s="98">
        <f>'summary-IS-corrected'!BB189</f>
        <v>0</v>
      </c>
      <c r="L190" s="98">
        <f>'summary-IS-corrected'!BN189</f>
        <v>0</v>
      </c>
      <c r="M190" s="19">
        <f t="shared" si="2"/>
        <v>0</v>
      </c>
      <c r="N190" s="98">
        <f>'summary-IS-corrected'!AR189</f>
        <v>0</v>
      </c>
      <c r="O190" s="98">
        <f>'summary-IS-corrected'!AS189</f>
        <v>0</v>
      </c>
      <c r="P190" s="98">
        <f>'summary-IS-corrected'!AT189</f>
        <v>3.6533927782593121E-4</v>
      </c>
      <c r="Q190" s="98">
        <f>'summary-IS-corrected'!AU189</f>
        <v>0</v>
      </c>
      <c r="R190" s="98">
        <f>'summary-IS-corrected'!AV189</f>
        <v>0</v>
      </c>
      <c r="S190" s="98">
        <f>'summary-IS-corrected'!AW189</f>
        <v>1.3594019640034646E-4</v>
      </c>
      <c r="T190" s="98">
        <f>'summary-IS-corrected'!AX189</f>
        <v>3.3985049100086621E-5</v>
      </c>
      <c r="U190" s="98">
        <f>'summary-IS-corrected'!AY189</f>
        <v>0</v>
      </c>
      <c r="V190" s="98">
        <f>'summary-IS-corrected'!AZ189</f>
        <v>0</v>
      </c>
      <c r="W190" s="98">
        <f>'summary-IS-corrected'!BA189</f>
        <v>0</v>
      </c>
      <c r="X190" s="98">
        <f>'summary-IS-corrected'!BC189</f>
        <v>0</v>
      </c>
      <c r="Y190" s="98">
        <f>'summary-IS-corrected'!BD189</f>
        <v>8.4962622750216552E-6</v>
      </c>
      <c r="Z190" s="98">
        <f>'summary-IS-corrected'!BE189</f>
        <v>0</v>
      </c>
      <c r="AA190" s="98">
        <f>'summary-IS-corrected'!BF189</f>
        <v>8.4962622750216552E-6</v>
      </c>
      <c r="AB190" s="98">
        <f>'summary-IS-corrected'!BG189</f>
        <v>0</v>
      </c>
      <c r="AC190" s="98">
        <f>'summary-IS-corrected'!BH189</f>
        <v>0</v>
      </c>
      <c r="AD190" s="98">
        <f>'summary-IS-corrected'!BI189</f>
        <v>0</v>
      </c>
      <c r="AE190" s="98">
        <f>'summary-IS-corrected'!BJ189</f>
        <v>0</v>
      </c>
      <c r="AF190" s="98">
        <f>'summary-IS-corrected'!BK189</f>
        <v>0</v>
      </c>
      <c r="AG190" s="98">
        <f>'summary-IS-corrected'!BL189</f>
        <v>0</v>
      </c>
      <c r="AH190" s="98">
        <f>'summary-IS-corrected'!BM189</f>
        <v>8.4962622750216552E-6</v>
      </c>
    </row>
    <row r="191" spans="1:34" x14ac:dyDescent="0.2">
      <c r="A191">
        <f>'imported summary from web'!A137</f>
        <v>676.5</v>
      </c>
      <c r="B191" t="str">
        <f>'imported summary from web'!B137</f>
        <v>C37H74O7PN</v>
      </c>
      <c r="C191" s="2" t="str">
        <f>'imported summary from web'!C137</f>
        <v>ePE(32:1)</v>
      </c>
      <c r="D191" s="69"/>
      <c r="E191" s="237">
        <f>'summary-IS-corrected'!AL190</f>
        <v>0</v>
      </c>
      <c r="F191" s="237">
        <f>'summary-IS-corrected'!AM190</f>
        <v>5.0977573650129931E-5</v>
      </c>
      <c r="G191" s="237">
        <f>'summary-IS-corrected'!AN190</f>
        <v>1.7842150777545474E-4</v>
      </c>
      <c r="H191" s="237">
        <f>'summary-IS-corrected'!AO190</f>
        <v>0</v>
      </c>
      <c r="I191" s="237">
        <f>'summary-IS-corrected'!AP190</f>
        <v>0</v>
      </c>
      <c r="J191" s="98">
        <f>'summary-IS-corrected'!AQ190</f>
        <v>0</v>
      </c>
      <c r="K191" s="98">
        <f>'summary-IS-corrected'!BB190</f>
        <v>0</v>
      </c>
      <c r="L191" s="98">
        <f>'summary-IS-corrected'!BN190</f>
        <v>0</v>
      </c>
      <c r="M191" s="19">
        <f t="shared" si="2"/>
        <v>0</v>
      </c>
      <c r="N191" s="98">
        <f>'summary-IS-corrected'!AR190</f>
        <v>0</v>
      </c>
      <c r="O191" s="98">
        <f>'summary-IS-corrected'!AS190</f>
        <v>0</v>
      </c>
      <c r="P191" s="98">
        <f>'summary-IS-corrected'!AT190</f>
        <v>0</v>
      </c>
      <c r="Q191" s="98">
        <f>'summary-IS-corrected'!AU190</f>
        <v>0</v>
      </c>
      <c r="R191" s="98">
        <f>'summary-IS-corrected'!AV190</f>
        <v>1.2744393412532484E-4</v>
      </c>
      <c r="S191" s="98">
        <f>'summary-IS-corrected'!AW190</f>
        <v>0</v>
      </c>
      <c r="T191" s="98">
        <f>'summary-IS-corrected'!AX190</f>
        <v>0</v>
      </c>
      <c r="U191" s="98">
        <f>'summary-IS-corrected'!AY190</f>
        <v>0</v>
      </c>
      <c r="V191" s="98">
        <f>'summary-IS-corrected'!AZ190</f>
        <v>0</v>
      </c>
      <c r="W191" s="98">
        <f>'summary-IS-corrected'!BA190</f>
        <v>0</v>
      </c>
      <c r="X191" s="98">
        <f>'summary-IS-corrected'!BC190</f>
        <v>0</v>
      </c>
      <c r="Y191" s="98">
        <f>'summary-IS-corrected'!BD190</f>
        <v>2.5488786825064965E-5</v>
      </c>
      <c r="Z191" s="98">
        <f>'summary-IS-corrected'!BE190</f>
        <v>0</v>
      </c>
      <c r="AA191" s="98">
        <f>'summary-IS-corrected'!BF190</f>
        <v>1.0195514730025986E-4</v>
      </c>
      <c r="AB191" s="98">
        <f>'summary-IS-corrected'!BG190</f>
        <v>0</v>
      </c>
      <c r="AC191" s="98">
        <f>'summary-IS-corrected'!BH190</f>
        <v>0</v>
      </c>
      <c r="AD191" s="98">
        <f>'summary-IS-corrected'!BI190</f>
        <v>0</v>
      </c>
      <c r="AE191" s="98">
        <f>'summary-IS-corrected'!BJ190</f>
        <v>7.6466360475194883E-5</v>
      </c>
      <c r="AF191" s="98">
        <f>'summary-IS-corrected'!BK190</f>
        <v>0</v>
      </c>
      <c r="AG191" s="98">
        <f>'summary-IS-corrected'!BL190</f>
        <v>0</v>
      </c>
      <c r="AH191" s="98">
        <f>'summary-IS-corrected'!BM190</f>
        <v>2.5488786825064965E-5</v>
      </c>
    </row>
    <row r="192" spans="1:34" x14ac:dyDescent="0.2">
      <c r="A192">
        <f>'imported summary from web'!A138</f>
        <v>678.5</v>
      </c>
      <c r="B192" t="str">
        <f>'imported summary from web'!B138</f>
        <v>C37H76O7PN</v>
      </c>
      <c r="C192" s="2" t="str">
        <f>'imported summary from web'!C138</f>
        <v>ePE(32:0)</v>
      </c>
      <c r="D192" s="69"/>
      <c r="E192" s="237">
        <f>'summary-IS-corrected'!AL191</f>
        <v>0</v>
      </c>
      <c r="F192" s="237">
        <f>'summary-IS-corrected'!AM191</f>
        <v>0</v>
      </c>
      <c r="G192" s="237">
        <f>'summary-IS-corrected'!AN191</f>
        <v>9.3458885025238207E-5</v>
      </c>
      <c r="H192" s="237">
        <f>'summary-IS-corrected'!AO191</f>
        <v>0</v>
      </c>
      <c r="I192" s="237">
        <f>'summary-IS-corrected'!AP191</f>
        <v>0</v>
      </c>
      <c r="J192" s="98">
        <f>'summary-IS-corrected'!AQ191</f>
        <v>0</v>
      </c>
      <c r="K192" s="98">
        <f>'summary-IS-corrected'!BB191</f>
        <v>0</v>
      </c>
      <c r="L192" s="98">
        <f>'summary-IS-corrected'!BN191</f>
        <v>1.1894767185030319E-4</v>
      </c>
      <c r="M192" s="19">
        <f t="shared" si="2"/>
        <v>3.9649223950101064E-5</v>
      </c>
      <c r="N192" s="98">
        <f>'summary-IS-corrected'!AR191</f>
        <v>0</v>
      </c>
      <c r="O192" s="98">
        <f>'summary-IS-corrected'!AS191</f>
        <v>1.699252455004331E-5</v>
      </c>
      <c r="P192" s="98">
        <f>'summary-IS-corrected'!AT191</f>
        <v>0</v>
      </c>
      <c r="Q192" s="98">
        <f>'summary-IS-corrected'!AU191</f>
        <v>0</v>
      </c>
      <c r="R192" s="98">
        <f>'summary-IS-corrected'!AV191</f>
        <v>0</v>
      </c>
      <c r="S192" s="98">
        <f>'summary-IS-corrected'!AW191</f>
        <v>0</v>
      </c>
      <c r="T192" s="98">
        <f>'summary-IS-corrected'!AX191</f>
        <v>0</v>
      </c>
      <c r="U192" s="98">
        <f>'summary-IS-corrected'!AY191</f>
        <v>0</v>
      </c>
      <c r="V192" s="98">
        <f>'summary-IS-corrected'!AZ191</f>
        <v>0</v>
      </c>
      <c r="W192" s="98">
        <f>'summary-IS-corrected'!BA191</f>
        <v>0</v>
      </c>
      <c r="X192" s="98">
        <f>'summary-IS-corrected'!BC191</f>
        <v>0</v>
      </c>
      <c r="Y192" s="98">
        <f>'summary-IS-corrected'!BD191</f>
        <v>0</v>
      </c>
      <c r="Z192" s="98">
        <f>'summary-IS-corrected'!BE191</f>
        <v>1.699252455004331E-5</v>
      </c>
      <c r="AA192" s="98">
        <f>'summary-IS-corrected'!BF191</f>
        <v>0</v>
      </c>
      <c r="AB192" s="98">
        <f>'summary-IS-corrected'!BG191</f>
        <v>0</v>
      </c>
      <c r="AC192" s="98">
        <f>'summary-IS-corrected'!BH191</f>
        <v>4.2481311375108276E-5</v>
      </c>
      <c r="AD192" s="98">
        <f>'summary-IS-corrected'!BI191</f>
        <v>0</v>
      </c>
      <c r="AE192" s="98">
        <f>'summary-IS-corrected'!BJ191</f>
        <v>9.3458885025238207E-5</v>
      </c>
      <c r="AF192" s="98">
        <f>'summary-IS-corrected'!BK191</f>
        <v>0</v>
      </c>
      <c r="AG192" s="98">
        <f>'summary-IS-corrected'!BL191</f>
        <v>0</v>
      </c>
      <c r="AH192" s="98">
        <f>'summary-IS-corrected'!BM191</f>
        <v>0</v>
      </c>
    </row>
    <row r="193" spans="1:34" x14ac:dyDescent="0.2">
      <c r="A193">
        <f>'imported summary from web'!A144</f>
        <v>698.5</v>
      </c>
      <c r="B193" t="str">
        <f>'imported summary from web'!B144</f>
        <v>C39H72O7PN</v>
      </c>
      <c r="C193" s="2" t="str">
        <f>'imported summary from web'!C144</f>
        <v>ePE(34:4)</v>
      </c>
      <c r="D193" s="69"/>
      <c r="E193" s="237">
        <f>'summary-IS-corrected'!AL192</f>
        <v>2.0391029460051972E-4</v>
      </c>
      <c r="F193" s="237">
        <f>'summary-IS-corrected'!AM192</f>
        <v>0</v>
      </c>
      <c r="G193" s="237">
        <f>'summary-IS-corrected'!AN192</f>
        <v>0</v>
      </c>
      <c r="H193" s="237">
        <f>'summary-IS-corrected'!AO192</f>
        <v>7.6466360475194883E-5</v>
      </c>
      <c r="I193" s="237">
        <f>'summary-IS-corrected'!AP192</f>
        <v>7.6466360475194883E-5</v>
      </c>
      <c r="J193" s="98">
        <f>'summary-IS-corrected'!AQ192</f>
        <v>0</v>
      </c>
      <c r="K193" s="98">
        <f>'summary-IS-corrected'!BB192</f>
        <v>0</v>
      </c>
      <c r="L193" s="98">
        <f>'summary-IS-corrected'!BN192</f>
        <v>0</v>
      </c>
      <c r="M193" s="19">
        <f t="shared" si="2"/>
        <v>0</v>
      </c>
      <c r="N193" s="98">
        <f>'summary-IS-corrected'!AR192</f>
        <v>0</v>
      </c>
      <c r="O193" s="98">
        <f>'summary-IS-corrected'!AS192</f>
        <v>0</v>
      </c>
      <c r="P193" s="98">
        <f>'summary-IS-corrected'!AT192</f>
        <v>0</v>
      </c>
      <c r="Q193" s="98">
        <f>'summary-IS-corrected'!AU192</f>
        <v>0</v>
      </c>
      <c r="R193" s="98">
        <f>'summary-IS-corrected'!AV192</f>
        <v>0</v>
      </c>
      <c r="S193" s="98">
        <f>'summary-IS-corrected'!AW192</f>
        <v>0</v>
      </c>
      <c r="T193" s="98">
        <f>'summary-IS-corrected'!AX192</f>
        <v>0</v>
      </c>
      <c r="U193" s="98">
        <f>'summary-IS-corrected'!AY192</f>
        <v>0</v>
      </c>
      <c r="V193" s="98">
        <f>'summary-IS-corrected'!AZ192</f>
        <v>0</v>
      </c>
      <c r="W193" s="98">
        <f>'summary-IS-corrected'!BA192</f>
        <v>0</v>
      </c>
      <c r="X193" s="98">
        <f>'summary-IS-corrected'!BC192</f>
        <v>0</v>
      </c>
      <c r="Y193" s="98">
        <f>'summary-IS-corrected'!BD192</f>
        <v>2.5488786825064968E-4</v>
      </c>
      <c r="Z193" s="98">
        <f>'summary-IS-corrected'!BE192</f>
        <v>0</v>
      </c>
      <c r="AA193" s="98">
        <f>'summary-IS-corrected'!BF192</f>
        <v>0</v>
      </c>
      <c r="AB193" s="98">
        <f>'summary-IS-corrected'!BG192</f>
        <v>0</v>
      </c>
      <c r="AC193" s="98">
        <f>'summary-IS-corrected'!BH192</f>
        <v>0</v>
      </c>
      <c r="AD193" s="98">
        <f>'summary-IS-corrected'!BI192</f>
        <v>0</v>
      </c>
      <c r="AE193" s="98">
        <f>'summary-IS-corrected'!BJ192</f>
        <v>0</v>
      </c>
      <c r="AF193" s="98">
        <f>'summary-IS-corrected'!BK192</f>
        <v>0</v>
      </c>
      <c r="AG193" s="98">
        <f>'summary-IS-corrected'!BL192</f>
        <v>0</v>
      </c>
      <c r="AH193" s="98">
        <f>'summary-IS-corrected'!BM192</f>
        <v>0</v>
      </c>
    </row>
    <row r="194" spans="1:34" x14ac:dyDescent="0.2">
      <c r="A194">
        <f>'imported summary from web'!A145</f>
        <v>700.5</v>
      </c>
      <c r="B194" t="str">
        <f>'imported summary from web'!B145</f>
        <v>C39H74O7PN</v>
      </c>
      <c r="C194" s="2" t="str">
        <f>'imported summary from web'!C145</f>
        <v>ePE(34:3)</v>
      </c>
      <c r="D194" s="69"/>
      <c r="E194" s="237">
        <f>'summary-IS-corrected'!AL193</f>
        <v>0</v>
      </c>
      <c r="F194" s="237">
        <f>'summary-IS-corrected'!AM193</f>
        <v>0</v>
      </c>
      <c r="G194" s="237">
        <f>'summary-IS-corrected'!AN193</f>
        <v>1.699252455004331E-5</v>
      </c>
      <c r="H194" s="237">
        <f>'summary-IS-corrected'!AO193</f>
        <v>0</v>
      </c>
      <c r="I194" s="237">
        <f>'summary-IS-corrected'!AP193</f>
        <v>0</v>
      </c>
      <c r="J194" s="98">
        <f>'summary-IS-corrected'!AQ193</f>
        <v>0</v>
      </c>
      <c r="K194" s="98">
        <f>'summary-IS-corrected'!BB193</f>
        <v>0</v>
      </c>
      <c r="L194" s="98">
        <f>'summary-IS-corrected'!BN193</f>
        <v>0</v>
      </c>
      <c r="M194" s="19">
        <f t="shared" si="2"/>
        <v>0</v>
      </c>
      <c r="N194" s="98">
        <f>'summary-IS-corrected'!AR193</f>
        <v>0</v>
      </c>
      <c r="O194" s="98">
        <f>'summary-IS-corrected'!AS193</f>
        <v>1.699252455004331E-4</v>
      </c>
      <c r="P194" s="98">
        <f>'summary-IS-corrected'!AT193</f>
        <v>0</v>
      </c>
      <c r="Q194" s="98">
        <f>'summary-IS-corrected'!AU193</f>
        <v>0</v>
      </c>
      <c r="R194" s="98">
        <f>'summary-IS-corrected'!AV193</f>
        <v>0</v>
      </c>
      <c r="S194" s="98">
        <f>'summary-IS-corrected'!AW193</f>
        <v>0</v>
      </c>
      <c r="T194" s="98">
        <f>'summary-IS-corrected'!AX193</f>
        <v>0</v>
      </c>
      <c r="U194" s="98">
        <f>'summary-IS-corrected'!AY193</f>
        <v>0</v>
      </c>
      <c r="V194" s="98">
        <f>'summary-IS-corrected'!AZ193</f>
        <v>0</v>
      </c>
      <c r="W194" s="98">
        <f>'summary-IS-corrected'!BA193</f>
        <v>0</v>
      </c>
      <c r="X194" s="98">
        <f>'summary-IS-corrected'!BC193</f>
        <v>0</v>
      </c>
      <c r="Y194" s="98">
        <f>'summary-IS-corrected'!BD193</f>
        <v>0</v>
      </c>
      <c r="Z194" s="98">
        <f>'summary-IS-corrected'!BE193</f>
        <v>0</v>
      </c>
      <c r="AA194" s="98">
        <f>'summary-IS-corrected'!BF193</f>
        <v>0</v>
      </c>
      <c r="AB194" s="98">
        <f>'summary-IS-corrected'!BG193</f>
        <v>0</v>
      </c>
      <c r="AC194" s="98">
        <f>'summary-IS-corrected'!BH193</f>
        <v>0</v>
      </c>
      <c r="AD194" s="98">
        <f>'summary-IS-corrected'!BI193</f>
        <v>0</v>
      </c>
      <c r="AE194" s="98">
        <f>'summary-IS-corrected'!BJ193</f>
        <v>1.699252455004331E-5</v>
      </c>
      <c r="AF194" s="98">
        <f>'summary-IS-corrected'!BK193</f>
        <v>0</v>
      </c>
      <c r="AG194" s="98">
        <f>'summary-IS-corrected'!BL193</f>
        <v>0</v>
      </c>
      <c r="AH194" s="98">
        <f>'summary-IS-corrected'!BM193</f>
        <v>0</v>
      </c>
    </row>
    <row r="195" spans="1:34" x14ac:dyDescent="0.2">
      <c r="A195">
        <f>'imported summary from web'!A146</f>
        <v>702.5</v>
      </c>
      <c r="B195" t="str">
        <f>'imported summary from web'!B146</f>
        <v>C39H76O7PN</v>
      </c>
      <c r="C195" s="2" t="str">
        <f>'imported summary from web'!C146</f>
        <v>ePE(34:2)</v>
      </c>
      <c r="D195" s="69"/>
      <c r="E195" s="237">
        <f>'summary-IS-corrected'!AL194</f>
        <v>0</v>
      </c>
      <c r="F195" s="237">
        <f>'summary-IS-corrected'!AM194</f>
        <v>0</v>
      </c>
      <c r="G195" s="237">
        <f>'summary-IS-corrected'!AN194</f>
        <v>0</v>
      </c>
      <c r="H195" s="237">
        <f>'summary-IS-corrected'!AO194</f>
        <v>0</v>
      </c>
      <c r="I195" s="237">
        <f>'summary-IS-corrected'!AP194</f>
        <v>0</v>
      </c>
      <c r="J195" s="98">
        <f>'summary-IS-corrected'!AQ194</f>
        <v>0</v>
      </c>
      <c r="K195" s="98">
        <f>'summary-IS-corrected'!BB194</f>
        <v>0</v>
      </c>
      <c r="L195" s="98">
        <f>'summary-IS-corrected'!BN194</f>
        <v>0</v>
      </c>
      <c r="M195" s="19">
        <f t="shared" si="2"/>
        <v>0</v>
      </c>
      <c r="N195" s="98">
        <f>'summary-IS-corrected'!AR194</f>
        <v>3.2285796645082287E-4</v>
      </c>
      <c r="O195" s="98">
        <f>'summary-IS-corrected'!AS194</f>
        <v>1.699252455004331E-5</v>
      </c>
      <c r="P195" s="98">
        <f>'summary-IS-corrected'!AT194</f>
        <v>1.699252455004331E-4</v>
      </c>
      <c r="Q195" s="98">
        <f>'summary-IS-corrected'!AU194</f>
        <v>0</v>
      </c>
      <c r="R195" s="98">
        <f>'summary-IS-corrected'!AV194</f>
        <v>0</v>
      </c>
      <c r="S195" s="98">
        <f>'summary-IS-corrected'!AW194</f>
        <v>0</v>
      </c>
      <c r="T195" s="98">
        <f>'summary-IS-corrected'!AX194</f>
        <v>0</v>
      </c>
      <c r="U195" s="98">
        <f>'summary-IS-corrected'!AY194</f>
        <v>0</v>
      </c>
      <c r="V195" s="98">
        <f>'summary-IS-corrected'!AZ194</f>
        <v>0</v>
      </c>
      <c r="W195" s="98">
        <f>'summary-IS-corrected'!BA194</f>
        <v>0</v>
      </c>
      <c r="X195" s="98">
        <f>'summary-IS-corrected'!BC194</f>
        <v>0</v>
      </c>
      <c r="Y195" s="98">
        <f>'summary-IS-corrected'!BD194</f>
        <v>1.699252455004331E-5</v>
      </c>
      <c r="Z195" s="98">
        <f>'summary-IS-corrected'!BE194</f>
        <v>0</v>
      </c>
      <c r="AA195" s="98">
        <f>'summary-IS-corrected'!BF194</f>
        <v>0</v>
      </c>
      <c r="AB195" s="98">
        <f>'summary-IS-corrected'!BG194</f>
        <v>0</v>
      </c>
      <c r="AC195" s="98">
        <f>'summary-IS-corrected'!BH194</f>
        <v>0</v>
      </c>
      <c r="AD195" s="98">
        <f>'summary-IS-corrected'!BI194</f>
        <v>0</v>
      </c>
      <c r="AE195" s="98">
        <f>'summary-IS-corrected'!BJ194</f>
        <v>0</v>
      </c>
      <c r="AF195" s="98">
        <f>'summary-IS-corrected'!BK194</f>
        <v>0</v>
      </c>
      <c r="AG195" s="98">
        <f>'summary-IS-corrected'!BL194</f>
        <v>1.1894767185030315E-4</v>
      </c>
      <c r="AH195" s="98">
        <f>'summary-IS-corrected'!BM194</f>
        <v>0</v>
      </c>
    </row>
    <row r="196" spans="1:34" x14ac:dyDescent="0.2">
      <c r="A196">
        <f>'imported summary from web'!A147</f>
        <v>704.6</v>
      </c>
      <c r="B196" t="str">
        <f>'imported summary from web'!B147</f>
        <v>C39H78O7PN</v>
      </c>
      <c r="C196" s="2" t="str">
        <f>'imported summary from web'!C147</f>
        <v>ePE(34:1)</v>
      </c>
      <c r="D196" s="69"/>
      <c r="E196" s="237">
        <f>'summary-IS-corrected'!AL195</f>
        <v>0</v>
      </c>
      <c r="F196" s="237">
        <f>'summary-IS-corrected'!AM195</f>
        <v>0</v>
      </c>
      <c r="G196" s="237">
        <f>'summary-IS-corrected'!AN195</f>
        <v>3.3985049100086621E-5</v>
      </c>
      <c r="H196" s="237">
        <f>'summary-IS-corrected'!AO195</f>
        <v>0</v>
      </c>
      <c r="I196" s="237">
        <f>'summary-IS-corrected'!AP195</f>
        <v>0</v>
      </c>
      <c r="J196" s="98">
        <f>'summary-IS-corrected'!AQ195</f>
        <v>5.9473835925151573E-5</v>
      </c>
      <c r="K196" s="98">
        <f>'summary-IS-corrected'!BB195</f>
        <v>8.4962622750216552E-6</v>
      </c>
      <c r="L196" s="98">
        <f>'summary-IS-corrected'!BN195</f>
        <v>8.4962622750216552E-5</v>
      </c>
      <c r="M196" s="19">
        <f t="shared" si="2"/>
        <v>5.0977573650129924E-5</v>
      </c>
      <c r="N196" s="98">
        <f>'summary-IS-corrected'!AR195</f>
        <v>0</v>
      </c>
      <c r="O196" s="98">
        <f>'summary-IS-corrected'!AS195</f>
        <v>8.4962622750216552E-5</v>
      </c>
      <c r="P196" s="98">
        <f>'summary-IS-corrected'!AT195</f>
        <v>0</v>
      </c>
      <c r="Q196" s="98">
        <f>'summary-IS-corrected'!AU195</f>
        <v>0</v>
      </c>
      <c r="R196" s="98">
        <f>'summary-IS-corrected'!AV195</f>
        <v>2.3789534370060637E-4</v>
      </c>
      <c r="S196" s="98">
        <f>'summary-IS-corrected'!AW195</f>
        <v>0</v>
      </c>
      <c r="T196" s="98">
        <f>'summary-IS-corrected'!AX195</f>
        <v>0</v>
      </c>
      <c r="U196" s="98">
        <f>'summary-IS-corrected'!AY195</f>
        <v>8.4962622750216552E-6</v>
      </c>
      <c r="V196" s="98">
        <f>'summary-IS-corrected'!AZ195</f>
        <v>3.3985049100086621E-5</v>
      </c>
      <c r="W196" s="98">
        <f>'summary-IS-corrected'!BA195</f>
        <v>0</v>
      </c>
      <c r="X196" s="98">
        <f>'summary-IS-corrected'!BC195</f>
        <v>5.9473835925151573E-5</v>
      </c>
      <c r="Y196" s="98">
        <f>'summary-IS-corrected'!BD195</f>
        <v>0</v>
      </c>
      <c r="Z196" s="98">
        <f>'summary-IS-corrected'!BE195</f>
        <v>0</v>
      </c>
      <c r="AA196" s="98">
        <f>'summary-IS-corrected'!BF195</f>
        <v>0</v>
      </c>
      <c r="AB196" s="98">
        <f>'summary-IS-corrected'!BG195</f>
        <v>0</v>
      </c>
      <c r="AC196" s="98">
        <f>'summary-IS-corrected'!BH195</f>
        <v>3.3985049100086621E-5</v>
      </c>
      <c r="AD196" s="98">
        <f>'summary-IS-corrected'!BI195</f>
        <v>5.9473835925151573E-5</v>
      </c>
      <c r="AE196" s="98">
        <f>'summary-IS-corrected'!BJ195</f>
        <v>3.6533927782593121E-4</v>
      </c>
      <c r="AF196" s="98">
        <f>'summary-IS-corrected'!BK195</f>
        <v>0</v>
      </c>
      <c r="AG196" s="98">
        <f>'summary-IS-corrected'!BL195</f>
        <v>0</v>
      </c>
      <c r="AH196" s="98">
        <f>'summary-IS-corrected'!BM195</f>
        <v>0</v>
      </c>
    </row>
    <row r="197" spans="1:34" x14ac:dyDescent="0.2">
      <c r="A197">
        <f>'imported summary from web'!A148</f>
        <v>706.6</v>
      </c>
      <c r="B197" t="str">
        <f>'imported summary from web'!B148</f>
        <v>C39H80O7PN</v>
      </c>
      <c r="C197" s="2" t="str">
        <f>'imported summary from web'!C148</f>
        <v>ePE(34:0)</v>
      </c>
      <c r="D197" s="69"/>
      <c r="E197" s="237">
        <f>'summary-IS-corrected'!AL196</f>
        <v>2.5488786825064965E-5</v>
      </c>
      <c r="F197" s="237">
        <f>'summary-IS-corrected'!AM196</f>
        <v>0</v>
      </c>
      <c r="G197" s="237">
        <f>'summary-IS-corrected'!AN196</f>
        <v>0</v>
      </c>
      <c r="H197" s="237">
        <f>'summary-IS-corrected'!AO196</f>
        <v>0</v>
      </c>
      <c r="I197" s="237">
        <f>'summary-IS-corrected'!AP196</f>
        <v>0</v>
      </c>
      <c r="J197" s="98">
        <f>'summary-IS-corrected'!AQ196</f>
        <v>1.5293272095038977E-4</v>
      </c>
      <c r="K197" s="98">
        <f>'summary-IS-corrected'!BB196</f>
        <v>0</v>
      </c>
      <c r="L197" s="98">
        <f>'summary-IS-corrected'!BN196</f>
        <v>2.5488786825064965E-5</v>
      </c>
      <c r="M197" s="19">
        <f t="shared" si="2"/>
        <v>5.9473835925151573E-5</v>
      </c>
      <c r="N197" s="98">
        <f>'summary-IS-corrected'!AR196</f>
        <v>0</v>
      </c>
      <c r="O197" s="98">
        <f>'summary-IS-corrected'!AS196</f>
        <v>1.7842150777545474E-4</v>
      </c>
      <c r="P197" s="98">
        <f>'summary-IS-corrected'!AT196</f>
        <v>0</v>
      </c>
      <c r="Q197" s="98">
        <f>'summary-IS-corrected'!AU196</f>
        <v>2.5488786825064965E-5</v>
      </c>
      <c r="R197" s="98">
        <f>'summary-IS-corrected'!AV196</f>
        <v>1.5293272095038977E-4</v>
      </c>
      <c r="S197" s="98">
        <f>'summary-IS-corrected'!AW196</f>
        <v>0</v>
      </c>
      <c r="T197" s="98">
        <f>'summary-IS-corrected'!AX196</f>
        <v>0</v>
      </c>
      <c r="U197" s="98">
        <f>'summary-IS-corrected'!AY196</f>
        <v>0</v>
      </c>
      <c r="V197" s="98">
        <f>'summary-IS-corrected'!AZ196</f>
        <v>0</v>
      </c>
      <c r="W197" s="98">
        <f>'summary-IS-corrected'!BA196</f>
        <v>0</v>
      </c>
      <c r="X197" s="98">
        <f>'summary-IS-corrected'!BC196</f>
        <v>5.3526452332636415E-4</v>
      </c>
      <c r="Y197" s="98">
        <f>'summary-IS-corrected'!BD196</f>
        <v>0</v>
      </c>
      <c r="Z197" s="98">
        <f>'summary-IS-corrected'!BE196</f>
        <v>0</v>
      </c>
      <c r="AA197" s="98">
        <f>'summary-IS-corrected'!BF196</f>
        <v>0</v>
      </c>
      <c r="AB197" s="98">
        <f>'summary-IS-corrected'!BG196</f>
        <v>0</v>
      </c>
      <c r="AC197" s="98">
        <f>'summary-IS-corrected'!BH196</f>
        <v>5.0977573650129931E-5</v>
      </c>
      <c r="AD197" s="98">
        <f>'summary-IS-corrected'!BI196</f>
        <v>0</v>
      </c>
      <c r="AE197" s="98">
        <f>'summary-IS-corrected'!BJ196</f>
        <v>0</v>
      </c>
      <c r="AF197" s="98">
        <f>'summary-IS-corrected'!BK196</f>
        <v>0</v>
      </c>
      <c r="AG197" s="98">
        <f>'summary-IS-corrected'!BL196</f>
        <v>0</v>
      </c>
      <c r="AH197" s="98">
        <f>'summary-IS-corrected'!BM196</f>
        <v>0</v>
      </c>
    </row>
    <row r="198" spans="1:34" x14ac:dyDescent="0.2">
      <c r="A198">
        <f>'imported summary from web'!A154</f>
        <v>724.5</v>
      </c>
      <c r="B198" t="str">
        <f>'imported summary from web'!B154</f>
        <v>C41H74O7PN</v>
      </c>
      <c r="C198" s="2" t="str">
        <f>'imported summary from web'!C154</f>
        <v>ePE(36:5)</v>
      </c>
      <c r="D198" s="69"/>
      <c r="E198" s="237">
        <f>'summary-IS-corrected'!AL197</f>
        <v>0</v>
      </c>
      <c r="F198" s="237">
        <f>'summary-IS-corrected'!AM197</f>
        <v>0</v>
      </c>
      <c r="G198" s="237">
        <f>'summary-IS-corrected'!AN197</f>
        <v>1.699252455004331E-5</v>
      </c>
      <c r="H198" s="237">
        <f>'summary-IS-corrected'!AO197</f>
        <v>0</v>
      </c>
      <c r="I198" s="237">
        <f>'summary-IS-corrected'!AP197</f>
        <v>4.2481311375108276E-5</v>
      </c>
      <c r="J198" s="98">
        <f>'summary-IS-corrected'!AQ197</f>
        <v>6.7970098200173228E-5</v>
      </c>
      <c r="K198" s="98">
        <f>'summary-IS-corrected'!BB197</f>
        <v>0</v>
      </c>
      <c r="L198" s="98">
        <f>'summary-IS-corrected'!BN197</f>
        <v>0</v>
      </c>
      <c r="M198" s="19">
        <f t="shared" ref="M198:M261" si="3">AVERAGE(J198:L198)</f>
        <v>2.2656699400057744E-5</v>
      </c>
      <c r="N198" s="98">
        <f>'summary-IS-corrected'!AR197</f>
        <v>0</v>
      </c>
      <c r="O198" s="98">
        <f>'summary-IS-corrected'!AS197</f>
        <v>0</v>
      </c>
      <c r="P198" s="98">
        <f>'summary-IS-corrected'!AT197</f>
        <v>0</v>
      </c>
      <c r="Q198" s="98">
        <f>'summary-IS-corrected'!AU197</f>
        <v>0</v>
      </c>
      <c r="R198" s="98">
        <f>'summary-IS-corrected'!AV197</f>
        <v>0</v>
      </c>
      <c r="S198" s="98">
        <f>'summary-IS-corrected'!AW197</f>
        <v>9.3458885025238207E-5</v>
      </c>
      <c r="T198" s="98">
        <f>'summary-IS-corrected'!AX197</f>
        <v>0</v>
      </c>
      <c r="U198" s="98">
        <f>'summary-IS-corrected'!AY197</f>
        <v>0</v>
      </c>
      <c r="V198" s="98">
        <f>'summary-IS-corrected'!AZ197</f>
        <v>0</v>
      </c>
      <c r="W198" s="98">
        <f>'summary-IS-corrected'!BA197</f>
        <v>2.2090281915056301E-4</v>
      </c>
      <c r="X198" s="98">
        <f>'summary-IS-corrected'!BC197</f>
        <v>0</v>
      </c>
      <c r="Y198" s="98">
        <f>'summary-IS-corrected'!BD197</f>
        <v>1.1894767185030319E-4</v>
      </c>
      <c r="Z198" s="98">
        <f>'summary-IS-corrected'!BE197</f>
        <v>0</v>
      </c>
      <c r="AA198" s="98">
        <f>'summary-IS-corrected'!BF197</f>
        <v>0</v>
      </c>
      <c r="AB198" s="98">
        <f>'summary-IS-corrected'!BG197</f>
        <v>0</v>
      </c>
      <c r="AC198" s="98">
        <f>'summary-IS-corrected'!BH197</f>
        <v>0</v>
      </c>
      <c r="AD198" s="98">
        <f>'summary-IS-corrected'!BI197</f>
        <v>0</v>
      </c>
      <c r="AE198" s="98">
        <f>'summary-IS-corrected'!BJ197</f>
        <v>0</v>
      </c>
      <c r="AF198" s="98">
        <f>'summary-IS-corrected'!BK197</f>
        <v>0</v>
      </c>
      <c r="AG198" s="98">
        <f>'summary-IS-corrected'!BL197</f>
        <v>0</v>
      </c>
      <c r="AH198" s="98">
        <f>'summary-IS-corrected'!BM197</f>
        <v>0</v>
      </c>
    </row>
    <row r="199" spans="1:34" x14ac:dyDescent="0.2">
      <c r="A199">
        <f>'imported summary from web'!A155</f>
        <v>726.5</v>
      </c>
      <c r="B199" t="str">
        <f>'imported summary from web'!B155</f>
        <v>C41H76O7PN</v>
      </c>
      <c r="C199" s="2" t="str">
        <f>'imported summary from web'!C155</f>
        <v>ePE(36:4)</v>
      </c>
      <c r="D199" s="69"/>
      <c r="E199" s="237">
        <f>'summary-IS-corrected'!AL198</f>
        <v>0</v>
      </c>
      <c r="F199" s="237">
        <f>'summary-IS-corrected'!AM198</f>
        <v>0</v>
      </c>
      <c r="G199" s="237">
        <f>'summary-IS-corrected'!AN198</f>
        <v>0</v>
      </c>
      <c r="H199" s="237">
        <f>'summary-IS-corrected'!AO198</f>
        <v>0</v>
      </c>
      <c r="I199" s="237">
        <f>'summary-IS-corrected'!AP198</f>
        <v>0</v>
      </c>
      <c r="J199" s="98">
        <f>'summary-IS-corrected'!AQ198</f>
        <v>0</v>
      </c>
      <c r="K199" s="98">
        <f>'summary-IS-corrected'!BB198</f>
        <v>0</v>
      </c>
      <c r="L199" s="98">
        <f>'summary-IS-corrected'!BN198</f>
        <v>0</v>
      </c>
      <c r="M199" s="19">
        <f t="shared" si="3"/>
        <v>0</v>
      </c>
      <c r="N199" s="98">
        <f>'summary-IS-corrected'!AR198</f>
        <v>0</v>
      </c>
      <c r="O199" s="98">
        <f>'summary-IS-corrected'!AS198</f>
        <v>3.3985049100086675E-5</v>
      </c>
      <c r="P199" s="98">
        <f>'summary-IS-corrected'!AT198</f>
        <v>0</v>
      </c>
      <c r="Q199" s="98">
        <f>'summary-IS-corrected'!AU198</f>
        <v>8.4962622750216525E-5</v>
      </c>
      <c r="R199" s="98">
        <f>'summary-IS-corrected'!AV198</f>
        <v>0</v>
      </c>
      <c r="S199" s="98">
        <f>'summary-IS-corrected'!AW198</f>
        <v>0</v>
      </c>
      <c r="T199" s="98">
        <f>'summary-IS-corrected'!AX198</f>
        <v>0</v>
      </c>
      <c r="U199" s="98">
        <f>'summary-IS-corrected'!AY198</f>
        <v>0</v>
      </c>
      <c r="V199" s="98">
        <f>'summary-IS-corrected'!AZ198</f>
        <v>0</v>
      </c>
      <c r="W199" s="98">
        <f>'summary-IS-corrected'!BA198</f>
        <v>0</v>
      </c>
      <c r="X199" s="98">
        <f>'summary-IS-corrected'!BC198</f>
        <v>0</v>
      </c>
      <c r="Y199" s="98">
        <f>'summary-IS-corrected'!BD198</f>
        <v>3.3985049100086675E-5</v>
      </c>
      <c r="Z199" s="98">
        <f>'summary-IS-corrected'!BE198</f>
        <v>0</v>
      </c>
      <c r="AA199" s="98">
        <f>'summary-IS-corrected'!BF198</f>
        <v>0</v>
      </c>
      <c r="AB199" s="98">
        <f>'summary-IS-corrected'!BG198</f>
        <v>0</v>
      </c>
      <c r="AC199" s="98">
        <f>'summary-IS-corrected'!BH198</f>
        <v>8.4962622750217229E-6</v>
      </c>
      <c r="AD199" s="98">
        <f>'summary-IS-corrected'!BI198</f>
        <v>0</v>
      </c>
      <c r="AE199" s="98">
        <f>'summary-IS-corrected'!BJ198</f>
        <v>5.9473835925151573E-5</v>
      </c>
      <c r="AF199" s="98">
        <f>'summary-IS-corrected'!BK198</f>
        <v>0</v>
      </c>
      <c r="AG199" s="98">
        <f>'summary-IS-corrected'!BL198</f>
        <v>0</v>
      </c>
      <c r="AH199" s="98">
        <f>'summary-IS-corrected'!BM198</f>
        <v>0</v>
      </c>
    </row>
    <row r="200" spans="1:34" x14ac:dyDescent="0.2">
      <c r="A200">
        <f>'imported summary from web'!A156</f>
        <v>728.6</v>
      </c>
      <c r="B200" t="str">
        <f>'imported summary from web'!B156</f>
        <v>C41H78O7PN</v>
      </c>
      <c r="C200" s="2" t="str">
        <f>'imported summary from web'!C156</f>
        <v>ePE(36:3)</v>
      </c>
      <c r="D200" s="69"/>
      <c r="E200" s="237">
        <f>'summary-IS-corrected'!AL199</f>
        <v>0</v>
      </c>
      <c r="F200" s="237">
        <f>'summary-IS-corrected'!AM199</f>
        <v>0</v>
      </c>
      <c r="G200" s="237">
        <f>'summary-IS-corrected'!AN199</f>
        <v>0</v>
      </c>
      <c r="H200" s="237">
        <f>'summary-IS-corrected'!AO199</f>
        <v>0</v>
      </c>
      <c r="I200" s="237">
        <f>'summary-IS-corrected'!AP199</f>
        <v>5.9473835925151559E-5</v>
      </c>
      <c r="J200" s="98">
        <f>'summary-IS-corrected'!AQ199</f>
        <v>0</v>
      </c>
      <c r="K200" s="98">
        <f>'summary-IS-corrected'!BB199</f>
        <v>0</v>
      </c>
      <c r="L200" s="98">
        <f>'summary-IS-corrected'!BN199</f>
        <v>0</v>
      </c>
      <c r="M200" s="19">
        <f t="shared" si="3"/>
        <v>0</v>
      </c>
      <c r="N200" s="98">
        <f>'summary-IS-corrected'!AR199</f>
        <v>0</v>
      </c>
      <c r="O200" s="98">
        <f>'summary-IS-corrected'!AS199</f>
        <v>0</v>
      </c>
      <c r="P200" s="98">
        <f>'summary-IS-corrected'!AT199</f>
        <v>0</v>
      </c>
      <c r="Q200" s="98">
        <f>'summary-IS-corrected'!AU199</f>
        <v>0</v>
      </c>
      <c r="R200" s="98">
        <f>'summary-IS-corrected'!AV199</f>
        <v>0</v>
      </c>
      <c r="S200" s="98">
        <f>'summary-IS-corrected'!AW199</f>
        <v>0</v>
      </c>
      <c r="T200" s="98">
        <f>'summary-IS-corrected'!AX199</f>
        <v>0</v>
      </c>
      <c r="U200" s="98">
        <f>'summary-IS-corrected'!AY199</f>
        <v>0</v>
      </c>
      <c r="V200" s="98">
        <f>'summary-IS-corrected'!AZ199</f>
        <v>0</v>
      </c>
      <c r="W200" s="98">
        <f>'summary-IS-corrected'!BA199</f>
        <v>0</v>
      </c>
      <c r="X200" s="98">
        <f>'summary-IS-corrected'!BC199</f>
        <v>5.9473835925151559E-5</v>
      </c>
      <c r="Y200" s="98">
        <f>'summary-IS-corrected'!BD199</f>
        <v>0</v>
      </c>
      <c r="Z200" s="98">
        <f>'summary-IS-corrected'!BE199</f>
        <v>0</v>
      </c>
      <c r="AA200" s="98">
        <f>'summary-IS-corrected'!BF199</f>
        <v>0</v>
      </c>
      <c r="AB200" s="98">
        <f>'summary-IS-corrected'!BG199</f>
        <v>0</v>
      </c>
      <c r="AC200" s="98">
        <f>'summary-IS-corrected'!BH199</f>
        <v>0</v>
      </c>
      <c r="AD200" s="98">
        <f>'summary-IS-corrected'!BI199</f>
        <v>0</v>
      </c>
      <c r="AE200" s="98">
        <f>'summary-IS-corrected'!BJ199</f>
        <v>0</v>
      </c>
      <c r="AF200" s="98">
        <f>'summary-IS-corrected'!BK199</f>
        <v>0</v>
      </c>
      <c r="AG200" s="98">
        <f>'summary-IS-corrected'!BL199</f>
        <v>0</v>
      </c>
      <c r="AH200" s="98">
        <f>'summary-IS-corrected'!BM199</f>
        <v>0</v>
      </c>
    </row>
    <row r="201" spans="1:34" x14ac:dyDescent="0.2">
      <c r="A201">
        <f>'imported summary from web'!A157</f>
        <v>730.6</v>
      </c>
      <c r="B201" t="str">
        <f>'imported summary from web'!B157</f>
        <v>C41H80O7PN</v>
      </c>
      <c r="C201" s="2" t="str">
        <f>'imported summary from web'!C157</f>
        <v>ePE(36:2)</v>
      </c>
      <c r="D201" s="69"/>
      <c r="E201" s="237">
        <f>'summary-IS-corrected'!AL200</f>
        <v>0</v>
      </c>
      <c r="F201" s="237">
        <f>'summary-IS-corrected'!AM200</f>
        <v>0</v>
      </c>
      <c r="G201" s="237">
        <f>'summary-IS-corrected'!AN200</f>
        <v>0</v>
      </c>
      <c r="H201" s="237">
        <f>'summary-IS-corrected'!AO200</f>
        <v>0</v>
      </c>
      <c r="I201" s="237">
        <f>'summary-IS-corrected'!AP200</f>
        <v>1.3594019640034643E-4</v>
      </c>
      <c r="J201" s="98">
        <f>'summary-IS-corrected'!AQ200</f>
        <v>0</v>
      </c>
      <c r="K201" s="98">
        <f>'summary-IS-corrected'!BB200</f>
        <v>0</v>
      </c>
      <c r="L201" s="98">
        <f>'summary-IS-corrected'!BN200</f>
        <v>0</v>
      </c>
      <c r="M201" s="19">
        <f t="shared" si="3"/>
        <v>0</v>
      </c>
      <c r="N201" s="98">
        <f>'summary-IS-corrected'!AR200</f>
        <v>0</v>
      </c>
      <c r="O201" s="98">
        <f>'summary-IS-corrected'!AS200</f>
        <v>0</v>
      </c>
      <c r="P201" s="98">
        <f>'summary-IS-corrected'!AT200</f>
        <v>5.9473835925151559E-5</v>
      </c>
      <c r="Q201" s="98">
        <f>'summary-IS-corrected'!AU200</f>
        <v>0</v>
      </c>
      <c r="R201" s="98">
        <f>'summary-IS-corrected'!AV200</f>
        <v>0</v>
      </c>
      <c r="S201" s="98">
        <f>'summary-IS-corrected'!AW200</f>
        <v>0</v>
      </c>
      <c r="T201" s="98">
        <f>'summary-IS-corrected'!AX200</f>
        <v>0</v>
      </c>
      <c r="U201" s="98">
        <f>'summary-IS-corrected'!AY200</f>
        <v>0</v>
      </c>
      <c r="V201" s="98">
        <f>'summary-IS-corrected'!AZ200</f>
        <v>0</v>
      </c>
      <c r="W201" s="98">
        <f>'summary-IS-corrected'!BA200</f>
        <v>4.9278321195125592E-4</v>
      </c>
      <c r="X201" s="98">
        <f>'summary-IS-corrected'!BC200</f>
        <v>0</v>
      </c>
      <c r="Y201" s="98">
        <f>'summary-IS-corrected'!BD200</f>
        <v>0</v>
      </c>
      <c r="Z201" s="98">
        <f>'summary-IS-corrected'!BE200</f>
        <v>0</v>
      </c>
      <c r="AA201" s="98">
        <f>'summary-IS-corrected'!BF200</f>
        <v>0</v>
      </c>
      <c r="AB201" s="98">
        <f>'summary-IS-corrected'!BG200</f>
        <v>0</v>
      </c>
      <c r="AC201" s="98">
        <f>'summary-IS-corrected'!BH200</f>
        <v>0</v>
      </c>
      <c r="AD201" s="98">
        <f>'summary-IS-corrected'!BI200</f>
        <v>0</v>
      </c>
      <c r="AE201" s="98">
        <f>'summary-IS-corrected'!BJ200</f>
        <v>0</v>
      </c>
      <c r="AF201" s="98">
        <f>'summary-IS-corrected'!BK200</f>
        <v>0</v>
      </c>
      <c r="AG201" s="98">
        <f>'summary-IS-corrected'!BL200</f>
        <v>0</v>
      </c>
      <c r="AH201" s="98">
        <f>'summary-IS-corrected'!BM200</f>
        <v>0</v>
      </c>
    </row>
    <row r="202" spans="1:34" x14ac:dyDescent="0.2">
      <c r="A202">
        <f>'imported summary from web'!A158</f>
        <v>732.6</v>
      </c>
      <c r="B202" t="str">
        <f>'imported summary from web'!B158</f>
        <v>C41H82O7PN</v>
      </c>
      <c r="C202" s="2" t="str">
        <f>'imported summary from web'!C158</f>
        <v>ePE(36:1)</v>
      </c>
      <c r="D202" s="69"/>
      <c r="E202" s="237">
        <f>'summary-IS-corrected'!AL201</f>
        <v>0</v>
      </c>
      <c r="F202" s="237">
        <f>'summary-IS-corrected'!AM201</f>
        <v>0</v>
      </c>
      <c r="G202" s="237">
        <f>'summary-IS-corrected'!AN201</f>
        <v>0</v>
      </c>
      <c r="H202" s="237">
        <f>'summary-IS-corrected'!AO201</f>
        <v>0</v>
      </c>
      <c r="I202" s="237">
        <f>'summary-IS-corrected'!AP201</f>
        <v>1.2744393412532484E-4</v>
      </c>
      <c r="J202" s="98">
        <f>'summary-IS-corrected'!AQ201</f>
        <v>1.2744393412532484E-4</v>
      </c>
      <c r="K202" s="98">
        <f>'summary-IS-corrected'!BB201</f>
        <v>2.5488786825064965E-5</v>
      </c>
      <c r="L202" s="98">
        <f>'summary-IS-corrected'!BN201</f>
        <v>0</v>
      </c>
      <c r="M202" s="19">
        <f t="shared" si="3"/>
        <v>5.0977573650129938E-5</v>
      </c>
      <c r="N202" s="98">
        <f>'summary-IS-corrected'!AR201</f>
        <v>0</v>
      </c>
      <c r="O202" s="98">
        <f>'summary-IS-corrected'!AS201</f>
        <v>0</v>
      </c>
      <c r="P202" s="98">
        <f>'summary-IS-corrected'!AT201</f>
        <v>0</v>
      </c>
      <c r="Q202" s="98">
        <f>'summary-IS-corrected'!AU201</f>
        <v>0</v>
      </c>
      <c r="R202" s="98">
        <f>'summary-IS-corrected'!AV201</f>
        <v>0</v>
      </c>
      <c r="S202" s="98">
        <f>'summary-IS-corrected'!AW201</f>
        <v>2.0391029460051972E-4</v>
      </c>
      <c r="T202" s="98">
        <f>'summary-IS-corrected'!AX201</f>
        <v>0</v>
      </c>
      <c r="U202" s="98">
        <f>'summary-IS-corrected'!AY201</f>
        <v>0</v>
      </c>
      <c r="V202" s="98">
        <f>'summary-IS-corrected'!AZ201</f>
        <v>0</v>
      </c>
      <c r="W202" s="98">
        <f>'summary-IS-corrected'!BA201</f>
        <v>0</v>
      </c>
      <c r="X202" s="98">
        <f>'summary-IS-corrected'!BC201</f>
        <v>2.5488786825064965E-5</v>
      </c>
      <c r="Y202" s="98">
        <f>'summary-IS-corrected'!BD201</f>
        <v>2.5488786825064965E-5</v>
      </c>
      <c r="Z202" s="98">
        <f>'summary-IS-corrected'!BE201</f>
        <v>0</v>
      </c>
      <c r="AA202" s="98">
        <f>'summary-IS-corrected'!BF201</f>
        <v>0</v>
      </c>
      <c r="AB202" s="98">
        <f>'summary-IS-corrected'!BG201</f>
        <v>1.7842150777545474E-4</v>
      </c>
      <c r="AC202" s="98">
        <f>'summary-IS-corrected'!BH201</f>
        <v>3.823318023759745E-4</v>
      </c>
      <c r="AD202" s="98">
        <f>'summary-IS-corrected'!BI201</f>
        <v>0</v>
      </c>
      <c r="AE202" s="98">
        <f>'summary-IS-corrected'!BJ201</f>
        <v>1.2744393412532484E-4</v>
      </c>
      <c r="AF202" s="98">
        <f>'summary-IS-corrected'!BK201</f>
        <v>7.6466360475194883E-5</v>
      </c>
      <c r="AG202" s="98">
        <f>'summary-IS-corrected'!BL201</f>
        <v>1.0195514730025986E-4</v>
      </c>
      <c r="AH202" s="98">
        <f>'summary-IS-corrected'!BM201</f>
        <v>0</v>
      </c>
    </row>
    <row r="203" spans="1:34" x14ac:dyDescent="0.2">
      <c r="A203">
        <f>'imported summary from web'!A159</f>
        <v>734.6</v>
      </c>
      <c r="B203" t="str">
        <f>'imported summary from web'!B159</f>
        <v>C41H84O7PN</v>
      </c>
      <c r="C203" s="2" t="str">
        <f>'imported summary from web'!C159</f>
        <v>ePE(36:0)</v>
      </c>
      <c r="D203" s="69"/>
      <c r="E203" s="237">
        <f>'summary-IS-corrected'!AL202</f>
        <v>6.7970098200173241E-5</v>
      </c>
      <c r="F203" s="237">
        <f>'summary-IS-corrected'!AM202</f>
        <v>4.2481311375108269E-5</v>
      </c>
      <c r="G203" s="237">
        <f>'summary-IS-corrected'!AN202</f>
        <v>1.6992524550043317E-5</v>
      </c>
      <c r="H203" s="237">
        <f>'summary-IS-corrected'!AO202</f>
        <v>0</v>
      </c>
      <c r="I203" s="237">
        <f>'summary-IS-corrected'!AP202</f>
        <v>0</v>
      </c>
      <c r="J203" s="98">
        <f>'summary-IS-corrected'!AQ202</f>
        <v>1.9541403232549803E-4</v>
      </c>
      <c r="K203" s="98">
        <f>'summary-IS-corrected'!BB202</f>
        <v>0</v>
      </c>
      <c r="L203" s="98">
        <f>'summary-IS-corrected'!BN202</f>
        <v>0</v>
      </c>
      <c r="M203" s="19">
        <f t="shared" si="3"/>
        <v>6.5138010775166009E-5</v>
      </c>
      <c r="N203" s="98">
        <f>'summary-IS-corrected'!AR202</f>
        <v>0</v>
      </c>
      <c r="O203" s="98">
        <f>'summary-IS-corrected'!AS202</f>
        <v>0</v>
      </c>
      <c r="P203" s="98">
        <f>'summary-IS-corrected'!AT202</f>
        <v>1.1894767185030315E-4</v>
      </c>
      <c r="Q203" s="98">
        <f>'summary-IS-corrected'!AU202</f>
        <v>6.7970098200173241E-5</v>
      </c>
      <c r="R203" s="98">
        <f>'summary-IS-corrected'!AV202</f>
        <v>6.7970098200173241E-5</v>
      </c>
      <c r="S203" s="98">
        <f>'summary-IS-corrected'!AW202</f>
        <v>4.2481311375108269E-5</v>
      </c>
      <c r="T203" s="98">
        <f>'summary-IS-corrected'!AX202</f>
        <v>3.9932432692601773E-4</v>
      </c>
      <c r="U203" s="98">
        <f>'summary-IS-corrected'!AY202</f>
        <v>0</v>
      </c>
      <c r="V203" s="98">
        <f>'summary-IS-corrected'!AZ202</f>
        <v>2.9736917962575786E-4</v>
      </c>
      <c r="W203" s="98">
        <f>'summary-IS-corrected'!BA202</f>
        <v>0</v>
      </c>
      <c r="X203" s="98">
        <f>'summary-IS-corrected'!BC202</f>
        <v>0</v>
      </c>
      <c r="Y203" s="98">
        <f>'summary-IS-corrected'!BD202</f>
        <v>0</v>
      </c>
      <c r="Z203" s="98">
        <f>'summary-IS-corrected'!BE202</f>
        <v>4.2481311375108269E-5</v>
      </c>
      <c r="AA203" s="98">
        <f>'summary-IS-corrected'!BF202</f>
        <v>2.2090281915056306E-4</v>
      </c>
      <c r="AB203" s="98">
        <f>'summary-IS-corrected'!BG202</f>
        <v>9.345888502523822E-5</v>
      </c>
      <c r="AC203" s="98">
        <f>'summary-IS-corrected'!BH202</f>
        <v>0</v>
      </c>
      <c r="AD203" s="98">
        <f>'summary-IS-corrected'!BI202</f>
        <v>2.4639160597562801E-4</v>
      </c>
      <c r="AE203" s="98">
        <f>'summary-IS-corrected'!BJ202</f>
        <v>2.4639160597562801E-4</v>
      </c>
      <c r="AF203" s="98">
        <f>'summary-IS-corrected'!BK202</f>
        <v>9.345888502523822E-5</v>
      </c>
      <c r="AG203" s="98">
        <f>'summary-IS-corrected'!BL202</f>
        <v>0</v>
      </c>
      <c r="AH203" s="98">
        <f>'summary-IS-corrected'!BM202</f>
        <v>1.6992524550043317E-5</v>
      </c>
    </row>
    <row r="204" spans="1:34" x14ac:dyDescent="0.2">
      <c r="A204">
        <f>'imported summary from web'!A167</f>
        <v>750.5</v>
      </c>
      <c r="B204" t="str">
        <f>'imported summary from web'!B167</f>
        <v>C43H76O7PN</v>
      </c>
      <c r="C204" s="2" t="str">
        <f>'imported summary from web'!C167</f>
        <v>ePE(38:6)</v>
      </c>
      <c r="D204" s="69"/>
      <c r="E204" s="237">
        <f>'summary-IS-corrected'!AL203</f>
        <v>5.012794742262777E-4</v>
      </c>
      <c r="F204" s="237">
        <f>'summary-IS-corrected'!AM203</f>
        <v>5.2676826105134248E-4</v>
      </c>
      <c r="G204" s="237">
        <f>'summary-IS-corrected'!AN203</f>
        <v>1.1384991448529019E-3</v>
      </c>
      <c r="H204" s="237">
        <f>'summary-IS-corrected'!AO203</f>
        <v>1.9541403232549806E-4</v>
      </c>
      <c r="I204" s="237">
        <f>'summary-IS-corrected'!AP203</f>
        <v>7.8165612930199222E-4</v>
      </c>
      <c r="J204" s="98">
        <f>'summary-IS-corrected'!AQ203</f>
        <v>5.522570478764076E-4</v>
      </c>
      <c r="K204" s="98">
        <f>'summary-IS-corrected'!BB203</f>
        <v>6.542121951766673E-4</v>
      </c>
      <c r="L204" s="98">
        <f>'summary-IS-corrected'!BN203</f>
        <v>1.1894767185030319E-4</v>
      </c>
      <c r="M204" s="19">
        <f t="shared" si="3"/>
        <v>4.4180563830112607E-4</v>
      </c>
      <c r="N204" s="98">
        <f>'summary-IS-corrected'!AR203</f>
        <v>5.2676826105134248E-4</v>
      </c>
      <c r="O204" s="98">
        <f>'summary-IS-corrected'!AS203</f>
        <v>5.522570478764076E-4</v>
      </c>
      <c r="P204" s="98">
        <f>'summary-IS-corrected'!AT203</f>
        <v>1.9541403232549806E-4</v>
      </c>
      <c r="Q204" s="98">
        <f>'summary-IS-corrected'!AU203</f>
        <v>4.7579068740121269E-4</v>
      </c>
      <c r="R204" s="98">
        <f>'summary-IS-corrected'!AV203</f>
        <v>1.699252455004331E-4</v>
      </c>
      <c r="S204" s="98">
        <f>'summary-IS-corrected'!AW203</f>
        <v>2.7188039280069297E-4</v>
      </c>
      <c r="T204" s="98">
        <f>'summary-IS-corrected'!AX203</f>
        <v>6.542121951766673E-4</v>
      </c>
      <c r="U204" s="98">
        <f>'summary-IS-corrected'!AY203</f>
        <v>0</v>
      </c>
      <c r="V204" s="98">
        <f>'summary-IS-corrected'!AZ203</f>
        <v>2.9736917962575786E-4</v>
      </c>
      <c r="W204" s="98">
        <f>'summary-IS-corrected'!BA203</f>
        <v>3.6873778273593984E-3</v>
      </c>
      <c r="X204" s="98">
        <f>'summary-IS-corrected'!BC203</f>
        <v>6.287234083516024E-4</v>
      </c>
      <c r="Y204" s="98">
        <f>'summary-IS-corrected'!BD203</f>
        <v>2.7188039280069297E-4</v>
      </c>
      <c r="Z204" s="98">
        <f>'summary-IS-corrected'!BE203</f>
        <v>1.444364586753681E-4</v>
      </c>
      <c r="AA204" s="98">
        <f>'summary-IS-corrected'!BF203</f>
        <v>7.5616734247692732E-4</v>
      </c>
      <c r="AB204" s="98">
        <f>'summary-IS-corrected'!BG203</f>
        <v>3.9932432692601778E-4</v>
      </c>
      <c r="AC204" s="98">
        <f>'summary-IS-corrected'!BH203</f>
        <v>4.7579068740121269E-4</v>
      </c>
      <c r="AD204" s="98">
        <f>'summary-IS-corrected'!BI203</f>
        <v>0</v>
      </c>
      <c r="AE204" s="98">
        <f>'summary-IS-corrected'!BJ203</f>
        <v>7.8165612930199222E-4</v>
      </c>
      <c r="AF204" s="98">
        <f>'summary-IS-corrected'!BK203</f>
        <v>8.8361127660225203E-4</v>
      </c>
      <c r="AG204" s="98">
        <f>'summary-IS-corrected'!BL203</f>
        <v>2.4639160597562801E-4</v>
      </c>
      <c r="AH204" s="98">
        <f>'summary-IS-corrected'!BM203</f>
        <v>2.7188039280069297E-4</v>
      </c>
    </row>
    <row r="205" spans="1:34" x14ac:dyDescent="0.2">
      <c r="A205">
        <f>'imported summary from web'!A168</f>
        <v>752.6</v>
      </c>
      <c r="B205" t="str">
        <f>'imported summary from web'!B168</f>
        <v>C43H78O7PN</v>
      </c>
      <c r="C205" s="2" t="str">
        <f>'imported summary from web'!C168</f>
        <v>ePE(38:5)</v>
      </c>
      <c r="D205" s="69"/>
      <c r="E205" s="237">
        <f>'summary-IS-corrected'!AL204</f>
        <v>2.5488786825064965E-5</v>
      </c>
      <c r="F205" s="237">
        <f>'summary-IS-corrected'!AM204</f>
        <v>1.0195514730025986E-4</v>
      </c>
      <c r="G205" s="237">
        <f>'summary-IS-corrected'!AN204</f>
        <v>2.8037665507571463E-4</v>
      </c>
      <c r="H205" s="237">
        <f>'summary-IS-corrected'!AO204</f>
        <v>1.7842150777545474E-4</v>
      </c>
      <c r="I205" s="237">
        <f>'summary-IS-corrected'!AP204</f>
        <v>7.6466360475194883E-5</v>
      </c>
      <c r="J205" s="98">
        <f>'summary-IS-corrected'!AQ204</f>
        <v>2.5488786825064965E-5</v>
      </c>
      <c r="K205" s="98">
        <f>'summary-IS-corrected'!BB204</f>
        <v>1.2744393412532484E-4</v>
      </c>
      <c r="L205" s="98">
        <f>'summary-IS-corrected'!BN204</f>
        <v>0</v>
      </c>
      <c r="M205" s="19">
        <f t="shared" si="3"/>
        <v>5.0977573650129938E-5</v>
      </c>
      <c r="N205" s="98">
        <f>'summary-IS-corrected'!AR204</f>
        <v>1.7842150777545474E-4</v>
      </c>
      <c r="O205" s="98">
        <f>'summary-IS-corrected'!AS204</f>
        <v>2.5488786825064965E-5</v>
      </c>
      <c r="P205" s="98">
        <f>'summary-IS-corrected'!AT204</f>
        <v>0</v>
      </c>
      <c r="Q205" s="98">
        <f>'summary-IS-corrected'!AU204</f>
        <v>1.7842150777545474E-4</v>
      </c>
      <c r="R205" s="98">
        <f>'summary-IS-corrected'!AV204</f>
        <v>1.0195514730025986E-4</v>
      </c>
      <c r="S205" s="98">
        <f>'summary-IS-corrected'!AW204</f>
        <v>0</v>
      </c>
      <c r="T205" s="98">
        <f>'summary-IS-corrected'!AX204</f>
        <v>0</v>
      </c>
      <c r="U205" s="98">
        <f>'summary-IS-corrected'!AY204</f>
        <v>2.0391029460051972E-4</v>
      </c>
      <c r="V205" s="98">
        <f>'summary-IS-corrected'!AZ204</f>
        <v>0</v>
      </c>
      <c r="W205" s="98">
        <f>'summary-IS-corrected'!BA204</f>
        <v>5.0977573650129936E-4</v>
      </c>
      <c r="X205" s="98">
        <f>'summary-IS-corrected'!BC204</f>
        <v>1.5293272095038977E-4</v>
      </c>
      <c r="Y205" s="98">
        <f>'summary-IS-corrected'!BD204</f>
        <v>0</v>
      </c>
      <c r="Z205" s="98">
        <f>'summary-IS-corrected'!BE204</f>
        <v>0</v>
      </c>
      <c r="AA205" s="98">
        <f>'summary-IS-corrected'!BF204</f>
        <v>1.5293272095038977E-4</v>
      </c>
      <c r="AB205" s="98">
        <f>'summary-IS-corrected'!BG204</f>
        <v>2.5488786825064968E-4</v>
      </c>
      <c r="AC205" s="98">
        <f>'summary-IS-corrected'!BH204</f>
        <v>0</v>
      </c>
      <c r="AD205" s="98">
        <f>'summary-IS-corrected'!BI204</f>
        <v>4.0782058920103945E-4</v>
      </c>
      <c r="AE205" s="98">
        <f>'summary-IS-corrected'!BJ204</f>
        <v>5.0977573650129931E-5</v>
      </c>
      <c r="AF205" s="98">
        <f>'summary-IS-corrected'!BK204</f>
        <v>1.0195514730025986E-4</v>
      </c>
      <c r="AG205" s="98">
        <f>'summary-IS-corrected'!BL204</f>
        <v>0</v>
      </c>
      <c r="AH205" s="98">
        <f>'summary-IS-corrected'!BM204</f>
        <v>0</v>
      </c>
    </row>
    <row r="206" spans="1:34" x14ac:dyDescent="0.2">
      <c r="A206">
        <f>'imported summary from web'!A169</f>
        <v>754.6</v>
      </c>
      <c r="B206" t="str">
        <f>'imported summary from web'!B169</f>
        <v>C43H80O7PN</v>
      </c>
      <c r="C206" s="2" t="str">
        <f>'imported summary from web'!C169</f>
        <v>ePE(38:4)</v>
      </c>
      <c r="D206" s="69"/>
      <c r="E206" s="237">
        <f>'summary-IS-corrected'!AL205</f>
        <v>8.4962622750216552E-6</v>
      </c>
      <c r="F206" s="237">
        <f>'summary-IS-corrected'!AM205</f>
        <v>1.3594019640034646E-4</v>
      </c>
      <c r="G206" s="237">
        <f>'summary-IS-corrected'!AN205</f>
        <v>0</v>
      </c>
      <c r="H206" s="237">
        <f>'summary-IS-corrected'!AO205</f>
        <v>0</v>
      </c>
      <c r="I206" s="237">
        <f>'summary-IS-corrected'!AP205</f>
        <v>5.9473835925151573E-5</v>
      </c>
      <c r="J206" s="98">
        <f>'summary-IS-corrected'!AQ205</f>
        <v>0</v>
      </c>
      <c r="K206" s="98">
        <f>'summary-IS-corrected'!BB205</f>
        <v>0</v>
      </c>
      <c r="L206" s="98">
        <f>'summary-IS-corrected'!BN205</f>
        <v>0</v>
      </c>
      <c r="M206" s="19">
        <f t="shared" si="3"/>
        <v>0</v>
      </c>
      <c r="N206" s="98">
        <f>'summary-IS-corrected'!AR205</f>
        <v>0</v>
      </c>
      <c r="O206" s="98">
        <f>'summary-IS-corrected'!AS205</f>
        <v>2.8887291735073619E-4</v>
      </c>
      <c r="P206" s="98">
        <f>'summary-IS-corrected'!AT205</f>
        <v>0</v>
      </c>
      <c r="Q206" s="98">
        <f>'summary-IS-corrected'!AU205</f>
        <v>0</v>
      </c>
      <c r="R206" s="98">
        <f>'summary-IS-corrected'!AV205</f>
        <v>0</v>
      </c>
      <c r="S206" s="98">
        <f>'summary-IS-corrected'!AW205</f>
        <v>0</v>
      </c>
      <c r="T206" s="98">
        <f>'summary-IS-corrected'!AX205</f>
        <v>0</v>
      </c>
      <c r="U206" s="98">
        <f>'summary-IS-corrected'!AY205</f>
        <v>0</v>
      </c>
      <c r="V206" s="98">
        <f>'summary-IS-corrected'!AZ205</f>
        <v>0</v>
      </c>
      <c r="W206" s="98">
        <f>'summary-IS-corrected'!BA205</f>
        <v>0</v>
      </c>
      <c r="X206" s="98">
        <f>'summary-IS-corrected'!BC205</f>
        <v>0</v>
      </c>
      <c r="Y206" s="98">
        <f>'summary-IS-corrected'!BD205</f>
        <v>1.8691777005047641E-4</v>
      </c>
      <c r="Z206" s="98">
        <f>'summary-IS-corrected'!BE205</f>
        <v>8.4962622750216552E-6</v>
      </c>
      <c r="AA206" s="98">
        <f>'summary-IS-corrected'!BF205</f>
        <v>0</v>
      </c>
      <c r="AB206" s="98">
        <f>'summary-IS-corrected'!BG205</f>
        <v>0</v>
      </c>
      <c r="AC206" s="98">
        <f>'summary-IS-corrected'!BH205</f>
        <v>3.3985049100086621E-5</v>
      </c>
      <c r="AD206" s="98">
        <f>'summary-IS-corrected'!BI205</f>
        <v>0</v>
      </c>
      <c r="AE206" s="98">
        <f>'summary-IS-corrected'!BJ205</f>
        <v>8.4962622750216552E-6</v>
      </c>
      <c r="AF206" s="98">
        <f>'summary-IS-corrected'!BK205</f>
        <v>0</v>
      </c>
      <c r="AG206" s="98">
        <f>'summary-IS-corrected'!BL205</f>
        <v>0</v>
      </c>
      <c r="AH206" s="98">
        <f>'summary-IS-corrected'!BM205</f>
        <v>0</v>
      </c>
    </row>
    <row r="207" spans="1:34" x14ac:dyDescent="0.2">
      <c r="A207">
        <f>'imported summary from web'!A170</f>
        <v>756.6</v>
      </c>
      <c r="B207" t="str">
        <f>'imported summary from web'!B170</f>
        <v>C43H82O7PN</v>
      </c>
      <c r="C207" s="2" t="str">
        <f>'imported summary from web'!C170</f>
        <v>ePE(38:3)</v>
      </c>
      <c r="D207" s="69"/>
      <c r="E207" s="237">
        <f>'summary-IS-corrected'!AL206</f>
        <v>0</v>
      </c>
      <c r="F207" s="237">
        <f>'summary-IS-corrected'!AM206</f>
        <v>0</v>
      </c>
      <c r="G207" s="237">
        <f>'summary-IS-corrected'!AN206</f>
        <v>0</v>
      </c>
      <c r="H207" s="237">
        <f>'summary-IS-corrected'!AO206</f>
        <v>0</v>
      </c>
      <c r="I207" s="237">
        <f>'summary-IS-corrected'!AP206</f>
        <v>2.3789534370060637E-4</v>
      </c>
      <c r="J207" s="98">
        <f>'summary-IS-corrected'!AQ206</f>
        <v>5.9473835925151593E-5</v>
      </c>
      <c r="K207" s="98">
        <f>'summary-IS-corrected'!BB206</f>
        <v>0</v>
      </c>
      <c r="L207" s="98">
        <f>'summary-IS-corrected'!BN206</f>
        <v>0</v>
      </c>
      <c r="M207" s="19">
        <f t="shared" si="3"/>
        <v>1.9824611975050532E-5</v>
      </c>
      <c r="N207" s="98">
        <f>'summary-IS-corrected'!AR206</f>
        <v>0</v>
      </c>
      <c r="O207" s="98">
        <f>'summary-IS-corrected'!AS206</f>
        <v>0</v>
      </c>
      <c r="P207" s="98">
        <f>'summary-IS-corrected'!AT206</f>
        <v>0</v>
      </c>
      <c r="Q207" s="98">
        <f>'summary-IS-corrected'!AU206</f>
        <v>0</v>
      </c>
      <c r="R207" s="98">
        <f>'summary-IS-corrected'!AV206</f>
        <v>0</v>
      </c>
      <c r="S207" s="98">
        <f>'summary-IS-corrected'!AW206</f>
        <v>0</v>
      </c>
      <c r="T207" s="98">
        <f>'summary-IS-corrected'!AX206</f>
        <v>0</v>
      </c>
      <c r="U207" s="98">
        <f>'summary-IS-corrected'!AY206</f>
        <v>0</v>
      </c>
      <c r="V207" s="98">
        <f>'summary-IS-corrected'!AZ206</f>
        <v>0</v>
      </c>
      <c r="W207" s="98">
        <f>'summary-IS-corrected'!BA206</f>
        <v>0</v>
      </c>
      <c r="X207" s="98">
        <f>'summary-IS-corrected'!BC206</f>
        <v>0</v>
      </c>
      <c r="Y207" s="98">
        <f>'summary-IS-corrected'!BD206</f>
        <v>0</v>
      </c>
      <c r="Z207" s="98">
        <f>'summary-IS-corrected'!BE206</f>
        <v>0</v>
      </c>
      <c r="AA207" s="98">
        <f>'summary-IS-corrected'!BF206</f>
        <v>0</v>
      </c>
      <c r="AB207" s="98">
        <f>'summary-IS-corrected'!BG206</f>
        <v>0</v>
      </c>
      <c r="AC207" s="98">
        <f>'summary-IS-corrected'!BH206</f>
        <v>0</v>
      </c>
      <c r="AD207" s="98">
        <f>'summary-IS-corrected'!BI206</f>
        <v>3.3985049100086614E-5</v>
      </c>
      <c r="AE207" s="98">
        <f>'summary-IS-corrected'!BJ206</f>
        <v>0</v>
      </c>
      <c r="AF207" s="98">
        <f>'summary-IS-corrected'!BK206</f>
        <v>0</v>
      </c>
      <c r="AG207" s="98">
        <f>'summary-IS-corrected'!BL206</f>
        <v>0</v>
      </c>
      <c r="AH207" s="98">
        <f>'summary-IS-corrected'!BM206</f>
        <v>0</v>
      </c>
    </row>
    <row r="208" spans="1:34" x14ac:dyDescent="0.2">
      <c r="A208">
        <f>'imported summary from web'!A171</f>
        <v>758.6</v>
      </c>
      <c r="B208" t="str">
        <f>'imported summary from web'!B171</f>
        <v>C43H84O7PN</v>
      </c>
      <c r="C208" s="2" t="str">
        <f>'imported summary from web'!C171</f>
        <v>ePE(38:2)</v>
      </c>
      <c r="D208" s="69"/>
      <c r="E208" s="237">
        <f>'summary-IS-corrected'!AL207</f>
        <v>0</v>
      </c>
      <c r="F208" s="237">
        <f>'summary-IS-corrected'!AM207</f>
        <v>1.2744393412532484E-4</v>
      </c>
      <c r="G208" s="237">
        <f>'summary-IS-corrected'!AN207</f>
        <v>0</v>
      </c>
      <c r="H208" s="237">
        <f>'summary-IS-corrected'!AO207</f>
        <v>7.6466360475194883E-5</v>
      </c>
      <c r="I208" s="237">
        <f>'summary-IS-corrected'!AP207</f>
        <v>0</v>
      </c>
      <c r="J208" s="98">
        <f>'summary-IS-corrected'!AQ207</f>
        <v>5.0977573650129931E-5</v>
      </c>
      <c r="K208" s="98">
        <f>'summary-IS-corrected'!BB207</f>
        <v>2.5488786825064965E-5</v>
      </c>
      <c r="L208" s="98">
        <f>'summary-IS-corrected'!BN207</f>
        <v>0</v>
      </c>
      <c r="M208" s="19">
        <f t="shared" si="3"/>
        <v>2.5488786825064965E-5</v>
      </c>
      <c r="N208" s="98">
        <f>'summary-IS-corrected'!AR207</f>
        <v>3.0586544190077953E-4</v>
      </c>
      <c r="O208" s="98">
        <f>'summary-IS-corrected'!AS207</f>
        <v>5.0977573650129931E-5</v>
      </c>
      <c r="P208" s="98">
        <f>'summary-IS-corrected'!AT207</f>
        <v>4.0782058920103945E-4</v>
      </c>
      <c r="Q208" s="98">
        <f>'summary-IS-corrected'!AU207</f>
        <v>0</v>
      </c>
      <c r="R208" s="98">
        <f>'summary-IS-corrected'!AV207</f>
        <v>0</v>
      </c>
      <c r="S208" s="98">
        <f>'summary-IS-corrected'!AW207</f>
        <v>0</v>
      </c>
      <c r="T208" s="98">
        <f>'summary-IS-corrected'!AX207</f>
        <v>0</v>
      </c>
      <c r="U208" s="98">
        <f>'summary-IS-corrected'!AY207</f>
        <v>0</v>
      </c>
      <c r="V208" s="98">
        <f>'summary-IS-corrected'!AZ207</f>
        <v>1.5293272095038977E-4</v>
      </c>
      <c r="W208" s="98">
        <f>'summary-IS-corrected'!BA207</f>
        <v>6.1173088380155906E-4</v>
      </c>
      <c r="X208" s="98">
        <f>'summary-IS-corrected'!BC207</f>
        <v>0</v>
      </c>
      <c r="Y208" s="98">
        <f>'summary-IS-corrected'!BD207</f>
        <v>2.5488786825064965E-5</v>
      </c>
      <c r="Z208" s="98">
        <f>'summary-IS-corrected'!BE207</f>
        <v>3.5684301555090949E-4</v>
      </c>
      <c r="AA208" s="98">
        <f>'summary-IS-corrected'!BF207</f>
        <v>5.0977573650129931E-5</v>
      </c>
      <c r="AB208" s="98">
        <f>'summary-IS-corrected'!BG207</f>
        <v>1.7842150777545474E-4</v>
      </c>
      <c r="AC208" s="98">
        <f>'summary-IS-corrected'!BH207</f>
        <v>2.8037665507571463E-4</v>
      </c>
      <c r="AD208" s="98">
        <f>'summary-IS-corrected'!BI207</f>
        <v>0</v>
      </c>
      <c r="AE208" s="98">
        <f>'summary-IS-corrected'!BJ207</f>
        <v>3.3135422872584448E-4</v>
      </c>
      <c r="AF208" s="98">
        <f>'summary-IS-corrected'!BK207</f>
        <v>7.6466360475194883E-5</v>
      </c>
      <c r="AG208" s="98">
        <f>'summary-IS-corrected'!BL207</f>
        <v>0</v>
      </c>
      <c r="AH208" s="98">
        <f>'summary-IS-corrected'!BM207</f>
        <v>0</v>
      </c>
    </row>
    <row r="209" spans="1:34" x14ac:dyDescent="0.2">
      <c r="A209">
        <f>'imported summary from web'!A172</f>
        <v>760.6</v>
      </c>
      <c r="B209" t="str">
        <f>'imported summary from web'!B172</f>
        <v>C43H86O7PN</v>
      </c>
      <c r="C209" s="2" t="str">
        <f>'imported summary from web'!C172</f>
        <v>ePE(38:1)</v>
      </c>
      <c r="D209" s="69"/>
      <c r="E209" s="237">
        <f>'summary-IS-corrected'!AL208</f>
        <v>7.3067855565186232E-4</v>
      </c>
      <c r="F209" s="237">
        <f>'summary-IS-corrected'!AM208</f>
        <v>7.3067855565186232E-4</v>
      </c>
      <c r="G209" s="237">
        <f>'summary-IS-corrected'!AN208</f>
        <v>5.012794742262777E-4</v>
      </c>
      <c r="H209" s="237">
        <f>'summary-IS-corrected'!AO208</f>
        <v>1.699252455004331E-4</v>
      </c>
      <c r="I209" s="237">
        <f>'summary-IS-corrected'!AP208</f>
        <v>4.2481311375108268E-4</v>
      </c>
      <c r="J209" s="98">
        <f>'summary-IS-corrected'!AQ208</f>
        <v>3.4834675327588782E-4</v>
      </c>
      <c r="K209" s="98">
        <f>'summary-IS-corrected'!BB208</f>
        <v>9.6007763707744705E-4</v>
      </c>
      <c r="L209" s="98">
        <f>'summary-IS-corrected'!BN208</f>
        <v>4.5030190057614763E-4</v>
      </c>
      <c r="M209" s="19">
        <f t="shared" si="3"/>
        <v>5.8624209697649417E-4</v>
      </c>
      <c r="N209" s="98">
        <f>'summary-IS-corrected'!AR208</f>
        <v>6.287234083516024E-4</v>
      </c>
      <c r="O209" s="98">
        <f>'summary-IS-corrected'!AS208</f>
        <v>9.8556642390251205E-4</v>
      </c>
      <c r="P209" s="98">
        <f>'summary-IS-corrected'!AT208</f>
        <v>1.113010358027837E-3</v>
      </c>
      <c r="Q209" s="98">
        <f>'summary-IS-corrected'!AU208</f>
        <v>3.4834675327588782E-4</v>
      </c>
      <c r="R209" s="98">
        <f>'summary-IS-corrected'!AV208</f>
        <v>1.9541403232549806E-4</v>
      </c>
      <c r="S209" s="98">
        <f>'summary-IS-corrected'!AW208</f>
        <v>6.7970098200173241E-4</v>
      </c>
      <c r="T209" s="98">
        <f>'summary-IS-corrected'!AX208</f>
        <v>5.777458347014725E-4</v>
      </c>
      <c r="U209" s="98">
        <f>'summary-IS-corrected'!AY208</f>
        <v>4.7579068740121269E-4</v>
      </c>
      <c r="V209" s="98">
        <f>'summary-IS-corrected'!AZ208</f>
        <v>1.699252455004331E-4</v>
      </c>
      <c r="W209" s="98">
        <f>'summary-IS-corrected'!BA208</f>
        <v>4.2991087111609576E-3</v>
      </c>
      <c r="X209" s="98">
        <f>'summary-IS-corrected'!BC208</f>
        <v>7.5616734247692732E-4</v>
      </c>
      <c r="Y209" s="98">
        <f>'summary-IS-corrected'!BD208</f>
        <v>6.0323462152653739E-4</v>
      </c>
      <c r="Z209" s="98">
        <f>'summary-IS-corrected'!BE208</f>
        <v>5.2676826105134248E-4</v>
      </c>
      <c r="AA209" s="98">
        <f>'summary-IS-corrected'!BF208</f>
        <v>7.5616734247692732E-4</v>
      </c>
      <c r="AB209" s="98">
        <f>'summary-IS-corrected'!BG208</f>
        <v>3.4834675327588782E-4</v>
      </c>
      <c r="AC209" s="98">
        <f>'summary-IS-corrected'!BH208</f>
        <v>6.0323462152653739E-4</v>
      </c>
      <c r="AD209" s="98">
        <f>'summary-IS-corrected'!BI208</f>
        <v>1.9541403232549806E-4</v>
      </c>
      <c r="AE209" s="98">
        <f>'summary-IS-corrected'!BJ208</f>
        <v>5.522570478764076E-4</v>
      </c>
      <c r="AF209" s="98">
        <f>'summary-IS-corrected'!BK208</f>
        <v>5.777458347014725E-4</v>
      </c>
      <c r="AG209" s="98">
        <f>'summary-IS-corrected'!BL208</f>
        <v>4.2481311375108268E-4</v>
      </c>
      <c r="AH209" s="98">
        <f>'summary-IS-corrected'!BM208</f>
        <v>2.7188039280069297E-4</v>
      </c>
    </row>
    <row r="210" spans="1:34" x14ac:dyDescent="0.2">
      <c r="A210">
        <f>'imported summary from web'!A173</f>
        <v>762.6</v>
      </c>
      <c r="B210" t="str">
        <f>'imported summary from web'!B173</f>
        <v>C43H88O7PN</v>
      </c>
      <c r="C210" s="2" t="str">
        <f>'imported summary from web'!C173</f>
        <v>ePE(38:0)</v>
      </c>
      <c r="D210" s="69" t="s">
        <v>125</v>
      </c>
      <c r="E210" s="237">
        <f>'summary-IS-corrected'!AL209</f>
        <v>2.5063973711313883E-3</v>
      </c>
      <c r="F210" s="237">
        <f>'summary-IS-corrected'!AM209</f>
        <v>3.4494824836587916E-3</v>
      </c>
      <c r="G210" s="237">
        <f>'summary-IS-corrected'!AN209</f>
        <v>4.1376797279355452E-3</v>
      </c>
      <c r="H210" s="237">
        <f>'summary-IS-corrected'!AO209</f>
        <v>3.7298591387345064E-3</v>
      </c>
      <c r="I210" s="237">
        <f>'summary-IS-corrected'!AP209</f>
        <v>3.2455721890582725E-3</v>
      </c>
      <c r="J210" s="98">
        <f>'summary-IS-corrected'!AQ209</f>
        <v>4.1886573015856758E-3</v>
      </c>
      <c r="K210" s="98">
        <f>'summary-IS-corrected'!BB209</f>
        <v>3.5514376309590517E-3</v>
      </c>
      <c r="L210" s="98">
        <f>'summary-IS-corrected'!BN209</f>
        <v>4.0612133674603514E-3</v>
      </c>
      <c r="M210" s="19">
        <f t="shared" si="3"/>
        <v>3.9337694333350269E-3</v>
      </c>
      <c r="N210" s="98">
        <f>'summary-IS-corrected'!AR209</f>
        <v>3.7808367123846366E-3</v>
      </c>
      <c r="O210" s="98">
        <f>'summary-IS-corrected'!AS209</f>
        <v>3.0416618944577528E-3</v>
      </c>
      <c r="P210" s="98">
        <f>'summary-IS-corrected'!AT209</f>
        <v>4.0102357938102216E-3</v>
      </c>
      <c r="Q210" s="98">
        <f>'summary-IS-corrected'!AU209</f>
        <v>2.9397067471574928E-3</v>
      </c>
      <c r="R210" s="98">
        <f>'summary-IS-corrected'!AV209</f>
        <v>1.4358683244786595E-3</v>
      </c>
      <c r="S210" s="98">
        <f>'summary-IS-corrected'!AW209</f>
        <v>3.6024152046091819E-3</v>
      </c>
      <c r="T210" s="98">
        <f>'summary-IS-corrected'!AX209</f>
        <v>2.9906843208076226E-3</v>
      </c>
      <c r="U210" s="98">
        <f>'summary-IS-corrected'!AY209</f>
        <v>3.3475273363585321E-3</v>
      </c>
      <c r="V210" s="98">
        <f>'summary-IS-corrected'!AZ209</f>
        <v>2.1750431424055437E-3</v>
      </c>
      <c r="W210" s="98">
        <f>'summary-IS-corrected'!BA209</f>
        <v>2.1521032342629854E-2</v>
      </c>
      <c r="X210" s="98">
        <f>'summary-IS-corrected'!BC209</f>
        <v>2.5573749447815185E-3</v>
      </c>
      <c r="Y210" s="98">
        <f>'summary-IS-corrected'!BD209</f>
        <v>2.226020716055674E-3</v>
      </c>
      <c r="Z210" s="98">
        <f>'summary-IS-corrected'!BE209</f>
        <v>2.5063973711313883E-3</v>
      </c>
      <c r="AA210" s="98">
        <f>'summary-IS-corrected'!BF209</f>
        <v>2.9906843208076226E-3</v>
      </c>
      <c r="AB210" s="98">
        <f>'summary-IS-corrected'!BG209</f>
        <v>2.6083525184316483E-3</v>
      </c>
      <c r="AC210" s="98">
        <f>'summary-IS-corrected'!BH209</f>
        <v>3.4239936968337272E-3</v>
      </c>
      <c r="AD210" s="98">
        <f>'summary-IS-corrected'!BI209</f>
        <v>3.5259488441339868E-3</v>
      </c>
      <c r="AE210" s="98">
        <f>'summary-IS-corrected'!BJ209</f>
        <v>1.5633122586039844E-3</v>
      </c>
      <c r="AF210" s="98">
        <f>'summary-IS-corrected'!BK209</f>
        <v>2.2515095028807384E-3</v>
      </c>
      <c r="AG210" s="98">
        <f>'summary-IS-corrected'!BL209</f>
        <v>3.3985049100086623E-3</v>
      </c>
      <c r="AH210" s="98">
        <f>'summary-IS-corrected'!BM209</f>
        <v>2.1750431424055437E-3</v>
      </c>
    </row>
    <row r="211" spans="1:34" x14ac:dyDescent="0.2">
      <c r="A211">
        <f>'imported summary from web'!A182</f>
        <v>778.6</v>
      </c>
      <c r="B211" t="str">
        <f>'imported summary from web'!B182</f>
        <v>C45H80O7PN</v>
      </c>
      <c r="C211" s="2" t="str">
        <f>'imported summary from web'!C182</f>
        <v>ePE(40:6)</v>
      </c>
      <c r="D211" s="69"/>
      <c r="E211" s="237">
        <f>'summary-IS-corrected'!AL210</f>
        <v>1.8266963891296556E-3</v>
      </c>
      <c r="F211" s="237">
        <f>'summary-IS-corrected'!AM210</f>
        <v>1.7247412418293958E-3</v>
      </c>
      <c r="G211" s="237">
        <f>'summary-IS-corrected'!AN210</f>
        <v>1.6482748813542011E-3</v>
      </c>
      <c r="H211" s="237">
        <f>'summary-IS-corrected'!AO210</f>
        <v>1.2404542921531617E-3</v>
      </c>
      <c r="I211" s="237">
        <f>'summary-IS-corrected'!AP210</f>
        <v>1.2659430789782266E-3</v>
      </c>
      <c r="J211" s="98">
        <f>'summary-IS-corrected'!AQ210</f>
        <v>1.673763668179266E-3</v>
      </c>
      <c r="K211" s="98">
        <f>'summary-IS-corrected'!BB210</f>
        <v>1.8266963891296556E-3</v>
      </c>
      <c r="L211" s="98">
        <f>'summary-IS-corrected'!BN210</f>
        <v>1.2659430789782266E-3</v>
      </c>
      <c r="M211" s="19">
        <f t="shared" si="3"/>
        <v>1.5888010454290496E-3</v>
      </c>
      <c r="N211" s="98">
        <f>'summary-IS-corrected'!AR210</f>
        <v>8.3263370295212212E-4</v>
      </c>
      <c r="O211" s="98">
        <f>'summary-IS-corrected'!AS210</f>
        <v>2.31098333880589E-3</v>
      </c>
      <c r="P211" s="98">
        <f>'summary-IS-corrected'!AT210</f>
        <v>1.8266963891296556E-3</v>
      </c>
      <c r="Q211" s="98">
        <f>'summary-IS-corrected'!AU210</f>
        <v>1.4188757999286164E-3</v>
      </c>
      <c r="R211" s="98">
        <f>'summary-IS-corrected'!AV210</f>
        <v>1.6992524550043311E-3</v>
      </c>
      <c r="S211" s="98">
        <f>'summary-IS-corrected'!AW210</f>
        <v>2.1070730442053704E-3</v>
      </c>
      <c r="T211" s="98">
        <f>'summary-IS-corrected'!AX210</f>
        <v>9.8556642390251205E-4</v>
      </c>
      <c r="U211" s="98">
        <f>'summary-IS-corrected'!AY210</f>
        <v>1.9286515364299159E-3</v>
      </c>
      <c r="V211" s="98">
        <f>'summary-IS-corrected'!AZ210</f>
        <v>9.0910006342731693E-4</v>
      </c>
      <c r="W211" s="98">
        <f>'summary-IS-corrected'!BA210</f>
        <v>1.1869278398205252E-2</v>
      </c>
      <c r="X211" s="98">
        <f>'summary-IS-corrected'!BC210</f>
        <v>8.5812248977718702E-4</v>
      </c>
      <c r="Y211" s="98">
        <f>'summary-IS-corrected'!BD210</f>
        <v>1.2659430789782266E-3</v>
      </c>
      <c r="Z211" s="98">
        <f>'summary-IS-corrected'!BE210</f>
        <v>1.3933870131035513E-3</v>
      </c>
      <c r="AA211" s="98">
        <f>'summary-IS-corrected'!BF210</f>
        <v>1.673763668179266E-3</v>
      </c>
      <c r="AB211" s="98">
        <f>'summary-IS-corrected'!BG210</f>
        <v>2.0815842573803055E-3</v>
      </c>
      <c r="AC211" s="98">
        <f>'summary-IS-corrected'!BH210</f>
        <v>1.2404542921531617E-3</v>
      </c>
      <c r="AD211" s="98">
        <f>'summary-IS-corrected'!BI210</f>
        <v>1.4188757999286164E-3</v>
      </c>
      <c r="AE211" s="98">
        <f>'summary-IS-corrected'!BJ210</f>
        <v>1.0365439975526421E-3</v>
      </c>
      <c r="AF211" s="98">
        <f>'summary-IS-corrected'!BK210</f>
        <v>6.542121951766673E-4</v>
      </c>
      <c r="AG211" s="98">
        <f>'summary-IS-corrected'!BL210</f>
        <v>1.4443645867536813E-3</v>
      </c>
      <c r="AH211" s="98">
        <f>'summary-IS-corrected'!BM210</f>
        <v>1.9541403232549806E-3</v>
      </c>
    </row>
    <row r="212" spans="1:34" x14ac:dyDescent="0.2">
      <c r="A212">
        <f>'imported summary from web'!A183</f>
        <v>780.6</v>
      </c>
      <c r="B212" t="str">
        <f>'imported summary from web'!B183</f>
        <v>C45H82O7PN</v>
      </c>
      <c r="C212" s="2" t="str">
        <f>'imported summary from web'!C183</f>
        <v>ePE(40:5)</v>
      </c>
      <c r="D212" s="69"/>
      <c r="E212" s="237">
        <f>'summary-IS-corrected'!AL211</f>
        <v>0</v>
      </c>
      <c r="F212" s="237">
        <f>'summary-IS-corrected'!AM211</f>
        <v>7.6466360475194883E-5</v>
      </c>
      <c r="G212" s="237">
        <f>'summary-IS-corrected'!AN211</f>
        <v>0</v>
      </c>
      <c r="H212" s="237">
        <f>'summary-IS-corrected'!AO211</f>
        <v>0</v>
      </c>
      <c r="I212" s="237">
        <f>'summary-IS-corrected'!AP211</f>
        <v>1.2744393412532484E-4</v>
      </c>
      <c r="J212" s="98">
        <f>'summary-IS-corrected'!AQ211</f>
        <v>0</v>
      </c>
      <c r="K212" s="98">
        <f>'summary-IS-corrected'!BB211</f>
        <v>0</v>
      </c>
      <c r="L212" s="98">
        <f>'summary-IS-corrected'!BN211</f>
        <v>0</v>
      </c>
      <c r="M212" s="19">
        <f t="shared" si="3"/>
        <v>0</v>
      </c>
      <c r="N212" s="98">
        <f>'summary-IS-corrected'!AR211</f>
        <v>5.0977573650129931E-5</v>
      </c>
      <c r="O212" s="98">
        <f>'summary-IS-corrected'!AS211</f>
        <v>4.3330937602610435E-4</v>
      </c>
      <c r="P212" s="98">
        <f>'summary-IS-corrected'!AT211</f>
        <v>0</v>
      </c>
      <c r="Q212" s="98">
        <f>'summary-IS-corrected'!AU211</f>
        <v>3.3135422872584448E-4</v>
      </c>
      <c r="R212" s="98">
        <f>'summary-IS-corrected'!AV211</f>
        <v>0</v>
      </c>
      <c r="S212" s="98">
        <f>'summary-IS-corrected'!AW211</f>
        <v>0</v>
      </c>
      <c r="T212" s="98">
        <f>'summary-IS-corrected'!AX211</f>
        <v>0</v>
      </c>
      <c r="U212" s="98">
        <f>'summary-IS-corrected'!AY211</f>
        <v>0</v>
      </c>
      <c r="V212" s="98">
        <f>'summary-IS-corrected'!AZ211</f>
        <v>3.0586544190077953E-4</v>
      </c>
      <c r="W212" s="98">
        <f>'summary-IS-corrected'!BA211</f>
        <v>2.1920356669555868E-3</v>
      </c>
      <c r="X212" s="98">
        <f>'summary-IS-corrected'!BC211</f>
        <v>0</v>
      </c>
      <c r="Y212" s="98">
        <f>'summary-IS-corrected'!BD211</f>
        <v>0</v>
      </c>
      <c r="Z212" s="98">
        <f>'summary-IS-corrected'!BE211</f>
        <v>0</v>
      </c>
      <c r="AA212" s="98">
        <f>'summary-IS-corrected'!BF211</f>
        <v>0</v>
      </c>
      <c r="AB212" s="98">
        <f>'summary-IS-corrected'!BG211</f>
        <v>0</v>
      </c>
      <c r="AC212" s="98">
        <f>'summary-IS-corrected'!BH211</f>
        <v>0</v>
      </c>
      <c r="AD212" s="98">
        <f>'summary-IS-corrected'!BI211</f>
        <v>1.0195514730025986E-4</v>
      </c>
      <c r="AE212" s="98">
        <f>'summary-IS-corrected'!BJ211</f>
        <v>0</v>
      </c>
      <c r="AF212" s="98">
        <f>'summary-IS-corrected'!BK211</f>
        <v>3.5684301555090949E-4</v>
      </c>
      <c r="AG212" s="98">
        <f>'summary-IS-corrected'!BL211</f>
        <v>0</v>
      </c>
      <c r="AH212" s="98">
        <f>'summary-IS-corrected'!BM211</f>
        <v>0</v>
      </c>
    </row>
    <row r="213" spans="1:34" x14ac:dyDescent="0.2">
      <c r="A213">
        <f>'imported summary from web'!A184</f>
        <v>782.6</v>
      </c>
      <c r="B213" t="str">
        <f>'imported summary from web'!B184</f>
        <v>C45H84O7PN</v>
      </c>
      <c r="C213" s="2" t="str">
        <f>'imported summary from web'!C184</f>
        <v>ePE(40:4)</v>
      </c>
      <c r="D213" s="69"/>
      <c r="E213" s="237">
        <f>'summary-IS-corrected'!AL212</f>
        <v>0</v>
      </c>
      <c r="F213" s="237">
        <f>'summary-IS-corrected'!AM212</f>
        <v>0</v>
      </c>
      <c r="G213" s="237">
        <f>'summary-IS-corrected'!AN212</f>
        <v>9.3458885025238207E-5</v>
      </c>
      <c r="H213" s="237">
        <f>'summary-IS-corrected'!AO212</f>
        <v>0</v>
      </c>
      <c r="I213" s="237">
        <f>'summary-IS-corrected'!AP212</f>
        <v>1.699252455004331E-4</v>
      </c>
      <c r="J213" s="98">
        <f>'summary-IS-corrected'!AQ212</f>
        <v>1.699252455004331E-4</v>
      </c>
      <c r="K213" s="98">
        <f>'summary-IS-corrected'!BB212</f>
        <v>0</v>
      </c>
      <c r="L213" s="98">
        <f>'summary-IS-corrected'!BN212</f>
        <v>3.7383554010095283E-4</v>
      </c>
      <c r="M213" s="19">
        <f t="shared" si="3"/>
        <v>1.8125359520046198E-4</v>
      </c>
      <c r="N213" s="98">
        <f>'summary-IS-corrected'!AR212</f>
        <v>0</v>
      </c>
      <c r="O213" s="98">
        <f>'summary-IS-corrected'!AS212</f>
        <v>1.1894767185030319E-4</v>
      </c>
      <c r="P213" s="98">
        <f>'summary-IS-corrected'!AT212</f>
        <v>1.1894767185030319E-4</v>
      </c>
      <c r="Q213" s="98">
        <f>'summary-IS-corrected'!AU212</f>
        <v>0</v>
      </c>
      <c r="R213" s="98">
        <f>'summary-IS-corrected'!AV212</f>
        <v>9.3458885025238207E-5</v>
      </c>
      <c r="S213" s="98">
        <f>'summary-IS-corrected'!AW212</f>
        <v>0</v>
      </c>
      <c r="T213" s="98">
        <f>'summary-IS-corrected'!AX212</f>
        <v>0</v>
      </c>
      <c r="U213" s="98">
        <f>'summary-IS-corrected'!AY212</f>
        <v>2.2090281915056301E-4</v>
      </c>
      <c r="V213" s="98">
        <f>'summary-IS-corrected'!AZ212</f>
        <v>0</v>
      </c>
      <c r="W213" s="98">
        <f>'summary-IS-corrected'!BA212</f>
        <v>5.2676826105134248E-4</v>
      </c>
      <c r="X213" s="98">
        <f>'summary-IS-corrected'!BC212</f>
        <v>1.9541403232549806E-4</v>
      </c>
      <c r="Y213" s="98">
        <f>'summary-IS-corrected'!BD212</f>
        <v>2.2090281915056301E-4</v>
      </c>
      <c r="Z213" s="98">
        <f>'summary-IS-corrected'!BE212</f>
        <v>0</v>
      </c>
      <c r="AA213" s="98">
        <f>'summary-IS-corrected'!BF212</f>
        <v>0</v>
      </c>
      <c r="AB213" s="98">
        <f>'summary-IS-corrected'!BG212</f>
        <v>0</v>
      </c>
      <c r="AC213" s="98">
        <f>'summary-IS-corrected'!BH212</f>
        <v>6.7970098200173228E-5</v>
      </c>
      <c r="AD213" s="98">
        <f>'summary-IS-corrected'!BI212</f>
        <v>0</v>
      </c>
      <c r="AE213" s="98">
        <f>'summary-IS-corrected'!BJ212</f>
        <v>0</v>
      </c>
      <c r="AF213" s="98">
        <f>'summary-IS-corrected'!BK212</f>
        <v>0</v>
      </c>
      <c r="AG213" s="98">
        <f>'summary-IS-corrected'!BL212</f>
        <v>0</v>
      </c>
      <c r="AH213" s="98">
        <f>'summary-IS-corrected'!BM212</f>
        <v>0</v>
      </c>
    </row>
    <row r="214" spans="1:34" x14ac:dyDescent="0.2">
      <c r="A214">
        <f>'imported summary from web'!A185</f>
        <v>784.6</v>
      </c>
      <c r="B214" t="str">
        <f>'imported summary from web'!B185</f>
        <v>C45H86O7PN</v>
      </c>
      <c r="C214" s="2" t="str">
        <f>'imported summary from web'!C185</f>
        <v>ePE(40:3)</v>
      </c>
      <c r="D214" s="69"/>
      <c r="E214" s="237">
        <f>'summary-IS-corrected'!AL213</f>
        <v>9.6857389935246861E-4</v>
      </c>
      <c r="F214" s="237">
        <f>'summary-IS-corrected'!AM213</f>
        <v>1.3254169149033782E-3</v>
      </c>
      <c r="G214" s="237">
        <f>'summary-IS-corrected'!AN213</f>
        <v>8.1564117840207879E-4</v>
      </c>
      <c r="H214" s="237">
        <f>'summary-IS-corrected'!AO213</f>
        <v>1.0960178334777936E-3</v>
      </c>
      <c r="I214" s="237">
        <f>'summary-IS-corrected'!AP213</f>
        <v>1.3254169149033782E-3</v>
      </c>
      <c r="J214" s="98">
        <f>'summary-IS-corrected'!AQ213</f>
        <v>8.4112996522714369E-4</v>
      </c>
      <c r="K214" s="98">
        <f>'summary-IS-corrected'!BB213</f>
        <v>1.3254169149033782E-3</v>
      </c>
      <c r="L214" s="98">
        <f>'summary-IS-corrected'!BN213</f>
        <v>5.6075331015142916E-4</v>
      </c>
      <c r="M214" s="19">
        <f t="shared" si="3"/>
        <v>9.0910006342731703E-4</v>
      </c>
      <c r="N214" s="98">
        <f>'summary-IS-corrected'!AR213</f>
        <v>7.9015239157701389E-4</v>
      </c>
      <c r="O214" s="98">
        <f>'summary-IS-corrected'!AS213</f>
        <v>1.580304783154028E-3</v>
      </c>
      <c r="P214" s="98">
        <f>'summary-IS-corrected'!AT213</f>
        <v>7.3917481792688399E-4</v>
      </c>
      <c r="Q214" s="98">
        <f>'summary-IS-corrected'!AU213</f>
        <v>7.3917481792688399E-4</v>
      </c>
      <c r="R214" s="98">
        <f>'summary-IS-corrected'!AV213</f>
        <v>1.7842150777545477E-4</v>
      </c>
      <c r="S214" s="98">
        <f>'summary-IS-corrected'!AW213</f>
        <v>1.1724841939529885E-3</v>
      </c>
      <c r="T214" s="98">
        <f>'summary-IS-corrected'!AX213</f>
        <v>4.3330937602610435E-4</v>
      </c>
      <c r="U214" s="98">
        <f>'summary-IS-corrected'!AY213</f>
        <v>5.0977573650129915E-4</v>
      </c>
      <c r="V214" s="98">
        <f>'summary-IS-corrected'!AZ213</f>
        <v>3.5684301555090954E-4</v>
      </c>
      <c r="W214" s="98">
        <f>'summary-IS-corrected'!BA213</f>
        <v>6.7035509349920855E-3</v>
      </c>
      <c r="X214" s="98">
        <f>'summary-IS-corrected'!BC213</f>
        <v>6.8819724427675397E-4</v>
      </c>
      <c r="Y214" s="98">
        <f>'summary-IS-corrected'!BD213</f>
        <v>6.6270845745168908E-4</v>
      </c>
      <c r="Z214" s="98">
        <f>'summary-IS-corrected'!BE213</f>
        <v>1.5038384226788331E-3</v>
      </c>
      <c r="AA214" s="98">
        <f>'summary-IS-corrected'!BF213</f>
        <v>8.6661875205220869E-4</v>
      </c>
      <c r="AB214" s="98">
        <f>'summary-IS-corrected'!BG213</f>
        <v>1.0450402598276634E-3</v>
      </c>
      <c r="AC214" s="98">
        <f>'summary-IS-corrected'!BH213</f>
        <v>8.4112996522714369E-4</v>
      </c>
      <c r="AD214" s="98">
        <f>'summary-IS-corrected'!BI213</f>
        <v>9.175963257023387E-4</v>
      </c>
      <c r="AE214" s="98">
        <f>'summary-IS-corrected'!BJ213</f>
        <v>9.175963257023387E-4</v>
      </c>
      <c r="AF214" s="98">
        <f>'summary-IS-corrected'!BK213</f>
        <v>4.5879816285116941E-4</v>
      </c>
      <c r="AG214" s="98">
        <f>'summary-IS-corrected'!BL213</f>
        <v>5.0977573650129915E-4</v>
      </c>
      <c r="AH214" s="98">
        <f>'summary-IS-corrected'!BM213</f>
        <v>1.0705290466527285E-3</v>
      </c>
    </row>
    <row r="215" spans="1:34" x14ac:dyDescent="0.2">
      <c r="A215">
        <f>'imported summary from web'!A186</f>
        <v>786.6</v>
      </c>
      <c r="B215" t="str">
        <f>'imported summary from web'!B186</f>
        <v>C45H88O7PN</v>
      </c>
      <c r="C215" s="2" t="str">
        <f>'imported summary from web'!C186</f>
        <v>ePE(40:2)</v>
      </c>
      <c r="D215" s="69"/>
      <c r="E215" s="237">
        <f>'summary-IS-corrected'!AL214</f>
        <v>6.1937751984907866E-3</v>
      </c>
      <c r="F215" s="237">
        <f>'summary-IS-corrected'!AM214</f>
        <v>5.887909756590007E-3</v>
      </c>
      <c r="G215" s="237">
        <f>'summary-IS-corrected'!AN214</f>
        <v>6.9839275900678002E-3</v>
      </c>
      <c r="H215" s="237">
        <f>'summary-IS-corrected'!AO214</f>
        <v>7.0094163768928651E-3</v>
      </c>
      <c r="I215" s="237">
        <f>'summary-IS-corrected'!AP214</f>
        <v>6.6525733613419565E-3</v>
      </c>
      <c r="J215" s="98">
        <f>'summary-IS-corrected'!AQ214</f>
        <v>6.5506182140416961E-3</v>
      </c>
      <c r="K215" s="98">
        <f>'summary-IS-corrected'!BB214</f>
        <v>7.0858827373680607E-3</v>
      </c>
      <c r="L215" s="98">
        <f>'summary-IS-corrected'!BN214</f>
        <v>7.3152818187936447E-3</v>
      </c>
      <c r="M215" s="19">
        <f t="shared" si="3"/>
        <v>6.9839275900678002E-3</v>
      </c>
      <c r="N215" s="98">
        <f>'summary-IS-corrected'!AR214</f>
        <v>6.3721967062662409E-3</v>
      </c>
      <c r="O215" s="98">
        <f>'summary-IS-corrected'!AS214</f>
        <v>9.6602502066996197E-3</v>
      </c>
      <c r="P215" s="98">
        <f>'summary-IS-corrected'!AT214</f>
        <v>6.3976854930913067E-3</v>
      </c>
      <c r="Q215" s="98">
        <f>'summary-IS-corrected'!AU214</f>
        <v>7.0094163768928651E-3</v>
      </c>
      <c r="R215" s="98">
        <f>'summary-IS-corrected'!AV214</f>
        <v>3.5429413686840295E-3</v>
      </c>
      <c r="S215" s="98">
        <f>'summary-IS-corrected'!AW214</f>
        <v>9.7367165671748152E-3</v>
      </c>
      <c r="T215" s="98">
        <f>'summary-IS-corrected'!AX214</f>
        <v>7.3917481792688394E-3</v>
      </c>
      <c r="U215" s="98">
        <f>'summary-IS-corrected'!AY214</f>
        <v>5.1487349386631224E-3</v>
      </c>
      <c r="V215" s="98">
        <f>'summary-IS-corrected'!AZ214</f>
        <v>6.1682864116657217E-3</v>
      </c>
      <c r="W215" s="98">
        <f>'summary-IS-corrected'!BA214</f>
        <v>3.4002041624636659E-2</v>
      </c>
      <c r="X215" s="98">
        <f>'summary-IS-corrected'!BC214</f>
        <v>5.7859546092897474E-3</v>
      </c>
      <c r="Y215" s="98">
        <f>'summary-IS-corrected'!BD214</f>
        <v>5.0467797913628628E-3</v>
      </c>
      <c r="Z215" s="98">
        <f>'summary-IS-corrected'!BE214</f>
        <v>8.2583669313210477E-3</v>
      </c>
      <c r="AA215" s="98">
        <f>'summary-IS-corrected'!BF214</f>
        <v>7.7485911948197489E-3</v>
      </c>
      <c r="AB215" s="98">
        <f>'summary-IS-corrected'!BG214</f>
        <v>5.6330218883393571E-3</v>
      </c>
      <c r="AC215" s="98">
        <f>'summary-IS-corrected'!BH214</f>
        <v>7.6211472606944252E-3</v>
      </c>
      <c r="AD215" s="98">
        <f>'summary-IS-corrected'!BI214</f>
        <v>4.9193358572375383E-3</v>
      </c>
      <c r="AE215" s="98">
        <f>'summary-IS-corrected'!BJ214</f>
        <v>8.1819005708458521E-3</v>
      </c>
      <c r="AF215" s="98">
        <f>'summary-IS-corrected'!BK214</f>
        <v>6.1682864116657217E-3</v>
      </c>
      <c r="AG215" s="98">
        <f>'summary-IS-corrected'!BL214</f>
        <v>8.1564117840207881E-3</v>
      </c>
      <c r="AH215" s="98">
        <f>'summary-IS-corrected'!BM214</f>
        <v>6.3976854930913067E-3</v>
      </c>
    </row>
    <row r="216" spans="1:34" x14ac:dyDescent="0.2">
      <c r="A216" s="2" t="s">
        <v>8</v>
      </c>
      <c r="B216"/>
      <c r="C216" s="2" t="s">
        <v>8</v>
      </c>
      <c r="D216" s="71"/>
      <c r="E216" s="235">
        <f>'summary-IS-corrected'!AL215</f>
        <v>1.3092740165808371E-2</v>
      </c>
      <c r="F216" s="235">
        <f>'summary-IS-corrected'!AM215</f>
        <v>1.4188757999286164E-2</v>
      </c>
      <c r="G216" s="235">
        <f>'summary-IS-corrected'!AN215</f>
        <v>1.5955980552490666E-2</v>
      </c>
      <c r="H216" s="235">
        <f>'summary-IS-corrected'!AO215</f>
        <v>1.3772441147810103E-2</v>
      </c>
      <c r="I216" s="235">
        <f>'summary-IS-corrected'!AP215</f>
        <v>1.5225301996838806E-2</v>
      </c>
      <c r="J216" s="20">
        <f>'summary-IS-corrected'!AQ215</f>
        <v>1.5063873013613394E-2</v>
      </c>
      <c r="K216" s="20">
        <f>'summary-IS-corrected'!BB215</f>
        <v>1.5590641274664738E-2</v>
      </c>
      <c r="L216" s="20">
        <f>'summary-IS-corrected'!BN215</f>
        <v>1.437567576933664E-2</v>
      </c>
      <c r="M216" s="19">
        <f t="shared" si="3"/>
        <v>1.5010063352538258E-2</v>
      </c>
      <c r="N216" s="20">
        <f>'summary-IS-corrected'!AR215</f>
        <v>1.3823418721460232E-2</v>
      </c>
      <c r="O216" s="20">
        <f>'summary-IS-corrected'!AS215</f>
        <v>1.9685839691225171E-2</v>
      </c>
      <c r="P216" s="20">
        <f>'summary-IS-corrected'!AT215</f>
        <v>1.5522671176464567E-2</v>
      </c>
      <c r="Q216" s="20">
        <f>'summary-IS-corrected'!AU215</f>
        <v>1.4188757999286164E-2</v>
      </c>
      <c r="R216" s="20">
        <f>'summary-IS-corrected'!AV215</f>
        <v>8.0034790630703987E-3</v>
      </c>
      <c r="S216" s="20">
        <f>'summary-IS-corrected'!AW215</f>
        <v>1.8054557334421018E-2</v>
      </c>
      <c r="T216" s="20">
        <f>'summary-IS-corrected'!AX215</f>
        <v>1.3466575705909322E-2</v>
      </c>
      <c r="U216" s="20">
        <f>'summary-IS-corrected'!AY215</f>
        <v>1.1877774660480272E-2</v>
      </c>
      <c r="V216" s="20">
        <f>'summary-IS-corrected'!AZ215</f>
        <v>1.0866719449752697E-2</v>
      </c>
      <c r="W216" s="20">
        <f>'summary-IS-corrected'!BA215</f>
        <v>8.7511501432723043E-2</v>
      </c>
      <c r="X216" s="20">
        <f>'summary-IS-corrected'!BC215</f>
        <v>1.2302587774231356E-2</v>
      </c>
      <c r="Y216" s="20">
        <f>'summary-IS-corrected'!BD215</f>
        <v>1.1028148432978108E-2</v>
      </c>
      <c r="Z216" s="20">
        <f>'summary-IS-corrected'!BE215</f>
        <v>1.4817481407637764E-2</v>
      </c>
      <c r="AA216" s="20">
        <f>'summary-IS-corrected'!BF215</f>
        <v>1.5327257144139066E-2</v>
      </c>
      <c r="AB216" s="20">
        <f>'summary-IS-corrected'!BG215</f>
        <v>1.303326632988322E-2</v>
      </c>
      <c r="AC216" s="20">
        <f>'summary-IS-corrected'!BH215</f>
        <v>1.5191316947738721E-2</v>
      </c>
      <c r="AD216" s="20">
        <f>'summary-IS-corrected'!BI215</f>
        <v>1.1826797086830144E-2</v>
      </c>
      <c r="AE216" s="20">
        <f>'summary-IS-corrected'!BJ215</f>
        <v>1.4409660818436726E-2</v>
      </c>
      <c r="AF216" s="20">
        <f>'summary-IS-corrected'!BK215</f>
        <v>1.1809804562280101E-2</v>
      </c>
      <c r="AG216" s="20">
        <f>'summary-IS-corrected'!BL215</f>
        <v>1.4460638392086856E-2</v>
      </c>
      <c r="AH216" s="20">
        <f>'summary-IS-corrected'!BM215</f>
        <v>1.2192136364656075E-2</v>
      </c>
    </row>
    <row r="217" spans="1:34" x14ac:dyDescent="0.2">
      <c r="A217">
        <f>'imported summary from web'!A216</f>
        <v>848.5</v>
      </c>
      <c r="B217" t="str">
        <f>'imported summary from web'!B216</f>
        <v>C43H75O13P</v>
      </c>
      <c r="C217" s="2" t="str">
        <f>'imported summary from web'!C216</f>
        <v>PI(34:4)</v>
      </c>
      <c r="D217" s="69"/>
      <c r="E217" s="237">
        <f>'summary-IS-corrected'!AL216</f>
        <v>0</v>
      </c>
      <c r="F217" s="237">
        <f>'summary-IS-corrected'!AM216</f>
        <v>0</v>
      </c>
      <c r="G217" s="237">
        <f>'summary-IS-corrected'!AN216</f>
        <v>3.0006307337654804E-5</v>
      </c>
      <c r="H217" s="237">
        <f>'summary-IS-corrected'!AO216</f>
        <v>1.8753942086034256E-4</v>
      </c>
      <c r="I217" s="237">
        <f>'summary-IS-corrected'!AP216</f>
        <v>9.1894316221567869E-4</v>
      </c>
      <c r="J217" s="98">
        <f>'summary-IS-corrected'!AQ216</f>
        <v>0</v>
      </c>
      <c r="K217" s="98">
        <f>'summary-IS-corrected'!BB216</f>
        <v>0</v>
      </c>
      <c r="L217" s="98">
        <f>'summary-IS-corrected'!BN216</f>
        <v>0</v>
      </c>
      <c r="M217" s="19">
        <f t="shared" si="3"/>
        <v>0</v>
      </c>
      <c r="N217" s="98">
        <f>'summary-IS-corrected'!AR216</f>
        <v>0</v>
      </c>
      <c r="O217" s="98">
        <f>'summary-IS-corrected'!AS216</f>
        <v>1.4252995985386034E-4</v>
      </c>
      <c r="P217" s="98">
        <f>'summary-IS-corrected'!AT216</f>
        <v>4.1258672589275368E-5</v>
      </c>
      <c r="Q217" s="98">
        <f>'summary-IS-corrected'!AU216</f>
        <v>0</v>
      </c>
      <c r="R217" s="98">
        <f>'summary-IS-corrected'!AV216</f>
        <v>0</v>
      </c>
      <c r="S217" s="98">
        <f>'summary-IS-corrected'!AW216</f>
        <v>0</v>
      </c>
      <c r="T217" s="98">
        <f>'summary-IS-corrected'!AX216</f>
        <v>0</v>
      </c>
      <c r="U217" s="98">
        <f>'summary-IS-corrected'!AY216</f>
        <v>8.6268133595757579E-5</v>
      </c>
      <c r="V217" s="98">
        <f>'summary-IS-corrected'!AZ216</f>
        <v>0</v>
      </c>
      <c r="W217" s="98">
        <f>'summary-IS-corrected'!BA216</f>
        <v>0</v>
      </c>
      <c r="X217" s="98">
        <f>'summary-IS-corrected'!BC216</f>
        <v>6.3763403092516457E-5</v>
      </c>
      <c r="Y217" s="98">
        <f>'summary-IS-corrected'!BD216</f>
        <v>0</v>
      </c>
      <c r="Z217" s="98">
        <f>'summary-IS-corrected'!BE216</f>
        <v>0</v>
      </c>
      <c r="AA217" s="98">
        <f>'summary-IS-corrected'!BF216</f>
        <v>6.3763403092516457E-5</v>
      </c>
      <c r="AB217" s="98">
        <f>'summary-IS-corrected'!BG216</f>
        <v>0</v>
      </c>
      <c r="AC217" s="98">
        <f>'summary-IS-corrected'!BH216</f>
        <v>1.5378232510548088E-4</v>
      </c>
      <c r="AD217" s="98">
        <f>'summary-IS-corrected'!BI216</f>
        <v>1.8753942086034256E-5</v>
      </c>
      <c r="AE217" s="98">
        <f>'summary-IS-corrected'!BJ216</f>
        <v>0</v>
      </c>
      <c r="AF217" s="98">
        <f>'summary-IS-corrected'!BK216</f>
        <v>0</v>
      </c>
      <c r="AG217" s="98">
        <f>'summary-IS-corrected'!BL216</f>
        <v>0</v>
      </c>
      <c r="AH217" s="98">
        <f>'summary-IS-corrected'!BM216</f>
        <v>0</v>
      </c>
    </row>
    <row r="218" spans="1:34" x14ac:dyDescent="0.2">
      <c r="A218">
        <f>'imported summary from web'!A217</f>
        <v>850.5</v>
      </c>
      <c r="B218" t="str">
        <f>'imported summary from web'!B217</f>
        <v>C43H77O13P</v>
      </c>
      <c r="C218" s="2" t="str">
        <f>'imported summary from web'!C217</f>
        <v>PI(34:3)</v>
      </c>
      <c r="D218" s="69"/>
      <c r="E218" s="237">
        <f>'summary-IS-corrected'!AL217</f>
        <v>0</v>
      </c>
      <c r="F218" s="237">
        <f>'summary-IS-corrected'!AM217</f>
        <v>1.1627444093341239E-4</v>
      </c>
      <c r="G218" s="237">
        <f>'summary-IS-corrected'!AN217</f>
        <v>0</v>
      </c>
      <c r="H218" s="237">
        <f>'summary-IS-corrected'!AO217</f>
        <v>0</v>
      </c>
      <c r="I218" s="237">
        <f>'summary-IS-corrected'!AP217</f>
        <v>1.9504099769475624E-4</v>
      </c>
      <c r="J218" s="98">
        <f>'summary-IS-corrected'!AQ217</f>
        <v>6.0012614675309601E-5</v>
      </c>
      <c r="K218" s="98">
        <f>'summary-IS-corrected'!BB217</f>
        <v>0</v>
      </c>
      <c r="L218" s="98">
        <f>'summary-IS-corrected'!BN217</f>
        <v>0</v>
      </c>
      <c r="M218" s="19">
        <f t="shared" si="3"/>
        <v>2.0004204891769868E-5</v>
      </c>
      <c r="N218" s="98">
        <f>'summary-IS-corrected'!AR217</f>
        <v>0</v>
      </c>
      <c r="O218" s="98">
        <f>'summary-IS-corrected'!AS217</f>
        <v>1.1627444093341239E-4</v>
      </c>
      <c r="P218" s="98">
        <f>'summary-IS-corrected'!AT217</f>
        <v>0</v>
      </c>
      <c r="Q218" s="98">
        <f>'summary-IS-corrected'!AU217</f>
        <v>0</v>
      </c>
      <c r="R218" s="98">
        <f>'summary-IS-corrected'!AV217</f>
        <v>2.6255518920447951E-5</v>
      </c>
      <c r="S218" s="98">
        <f>'summary-IS-corrected'!AW217</f>
        <v>0</v>
      </c>
      <c r="T218" s="98">
        <f>'summary-IS-corrected'!AX217</f>
        <v>0</v>
      </c>
      <c r="U218" s="98">
        <f>'summary-IS-corrected'!AY217</f>
        <v>0</v>
      </c>
      <c r="V218" s="98">
        <f>'summary-IS-corrected'!AZ217</f>
        <v>0</v>
      </c>
      <c r="W218" s="98">
        <f>'summary-IS-corrected'!BA217</f>
        <v>0</v>
      </c>
      <c r="X218" s="98">
        <f>'summary-IS-corrected'!BC217</f>
        <v>0</v>
      </c>
      <c r="Y218" s="98">
        <f>'summary-IS-corrected'!BD217</f>
        <v>2.6255518920447951E-5</v>
      </c>
      <c r="Z218" s="98">
        <f>'summary-IS-corrected'!BE217</f>
        <v>0</v>
      </c>
      <c r="AA218" s="98">
        <f>'summary-IS-corrected'!BF217</f>
        <v>0</v>
      </c>
      <c r="AB218" s="98">
        <f>'summary-IS-corrected'!BG217</f>
        <v>0</v>
      </c>
      <c r="AC218" s="98">
        <f>'summary-IS-corrected'!BH217</f>
        <v>1.1627444093341239E-4</v>
      </c>
      <c r="AD218" s="98">
        <f>'summary-IS-corrected'!BI217</f>
        <v>0</v>
      </c>
      <c r="AE218" s="98">
        <f>'summary-IS-corrected'!BJ217</f>
        <v>0</v>
      </c>
      <c r="AF218" s="98">
        <f>'summary-IS-corrected'!BK217</f>
        <v>0</v>
      </c>
      <c r="AG218" s="98">
        <f>'summary-IS-corrected'!BL217</f>
        <v>0</v>
      </c>
      <c r="AH218" s="98">
        <f>'summary-IS-corrected'!BM217</f>
        <v>3.7507884172068424E-6</v>
      </c>
    </row>
    <row r="219" spans="1:34" x14ac:dyDescent="0.2">
      <c r="A219">
        <f>'imported summary from web'!A218</f>
        <v>852.5</v>
      </c>
      <c r="B219" t="str">
        <f>'imported summary from web'!B218</f>
        <v>C43H79O13P</v>
      </c>
      <c r="C219" s="2" t="str">
        <f>'imported summary from web'!C218</f>
        <v>PI(34:2)</v>
      </c>
      <c r="D219" s="69"/>
      <c r="E219" s="237">
        <f>'summary-IS-corrected'!AL218</f>
        <v>0</v>
      </c>
      <c r="F219" s="237">
        <f>'summary-IS-corrected'!AM218</f>
        <v>0</v>
      </c>
      <c r="G219" s="237">
        <f>'summary-IS-corrected'!AN218</f>
        <v>2.6630597762168645E-4</v>
      </c>
      <c r="H219" s="237">
        <f>'summary-IS-corrected'!AO218</f>
        <v>0</v>
      </c>
      <c r="I219" s="237">
        <f>'summary-IS-corrected'!AP218</f>
        <v>0</v>
      </c>
      <c r="J219" s="98">
        <f>'summary-IS-corrected'!AQ218</f>
        <v>1.2002522935061927E-4</v>
      </c>
      <c r="K219" s="98">
        <f>'summary-IS-corrected'!BB218</f>
        <v>0</v>
      </c>
      <c r="L219" s="98">
        <f>'summary-IS-corrected'!BN218</f>
        <v>0</v>
      </c>
      <c r="M219" s="19">
        <f t="shared" si="3"/>
        <v>4.0008409783539757E-5</v>
      </c>
      <c r="N219" s="98">
        <f>'summary-IS-corrected'!AR218</f>
        <v>1.8753942086034266E-5</v>
      </c>
      <c r="O219" s="98">
        <f>'summary-IS-corrected'!AS218</f>
        <v>0</v>
      </c>
      <c r="P219" s="98">
        <f>'summary-IS-corrected'!AT218</f>
        <v>3.0006307337654834E-5</v>
      </c>
      <c r="Q219" s="98">
        <f>'summary-IS-corrected'!AU218</f>
        <v>0</v>
      </c>
      <c r="R219" s="98">
        <f>'summary-IS-corrected'!AV218</f>
        <v>0</v>
      </c>
      <c r="S219" s="98">
        <f>'summary-IS-corrected'!AW218</f>
        <v>0</v>
      </c>
      <c r="T219" s="98">
        <f>'summary-IS-corrected'!AX218</f>
        <v>0</v>
      </c>
      <c r="U219" s="98">
        <f>'summary-IS-corrected'!AY218</f>
        <v>0</v>
      </c>
      <c r="V219" s="98">
        <f>'summary-IS-corrected'!AZ218</f>
        <v>0</v>
      </c>
      <c r="W219" s="98">
        <f>'summary-IS-corrected'!BA218</f>
        <v>0</v>
      </c>
      <c r="X219" s="98">
        <f>'summary-IS-corrected'!BC218</f>
        <v>5.2511037840895916E-5</v>
      </c>
      <c r="Y219" s="98">
        <f>'summary-IS-corrected'!BD218</f>
        <v>0</v>
      </c>
      <c r="Z219" s="98">
        <f>'summary-IS-corrected'!BE218</f>
        <v>0</v>
      </c>
      <c r="AA219" s="98">
        <f>'summary-IS-corrected'!BF218</f>
        <v>0</v>
      </c>
      <c r="AB219" s="98">
        <f>'summary-IS-corrected'!BG218</f>
        <v>1.6503469035710145E-4</v>
      </c>
      <c r="AC219" s="98">
        <f>'summary-IS-corrected'!BH218</f>
        <v>0</v>
      </c>
      <c r="AD219" s="98">
        <f>'summary-IS-corrected'!BI218</f>
        <v>0</v>
      </c>
      <c r="AE219" s="98">
        <f>'summary-IS-corrected'!BJ218</f>
        <v>7.5015768344136984E-6</v>
      </c>
      <c r="AF219" s="98">
        <f>'summary-IS-corrected'!BK218</f>
        <v>5.2511037840895916E-5</v>
      </c>
      <c r="AG219" s="98">
        <f>'summary-IS-corrected'!BL218</f>
        <v>8.6268133595757593E-5</v>
      </c>
      <c r="AH219" s="98">
        <f>'summary-IS-corrected'!BM218</f>
        <v>0</v>
      </c>
    </row>
    <row r="220" spans="1:34" x14ac:dyDescent="0.2">
      <c r="A220">
        <f>'imported summary from web'!A219</f>
        <v>854.5</v>
      </c>
      <c r="B220" t="str">
        <f>'imported summary from web'!B219</f>
        <v>C43H81O13P</v>
      </c>
      <c r="C220" s="2" t="str">
        <f>'imported summary from web'!C219</f>
        <v>PI(34:1)</v>
      </c>
      <c r="D220" s="69"/>
      <c r="E220" s="237">
        <f>'summary-IS-corrected'!AL219</f>
        <v>0</v>
      </c>
      <c r="F220" s="237">
        <f>'summary-IS-corrected'!AM219</f>
        <v>0</v>
      </c>
      <c r="G220" s="237">
        <f>'summary-IS-corrected'!AN219</f>
        <v>0</v>
      </c>
      <c r="H220" s="237">
        <f>'summary-IS-corrected'!AO219</f>
        <v>0</v>
      </c>
      <c r="I220" s="237">
        <f>'summary-IS-corrected'!AP219</f>
        <v>0</v>
      </c>
      <c r="J220" s="98">
        <f>'summary-IS-corrected'!AQ219</f>
        <v>0</v>
      </c>
      <c r="K220" s="98">
        <f>'summary-IS-corrected'!BB219</f>
        <v>0</v>
      </c>
      <c r="L220" s="98">
        <f>'summary-IS-corrected'!BN219</f>
        <v>0</v>
      </c>
      <c r="M220" s="19">
        <f t="shared" si="3"/>
        <v>0</v>
      </c>
      <c r="N220" s="98">
        <f>'summary-IS-corrected'!AR219</f>
        <v>3.750788417206856E-6</v>
      </c>
      <c r="O220" s="98">
        <f>'summary-IS-corrected'!AS219</f>
        <v>6.0012614675309587E-5</v>
      </c>
      <c r="P220" s="98">
        <f>'summary-IS-corrected'!AT219</f>
        <v>0</v>
      </c>
      <c r="Q220" s="98">
        <f>'summary-IS-corrected'!AU219</f>
        <v>0</v>
      </c>
      <c r="R220" s="98">
        <f>'summary-IS-corrected'!AV219</f>
        <v>0</v>
      </c>
      <c r="S220" s="98">
        <f>'summary-IS-corrected'!AW219</f>
        <v>0</v>
      </c>
      <c r="T220" s="98">
        <f>'summary-IS-corrected'!AX219</f>
        <v>0</v>
      </c>
      <c r="U220" s="98">
        <f>'summary-IS-corrected'!AY219</f>
        <v>0</v>
      </c>
      <c r="V220" s="98">
        <f>'summary-IS-corrected'!AZ219</f>
        <v>0</v>
      </c>
      <c r="W220" s="98">
        <f>'summary-IS-corrected'!BA219</f>
        <v>0</v>
      </c>
      <c r="X220" s="98">
        <f>'summary-IS-corrected'!BC219</f>
        <v>0</v>
      </c>
      <c r="Y220" s="98">
        <f>'summary-IS-corrected'!BD219</f>
        <v>0</v>
      </c>
      <c r="Z220" s="98">
        <f>'summary-IS-corrected'!BE219</f>
        <v>0</v>
      </c>
      <c r="AA220" s="98">
        <f>'summary-IS-corrected'!BF219</f>
        <v>0</v>
      </c>
      <c r="AB220" s="98">
        <f>'summary-IS-corrected'!BG219</f>
        <v>0</v>
      </c>
      <c r="AC220" s="98">
        <f>'summary-IS-corrected'!BH219</f>
        <v>0</v>
      </c>
      <c r="AD220" s="98">
        <f>'summary-IS-corrected'!BI219</f>
        <v>2.4005045870123846E-4</v>
      </c>
      <c r="AE220" s="98">
        <f>'summary-IS-corrected'!BJ219</f>
        <v>0</v>
      </c>
      <c r="AF220" s="98">
        <f>'summary-IS-corrected'!BK219</f>
        <v>0</v>
      </c>
      <c r="AG220" s="98">
        <f>'summary-IS-corrected'!BL219</f>
        <v>3.6382647646906454E-4</v>
      </c>
      <c r="AH220" s="98">
        <f>'summary-IS-corrected'!BM219</f>
        <v>0</v>
      </c>
    </row>
    <row r="221" spans="1:34" x14ac:dyDescent="0.2">
      <c r="A221">
        <f>'imported summary from web'!A220</f>
        <v>872.5</v>
      </c>
      <c r="B221" t="str">
        <f>'imported summary from web'!B220</f>
        <v>C45H75O13P</v>
      </c>
      <c r="C221" s="2" t="str">
        <f>'imported summary from web'!C220</f>
        <v>PI(36:6)</v>
      </c>
      <c r="D221" s="69"/>
      <c r="E221" s="237">
        <f>'summary-IS-corrected'!AL220</f>
        <v>1.2377601776782609E-4</v>
      </c>
      <c r="F221" s="237">
        <f>'summary-IS-corrected'!AM220</f>
        <v>0</v>
      </c>
      <c r="G221" s="237">
        <f>'summary-IS-corrected'!AN220</f>
        <v>0</v>
      </c>
      <c r="H221" s="237">
        <f>'summary-IS-corrected'!AO220</f>
        <v>0</v>
      </c>
      <c r="I221" s="237">
        <f>'summary-IS-corrected'!AP220</f>
        <v>0</v>
      </c>
      <c r="J221" s="98">
        <f>'summary-IS-corrected'!AQ220</f>
        <v>0</v>
      </c>
      <c r="K221" s="98">
        <f>'summary-IS-corrected'!BB220</f>
        <v>2.7005676603889331E-4</v>
      </c>
      <c r="L221" s="98">
        <f>'summary-IS-corrected'!BN220</f>
        <v>1.0127128726458498E-4</v>
      </c>
      <c r="M221" s="19">
        <f t="shared" si="3"/>
        <v>1.2377601776782609E-4</v>
      </c>
      <c r="N221" s="98">
        <f>'summary-IS-corrected'!AR220</f>
        <v>1.5753311352268776E-4</v>
      </c>
      <c r="O221" s="98">
        <f>'summary-IS-corrected'!AS220</f>
        <v>1.0127128726458498E-4</v>
      </c>
      <c r="P221" s="98">
        <f>'summary-IS-corrected'!AT220</f>
        <v>2.7005676603889331E-4</v>
      </c>
      <c r="Q221" s="98">
        <f>'summary-IS-corrected'!AU220</f>
        <v>0</v>
      </c>
      <c r="R221" s="98">
        <f>'summary-IS-corrected'!AV220</f>
        <v>2.7005676603889331E-4</v>
      </c>
      <c r="S221" s="98">
        <f>'summary-IS-corrected'!AW220</f>
        <v>7.8766556761343895E-5</v>
      </c>
      <c r="T221" s="98">
        <f>'summary-IS-corrected'!AX220</f>
        <v>0</v>
      </c>
      <c r="U221" s="98">
        <f>'summary-IS-corrected'!AY220</f>
        <v>0</v>
      </c>
      <c r="V221" s="98">
        <f>'summary-IS-corrected'!AZ220</f>
        <v>2.2504730503241116E-5</v>
      </c>
      <c r="W221" s="98">
        <f>'summary-IS-corrected'!BA220</f>
        <v>0</v>
      </c>
      <c r="X221" s="98">
        <f>'summary-IS-corrected'!BC220</f>
        <v>1.0127128726458498E-4</v>
      </c>
      <c r="Y221" s="98">
        <f>'summary-IS-corrected'!BD220</f>
        <v>5.6261826258102779E-5</v>
      </c>
      <c r="Z221" s="98">
        <f>'summary-IS-corrected'!BE220</f>
        <v>0</v>
      </c>
      <c r="AA221" s="98">
        <f>'summary-IS-corrected'!BF220</f>
        <v>0</v>
      </c>
      <c r="AB221" s="98">
        <f>'summary-IS-corrected'!BG220</f>
        <v>1.687854787743083E-4</v>
      </c>
      <c r="AC221" s="98">
        <f>'summary-IS-corrected'!BH220</f>
        <v>3.3757095754861657E-5</v>
      </c>
      <c r="AD221" s="98">
        <f>'summary-IS-corrected'!BI220</f>
        <v>1.5753311352268776E-4</v>
      </c>
      <c r="AE221" s="98">
        <f>'summary-IS-corrected'!BJ220</f>
        <v>0</v>
      </c>
      <c r="AF221" s="98">
        <f>'summary-IS-corrected'!BK220</f>
        <v>5.6261826258102779E-5</v>
      </c>
      <c r="AG221" s="98">
        <f>'summary-IS-corrected'!BL220</f>
        <v>5.6261826258102779E-5</v>
      </c>
      <c r="AH221" s="98">
        <f>'summary-IS-corrected'!BM220</f>
        <v>0</v>
      </c>
    </row>
    <row r="222" spans="1:34" x14ac:dyDescent="0.2">
      <c r="A222">
        <f>'imported summary from web'!A221</f>
        <v>874.5</v>
      </c>
      <c r="B222" t="str">
        <f>'imported summary from web'!B221</f>
        <v>C45H77O13P</v>
      </c>
      <c r="C222" s="2" t="str">
        <f>'imported summary from web'!C221</f>
        <v>PI(36:5)</v>
      </c>
      <c r="D222" s="69"/>
      <c r="E222" s="237">
        <f>'summary-IS-corrected'!AL221</f>
        <v>4.4259303323040852E-4</v>
      </c>
      <c r="F222" s="237">
        <f>'summary-IS-corrected'!AM221</f>
        <v>4.6509776373364955E-4</v>
      </c>
      <c r="G222" s="237">
        <f>'summary-IS-corrected'!AN221</f>
        <v>9.3769710430171291E-5</v>
      </c>
      <c r="H222" s="237">
        <f>'summary-IS-corrected'!AO221</f>
        <v>2.4005045870123851E-4</v>
      </c>
      <c r="I222" s="237">
        <f>'summary-IS-corrected'!AP221</f>
        <v>0</v>
      </c>
      <c r="J222" s="98">
        <f>'summary-IS-corrected'!AQ221</f>
        <v>4.4259303323040852E-4</v>
      </c>
      <c r="K222" s="98">
        <f>'summary-IS-corrected'!BB221</f>
        <v>6.0012614675309631E-4</v>
      </c>
      <c r="L222" s="98">
        <f>'summary-IS-corrected'!BN221</f>
        <v>2.1754572819799738E-4</v>
      </c>
      <c r="M222" s="19">
        <f t="shared" si="3"/>
        <v>4.2008830272716738E-4</v>
      </c>
      <c r="N222" s="98">
        <f>'summary-IS-corrected'!AR221</f>
        <v>7.3515452977254291E-4</v>
      </c>
      <c r="O222" s="98">
        <f>'summary-IS-corrected'!AS221</f>
        <v>4.9885485948851114E-4</v>
      </c>
      <c r="P222" s="98">
        <f>'summary-IS-corrected'!AT221</f>
        <v>6.4513560775957836E-4</v>
      </c>
      <c r="Q222" s="98">
        <f>'summary-IS-corrected'!AU221</f>
        <v>6.9014506876606064E-4</v>
      </c>
      <c r="R222" s="98">
        <f>'summary-IS-corrected'!AV221</f>
        <v>3.1881701546258233E-4</v>
      </c>
      <c r="S222" s="98">
        <f>'summary-IS-corrected'!AW221</f>
        <v>9.3769710430171281E-4</v>
      </c>
      <c r="T222" s="98">
        <f>'summary-IS-corrected'!AX221</f>
        <v>2.9631228495934124E-4</v>
      </c>
      <c r="U222" s="98">
        <f>'summary-IS-corrected'!AY221</f>
        <v>2.0629336294637681E-4</v>
      </c>
      <c r="V222" s="98">
        <f>'summary-IS-corrected'!AZ221</f>
        <v>3.5257411121744403E-4</v>
      </c>
      <c r="W222" s="98">
        <f>'summary-IS-corrected'!BA221</f>
        <v>3.8408073392198158E-3</v>
      </c>
      <c r="X222" s="98">
        <f>'summary-IS-corrected'!BC221</f>
        <v>3.5257411121744403E-4</v>
      </c>
      <c r="Y222" s="98">
        <f>'summary-IS-corrected'!BD221</f>
        <v>2.0629336294637681E-4</v>
      </c>
      <c r="Z222" s="98">
        <f>'summary-IS-corrected'!BE221</f>
        <v>8.0266872128226642E-4</v>
      </c>
      <c r="AA222" s="98">
        <f>'summary-IS-corrected'!BF221</f>
        <v>7.9141635603064558E-4</v>
      </c>
      <c r="AB222" s="98">
        <f>'summary-IS-corrected'!BG221</f>
        <v>7.1264979926930188E-4</v>
      </c>
      <c r="AC222" s="98">
        <f>'summary-IS-corrected'!BH221</f>
        <v>9.8270656530819508E-4</v>
      </c>
      <c r="AD222" s="98">
        <f>'summary-IS-corrected'!BI221</f>
        <v>2.6255518920447959E-4</v>
      </c>
      <c r="AE222" s="98">
        <f>'summary-IS-corrected'!BJ221</f>
        <v>6.5638797301119899E-4</v>
      </c>
      <c r="AF222" s="98">
        <f>'summary-IS-corrected'!BK221</f>
        <v>6.7889270351444001E-4</v>
      </c>
      <c r="AG222" s="98">
        <f>'summary-IS-corrected'!BL221</f>
        <v>1.2302586008438472E-3</v>
      </c>
      <c r="AH222" s="98">
        <f>'summary-IS-corrected'!BM221</f>
        <v>3.7507884172068517E-4</v>
      </c>
    </row>
    <row r="223" spans="1:34" x14ac:dyDescent="0.2">
      <c r="A223">
        <f>'imported summary from web'!A222</f>
        <v>876.5</v>
      </c>
      <c r="B223" t="str">
        <f>'imported summary from web'!B222</f>
        <v>C45H79O13P</v>
      </c>
      <c r="C223" s="2" t="str">
        <f>'imported summary from web'!C222</f>
        <v>PI(36:4)</v>
      </c>
      <c r="D223" s="69"/>
      <c r="E223" s="237">
        <f>'summary-IS-corrected'!AL222</f>
        <v>1.440302752207431E-3</v>
      </c>
      <c r="F223" s="237">
        <f>'summary-IS-corrected'!AM222</f>
        <v>1.1364888904136761E-3</v>
      </c>
      <c r="G223" s="237">
        <f>'summary-IS-corrected'!AN222</f>
        <v>1.1702459861685376E-3</v>
      </c>
      <c r="H223" s="237">
        <f>'summary-IS-corrected'!AO222</f>
        <v>1.035217603149091E-3</v>
      </c>
      <c r="I223" s="237">
        <f>'summary-IS-corrected'!AP222</f>
        <v>1.3840409259493281E-3</v>
      </c>
      <c r="J223" s="98">
        <f>'summary-IS-corrected'!AQ222</f>
        <v>1.2490125429298817E-3</v>
      </c>
      <c r="K223" s="98">
        <f>'summary-IS-corrected'!BB222</f>
        <v>5.7387062783264826E-4</v>
      </c>
      <c r="L223" s="98">
        <f>'summary-IS-corrected'!BN222</f>
        <v>1.0464699684007116E-3</v>
      </c>
      <c r="M223" s="19">
        <f t="shared" si="3"/>
        <v>9.5645104638774714E-4</v>
      </c>
      <c r="N223" s="98">
        <f>'summary-IS-corrected'!AR222</f>
        <v>9.7895577689098806E-4</v>
      </c>
      <c r="O223" s="98">
        <f>'summary-IS-corrected'!AS222</f>
        <v>2.0254257452916995E-4</v>
      </c>
      <c r="P223" s="98">
        <f>'summary-IS-corrected'!AT222</f>
        <v>7.31403741355336E-4</v>
      </c>
      <c r="Q223" s="98">
        <f>'summary-IS-corrected'!AU222</f>
        <v>9.2269395063288549E-4</v>
      </c>
      <c r="R223" s="98">
        <f>'summary-IS-corrected'!AV222</f>
        <v>6.9764664560047435E-4</v>
      </c>
      <c r="S223" s="98">
        <f>'summary-IS-corrected'!AW222</f>
        <v>4.7259934056806326E-4</v>
      </c>
      <c r="T223" s="98">
        <f>'summary-IS-corrected'!AX222</f>
        <v>8.664321243747827E-4</v>
      </c>
      <c r="U223" s="98">
        <f>'summary-IS-corrected'!AY222</f>
        <v>4.9510407107130445E-4</v>
      </c>
      <c r="V223" s="98">
        <f>'summary-IS-corrected'!AZ222</f>
        <v>8.1017029811667981E-4</v>
      </c>
      <c r="W223" s="98">
        <f>'summary-IS-corrected'!BA222</f>
        <v>1.2085040280240475E-2</v>
      </c>
      <c r="X223" s="98">
        <f>'summary-IS-corrected'!BC222</f>
        <v>1.5190693089687749E-3</v>
      </c>
      <c r="Y223" s="98">
        <f>'summary-IS-corrected'!BD222</f>
        <v>9.33946315884506E-4</v>
      </c>
      <c r="Z223" s="98">
        <f>'summary-IS-corrected'!BE222</f>
        <v>8.1017029811667981E-4</v>
      </c>
      <c r="AA223" s="98">
        <f>'summary-IS-corrected'!BF222</f>
        <v>1.4177980217041899E-3</v>
      </c>
      <c r="AB223" s="98">
        <f>'summary-IS-corrected'!BG222</f>
        <v>6.0762772358750991E-4</v>
      </c>
      <c r="AC223" s="98">
        <f>'summary-IS-corrected'!BH222</f>
        <v>1.0689746989039526E-3</v>
      </c>
      <c r="AD223" s="98">
        <f>'summary-IS-corrected'!BI222</f>
        <v>9.902081421426089E-4</v>
      </c>
      <c r="AE223" s="98">
        <f>'summary-IS-corrected'!BJ222</f>
        <v>1.2715172734331225E-3</v>
      </c>
      <c r="AF223" s="98">
        <f>'summary-IS-corrected'!BK222</f>
        <v>5.1760880157454548E-4</v>
      </c>
      <c r="AG223" s="98">
        <f>'summary-IS-corrected'!BL222</f>
        <v>1.3952932912009487E-3</v>
      </c>
      <c r="AH223" s="98">
        <f>'summary-IS-corrected'!BM222</f>
        <v>8.8893685487802395E-4</v>
      </c>
    </row>
    <row r="224" spans="1:34" x14ac:dyDescent="0.2">
      <c r="A224">
        <f>'imported summary from web'!A223</f>
        <v>878.5</v>
      </c>
      <c r="B224" t="str">
        <f>'imported summary from web'!B223</f>
        <v>C45H81O13P</v>
      </c>
      <c r="C224" s="2" t="str">
        <f>'imported summary from web'!C223</f>
        <v>PI(36:3)</v>
      </c>
      <c r="D224" s="69"/>
      <c r="E224" s="237">
        <f>'summary-IS-corrected'!AL223</f>
        <v>0</v>
      </c>
      <c r="F224" s="237">
        <f>'summary-IS-corrected'!AM223</f>
        <v>8.6268133595757579E-5</v>
      </c>
      <c r="G224" s="237">
        <f>'summary-IS-corrected'!AN223</f>
        <v>0</v>
      </c>
      <c r="H224" s="237">
        <f>'summary-IS-corrected'!AO223</f>
        <v>0</v>
      </c>
      <c r="I224" s="237">
        <f>'summary-IS-corrected'!AP223</f>
        <v>7.5015768344137011E-5</v>
      </c>
      <c r="J224" s="98">
        <f>'summary-IS-corrected'!AQ223</f>
        <v>3.000630733765481E-4</v>
      </c>
      <c r="K224" s="98">
        <f>'summary-IS-corrected'!BB223</f>
        <v>3.0006307337654804E-5</v>
      </c>
      <c r="L224" s="98">
        <f>'summary-IS-corrected'!BN223</f>
        <v>0</v>
      </c>
      <c r="M224" s="19">
        <f t="shared" si="3"/>
        <v>1.1002312690473429E-4</v>
      </c>
      <c r="N224" s="98">
        <f>'summary-IS-corrected'!AR223</f>
        <v>0</v>
      </c>
      <c r="O224" s="98">
        <f>'summary-IS-corrected'!AS223</f>
        <v>3.0006307337654804E-5</v>
      </c>
      <c r="P224" s="98">
        <f>'summary-IS-corrected'!AT223</f>
        <v>1.8753942086034256E-4</v>
      </c>
      <c r="Q224" s="98">
        <f>'summary-IS-corrected'!AU223</f>
        <v>4.1258672589275368E-5</v>
      </c>
      <c r="R224" s="98">
        <f>'summary-IS-corrected'!AV223</f>
        <v>1.7628705560872201E-4</v>
      </c>
      <c r="S224" s="98">
        <f>'summary-IS-corrected'!AW223</f>
        <v>2.1004415136358369E-4</v>
      </c>
      <c r="T224" s="98">
        <f>'summary-IS-corrected'!AX223</f>
        <v>0</v>
      </c>
      <c r="U224" s="98">
        <f>'summary-IS-corrected'!AY223</f>
        <v>0</v>
      </c>
      <c r="V224" s="98">
        <f>'summary-IS-corrected'!AZ223</f>
        <v>2.8881070812492753E-4</v>
      </c>
      <c r="W224" s="98">
        <f>'summary-IS-corrected'!BA223</f>
        <v>0</v>
      </c>
      <c r="X224" s="98">
        <f>'summary-IS-corrected'!BC223</f>
        <v>0</v>
      </c>
      <c r="Y224" s="98">
        <f>'summary-IS-corrected'!BD223</f>
        <v>2.1004415136358369E-4</v>
      </c>
      <c r="Z224" s="98">
        <f>'summary-IS-corrected'!BE223</f>
        <v>0</v>
      </c>
      <c r="AA224" s="98">
        <f>'summary-IS-corrected'!BF223</f>
        <v>7.5015768344137011E-5</v>
      </c>
      <c r="AB224" s="98">
        <f>'summary-IS-corrected'!BG223</f>
        <v>1.0877286409899869E-4</v>
      </c>
      <c r="AC224" s="98">
        <f>'summary-IS-corrected'!BH223</f>
        <v>7.5015768344137035E-6</v>
      </c>
      <c r="AD224" s="98">
        <f>'summary-IS-corrected'!BI223</f>
        <v>0</v>
      </c>
      <c r="AE224" s="98">
        <f>'summary-IS-corrected'!BJ223</f>
        <v>0</v>
      </c>
      <c r="AF224" s="98">
        <f>'summary-IS-corrected'!BK223</f>
        <v>1.8753942086034256E-5</v>
      </c>
      <c r="AG224" s="98">
        <f>'summary-IS-corrected'!BL223</f>
        <v>0</v>
      </c>
      <c r="AH224" s="98">
        <f>'summary-IS-corrected'!BM223</f>
        <v>0</v>
      </c>
    </row>
    <row r="225" spans="1:34" x14ac:dyDescent="0.2">
      <c r="A225">
        <f>'imported summary from web'!A224</f>
        <v>880.6</v>
      </c>
      <c r="B225" t="str">
        <f>'imported summary from web'!B224</f>
        <v>C45H83O13P</v>
      </c>
      <c r="C225" s="2" t="str">
        <f>'imported summary from web'!C224</f>
        <v>PI(36:2)</v>
      </c>
      <c r="D225" s="69"/>
      <c r="E225" s="237">
        <f>'summary-IS-corrected'!AL224</f>
        <v>0</v>
      </c>
      <c r="F225" s="237">
        <f>'summary-IS-corrected'!AM224</f>
        <v>8.6268133595757579E-5</v>
      </c>
      <c r="G225" s="237">
        <f>'summary-IS-corrected'!AN224</f>
        <v>5.2511037840895923E-5</v>
      </c>
      <c r="H225" s="237">
        <f>'summary-IS-corrected'!AO224</f>
        <v>8.6268133595757579E-5</v>
      </c>
      <c r="I225" s="237">
        <f>'summary-IS-corrected'!AP224</f>
        <v>6.3763403092516457E-5</v>
      </c>
      <c r="J225" s="98">
        <f>'summary-IS-corrected'!AQ224</f>
        <v>1.0877286409899869E-4</v>
      </c>
      <c r="K225" s="98">
        <f>'summary-IS-corrected'!BB224</f>
        <v>1.3127759460223977E-4</v>
      </c>
      <c r="L225" s="98">
        <f>'summary-IS-corrected'!BN224</f>
        <v>4.1258672589275368E-5</v>
      </c>
      <c r="M225" s="19">
        <f t="shared" si="3"/>
        <v>9.3769710430171278E-5</v>
      </c>
      <c r="N225" s="98">
        <f>'summary-IS-corrected'!AR224</f>
        <v>1.8753942086034256E-5</v>
      </c>
      <c r="O225" s="98">
        <f>'summary-IS-corrected'!AS224</f>
        <v>1.3127759460223977E-4</v>
      </c>
      <c r="P225" s="98">
        <f>'summary-IS-corrected'!AT224</f>
        <v>7.5015768344137011E-5</v>
      </c>
      <c r="Q225" s="98">
        <f>'summary-IS-corrected'!AU224</f>
        <v>0</v>
      </c>
      <c r="R225" s="98">
        <f>'summary-IS-corrected'!AV224</f>
        <v>0</v>
      </c>
      <c r="S225" s="98">
        <f>'summary-IS-corrected'!AW224</f>
        <v>0</v>
      </c>
      <c r="T225" s="98">
        <f>'summary-IS-corrected'!AX224</f>
        <v>4.1258672589275368E-5</v>
      </c>
      <c r="U225" s="98">
        <f>'summary-IS-corrected'!AY224</f>
        <v>1.8753942086034256E-5</v>
      </c>
      <c r="V225" s="98">
        <f>'summary-IS-corrected'!AZ224</f>
        <v>7.5015768344137011E-5</v>
      </c>
      <c r="W225" s="98">
        <f>'summary-IS-corrected'!BA224</f>
        <v>4.3509145639599475E-4</v>
      </c>
      <c r="X225" s="98">
        <f>'summary-IS-corrected'!BC224</f>
        <v>6.3763403092516457E-5</v>
      </c>
      <c r="Y225" s="98">
        <f>'summary-IS-corrected'!BD224</f>
        <v>3.0006307337654804E-5</v>
      </c>
      <c r="Z225" s="98">
        <f>'summary-IS-corrected'!BE224</f>
        <v>0</v>
      </c>
      <c r="AA225" s="98">
        <f>'summary-IS-corrected'!BF224</f>
        <v>7.5015768344137011E-5</v>
      </c>
      <c r="AB225" s="98">
        <f>'summary-IS-corrected'!BG224</f>
        <v>1.987917861119631E-4</v>
      </c>
      <c r="AC225" s="98">
        <f>'summary-IS-corrected'!BH224</f>
        <v>1.987917861119631E-4</v>
      </c>
      <c r="AD225" s="98">
        <f>'summary-IS-corrected'!BI224</f>
        <v>2.8881070812492753E-4</v>
      </c>
      <c r="AE225" s="98">
        <f>'summary-IS-corrected'!BJ224</f>
        <v>0</v>
      </c>
      <c r="AF225" s="98">
        <f>'summary-IS-corrected'!BK224</f>
        <v>1.0877286409899869E-4</v>
      </c>
      <c r="AG225" s="98">
        <f>'summary-IS-corrected'!BL224</f>
        <v>0</v>
      </c>
      <c r="AH225" s="98">
        <f>'summary-IS-corrected'!BM224</f>
        <v>0</v>
      </c>
    </row>
    <row r="226" spans="1:34" x14ac:dyDescent="0.2">
      <c r="A226">
        <f>'imported summary from web'!A225</f>
        <v>882.6</v>
      </c>
      <c r="B226" t="str">
        <f>'imported summary from web'!B225</f>
        <v>C45H85O13P</v>
      </c>
      <c r="C226" s="2" t="str">
        <f>'imported summary from web'!C225</f>
        <v>PI(36:1)</v>
      </c>
      <c r="D226" s="69"/>
      <c r="E226" s="237">
        <f>'summary-IS-corrected'!AL225</f>
        <v>5.2511037840895916E-5</v>
      </c>
      <c r="F226" s="237">
        <f>'summary-IS-corrected'!AM225</f>
        <v>0</v>
      </c>
      <c r="G226" s="237">
        <f>'summary-IS-corrected'!AN225</f>
        <v>0</v>
      </c>
      <c r="H226" s="237">
        <f>'summary-IS-corrected'!AO225</f>
        <v>0</v>
      </c>
      <c r="I226" s="237">
        <f>'summary-IS-corrected'!AP225</f>
        <v>0</v>
      </c>
      <c r="J226" s="98">
        <f>'summary-IS-corrected'!AQ225</f>
        <v>0</v>
      </c>
      <c r="K226" s="98">
        <f>'summary-IS-corrected'!BB225</f>
        <v>6.3763403092516511E-5</v>
      </c>
      <c r="L226" s="98">
        <f>'summary-IS-corrected'!BN225</f>
        <v>7.5015768344137255E-6</v>
      </c>
      <c r="M226" s="19">
        <f t="shared" si="3"/>
        <v>2.3754993308976744E-5</v>
      </c>
      <c r="N226" s="98">
        <f>'summary-IS-corrected'!AR225</f>
        <v>3.0006307337654807E-5</v>
      </c>
      <c r="O226" s="98">
        <f>'summary-IS-corrected'!AS225</f>
        <v>0</v>
      </c>
      <c r="P226" s="98">
        <f>'summary-IS-corrected'!AT225</f>
        <v>0</v>
      </c>
      <c r="Q226" s="98">
        <f>'summary-IS-corrected'!AU225</f>
        <v>0</v>
      </c>
      <c r="R226" s="98">
        <f>'summary-IS-corrected'!AV225</f>
        <v>0</v>
      </c>
      <c r="S226" s="98">
        <f>'summary-IS-corrected'!AW225</f>
        <v>0</v>
      </c>
      <c r="T226" s="98">
        <f>'summary-IS-corrected'!AX225</f>
        <v>0</v>
      </c>
      <c r="U226" s="98">
        <f>'summary-IS-corrected'!AY225</f>
        <v>0</v>
      </c>
      <c r="V226" s="98">
        <f>'summary-IS-corrected'!AZ225</f>
        <v>0</v>
      </c>
      <c r="W226" s="98">
        <f>'summary-IS-corrected'!BA225</f>
        <v>0</v>
      </c>
      <c r="X226" s="98">
        <f>'summary-IS-corrected'!BC225</f>
        <v>9.7520498847378134E-5</v>
      </c>
      <c r="Y226" s="98">
        <f>'summary-IS-corrected'!BD225</f>
        <v>2.8881070812492759E-4</v>
      </c>
      <c r="Z226" s="98">
        <f>'summary-IS-corrected'!BE225</f>
        <v>0</v>
      </c>
      <c r="AA226" s="98">
        <f>'summary-IS-corrected'!BF225</f>
        <v>0</v>
      </c>
      <c r="AB226" s="98">
        <f>'summary-IS-corrected'!BG225</f>
        <v>0</v>
      </c>
      <c r="AC226" s="98">
        <f>'summary-IS-corrected'!BH225</f>
        <v>0</v>
      </c>
      <c r="AD226" s="98">
        <f>'summary-IS-corrected'!BI225</f>
        <v>0</v>
      </c>
      <c r="AE226" s="98">
        <f>'summary-IS-corrected'!BJ225</f>
        <v>6.3763403092516511E-5</v>
      </c>
      <c r="AF226" s="98">
        <f>'summary-IS-corrected'!BK225</f>
        <v>3.4507253438303037E-4</v>
      </c>
      <c r="AG226" s="98">
        <f>'summary-IS-corrected'!BL225</f>
        <v>4.6884855215085646E-4</v>
      </c>
      <c r="AH226" s="98">
        <f>'summary-IS-corrected'!BM225</f>
        <v>0</v>
      </c>
    </row>
    <row r="227" spans="1:34" x14ac:dyDescent="0.2">
      <c r="A227">
        <f>'imported summary from web'!A226</f>
        <v>900.5</v>
      </c>
      <c r="B227" t="str">
        <f>'imported summary from web'!B226</f>
        <v>C47H79O13P</v>
      </c>
      <c r="C227" s="2" t="str">
        <f>'imported summary from web'!C226</f>
        <v>PI(38:6)</v>
      </c>
      <c r="D227" s="69"/>
      <c r="E227" s="237">
        <f>'summary-IS-corrected'!AL226</f>
        <v>2.1116938788874572E-3</v>
      </c>
      <c r="F227" s="237">
        <f>'summary-IS-corrected'!AM226</f>
        <v>3.3382016913140974E-3</v>
      </c>
      <c r="G227" s="237">
        <f>'summary-IS-corrected'!AN226</f>
        <v>3.0006307337654809E-3</v>
      </c>
      <c r="H227" s="237">
        <f>'summary-IS-corrected'!AO226</f>
        <v>2.5955455847071415E-3</v>
      </c>
      <c r="I227" s="237">
        <f>'summary-IS-corrected'!AP226</f>
        <v>1.3802901375321211E-3</v>
      </c>
      <c r="J227" s="98">
        <f>'summary-IS-corrected'!AQ226</f>
        <v>2.6630597762168644E-3</v>
      </c>
      <c r="K227" s="98">
        <f>'summary-IS-corrected'!BB226</f>
        <v>1.4252995985386035E-3</v>
      </c>
      <c r="L227" s="98">
        <f>'summary-IS-corrected'!BN226</f>
        <v>2.7418263329782085E-3</v>
      </c>
      <c r="M227" s="19">
        <f t="shared" si="3"/>
        <v>2.2767285692445586E-3</v>
      </c>
      <c r="N227" s="98">
        <f>'summary-IS-corrected'!AR226</f>
        <v>1.4815614247967062E-3</v>
      </c>
      <c r="O227" s="98">
        <f>'summary-IS-corrected'!AS226</f>
        <v>2.2467222619069042E-3</v>
      </c>
      <c r="P227" s="98">
        <f>'summary-IS-corrected'!AT226</f>
        <v>3.3607064218173391E-3</v>
      </c>
      <c r="Q227" s="98">
        <f>'summary-IS-corrected'!AU226</f>
        <v>2.933116542255758E-3</v>
      </c>
      <c r="R227" s="98">
        <f>'summary-IS-corrected'!AV226</f>
        <v>2.021674956874493E-3</v>
      </c>
      <c r="S227" s="98">
        <f>'summary-IS-corrected'!AW226</f>
        <v>2.4267601059328328E-3</v>
      </c>
      <c r="T227" s="98">
        <f>'summary-IS-corrected'!AX226</f>
        <v>2.8093405244879314E-3</v>
      </c>
      <c r="U227" s="98">
        <f>'summary-IS-corrected'!AY226</f>
        <v>1.9991702263712518E-3</v>
      </c>
      <c r="V227" s="98">
        <f>'summary-IS-corrected'!AZ226</f>
        <v>2.2017128009004221E-3</v>
      </c>
      <c r="W227" s="98">
        <f>'summary-IS-corrected'!BA226</f>
        <v>2.270352228935307E-2</v>
      </c>
      <c r="X227" s="98">
        <f>'summary-IS-corrected'!BC226</f>
        <v>2.5167790279457974E-3</v>
      </c>
      <c r="Y227" s="98">
        <f>'summary-IS-corrected'!BD226</f>
        <v>3.3382016913140974E-3</v>
      </c>
      <c r="Z227" s="98">
        <f>'summary-IS-corrected'!BE226</f>
        <v>1.4027948680353623E-3</v>
      </c>
      <c r="AA227" s="98">
        <f>'summary-IS-corrected'!BF226</f>
        <v>2.7418263329782085E-3</v>
      </c>
      <c r="AB227" s="98">
        <f>'summary-IS-corrected'!BG226</f>
        <v>2.0779367831325959E-3</v>
      </c>
      <c r="AC227" s="98">
        <f>'summary-IS-corrected'!BH226</f>
        <v>4.4521858512245327E-3</v>
      </c>
      <c r="AD227" s="98">
        <f>'summary-IS-corrected'!BI226</f>
        <v>1.2115046587578128E-3</v>
      </c>
      <c r="AE227" s="98">
        <f>'summary-IS-corrected'!BJ226</f>
        <v>2.5392837584490386E-3</v>
      </c>
      <c r="AF227" s="98">
        <f>'summary-IS-corrected'!BK226</f>
        <v>2.021674956874493E-3</v>
      </c>
      <c r="AG227" s="98">
        <f>'summary-IS-corrected'!BL226</f>
        <v>2.9668736380106197E-3</v>
      </c>
      <c r="AH227" s="98">
        <f>'summary-IS-corrected'!BM226</f>
        <v>2.4492648364360745E-3</v>
      </c>
    </row>
    <row r="228" spans="1:34" x14ac:dyDescent="0.2">
      <c r="A228">
        <f>'imported summary from web'!A227</f>
        <v>902.5</v>
      </c>
      <c r="B228" t="str">
        <f>'imported summary from web'!B227</f>
        <v>C47H81O13P</v>
      </c>
      <c r="C228" s="2" t="str">
        <f>'imported summary from web'!C227</f>
        <v>PI(38:5)</v>
      </c>
      <c r="D228" s="69"/>
      <c r="E228" s="237">
        <f>'summary-IS-corrected'!AL227</f>
        <v>5.5174097617112774E-3</v>
      </c>
      <c r="F228" s="237">
        <f>'summary-IS-corrected'!AM227</f>
        <v>5.2698577261756259E-3</v>
      </c>
      <c r="G228" s="237">
        <f>'summary-IS-corrected'!AN227</f>
        <v>6.8789459571573647E-3</v>
      </c>
      <c r="H228" s="237">
        <f>'summary-IS-corrected'!AO227</f>
        <v>6.4063466165893024E-3</v>
      </c>
      <c r="I228" s="237">
        <f>'summary-IS-corrected'!AP227</f>
        <v>5.6411857794791045E-3</v>
      </c>
      <c r="J228" s="98">
        <f>'summary-IS-corrected'!AQ227</f>
        <v>7.98167775181618E-3</v>
      </c>
      <c r="K228" s="98">
        <f>'summary-IS-corrected'!BB227</f>
        <v>4.1783782967684327E-3</v>
      </c>
      <c r="L228" s="98">
        <f>'summary-IS-corrected'!BN227</f>
        <v>6.3163276945763375E-3</v>
      </c>
      <c r="M228" s="19">
        <f t="shared" si="3"/>
        <v>6.1587945810536492E-3</v>
      </c>
      <c r="N228" s="98">
        <f>'summary-IS-corrected'!AR227</f>
        <v>3.7395360519552317E-3</v>
      </c>
      <c r="O228" s="98">
        <f>'summary-IS-corrected'!AS227</f>
        <v>6.4175989818409229E-3</v>
      </c>
      <c r="P228" s="98">
        <f>'summary-IS-corrected'!AT227</f>
        <v>4.0546022790006065E-3</v>
      </c>
      <c r="Q228" s="98">
        <f>'summary-IS-corrected'!AU227</f>
        <v>7.9029111950548354E-3</v>
      </c>
      <c r="R228" s="98">
        <f>'summary-IS-corrected'!AV227</f>
        <v>4.9998009601367327E-3</v>
      </c>
      <c r="S228" s="98">
        <f>'summary-IS-corrected'!AW227</f>
        <v>7.7678828120353888E-3</v>
      </c>
      <c r="T228" s="98">
        <f>'summary-IS-corrected'!AX227</f>
        <v>3.3119461723936498E-3</v>
      </c>
      <c r="U228" s="98">
        <f>'summary-IS-corrected'!AY227</f>
        <v>2.2317191082380766E-3</v>
      </c>
      <c r="V228" s="98">
        <f>'summary-IS-corrected'!AZ227</f>
        <v>2.9743752148450333E-3</v>
      </c>
      <c r="W228" s="98">
        <f>'summary-IS-corrected'!BA227</f>
        <v>6.9644639330696811E-2</v>
      </c>
      <c r="X228" s="98">
        <f>'summary-IS-corrected'!BC227</f>
        <v>8.1954726915969712E-3</v>
      </c>
      <c r="Y228" s="98">
        <f>'summary-IS-corrected'!BD227</f>
        <v>4.6397252720848754E-3</v>
      </c>
      <c r="Z228" s="98">
        <f>'summary-IS-corrected'!BE227</f>
        <v>7.0814885316865354E-3</v>
      </c>
      <c r="AA228" s="98">
        <f>'summary-IS-corrected'!BF227</f>
        <v>4.6059681763300142E-3</v>
      </c>
      <c r="AB228" s="98">
        <f>'summary-IS-corrected'!BG227</f>
        <v>4.9998009601367327E-3</v>
      </c>
      <c r="AC228" s="98">
        <f>'summary-IS-corrected'!BH227</f>
        <v>6.5188702691055082E-3</v>
      </c>
      <c r="AD228" s="98">
        <f>'summary-IS-corrected'!BI227</f>
        <v>5.011053325388354E-3</v>
      </c>
      <c r="AE228" s="98">
        <f>'summary-IS-corrected'!BJ227</f>
        <v>3.6382647646906459E-3</v>
      </c>
      <c r="AF228" s="98">
        <f>'summary-IS-corrected'!BK227</f>
        <v>6.3725895208344404E-3</v>
      </c>
      <c r="AG228" s="98">
        <f>'summary-IS-corrected'!BL227</f>
        <v>4.8535202118656657E-3</v>
      </c>
      <c r="AH228" s="98">
        <f>'summary-IS-corrected'!BM227</f>
        <v>5.1348293431561793E-3</v>
      </c>
    </row>
    <row r="229" spans="1:34" x14ac:dyDescent="0.2">
      <c r="A229">
        <f>'imported summary from web'!A228</f>
        <v>904.6</v>
      </c>
      <c r="B229" t="str">
        <f>'imported summary from web'!B228</f>
        <v>C47H83O13P</v>
      </c>
      <c r="C229" s="2" t="str">
        <f>'imported summary from web'!C228</f>
        <v>PI(38:4)</v>
      </c>
      <c r="D229" s="69"/>
      <c r="E229" s="237">
        <f>'summary-IS-corrected'!AL228</f>
        <v>1.3435324110434943E-2</v>
      </c>
      <c r="F229" s="237">
        <f>'summary-IS-corrected'!AM228</f>
        <v>1.258014435131178E-2</v>
      </c>
      <c r="G229" s="237">
        <f>'summary-IS-corrected'!AN228</f>
        <v>1.2681415638576365E-2</v>
      </c>
      <c r="H229" s="237">
        <f>'summary-IS-corrected'!AO228</f>
        <v>1.2568891986060161E-2</v>
      </c>
      <c r="I229" s="237">
        <f>'summary-IS-corrected'!AP228</f>
        <v>1.01271287264585E-2</v>
      </c>
      <c r="J229" s="98">
        <f>'summary-IS-corrected'!AQ228</f>
        <v>1.0442194953503875E-2</v>
      </c>
      <c r="K229" s="98">
        <f>'summary-IS-corrected'!BB228</f>
        <v>1.118485106011083E-2</v>
      </c>
      <c r="L229" s="98">
        <f>'summary-IS-corrected'!BN228</f>
        <v>1.0914794294071937E-2</v>
      </c>
      <c r="M229" s="19">
        <f t="shared" si="3"/>
        <v>1.0847280102562215E-2</v>
      </c>
      <c r="N229" s="98">
        <f>'summary-IS-corrected'!AR228</f>
        <v>7.7191225626117004E-3</v>
      </c>
      <c r="O229" s="98">
        <f>'summary-IS-corrected'!AS228</f>
        <v>9.0806587580577885E-3</v>
      </c>
      <c r="P229" s="98">
        <f>'summary-IS-corrected'!AT228</f>
        <v>9.2156871410772334E-3</v>
      </c>
      <c r="Q229" s="98">
        <f>'summary-IS-corrected'!AU228</f>
        <v>8.7430878005091712E-3</v>
      </c>
      <c r="R229" s="98">
        <f>'summary-IS-corrected'!AV228</f>
        <v>1.0667242258536287E-2</v>
      </c>
      <c r="S229" s="98">
        <f>'summary-IS-corrected'!AW228</f>
        <v>5.7274539130748627E-3</v>
      </c>
      <c r="T229" s="98">
        <f>'summary-IS-corrected'!AX228</f>
        <v>7.6628607363535975E-3</v>
      </c>
      <c r="U229" s="98">
        <f>'summary-IS-corrected'!AY228</f>
        <v>1.1612440939672411E-2</v>
      </c>
      <c r="V229" s="98">
        <f>'summary-IS-corrected'!AZ228</f>
        <v>7.3140374135533598E-3</v>
      </c>
      <c r="W229" s="98">
        <f>'summary-IS-corrected'!BA228</f>
        <v>0.13027988488326278</v>
      </c>
      <c r="X229" s="98">
        <f>'summary-IS-corrected'!BC228</f>
        <v>8.236731364186246E-3</v>
      </c>
      <c r="Y229" s="98">
        <f>'summary-IS-corrected'!BD228</f>
        <v>1.1657450400678894E-2</v>
      </c>
      <c r="Z229" s="98">
        <f>'summary-IS-corrected'!BE228</f>
        <v>7.1677566652822936E-3</v>
      </c>
      <c r="AA229" s="98">
        <f>'summary-IS-corrected'!BF228</f>
        <v>1.0712251719542768E-2</v>
      </c>
      <c r="AB229" s="98">
        <f>'summary-IS-corrected'!BG228</f>
        <v>8.6643212437478266E-3</v>
      </c>
      <c r="AC229" s="98">
        <f>'summary-IS-corrected'!BH228</f>
        <v>9.3619678893483022E-3</v>
      </c>
      <c r="AD229" s="98">
        <f>'summary-IS-corrected'!BI228</f>
        <v>7.5728418143406325E-3</v>
      </c>
      <c r="AE229" s="98">
        <f>'summary-IS-corrected'!BJ228</f>
        <v>1.1286122347375414E-2</v>
      </c>
      <c r="AF229" s="98">
        <f>'summary-IS-corrected'!BK228</f>
        <v>8.2142266336830052E-3</v>
      </c>
      <c r="AG229" s="98">
        <f>'summary-IS-corrected'!BL228</f>
        <v>1.5393235664216917E-2</v>
      </c>
      <c r="AH229" s="98">
        <f>'summary-IS-corrected'!BM228</f>
        <v>7.7866367541214229E-3</v>
      </c>
    </row>
    <row r="230" spans="1:34" x14ac:dyDescent="0.2">
      <c r="A230">
        <f>'imported summary from web'!A229</f>
        <v>906.6</v>
      </c>
      <c r="B230" t="str">
        <f>'imported summary from web'!B229</f>
        <v>C47H85O13P</v>
      </c>
      <c r="C230" s="2" t="str">
        <f>'imported summary from web'!C229</f>
        <v>PI(38:3)</v>
      </c>
      <c r="D230" s="69"/>
      <c r="E230" s="237">
        <f>'summary-IS-corrected'!AL229</f>
        <v>0</v>
      </c>
      <c r="F230" s="237">
        <f>'summary-IS-corrected'!AM229</f>
        <v>0</v>
      </c>
      <c r="G230" s="237">
        <f>'summary-IS-corrected'!AN229</f>
        <v>2.7755834287330702E-4</v>
      </c>
      <c r="H230" s="237">
        <f>'summary-IS-corrected'!AO229</f>
        <v>1.4252995985386037E-4</v>
      </c>
      <c r="I230" s="237">
        <f>'summary-IS-corrected'!AP229</f>
        <v>0</v>
      </c>
      <c r="J230" s="98">
        <f>'summary-IS-corrected'!AQ229</f>
        <v>9.0769079696405807E-4</v>
      </c>
      <c r="K230" s="98">
        <f>'summary-IS-corrected'!BB229</f>
        <v>1.4252995985386037E-4</v>
      </c>
      <c r="L230" s="98">
        <f>'summary-IS-corrected'!BN229</f>
        <v>2.5505361237006588E-4</v>
      </c>
      <c r="M230" s="19">
        <f t="shared" si="3"/>
        <v>4.3509145639599481E-4</v>
      </c>
      <c r="N230" s="98">
        <f>'summary-IS-corrected'!AR229</f>
        <v>2.3254888186682483E-4</v>
      </c>
      <c r="O230" s="98">
        <f>'summary-IS-corrected'!AS229</f>
        <v>8.6268133595757579E-4</v>
      </c>
      <c r="P230" s="98">
        <f>'summary-IS-corrected'!AT229</f>
        <v>0</v>
      </c>
      <c r="Q230" s="98">
        <f>'summary-IS-corrected'!AU229</f>
        <v>7.5015768344137066E-5</v>
      </c>
      <c r="R230" s="98">
        <f>'summary-IS-corrected'!AV229</f>
        <v>3.2256780387978924E-4</v>
      </c>
      <c r="S230" s="98">
        <f>'summary-IS-corrected'!AW229</f>
        <v>0</v>
      </c>
      <c r="T230" s="98">
        <f>'summary-IS-corrected'!AX229</f>
        <v>1.3127759460223982E-4</v>
      </c>
      <c r="U230" s="98">
        <f>'summary-IS-corrected'!AY229</f>
        <v>0</v>
      </c>
      <c r="V230" s="98">
        <f>'summary-IS-corrected'!AZ229</f>
        <v>4.2383909114437419E-4</v>
      </c>
      <c r="W230" s="98">
        <f>'summary-IS-corrected'!BA229</f>
        <v>3.7320344751208172E-3</v>
      </c>
      <c r="X230" s="98">
        <f>'summary-IS-corrected'!BC229</f>
        <v>0</v>
      </c>
      <c r="Y230" s="98">
        <f>'summary-IS-corrected'!BD229</f>
        <v>0</v>
      </c>
      <c r="Z230" s="98">
        <f>'summary-IS-corrected'!BE229</f>
        <v>5.2511037840895923E-5</v>
      </c>
      <c r="AA230" s="98">
        <f>'summary-IS-corrected'!BF229</f>
        <v>0</v>
      </c>
      <c r="AB230" s="98">
        <f>'summary-IS-corrected'!BG229</f>
        <v>0</v>
      </c>
      <c r="AC230" s="98">
        <f>'summary-IS-corrected'!BH229</f>
        <v>0</v>
      </c>
      <c r="AD230" s="98">
        <f>'summary-IS-corrected'!BI229</f>
        <v>0</v>
      </c>
      <c r="AE230" s="98">
        <f>'summary-IS-corrected'!BJ229</f>
        <v>8.8518606646081693E-4</v>
      </c>
      <c r="AF230" s="98">
        <f>'summary-IS-corrected'!BK229</f>
        <v>0</v>
      </c>
      <c r="AG230" s="98">
        <f>'summary-IS-corrected'!BL229</f>
        <v>0</v>
      </c>
      <c r="AH230" s="98">
        <f>'summary-IS-corrected'!BM229</f>
        <v>0</v>
      </c>
    </row>
    <row r="231" spans="1:34" x14ac:dyDescent="0.2">
      <c r="A231">
        <f>'imported summary from web'!A230</f>
        <v>908.6</v>
      </c>
      <c r="B231" t="str">
        <f>'imported summary from web'!B230</f>
        <v>C47H87O13P</v>
      </c>
      <c r="C231" s="2" t="str">
        <f>'imported summary from web'!C230</f>
        <v>PI(38:2)</v>
      </c>
      <c r="D231" s="69"/>
      <c r="E231" s="237">
        <f>'summary-IS-corrected'!AL230</f>
        <v>0</v>
      </c>
      <c r="F231" s="237">
        <f>'summary-IS-corrected'!AM230</f>
        <v>7.8766556761343867E-5</v>
      </c>
      <c r="G231" s="237">
        <f>'summary-IS-corrected'!AN230</f>
        <v>0</v>
      </c>
      <c r="H231" s="237">
        <f>'summary-IS-corrected'!AO230</f>
        <v>0</v>
      </c>
      <c r="I231" s="237">
        <f>'summary-IS-corrected'!AP230</f>
        <v>0</v>
      </c>
      <c r="J231" s="98">
        <f>'summary-IS-corrected'!AQ230</f>
        <v>0</v>
      </c>
      <c r="K231" s="98">
        <f>'summary-IS-corrected'!BB230</f>
        <v>0</v>
      </c>
      <c r="L231" s="98">
        <f>'summary-IS-corrected'!BN230</f>
        <v>0</v>
      </c>
      <c r="M231" s="19">
        <f t="shared" si="3"/>
        <v>0</v>
      </c>
      <c r="N231" s="98">
        <f>'summary-IS-corrected'!AR230</f>
        <v>0</v>
      </c>
      <c r="O231" s="98">
        <f>'summary-IS-corrected'!AS230</f>
        <v>0</v>
      </c>
      <c r="P231" s="98">
        <f>'summary-IS-corrected'!AT230</f>
        <v>1.3502838301944663E-4</v>
      </c>
      <c r="Q231" s="98">
        <f>'summary-IS-corrected'!AU230</f>
        <v>1.1252365251620548E-5</v>
      </c>
      <c r="R231" s="98">
        <f>'summary-IS-corrected'!AV230</f>
        <v>0</v>
      </c>
      <c r="S231" s="98">
        <f>'summary-IS-corrected'!AW230</f>
        <v>0</v>
      </c>
      <c r="T231" s="98">
        <f>'summary-IS-corrected'!AX230</f>
        <v>0</v>
      </c>
      <c r="U231" s="98">
        <f>'summary-IS-corrected'!AY230</f>
        <v>0</v>
      </c>
      <c r="V231" s="98">
        <f>'summary-IS-corrected'!AZ230</f>
        <v>0</v>
      </c>
      <c r="W231" s="98">
        <f>'summary-IS-corrected'!BA230</f>
        <v>3.6007568805185774E-4</v>
      </c>
      <c r="X231" s="98">
        <f>'summary-IS-corrected'!BC230</f>
        <v>0</v>
      </c>
      <c r="Y231" s="98">
        <f>'summary-IS-corrected'!BD230</f>
        <v>0</v>
      </c>
      <c r="Z231" s="98">
        <f>'summary-IS-corrected'!BE230</f>
        <v>0</v>
      </c>
      <c r="AA231" s="98">
        <f>'summary-IS-corrected'!BF230</f>
        <v>0</v>
      </c>
      <c r="AB231" s="98">
        <f>'summary-IS-corrected'!BG230</f>
        <v>0</v>
      </c>
      <c r="AC231" s="98">
        <f>'summary-IS-corrected'!BH230</f>
        <v>0</v>
      </c>
      <c r="AD231" s="98">
        <f>'summary-IS-corrected'!BI230</f>
        <v>0</v>
      </c>
      <c r="AE231" s="98">
        <f>'summary-IS-corrected'!BJ230</f>
        <v>4.5009461006482204E-5</v>
      </c>
      <c r="AF231" s="98">
        <f>'summary-IS-corrected'!BK230</f>
        <v>0</v>
      </c>
      <c r="AG231" s="98">
        <f>'summary-IS-corrected'!BL230</f>
        <v>0</v>
      </c>
      <c r="AH231" s="98">
        <f>'summary-IS-corrected'!BM230</f>
        <v>3.3757095754861663E-5</v>
      </c>
    </row>
    <row r="232" spans="1:34" x14ac:dyDescent="0.2">
      <c r="A232">
        <f>'imported summary from web'!A231</f>
        <v>910.6</v>
      </c>
      <c r="B232" t="str">
        <f>'imported summary from web'!B231</f>
        <v>C47H89O13P</v>
      </c>
      <c r="C232" s="2" t="str">
        <f>'imported summary from web'!C231</f>
        <v>PI(38:1)</v>
      </c>
      <c r="D232" s="69"/>
      <c r="E232" s="237">
        <f>'summary-IS-corrected'!AL231</f>
        <v>0</v>
      </c>
      <c r="F232" s="237">
        <f>'summary-IS-corrected'!AM231</f>
        <v>2.7755834287330696E-4</v>
      </c>
      <c r="G232" s="237">
        <f>'summary-IS-corrected'!AN231</f>
        <v>0</v>
      </c>
      <c r="H232" s="237">
        <f>'summary-IS-corrected'!AO231</f>
        <v>5.2511037840895909E-5</v>
      </c>
      <c r="I232" s="237">
        <f>'summary-IS-corrected'!AP231</f>
        <v>7.5015768344137025E-5</v>
      </c>
      <c r="J232" s="98">
        <f>'summary-IS-corrected'!AQ231</f>
        <v>0</v>
      </c>
      <c r="K232" s="98">
        <f>'summary-IS-corrected'!BB231</f>
        <v>0</v>
      </c>
      <c r="L232" s="98">
        <f>'summary-IS-corrected'!BN231</f>
        <v>0</v>
      </c>
      <c r="M232" s="19">
        <f t="shared" si="3"/>
        <v>0</v>
      </c>
      <c r="N232" s="98">
        <f>'summary-IS-corrected'!AR231</f>
        <v>0</v>
      </c>
      <c r="O232" s="98">
        <f>'summary-IS-corrected'!AS231</f>
        <v>1.8753942086034253E-5</v>
      </c>
      <c r="P232" s="98">
        <f>'summary-IS-corrected'!AT231</f>
        <v>0</v>
      </c>
      <c r="Q232" s="98">
        <f>'summary-IS-corrected'!AU231</f>
        <v>0</v>
      </c>
      <c r="R232" s="98">
        <f>'summary-IS-corrected'!AV231</f>
        <v>0</v>
      </c>
      <c r="S232" s="98">
        <f>'summary-IS-corrected'!AW231</f>
        <v>0</v>
      </c>
      <c r="T232" s="98">
        <f>'summary-IS-corrected'!AX231</f>
        <v>0</v>
      </c>
      <c r="U232" s="98">
        <f>'summary-IS-corrected'!AY231</f>
        <v>0</v>
      </c>
      <c r="V232" s="98">
        <f>'summary-IS-corrected'!AZ231</f>
        <v>0</v>
      </c>
      <c r="W232" s="98">
        <f>'summary-IS-corrected'!BA231</f>
        <v>0</v>
      </c>
      <c r="X232" s="98">
        <f>'summary-IS-corrected'!BC231</f>
        <v>6.3763403092516457E-5</v>
      </c>
      <c r="Y232" s="98">
        <f>'summary-IS-corrected'!BD231</f>
        <v>0</v>
      </c>
      <c r="Z232" s="98">
        <f>'summary-IS-corrected'!BE231</f>
        <v>0</v>
      </c>
      <c r="AA232" s="98">
        <f>'summary-IS-corrected'!BF231</f>
        <v>0</v>
      </c>
      <c r="AB232" s="98">
        <f>'summary-IS-corrected'!BG231</f>
        <v>0</v>
      </c>
      <c r="AC232" s="98">
        <f>'summary-IS-corrected'!BH231</f>
        <v>1.9879178611196315E-4</v>
      </c>
      <c r="AD232" s="98">
        <f>'summary-IS-corrected'!BI231</f>
        <v>0</v>
      </c>
      <c r="AE232" s="98">
        <f>'summary-IS-corrected'!BJ231</f>
        <v>1.8753942086034253E-5</v>
      </c>
      <c r="AF232" s="98">
        <f>'summary-IS-corrected'!BK231</f>
        <v>0</v>
      </c>
      <c r="AG232" s="98">
        <f>'summary-IS-corrected'!BL231</f>
        <v>3.1131543862816867E-4</v>
      </c>
      <c r="AH232" s="98">
        <f>'summary-IS-corrected'!BM231</f>
        <v>0</v>
      </c>
    </row>
    <row r="233" spans="1:34" x14ac:dyDescent="0.2">
      <c r="A233">
        <f>'imported summary from web'!A232</f>
        <v>912.6</v>
      </c>
      <c r="B233" t="str">
        <f>'imported summary from web'!B232</f>
        <v>C47H91O13P</v>
      </c>
      <c r="C233" s="2" t="str">
        <f>'imported summary from web'!C232</f>
        <v>PI(38:0)</v>
      </c>
      <c r="D233" s="69"/>
      <c r="E233" s="237">
        <f>'summary-IS-corrected'!AL232</f>
        <v>3.5257411121744403E-4</v>
      </c>
      <c r="F233" s="237">
        <f>'summary-IS-corrected'!AM232</f>
        <v>0</v>
      </c>
      <c r="G233" s="237">
        <f>'summary-IS-corrected'!AN232</f>
        <v>1.3877917143665351E-4</v>
      </c>
      <c r="H233" s="237">
        <f>'summary-IS-corrected'!AO232</f>
        <v>6.0012614675309628E-5</v>
      </c>
      <c r="I233" s="237">
        <f>'summary-IS-corrected'!AP232</f>
        <v>1.9504099769475627E-4</v>
      </c>
      <c r="J233" s="98">
        <f>'summary-IS-corrected'!AQ232</f>
        <v>2.0629336294637681E-4</v>
      </c>
      <c r="K233" s="98">
        <f>'summary-IS-corrected'!BB232</f>
        <v>4.876024942368906E-5</v>
      </c>
      <c r="L233" s="98">
        <f>'summary-IS-corrected'!BN232</f>
        <v>7.9141635603064558E-4</v>
      </c>
      <c r="M233" s="19">
        <f t="shared" si="3"/>
        <v>3.4882332280023717E-4</v>
      </c>
      <c r="N233" s="98">
        <f>'summary-IS-corrected'!AR232</f>
        <v>4.876024942368906E-5</v>
      </c>
      <c r="O233" s="98">
        <f>'summary-IS-corrected'!AS232</f>
        <v>3.7507884172068458E-6</v>
      </c>
      <c r="P233" s="98">
        <f>'summary-IS-corrected'!AT232</f>
        <v>3.0756465021096187E-4</v>
      </c>
      <c r="Q233" s="98">
        <f>'summary-IS-corrected'!AU232</f>
        <v>3.3006938071420295E-4</v>
      </c>
      <c r="R233" s="98">
        <f>'summary-IS-corrected'!AV232</f>
        <v>2.963122849593413E-4</v>
      </c>
      <c r="S233" s="98">
        <f>'summary-IS-corrected'!AW232</f>
        <v>1.5003153668827407E-5</v>
      </c>
      <c r="T233" s="98">
        <f>'summary-IS-corrected'!AX232</f>
        <v>6.0012614675309628E-5</v>
      </c>
      <c r="U233" s="98">
        <f>'summary-IS-corrected'!AY232</f>
        <v>6.0012614675309628E-5</v>
      </c>
      <c r="V233" s="98">
        <f>'summary-IS-corrected'!AZ232</f>
        <v>2.6255518920447961E-5</v>
      </c>
      <c r="W233" s="98">
        <f>'summary-IS-corrected'!BA232</f>
        <v>1.9504099769475627E-4</v>
      </c>
      <c r="X233" s="98">
        <f>'summary-IS-corrected'!BC232</f>
        <v>4.876024942368906E-5</v>
      </c>
      <c r="Y233" s="98">
        <f>'summary-IS-corrected'!BD232</f>
        <v>2.8505991970772068E-4</v>
      </c>
      <c r="Z233" s="98">
        <f>'summary-IS-corrected'!BE232</f>
        <v>3.1881701546258238E-4</v>
      </c>
      <c r="AA233" s="98">
        <f>'summary-IS-corrected'!BF232</f>
        <v>7.1264979926930169E-5</v>
      </c>
      <c r="AB233" s="98">
        <f>'summary-IS-corrected'!BG232</f>
        <v>3.3006938071420295E-4</v>
      </c>
      <c r="AC233" s="98">
        <f>'summary-IS-corrected'!BH232</f>
        <v>2.175457281979974E-4</v>
      </c>
      <c r="AD233" s="98">
        <f>'summary-IS-corrected'!BI232</f>
        <v>8.2517345178550737E-5</v>
      </c>
      <c r="AE233" s="98">
        <f>'summary-IS-corrected'!BJ232</f>
        <v>1.2752680618503291E-4</v>
      </c>
      <c r="AF233" s="98">
        <f>'summary-IS-corrected'!BK232</f>
        <v>1.6128390193989459E-4</v>
      </c>
      <c r="AG233" s="98">
        <f>'summary-IS-corrected'!BL232</f>
        <v>2.175457281979974E-4</v>
      </c>
      <c r="AH233" s="98">
        <f>'summary-IS-corrected'!BM232</f>
        <v>4.876024942368906E-5</v>
      </c>
    </row>
    <row r="234" spans="1:34" x14ac:dyDescent="0.2">
      <c r="A234">
        <f>'imported summary from web'!A233</f>
        <v>924.5</v>
      </c>
      <c r="B234" t="str">
        <f>'imported summary from web'!B233</f>
        <v>C49H79O13P</v>
      </c>
      <c r="C234" s="2" t="str">
        <f>'imported summary from web'!C233</f>
        <v>PI(40:8)</v>
      </c>
      <c r="D234" s="69"/>
      <c r="E234" s="237">
        <f>'summary-IS-corrected'!AL233</f>
        <v>2.663059776216864E-4</v>
      </c>
      <c r="F234" s="237">
        <f>'summary-IS-corrected'!AM233</f>
        <v>1.4252995985386034E-4</v>
      </c>
      <c r="G234" s="237">
        <f>'summary-IS-corrected'!AN233</f>
        <v>2.8881070812492759E-4</v>
      </c>
      <c r="H234" s="237">
        <f>'summary-IS-corrected'!AO233</f>
        <v>0</v>
      </c>
      <c r="I234" s="237">
        <f>'summary-IS-corrected'!AP233</f>
        <v>9.752049884737812E-5</v>
      </c>
      <c r="J234" s="98">
        <f>'summary-IS-corrected'!AQ233</f>
        <v>2.5505361237006588E-4</v>
      </c>
      <c r="K234" s="98">
        <f>'summary-IS-corrected'!BB233</f>
        <v>7.5015768344137039E-5</v>
      </c>
      <c r="L234" s="98">
        <f>'summary-IS-corrected'!BN233</f>
        <v>0</v>
      </c>
      <c r="M234" s="19">
        <f t="shared" si="3"/>
        <v>1.1002312690473429E-4</v>
      </c>
      <c r="N234" s="98">
        <f>'summary-IS-corrected'!AR233</f>
        <v>1.2002522935061926E-4</v>
      </c>
      <c r="O234" s="98">
        <f>'summary-IS-corrected'!AS233</f>
        <v>1.2002522935061926E-4</v>
      </c>
      <c r="P234" s="98">
        <f>'summary-IS-corrected'!AT233</f>
        <v>1.7628705560872201E-4</v>
      </c>
      <c r="Q234" s="98">
        <f>'summary-IS-corrected'!AU233</f>
        <v>6.3763403092516471E-5</v>
      </c>
      <c r="R234" s="98">
        <f>'summary-IS-corrected'!AV233</f>
        <v>5.2511037840895909E-5</v>
      </c>
      <c r="S234" s="98">
        <f>'summary-IS-corrected'!AW233</f>
        <v>1.5378232510548088E-4</v>
      </c>
      <c r="T234" s="98">
        <f>'summary-IS-corrected'!AX233</f>
        <v>4.1258672589275368E-5</v>
      </c>
      <c r="U234" s="98">
        <f>'summary-IS-corrected'!AY233</f>
        <v>0</v>
      </c>
      <c r="V234" s="98">
        <f>'summary-IS-corrected'!AZ233</f>
        <v>1.1102333714932281E-3</v>
      </c>
      <c r="W234" s="98">
        <f>'summary-IS-corrected'!BA233</f>
        <v>1.740365825583979E-3</v>
      </c>
      <c r="X234" s="98">
        <f>'summary-IS-corrected'!BC233</f>
        <v>0</v>
      </c>
      <c r="Y234" s="98">
        <f>'summary-IS-corrected'!BD233</f>
        <v>0</v>
      </c>
      <c r="Z234" s="98">
        <f>'summary-IS-corrected'!BE233</f>
        <v>3.4507253438303032E-4</v>
      </c>
      <c r="AA234" s="98">
        <f>'summary-IS-corrected'!BF233</f>
        <v>7.5015768344137052E-6</v>
      </c>
      <c r="AB234" s="98">
        <f>'summary-IS-corrected'!BG233</f>
        <v>0</v>
      </c>
      <c r="AC234" s="98">
        <f>'summary-IS-corrected'!BH233</f>
        <v>7.5015768344137039E-5</v>
      </c>
      <c r="AD234" s="98">
        <f>'summary-IS-corrected'!BI233</f>
        <v>3.3382016913140975E-4</v>
      </c>
      <c r="AE234" s="98">
        <f>'summary-IS-corrected'!BJ233</f>
        <v>0</v>
      </c>
      <c r="AF234" s="98">
        <f>'summary-IS-corrected'!BK233</f>
        <v>2.663059776216864E-4</v>
      </c>
      <c r="AG234" s="98">
        <f>'summary-IS-corrected'!BL233</f>
        <v>1.6503469035710147E-4</v>
      </c>
      <c r="AH234" s="98">
        <f>'summary-IS-corrected'!BM233</f>
        <v>0</v>
      </c>
    </row>
    <row r="235" spans="1:34" x14ac:dyDescent="0.2">
      <c r="A235">
        <f>'imported summary from web'!A234</f>
        <v>926.5</v>
      </c>
      <c r="B235" t="str">
        <f>'imported summary from web'!B234</f>
        <v>C49H81O13P</v>
      </c>
      <c r="C235" s="2" t="str">
        <f>'imported summary from web'!C234</f>
        <v>PI(40:7)</v>
      </c>
      <c r="D235" s="69"/>
      <c r="E235" s="237">
        <f>'summary-IS-corrected'!AL234</f>
        <v>8.5893054754036899E-4</v>
      </c>
      <c r="F235" s="237">
        <f>'summary-IS-corrected'!AM234</f>
        <v>1.5678295583924637E-3</v>
      </c>
      <c r="G235" s="237">
        <f>'summary-IS-corrected'!AN234</f>
        <v>9.7145420005657446E-4</v>
      </c>
      <c r="H235" s="237">
        <f>'summary-IS-corrected'!AO234</f>
        <v>1.3877917143665351E-3</v>
      </c>
      <c r="I235" s="237">
        <f>'summary-IS-corrected'!AP234</f>
        <v>1.5115677321343611E-3</v>
      </c>
      <c r="J235" s="98">
        <f>'summary-IS-corrected'!AQ234</f>
        <v>1.5228200973859817E-3</v>
      </c>
      <c r="K235" s="98">
        <f>'summary-IS-corrected'!BB234</f>
        <v>1.207753870340606E-3</v>
      </c>
      <c r="L235" s="98">
        <f>'summary-IS-corrected'!BN234</f>
        <v>6.0012614675309631E-4</v>
      </c>
      <c r="M235" s="19">
        <f t="shared" si="3"/>
        <v>1.1102333714932281E-3</v>
      </c>
      <c r="N235" s="98">
        <f>'summary-IS-corrected'!AR234</f>
        <v>1.3090251576051912E-3</v>
      </c>
      <c r="O235" s="98">
        <f>'summary-IS-corrected'!AS234</f>
        <v>4.5384539848202903E-4</v>
      </c>
      <c r="P235" s="98">
        <f>'summary-IS-corrected'!AT234</f>
        <v>1.3540346186116734E-3</v>
      </c>
      <c r="Q235" s="98">
        <f>'summary-IS-corrected'!AU234</f>
        <v>2.2654762039929382E-3</v>
      </c>
      <c r="R235" s="98">
        <f>'summary-IS-corrected'!AV234</f>
        <v>1.320277522856812E-3</v>
      </c>
      <c r="S235" s="98">
        <f>'summary-IS-corrected'!AW234</f>
        <v>1.3990440796181555E-3</v>
      </c>
      <c r="T235" s="98">
        <f>'summary-IS-corrected'!AX234</f>
        <v>1.1965015050889858E-3</v>
      </c>
      <c r="U235" s="98">
        <f>'summary-IS-corrected'!AY234</f>
        <v>1.2302586008438472E-3</v>
      </c>
      <c r="V235" s="98">
        <f>'summary-IS-corrected'!AZ234</f>
        <v>1.6015866541473256E-3</v>
      </c>
      <c r="W235" s="98">
        <f>'summary-IS-corrected'!BA234</f>
        <v>1.509317259084037E-2</v>
      </c>
      <c r="X235" s="98">
        <f>'summary-IS-corrected'!BC234</f>
        <v>9.3769710430171302E-4</v>
      </c>
      <c r="Y235" s="98">
        <f>'summary-IS-corrected'!BD234</f>
        <v>6.5638797301119909E-4</v>
      </c>
      <c r="Z235" s="98">
        <f>'summary-IS-corrected'!BE234</f>
        <v>7.2390216452092229E-4</v>
      </c>
      <c r="AA235" s="98">
        <f>'summary-IS-corrected'!BF234</f>
        <v>7.9141635603064569E-4</v>
      </c>
      <c r="AB235" s="98">
        <f>'summary-IS-corrected'!BG234</f>
        <v>1.320277522856812E-3</v>
      </c>
      <c r="AC235" s="98">
        <f>'summary-IS-corrected'!BH234</f>
        <v>1.8491386896829776E-3</v>
      </c>
      <c r="AD235" s="98">
        <f>'summary-IS-corrected'!BI234</f>
        <v>8.9268764329523064E-4</v>
      </c>
      <c r="AE235" s="98">
        <f>'summary-IS-corrected'!BJ234</f>
        <v>8.4767818228874848E-4</v>
      </c>
      <c r="AF235" s="98">
        <f>'summary-IS-corrected'!BK234</f>
        <v>1.2640156965987089E-3</v>
      </c>
      <c r="AG235" s="98">
        <f>'summary-IS-corrected'!BL234</f>
        <v>1.0952302178244006E-3</v>
      </c>
      <c r="AH235" s="98">
        <f>'summary-IS-corrected'!BM234</f>
        <v>2.2204667429864561E-3</v>
      </c>
    </row>
    <row r="236" spans="1:34" x14ac:dyDescent="0.2">
      <c r="A236">
        <f>'imported summary from web'!A235</f>
        <v>928.6</v>
      </c>
      <c r="B236" t="str">
        <f>'imported summary from web'!B235</f>
        <v>C49H83O13P</v>
      </c>
      <c r="C236" s="2" t="str">
        <f>'imported summary from web'!C235</f>
        <v>PI(40:6)</v>
      </c>
      <c r="D236" s="69"/>
      <c r="E236" s="237">
        <f>'summary-IS-corrected'!AL235</f>
        <v>2.4717695669393149E-3</v>
      </c>
      <c r="F236" s="237">
        <f>'summary-IS-corrected'!AM235</f>
        <v>3.7207821098691964E-3</v>
      </c>
      <c r="G236" s="237">
        <f>'summary-IS-corrected'!AN235</f>
        <v>2.3817506449263504E-3</v>
      </c>
      <c r="H236" s="237">
        <f>'summary-IS-corrected'!AO235</f>
        <v>3.4057158828238207E-3</v>
      </c>
      <c r="I236" s="237">
        <f>'summary-IS-corrected'!AP235</f>
        <v>2.5842932194555207E-3</v>
      </c>
      <c r="J236" s="98">
        <f>'summary-IS-corrected'!AQ235</f>
        <v>3.6645202836110939E-3</v>
      </c>
      <c r="K236" s="98">
        <f>'summary-IS-corrected'!BB235</f>
        <v>2.3479935491714891E-3</v>
      </c>
      <c r="L236" s="98">
        <f>'summary-IS-corrected'!BN235</f>
        <v>2.4830219321909353E-3</v>
      </c>
      <c r="M236" s="19">
        <f t="shared" si="3"/>
        <v>2.8318452549911731E-3</v>
      </c>
      <c r="N236" s="98">
        <f>'summary-IS-corrected'!AR235</f>
        <v>2.4155077406812124E-3</v>
      </c>
      <c r="O236" s="98">
        <f>'summary-IS-corrected'!AS235</f>
        <v>2.1004415136358368E-3</v>
      </c>
      <c r="P236" s="98">
        <f>'summary-IS-corrected'!AT235</f>
        <v>2.6405550457136232E-3</v>
      </c>
      <c r="Q236" s="98">
        <f>'summary-IS-corrected'!AU235</f>
        <v>1.9654131306163902E-3</v>
      </c>
      <c r="R236" s="98">
        <f>'summary-IS-corrected'!AV235</f>
        <v>2.7080692372233464E-3</v>
      </c>
      <c r="S236" s="98">
        <f>'summary-IS-corrected'!AW235</f>
        <v>1.0314668147318842E-3</v>
      </c>
      <c r="T236" s="98">
        <f>'summary-IS-corrected'!AX235</f>
        <v>2.6630597762168644E-3</v>
      </c>
      <c r="U236" s="98">
        <f>'summary-IS-corrected'!AY235</f>
        <v>1.8078800170937021E-3</v>
      </c>
      <c r="V236" s="98">
        <f>'summary-IS-corrected'!AZ235</f>
        <v>2.0891891483842163E-3</v>
      </c>
      <c r="W236" s="98">
        <f>'summary-IS-corrected'!BA235</f>
        <v>3.7387858942717893E-2</v>
      </c>
      <c r="X236" s="98">
        <f>'summary-IS-corrected'!BC235</f>
        <v>1.312775946022398E-3</v>
      </c>
      <c r="Y236" s="98">
        <f>'summary-IS-corrected'!BD235</f>
        <v>3.5407442658432677E-3</v>
      </c>
      <c r="Z236" s="98">
        <f>'summary-IS-corrected'!BE235</f>
        <v>6.8264349193164682E-4</v>
      </c>
      <c r="AA236" s="98">
        <f>'summary-IS-corrected'!BF235</f>
        <v>3.8333057623854022E-3</v>
      </c>
      <c r="AB236" s="98">
        <f>'summary-IS-corrected'!BG235</f>
        <v>2.2354698966552829E-3</v>
      </c>
      <c r="AC236" s="98">
        <f>'summary-IS-corrected'!BH235</f>
        <v>1.8528894781001846E-3</v>
      </c>
      <c r="AD236" s="98">
        <f>'summary-IS-corrected'!BI235</f>
        <v>1.5265708858031883E-3</v>
      </c>
      <c r="AE236" s="98">
        <f>'summary-IS-corrected'!BJ235</f>
        <v>3.4957348048367852E-3</v>
      </c>
      <c r="AF236" s="98">
        <f>'summary-IS-corrected'!BK235</f>
        <v>2.0666844178809747E-3</v>
      </c>
      <c r="AG236" s="98">
        <f>'summary-IS-corrected'!BL235</f>
        <v>3.4507253438303032E-3</v>
      </c>
      <c r="AH236" s="98">
        <f>'summary-IS-corrected'!BM235</f>
        <v>3.225678038797892E-3</v>
      </c>
    </row>
    <row r="237" spans="1:34" x14ac:dyDescent="0.2">
      <c r="A237">
        <f>'imported summary from web'!A236</f>
        <v>930.6</v>
      </c>
      <c r="B237" t="str">
        <f>'imported summary from web'!B236</f>
        <v>C49H85O13P</v>
      </c>
      <c r="C237" s="2" t="str">
        <f>'imported summary from web'!C236</f>
        <v>PI(40:5)</v>
      </c>
      <c r="D237" s="69"/>
      <c r="E237" s="237">
        <f>'summary-IS-corrected'!AL236</f>
        <v>9.1894316221567858E-4</v>
      </c>
      <c r="F237" s="237">
        <f>'summary-IS-corrected'!AM236</f>
        <v>1.087728640989987E-4</v>
      </c>
      <c r="G237" s="237">
        <f>'summary-IS-corrected'!AN236</f>
        <v>1.7628705560872201E-4</v>
      </c>
      <c r="H237" s="237">
        <f>'summary-IS-corrected'!AO236</f>
        <v>6.3763403092516457E-5</v>
      </c>
      <c r="I237" s="237">
        <f>'summary-IS-corrected'!AP236</f>
        <v>8.6268133595757566E-5</v>
      </c>
      <c r="J237" s="98">
        <f>'summary-IS-corrected'!AQ236</f>
        <v>1.087728640989987E-4</v>
      </c>
      <c r="K237" s="98">
        <f>'summary-IS-corrected'!BB236</f>
        <v>2.4380124711844534E-4</v>
      </c>
      <c r="L237" s="98">
        <f>'summary-IS-corrected'!BN236</f>
        <v>6.9389585718326755E-4</v>
      </c>
      <c r="M237" s="19">
        <f t="shared" si="3"/>
        <v>3.4882332280023717E-4</v>
      </c>
      <c r="N237" s="98">
        <f>'summary-IS-corrected'!AR236</f>
        <v>0</v>
      </c>
      <c r="O237" s="98">
        <f>'summary-IS-corrected'!AS236</f>
        <v>2.2129651661520423E-4</v>
      </c>
      <c r="P237" s="98">
        <f>'summary-IS-corrected'!AT236</f>
        <v>0</v>
      </c>
      <c r="Q237" s="98">
        <f>'summary-IS-corrected'!AU236</f>
        <v>9.7520498847378134E-5</v>
      </c>
      <c r="R237" s="98">
        <f>'summary-IS-corrected'!AV236</f>
        <v>0</v>
      </c>
      <c r="S237" s="98">
        <f>'summary-IS-corrected'!AW236</f>
        <v>3.7882963013789197E-4</v>
      </c>
      <c r="T237" s="98">
        <f>'summary-IS-corrected'!AX236</f>
        <v>1.312775946022398E-4</v>
      </c>
      <c r="U237" s="98">
        <f>'summary-IS-corrected'!AY236</f>
        <v>3.5632489963465089E-4</v>
      </c>
      <c r="V237" s="98">
        <f>'summary-IS-corrected'!AZ236</f>
        <v>3.7882963013789197E-4</v>
      </c>
      <c r="W237" s="98">
        <f>'summary-IS-corrected'!BA236</f>
        <v>3.1469114820365483E-3</v>
      </c>
      <c r="X237" s="98">
        <f>'summary-IS-corrected'!BC236</f>
        <v>2.8881070812492753E-4</v>
      </c>
      <c r="Y237" s="98">
        <f>'summary-IS-corrected'!BD236</f>
        <v>3.7882963013789197E-4</v>
      </c>
      <c r="Z237" s="98">
        <f>'summary-IS-corrected'!BE236</f>
        <v>3.4507253438303032E-4</v>
      </c>
      <c r="AA237" s="98">
        <f>'summary-IS-corrected'!BF236</f>
        <v>1.087728640989987E-4</v>
      </c>
      <c r="AB237" s="98">
        <f>'summary-IS-corrected'!BG236</f>
        <v>0</v>
      </c>
      <c r="AC237" s="98">
        <f>'summary-IS-corrected'!BH236</f>
        <v>2.2129651661520423E-4</v>
      </c>
      <c r="AD237" s="98">
        <f>'summary-IS-corrected'!BI236</f>
        <v>7.9516714444785239E-4</v>
      </c>
      <c r="AE237" s="98">
        <f>'summary-IS-corrected'!BJ236</f>
        <v>4.1258672589275368E-5</v>
      </c>
      <c r="AF237" s="98">
        <f>'summary-IS-corrected'!BK236</f>
        <v>8.6268133595757566E-5</v>
      </c>
      <c r="AG237" s="98">
        <f>'summary-IS-corrected'!BL236</f>
        <v>2.8881070812492753E-4</v>
      </c>
      <c r="AH237" s="98">
        <f>'summary-IS-corrected'!BM236</f>
        <v>0</v>
      </c>
    </row>
    <row r="238" spans="1:34" x14ac:dyDescent="0.2">
      <c r="A238">
        <f>'imported summary from web'!A237</f>
        <v>932.6</v>
      </c>
      <c r="B238" t="str">
        <f>'imported summary from web'!B237</f>
        <v>C49H87O13P</v>
      </c>
      <c r="C238" s="2" t="str">
        <f>'imported summary from web'!C237</f>
        <v>PI(40:4)</v>
      </c>
      <c r="D238" s="69"/>
      <c r="E238" s="237">
        <f>'summary-IS-corrected'!AL237</f>
        <v>0</v>
      </c>
      <c r="F238" s="237">
        <f>'summary-IS-corrected'!AM237</f>
        <v>0</v>
      </c>
      <c r="G238" s="237">
        <f>'summary-IS-corrected'!AN237</f>
        <v>2.2504730503241095E-5</v>
      </c>
      <c r="H238" s="237">
        <f>'summary-IS-corrected'!AO237</f>
        <v>1.1252365251620554E-5</v>
      </c>
      <c r="I238" s="237">
        <f>'summary-IS-corrected'!AP237</f>
        <v>1.0127128726458498E-4</v>
      </c>
      <c r="J238" s="98">
        <f>'summary-IS-corrected'!AQ237</f>
        <v>0</v>
      </c>
      <c r="K238" s="98">
        <f>'summary-IS-corrected'!BB237</f>
        <v>1.2377601776782611E-4</v>
      </c>
      <c r="L238" s="98">
        <f>'summary-IS-corrected'!BN237</f>
        <v>0</v>
      </c>
      <c r="M238" s="19">
        <f t="shared" si="3"/>
        <v>4.1258672589275368E-5</v>
      </c>
      <c r="N238" s="98">
        <f>'summary-IS-corrected'!AR237</f>
        <v>7.8766556761343895E-5</v>
      </c>
      <c r="O238" s="98">
        <f>'summary-IS-corrected'!AS237</f>
        <v>0</v>
      </c>
      <c r="P238" s="98">
        <f>'summary-IS-corrected'!AT237</f>
        <v>4.5009461006482218E-5</v>
      </c>
      <c r="Q238" s="98">
        <f>'summary-IS-corrected'!AU237</f>
        <v>9.0018922012964408E-5</v>
      </c>
      <c r="R238" s="98">
        <f>'summary-IS-corrected'!AV237</f>
        <v>1.1252365251620552E-4</v>
      </c>
      <c r="S238" s="98">
        <f>'summary-IS-corrected'!AW237</f>
        <v>0</v>
      </c>
      <c r="T238" s="98">
        <f>'summary-IS-corrected'!AX237</f>
        <v>0</v>
      </c>
      <c r="U238" s="98">
        <f>'summary-IS-corrected'!AY237</f>
        <v>0</v>
      </c>
      <c r="V238" s="98">
        <f>'summary-IS-corrected'!AZ237</f>
        <v>0</v>
      </c>
      <c r="W238" s="98">
        <f>'summary-IS-corrected'!BA237</f>
        <v>3.1506622704537552E-4</v>
      </c>
      <c r="X238" s="98">
        <f>'summary-IS-corrected'!BC237</f>
        <v>0</v>
      </c>
      <c r="Y238" s="98">
        <f>'summary-IS-corrected'!BD237</f>
        <v>4.5009461006482218E-5</v>
      </c>
      <c r="Z238" s="98">
        <f>'summary-IS-corrected'!BE237</f>
        <v>0</v>
      </c>
      <c r="AA238" s="98">
        <f>'summary-IS-corrected'!BF237</f>
        <v>3.375709575486165E-5</v>
      </c>
      <c r="AB238" s="98">
        <f>'summary-IS-corrected'!BG237</f>
        <v>1.3502838301944665E-4</v>
      </c>
      <c r="AC238" s="98">
        <f>'summary-IS-corrected'!BH237</f>
        <v>7.8766556761343895E-5</v>
      </c>
      <c r="AD238" s="98">
        <f>'summary-IS-corrected'!BI237</f>
        <v>0</v>
      </c>
      <c r="AE238" s="98">
        <f>'summary-IS-corrected'!BJ237</f>
        <v>3.375709575486165E-5</v>
      </c>
      <c r="AF238" s="98">
        <f>'summary-IS-corrected'!BK237</f>
        <v>9.0018922012964408E-5</v>
      </c>
      <c r="AG238" s="98">
        <f>'summary-IS-corrected'!BL237</f>
        <v>0</v>
      </c>
      <c r="AH238" s="98">
        <f>'summary-IS-corrected'!BM237</f>
        <v>0</v>
      </c>
    </row>
    <row r="239" spans="1:34" x14ac:dyDescent="0.2">
      <c r="A239">
        <f>'imported summary from web'!A238</f>
        <v>934.6</v>
      </c>
      <c r="B239" t="str">
        <f>'imported summary from web'!B238</f>
        <v>C49H89O13P</v>
      </c>
      <c r="C239" s="2" t="str">
        <f>'imported summary from web'!C238</f>
        <v>PI(40:3)</v>
      </c>
      <c r="D239" s="69"/>
      <c r="E239" s="237">
        <f>'summary-IS-corrected'!AL238</f>
        <v>7.5015768344137035E-6</v>
      </c>
      <c r="F239" s="237">
        <f>'summary-IS-corrected'!AM238</f>
        <v>8.6268133595757566E-5</v>
      </c>
      <c r="G239" s="237">
        <f>'summary-IS-corrected'!AN238</f>
        <v>7.5015768344137025E-5</v>
      </c>
      <c r="H239" s="237">
        <f>'summary-IS-corrected'!AO238</f>
        <v>6.3763403092516457E-5</v>
      </c>
      <c r="I239" s="237">
        <f>'summary-IS-corrected'!AP238</f>
        <v>3.1131543862816867E-4</v>
      </c>
      <c r="J239" s="98">
        <f>'summary-IS-corrected'!AQ238</f>
        <v>0</v>
      </c>
      <c r="K239" s="98">
        <f>'summary-IS-corrected'!BB238</f>
        <v>0</v>
      </c>
      <c r="L239" s="98">
        <f>'summary-IS-corrected'!BN238</f>
        <v>6.3763403092516457E-5</v>
      </c>
      <c r="M239" s="19">
        <f t="shared" si="3"/>
        <v>2.1254467697505487E-5</v>
      </c>
      <c r="N239" s="98">
        <f>'summary-IS-corrected'!AR238</f>
        <v>0</v>
      </c>
      <c r="O239" s="98">
        <f>'summary-IS-corrected'!AS238</f>
        <v>0</v>
      </c>
      <c r="P239" s="98">
        <f>'summary-IS-corrected'!AT238</f>
        <v>0</v>
      </c>
      <c r="Q239" s="98">
        <f>'summary-IS-corrected'!AU238</f>
        <v>1.9879178611196315E-4</v>
      </c>
      <c r="R239" s="98">
        <f>'summary-IS-corrected'!AV238</f>
        <v>3.0006307337654814E-5</v>
      </c>
      <c r="S239" s="98">
        <f>'summary-IS-corrected'!AW238</f>
        <v>0</v>
      </c>
      <c r="T239" s="98">
        <f>'summary-IS-corrected'!AX238</f>
        <v>1.8753942086034253E-5</v>
      </c>
      <c r="U239" s="98">
        <f>'summary-IS-corrected'!AY238</f>
        <v>1.4252995985386034E-4</v>
      </c>
      <c r="V239" s="98">
        <f>'summary-IS-corrected'!AZ238</f>
        <v>1.312775946022398E-4</v>
      </c>
      <c r="W239" s="98">
        <f>'summary-IS-corrected'!BA238</f>
        <v>0</v>
      </c>
      <c r="X239" s="98">
        <f>'summary-IS-corrected'!BC238</f>
        <v>0</v>
      </c>
      <c r="Y239" s="98">
        <f>'summary-IS-corrected'!BD238</f>
        <v>0</v>
      </c>
      <c r="Z239" s="98">
        <f>'summary-IS-corrected'!BE238</f>
        <v>0</v>
      </c>
      <c r="AA239" s="98">
        <f>'summary-IS-corrected'!BF238</f>
        <v>0</v>
      </c>
      <c r="AB239" s="98">
        <f>'summary-IS-corrected'!BG238</f>
        <v>0</v>
      </c>
      <c r="AC239" s="98">
        <f>'summary-IS-corrected'!BH238</f>
        <v>0</v>
      </c>
      <c r="AD239" s="98">
        <f>'summary-IS-corrected'!BI238</f>
        <v>0</v>
      </c>
      <c r="AE239" s="98">
        <f>'summary-IS-corrected'!BJ238</f>
        <v>5.2511037840895909E-5</v>
      </c>
      <c r="AF239" s="98">
        <f>'summary-IS-corrected'!BK238</f>
        <v>0</v>
      </c>
      <c r="AG239" s="98">
        <f>'summary-IS-corrected'!BL238</f>
        <v>4.1258672589275368E-5</v>
      </c>
      <c r="AH239" s="98">
        <f>'summary-IS-corrected'!BM238</f>
        <v>0</v>
      </c>
    </row>
    <row r="240" spans="1:34" x14ac:dyDescent="0.2">
      <c r="A240">
        <f>'imported summary from web'!A239</f>
        <v>936.6</v>
      </c>
      <c r="B240" t="str">
        <f>'imported summary from web'!B239</f>
        <v>C49H91O13P</v>
      </c>
      <c r="C240" s="2" t="str">
        <f>'imported summary from web'!C239</f>
        <v>PI(40:2)</v>
      </c>
      <c r="D240" s="69"/>
      <c r="E240" s="237">
        <f>'summary-IS-corrected'!AL239</f>
        <v>0</v>
      </c>
      <c r="F240" s="237">
        <f>'summary-IS-corrected'!AM239</f>
        <v>0</v>
      </c>
      <c r="G240" s="237">
        <f>'summary-IS-corrected'!AN239</f>
        <v>0</v>
      </c>
      <c r="H240" s="237">
        <f>'summary-IS-corrected'!AO239</f>
        <v>5.6261826258102799E-5</v>
      </c>
      <c r="I240" s="237">
        <f>'summary-IS-corrected'!AP239</f>
        <v>1.3552527156068805E-20</v>
      </c>
      <c r="J240" s="98">
        <f>'summary-IS-corrected'!AQ239</f>
        <v>0</v>
      </c>
      <c r="K240" s="98">
        <f>'summary-IS-corrected'!BB239</f>
        <v>0</v>
      </c>
      <c r="L240" s="98">
        <f>'summary-IS-corrected'!BN239</f>
        <v>0</v>
      </c>
      <c r="M240" s="19">
        <f t="shared" si="3"/>
        <v>0</v>
      </c>
      <c r="N240" s="98">
        <f>'summary-IS-corrected'!AR239</f>
        <v>1.1252365251620556E-4</v>
      </c>
      <c r="O240" s="98">
        <f>'summary-IS-corrected'!AS239</f>
        <v>0</v>
      </c>
      <c r="P240" s="98">
        <f>'summary-IS-corrected'!AT239</f>
        <v>7.8766556761343881E-5</v>
      </c>
      <c r="Q240" s="98">
        <f>'summary-IS-corrected'!AU239</f>
        <v>0</v>
      </c>
      <c r="R240" s="98">
        <f>'summary-IS-corrected'!AV239</f>
        <v>0</v>
      </c>
      <c r="S240" s="98">
        <f>'summary-IS-corrected'!AW239</f>
        <v>0</v>
      </c>
      <c r="T240" s="98">
        <f>'summary-IS-corrected'!AX239</f>
        <v>0</v>
      </c>
      <c r="U240" s="98">
        <f>'summary-IS-corrected'!AY239</f>
        <v>0</v>
      </c>
      <c r="V240" s="98">
        <f>'summary-IS-corrected'!AZ239</f>
        <v>0</v>
      </c>
      <c r="W240" s="98">
        <f>'summary-IS-corrected'!BA239</f>
        <v>1.1927507166717788E-3</v>
      </c>
      <c r="X240" s="98">
        <f>'summary-IS-corrected'!BC239</f>
        <v>4.5009461006482204E-5</v>
      </c>
      <c r="Y240" s="98">
        <f>'summary-IS-corrected'!BD239</f>
        <v>1.3552527156068805E-20</v>
      </c>
      <c r="Z240" s="98">
        <f>'summary-IS-corrected'!BE239</f>
        <v>1.3552527156068805E-20</v>
      </c>
      <c r="AA240" s="98">
        <f>'summary-IS-corrected'!BF239</f>
        <v>1.3552527156068805E-20</v>
      </c>
      <c r="AB240" s="98">
        <f>'summary-IS-corrected'!BG239</f>
        <v>3.9383278380671945E-4</v>
      </c>
      <c r="AC240" s="98">
        <f>'summary-IS-corrected'!BH239</f>
        <v>1.2377601776782609E-4</v>
      </c>
      <c r="AD240" s="98">
        <f>'summary-IS-corrected'!BI239</f>
        <v>3.3757095754861663E-5</v>
      </c>
      <c r="AE240" s="98">
        <f>'summary-IS-corrected'!BJ239</f>
        <v>2.2504730503241095E-5</v>
      </c>
      <c r="AF240" s="98">
        <f>'summary-IS-corrected'!BK239</f>
        <v>0</v>
      </c>
      <c r="AG240" s="98">
        <f>'summary-IS-corrected'!BL239</f>
        <v>0</v>
      </c>
      <c r="AH240" s="98">
        <f>'summary-IS-corrected'!BM239</f>
        <v>2.2504730503241095E-5</v>
      </c>
    </row>
    <row r="241" spans="1:34" x14ac:dyDescent="0.2">
      <c r="A241">
        <f>'imported summary from web'!A240</f>
        <v>938.6</v>
      </c>
      <c r="B241" t="str">
        <f>'imported summary from web'!B240</f>
        <v>C49H93O13P</v>
      </c>
      <c r="C241" s="2" t="str">
        <f>'imported summary from web'!C240</f>
        <v>PI(40:1)</v>
      </c>
      <c r="D241" s="69"/>
      <c r="E241" s="237">
        <f>'summary-IS-corrected'!AL240</f>
        <v>0</v>
      </c>
      <c r="F241" s="237">
        <f>'summary-IS-corrected'!AM240</f>
        <v>0</v>
      </c>
      <c r="G241" s="237">
        <f>'summary-IS-corrected'!AN240</f>
        <v>2.2504730503241103E-4</v>
      </c>
      <c r="H241" s="237">
        <f>'summary-IS-corrected'!AO240</f>
        <v>0</v>
      </c>
      <c r="I241" s="237">
        <f>'summary-IS-corrected'!AP240</f>
        <v>0</v>
      </c>
      <c r="J241" s="98">
        <f>'summary-IS-corrected'!AQ240</f>
        <v>4.5009461006482224E-5</v>
      </c>
      <c r="K241" s="98">
        <f>'summary-IS-corrected'!BB240</f>
        <v>7.8766556761343895E-5</v>
      </c>
      <c r="L241" s="98">
        <f>'summary-IS-corrected'!BN240</f>
        <v>0</v>
      </c>
      <c r="M241" s="19">
        <f t="shared" si="3"/>
        <v>4.1258672589275368E-5</v>
      </c>
      <c r="N241" s="98">
        <f>'summary-IS-corrected'!AR240</f>
        <v>0</v>
      </c>
      <c r="O241" s="98">
        <f>'summary-IS-corrected'!AS240</f>
        <v>6.7762635780344027E-21</v>
      </c>
      <c r="P241" s="98">
        <f>'summary-IS-corrected'!AT240</f>
        <v>1.1252365251620561E-5</v>
      </c>
      <c r="Q241" s="98">
        <f>'summary-IS-corrected'!AU240</f>
        <v>0</v>
      </c>
      <c r="R241" s="98">
        <f>'summary-IS-corrected'!AV240</f>
        <v>1.0127128726458498E-4</v>
      </c>
      <c r="S241" s="98">
        <f>'summary-IS-corrected'!AW240</f>
        <v>5.6261826258102765E-5</v>
      </c>
      <c r="T241" s="98">
        <f>'summary-IS-corrected'!AX240</f>
        <v>0</v>
      </c>
      <c r="U241" s="98">
        <f>'summary-IS-corrected'!AY240</f>
        <v>3.3757095754861657E-5</v>
      </c>
      <c r="V241" s="98">
        <f>'summary-IS-corrected'!AZ240</f>
        <v>5.1760880157454559E-4</v>
      </c>
      <c r="W241" s="98">
        <f>'summary-IS-corrected'!BA240</f>
        <v>0</v>
      </c>
      <c r="X241" s="98">
        <f>'summary-IS-corrected'!BC240</f>
        <v>0</v>
      </c>
      <c r="Y241" s="98">
        <f>'summary-IS-corrected'!BD240</f>
        <v>0</v>
      </c>
      <c r="Z241" s="98">
        <f>'summary-IS-corrected'!BE240</f>
        <v>1.2377601776782611E-4</v>
      </c>
      <c r="AA241" s="98">
        <f>'summary-IS-corrected'!BF240</f>
        <v>0</v>
      </c>
      <c r="AB241" s="98">
        <f>'summary-IS-corrected'!BG240</f>
        <v>0</v>
      </c>
      <c r="AC241" s="98">
        <f>'summary-IS-corrected'!BH240</f>
        <v>0</v>
      </c>
      <c r="AD241" s="98">
        <f>'summary-IS-corrected'!BI240</f>
        <v>0</v>
      </c>
      <c r="AE241" s="98">
        <f>'summary-IS-corrected'!BJ240</f>
        <v>9.0018922012964408E-5</v>
      </c>
      <c r="AF241" s="98">
        <f>'summary-IS-corrected'!BK240</f>
        <v>2.5880440078727274E-4</v>
      </c>
      <c r="AG241" s="98">
        <f>'summary-IS-corrected'!BL240</f>
        <v>2.3629967028403166E-4</v>
      </c>
      <c r="AH241" s="98">
        <f>'summary-IS-corrected'!BM240</f>
        <v>0</v>
      </c>
    </row>
    <row r="242" spans="1:34" x14ac:dyDescent="0.2">
      <c r="A242">
        <f>'imported summary from web'!A241</f>
        <v>940.7</v>
      </c>
      <c r="B242" t="str">
        <f>'imported summary from web'!B241</f>
        <v>C49H95O13P</v>
      </c>
      <c r="C242" s="2" t="str">
        <f>'imported summary from web'!C241</f>
        <v>PI(40:0)</v>
      </c>
      <c r="D242" s="69"/>
      <c r="E242" s="237">
        <f>'summary-IS-corrected'!AL241</f>
        <v>2.5130282395285903E-4</v>
      </c>
      <c r="F242" s="237">
        <f>'summary-IS-corrected'!AM241</f>
        <v>1.500315366882741E-5</v>
      </c>
      <c r="G242" s="237">
        <f>'summary-IS-corrected'!AN241</f>
        <v>4.2008830272716738E-4</v>
      </c>
      <c r="H242" s="237">
        <f>'summary-IS-corrected'!AO241</f>
        <v>4.8760249423689087E-5</v>
      </c>
      <c r="I242" s="237">
        <f>'summary-IS-corrected'!AP241</f>
        <v>1.5003153668827408E-4</v>
      </c>
      <c r="J242" s="98">
        <f>'summary-IS-corrected'!AQ241</f>
        <v>1.1627444093341241E-4</v>
      </c>
      <c r="K242" s="98">
        <f>'summary-IS-corrected'!BB241</f>
        <v>1.1627444093341241E-4</v>
      </c>
      <c r="L242" s="98">
        <f>'summary-IS-corrected'!BN241</f>
        <v>4.9885485948851125E-4</v>
      </c>
      <c r="M242" s="19">
        <f t="shared" si="3"/>
        <v>2.4380124711844537E-4</v>
      </c>
      <c r="N242" s="98">
        <f>'summary-IS-corrected'!AR241</f>
        <v>2.4005045870123851E-4</v>
      </c>
      <c r="O242" s="98">
        <f>'summary-IS-corrected'!AS241</f>
        <v>1.2752680618503294E-4</v>
      </c>
      <c r="P242" s="98">
        <f>'summary-IS-corrected'!AT241</f>
        <v>1.3877917143665351E-4</v>
      </c>
      <c r="Q242" s="98">
        <f>'summary-IS-corrected'!AU241</f>
        <v>1.6128390193989465E-4</v>
      </c>
      <c r="R242" s="98">
        <f>'summary-IS-corrected'!AV241</f>
        <v>1.0502207568179187E-4</v>
      </c>
      <c r="S242" s="98">
        <f>'summary-IS-corrected'!AW241</f>
        <v>3.7507884172068519E-5</v>
      </c>
      <c r="T242" s="98">
        <f>'summary-IS-corrected'!AX241</f>
        <v>5.5511668574661393E-4</v>
      </c>
      <c r="U242" s="98">
        <f>'summary-IS-corrected'!AY241</f>
        <v>1.7253626719151516E-4</v>
      </c>
      <c r="V242" s="98">
        <f>'summary-IS-corrected'!AZ241</f>
        <v>3.975835722239263E-4</v>
      </c>
      <c r="W242" s="98">
        <f>'summary-IS-corrected'!BA241</f>
        <v>3.7507884172068517E-4</v>
      </c>
      <c r="X242" s="98">
        <f>'summary-IS-corrected'!BC241</f>
        <v>9.3769710430171278E-5</v>
      </c>
      <c r="Y242" s="98">
        <f>'summary-IS-corrected'!BD241</f>
        <v>1.6128390193989465E-4</v>
      </c>
      <c r="Z242" s="98">
        <f>'summary-IS-corrected'!BE241</f>
        <v>2.2879809344961794E-4</v>
      </c>
      <c r="AA242" s="98">
        <f>'summary-IS-corrected'!BF241</f>
        <v>8.2517345178550737E-5</v>
      </c>
      <c r="AB242" s="98">
        <f>'summary-IS-corrected'!BG241</f>
        <v>1.0502207568179187E-4</v>
      </c>
      <c r="AC242" s="98">
        <f>'summary-IS-corrected'!BH241</f>
        <v>1.500315366882741E-5</v>
      </c>
      <c r="AD242" s="98">
        <f>'summary-IS-corrected'!BI241</f>
        <v>1.8378863244313578E-4</v>
      </c>
      <c r="AE242" s="98">
        <f>'summary-IS-corrected'!BJ241</f>
        <v>9.1519237379847156E-4</v>
      </c>
      <c r="AF242" s="98">
        <f>'summary-IS-corrected'!BK241</f>
        <v>3.0756465021096187E-4</v>
      </c>
      <c r="AG242" s="98">
        <f>'summary-IS-corrected'!BL241</f>
        <v>1.500315366882741E-5</v>
      </c>
      <c r="AH242" s="98">
        <f>'summary-IS-corrected'!BM241</f>
        <v>1.2752680618503294E-4</v>
      </c>
    </row>
    <row r="243" spans="1:34" x14ac:dyDescent="0.2">
      <c r="A243">
        <f>'imported summary from web'!A242</f>
        <v>948.5</v>
      </c>
      <c r="B243" t="str">
        <f>'imported summary from web'!B242</f>
        <v>C51H79O13P</v>
      </c>
      <c r="C243" s="2" t="str">
        <f>'imported summary from web'!C242</f>
        <v>PI(42:10)</v>
      </c>
      <c r="D243" s="69"/>
      <c r="E243" s="237">
        <f>'summary-IS-corrected'!AL242</f>
        <v>0</v>
      </c>
      <c r="F243" s="237">
        <f>'summary-IS-corrected'!AM242</f>
        <v>7.8766556761343867E-5</v>
      </c>
      <c r="G243" s="237">
        <f>'summary-IS-corrected'!AN242</f>
        <v>0</v>
      </c>
      <c r="H243" s="237">
        <f>'summary-IS-corrected'!AO242</f>
        <v>0</v>
      </c>
      <c r="I243" s="237">
        <f>'summary-IS-corrected'!AP242</f>
        <v>0</v>
      </c>
      <c r="J243" s="98">
        <f>'summary-IS-corrected'!AQ242</f>
        <v>0</v>
      </c>
      <c r="K243" s="98">
        <f>'summary-IS-corrected'!BB242</f>
        <v>0</v>
      </c>
      <c r="L243" s="98">
        <f>'summary-IS-corrected'!BN242</f>
        <v>5.6261826258102759E-5</v>
      </c>
      <c r="M243" s="19">
        <f t="shared" si="3"/>
        <v>1.8753942086034253E-5</v>
      </c>
      <c r="N243" s="98">
        <f>'summary-IS-corrected'!AR242</f>
        <v>1.9129020927754944E-4</v>
      </c>
      <c r="O243" s="98">
        <f>'summary-IS-corrected'!AS242</f>
        <v>0</v>
      </c>
      <c r="P243" s="98">
        <f>'summary-IS-corrected'!AT242</f>
        <v>0</v>
      </c>
      <c r="Q243" s="98">
        <f>'summary-IS-corrected'!AU242</f>
        <v>0</v>
      </c>
      <c r="R243" s="98">
        <f>'summary-IS-corrected'!AV242</f>
        <v>9.0018922012964435E-5</v>
      </c>
      <c r="S243" s="98">
        <f>'summary-IS-corrected'!AW242</f>
        <v>0</v>
      </c>
      <c r="T243" s="98">
        <f>'summary-IS-corrected'!AX242</f>
        <v>0</v>
      </c>
      <c r="U243" s="98">
        <f>'summary-IS-corrected'!AY242</f>
        <v>0</v>
      </c>
      <c r="V243" s="98">
        <f>'summary-IS-corrected'!AZ242</f>
        <v>0</v>
      </c>
      <c r="W243" s="98">
        <f>'summary-IS-corrected'!BA242</f>
        <v>4.3884224481320166E-4</v>
      </c>
      <c r="X243" s="98">
        <f>'summary-IS-corrected'!BC242</f>
        <v>7.8766556761343867E-5</v>
      </c>
      <c r="Y243" s="98">
        <f>'summary-IS-corrected'!BD242</f>
        <v>0</v>
      </c>
      <c r="Z243" s="98">
        <f>'summary-IS-corrected'!BE242</f>
        <v>0</v>
      </c>
      <c r="AA243" s="98">
        <f>'summary-IS-corrected'!BF242</f>
        <v>0</v>
      </c>
      <c r="AB243" s="98">
        <f>'summary-IS-corrected'!BG242</f>
        <v>0</v>
      </c>
      <c r="AC243" s="98">
        <f>'summary-IS-corrected'!BH242</f>
        <v>2.2504730503241109E-5</v>
      </c>
      <c r="AD243" s="98">
        <f>'summary-IS-corrected'!BI242</f>
        <v>0</v>
      </c>
      <c r="AE243" s="98">
        <f>'summary-IS-corrected'!BJ242</f>
        <v>0</v>
      </c>
      <c r="AF243" s="98">
        <f>'summary-IS-corrected'!BK242</f>
        <v>3.3757095754861663E-5</v>
      </c>
      <c r="AG243" s="98">
        <f>'summary-IS-corrected'!BL242</f>
        <v>0</v>
      </c>
      <c r="AH243" s="98">
        <f>'summary-IS-corrected'!BM242</f>
        <v>0</v>
      </c>
    </row>
    <row r="244" spans="1:34" x14ac:dyDescent="0.2">
      <c r="A244">
        <f>'imported summary from web'!A243</f>
        <v>950.5</v>
      </c>
      <c r="B244" t="str">
        <f>'imported summary from web'!B243</f>
        <v>C51H81O13P</v>
      </c>
      <c r="C244" s="2" t="str">
        <f>'imported summary from web'!C243</f>
        <v>PI(42:9)</v>
      </c>
      <c r="D244" s="69"/>
      <c r="E244" s="237">
        <f>'summary-IS-corrected'!AL243</f>
        <v>6.3763403092516457E-5</v>
      </c>
      <c r="F244" s="237">
        <f>'summary-IS-corrected'!AM243</f>
        <v>3.0006307337654804E-5</v>
      </c>
      <c r="G244" s="237">
        <f>'summary-IS-corrected'!AN243</f>
        <v>0</v>
      </c>
      <c r="H244" s="237">
        <f>'summary-IS-corrected'!AO243</f>
        <v>5.2511037840895923E-5</v>
      </c>
      <c r="I244" s="237">
        <f>'summary-IS-corrected'!AP243</f>
        <v>0</v>
      </c>
      <c r="J244" s="98">
        <f>'summary-IS-corrected'!AQ243</f>
        <v>7.5015768344137035E-6</v>
      </c>
      <c r="K244" s="98">
        <f>'summary-IS-corrected'!BB243</f>
        <v>1.0877286409899869E-4</v>
      </c>
      <c r="L244" s="98">
        <f>'summary-IS-corrected'!BN243</f>
        <v>0</v>
      </c>
      <c r="M244" s="19">
        <f t="shared" si="3"/>
        <v>3.8758146977804131E-5</v>
      </c>
      <c r="N244" s="98">
        <f>'summary-IS-corrected'!AR243</f>
        <v>0</v>
      </c>
      <c r="O244" s="98">
        <f>'summary-IS-corrected'!AS243</f>
        <v>9.752049884737812E-5</v>
      </c>
      <c r="P244" s="98">
        <f>'summary-IS-corrected'!AT243</f>
        <v>2.5505361237006588E-4</v>
      </c>
      <c r="Q244" s="98">
        <f>'summary-IS-corrected'!AU243</f>
        <v>1.3127759460223977E-4</v>
      </c>
      <c r="R244" s="98">
        <f>'summary-IS-corrected'!AV243</f>
        <v>0</v>
      </c>
      <c r="S244" s="98">
        <f>'summary-IS-corrected'!AW243</f>
        <v>4.0133436064113305E-4</v>
      </c>
      <c r="T244" s="98">
        <f>'summary-IS-corrected'!AX243</f>
        <v>0</v>
      </c>
      <c r="U244" s="98">
        <f>'summary-IS-corrected'!AY243</f>
        <v>0</v>
      </c>
      <c r="V244" s="98">
        <f>'summary-IS-corrected'!AZ243</f>
        <v>6.3763403092516457E-5</v>
      </c>
      <c r="W244" s="98">
        <f>'summary-IS-corrected'!BA243</f>
        <v>4.688485521508564E-4</v>
      </c>
      <c r="X244" s="98">
        <f>'summary-IS-corrected'!BC243</f>
        <v>5.2511037840895923E-5</v>
      </c>
      <c r="Y244" s="98">
        <f>'summary-IS-corrected'!BD243</f>
        <v>1.8753942086034256E-5</v>
      </c>
      <c r="Z244" s="98">
        <f>'summary-IS-corrected'!BE243</f>
        <v>7.5015768344137035E-6</v>
      </c>
      <c r="AA244" s="98">
        <f>'summary-IS-corrected'!BF243</f>
        <v>0</v>
      </c>
      <c r="AB244" s="98">
        <f>'summary-IS-corrected'!BG243</f>
        <v>3.0006307337654804E-5</v>
      </c>
      <c r="AC244" s="98">
        <f>'summary-IS-corrected'!BH243</f>
        <v>1.8753942086034256E-5</v>
      </c>
      <c r="AD244" s="98">
        <f>'summary-IS-corrected'!BI243</f>
        <v>7.5015768344137035E-6</v>
      </c>
      <c r="AE244" s="98">
        <f>'summary-IS-corrected'!BJ243</f>
        <v>0</v>
      </c>
      <c r="AF244" s="98">
        <f>'summary-IS-corrected'!BK243</f>
        <v>7.5015768344137035E-6</v>
      </c>
      <c r="AG244" s="98">
        <f>'summary-IS-corrected'!BL243</f>
        <v>7.5015768344137011E-5</v>
      </c>
      <c r="AH244" s="98">
        <f>'summary-IS-corrected'!BM243</f>
        <v>0</v>
      </c>
    </row>
    <row r="245" spans="1:34" x14ac:dyDescent="0.2">
      <c r="A245">
        <f>'imported summary from web'!A244</f>
        <v>952.6</v>
      </c>
      <c r="B245" t="str">
        <f>'imported summary from web'!B244</f>
        <v>C51H83O13P</v>
      </c>
      <c r="C245" s="2" t="str">
        <f>'imported summary from web'!C244</f>
        <v>PI(42:8)</v>
      </c>
      <c r="D245" s="69"/>
      <c r="E245" s="237">
        <f>'summary-IS-corrected'!AL244</f>
        <v>1.5003153668827408E-4</v>
      </c>
      <c r="F245" s="237">
        <f>'summary-IS-corrected'!AM244</f>
        <v>4.876024942368906E-5</v>
      </c>
      <c r="G245" s="237">
        <f>'summary-IS-corrected'!AN244</f>
        <v>3.7507884172068526E-6</v>
      </c>
      <c r="H245" s="237">
        <f>'summary-IS-corrected'!AO244</f>
        <v>3.7507884172068526E-6</v>
      </c>
      <c r="I245" s="237">
        <f>'summary-IS-corrected'!AP244</f>
        <v>1.50031536688274E-5</v>
      </c>
      <c r="J245" s="98">
        <f>'summary-IS-corrected'!AQ244</f>
        <v>0</v>
      </c>
      <c r="K245" s="98">
        <f>'summary-IS-corrected'!BB244</f>
        <v>0</v>
      </c>
      <c r="L245" s="98">
        <f>'summary-IS-corrected'!BN244</f>
        <v>0</v>
      </c>
      <c r="M245" s="19">
        <f t="shared" si="3"/>
        <v>0</v>
      </c>
      <c r="N245" s="98">
        <f>'summary-IS-corrected'!AR244</f>
        <v>0</v>
      </c>
      <c r="O245" s="98">
        <f>'summary-IS-corrected'!AS244</f>
        <v>4.876024942368906E-5</v>
      </c>
      <c r="P245" s="98">
        <f>'summary-IS-corrected'!AT244</f>
        <v>2.6255518920447961E-5</v>
      </c>
      <c r="Q245" s="98">
        <f>'summary-IS-corrected'!AU244</f>
        <v>7.1264979926930183E-5</v>
      </c>
      <c r="R245" s="98">
        <f>'summary-IS-corrected'!AV244</f>
        <v>0</v>
      </c>
      <c r="S245" s="98">
        <f>'summary-IS-corrected'!AW244</f>
        <v>0</v>
      </c>
      <c r="T245" s="98">
        <f>'summary-IS-corrected'!AX244</f>
        <v>2.6255518920447961E-5</v>
      </c>
      <c r="U245" s="98">
        <f>'summary-IS-corrected'!AY244</f>
        <v>0</v>
      </c>
      <c r="V245" s="98">
        <f>'summary-IS-corrected'!AZ244</f>
        <v>3.7507884172068519E-5</v>
      </c>
      <c r="W245" s="98">
        <f>'summary-IS-corrected'!BA244</f>
        <v>1.1064825830760213E-3</v>
      </c>
      <c r="X245" s="98">
        <f>'summary-IS-corrected'!BC244</f>
        <v>0</v>
      </c>
      <c r="Y245" s="98">
        <f>'summary-IS-corrected'!BD244</f>
        <v>0</v>
      </c>
      <c r="Z245" s="98">
        <f>'summary-IS-corrected'!BE244</f>
        <v>0</v>
      </c>
      <c r="AA245" s="98">
        <f>'summary-IS-corrected'!BF244</f>
        <v>0</v>
      </c>
      <c r="AB245" s="98">
        <f>'summary-IS-corrected'!BG244</f>
        <v>0</v>
      </c>
      <c r="AC245" s="98">
        <f>'summary-IS-corrected'!BH244</f>
        <v>0</v>
      </c>
      <c r="AD245" s="98">
        <f>'summary-IS-corrected'!BI244</f>
        <v>0</v>
      </c>
      <c r="AE245" s="98">
        <f>'summary-IS-corrected'!BJ244</f>
        <v>0</v>
      </c>
      <c r="AF245" s="98">
        <f>'summary-IS-corrected'!BK244</f>
        <v>1.1627444093341237E-4</v>
      </c>
      <c r="AG245" s="98">
        <f>'summary-IS-corrected'!BL244</f>
        <v>0</v>
      </c>
      <c r="AH245" s="98">
        <f>'summary-IS-corrected'!BM244</f>
        <v>2.4005045870123849E-4</v>
      </c>
    </row>
    <row r="246" spans="1:34" x14ac:dyDescent="0.2">
      <c r="A246">
        <f>'imported summary from web'!A245</f>
        <v>954.6</v>
      </c>
      <c r="B246" t="str">
        <f>'imported summary from web'!B245</f>
        <v>C51H85O13P</v>
      </c>
      <c r="C246" s="2" t="str">
        <f>'imported summary from web'!C245</f>
        <v>PI(42:7)</v>
      </c>
      <c r="D246" s="69"/>
      <c r="E246" s="237">
        <f>'summary-IS-corrected'!AL245</f>
        <v>0</v>
      </c>
      <c r="F246" s="237">
        <f>'summary-IS-corrected'!AM245</f>
        <v>1.6128390193989462E-4</v>
      </c>
      <c r="G246" s="237">
        <f>'summary-IS-corrected'!AN245</f>
        <v>1.3877917143665348E-4</v>
      </c>
      <c r="H246" s="237">
        <f>'summary-IS-corrected'!AO245</f>
        <v>2.9631228495934124E-4</v>
      </c>
      <c r="I246" s="237">
        <f>'summary-IS-corrected'!AP245</f>
        <v>0</v>
      </c>
      <c r="J246" s="98">
        <f>'summary-IS-corrected'!AQ245</f>
        <v>0</v>
      </c>
      <c r="K246" s="98">
        <f>'summary-IS-corrected'!BB245</f>
        <v>0</v>
      </c>
      <c r="L246" s="98">
        <f>'summary-IS-corrected'!BN245</f>
        <v>3.7507884172068424E-6</v>
      </c>
      <c r="M246" s="19">
        <f t="shared" si="3"/>
        <v>1.2502628057356142E-6</v>
      </c>
      <c r="N246" s="98">
        <f>'summary-IS-corrected'!AR245</f>
        <v>0</v>
      </c>
      <c r="O246" s="98">
        <f>'summary-IS-corrected'!AS245</f>
        <v>3.6382647646906465E-4</v>
      </c>
      <c r="P246" s="98">
        <f>'summary-IS-corrected'!AT245</f>
        <v>0</v>
      </c>
      <c r="Q246" s="98">
        <f>'summary-IS-corrected'!AU245</f>
        <v>3.7507884172068424E-6</v>
      </c>
      <c r="R246" s="98">
        <f>'summary-IS-corrected'!AV245</f>
        <v>4.8760249423689063E-4</v>
      </c>
      <c r="S246" s="98">
        <f>'summary-IS-corrected'!AW245</f>
        <v>2.6255518920447965E-5</v>
      </c>
      <c r="T246" s="98">
        <f>'summary-IS-corrected'!AX245</f>
        <v>0</v>
      </c>
      <c r="U246" s="98">
        <f>'summary-IS-corrected'!AY245</f>
        <v>4.8760249423689074E-5</v>
      </c>
      <c r="V246" s="98">
        <f>'summary-IS-corrected'!AZ245</f>
        <v>0</v>
      </c>
      <c r="W246" s="98">
        <f>'summary-IS-corrected'!BA245</f>
        <v>2.4005045870123849E-4</v>
      </c>
      <c r="X246" s="98">
        <f>'summary-IS-corrected'!BC245</f>
        <v>1.5003153668827397E-5</v>
      </c>
      <c r="Y246" s="98">
        <f>'summary-IS-corrected'!BD245</f>
        <v>1.5003153668827397E-5</v>
      </c>
      <c r="Z246" s="98">
        <f>'summary-IS-corrected'!BE245</f>
        <v>1.2752680618503294E-4</v>
      </c>
      <c r="AA246" s="98">
        <f>'summary-IS-corrected'!BF245</f>
        <v>3.7507884172068424E-6</v>
      </c>
      <c r="AB246" s="98">
        <f>'summary-IS-corrected'!BG245</f>
        <v>0</v>
      </c>
      <c r="AC246" s="98">
        <f>'summary-IS-corrected'!BH245</f>
        <v>0</v>
      </c>
      <c r="AD246" s="98">
        <f>'summary-IS-corrected'!BI245</f>
        <v>7.1264979926930155E-5</v>
      </c>
      <c r="AE246" s="98">
        <f>'summary-IS-corrected'!BJ245</f>
        <v>0</v>
      </c>
      <c r="AF246" s="98">
        <f>'summary-IS-corrected'!BK245</f>
        <v>0</v>
      </c>
      <c r="AG246" s="98">
        <f>'summary-IS-corrected'!BL245</f>
        <v>0</v>
      </c>
      <c r="AH246" s="98">
        <f>'summary-IS-corrected'!BM245</f>
        <v>0</v>
      </c>
    </row>
    <row r="247" spans="1:34" x14ac:dyDescent="0.2">
      <c r="A247">
        <f>'imported summary from web'!A246</f>
        <v>956.6</v>
      </c>
      <c r="B247" t="str">
        <f>'imported summary from web'!B246</f>
        <v>C51H87O13P</v>
      </c>
      <c r="C247" s="2" t="str">
        <f>'imported summary from web'!C246</f>
        <v>PI(42:6)</v>
      </c>
      <c r="D247" s="69"/>
      <c r="E247" s="237">
        <f>'summary-IS-corrected'!AL246</f>
        <v>2.6255518920447958E-5</v>
      </c>
      <c r="F247" s="237">
        <f>'summary-IS-corrected'!AM246</f>
        <v>0</v>
      </c>
      <c r="G247" s="237">
        <f>'summary-IS-corrected'!AN246</f>
        <v>0</v>
      </c>
      <c r="H247" s="237">
        <f>'summary-IS-corrected'!AO246</f>
        <v>0</v>
      </c>
      <c r="I247" s="237">
        <f>'summary-IS-corrected'!AP246</f>
        <v>0</v>
      </c>
      <c r="J247" s="98">
        <f>'summary-IS-corrected'!AQ246</f>
        <v>0</v>
      </c>
      <c r="K247" s="98">
        <f>'summary-IS-corrected'!BB246</f>
        <v>0</v>
      </c>
      <c r="L247" s="98">
        <f>'summary-IS-corrected'!BN246</f>
        <v>0</v>
      </c>
      <c r="M247" s="19">
        <f t="shared" si="3"/>
        <v>0</v>
      </c>
      <c r="N247" s="98">
        <f>'summary-IS-corrected'!AR246</f>
        <v>6.0012614675309635E-5</v>
      </c>
      <c r="O247" s="98">
        <f>'summary-IS-corrected'!AS246</f>
        <v>0</v>
      </c>
      <c r="P247" s="98">
        <f>'summary-IS-corrected'!AT246</f>
        <v>1.5003153668827404E-5</v>
      </c>
      <c r="Q247" s="98">
        <f>'summary-IS-corrected'!AU246</f>
        <v>0</v>
      </c>
      <c r="R247" s="98">
        <f>'summary-IS-corrected'!AV246</f>
        <v>0</v>
      </c>
      <c r="S247" s="98">
        <f>'summary-IS-corrected'!AW246</f>
        <v>0</v>
      </c>
      <c r="T247" s="98">
        <f>'summary-IS-corrected'!AX246</f>
        <v>0</v>
      </c>
      <c r="U247" s="98">
        <f>'summary-IS-corrected'!AY246</f>
        <v>0</v>
      </c>
      <c r="V247" s="98">
        <f>'summary-IS-corrected'!AZ246</f>
        <v>1.7253626719151519E-4</v>
      </c>
      <c r="W247" s="98">
        <f>'summary-IS-corrected'!BA246</f>
        <v>2.8505991970772073E-4</v>
      </c>
      <c r="X247" s="98">
        <f>'summary-IS-corrected'!BC246</f>
        <v>0</v>
      </c>
      <c r="Y247" s="98">
        <f>'summary-IS-corrected'!BD246</f>
        <v>8.2517345178550723E-5</v>
      </c>
      <c r="Z247" s="98">
        <f>'summary-IS-corrected'!BE246</f>
        <v>0</v>
      </c>
      <c r="AA247" s="98">
        <f>'summary-IS-corrected'!BF246</f>
        <v>0</v>
      </c>
      <c r="AB247" s="98">
        <f>'summary-IS-corrected'!BG246</f>
        <v>0</v>
      </c>
      <c r="AC247" s="98">
        <f>'summary-IS-corrected'!BH246</f>
        <v>0</v>
      </c>
      <c r="AD247" s="98">
        <f>'summary-IS-corrected'!BI246</f>
        <v>1.5003153668827404E-5</v>
      </c>
      <c r="AE247" s="98">
        <f>'summary-IS-corrected'!BJ246</f>
        <v>0</v>
      </c>
      <c r="AF247" s="98">
        <f>'summary-IS-corrected'!BK246</f>
        <v>1.2752680618503297E-4</v>
      </c>
      <c r="AG247" s="98">
        <f>'summary-IS-corrected'!BL246</f>
        <v>1.1627444093341243E-4</v>
      </c>
      <c r="AH247" s="98">
        <f>'summary-IS-corrected'!BM246</f>
        <v>6.7889270351444012E-4</v>
      </c>
    </row>
    <row r="248" spans="1:34" x14ac:dyDescent="0.2">
      <c r="A248">
        <f>'imported summary from web'!A247</f>
        <v>958.6</v>
      </c>
      <c r="B248" t="str">
        <f>'imported summary from web'!B247</f>
        <v>C51H89O13P</v>
      </c>
      <c r="C248" s="2" t="str">
        <f>'imported summary from web'!C247</f>
        <v>PI(42:5)</v>
      </c>
      <c r="D248" s="69"/>
      <c r="E248" s="237">
        <f>'summary-IS-corrected'!AL247</f>
        <v>0</v>
      </c>
      <c r="F248" s="237">
        <f>'summary-IS-corrected'!AM247</f>
        <v>3.750788417206856E-6</v>
      </c>
      <c r="G248" s="237">
        <f>'summary-IS-corrected'!AN247</f>
        <v>0</v>
      </c>
      <c r="H248" s="237">
        <f>'summary-IS-corrected'!AO247</f>
        <v>0</v>
      </c>
      <c r="I248" s="237">
        <f>'summary-IS-corrected'!AP247</f>
        <v>0</v>
      </c>
      <c r="J248" s="98">
        <f>'summary-IS-corrected'!AQ247</f>
        <v>3.7507884172068506E-5</v>
      </c>
      <c r="K248" s="98">
        <f>'summary-IS-corrected'!BB247</f>
        <v>0</v>
      </c>
      <c r="L248" s="98">
        <f>'summary-IS-corrected'!BN247</f>
        <v>3.7507884172068506E-5</v>
      </c>
      <c r="M248" s="19">
        <f t="shared" si="3"/>
        <v>2.5005256114712336E-5</v>
      </c>
      <c r="N248" s="98">
        <f>'summary-IS-corrected'!AR247</f>
        <v>3.750788417206856E-6</v>
      </c>
      <c r="O248" s="98">
        <f>'summary-IS-corrected'!AS247</f>
        <v>0</v>
      </c>
      <c r="P248" s="98">
        <f>'summary-IS-corrected'!AT247</f>
        <v>0</v>
      </c>
      <c r="Q248" s="98">
        <f>'summary-IS-corrected'!AU247</f>
        <v>4.8760249423689074E-5</v>
      </c>
      <c r="R248" s="98">
        <f>'summary-IS-corrected'!AV247</f>
        <v>2.2879809344961789E-4</v>
      </c>
      <c r="S248" s="98">
        <f>'summary-IS-corrected'!AW247</f>
        <v>0</v>
      </c>
      <c r="T248" s="98">
        <f>'summary-IS-corrected'!AX247</f>
        <v>3.750788417206856E-6</v>
      </c>
      <c r="U248" s="98">
        <f>'summary-IS-corrected'!AY247</f>
        <v>0</v>
      </c>
      <c r="V248" s="98">
        <f>'summary-IS-corrected'!AZ247</f>
        <v>0</v>
      </c>
      <c r="W248" s="98">
        <f>'summary-IS-corrected'!BA247</f>
        <v>4.313406679787879E-4</v>
      </c>
      <c r="X248" s="98">
        <f>'summary-IS-corrected'!BC247</f>
        <v>0</v>
      </c>
      <c r="Y248" s="98">
        <f>'summary-IS-corrected'!BD247</f>
        <v>0</v>
      </c>
      <c r="Z248" s="98">
        <f>'summary-IS-corrected'!BE247</f>
        <v>0</v>
      </c>
      <c r="AA248" s="98">
        <f>'summary-IS-corrected'!BF247</f>
        <v>0</v>
      </c>
      <c r="AB248" s="98">
        <f>'summary-IS-corrected'!BG247</f>
        <v>0</v>
      </c>
      <c r="AC248" s="98">
        <f>'summary-IS-corrected'!BH247</f>
        <v>3.750788417206856E-6</v>
      </c>
      <c r="AD248" s="98">
        <f>'summary-IS-corrected'!BI247</f>
        <v>0</v>
      </c>
      <c r="AE248" s="98">
        <f>'summary-IS-corrected'!BJ247</f>
        <v>0</v>
      </c>
      <c r="AF248" s="98">
        <f>'summary-IS-corrected'!BK247</f>
        <v>0</v>
      </c>
      <c r="AG248" s="98">
        <f>'summary-IS-corrected'!BL247</f>
        <v>0</v>
      </c>
      <c r="AH248" s="98">
        <f>'summary-IS-corrected'!BM247</f>
        <v>3.7507884172068506E-5</v>
      </c>
    </row>
    <row r="249" spans="1:34" x14ac:dyDescent="0.2">
      <c r="A249">
        <f>'imported summary from web'!A248</f>
        <v>960.6</v>
      </c>
      <c r="B249" t="str">
        <f>'imported summary from web'!B248</f>
        <v>C51H91O13P</v>
      </c>
      <c r="C249" s="2" t="str">
        <f>'imported summary from web'!C248</f>
        <v>PI(42:4)</v>
      </c>
      <c r="D249" s="69"/>
      <c r="E249" s="237">
        <f>'summary-IS-corrected'!AL248</f>
        <v>7.5015768344137035E-6</v>
      </c>
      <c r="F249" s="237">
        <f>'summary-IS-corrected'!AM248</f>
        <v>0</v>
      </c>
      <c r="G249" s="237">
        <f>'summary-IS-corrected'!AN248</f>
        <v>7.5015768344137035E-6</v>
      </c>
      <c r="H249" s="237">
        <f>'summary-IS-corrected'!AO248</f>
        <v>1.8753942086034256E-5</v>
      </c>
      <c r="I249" s="237">
        <f>'summary-IS-corrected'!AP248</f>
        <v>7.5015768344137035E-6</v>
      </c>
      <c r="J249" s="98">
        <f>'summary-IS-corrected'!AQ248</f>
        <v>0</v>
      </c>
      <c r="K249" s="98">
        <f>'summary-IS-corrected'!BB248</f>
        <v>0</v>
      </c>
      <c r="L249" s="98">
        <f>'summary-IS-corrected'!BN248</f>
        <v>0</v>
      </c>
      <c r="M249" s="19">
        <f t="shared" si="3"/>
        <v>0</v>
      </c>
      <c r="N249" s="98">
        <f>'summary-IS-corrected'!AR248</f>
        <v>0</v>
      </c>
      <c r="O249" s="98">
        <f>'summary-IS-corrected'!AS248</f>
        <v>1.8753942086034256E-5</v>
      </c>
      <c r="P249" s="98">
        <f>'summary-IS-corrected'!AT248</f>
        <v>0</v>
      </c>
      <c r="Q249" s="98">
        <f>'summary-IS-corrected'!AU248</f>
        <v>1.8753942086034256E-5</v>
      </c>
      <c r="R249" s="98">
        <f>'summary-IS-corrected'!AV248</f>
        <v>6.3763403092516457E-5</v>
      </c>
      <c r="S249" s="98">
        <f>'summary-IS-corrected'!AW248</f>
        <v>0</v>
      </c>
      <c r="T249" s="98">
        <f>'summary-IS-corrected'!AX248</f>
        <v>0</v>
      </c>
      <c r="U249" s="98">
        <f>'summary-IS-corrected'!AY248</f>
        <v>0</v>
      </c>
      <c r="V249" s="98">
        <f>'summary-IS-corrected'!AZ248</f>
        <v>1.8753942086034256E-5</v>
      </c>
      <c r="W249" s="98">
        <f>'summary-IS-corrected'!BA248</f>
        <v>0</v>
      </c>
      <c r="X249" s="98">
        <f>'summary-IS-corrected'!BC248</f>
        <v>8.6268133595757579E-5</v>
      </c>
      <c r="Y249" s="98">
        <f>'summary-IS-corrected'!BD248</f>
        <v>0</v>
      </c>
      <c r="Z249" s="98">
        <f>'summary-IS-corrected'!BE248</f>
        <v>1.8753942086034256E-5</v>
      </c>
      <c r="AA249" s="98">
        <f>'summary-IS-corrected'!BF248</f>
        <v>7.5015768344137035E-6</v>
      </c>
      <c r="AB249" s="98">
        <f>'summary-IS-corrected'!BG248</f>
        <v>0</v>
      </c>
      <c r="AC249" s="98">
        <f>'summary-IS-corrected'!BH248</f>
        <v>1.8753942086034256E-5</v>
      </c>
      <c r="AD249" s="98">
        <f>'summary-IS-corrected'!BI248</f>
        <v>0</v>
      </c>
      <c r="AE249" s="98">
        <f>'summary-IS-corrected'!BJ248</f>
        <v>0</v>
      </c>
      <c r="AF249" s="98">
        <f>'summary-IS-corrected'!BK248</f>
        <v>5.2511037840895923E-5</v>
      </c>
      <c r="AG249" s="98">
        <f>'summary-IS-corrected'!BL248</f>
        <v>0</v>
      </c>
      <c r="AH249" s="98">
        <f>'summary-IS-corrected'!BM248</f>
        <v>0</v>
      </c>
    </row>
    <row r="250" spans="1:34" x14ac:dyDescent="0.2">
      <c r="A250">
        <f>'imported summary from web'!A249</f>
        <v>962.6</v>
      </c>
      <c r="B250" t="str">
        <f>'imported summary from web'!B249</f>
        <v>C51H93O13P</v>
      </c>
      <c r="C250" s="2" t="str">
        <f>'imported summary from web'!C249</f>
        <v>PI(42:3)</v>
      </c>
      <c r="D250" s="69"/>
      <c r="E250" s="237">
        <f>'summary-IS-corrected'!AL249</f>
        <v>0</v>
      </c>
      <c r="F250" s="237">
        <f>'summary-IS-corrected'!AM249</f>
        <v>0</v>
      </c>
      <c r="G250" s="237">
        <f>'summary-IS-corrected'!AN249</f>
        <v>0</v>
      </c>
      <c r="H250" s="237">
        <f>'summary-IS-corrected'!AO249</f>
        <v>1.1252365251620554E-5</v>
      </c>
      <c r="I250" s="237">
        <f>'summary-IS-corrected'!AP249</f>
        <v>0</v>
      </c>
      <c r="J250" s="98">
        <f>'summary-IS-corrected'!AQ249</f>
        <v>3.3757095754861657E-5</v>
      </c>
      <c r="K250" s="98">
        <f>'summary-IS-corrected'!BB249</f>
        <v>0</v>
      </c>
      <c r="L250" s="98">
        <f>'summary-IS-corrected'!BN249</f>
        <v>2.2504730503241109E-5</v>
      </c>
      <c r="M250" s="19">
        <f t="shared" si="3"/>
        <v>1.8753942086034256E-5</v>
      </c>
      <c r="N250" s="98">
        <f>'summary-IS-corrected'!AR249</f>
        <v>6.7514191509723313E-5</v>
      </c>
      <c r="O250" s="98">
        <f>'summary-IS-corrected'!AS249</f>
        <v>1.0127128726458498E-4</v>
      </c>
      <c r="P250" s="98">
        <f>'summary-IS-corrected'!AT249</f>
        <v>1.1252365251620554E-5</v>
      </c>
      <c r="Q250" s="98">
        <f>'summary-IS-corrected'!AU249</f>
        <v>0</v>
      </c>
      <c r="R250" s="98">
        <f>'summary-IS-corrected'!AV249</f>
        <v>0</v>
      </c>
      <c r="S250" s="98">
        <f>'summary-IS-corrected'!AW249</f>
        <v>1.1252365251620554E-5</v>
      </c>
      <c r="T250" s="98">
        <f>'summary-IS-corrected'!AX249</f>
        <v>2.2504730503241109E-5</v>
      </c>
      <c r="U250" s="98">
        <f>'summary-IS-corrected'!AY249</f>
        <v>0</v>
      </c>
      <c r="V250" s="98">
        <f>'summary-IS-corrected'!AZ249</f>
        <v>0</v>
      </c>
      <c r="W250" s="98">
        <f>'summary-IS-corrected'!BA249</f>
        <v>0</v>
      </c>
      <c r="X250" s="98">
        <f>'summary-IS-corrected'!BC249</f>
        <v>0</v>
      </c>
      <c r="Y250" s="98">
        <f>'summary-IS-corrected'!BD249</f>
        <v>2.2504730503241109E-5</v>
      </c>
      <c r="Z250" s="98">
        <f>'summary-IS-corrected'!BE249</f>
        <v>0</v>
      </c>
      <c r="AA250" s="98">
        <f>'summary-IS-corrected'!BF249</f>
        <v>0</v>
      </c>
      <c r="AB250" s="98">
        <f>'summary-IS-corrected'!BG249</f>
        <v>6.7514191509723313E-5</v>
      </c>
      <c r="AC250" s="98">
        <f>'summary-IS-corrected'!BH249</f>
        <v>0</v>
      </c>
      <c r="AD250" s="98">
        <f>'summary-IS-corrected'!BI249</f>
        <v>5.6261826258102772E-5</v>
      </c>
      <c r="AE250" s="98">
        <f>'summary-IS-corrected'!BJ249</f>
        <v>1.1252365251620554E-5</v>
      </c>
      <c r="AF250" s="98">
        <f>'summary-IS-corrected'!BK249</f>
        <v>1.1252365251620554E-5</v>
      </c>
      <c r="AG250" s="98">
        <f>'summary-IS-corrected'!BL249</f>
        <v>9.0018922012964435E-5</v>
      </c>
      <c r="AH250" s="98">
        <f>'summary-IS-corrected'!BM249</f>
        <v>0</v>
      </c>
    </row>
    <row r="251" spans="1:34" x14ac:dyDescent="0.2">
      <c r="A251">
        <f>'imported summary from web'!A250</f>
        <v>964.7</v>
      </c>
      <c r="B251" t="str">
        <f>'imported summary from web'!B250</f>
        <v>C51H95O13P</v>
      </c>
      <c r="C251" s="2" t="str">
        <f>'imported summary from web'!C250</f>
        <v>PI(42:2)</v>
      </c>
      <c r="D251" s="69"/>
      <c r="E251" s="237">
        <f>'summary-IS-corrected'!AL250</f>
        <v>0</v>
      </c>
      <c r="F251" s="237">
        <f>'summary-IS-corrected'!AM250</f>
        <v>3.0006307337654807E-5</v>
      </c>
      <c r="G251" s="237">
        <f>'summary-IS-corrected'!AN250</f>
        <v>0</v>
      </c>
      <c r="H251" s="237">
        <f>'summary-IS-corrected'!AO250</f>
        <v>1.8753942086034266E-5</v>
      </c>
      <c r="I251" s="237">
        <f>'summary-IS-corrected'!AP250</f>
        <v>0</v>
      </c>
      <c r="J251" s="98">
        <f>'summary-IS-corrected'!AQ250</f>
        <v>0</v>
      </c>
      <c r="K251" s="98">
        <f>'summary-IS-corrected'!BB250</f>
        <v>0</v>
      </c>
      <c r="L251" s="98">
        <f>'summary-IS-corrected'!BN250</f>
        <v>0</v>
      </c>
      <c r="M251" s="19">
        <f t="shared" si="3"/>
        <v>0</v>
      </c>
      <c r="N251" s="98">
        <f>'summary-IS-corrected'!AR250</f>
        <v>0</v>
      </c>
      <c r="O251" s="98">
        <f>'summary-IS-corrected'!AS250</f>
        <v>0</v>
      </c>
      <c r="P251" s="98">
        <f>'summary-IS-corrected'!AT250</f>
        <v>0</v>
      </c>
      <c r="Q251" s="98">
        <f>'summary-IS-corrected'!AU250</f>
        <v>2.325488818668248E-4</v>
      </c>
      <c r="R251" s="98">
        <f>'summary-IS-corrected'!AV250</f>
        <v>7.5015768344136984E-6</v>
      </c>
      <c r="S251" s="98">
        <f>'summary-IS-corrected'!AW250</f>
        <v>0</v>
      </c>
      <c r="T251" s="98">
        <f>'summary-IS-corrected'!AX250</f>
        <v>0</v>
      </c>
      <c r="U251" s="98">
        <f>'summary-IS-corrected'!AY250</f>
        <v>0</v>
      </c>
      <c r="V251" s="98">
        <f>'summary-IS-corrected'!AZ250</f>
        <v>6.3763403092516457E-5</v>
      </c>
      <c r="W251" s="98">
        <f>'summary-IS-corrected'!BA250</f>
        <v>6.3763403092516457E-5</v>
      </c>
      <c r="X251" s="98">
        <f>'summary-IS-corrected'!BC250</f>
        <v>1.8753942086034266E-5</v>
      </c>
      <c r="Y251" s="98">
        <f>'summary-IS-corrected'!BD250</f>
        <v>3.0006307337654807E-5</v>
      </c>
      <c r="Z251" s="98">
        <f>'summary-IS-corrected'!BE250</f>
        <v>1.7628705560872207E-4</v>
      </c>
      <c r="AA251" s="98">
        <f>'summary-IS-corrected'!BF250</f>
        <v>4.1258672589275375E-5</v>
      </c>
      <c r="AB251" s="98">
        <f>'summary-IS-corrected'!BG250</f>
        <v>0</v>
      </c>
      <c r="AC251" s="98">
        <f>'summary-IS-corrected'!BH250</f>
        <v>0</v>
      </c>
      <c r="AD251" s="98">
        <f>'summary-IS-corrected'!BI250</f>
        <v>1.4252995985386037E-4</v>
      </c>
      <c r="AE251" s="98">
        <f>'summary-IS-corrected'!BJ250</f>
        <v>1.312775946022398E-4</v>
      </c>
      <c r="AF251" s="98">
        <f>'summary-IS-corrected'!BK250</f>
        <v>0</v>
      </c>
      <c r="AG251" s="98">
        <f>'summary-IS-corrected'!BL250</f>
        <v>4.4634382164761532E-4</v>
      </c>
      <c r="AH251" s="98">
        <f>'summary-IS-corrected'!BM250</f>
        <v>4.1258672589275375E-5</v>
      </c>
    </row>
    <row r="252" spans="1:34" x14ac:dyDescent="0.2">
      <c r="A252">
        <f>'imported summary from web'!A251</f>
        <v>972.5</v>
      </c>
      <c r="B252" t="str">
        <f>'imported summary from web'!B251</f>
        <v>C53H79O13P</v>
      </c>
      <c r="C252" s="2" t="str">
        <f>'imported summary from web'!C251</f>
        <v>PI(44:12)</v>
      </c>
      <c r="D252" s="69"/>
      <c r="E252" s="237">
        <f>'summary-IS-corrected'!AL251</f>
        <v>0</v>
      </c>
      <c r="F252" s="237">
        <f>'summary-IS-corrected'!AM251</f>
        <v>0</v>
      </c>
      <c r="G252" s="237">
        <f>'summary-IS-corrected'!AN251</f>
        <v>3.0006307337654817E-5</v>
      </c>
      <c r="H252" s="237">
        <f>'summary-IS-corrected'!AO251</f>
        <v>0</v>
      </c>
      <c r="I252" s="237">
        <f>'summary-IS-corrected'!AP251</f>
        <v>1.8753942086034263E-5</v>
      </c>
      <c r="J252" s="98">
        <f>'summary-IS-corrected'!AQ251</f>
        <v>6.3763403092516484E-5</v>
      </c>
      <c r="K252" s="98">
        <f>'summary-IS-corrected'!BB251</f>
        <v>0</v>
      </c>
      <c r="L252" s="98">
        <f>'summary-IS-corrected'!BN251</f>
        <v>0</v>
      </c>
      <c r="M252" s="19">
        <f t="shared" si="3"/>
        <v>2.1254467697505494E-5</v>
      </c>
      <c r="N252" s="98">
        <f>'summary-IS-corrected'!AR251</f>
        <v>7.5015768344137018E-6</v>
      </c>
      <c r="O252" s="98">
        <f>'summary-IS-corrected'!AS251</f>
        <v>0</v>
      </c>
      <c r="P252" s="98">
        <f>'summary-IS-corrected'!AT251</f>
        <v>1.8753942086034263E-5</v>
      </c>
      <c r="Q252" s="98">
        <f>'summary-IS-corrected'!AU251</f>
        <v>0</v>
      </c>
      <c r="R252" s="98">
        <f>'summary-IS-corrected'!AV251</f>
        <v>1.8753942086034263E-5</v>
      </c>
      <c r="S252" s="98">
        <f>'summary-IS-corrected'!AW251</f>
        <v>6.9389585718326755E-4</v>
      </c>
      <c r="T252" s="98">
        <f>'summary-IS-corrected'!AX251</f>
        <v>0</v>
      </c>
      <c r="U252" s="98">
        <f>'summary-IS-corrected'!AY251</f>
        <v>0</v>
      </c>
      <c r="V252" s="98">
        <f>'summary-IS-corrected'!AZ251</f>
        <v>0</v>
      </c>
      <c r="W252" s="98">
        <f>'summary-IS-corrected'!BA251</f>
        <v>3.338201691314098E-4</v>
      </c>
      <c r="X252" s="98">
        <f>'summary-IS-corrected'!BC251</f>
        <v>4.1258672589275362E-5</v>
      </c>
      <c r="Y252" s="98">
        <f>'summary-IS-corrected'!BD251</f>
        <v>0</v>
      </c>
      <c r="Z252" s="98">
        <f>'summary-IS-corrected'!BE251</f>
        <v>0</v>
      </c>
      <c r="AA252" s="98">
        <f>'summary-IS-corrected'!BF251</f>
        <v>9.7520498847378161E-5</v>
      </c>
      <c r="AB252" s="98">
        <f>'summary-IS-corrected'!BG251</f>
        <v>0</v>
      </c>
      <c r="AC252" s="98">
        <f>'summary-IS-corrected'!BH251</f>
        <v>8.6268133595757593E-5</v>
      </c>
      <c r="AD252" s="98">
        <f>'summary-IS-corrected'!BI251</f>
        <v>4.1258672589275362E-5</v>
      </c>
      <c r="AE252" s="98">
        <f>'summary-IS-corrected'!BJ251</f>
        <v>7.5015768344137018E-6</v>
      </c>
      <c r="AF252" s="98">
        <f>'summary-IS-corrected'!BK251</f>
        <v>0</v>
      </c>
      <c r="AG252" s="98">
        <f>'summary-IS-corrected'!BL251</f>
        <v>0</v>
      </c>
      <c r="AH252" s="98">
        <f>'summary-IS-corrected'!BM251</f>
        <v>7.5015768344137018E-6</v>
      </c>
    </row>
    <row r="253" spans="1:34" x14ac:dyDescent="0.2">
      <c r="A253">
        <f>'imported summary from web'!A252</f>
        <v>974.5</v>
      </c>
      <c r="B253" t="str">
        <f>'imported summary from web'!B252</f>
        <v>C53H81O13P</v>
      </c>
      <c r="C253" s="2" t="str">
        <f>'imported summary from web'!C252</f>
        <v>PI(44:11)</v>
      </c>
      <c r="D253" s="69"/>
      <c r="E253" s="237">
        <f>'summary-IS-corrected'!AL252</f>
        <v>9.3769710430171291E-5</v>
      </c>
      <c r="F253" s="237">
        <f>'summary-IS-corrected'!AM252</f>
        <v>0</v>
      </c>
      <c r="G253" s="237">
        <f>'summary-IS-corrected'!AN252</f>
        <v>0</v>
      </c>
      <c r="H253" s="237">
        <f>'summary-IS-corrected'!AO252</f>
        <v>0</v>
      </c>
      <c r="I253" s="237">
        <f>'summary-IS-corrected'!AP252</f>
        <v>1.50031536688274E-5</v>
      </c>
      <c r="J253" s="98">
        <f>'summary-IS-corrected'!AQ252</f>
        <v>0</v>
      </c>
      <c r="K253" s="98">
        <f>'summary-IS-corrected'!BB252</f>
        <v>0</v>
      </c>
      <c r="L253" s="98">
        <f>'summary-IS-corrected'!BN252</f>
        <v>3.7507884172068526E-6</v>
      </c>
      <c r="M253" s="19">
        <f t="shared" si="3"/>
        <v>1.2502628057356176E-6</v>
      </c>
      <c r="N253" s="98">
        <f>'summary-IS-corrected'!AR252</f>
        <v>0</v>
      </c>
      <c r="O253" s="98">
        <f>'summary-IS-corrected'!AS252</f>
        <v>0</v>
      </c>
      <c r="P253" s="98">
        <f>'summary-IS-corrected'!AT252</f>
        <v>9.3769710430171291E-5</v>
      </c>
      <c r="Q253" s="98">
        <f>'summary-IS-corrected'!AU252</f>
        <v>6.0012614675309615E-5</v>
      </c>
      <c r="R253" s="98">
        <f>'summary-IS-corrected'!AV252</f>
        <v>0</v>
      </c>
      <c r="S253" s="98">
        <f>'summary-IS-corrected'!AW252</f>
        <v>0</v>
      </c>
      <c r="T253" s="98">
        <f>'summary-IS-corrected'!AX252</f>
        <v>0</v>
      </c>
      <c r="U253" s="98">
        <f>'summary-IS-corrected'!AY252</f>
        <v>8.2517345178550723E-5</v>
      </c>
      <c r="V253" s="98">
        <f>'summary-IS-corrected'!AZ252</f>
        <v>3.7507884172068526E-6</v>
      </c>
      <c r="W253" s="98">
        <f>'summary-IS-corrected'!BA252</f>
        <v>0</v>
      </c>
      <c r="X253" s="98">
        <f>'summary-IS-corrected'!BC252</f>
        <v>0</v>
      </c>
      <c r="Y253" s="98">
        <f>'summary-IS-corrected'!BD252</f>
        <v>3.7507884172068519E-5</v>
      </c>
      <c r="Z253" s="98">
        <f>'summary-IS-corrected'!BE252</f>
        <v>0</v>
      </c>
      <c r="AA253" s="98">
        <f>'summary-IS-corrected'!BF252</f>
        <v>1.6128390193989462E-4</v>
      </c>
      <c r="AB253" s="98">
        <f>'summary-IS-corrected'!BG252</f>
        <v>0</v>
      </c>
      <c r="AC253" s="98">
        <f>'summary-IS-corrected'!BH252</f>
        <v>0</v>
      </c>
      <c r="AD253" s="98">
        <f>'summary-IS-corrected'!BI252</f>
        <v>6.0012614675309615E-5</v>
      </c>
      <c r="AE253" s="98">
        <f>'summary-IS-corrected'!BJ252</f>
        <v>2.6255518920447961E-5</v>
      </c>
      <c r="AF253" s="98">
        <f>'summary-IS-corrected'!BK252</f>
        <v>0</v>
      </c>
      <c r="AG253" s="98">
        <f>'summary-IS-corrected'!BL252</f>
        <v>3.7507884172068526E-6</v>
      </c>
      <c r="AH253" s="98">
        <f>'summary-IS-corrected'!BM252</f>
        <v>0</v>
      </c>
    </row>
    <row r="254" spans="1:34" x14ac:dyDescent="0.2">
      <c r="A254">
        <f>'imported summary from web'!A253</f>
        <v>976.6</v>
      </c>
      <c r="B254" t="str">
        <f>'imported summary from web'!B253</f>
        <v>C53H83O13P</v>
      </c>
      <c r="C254" s="2" t="str">
        <f>'imported summary from web'!C253</f>
        <v>PI(44:10)</v>
      </c>
      <c r="D254" s="69"/>
      <c r="E254" s="237">
        <f>'summary-IS-corrected'!AL253</f>
        <v>0</v>
      </c>
      <c r="F254" s="237">
        <f>'summary-IS-corrected'!AM253</f>
        <v>0</v>
      </c>
      <c r="G254" s="237">
        <f>'summary-IS-corrected'!AN253</f>
        <v>7.5015768344137018E-6</v>
      </c>
      <c r="H254" s="237">
        <f>'summary-IS-corrected'!AO253</f>
        <v>7.5015768344137018E-6</v>
      </c>
      <c r="I254" s="237">
        <f>'summary-IS-corrected'!AP253</f>
        <v>6.3763403092516484E-5</v>
      </c>
      <c r="J254" s="98">
        <f>'summary-IS-corrected'!AQ253</f>
        <v>0</v>
      </c>
      <c r="K254" s="98">
        <f>'summary-IS-corrected'!BB253</f>
        <v>0</v>
      </c>
      <c r="L254" s="98">
        <f>'summary-IS-corrected'!BN253</f>
        <v>1.7628705560872199E-4</v>
      </c>
      <c r="M254" s="19">
        <f t="shared" si="3"/>
        <v>5.8762351869573996E-5</v>
      </c>
      <c r="N254" s="98">
        <f>'summary-IS-corrected'!AR253</f>
        <v>0</v>
      </c>
      <c r="O254" s="98">
        <f>'summary-IS-corrected'!AS253</f>
        <v>0</v>
      </c>
      <c r="P254" s="98">
        <f>'summary-IS-corrected'!AT253</f>
        <v>0</v>
      </c>
      <c r="Q254" s="98">
        <f>'summary-IS-corrected'!AU253</f>
        <v>6.3763403092516484E-5</v>
      </c>
      <c r="R254" s="98">
        <f>'summary-IS-corrected'!AV253</f>
        <v>0</v>
      </c>
      <c r="S254" s="98">
        <f>'summary-IS-corrected'!AW253</f>
        <v>0</v>
      </c>
      <c r="T254" s="98">
        <f>'summary-IS-corrected'!AX253</f>
        <v>0</v>
      </c>
      <c r="U254" s="98">
        <f>'summary-IS-corrected'!AY253</f>
        <v>0</v>
      </c>
      <c r="V254" s="98">
        <f>'summary-IS-corrected'!AZ253</f>
        <v>0</v>
      </c>
      <c r="W254" s="98">
        <f>'summary-IS-corrected'!BA253</f>
        <v>9.7520498847378161E-5</v>
      </c>
      <c r="X254" s="98">
        <f>'summary-IS-corrected'!BC253</f>
        <v>0</v>
      </c>
      <c r="Y254" s="98">
        <f>'summary-IS-corrected'!BD253</f>
        <v>0</v>
      </c>
      <c r="Z254" s="98">
        <f>'summary-IS-corrected'!BE253</f>
        <v>0</v>
      </c>
      <c r="AA254" s="98">
        <f>'summary-IS-corrected'!BF253</f>
        <v>0</v>
      </c>
      <c r="AB254" s="98">
        <f>'summary-IS-corrected'!BG253</f>
        <v>0</v>
      </c>
      <c r="AC254" s="98">
        <f>'summary-IS-corrected'!BH253</f>
        <v>0</v>
      </c>
      <c r="AD254" s="98">
        <f>'summary-IS-corrected'!BI253</f>
        <v>0</v>
      </c>
      <c r="AE254" s="98">
        <f>'summary-IS-corrected'!BJ253</f>
        <v>0</v>
      </c>
      <c r="AF254" s="98">
        <f>'summary-IS-corrected'!BK253</f>
        <v>0</v>
      </c>
      <c r="AG254" s="98">
        <f>'summary-IS-corrected'!BL253</f>
        <v>0</v>
      </c>
      <c r="AH254" s="98">
        <f>'summary-IS-corrected'!BM253</f>
        <v>0</v>
      </c>
    </row>
    <row r="255" spans="1:34" x14ac:dyDescent="0.2">
      <c r="A255">
        <f>'imported summary from web'!A254</f>
        <v>978.6</v>
      </c>
      <c r="B255" t="str">
        <f>'imported summary from web'!B254</f>
        <v>C53H85O13P</v>
      </c>
      <c r="C255" s="2" t="str">
        <f>'imported summary from web'!C254</f>
        <v>PI(44:9)</v>
      </c>
      <c r="D255" s="69"/>
      <c r="E255" s="237">
        <f>'summary-IS-corrected'!AL254</f>
        <v>0</v>
      </c>
      <c r="F255" s="237">
        <f>'summary-IS-corrected'!AM254</f>
        <v>0</v>
      </c>
      <c r="G255" s="237">
        <f>'summary-IS-corrected'!AN254</f>
        <v>0</v>
      </c>
      <c r="H255" s="237">
        <f>'summary-IS-corrected'!AO254</f>
        <v>2.2504730503241102E-5</v>
      </c>
      <c r="I255" s="237">
        <f>'summary-IS-corrected'!AP254</f>
        <v>0</v>
      </c>
      <c r="J255" s="98">
        <f>'summary-IS-corrected'!AQ254</f>
        <v>1.2377601776782611E-4</v>
      </c>
      <c r="K255" s="98">
        <f>'summary-IS-corrected'!BB254</f>
        <v>0</v>
      </c>
      <c r="L255" s="98">
        <f>'summary-IS-corrected'!BN254</f>
        <v>0</v>
      </c>
      <c r="M255" s="19">
        <f t="shared" si="3"/>
        <v>4.1258672589275368E-5</v>
      </c>
      <c r="N255" s="98">
        <f>'summary-IS-corrected'!AR254</f>
        <v>0</v>
      </c>
      <c r="O255" s="98">
        <f>'summary-IS-corrected'!AS254</f>
        <v>0</v>
      </c>
      <c r="P255" s="98">
        <f>'summary-IS-corrected'!AT254</f>
        <v>0</v>
      </c>
      <c r="Q255" s="98">
        <f>'summary-IS-corrected'!AU254</f>
        <v>0</v>
      </c>
      <c r="R255" s="98">
        <f>'summary-IS-corrected'!AV254</f>
        <v>0</v>
      </c>
      <c r="S255" s="98">
        <f>'summary-IS-corrected'!AW254</f>
        <v>0</v>
      </c>
      <c r="T255" s="98">
        <f>'summary-IS-corrected'!AX254</f>
        <v>0</v>
      </c>
      <c r="U255" s="98">
        <f>'summary-IS-corrected'!AY254</f>
        <v>7.8766556761343867E-5</v>
      </c>
      <c r="V255" s="98">
        <f>'summary-IS-corrected'!AZ254</f>
        <v>0</v>
      </c>
      <c r="W255" s="98">
        <f>'summary-IS-corrected'!BA254</f>
        <v>0</v>
      </c>
      <c r="X255" s="98">
        <f>'summary-IS-corrected'!BC254</f>
        <v>0</v>
      </c>
      <c r="Y255" s="98">
        <f>'summary-IS-corrected'!BD254</f>
        <v>0</v>
      </c>
      <c r="Z255" s="98">
        <f>'summary-IS-corrected'!BE254</f>
        <v>0</v>
      </c>
      <c r="AA255" s="98">
        <f>'summary-IS-corrected'!BF254</f>
        <v>0</v>
      </c>
      <c r="AB255" s="98">
        <f>'summary-IS-corrected'!BG254</f>
        <v>0</v>
      </c>
      <c r="AC255" s="98">
        <f>'summary-IS-corrected'!BH254</f>
        <v>0</v>
      </c>
      <c r="AD255" s="98">
        <f>'summary-IS-corrected'!BI254</f>
        <v>0</v>
      </c>
      <c r="AE255" s="98">
        <f>'summary-IS-corrected'!BJ254</f>
        <v>7.4265610660695662E-4</v>
      </c>
      <c r="AF255" s="98">
        <f>'summary-IS-corrected'!BK254</f>
        <v>0</v>
      </c>
      <c r="AG255" s="98">
        <f>'summary-IS-corrected'!BL254</f>
        <v>1.1252365251620548E-5</v>
      </c>
      <c r="AH255" s="98">
        <f>'summary-IS-corrected'!BM254</f>
        <v>0</v>
      </c>
    </row>
    <row r="256" spans="1:34" x14ac:dyDescent="0.2">
      <c r="A256">
        <f>'imported summary from web'!A255</f>
        <v>980.6</v>
      </c>
      <c r="B256" t="str">
        <f>'imported summary from web'!B255</f>
        <v>C53H87O13P</v>
      </c>
      <c r="C256" s="2" t="str">
        <f>'imported summary from web'!C255</f>
        <v>PI(44:8)</v>
      </c>
      <c r="D256" s="69"/>
      <c r="E256" s="237">
        <f>'summary-IS-corrected'!AL255</f>
        <v>0</v>
      </c>
      <c r="F256" s="237">
        <f>'summary-IS-corrected'!AM255</f>
        <v>0</v>
      </c>
      <c r="G256" s="237">
        <f>'summary-IS-corrected'!AN255</f>
        <v>1.8753942086034239E-5</v>
      </c>
      <c r="H256" s="237">
        <f>'summary-IS-corrected'!AO255</f>
        <v>6.3763403092516471E-5</v>
      </c>
      <c r="I256" s="237">
        <f>'summary-IS-corrected'!AP255</f>
        <v>0</v>
      </c>
      <c r="J256" s="98">
        <f>'summary-IS-corrected'!AQ255</f>
        <v>0</v>
      </c>
      <c r="K256" s="98">
        <f>'summary-IS-corrected'!BB255</f>
        <v>2.5505361237006588E-4</v>
      </c>
      <c r="L256" s="98">
        <f>'summary-IS-corrected'!BN255</f>
        <v>0</v>
      </c>
      <c r="M256" s="19">
        <f t="shared" si="3"/>
        <v>8.5017870790021961E-5</v>
      </c>
      <c r="N256" s="98">
        <f>'summary-IS-corrected'!AR255</f>
        <v>0</v>
      </c>
      <c r="O256" s="98">
        <f>'summary-IS-corrected'!AS255</f>
        <v>7.5015768344136984E-6</v>
      </c>
      <c r="P256" s="98">
        <f>'summary-IS-corrected'!AT255</f>
        <v>4.1258672589275362E-5</v>
      </c>
      <c r="Q256" s="98">
        <f>'summary-IS-corrected'!AU255</f>
        <v>0</v>
      </c>
      <c r="R256" s="98">
        <f>'summary-IS-corrected'!AV255</f>
        <v>0</v>
      </c>
      <c r="S256" s="98">
        <f>'summary-IS-corrected'!AW255</f>
        <v>0</v>
      </c>
      <c r="T256" s="98">
        <f>'summary-IS-corrected'!AX255</f>
        <v>7.5015768344137039E-5</v>
      </c>
      <c r="U256" s="98">
        <f>'summary-IS-corrected'!AY255</f>
        <v>4.1258672589275362E-5</v>
      </c>
      <c r="V256" s="98">
        <f>'summary-IS-corrected'!AZ255</f>
        <v>5.2511037840895903E-5</v>
      </c>
      <c r="W256" s="98">
        <f>'summary-IS-corrected'!BA255</f>
        <v>1.6503469035710147E-4</v>
      </c>
      <c r="X256" s="98">
        <f>'summary-IS-corrected'!BC255</f>
        <v>0</v>
      </c>
      <c r="Y256" s="98">
        <f>'summary-IS-corrected'!BD255</f>
        <v>0</v>
      </c>
      <c r="Z256" s="98">
        <f>'summary-IS-corrected'!BE255</f>
        <v>0</v>
      </c>
      <c r="AA256" s="98">
        <f>'summary-IS-corrected'!BF255</f>
        <v>0</v>
      </c>
      <c r="AB256" s="98">
        <f>'summary-IS-corrected'!BG255</f>
        <v>0</v>
      </c>
      <c r="AC256" s="98">
        <f>'summary-IS-corrected'!BH255</f>
        <v>0</v>
      </c>
      <c r="AD256" s="98">
        <f>'summary-IS-corrected'!BI255</f>
        <v>0</v>
      </c>
      <c r="AE256" s="98">
        <f>'summary-IS-corrected'!BJ255</f>
        <v>0</v>
      </c>
      <c r="AF256" s="98">
        <f>'summary-IS-corrected'!BK255</f>
        <v>0</v>
      </c>
      <c r="AG256" s="98">
        <f>'summary-IS-corrected'!BL255</f>
        <v>1.312775946022398E-4</v>
      </c>
      <c r="AH256" s="98">
        <f>'summary-IS-corrected'!BM255</f>
        <v>6.3763403092516471E-5</v>
      </c>
    </row>
    <row r="257" spans="1:34" x14ac:dyDescent="0.2">
      <c r="A257">
        <f>'imported summary from web'!A256</f>
        <v>982.6</v>
      </c>
      <c r="B257" t="str">
        <f>'imported summary from web'!B256</f>
        <v>C53H89O13P</v>
      </c>
      <c r="C257" s="2" t="str">
        <f>'imported summary from web'!C256</f>
        <v>PI(44:7)</v>
      </c>
      <c r="D257" s="69"/>
      <c r="E257" s="237">
        <f>'summary-IS-corrected'!AL256</f>
        <v>0</v>
      </c>
      <c r="F257" s="237">
        <f>'summary-IS-corrected'!AM256</f>
        <v>6.0012614675309608E-5</v>
      </c>
      <c r="G257" s="237">
        <f>'summary-IS-corrected'!AN256</f>
        <v>0</v>
      </c>
      <c r="H257" s="237">
        <f>'summary-IS-corrected'!AO256</f>
        <v>6.0012614675309608E-5</v>
      </c>
      <c r="I257" s="237">
        <f>'summary-IS-corrected'!AP256</f>
        <v>1.3877917143665348E-4</v>
      </c>
      <c r="J257" s="98">
        <f>'summary-IS-corrected'!AQ256</f>
        <v>2.6255518920447955E-5</v>
      </c>
      <c r="K257" s="98">
        <f>'summary-IS-corrected'!BB256</f>
        <v>0</v>
      </c>
      <c r="L257" s="98">
        <f>'summary-IS-corrected'!BN256</f>
        <v>3.7507884172068518E-6</v>
      </c>
      <c r="M257" s="19">
        <f t="shared" si="3"/>
        <v>1.0002102445884936E-5</v>
      </c>
      <c r="N257" s="98">
        <f>'summary-IS-corrected'!AR256</f>
        <v>3.7507884172068513E-5</v>
      </c>
      <c r="O257" s="98">
        <f>'summary-IS-corrected'!AS256</f>
        <v>0</v>
      </c>
      <c r="P257" s="98">
        <f>'summary-IS-corrected'!AT256</f>
        <v>3.7507884172068518E-6</v>
      </c>
      <c r="Q257" s="98">
        <f>'summary-IS-corrected'!AU256</f>
        <v>4.8760249423689067E-5</v>
      </c>
      <c r="R257" s="98">
        <f>'summary-IS-corrected'!AV256</f>
        <v>1.5003153668827407E-5</v>
      </c>
      <c r="S257" s="98">
        <f>'summary-IS-corrected'!AW256</f>
        <v>0</v>
      </c>
      <c r="T257" s="98">
        <f>'summary-IS-corrected'!AX256</f>
        <v>4.8760249423689067E-5</v>
      </c>
      <c r="U257" s="98">
        <f>'summary-IS-corrected'!AY256</f>
        <v>6.0012614675309608E-5</v>
      </c>
      <c r="V257" s="98">
        <f>'summary-IS-corrected'!AZ256</f>
        <v>0</v>
      </c>
      <c r="W257" s="98">
        <f>'summary-IS-corrected'!BA256</f>
        <v>0</v>
      </c>
      <c r="X257" s="98">
        <f>'summary-IS-corrected'!BC256</f>
        <v>1.837886324431357E-4</v>
      </c>
      <c r="Y257" s="98">
        <f>'summary-IS-corrected'!BD256</f>
        <v>7.1264979926930169E-5</v>
      </c>
      <c r="Z257" s="98">
        <f>'summary-IS-corrected'!BE256</f>
        <v>1.5003153668827407E-5</v>
      </c>
      <c r="AA257" s="98">
        <f>'summary-IS-corrected'!BF256</f>
        <v>1.5003153668827407E-5</v>
      </c>
      <c r="AB257" s="98">
        <f>'summary-IS-corrected'!BG256</f>
        <v>1.5003153668827407E-5</v>
      </c>
      <c r="AC257" s="98">
        <f>'summary-IS-corrected'!BH256</f>
        <v>3.7507884172068518E-6</v>
      </c>
      <c r="AD257" s="98">
        <f>'summary-IS-corrected'!BI256</f>
        <v>3.7507884172068518E-6</v>
      </c>
      <c r="AE257" s="98">
        <f>'summary-IS-corrected'!BJ256</f>
        <v>1.5003153668827407E-5</v>
      </c>
      <c r="AF257" s="98">
        <f>'summary-IS-corrected'!BK256</f>
        <v>4.8760249423689067E-5</v>
      </c>
      <c r="AG257" s="98">
        <f>'summary-IS-corrected'!BL256</f>
        <v>0</v>
      </c>
      <c r="AH257" s="98">
        <f>'summary-IS-corrected'!BM256</f>
        <v>0</v>
      </c>
    </row>
    <row r="258" spans="1:34" x14ac:dyDescent="0.2">
      <c r="A258">
        <f>'imported summary from web'!A257</f>
        <v>984.6</v>
      </c>
      <c r="B258" t="str">
        <f>'imported summary from web'!B257</f>
        <v>C53H91O13P</v>
      </c>
      <c r="C258" s="2" t="str">
        <f>'imported summary from web'!C257</f>
        <v>PI(44:6)</v>
      </c>
      <c r="D258" s="69"/>
      <c r="E258" s="237">
        <f>'summary-IS-corrected'!AL257</f>
        <v>3.7507884172068518E-6</v>
      </c>
      <c r="F258" s="237">
        <f>'summary-IS-corrected'!AM257</f>
        <v>1.5003153668827402E-4</v>
      </c>
      <c r="G258" s="237">
        <f>'summary-IS-corrected'!AN257</f>
        <v>3.7507884172068518E-6</v>
      </c>
      <c r="H258" s="237">
        <f>'summary-IS-corrected'!AO257</f>
        <v>0</v>
      </c>
      <c r="I258" s="237">
        <f>'summary-IS-corrected'!AP257</f>
        <v>0</v>
      </c>
      <c r="J258" s="98">
        <f>'summary-IS-corrected'!AQ257</f>
        <v>3.7507884172068518E-6</v>
      </c>
      <c r="K258" s="98">
        <f>'summary-IS-corrected'!BB257</f>
        <v>0</v>
      </c>
      <c r="L258" s="98">
        <f>'summary-IS-corrected'!BN257</f>
        <v>1.5003153668827407E-5</v>
      </c>
      <c r="M258" s="19">
        <f t="shared" si="3"/>
        <v>6.2513140286780865E-6</v>
      </c>
      <c r="N258" s="98">
        <f>'summary-IS-corrected'!AR257</f>
        <v>3.7507884172068518E-6</v>
      </c>
      <c r="O258" s="98">
        <f>'summary-IS-corrected'!AS257</f>
        <v>3.7507884172068518E-6</v>
      </c>
      <c r="P258" s="98">
        <f>'summary-IS-corrected'!AT257</f>
        <v>1.5003153668827407E-5</v>
      </c>
      <c r="Q258" s="98">
        <f>'summary-IS-corrected'!AU257</f>
        <v>0</v>
      </c>
      <c r="R258" s="98">
        <f>'summary-IS-corrected'!AV257</f>
        <v>0</v>
      </c>
      <c r="S258" s="98">
        <f>'summary-IS-corrected'!AW257</f>
        <v>1.5003153668827407E-5</v>
      </c>
      <c r="T258" s="98">
        <f>'summary-IS-corrected'!AX257</f>
        <v>2.6255518920447955E-5</v>
      </c>
      <c r="U258" s="98">
        <f>'summary-IS-corrected'!AY257</f>
        <v>0</v>
      </c>
      <c r="V258" s="98">
        <f>'summary-IS-corrected'!AZ257</f>
        <v>0</v>
      </c>
      <c r="W258" s="98">
        <f>'summary-IS-corrected'!BA257</f>
        <v>0</v>
      </c>
      <c r="X258" s="98">
        <f>'summary-IS-corrected'!BC257</f>
        <v>0</v>
      </c>
      <c r="Y258" s="98">
        <f>'summary-IS-corrected'!BD257</f>
        <v>3.7507884172068518E-6</v>
      </c>
      <c r="Z258" s="98">
        <f>'summary-IS-corrected'!BE257</f>
        <v>3.7507884172068518E-6</v>
      </c>
      <c r="AA258" s="98">
        <f>'summary-IS-corrected'!BF257</f>
        <v>3.7507884172068518E-6</v>
      </c>
      <c r="AB258" s="98">
        <f>'summary-IS-corrected'!BG257</f>
        <v>3.7507884172068518E-6</v>
      </c>
      <c r="AC258" s="98">
        <f>'summary-IS-corrected'!BH257</f>
        <v>3.7507884172068518E-6</v>
      </c>
      <c r="AD258" s="98">
        <f>'summary-IS-corrected'!BI257</f>
        <v>3.7507884172068518E-6</v>
      </c>
      <c r="AE258" s="98">
        <f>'summary-IS-corrected'!BJ257</f>
        <v>3.7507884172068513E-5</v>
      </c>
      <c r="AF258" s="98">
        <f>'summary-IS-corrected'!BK257</f>
        <v>6.0012614675309608E-5</v>
      </c>
      <c r="AG258" s="98">
        <f>'summary-IS-corrected'!BL257</f>
        <v>3.7507884172068518E-6</v>
      </c>
      <c r="AH258" s="98">
        <f>'summary-IS-corrected'!BM257</f>
        <v>3.7507884172068518E-6</v>
      </c>
    </row>
    <row r="259" spans="1:34" x14ac:dyDescent="0.2">
      <c r="A259">
        <f>'imported summary from web'!A258</f>
        <v>986.6</v>
      </c>
      <c r="B259" t="str">
        <f>'imported summary from web'!B258</f>
        <v>C53H93O13P</v>
      </c>
      <c r="C259" s="2" t="str">
        <f>'imported summary from web'!C258</f>
        <v>PI(44:5)</v>
      </c>
      <c r="D259" s="69"/>
      <c r="E259" s="237">
        <f>'summary-IS-corrected'!AL258</f>
        <v>0</v>
      </c>
      <c r="F259" s="237">
        <f>'summary-IS-corrected'!AM258</f>
        <v>7.5015768344137035E-6</v>
      </c>
      <c r="G259" s="237">
        <f>'summary-IS-corrected'!AN258</f>
        <v>3.0006307337654804E-5</v>
      </c>
      <c r="H259" s="237">
        <f>'summary-IS-corrected'!AO258</f>
        <v>7.5015768344137011E-5</v>
      </c>
      <c r="I259" s="237">
        <f>'summary-IS-corrected'!AP258</f>
        <v>0</v>
      </c>
      <c r="J259" s="98">
        <f>'summary-IS-corrected'!AQ258</f>
        <v>7.5015768344137035E-6</v>
      </c>
      <c r="K259" s="98">
        <f>'summary-IS-corrected'!BB258</f>
        <v>7.5015768344137035E-6</v>
      </c>
      <c r="L259" s="98">
        <f>'summary-IS-corrected'!BN258</f>
        <v>1.8753942086034256E-5</v>
      </c>
      <c r="M259" s="19">
        <f t="shared" si="3"/>
        <v>1.1252365251620554E-5</v>
      </c>
      <c r="N259" s="98">
        <f>'summary-IS-corrected'!AR258</f>
        <v>7.5015768344137035E-6</v>
      </c>
      <c r="O259" s="98">
        <f>'summary-IS-corrected'!AS258</f>
        <v>7.5015768344137035E-6</v>
      </c>
      <c r="P259" s="98">
        <f>'summary-IS-corrected'!AT258</f>
        <v>1.2002522935061926E-4</v>
      </c>
      <c r="Q259" s="98">
        <f>'summary-IS-corrected'!AU258</f>
        <v>0</v>
      </c>
      <c r="R259" s="98">
        <f>'summary-IS-corrected'!AV258</f>
        <v>7.5015768344137035E-6</v>
      </c>
      <c r="S259" s="98">
        <f>'summary-IS-corrected'!AW258</f>
        <v>7.5015768344137035E-6</v>
      </c>
      <c r="T259" s="98">
        <f>'summary-IS-corrected'!AX258</f>
        <v>0</v>
      </c>
      <c r="U259" s="98">
        <f>'summary-IS-corrected'!AY258</f>
        <v>1.8753942086034256E-5</v>
      </c>
      <c r="V259" s="98">
        <f>'summary-IS-corrected'!AZ258</f>
        <v>0</v>
      </c>
      <c r="W259" s="98">
        <f>'summary-IS-corrected'!BA258</f>
        <v>5.2511037840895923E-5</v>
      </c>
      <c r="X259" s="98">
        <f>'summary-IS-corrected'!BC258</f>
        <v>1.0877286409899869E-4</v>
      </c>
      <c r="Y259" s="98">
        <f>'summary-IS-corrected'!BD258</f>
        <v>7.5015768344137035E-6</v>
      </c>
      <c r="Z259" s="98">
        <f>'summary-IS-corrected'!BE258</f>
        <v>3.0006307337654804E-5</v>
      </c>
      <c r="AA259" s="98">
        <f>'summary-IS-corrected'!BF258</f>
        <v>4.1258672589275368E-5</v>
      </c>
      <c r="AB259" s="98">
        <f>'summary-IS-corrected'!BG258</f>
        <v>7.5015768344137035E-6</v>
      </c>
      <c r="AC259" s="98">
        <f>'summary-IS-corrected'!BH258</f>
        <v>5.2511037840895923E-5</v>
      </c>
      <c r="AD259" s="98">
        <f>'summary-IS-corrected'!BI258</f>
        <v>0</v>
      </c>
      <c r="AE259" s="98">
        <f>'summary-IS-corrected'!BJ258</f>
        <v>1.8753942086034256E-5</v>
      </c>
      <c r="AF259" s="98">
        <f>'summary-IS-corrected'!BK258</f>
        <v>6.3763403092516457E-5</v>
      </c>
      <c r="AG259" s="98">
        <f>'summary-IS-corrected'!BL258</f>
        <v>5.2511037840895923E-5</v>
      </c>
      <c r="AH259" s="98">
        <f>'summary-IS-corrected'!BM258</f>
        <v>0</v>
      </c>
    </row>
    <row r="260" spans="1:34" x14ac:dyDescent="0.2">
      <c r="A260">
        <f>'imported summary from web'!A259</f>
        <v>988.7</v>
      </c>
      <c r="B260" t="str">
        <f>'imported summary from web'!B259</f>
        <v>C53H95O13P</v>
      </c>
      <c r="C260" s="2" t="str">
        <f>'imported summary from web'!C259</f>
        <v>PI(44:4)</v>
      </c>
      <c r="D260" s="69"/>
      <c r="E260" s="237">
        <f>'summary-IS-corrected'!AL259</f>
        <v>0</v>
      </c>
      <c r="F260" s="237">
        <f>'summary-IS-corrected'!AM259</f>
        <v>0</v>
      </c>
      <c r="G260" s="237">
        <f>'summary-IS-corrected'!AN259</f>
        <v>0</v>
      </c>
      <c r="H260" s="237">
        <f>'summary-IS-corrected'!AO259</f>
        <v>1.1252365251620548E-5</v>
      </c>
      <c r="I260" s="237">
        <f>'summary-IS-corrected'!AP259</f>
        <v>1.2377601776782609E-4</v>
      </c>
      <c r="J260" s="98">
        <f>'summary-IS-corrected'!AQ259</f>
        <v>0</v>
      </c>
      <c r="K260" s="98">
        <f>'summary-IS-corrected'!BB259</f>
        <v>1.1252365251620548E-5</v>
      </c>
      <c r="L260" s="98">
        <f>'summary-IS-corrected'!BN259</f>
        <v>0</v>
      </c>
      <c r="M260" s="19">
        <f t="shared" si="3"/>
        <v>3.7507884172068492E-6</v>
      </c>
      <c r="N260" s="98">
        <f>'summary-IS-corrected'!AR259</f>
        <v>4.5009461006482204E-5</v>
      </c>
      <c r="O260" s="98">
        <f>'summary-IS-corrected'!AS259</f>
        <v>6.7514191509723327E-5</v>
      </c>
      <c r="P260" s="98">
        <f>'summary-IS-corrected'!AT259</f>
        <v>0</v>
      </c>
      <c r="Q260" s="98">
        <f>'summary-IS-corrected'!AU259</f>
        <v>0</v>
      </c>
      <c r="R260" s="98">
        <f>'summary-IS-corrected'!AV259</f>
        <v>0</v>
      </c>
      <c r="S260" s="98">
        <f>'summary-IS-corrected'!AW259</f>
        <v>1.1252365251620548E-5</v>
      </c>
      <c r="T260" s="98">
        <f>'summary-IS-corrected'!AX259</f>
        <v>0</v>
      </c>
      <c r="U260" s="98">
        <f>'summary-IS-corrected'!AY259</f>
        <v>0</v>
      </c>
      <c r="V260" s="98">
        <f>'summary-IS-corrected'!AZ259</f>
        <v>0</v>
      </c>
      <c r="W260" s="98">
        <f>'summary-IS-corrected'!BA259</f>
        <v>5.6261826258102759E-5</v>
      </c>
      <c r="X260" s="98">
        <f>'summary-IS-corrected'!BC259</f>
        <v>0</v>
      </c>
      <c r="Y260" s="98">
        <f>'summary-IS-corrected'!BD259</f>
        <v>6.7514191509723327E-5</v>
      </c>
      <c r="Z260" s="98">
        <f>'summary-IS-corrected'!BE259</f>
        <v>0</v>
      </c>
      <c r="AA260" s="98">
        <f>'summary-IS-corrected'!BF259</f>
        <v>0</v>
      </c>
      <c r="AB260" s="98">
        <f>'summary-IS-corrected'!BG259</f>
        <v>0</v>
      </c>
      <c r="AC260" s="98">
        <f>'summary-IS-corrected'!BH259</f>
        <v>0</v>
      </c>
      <c r="AD260" s="98">
        <f>'summary-IS-corrected'!BI259</f>
        <v>4.5009461006482204E-5</v>
      </c>
      <c r="AE260" s="98">
        <f>'summary-IS-corrected'!BJ259</f>
        <v>5.6261826258102759E-5</v>
      </c>
      <c r="AF260" s="98">
        <f>'summary-IS-corrected'!BK259</f>
        <v>0</v>
      </c>
      <c r="AG260" s="98">
        <f>'summary-IS-corrected'!BL259</f>
        <v>0</v>
      </c>
      <c r="AH260" s="98">
        <f>'summary-IS-corrected'!BM259</f>
        <v>0</v>
      </c>
    </row>
    <row r="261" spans="1:34" x14ac:dyDescent="0.2">
      <c r="A261">
        <f>'imported summary from web'!A260</f>
        <v>990.7</v>
      </c>
      <c r="B261" t="str">
        <f>'imported summary from web'!B260</f>
        <v>C53H97O13P</v>
      </c>
      <c r="C261" s="2" t="str">
        <f>'imported summary from web'!C260</f>
        <v>PI(44:3)</v>
      </c>
      <c r="D261" s="69"/>
      <c r="E261" s="237">
        <f>'summary-IS-corrected'!AL260</f>
        <v>1.8753942086034258E-4</v>
      </c>
      <c r="F261" s="237">
        <f>'summary-IS-corrected'!AM260</f>
        <v>0</v>
      </c>
      <c r="G261" s="237">
        <f>'summary-IS-corrected'!AN260</f>
        <v>0</v>
      </c>
      <c r="H261" s="237">
        <f>'summary-IS-corrected'!AO260</f>
        <v>7.5015768344137025E-5</v>
      </c>
      <c r="I261" s="237">
        <f>'summary-IS-corrected'!AP260</f>
        <v>0</v>
      </c>
      <c r="J261" s="98">
        <f>'summary-IS-corrected'!AQ260</f>
        <v>0</v>
      </c>
      <c r="K261" s="98">
        <f>'summary-IS-corrected'!BB260</f>
        <v>0</v>
      </c>
      <c r="L261" s="98">
        <f>'summary-IS-corrected'!BN260</f>
        <v>0</v>
      </c>
      <c r="M261" s="19">
        <f t="shared" si="3"/>
        <v>0</v>
      </c>
      <c r="N261" s="98">
        <f>'summary-IS-corrected'!AR260</f>
        <v>0</v>
      </c>
      <c r="O261" s="98">
        <f>'summary-IS-corrected'!AS260</f>
        <v>0</v>
      </c>
      <c r="P261" s="98">
        <f>'summary-IS-corrected'!AT260</f>
        <v>0</v>
      </c>
      <c r="Q261" s="98">
        <f>'summary-IS-corrected'!AU260</f>
        <v>0</v>
      </c>
      <c r="R261" s="98">
        <f>'summary-IS-corrected'!AV260</f>
        <v>0</v>
      </c>
      <c r="S261" s="98">
        <f>'summary-IS-corrected'!AW260</f>
        <v>5.2511037840895916E-5</v>
      </c>
      <c r="T261" s="98">
        <f>'summary-IS-corrected'!AX260</f>
        <v>9.7520498847378161E-5</v>
      </c>
      <c r="U261" s="98">
        <f>'summary-IS-corrected'!AY260</f>
        <v>7.5015768344137018E-6</v>
      </c>
      <c r="V261" s="98">
        <f>'summary-IS-corrected'!AZ260</f>
        <v>0</v>
      </c>
      <c r="W261" s="98">
        <f>'summary-IS-corrected'!BA260</f>
        <v>0</v>
      </c>
      <c r="X261" s="98">
        <f>'summary-IS-corrected'!BC260</f>
        <v>0</v>
      </c>
      <c r="Y261" s="98">
        <f>'summary-IS-corrected'!BD260</f>
        <v>0</v>
      </c>
      <c r="Z261" s="98">
        <f>'summary-IS-corrected'!BE260</f>
        <v>7.5015768344137018E-6</v>
      </c>
      <c r="AA261" s="98">
        <f>'summary-IS-corrected'!BF260</f>
        <v>0</v>
      </c>
      <c r="AB261" s="98">
        <f>'summary-IS-corrected'!BG260</f>
        <v>0</v>
      </c>
      <c r="AC261" s="98">
        <f>'summary-IS-corrected'!BH260</f>
        <v>0</v>
      </c>
      <c r="AD261" s="98">
        <f>'summary-IS-corrected'!BI260</f>
        <v>0</v>
      </c>
      <c r="AE261" s="98">
        <f>'summary-IS-corrected'!BJ260</f>
        <v>0</v>
      </c>
      <c r="AF261" s="98">
        <f>'summary-IS-corrected'!BK260</f>
        <v>6.3763403092516484E-5</v>
      </c>
      <c r="AG261" s="98">
        <f>'summary-IS-corrected'!BL260</f>
        <v>0</v>
      </c>
      <c r="AH261" s="98">
        <f>'summary-IS-corrected'!BM260</f>
        <v>9.0769079696405807E-4</v>
      </c>
    </row>
    <row r="262" spans="1:34" x14ac:dyDescent="0.2">
      <c r="A262">
        <f>'imported summary from web'!A261</f>
        <v>992.7</v>
      </c>
      <c r="B262" t="str">
        <f>'imported summary from web'!B261</f>
        <v>C53H99O13P</v>
      </c>
      <c r="C262" s="2" t="str">
        <f>'imported summary from web'!C261</f>
        <v>PI(44:2)</v>
      </c>
      <c r="D262" s="69"/>
      <c r="E262" s="237">
        <f>'summary-IS-corrected'!AL261</f>
        <v>0</v>
      </c>
      <c r="F262" s="237">
        <f>'summary-IS-corrected'!AM261</f>
        <v>7.5015768344137035E-6</v>
      </c>
      <c r="G262" s="237">
        <f>'summary-IS-corrected'!AN261</f>
        <v>3.0006307337654804E-5</v>
      </c>
      <c r="H262" s="237">
        <f>'summary-IS-corrected'!AO261</f>
        <v>0</v>
      </c>
      <c r="I262" s="237">
        <f>'summary-IS-corrected'!AP261</f>
        <v>4.1258672589275368E-5</v>
      </c>
      <c r="J262" s="98">
        <f>'summary-IS-corrected'!AQ261</f>
        <v>4.1258672589275368E-5</v>
      </c>
      <c r="K262" s="98">
        <f>'summary-IS-corrected'!BB261</f>
        <v>7.5015768344137035E-6</v>
      </c>
      <c r="L262" s="98">
        <f>'summary-IS-corrected'!BN261</f>
        <v>1.8753942086034256E-5</v>
      </c>
      <c r="M262" s="19">
        <f t="shared" ref="M262:M325" si="4">AVERAGE(J262:L262)</f>
        <v>2.2504730503241109E-5</v>
      </c>
      <c r="N262" s="98">
        <f>'summary-IS-corrected'!AR261</f>
        <v>0</v>
      </c>
      <c r="O262" s="98">
        <f>'summary-IS-corrected'!AS261</f>
        <v>3.5632489963465089E-4</v>
      </c>
      <c r="P262" s="98">
        <f>'summary-IS-corrected'!AT261</f>
        <v>4.1258672589275368E-5</v>
      </c>
      <c r="Q262" s="98">
        <f>'summary-IS-corrected'!AU261</f>
        <v>0</v>
      </c>
      <c r="R262" s="98">
        <f>'summary-IS-corrected'!AV261</f>
        <v>1.6503469035710147E-4</v>
      </c>
      <c r="S262" s="98">
        <f>'summary-IS-corrected'!AW261</f>
        <v>0</v>
      </c>
      <c r="T262" s="98">
        <f>'summary-IS-corrected'!AX261</f>
        <v>7.5015768344137035E-6</v>
      </c>
      <c r="U262" s="98">
        <f>'summary-IS-corrected'!AY261</f>
        <v>0</v>
      </c>
      <c r="V262" s="98">
        <f>'summary-IS-corrected'!AZ261</f>
        <v>0</v>
      </c>
      <c r="W262" s="98">
        <f>'summary-IS-corrected'!BA261</f>
        <v>1.8753942086034256E-5</v>
      </c>
      <c r="X262" s="98">
        <f>'summary-IS-corrected'!BC261</f>
        <v>9.752049884737812E-5</v>
      </c>
      <c r="Y262" s="98">
        <f>'summary-IS-corrected'!BD261</f>
        <v>4.1258672589275368E-5</v>
      </c>
      <c r="Z262" s="98">
        <f>'summary-IS-corrected'!BE261</f>
        <v>7.5015768344137035E-6</v>
      </c>
      <c r="AA262" s="98">
        <f>'summary-IS-corrected'!BF261</f>
        <v>1.8753942086034256E-5</v>
      </c>
      <c r="AB262" s="98">
        <f>'summary-IS-corrected'!BG261</f>
        <v>3.0006307337654804E-5</v>
      </c>
      <c r="AC262" s="98">
        <f>'summary-IS-corrected'!BH261</f>
        <v>1.8753942086034256E-5</v>
      </c>
      <c r="AD262" s="98">
        <f>'summary-IS-corrected'!BI261</f>
        <v>0</v>
      </c>
      <c r="AE262" s="98">
        <f>'summary-IS-corrected'!BJ261</f>
        <v>3.0006307337654804E-5</v>
      </c>
      <c r="AF262" s="98">
        <f>'summary-IS-corrected'!BK261</f>
        <v>0</v>
      </c>
      <c r="AG262" s="98">
        <f>'summary-IS-corrected'!BL261</f>
        <v>1.8753942086034256E-5</v>
      </c>
      <c r="AH262" s="98">
        <f>'summary-IS-corrected'!BM261</f>
        <v>0</v>
      </c>
    </row>
    <row r="263" spans="1:34" x14ac:dyDescent="0.2">
      <c r="A263" s="2" t="s">
        <v>9</v>
      </c>
      <c r="B263"/>
      <c r="C263" s="2" t="s">
        <v>9</v>
      </c>
      <c r="D263" s="69"/>
      <c r="E263" s="235">
        <f>'summary-IS-corrected'!AL262</f>
        <v>2.8783550313645379E-2</v>
      </c>
      <c r="F263" s="235">
        <f>'summary-IS-corrected'!AM262</f>
        <v>2.9653733226437363E-2</v>
      </c>
      <c r="G263" s="235">
        <f>'summary-IS-corrected'!AN262</f>
        <v>2.9421184344570545E-2</v>
      </c>
      <c r="H263" s="235">
        <f>'summary-IS-corrected'!AO262</f>
        <v>2.9128622848028401E-2</v>
      </c>
      <c r="I263" s="235">
        <f>'summary-IS-corrected'!AP262</f>
        <v>2.5321572604563452E-2</v>
      </c>
      <c r="J263" s="20">
        <f>'summary-IS-corrected'!AQ262</f>
        <v>3.0538919292898179E-2</v>
      </c>
      <c r="K263" s="20">
        <f>'summary-IS-corrected'!BB262</f>
        <v>2.3232383456179232E-2</v>
      </c>
      <c r="L263" s="20">
        <f>'summary-IS-corrected'!BN262</f>
        <v>2.7129452621657155E-2</v>
      </c>
      <c r="M263" s="19">
        <f t="shared" si="4"/>
        <v>2.6966918456911525E-2</v>
      </c>
      <c r="N263" s="20">
        <f>'summary-IS-corrected'!AR262</f>
        <v>1.9864175457527482E-2</v>
      </c>
      <c r="O263" s="20">
        <f>'summary-IS-corrected'!AS262</f>
        <v>2.4008796658541047E-2</v>
      </c>
      <c r="P263" s="20">
        <f>'summary-IS-corrected'!AT262</f>
        <v>2.4140074253143292E-2</v>
      </c>
      <c r="Q263" s="20">
        <f>'summary-IS-corrected'!AU262</f>
        <v>2.7170711294246426E-2</v>
      </c>
      <c r="R263" s="20">
        <f>'summary-IS-corrected'!AV262</f>
        <v>2.5310320239311825E-2</v>
      </c>
      <c r="S263" s="20">
        <f>'summary-IS-corrected'!AW262</f>
        <v>2.1912105933322424E-2</v>
      </c>
      <c r="T263" s="20">
        <f>'summary-IS-corrected'!AX262</f>
        <v>2.0092973550977094E-2</v>
      </c>
      <c r="U263" s="20">
        <f>'summary-IS-corrected'!AY262</f>
        <v>2.0790620196577573E-2</v>
      </c>
      <c r="V263" s="20">
        <f>'summary-IS-corrected'!AZ262</f>
        <v>2.1128191154126192E-2</v>
      </c>
      <c r="W263" s="20">
        <f>'summary-IS-corrected'!BA262</f>
        <v>0.30628563136069431</v>
      </c>
      <c r="X263" s="20">
        <f>'summary-IS-corrected'!BC262</f>
        <v>2.4672686208386665E-2</v>
      </c>
      <c r="Y263" s="20">
        <f>'summary-IS-corrected'!BD262</f>
        <v>2.6851894278783844E-2</v>
      </c>
      <c r="Z263" s="20">
        <f>'summary-IS-corrected'!BE262</f>
        <v>2.0479304757949405E-2</v>
      </c>
      <c r="AA263" s="20">
        <f>'summary-IS-corrected'!BF262</f>
        <v>2.5801673521965929E-2</v>
      </c>
      <c r="AB263" s="20">
        <f>'summary-IS-corrected'!BG262</f>
        <v>2.2377203697056074E-2</v>
      </c>
      <c r="AC263" s="20">
        <f>'summary-IS-corrected'!BH262</f>
        <v>2.7755834287330697E-2</v>
      </c>
      <c r="AD263" s="20">
        <f>'summary-IS-corrected'!BI262</f>
        <v>2.0047964089970616E-2</v>
      </c>
      <c r="AE263" s="20">
        <f>'summary-IS-corrected'!BJ262</f>
        <v>2.7114449467988314E-2</v>
      </c>
      <c r="AF263" s="20">
        <f>'summary-IS-corrected'!BK262</f>
        <v>2.3472433914880467E-2</v>
      </c>
      <c r="AG263" s="20">
        <f>'summary-IS-corrected'!BL262</f>
        <v>3.3584559487670161E-2</v>
      </c>
      <c r="AH263" s="20">
        <f>'summary-IS-corrected'!BM262</f>
        <v>2.4297607366665978E-2</v>
      </c>
    </row>
    <row r="264" spans="1:34" x14ac:dyDescent="0.2">
      <c r="A264">
        <f>'imported summary from web'!A264</f>
        <v>734.5</v>
      </c>
      <c r="B264" t="str">
        <f>'imported summary from web'!B264</f>
        <v>C38H72O10PN</v>
      </c>
      <c r="C264" s="2" t="str">
        <f>'imported summary from web'!C264</f>
        <v>PS(32:1)</v>
      </c>
      <c r="D264" s="69"/>
      <c r="E264" s="237">
        <f>'summary-IS-corrected'!AL263</f>
        <v>0</v>
      </c>
      <c r="F264" s="237">
        <f>'summary-IS-corrected'!AM263</f>
        <v>0</v>
      </c>
      <c r="G264" s="237">
        <f>'summary-IS-corrected'!AN263</f>
        <v>2.3917632351704258E-5</v>
      </c>
      <c r="H264" s="237">
        <f>'summary-IS-corrected'!AO263</f>
        <v>0</v>
      </c>
      <c r="I264" s="237">
        <f>'summary-IS-corrected'!AP263</f>
        <v>0</v>
      </c>
      <c r="J264" s="98">
        <f>'summary-IS-corrected'!AQ263</f>
        <v>0</v>
      </c>
      <c r="K264" s="98">
        <f>'summary-IS-corrected'!BB263</f>
        <v>2.3917632351704258E-5</v>
      </c>
      <c r="L264" s="98">
        <f>'summary-IS-corrected'!BN263</f>
        <v>0</v>
      </c>
      <c r="M264" s="19">
        <f t="shared" si="4"/>
        <v>7.9725441172347528E-6</v>
      </c>
      <c r="N264" s="98">
        <f>'summary-IS-corrected'!AR263</f>
        <v>0</v>
      </c>
      <c r="O264" s="98">
        <f>'summary-IS-corrected'!AS263</f>
        <v>0</v>
      </c>
      <c r="P264" s="98">
        <f>'summary-IS-corrected'!AT263</f>
        <v>9.5670529406816993E-5</v>
      </c>
      <c r="Q264" s="98">
        <f>'summary-IS-corrected'!AU263</f>
        <v>0</v>
      </c>
      <c r="R264" s="98">
        <f>'summary-IS-corrected'!AV263</f>
        <v>2.3917632351704258E-5</v>
      </c>
      <c r="S264" s="98">
        <f>'summary-IS-corrected'!AW263</f>
        <v>5.9794080879260643E-5</v>
      </c>
      <c r="T264" s="98">
        <f>'summary-IS-corrected'!AX263</f>
        <v>2.3917632351704258E-5</v>
      </c>
      <c r="U264" s="98">
        <f>'summary-IS-corrected'!AY263</f>
        <v>3.1092922057215526E-4</v>
      </c>
      <c r="V264" s="98">
        <f>'summary-IS-corrected'!AZ263</f>
        <v>0</v>
      </c>
      <c r="W264" s="98">
        <f>'summary-IS-corrected'!BA263</f>
        <v>2.3917632351704254E-4</v>
      </c>
      <c r="X264" s="98">
        <f>'summary-IS-corrected'!BC263</f>
        <v>0</v>
      </c>
      <c r="Y264" s="98">
        <f>'summary-IS-corrected'!BD263</f>
        <v>0</v>
      </c>
      <c r="Z264" s="98">
        <f>'summary-IS-corrected'!BE263</f>
        <v>0</v>
      </c>
      <c r="AA264" s="98">
        <f>'summary-IS-corrected'!BF263</f>
        <v>1.674234264619298E-4</v>
      </c>
      <c r="AB264" s="98">
        <f>'summary-IS-corrected'!BG263</f>
        <v>0</v>
      </c>
      <c r="AC264" s="98">
        <f>'summary-IS-corrected'!BH263</f>
        <v>0</v>
      </c>
      <c r="AD264" s="98">
        <f>'summary-IS-corrected'!BI263</f>
        <v>0</v>
      </c>
      <c r="AE264" s="98">
        <f>'summary-IS-corrected'!BJ263</f>
        <v>0</v>
      </c>
      <c r="AF264" s="98">
        <f>'summary-IS-corrected'!BK263</f>
        <v>2.3917632351704258E-5</v>
      </c>
      <c r="AG264" s="98">
        <f>'summary-IS-corrected'!BL263</f>
        <v>1.3154697793437342E-4</v>
      </c>
      <c r="AH264" s="98">
        <f>'summary-IS-corrected'!BM263</f>
        <v>0</v>
      </c>
    </row>
    <row r="265" spans="1:34" x14ac:dyDescent="0.2">
      <c r="A265">
        <f>'imported summary from web'!A265</f>
        <v>736.5</v>
      </c>
      <c r="B265" t="str">
        <f>'imported summary from web'!B265</f>
        <v>C38H74O10PN</v>
      </c>
      <c r="C265" s="2" t="str">
        <f>'imported summary from web'!C265</f>
        <v>PS(32:0)</v>
      </c>
      <c r="D265" s="69"/>
      <c r="E265" s="237">
        <f>'summary-IS-corrected'!AL264</f>
        <v>0</v>
      </c>
      <c r="F265" s="237">
        <f>'summary-IS-corrected'!AM264</f>
        <v>0</v>
      </c>
      <c r="G265" s="237">
        <f>'summary-IS-corrected'!AN264</f>
        <v>0</v>
      </c>
      <c r="H265" s="237">
        <f>'summary-IS-corrected'!AO264</f>
        <v>3.5876448527556384E-5</v>
      </c>
      <c r="I265" s="237">
        <f>'summary-IS-corrected'!AP264</f>
        <v>3.5876448527556384E-5</v>
      </c>
      <c r="J265" s="98">
        <f>'summary-IS-corrected'!AQ264</f>
        <v>3.5876448527556384E-5</v>
      </c>
      <c r="K265" s="98">
        <f>'summary-IS-corrected'!BB264</f>
        <v>7.1752897055112768E-5</v>
      </c>
      <c r="L265" s="98">
        <f>'summary-IS-corrected'!BN264</f>
        <v>3.5876448527556384E-5</v>
      </c>
      <c r="M265" s="19">
        <f t="shared" si="4"/>
        <v>4.783526470340851E-5</v>
      </c>
      <c r="N265" s="98">
        <f>'summary-IS-corrected'!AR264</f>
        <v>0</v>
      </c>
      <c r="O265" s="98">
        <f>'summary-IS-corrected'!AS264</f>
        <v>0</v>
      </c>
      <c r="P265" s="98">
        <f>'summary-IS-corrected'!AT264</f>
        <v>0</v>
      </c>
      <c r="Q265" s="98">
        <f>'summary-IS-corrected'!AU264</f>
        <v>7.1752897055112768E-5</v>
      </c>
      <c r="R265" s="98">
        <f>'summary-IS-corrected'!AV264</f>
        <v>3.5876448527556384E-5</v>
      </c>
      <c r="S265" s="98">
        <f>'summary-IS-corrected'!AW264</f>
        <v>0</v>
      </c>
      <c r="T265" s="98">
        <f>'summary-IS-corrected'!AX264</f>
        <v>0</v>
      </c>
      <c r="U265" s="98">
        <f>'summary-IS-corrected'!AY264</f>
        <v>0</v>
      </c>
      <c r="V265" s="98">
        <f>'summary-IS-corrected'!AZ264</f>
        <v>0</v>
      </c>
      <c r="W265" s="98">
        <f>'summary-IS-corrected'!BA264</f>
        <v>0</v>
      </c>
      <c r="X265" s="98">
        <f>'summary-IS-corrected'!BC264</f>
        <v>0</v>
      </c>
      <c r="Y265" s="98">
        <f>'summary-IS-corrected'!BD264</f>
        <v>7.1752897055112768E-5</v>
      </c>
      <c r="Z265" s="98">
        <f>'summary-IS-corrected'!BE264</f>
        <v>1.0762934558266913E-4</v>
      </c>
      <c r="AA265" s="98">
        <f>'summary-IS-corrected'!BF264</f>
        <v>1.0762934558266913E-4</v>
      </c>
      <c r="AB265" s="98">
        <f>'summary-IS-corrected'!BG264</f>
        <v>0</v>
      </c>
      <c r="AC265" s="98">
        <f>'summary-IS-corrected'!BH264</f>
        <v>0</v>
      </c>
      <c r="AD265" s="98">
        <f>'summary-IS-corrected'!BI264</f>
        <v>0</v>
      </c>
      <c r="AE265" s="98">
        <f>'summary-IS-corrected'!BJ264</f>
        <v>1.0762934558266913E-4</v>
      </c>
      <c r="AF265" s="98">
        <f>'summary-IS-corrected'!BK264</f>
        <v>1.4350579411022554E-4</v>
      </c>
      <c r="AG265" s="98">
        <f>'summary-IS-corrected'!BL264</f>
        <v>2.5113513969289466E-4</v>
      </c>
      <c r="AH265" s="98">
        <f>'summary-IS-corrected'!BM264</f>
        <v>0</v>
      </c>
    </row>
    <row r="266" spans="1:34" x14ac:dyDescent="0.2">
      <c r="A266">
        <f>'imported summary from web'!A268</f>
        <v>756.5</v>
      </c>
      <c r="B266" t="str">
        <f>'imported summary from web'!B268</f>
        <v>C40H70O10PN</v>
      </c>
      <c r="C266" s="2" t="str">
        <f>'imported summary from web'!C268</f>
        <v>PS(34:4)</v>
      </c>
      <c r="D266" s="69"/>
      <c r="E266" s="237">
        <f>'summary-IS-corrected'!AL265</f>
        <v>0</v>
      </c>
      <c r="F266" s="237">
        <f>'summary-IS-corrected'!AM265</f>
        <v>0</v>
      </c>
      <c r="G266" s="237">
        <f>'summary-IS-corrected'!AN265</f>
        <v>0</v>
      </c>
      <c r="H266" s="237">
        <f>'summary-IS-corrected'!AO265</f>
        <v>2.3917632351704258E-5</v>
      </c>
      <c r="I266" s="237">
        <f>'summary-IS-corrected'!AP265</f>
        <v>3.1092922057215526E-4</v>
      </c>
      <c r="J266" s="98">
        <f>'summary-IS-corrected'!AQ265</f>
        <v>0</v>
      </c>
      <c r="K266" s="98">
        <f>'summary-IS-corrected'!BB265</f>
        <v>0</v>
      </c>
      <c r="L266" s="98">
        <f>'summary-IS-corrected'!BN265</f>
        <v>0</v>
      </c>
      <c r="M266" s="19">
        <f t="shared" si="4"/>
        <v>0</v>
      </c>
      <c r="N266" s="98">
        <f>'summary-IS-corrected'!AR265</f>
        <v>5.9794080879260643E-5</v>
      </c>
      <c r="O266" s="98">
        <f>'summary-IS-corrected'!AS265</f>
        <v>0</v>
      </c>
      <c r="P266" s="98">
        <f>'summary-IS-corrected'!AT265</f>
        <v>0</v>
      </c>
      <c r="Q266" s="98">
        <f>'summary-IS-corrected'!AU265</f>
        <v>1.674234264619298E-4</v>
      </c>
      <c r="R266" s="98">
        <f>'summary-IS-corrected'!AV265</f>
        <v>0</v>
      </c>
      <c r="S266" s="98">
        <f>'summary-IS-corrected'!AW265</f>
        <v>0</v>
      </c>
      <c r="T266" s="98">
        <f>'summary-IS-corrected'!AX265</f>
        <v>9.5670529406816993E-5</v>
      </c>
      <c r="U266" s="98">
        <f>'summary-IS-corrected'!AY265</f>
        <v>0</v>
      </c>
      <c r="V266" s="98">
        <f>'summary-IS-corrected'!AZ265</f>
        <v>0</v>
      </c>
      <c r="W266" s="98">
        <f>'summary-IS-corrected'!BA265</f>
        <v>2.0329987498948613E-4</v>
      </c>
      <c r="X266" s="98">
        <f>'summary-IS-corrected'!BC265</f>
        <v>1.3154697793437342E-4</v>
      </c>
      <c r="Y266" s="98">
        <f>'summary-IS-corrected'!BD265</f>
        <v>0</v>
      </c>
      <c r="Z266" s="98">
        <f>'summary-IS-corrected'!BE265</f>
        <v>0</v>
      </c>
      <c r="AA266" s="98">
        <f>'summary-IS-corrected'!BF265</f>
        <v>0</v>
      </c>
      <c r="AB266" s="98">
        <f>'summary-IS-corrected'!BG265</f>
        <v>1.3154697793437342E-4</v>
      </c>
      <c r="AC266" s="98">
        <f>'summary-IS-corrected'!BH265</f>
        <v>2.3917632351704258E-5</v>
      </c>
      <c r="AD266" s="98">
        <f>'summary-IS-corrected'!BI265</f>
        <v>2.3917632351704258E-5</v>
      </c>
      <c r="AE266" s="98">
        <f>'summary-IS-corrected'!BJ265</f>
        <v>3.1092922057215526E-4</v>
      </c>
      <c r="AF266" s="98">
        <f>'summary-IS-corrected'!BK265</f>
        <v>5.9794080879260643E-5</v>
      </c>
      <c r="AG266" s="98">
        <f>'summary-IS-corrected'!BL265</f>
        <v>2.7505277204459895E-4</v>
      </c>
      <c r="AH266" s="98">
        <f>'summary-IS-corrected'!BM265</f>
        <v>9.5670529406816993E-5</v>
      </c>
    </row>
    <row r="267" spans="1:34" x14ac:dyDescent="0.2">
      <c r="A267">
        <f>'imported summary from web'!A269</f>
        <v>758.5</v>
      </c>
      <c r="B267" t="str">
        <f>'imported summary from web'!B269</f>
        <v>C40H72O10PN</v>
      </c>
      <c r="C267" s="2" t="str">
        <f>'imported summary from web'!C269</f>
        <v>PS(34:3)</v>
      </c>
      <c r="D267" s="69"/>
      <c r="E267" s="237">
        <f>'summary-IS-corrected'!AL266</f>
        <v>2.3917632351704258E-5</v>
      </c>
      <c r="F267" s="237">
        <f>'summary-IS-corrected'!AM266</f>
        <v>9.5670529406816993E-5</v>
      </c>
      <c r="G267" s="237">
        <f>'summary-IS-corrected'!AN266</f>
        <v>1.674234264619298E-4</v>
      </c>
      <c r="H267" s="237">
        <f>'summary-IS-corrected'!AO266</f>
        <v>2.0329987498948613E-4</v>
      </c>
      <c r="I267" s="237">
        <f>'summary-IS-corrected'!AP266</f>
        <v>0</v>
      </c>
      <c r="J267" s="98">
        <f>'summary-IS-corrected'!AQ266</f>
        <v>0</v>
      </c>
      <c r="K267" s="98">
        <f>'summary-IS-corrected'!BB266</f>
        <v>0</v>
      </c>
      <c r="L267" s="98">
        <f>'summary-IS-corrected'!BN266</f>
        <v>0</v>
      </c>
      <c r="M267" s="19">
        <f t="shared" si="4"/>
        <v>0</v>
      </c>
      <c r="N267" s="98">
        <f>'summary-IS-corrected'!AR266</f>
        <v>2.3917632351704258E-5</v>
      </c>
      <c r="O267" s="98">
        <f>'summary-IS-corrected'!AS266</f>
        <v>1.674234264619298E-4</v>
      </c>
      <c r="P267" s="98">
        <f>'summary-IS-corrected'!AT266</f>
        <v>0</v>
      </c>
      <c r="Q267" s="98">
        <f>'summary-IS-corrected'!AU266</f>
        <v>0</v>
      </c>
      <c r="R267" s="98">
        <f>'summary-IS-corrected'!AV266</f>
        <v>1.3154697793437342E-4</v>
      </c>
      <c r="S267" s="98">
        <f>'summary-IS-corrected'!AW266</f>
        <v>0</v>
      </c>
      <c r="T267" s="98">
        <f>'summary-IS-corrected'!AX266</f>
        <v>2.3917632351704258E-5</v>
      </c>
      <c r="U267" s="98">
        <f>'summary-IS-corrected'!AY266</f>
        <v>0</v>
      </c>
      <c r="V267" s="98">
        <f>'summary-IS-corrected'!AZ266</f>
        <v>0</v>
      </c>
      <c r="W267" s="98">
        <f>'summary-IS-corrected'!BA266</f>
        <v>0</v>
      </c>
      <c r="X267" s="98">
        <f>'summary-IS-corrected'!BC266</f>
        <v>0</v>
      </c>
      <c r="Y267" s="98">
        <f>'summary-IS-corrected'!BD266</f>
        <v>0</v>
      </c>
      <c r="Z267" s="98">
        <f>'summary-IS-corrected'!BE266</f>
        <v>1.674234264619298E-4</v>
      </c>
      <c r="AA267" s="98">
        <f>'summary-IS-corrected'!BF266</f>
        <v>0</v>
      </c>
      <c r="AB267" s="98">
        <f>'summary-IS-corrected'!BG266</f>
        <v>5.9794080879260643E-5</v>
      </c>
      <c r="AC267" s="98">
        <f>'summary-IS-corrected'!BH266</f>
        <v>0</v>
      </c>
      <c r="AD267" s="98">
        <f>'summary-IS-corrected'!BI266</f>
        <v>0</v>
      </c>
      <c r="AE267" s="98">
        <f>'summary-IS-corrected'!BJ266</f>
        <v>0</v>
      </c>
      <c r="AF267" s="98">
        <f>'summary-IS-corrected'!BK266</f>
        <v>0</v>
      </c>
      <c r="AG267" s="98">
        <f>'summary-IS-corrected'!BL266</f>
        <v>0</v>
      </c>
      <c r="AH267" s="98">
        <f>'summary-IS-corrected'!BM266</f>
        <v>9.5670529406816993E-5</v>
      </c>
    </row>
    <row r="268" spans="1:34" x14ac:dyDescent="0.2">
      <c r="A268">
        <f>'imported summary from web'!A270</f>
        <v>760.5</v>
      </c>
      <c r="B268" t="str">
        <f>'imported summary from web'!B270</f>
        <v>C40H74O10PN</v>
      </c>
      <c r="C268" s="2" t="str">
        <f>'imported summary from web'!C270</f>
        <v>PS(34:2)</v>
      </c>
      <c r="D268" s="69"/>
      <c r="E268" s="237">
        <f>'summary-IS-corrected'!AL267</f>
        <v>3.5876448527556384E-5</v>
      </c>
      <c r="F268" s="237">
        <f>'summary-IS-corrected'!AM267</f>
        <v>0</v>
      </c>
      <c r="G268" s="237">
        <f>'summary-IS-corrected'!AN267</f>
        <v>0</v>
      </c>
      <c r="H268" s="237">
        <f>'summary-IS-corrected'!AO267</f>
        <v>0</v>
      </c>
      <c r="I268" s="237">
        <f>'summary-IS-corrected'!AP267</f>
        <v>2.1525869116533828E-4</v>
      </c>
      <c r="J268" s="98">
        <f>'summary-IS-corrected'!AQ267</f>
        <v>0</v>
      </c>
      <c r="K268" s="98">
        <f>'summary-IS-corrected'!BB267</f>
        <v>0</v>
      </c>
      <c r="L268" s="98">
        <f>'summary-IS-corrected'!BN267</f>
        <v>0</v>
      </c>
      <c r="M268" s="19">
        <f t="shared" si="4"/>
        <v>0</v>
      </c>
      <c r="N268" s="98">
        <f>'summary-IS-corrected'!AR267</f>
        <v>3.5876448527556384E-5</v>
      </c>
      <c r="O268" s="98">
        <f>'summary-IS-corrected'!AS267</f>
        <v>0</v>
      </c>
      <c r="P268" s="98">
        <f>'summary-IS-corrected'!AT267</f>
        <v>0</v>
      </c>
      <c r="Q268" s="98">
        <f>'summary-IS-corrected'!AU267</f>
        <v>0</v>
      </c>
      <c r="R268" s="98">
        <f>'summary-IS-corrected'!AV267</f>
        <v>7.1752897055112741E-5</v>
      </c>
      <c r="S268" s="98">
        <f>'summary-IS-corrected'!AW267</f>
        <v>3.5876448527556384E-5</v>
      </c>
      <c r="T268" s="98">
        <f>'summary-IS-corrected'!AX267</f>
        <v>3.5876448527556384E-5</v>
      </c>
      <c r="U268" s="98">
        <f>'summary-IS-corrected'!AY267</f>
        <v>0</v>
      </c>
      <c r="V268" s="98">
        <f>'summary-IS-corrected'!AZ267</f>
        <v>0</v>
      </c>
      <c r="W268" s="98">
        <f>'summary-IS-corrected'!BA267</f>
        <v>1.7938224263778187E-4</v>
      </c>
      <c r="X268" s="98">
        <f>'summary-IS-corrected'!BC267</f>
        <v>7.1752897055112741E-5</v>
      </c>
      <c r="Y268" s="98">
        <f>'summary-IS-corrected'!BD267</f>
        <v>0</v>
      </c>
      <c r="Z268" s="98">
        <f>'summary-IS-corrected'!BE267</f>
        <v>0</v>
      </c>
      <c r="AA268" s="98">
        <f>'summary-IS-corrected'!BF267</f>
        <v>1.7938224263778187E-4</v>
      </c>
      <c r="AB268" s="98">
        <f>'summary-IS-corrected'!BG267</f>
        <v>0</v>
      </c>
      <c r="AC268" s="98">
        <f>'summary-IS-corrected'!BH267</f>
        <v>0</v>
      </c>
      <c r="AD268" s="98">
        <f>'summary-IS-corrected'!BI267</f>
        <v>0</v>
      </c>
      <c r="AE268" s="98">
        <f>'summary-IS-corrected'!BJ267</f>
        <v>0</v>
      </c>
      <c r="AF268" s="98">
        <f>'summary-IS-corrected'!BK267</f>
        <v>0</v>
      </c>
      <c r="AG268" s="98">
        <f>'summary-IS-corrected'!BL267</f>
        <v>0</v>
      </c>
      <c r="AH268" s="98">
        <f>'summary-IS-corrected'!BM267</f>
        <v>0</v>
      </c>
    </row>
    <row r="269" spans="1:34" x14ac:dyDescent="0.2">
      <c r="A269">
        <f>'imported summary from web'!A271</f>
        <v>762.5</v>
      </c>
      <c r="B269" t="str">
        <f>'imported summary from web'!B271</f>
        <v>C40H76O10PN</v>
      </c>
      <c r="C269" s="2" t="str">
        <f>'imported summary from web'!C271</f>
        <v>PS(34:1)</v>
      </c>
      <c r="D269" s="69"/>
      <c r="E269" s="237">
        <f>'summary-IS-corrected'!AL268</f>
        <v>0</v>
      </c>
      <c r="F269" s="237">
        <f>'summary-IS-corrected'!AM268</f>
        <v>4.7835264703408517E-5</v>
      </c>
      <c r="G269" s="237">
        <f>'summary-IS-corrected'!AN268</f>
        <v>8.3711713230964874E-5</v>
      </c>
      <c r="H269" s="237">
        <f>'summary-IS-corrected'!AO268</f>
        <v>0</v>
      </c>
      <c r="I269" s="237">
        <f>'summary-IS-corrected'!AP268</f>
        <v>1.1958816175852129E-4</v>
      </c>
      <c r="J269" s="98">
        <f>'summary-IS-corrected'!AQ268</f>
        <v>1.1958816175852129E-5</v>
      </c>
      <c r="K269" s="98">
        <f>'summary-IS-corrected'!BB268</f>
        <v>2.6309395586874684E-4</v>
      </c>
      <c r="L269" s="98">
        <f>'summary-IS-corrected'!BN268</f>
        <v>4.7835264703408517E-5</v>
      </c>
      <c r="M269" s="19">
        <f t="shared" si="4"/>
        <v>1.0762934558266917E-4</v>
      </c>
      <c r="N269" s="98">
        <f>'summary-IS-corrected'!AR268</f>
        <v>4.7835264703408517E-5</v>
      </c>
      <c r="O269" s="98">
        <f>'summary-IS-corrected'!AS268</f>
        <v>4.4247619850652868E-4</v>
      </c>
      <c r="P269" s="98">
        <f>'summary-IS-corrected'!AT268</f>
        <v>0</v>
      </c>
      <c r="Q269" s="98">
        <f>'summary-IS-corrected'!AU268</f>
        <v>0</v>
      </c>
      <c r="R269" s="98">
        <f>'summary-IS-corrected'!AV268</f>
        <v>1.1958816175852129E-5</v>
      </c>
      <c r="S269" s="98">
        <f>'summary-IS-corrected'!AW268</f>
        <v>1.1958816175852129E-5</v>
      </c>
      <c r="T269" s="98">
        <f>'summary-IS-corrected'!AX268</f>
        <v>4.7835264703408517E-5</v>
      </c>
      <c r="U269" s="98">
        <f>'summary-IS-corrected'!AY268</f>
        <v>1.1958816175852129E-4</v>
      </c>
      <c r="V269" s="98">
        <f>'summary-IS-corrected'!AZ268</f>
        <v>0</v>
      </c>
      <c r="W269" s="98">
        <f>'summary-IS-corrected'!BA268</f>
        <v>8.3711713230964874E-5</v>
      </c>
      <c r="X269" s="98">
        <f>'summary-IS-corrected'!BC268</f>
        <v>2.272175073411904E-4</v>
      </c>
      <c r="Y269" s="98">
        <f>'summary-IS-corrected'!BD268</f>
        <v>0</v>
      </c>
      <c r="Z269" s="98">
        <f>'summary-IS-corrected'!BE268</f>
        <v>1.5546461028607766E-4</v>
      </c>
      <c r="AA269" s="98">
        <f>'summary-IS-corrected'!BF268</f>
        <v>1.1958816175852129E-5</v>
      </c>
      <c r="AB269" s="98">
        <f>'summary-IS-corrected'!BG268</f>
        <v>4.7835264703408517E-5</v>
      </c>
      <c r="AC269" s="98">
        <f>'summary-IS-corrected'!BH268</f>
        <v>1.1958816175852129E-4</v>
      </c>
      <c r="AD269" s="98">
        <f>'summary-IS-corrected'!BI268</f>
        <v>0</v>
      </c>
      <c r="AE269" s="98">
        <f>'summary-IS-corrected'!BJ268</f>
        <v>4.7835264703408517E-5</v>
      </c>
      <c r="AF269" s="98">
        <f>'summary-IS-corrected'!BK268</f>
        <v>0</v>
      </c>
      <c r="AG269" s="98">
        <f>'summary-IS-corrected'!BL268</f>
        <v>0</v>
      </c>
      <c r="AH269" s="98">
        <f>'summary-IS-corrected'!BM268</f>
        <v>8.3711713230964874E-5</v>
      </c>
    </row>
    <row r="270" spans="1:34" x14ac:dyDescent="0.2">
      <c r="A270">
        <f>'imported summary from web'!A272</f>
        <v>764.5</v>
      </c>
      <c r="B270" t="str">
        <f>'imported summary from web'!B272</f>
        <v>C40H78O10PN</v>
      </c>
      <c r="C270" s="2" t="str">
        <f>'imported summary from web'!C272</f>
        <v>PS(34:0)</v>
      </c>
      <c r="D270" s="69"/>
      <c r="E270" s="237">
        <f>'summary-IS-corrected'!AL269</f>
        <v>7.1752897055112741E-5</v>
      </c>
      <c r="F270" s="237">
        <f>'summary-IS-corrected'!AM269</f>
        <v>3.5876448527556391E-5</v>
      </c>
      <c r="G270" s="237">
        <f>'summary-IS-corrected'!AN269</f>
        <v>3.5876448527556391E-5</v>
      </c>
      <c r="H270" s="237">
        <f>'summary-IS-corrected'!AO269</f>
        <v>0</v>
      </c>
      <c r="I270" s="237">
        <f>'summary-IS-corrected'!AP269</f>
        <v>6.7762635780344027E-21</v>
      </c>
      <c r="J270" s="98">
        <f>'summary-IS-corrected'!AQ269</f>
        <v>0</v>
      </c>
      <c r="K270" s="98">
        <f>'summary-IS-corrected'!BB269</f>
        <v>3.5876448527556391E-5</v>
      </c>
      <c r="L270" s="98">
        <f>'summary-IS-corrected'!BN269</f>
        <v>0</v>
      </c>
      <c r="M270" s="19">
        <f t="shared" si="4"/>
        <v>1.1958816175852131E-5</v>
      </c>
      <c r="N270" s="98">
        <f>'summary-IS-corrected'!AR269</f>
        <v>0</v>
      </c>
      <c r="O270" s="98">
        <f>'summary-IS-corrected'!AS269</f>
        <v>0</v>
      </c>
      <c r="P270" s="98">
        <f>'summary-IS-corrected'!AT269</f>
        <v>1.7938224263778187E-4</v>
      </c>
      <c r="Q270" s="98">
        <f>'summary-IS-corrected'!AU269</f>
        <v>0</v>
      </c>
      <c r="R270" s="98">
        <f>'summary-IS-corrected'!AV269</f>
        <v>0</v>
      </c>
      <c r="S270" s="98">
        <f>'summary-IS-corrected'!AW269</f>
        <v>0</v>
      </c>
      <c r="T270" s="98">
        <f>'summary-IS-corrected'!AX269</f>
        <v>6.7762635780344027E-21</v>
      </c>
      <c r="U270" s="98">
        <f>'summary-IS-corrected'!AY269</f>
        <v>6.7762635780344027E-21</v>
      </c>
      <c r="V270" s="98">
        <f>'summary-IS-corrected'!AZ269</f>
        <v>1.4350579411022554E-4</v>
      </c>
      <c r="W270" s="98">
        <f>'summary-IS-corrected'!BA269</f>
        <v>6.7762635780344027E-21</v>
      </c>
      <c r="X270" s="98">
        <f>'summary-IS-corrected'!BC269</f>
        <v>0</v>
      </c>
      <c r="Y270" s="98">
        <f>'summary-IS-corrected'!BD269</f>
        <v>3.5876448527556391E-5</v>
      </c>
      <c r="Z270" s="98">
        <f>'summary-IS-corrected'!BE269</f>
        <v>3.5876448527556391E-5</v>
      </c>
      <c r="AA270" s="98">
        <f>'summary-IS-corrected'!BF269</f>
        <v>0</v>
      </c>
      <c r="AB270" s="98">
        <f>'summary-IS-corrected'!BG269</f>
        <v>7.1752897055112741E-5</v>
      </c>
      <c r="AC270" s="98">
        <f>'summary-IS-corrected'!BH269</f>
        <v>0</v>
      </c>
      <c r="AD270" s="98">
        <f>'summary-IS-corrected'!BI269</f>
        <v>3.5876448527556391E-5</v>
      </c>
      <c r="AE270" s="98">
        <f>'summary-IS-corrected'!BJ269</f>
        <v>1.4350579411022554E-4</v>
      </c>
      <c r="AF270" s="98">
        <f>'summary-IS-corrected'!BK269</f>
        <v>0</v>
      </c>
      <c r="AG270" s="98">
        <f>'summary-IS-corrected'!BL269</f>
        <v>7.1752897055112741E-5</v>
      </c>
      <c r="AH270" s="98">
        <f>'summary-IS-corrected'!BM269</f>
        <v>3.5876448527556391E-5</v>
      </c>
    </row>
    <row r="271" spans="1:34" x14ac:dyDescent="0.2">
      <c r="A271">
        <f>'imported summary from web'!A277</f>
        <v>780.5</v>
      </c>
      <c r="B271" t="str">
        <f>'imported summary from web'!B277</f>
        <v>C42H70O10PN</v>
      </c>
      <c r="C271" s="2" t="str">
        <f>'imported summary from web'!C277</f>
        <v>PS(36:6)</v>
      </c>
      <c r="D271" s="69"/>
      <c r="E271" s="237">
        <f>'summary-IS-corrected'!AL270</f>
        <v>0</v>
      </c>
      <c r="F271" s="237">
        <f>'summary-IS-corrected'!AM270</f>
        <v>0</v>
      </c>
      <c r="G271" s="237">
        <f>'summary-IS-corrected'!AN270</f>
        <v>0</v>
      </c>
      <c r="H271" s="237">
        <f>'summary-IS-corrected'!AO270</f>
        <v>0</v>
      </c>
      <c r="I271" s="237">
        <f>'summary-IS-corrected'!AP270</f>
        <v>0</v>
      </c>
      <c r="J271" s="98">
        <f>'summary-IS-corrected'!AQ270</f>
        <v>0</v>
      </c>
      <c r="K271" s="98">
        <f>'summary-IS-corrected'!BB270</f>
        <v>0</v>
      </c>
      <c r="L271" s="98">
        <f>'summary-IS-corrected'!BN270</f>
        <v>0</v>
      </c>
      <c r="M271" s="19">
        <f t="shared" si="4"/>
        <v>0</v>
      </c>
      <c r="N271" s="98">
        <f>'summary-IS-corrected'!AR270</f>
        <v>0</v>
      </c>
      <c r="O271" s="98">
        <f>'summary-IS-corrected'!AS270</f>
        <v>0</v>
      </c>
      <c r="P271" s="98">
        <f>'summary-IS-corrected'!AT270</f>
        <v>0</v>
      </c>
      <c r="Q271" s="98">
        <f>'summary-IS-corrected'!AU270</f>
        <v>0</v>
      </c>
      <c r="R271" s="98">
        <f>'summary-IS-corrected'!AV270</f>
        <v>0</v>
      </c>
      <c r="S271" s="98">
        <f>'summary-IS-corrected'!AW270</f>
        <v>0</v>
      </c>
      <c r="T271" s="98">
        <f>'summary-IS-corrected'!AX270</f>
        <v>0</v>
      </c>
      <c r="U271" s="98">
        <f>'summary-IS-corrected'!AY270</f>
        <v>0</v>
      </c>
      <c r="V271" s="98">
        <f>'summary-IS-corrected'!AZ270</f>
        <v>0</v>
      </c>
      <c r="W271" s="98">
        <f>'summary-IS-corrected'!BA270</f>
        <v>0</v>
      </c>
      <c r="X271" s="98">
        <f>'summary-IS-corrected'!BC270</f>
        <v>0</v>
      </c>
      <c r="Y271" s="98">
        <f>'summary-IS-corrected'!BD270</f>
        <v>0</v>
      </c>
      <c r="Z271" s="98">
        <f>'summary-IS-corrected'!BE270</f>
        <v>0</v>
      </c>
      <c r="AA271" s="98">
        <f>'summary-IS-corrected'!BF270</f>
        <v>0</v>
      </c>
      <c r="AB271" s="98">
        <f>'summary-IS-corrected'!BG270</f>
        <v>0</v>
      </c>
      <c r="AC271" s="98">
        <f>'summary-IS-corrected'!BH270</f>
        <v>0</v>
      </c>
      <c r="AD271" s="98">
        <f>'summary-IS-corrected'!BI270</f>
        <v>0</v>
      </c>
      <c r="AE271" s="98">
        <f>'summary-IS-corrected'!BJ270</f>
        <v>0</v>
      </c>
      <c r="AF271" s="98">
        <f>'summary-IS-corrected'!BK270</f>
        <v>0</v>
      </c>
      <c r="AG271" s="98">
        <f>'summary-IS-corrected'!BL270</f>
        <v>0</v>
      </c>
      <c r="AH271" s="98">
        <f>'summary-IS-corrected'!BM270</f>
        <v>0</v>
      </c>
    </row>
    <row r="272" spans="1:34" x14ac:dyDescent="0.2">
      <c r="A272">
        <f>'imported summary from web'!A278</f>
        <v>782.5</v>
      </c>
      <c r="B272" t="str">
        <f>'imported summary from web'!B278</f>
        <v>C42H72O10PN</v>
      </c>
      <c r="C272" s="2" t="str">
        <f>'imported summary from web'!C278</f>
        <v>PS(36:5)</v>
      </c>
      <c r="D272" s="69"/>
      <c r="E272" s="237">
        <f>'summary-IS-corrected'!AL271</f>
        <v>1.4350579411022554E-4</v>
      </c>
      <c r="F272" s="237">
        <f>'summary-IS-corrected'!AM271</f>
        <v>1.0762934558266913E-4</v>
      </c>
      <c r="G272" s="237">
        <f>'summary-IS-corrected'!AN271</f>
        <v>2.5113513969289466E-4</v>
      </c>
      <c r="H272" s="237">
        <f>'summary-IS-corrected'!AO271</f>
        <v>7.1752897055112768E-5</v>
      </c>
      <c r="I272" s="237">
        <f>'summary-IS-corrected'!AP271</f>
        <v>7.1752897055112768E-5</v>
      </c>
      <c r="J272" s="98">
        <f>'summary-IS-corrected'!AQ271</f>
        <v>2.5113513969289466E-4</v>
      </c>
      <c r="K272" s="98">
        <f>'summary-IS-corrected'!BB271</f>
        <v>0</v>
      </c>
      <c r="L272" s="98">
        <f>'summary-IS-corrected'!BN271</f>
        <v>1.7938224263778192E-4</v>
      </c>
      <c r="M272" s="19">
        <f t="shared" si="4"/>
        <v>1.4350579411022554E-4</v>
      </c>
      <c r="N272" s="98">
        <f>'summary-IS-corrected'!AR271</f>
        <v>1.4350579411022554E-4</v>
      </c>
      <c r="O272" s="98">
        <f>'summary-IS-corrected'!AS271</f>
        <v>1.4350579411022554E-4</v>
      </c>
      <c r="P272" s="98">
        <f>'summary-IS-corrected'!AT271</f>
        <v>1.7938224263778192E-4</v>
      </c>
      <c r="Q272" s="98">
        <f>'summary-IS-corrected'!AU271</f>
        <v>7.1752897055112768E-5</v>
      </c>
      <c r="R272" s="98">
        <f>'summary-IS-corrected'!AV271</f>
        <v>1.0762934558266913E-4</v>
      </c>
      <c r="S272" s="98">
        <f>'summary-IS-corrected'!AW271</f>
        <v>0</v>
      </c>
      <c r="T272" s="98">
        <f>'summary-IS-corrected'!AX271</f>
        <v>1.4350579411022554E-4</v>
      </c>
      <c r="U272" s="98">
        <f>'summary-IS-corrected'!AY271</f>
        <v>1.7938224263778192E-4</v>
      </c>
      <c r="V272" s="98">
        <f>'summary-IS-corrected'!AZ271</f>
        <v>0</v>
      </c>
      <c r="W272" s="98">
        <f>'summary-IS-corrected'!BA271</f>
        <v>5.7402317644090215E-4</v>
      </c>
      <c r="X272" s="98">
        <f>'summary-IS-corrected'!BC271</f>
        <v>0</v>
      </c>
      <c r="Y272" s="98">
        <f>'summary-IS-corrected'!BD271</f>
        <v>1.7938224263778192E-4</v>
      </c>
      <c r="Z272" s="98">
        <f>'summary-IS-corrected'!BE271</f>
        <v>1.0762934558266913E-4</v>
      </c>
      <c r="AA272" s="98">
        <f>'summary-IS-corrected'!BF271</f>
        <v>3.5876448527556384E-5</v>
      </c>
      <c r="AB272" s="98">
        <f>'summary-IS-corrected'!BG271</f>
        <v>0</v>
      </c>
      <c r="AC272" s="98">
        <f>'summary-IS-corrected'!BH271</f>
        <v>3.5876448527556384E-4</v>
      </c>
      <c r="AD272" s="98">
        <f>'summary-IS-corrected'!BI271</f>
        <v>7.1752897055112768E-5</v>
      </c>
      <c r="AE272" s="98">
        <f>'summary-IS-corrected'!BJ271</f>
        <v>1.7938224263778192E-4</v>
      </c>
      <c r="AF272" s="98">
        <f>'summary-IS-corrected'!BK271</f>
        <v>0</v>
      </c>
      <c r="AG272" s="98">
        <f>'summary-IS-corrected'!BL271</f>
        <v>1.7938224263778192E-4</v>
      </c>
      <c r="AH272" s="98">
        <f>'summary-IS-corrected'!BM271</f>
        <v>0</v>
      </c>
    </row>
    <row r="273" spans="1:34" x14ac:dyDescent="0.2">
      <c r="A273">
        <f>'imported summary from web'!A279</f>
        <v>784.5</v>
      </c>
      <c r="B273" t="str">
        <f>'imported summary from web'!B279</f>
        <v>C42H74O10PN</v>
      </c>
      <c r="C273" s="2" t="str">
        <f>'imported summary from web'!C279</f>
        <v>PS(36:4)</v>
      </c>
      <c r="D273" s="69"/>
      <c r="E273" s="237">
        <f>'summary-IS-corrected'!AL272</f>
        <v>4.7835264703408517E-5</v>
      </c>
      <c r="F273" s="237">
        <f>'summary-IS-corrected'!AM272</f>
        <v>4.7835264703408517E-5</v>
      </c>
      <c r="G273" s="237">
        <f>'summary-IS-corrected'!AN272</f>
        <v>0</v>
      </c>
      <c r="H273" s="237">
        <f>'summary-IS-corrected'!AO272</f>
        <v>1.1958816175852129E-5</v>
      </c>
      <c r="I273" s="237">
        <f>'summary-IS-corrected'!AP272</f>
        <v>1.1958816175852129E-5</v>
      </c>
      <c r="J273" s="98">
        <f>'summary-IS-corrected'!AQ272</f>
        <v>8.3711713230964874E-5</v>
      </c>
      <c r="K273" s="98">
        <f>'summary-IS-corrected'!BB272</f>
        <v>4.7835264703408517E-5</v>
      </c>
      <c r="L273" s="98">
        <f>'summary-IS-corrected'!BN272</f>
        <v>4.7835264703408517E-5</v>
      </c>
      <c r="M273" s="19">
        <f t="shared" si="4"/>
        <v>5.9794080879260629E-5</v>
      </c>
      <c r="N273" s="98">
        <f>'summary-IS-corrected'!AR272</f>
        <v>0</v>
      </c>
      <c r="O273" s="98">
        <f>'summary-IS-corrected'!AS272</f>
        <v>8.3711713230964874E-5</v>
      </c>
      <c r="P273" s="98">
        <f>'summary-IS-corrected'!AT272</f>
        <v>8.3711713230964874E-5</v>
      </c>
      <c r="Q273" s="98">
        <f>'summary-IS-corrected'!AU272</f>
        <v>1.5546461028607766E-4</v>
      </c>
      <c r="R273" s="98">
        <f>'summary-IS-corrected'!AV272</f>
        <v>6.2185844114431052E-4</v>
      </c>
      <c r="S273" s="98">
        <f>'summary-IS-corrected'!AW272</f>
        <v>0</v>
      </c>
      <c r="T273" s="98">
        <f>'summary-IS-corrected'!AX272</f>
        <v>8.3711713230964874E-5</v>
      </c>
      <c r="U273" s="98">
        <f>'summary-IS-corrected'!AY272</f>
        <v>1.1958816175852129E-5</v>
      </c>
      <c r="V273" s="98">
        <f>'summary-IS-corrected'!AZ272</f>
        <v>0</v>
      </c>
      <c r="W273" s="98">
        <f>'summary-IS-corrected'!BA272</f>
        <v>4.7835264703408509E-4</v>
      </c>
      <c r="X273" s="98">
        <f>'summary-IS-corrected'!BC272</f>
        <v>1.1958816175852129E-5</v>
      </c>
      <c r="Y273" s="98">
        <f>'summary-IS-corrected'!BD272</f>
        <v>8.3711713230964874E-5</v>
      </c>
      <c r="Z273" s="98">
        <f>'summary-IS-corrected'!BE272</f>
        <v>0</v>
      </c>
      <c r="AA273" s="98">
        <f>'summary-IS-corrected'!BF272</f>
        <v>1.1958816175852129E-5</v>
      </c>
      <c r="AB273" s="98">
        <f>'summary-IS-corrected'!BG272</f>
        <v>0</v>
      </c>
      <c r="AC273" s="98">
        <f>'summary-IS-corrected'!BH272</f>
        <v>1.1958816175852129E-4</v>
      </c>
      <c r="AD273" s="98">
        <f>'summary-IS-corrected'!BI272</f>
        <v>1.1958816175852129E-4</v>
      </c>
      <c r="AE273" s="98">
        <f>'summary-IS-corrected'!BJ272</f>
        <v>8.3711713230964874E-5</v>
      </c>
      <c r="AF273" s="98">
        <f>'summary-IS-corrected'!BK272</f>
        <v>4.7835264703408517E-5</v>
      </c>
      <c r="AG273" s="98">
        <f>'summary-IS-corrected'!BL272</f>
        <v>2.272175073411904E-4</v>
      </c>
      <c r="AH273" s="98">
        <f>'summary-IS-corrected'!BM272</f>
        <v>1.1958816175852129E-5</v>
      </c>
    </row>
    <row r="274" spans="1:34" x14ac:dyDescent="0.2">
      <c r="A274">
        <f>'imported summary from web'!A280</f>
        <v>786.5</v>
      </c>
      <c r="B274" t="str">
        <f>'imported summary from web'!B280</f>
        <v>C42H76O10PN</v>
      </c>
      <c r="C274" s="2" t="str">
        <f>'imported summary from web'!C280</f>
        <v>PS(36:3)</v>
      </c>
      <c r="D274" s="69"/>
      <c r="E274" s="237">
        <f>'summary-IS-corrected'!AL273</f>
        <v>0</v>
      </c>
      <c r="F274" s="237">
        <f>'summary-IS-corrected'!AM273</f>
        <v>4.7835264703408517E-5</v>
      </c>
      <c r="G274" s="237">
        <f>'summary-IS-corrected'!AN273</f>
        <v>0</v>
      </c>
      <c r="H274" s="237">
        <f>'summary-IS-corrected'!AO273</f>
        <v>0</v>
      </c>
      <c r="I274" s="237">
        <f>'summary-IS-corrected'!AP273</f>
        <v>1.9134105881363399E-4</v>
      </c>
      <c r="J274" s="98">
        <f>'summary-IS-corrected'!AQ273</f>
        <v>1.5546461028607766E-4</v>
      </c>
      <c r="K274" s="98">
        <f>'summary-IS-corrected'!BB273</f>
        <v>0</v>
      </c>
      <c r="L274" s="98">
        <f>'summary-IS-corrected'!BN273</f>
        <v>0</v>
      </c>
      <c r="M274" s="19">
        <f t="shared" si="4"/>
        <v>5.1821536762025883E-5</v>
      </c>
      <c r="N274" s="98">
        <f>'summary-IS-corrected'!AR273</f>
        <v>0</v>
      </c>
      <c r="O274" s="98">
        <f>'summary-IS-corrected'!AS273</f>
        <v>0</v>
      </c>
      <c r="P274" s="98">
        <f>'summary-IS-corrected'!AT273</f>
        <v>0</v>
      </c>
      <c r="Q274" s="98">
        <f>'summary-IS-corrected'!AU273</f>
        <v>0</v>
      </c>
      <c r="R274" s="98">
        <f>'summary-IS-corrected'!AV273</f>
        <v>0</v>
      </c>
      <c r="S274" s="98">
        <f>'summary-IS-corrected'!AW273</f>
        <v>4.7835264703408517E-5</v>
      </c>
      <c r="T274" s="98">
        <f>'summary-IS-corrected'!AX273</f>
        <v>0</v>
      </c>
      <c r="U274" s="98">
        <f>'summary-IS-corrected'!AY273</f>
        <v>0</v>
      </c>
      <c r="V274" s="98">
        <f>'summary-IS-corrected'!AZ273</f>
        <v>0</v>
      </c>
      <c r="W274" s="98">
        <f>'summary-IS-corrected'!BA273</f>
        <v>1.1958816175852129E-4</v>
      </c>
      <c r="X274" s="98">
        <f>'summary-IS-corrected'!BC273</f>
        <v>1.1958816175852129E-5</v>
      </c>
      <c r="Y274" s="98">
        <f>'summary-IS-corrected'!BD273</f>
        <v>0</v>
      </c>
      <c r="Z274" s="98">
        <f>'summary-IS-corrected'!BE273</f>
        <v>0</v>
      </c>
      <c r="AA274" s="98">
        <f>'summary-IS-corrected'!BF273</f>
        <v>0</v>
      </c>
      <c r="AB274" s="98">
        <f>'summary-IS-corrected'!BG273</f>
        <v>0</v>
      </c>
      <c r="AC274" s="98">
        <f>'summary-IS-corrected'!BH273</f>
        <v>0</v>
      </c>
      <c r="AD274" s="98">
        <f>'summary-IS-corrected'!BI273</f>
        <v>0</v>
      </c>
      <c r="AE274" s="98">
        <f>'summary-IS-corrected'!BJ273</f>
        <v>0</v>
      </c>
      <c r="AF274" s="98">
        <f>'summary-IS-corrected'!BK273</f>
        <v>0</v>
      </c>
      <c r="AG274" s="98">
        <f>'summary-IS-corrected'!BL273</f>
        <v>0</v>
      </c>
      <c r="AH274" s="98">
        <f>'summary-IS-corrected'!BM273</f>
        <v>0</v>
      </c>
    </row>
    <row r="275" spans="1:34" x14ac:dyDescent="0.2">
      <c r="A275">
        <f>'imported summary from web'!A281</f>
        <v>788.5</v>
      </c>
      <c r="B275" t="str">
        <f>'imported summary from web'!B281</f>
        <v>C42H78O10PN</v>
      </c>
      <c r="C275" s="2" t="str">
        <f>'imported summary from web'!C281</f>
        <v>PS(36:2)</v>
      </c>
      <c r="D275" s="69"/>
      <c r="E275" s="237">
        <f>'summary-IS-corrected'!AL274</f>
        <v>1.4350579411022554E-4</v>
      </c>
      <c r="F275" s="237">
        <f>'summary-IS-corrected'!AM274</f>
        <v>0</v>
      </c>
      <c r="G275" s="237">
        <f>'summary-IS-corrected'!AN274</f>
        <v>2.8701158822045107E-4</v>
      </c>
      <c r="H275" s="237">
        <f>'summary-IS-corrected'!AO274</f>
        <v>2.1525869116533825E-4</v>
      </c>
      <c r="I275" s="237">
        <f>'summary-IS-corrected'!AP274</f>
        <v>1.4350579411022554E-4</v>
      </c>
      <c r="J275" s="98">
        <f>'summary-IS-corrected'!AQ274</f>
        <v>0</v>
      </c>
      <c r="K275" s="98">
        <f>'summary-IS-corrected'!BB274</f>
        <v>1.0762934558266913E-4</v>
      </c>
      <c r="L275" s="98">
        <f>'summary-IS-corrected'!BN274</f>
        <v>3.5876448527556384E-5</v>
      </c>
      <c r="M275" s="19">
        <f t="shared" si="4"/>
        <v>4.7835264703408503E-5</v>
      </c>
      <c r="N275" s="98">
        <f>'summary-IS-corrected'!AR274</f>
        <v>7.1752897055112768E-5</v>
      </c>
      <c r="O275" s="98">
        <f>'summary-IS-corrected'!AS274</f>
        <v>0</v>
      </c>
      <c r="P275" s="98">
        <f>'summary-IS-corrected'!AT274</f>
        <v>0</v>
      </c>
      <c r="Q275" s="98">
        <f>'summary-IS-corrected'!AU274</f>
        <v>1.0762934558266913E-4</v>
      </c>
      <c r="R275" s="98">
        <f>'summary-IS-corrected'!AV274</f>
        <v>0</v>
      </c>
      <c r="S275" s="98">
        <f>'summary-IS-corrected'!AW274</f>
        <v>1.0762934558266913E-4</v>
      </c>
      <c r="T275" s="98">
        <f>'summary-IS-corrected'!AX274</f>
        <v>7.1752897055112768E-5</v>
      </c>
      <c r="U275" s="98">
        <f>'summary-IS-corrected'!AY274</f>
        <v>1.0762934558266913E-4</v>
      </c>
      <c r="V275" s="98">
        <f>'summary-IS-corrected'!AZ274</f>
        <v>3.5876448527556384E-5</v>
      </c>
      <c r="W275" s="98">
        <f>'summary-IS-corrected'!BA274</f>
        <v>2.5113513969289466E-4</v>
      </c>
      <c r="X275" s="98">
        <f>'summary-IS-corrected'!BC274</f>
        <v>1.7938224263778192E-4</v>
      </c>
      <c r="Y275" s="98">
        <f>'summary-IS-corrected'!BD274</f>
        <v>7.1752897055112768E-5</v>
      </c>
      <c r="Z275" s="98">
        <f>'summary-IS-corrected'!BE274</f>
        <v>1.0762934558266913E-4</v>
      </c>
      <c r="AA275" s="98">
        <f>'summary-IS-corrected'!BF274</f>
        <v>0</v>
      </c>
      <c r="AB275" s="98">
        <f>'summary-IS-corrected'!BG274</f>
        <v>3.5876448527556384E-5</v>
      </c>
      <c r="AC275" s="98">
        <f>'summary-IS-corrected'!BH274</f>
        <v>0</v>
      </c>
      <c r="AD275" s="98">
        <f>'summary-IS-corrected'!BI274</f>
        <v>7.1752897055112768E-5</v>
      </c>
      <c r="AE275" s="98">
        <f>'summary-IS-corrected'!BJ274</f>
        <v>0</v>
      </c>
      <c r="AF275" s="98">
        <f>'summary-IS-corrected'!BK274</f>
        <v>7.1752897055112768E-5</v>
      </c>
      <c r="AG275" s="98">
        <f>'summary-IS-corrected'!BL274</f>
        <v>0</v>
      </c>
      <c r="AH275" s="98">
        <f>'summary-IS-corrected'!BM274</f>
        <v>0</v>
      </c>
    </row>
    <row r="276" spans="1:34" x14ac:dyDescent="0.2">
      <c r="A276">
        <f>'imported summary from web'!A282</f>
        <v>790.6</v>
      </c>
      <c r="B276" t="str">
        <f>'imported summary from web'!B282</f>
        <v>C42H80O10PN</v>
      </c>
      <c r="C276" s="2" t="str">
        <f>'imported summary from web'!C282</f>
        <v>PS(36:1)</v>
      </c>
      <c r="D276" s="69"/>
      <c r="E276" s="237">
        <f>'summary-IS-corrected'!AL275</f>
        <v>1.7938224263778192E-4</v>
      </c>
      <c r="F276" s="237">
        <f>'summary-IS-corrected'!AM275</f>
        <v>1.0762934558266913E-4</v>
      </c>
      <c r="G276" s="237">
        <f>'summary-IS-corrected'!AN275</f>
        <v>1.0762934558266913E-4</v>
      </c>
      <c r="H276" s="237">
        <f>'summary-IS-corrected'!AO275</f>
        <v>0</v>
      </c>
      <c r="I276" s="237">
        <f>'summary-IS-corrected'!AP275</f>
        <v>0</v>
      </c>
      <c r="J276" s="98">
        <f>'summary-IS-corrected'!AQ275</f>
        <v>0</v>
      </c>
      <c r="K276" s="98">
        <f>'summary-IS-corrected'!BB275</f>
        <v>3.5876448527556384E-5</v>
      </c>
      <c r="L276" s="98">
        <f>'summary-IS-corrected'!BN275</f>
        <v>7.1752897055112768E-5</v>
      </c>
      <c r="M276" s="19">
        <f t="shared" si="4"/>
        <v>3.5876448527556384E-5</v>
      </c>
      <c r="N276" s="98">
        <f>'summary-IS-corrected'!AR275</f>
        <v>0</v>
      </c>
      <c r="O276" s="98">
        <f>'summary-IS-corrected'!AS275</f>
        <v>7.1752897055112768E-5</v>
      </c>
      <c r="P276" s="98">
        <f>'summary-IS-corrected'!AT275</f>
        <v>0</v>
      </c>
      <c r="Q276" s="98">
        <f>'summary-IS-corrected'!AU275</f>
        <v>3.5876448527556384E-5</v>
      </c>
      <c r="R276" s="98">
        <f>'summary-IS-corrected'!AV275</f>
        <v>0</v>
      </c>
      <c r="S276" s="98">
        <f>'summary-IS-corrected'!AW275</f>
        <v>0</v>
      </c>
      <c r="T276" s="98">
        <f>'summary-IS-corrected'!AX275</f>
        <v>0</v>
      </c>
      <c r="U276" s="98">
        <f>'summary-IS-corrected'!AY275</f>
        <v>1.0762934558266913E-4</v>
      </c>
      <c r="V276" s="98">
        <f>'summary-IS-corrected'!AZ275</f>
        <v>0</v>
      </c>
      <c r="W276" s="98">
        <f>'summary-IS-corrected'!BA275</f>
        <v>9.3278766171646583E-4</v>
      </c>
      <c r="X276" s="98">
        <f>'summary-IS-corrected'!BC275</f>
        <v>0</v>
      </c>
      <c r="Y276" s="98">
        <f>'summary-IS-corrected'!BD275</f>
        <v>0</v>
      </c>
      <c r="Z276" s="98">
        <f>'summary-IS-corrected'!BE275</f>
        <v>0</v>
      </c>
      <c r="AA276" s="98">
        <f>'summary-IS-corrected'!BF275</f>
        <v>7.1752897055112768E-5</v>
      </c>
      <c r="AB276" s="98">
        <f>'summary-IS-corrected'!BG275</f>
        <v>1.4350579411022554E-4</v>
      </c>
      <c r="AC276" s="98">
        <f>'summary-IS-corrected'!BH275</f>
        <v>0</v>
      </c>
      <c r="AD276" s="98">
        <f>'summary-IS-corrected'!BI275</f>
        <v>0</v>
      </c>
      <c r="AE276" s="98">
        <f>'summary-IS-corrected'!BJ275</f>
        <v>1.7938224263778192E-4</v>
      </c>
      <c r="AF276" s="98">
        <f>'summary-IS-corrected'!BK275</f>
        <v>0</v>
      </c>
      <c r="AG276" s="98">
        <f>'summary-IS-corrected'!BL275</f>
        <v>0</v>
      </c>
      <c r="AH276" s="98">
        <f>'summary-IS-corrected'!BM275</f>
        <v>1.0762934558266913E-4</v>
      </c>
    </row>
    <row r="277" spans="1:34" x14ac:dyDescent="0.2">
      <c r="A277">
        <f>'imported summary from web'!A283</f>
        <v>792.6</v>
      </c>
      <c r="B277" t="str">
        <f>'imported summary from web'!B283</f>
        <v>C42H82O10PN</v>
      </c>
      <c r="C277" s="2" t="str">
        <f>'imported summary from web'!C283</f>
        <v>PS(36:0)</v>
      </c>
      <c r="D277" s="69" t="s">
        <v>126</v>
      </c>
      <c r="E277" s="237">
        <f>'summary-IS-corrected'!AL276</f>
        <v>5.9794080879260649E-5</v>
      </c>
      <c r="F277" s="237">
        <f>'summary-IS-corrected'!AM276</f>
        <v>1.6742342646192978E-4</v>
      </c>
      <c r="G277" s="237">
        <f>'summary-IS-corrected'!AN276</f>
        <v>0</v>
      </c>
      <c r="H277" s="237">
        <f>'summary-IS-corrected'!AO276</f>
        <v>3.1092922057215531E-4</v>
      </c>
      <c r="I277" s="237">
        <f>'summary-IS-corrected'!AP276</f>
        <v>0</v>
      </c>
      <c r="J277" s="98">
        <f>'summary-IS-corrected'!AQ276</f>
        <v>2.3917632351704238E-5</v>
      </c>
      <c r="K277" s="98">
        <f>'summary-IS-corrected'!BB276</f>
        <v>2.3917632351704238E-5</v>
      </c>
      <c r="L277" s="98">
        <f>'summary-IS-corrected'!BN276</f>
        <v>0</v>
      </c>
      <c r="M277" s="19">
        <f t="shared" si="4"/>
        <v>1.5945088234469492E-5</v>
      </c>
      <c r="N277" s="98">
        <f>'summary-IS-corrected'!AR276</f>
        <v>0</v>
      </c>
      <c r="O277" s="98">
        <f>'summary-IS-corrected'!AS276</f>
        <v>5.9794080879260639E-4</v>
      </c>
      <c r="P277" s="98">
        <f>'summary-IS-corrected'!AT276</f>
        <v>0</v>
      </c>
      <c r="Q277" s="98">
        <f>'summary-IS-corrected'!AU276</f>
        <v>1.6742342646192978E-4</v>
      </c>
      <c r="R277" s="98">
        <f>'summary-IS-corrected'!AV276</f>
        <v>0</v>
      </c>
      <c r="S277" s="98">
        <f>'summary-IS-corrected'!AW276</f>
        <v>0</v>
      </c>
      <c r="T277" s="98">
        <f>'summary-IS-corrected'!AX276</f>
        <v>1.6742342646192978E-4</v>
      </c>
      <c r="U277" s="98">
        <f>'summary-IS-corrected'!AY276</f>
        <v>0</v>
      </c>
      <c r="V277" s="98">
        <f>'summary-IS-corrected'!AZ276</f>
        <v>2.3917632351704238E-5</v>
      </c>
      <c r="W277" s="98">
        <f>'summary-IS-corrected'!BA276</f>
        <v>0</v>
      </c>
      <c r="X277" s="98">
        <f>'summary-IS-corrected'!BC276</f>
        <v>0</v>
      </c>
      <c r="Y277" s="98">
        <f>'summary-IS-corrected'!BD276</f>
        <v>0</v>
      </c>
      <c r="Z277" s="98">
        <f>'summary-IS-corrected'!BE276</f>
        <v>0</v>
      </c>
      <c r="AA277" s="98">
        <f>'summary-IS-corrected'!BF276</f>
        <v>2.3917632351704249E-4</v>
      </c>
      <c r="AB277" s="98">
        <f>'summary-IS-corrected'!BG276</f>
        <v>9.5670529406817034E-5</v>
      </c>
      <c r="AC277" s="98">
        <f>'summary-IS-corrected'!BH276</f>
        <v>9.5670529406817034E-5</v>
      </c>
      <c r="AD277" s="98">
        <f>'summary-IS-corrected'!BI276</f>
        <v>0</v>
      </c>
      <c r="AE277" s="98">
        <f>'summary-IS-corrected'!BJ276</f>
        <v>9.5670529406817034E-5</v>
      </c>
      <c r="AF277" s="98">
        <f>'summary-IS-corrected'!BK276</f>
        <v>0</v>
      </c>
      <c r="AG277" s="98">
        <f>'summary-IS-corrected'!BL276</f>
        <v>5.9794080879260649E-5</v>
      </c>
      <c r="AH277" s="98">
        <f>'summary-IS-corrected'!BM276</f>
        <v>2.3917632351704238E-5</v>
      </c>
    </row>
    <row r="278" spans="1:34" x14ac:dyDescent="0.2">
      <c r="A278">
        <f>'imported summary from web'!A290</f>
        <v>806.5</v>
      </c>
      <c r="B278" t="str">
        <f>'imported summary from web'!B290</f>
        <v>C44H72O10PN</v>
      </c>
      <c r="C278" s="2" t="str">
        <f>'imported summary from web'!C290</f>
        <v>PS(38:7)</v>
      </c>
      <c r="D278" s="69"/>
      <c r="E278" s="237">
        <f>'summary-IS-corrected'!AL277</f>
        <v>0</v>
      </c>
      <c r="F278" s="237">
        <f>'summary-IS-corrected'!AM277</f>
        <v>1.554646102860776E-4</v>
      </c>
      <c r="G278" s="237">
        <f>'summary-IS-corrected'!AN277</f>
        <v>4.7835264703408483E-5</v>
      </c>
      <c r="H278" s="237">
        <f>'summary-IS-corrected'!AO277</f>
        <v>2.6309395586874673E-4</v>
      </c>
      <c r="I278" s="237">
        <f>'summary-IS-corrected'!AP277</f>
        <v>1.9134105881363401E-4</v>
      </c>
      <c r="J278" s="98">
        <f>'summary-IS-corrected'!AQ277</f>
        <v>1.1958816175852126E-5</v>
      </c>
      <c r="K278" s="98">
        <f>'summary-IS-corrected'!BB277</f>
        <v>0</v>
      </c>
      <c r="L278" s="98">
        <f>'summary-IS-corrected'!BN277</f>
        <v>2.6309395586874673E-4</v>
      </c>
      <c r="M278" s="19">
        <f t="shared" si="4"/>
        <v>9.168425734819962E-5</v>
      </c>
      <c r="N278" s="98">
        <f>'summary-IS-corrected'!AR277</f>
        <v>0</v>
      </c>
      <c r="O278" s="98">
        <f>'summary-IS-corrected'!AS277</f>
        <v>1.1958816175852126E-5</v>
      </c>
      <c r="P278" s="98">
        <f>'summary-IS-corrected'!AT277</f>
        <v>0</v>
      </c>
      <c r="Q278" s="98">
        <f>'summary-IS-corrected'!AU277</f>
        <v>1.1958816175852126E-5</v>
      </c>
      <c r="R278" s="98">
        <f>'summary-IS-corrected'!AV277</f>
        <v>0</v>
      </c>
      <c r="S278" s="98">
        <f>'summary-IS-corrected'!AW277</f>
        <v>0</v>
      </c>
      <c r="T278" s="98">
        <f>'summary-IS-corrected'!AX277</f>
        <v>1.9134105881363401E-4</v>
      </c>
      <c r="U278" s="98">
        <f>'summary-IS-corrected'!AY277</f>
        <v>1.1958816175852126E-5</v>
      </c>
      <c r="V278" s="98">
        <f>'summary-IS-corrected'!AZ277</f>
        <v>8.3711713230964898E-4</v>
      </c>
      <c r="W278" s="98">
        <f>'summary-IS-corrected'!BA277</f>
        <v>1.554646102860776E-4</v>
      </c>
      <c r="X278" s="98">
        <f>'summary-IS-corrected'!BC277</f>
        <v>0</v>
      </c>
      <c r="Y278" s="98">
        <f>'summary-IS-corrected'!BD277</f>
        <v>8.3711713230964888E-5</v>
      </c>
      <c r="Z278" s="98">
        <f>'summary-IS-corrected'!BE277</f>
        <v>1.1958816175852127E-4</v>
      </c>
      <c r="AA278" s="98">
        <f>'summary-IS-corrected'!BF277</f>
        <v>0</v>
      </c>
      <c r="AB278" s="98">
        <f>'summary-IS-corrected'!BG277</f>
        <v>1.1958816175852126E-5</v>
      </c>
      <c r="AC278" s="98">
        <f>'summary-IS-corrected'!BH277</f>
        <v>0</v>
      </c>
      <c r="AD278" s="98">
        <f>'summary-IS-corrected'!BI277</f>
        <v>1.554646102860776E-4</v>
      </c>
      <c r="AE278" s="98">
        <f>'summary-IS-corrected'!BJ277</f>
        <v>1.1958816175852126E-5</v>
      </c>
      <c r="AF278" s="98">
        <f>'summary-IS-corrected'!BK277</f>
        <v>1.1958816175852126E-5</v>
      </c>
      <c r="AG278" s="98">
        <f>'summary-IS-corrected'!BL277</f>
        <v>1.1958816175852127E-4</v>
      </c>
      <c r="AH278" s="98">
        <f>'summary-IS-corrected'!BM277</f>
        <v>0</v>
      </c>
    </row>
    <row r="279" spans="1:34" x14ac:dyDescent="0.2">
      <c r="A279">
        <f>'imported summary from web'!A291</f>
        <v>808.5</v>
      </c>
      <c r="B279" t="str">
        <f>'imported summary from web'!B291</f>
        <v>C44H74O10PN</v>
      </c>
      <c r="C279" s="2" t="str">
        <f>'imported summary from web'!C291</f>
        <v>PS(38:6)</v>
      </c>
      <c r="D279" s="69"/>
      <c r="E279" s="237">
        <f>'summary-IS-corrected'!AL278</f>
        <v>1.4350579411022552E-3</v>
      </c>
      <c r="F279" s="237">
        <f>'summary-IS-corrected'!AM278</f>
        <v>7.892818676062404E-4</v>
      </c>
      <c r="G279" s="237">
        <f>'summary-IS-corrected'!AN278</f>
        <v>1.6503166322675937E-3</v>
      </c>
      <c r="H279" s="237">
        <f>'summary-IS-corrected'!AO278</f>
        <v>1.7220695293227062E-3</v>
      </c>
      <c r="I279" s="237">
        <f>'summary-IS-corrected'!AP278</f>
        <v>2.5113513969289461E-4</v>
      </c>
      <c r="J279" s="98">
        <f>'summary-IS-corrected'!AQ278</f>
        <v>5.3814672791334579E-4</v>
      </c>
      <c r="K279" s="98">
        <f>'summary-IS-corrected'!BB278</f>
        <v>6.8165252202357111E-4</v>
      </c>
      <c r="L279" s="98">
        <f>'summary-IS-corrected'!BN278</f>
        <v>1.219799249936917E-3</v>
      </c>
      <c r="M279" s="19">
        <f t="shared" si="4"/>
        <v>8.1319949995794453E-4</v>
      </c>
      <c r="N279" s="98">
        <f>'summary-IS-corrected'!AR278</f>
        <v>1.327428595519586E-3</v>
      </c>
      <c r="O279" s="98">
        <f>'summary-IS-corrected'!AS278</f>
        <v>1.3991814925746989E-3</v>
      </c>
      <c r="P279" s="98">
        <f>'summary-IS-corrected'!AT278</f>
        <v>4.6639383085823286E-4</v>
      </c>
      <c r="Q279" s="98">
        <f>'summary-IS-corrected'!AU278</f>
        <v>2.4037220513462771E-3</v>
      </c>
      <c r="R279" s="98">
        <f>'summary-IS-corrected'!AV278</f>
        <v>9.3278766171646594E-4</v>
      </c>
      <c r="S279" s="98">
        <f>'summary-IS-corrected'!AW278</f>
        <v>2.6189807425116159E-3</v>
      </c>
      <c r="T279" s="98">
        <f>'summary-IS-corrected'!AX278</f>
        <v>6.098996249684585E-4</v>
      </c>
      <c r="U279" s="98">
        <f>'summary-IS-corrected'!AY278</f>
        <v>2.0449575660707138E-3</v>
      </c>
      <c r="V279" s="98">
        <f>'summary-IS-corrected'!AZ278</f>
        <v>7.1752897055112768E-4</v>
      </c>
      <c r="W279" s="98">
        <f>'summary-IS-corrected'!BA278</f>
        <v>6.6371429775979301E-3</v>
      </c>
      <c r="X279" s="98">
        <f>'summary-IS-corrected'!BC278</f>
        <v>8.6103476466135322E-4</v>
      </c>
      <c r="Y279" s="98">
        <f>'summary-IS-corrected'!BD278</f>
        <v>1.0404170072991349E-3</v>
      </c>
      <c r="Z279" s="98">
        <f>'summary-IS-corrected'!BE278</f>
        <v>1.4709343896298116E-3</v>
      </c>
      <c r="AA279" s="98">
        <f>'summary-IS-corrected'!BF278</f>
        <v>1.0404170072991349E-3</v>
      </c>
      <c r="AB279" s="98">
        <f>'summary-IS-corrected'!BG278</f>
        <v>2.1525869116533831E-4</v>
      </c>
      <c r="AC279" s="98">
        <f>'summary-IS-corrected'!BH278</f>
        <v>1.7579459778502627E-3</v>
      </c>
      <c r="AD279" s="98">
        <f>'summary-IS-corrected'!BI278</f>
        <v>1.1839228014093605E-3</v>
      </c>
      <c r="AE279" s="98">
        <f>'summary-IS-corrected'!BJ278</f>
        <v>7.892818676062404E-4</v>
      </c>
      <c r="AF279" s="98">
        <f>'summary-IS-corrected'!BK278</f>
        <v>7.5340541907868393E-4</v>
      </c>
      <c r="AG279" s="98">
        <f>'summary-IS-corrected'!BL278</f>
        <v>1.0045405587715787E-3</v>
      </c>
      <c r="AH279" s="98">
        <f>'summary-IS-corrected'!BM278</f>
        <v>1.7938224263778189E-3</v>
      </c>
    </row>
    <row r="280" spans="1:34" x14ac:dyDescent="0.2">
      <c r="A280">
        <f>'imported summary from web'!A292</f>
        <v>810.5</v>
      </c>
      <c r="B280" t="str">
        <f>'imported summary from web'!B292</f>
        <v>C44H76O10PN</v>
      </c>
      <c r="C280" s="2" t="str">
        <f>'imported summary from web'!C292</f>
        <v>PS(38:5)</v>
      </c>
      <c r="D280" s="69"/>
      <c r="E280" s="237">
        <f>'summary-IS-corrected'!AL279</f>
        <v>1.4350579411022548E-4</v>
      </c>
      <c r="F280" s="237">
        <f>'summary-IS-corrected'!AM279</f>
        <v>1.4350579411022548E-4</v>
      </c>
      <c r="G280" s="237">
        <f>'summary-IS-corrected'!AN279</f>
        <v>0</v>
      </c>
      <c r="H280" s="237">
        <f>'summary-IS-corrected'!AO279</f>
        <v>3.5876448527556357E-5</v>
      </c>
      <c r="I280" s="237">
        <f>'summary-IS-corrected'!AP279</f>
        <v>0</v>
      </c>
      <c r="J280" s="98">
        <f>'summary-IS-corrected'!AQ279</f>
        <v>2.1525869116533831E-4</v>
      </c>
      <c r="K280" s="98">
        <f>'summary-IS-corrected'!BB279</f>
        <v>0</v>
      </c>
      <c r="L280" s="98">
        <f>'summary-IS-corrected'!BN279</f>
        <v>6.4577607349601486E-4</v>
      </c>
      <c r="M280" s="19">
        <f t="shared" si="4"/>
        <v>2.8701158822045107E-4</v>
      </c>
      <c r="N280" s="98">
        <f>'summary-IS-corrected'!AR279</f>
        <v>3.5876448527556373E-4</v>
      </c>
      <c r="O280" s="98">
        <f>'summary-IS-corrected'!AS279</f>
        <v>0</v>
      </c>
      <c r="P280" s="98">
        <f>'summary-IS-corrected'!AT279</f>
        <v>1.7938224263778189E-4</v>
      </c>
      <c r="Q280" s="98">
        <f>'summary-IS-corrected'!AU279</f>
        <v>0</v>
      </c>
      <c r="R280" s="98">
        <f>'summary-IS-corrected'!AV279</f>
        <v>1.0762934558266915E-4</v>
      </c>
      <c r="S280" s="98">
        <f>'summary-IS-corrected'!AW279</f>
        <v>0</v>
      </c>
      <c r="T280" s="98">
        <f>'summary-IS-corrected'!AX279</f>
        <v>3.5876448527556373E-4</v>
      </c>
      <c r="U280" s="98">
        <f>'summary-IS-corrected'!AY279</f>
        <v>1.0762934558266915E-4</v>
      </c>
      <c r="V280" s="98">
        <f>'summary-IS-corrected'!AZ279</f>
        <v>7.1752897055112768E-5</v>
      </c>
      <c r="W280" s="98">
        <f>'summary-IS-corrected'!BA279</f>
        <v>1.0404170072991351E-3</v>
      </c>
      <c r="X280" s="98">
        <f>'summary-IS-corrected'!BC279</f>
        <v>1.0762934558266915E-4</v>
      </c>
      <c r="Y280" s="98">
        <f>'summary-IS-corrected'!BD279</f>
        <v>0</v>
      </c>
      <c r="Z280" s="98">
        <f>'summary-IS-corrected'!BE279</f>
        <v>0</v>
      </c>
      <c r="AA280" s="98">
        <f>'summary-IS-corrected'!BF279</f>
        <v>7.1752897055112768E-5</v>
      </c>
      <c r="AB280" s="98">
        <f>'summary-IS-corrected'!BG279</f>
        <v>0</v>
      </c>
      <c r="AC280" s="98">
        <f>'summary-IS-corrected'!BH279</f>
        <v>3.9464093380312015E-4</v>
      </c>
      <c r="AD280" s="98">
        <f>'summary-IS-corrected'!BI279</f>
        <v>1.0762934558266915E-4</v>
      </c>
      <c r="AE280" s="98">
        <f>'summary-IS-corrected'!BJ279</f>
        <v>0</v>
      </c>
      <c r="AF280" s="98">
        <f>'summary-IS-corrected'!BK279</f>
        <v>0</v>
      </c>
      <c r="AG280" s="98">
        <f>'summary-IS-corrected'!BL279</f>
        <v>3.9464093380312015E-4</v>
      </c>
      <c r="AH280" s="98">
        <f>'summary-IS-corrected'!BM279</f>
        <v>0</v>
      </c>
    </row>
    <row r="281" spans="1:34" x14ac:dyDescent="0.2">
      <c r="A281">
        <f>'imported summary from web'!A293</f>
        <v>812.5</v>
      </c>
      <c r="B281" t="str">
        <f>'imported summary from web'!B293</f>
        <v>C44H78O10PN</v>
      </c>
      <c r="C281" s="2" t="str">
        <f>'imported summary from web'!C293</f>
        <v>PS(38:4)</v>
      </c>
      <c r="D281" s="69"/>
      <c r="E281" s="237">
        <f>'summary-IS-corrected'!AL280</f>
        <v>5.9794080879260643E-5</v>
      </c>
      <c r="F281" s="237">
        <f>'summary-IS-corrected'!AM280</f>
        <v>2.3917632351704258E-5</v>
      </c>
      <c r="G281" s="237">
        <f>'summary-IS-corrected'!AN280</f>
        <v>9.5670529406816993E-5</v>
      </c>
      <c r="H281" s="237">
        <f>'summary-IS-corrected'!AO280</f>
        <v>0</v>
      </c>
      <c r="I281" s="237">
        <f>'summary-IS-corrected'!AP280</f>
        <v>2.3917632351704258E-5</v>
      </c>
      <c r="J281" s="98">
        <f>'summary-IS-corrected'!AQ280</f>
        <v>0</v>
      </c>
      <c r="K281" s="98">
        <f>'summary-IS-corrected'!BB280</f>
        <v>5.9794080879260643E-5</v>
      </c>
      <c r="L281" s="98">
        <f>'summary-IS-corrected'!BN280</f>
        <v>9.5670529406816993E-5</v>
      </c>
      <c r="M281" s="19">
        <f t="shared" si="4"/>
        <v>5.1821536762025876E-5</v>
      </c>
      <c r="N281" s="98">
        <f>'summary-IS-corrected'!AR280</f>
        <v>1.674234264619298E-4</v>
      </c>
      <c r="O281" s="98">
        <f>'summary-IS-corrected'!AS280</f>
        <v>0</v>
      </c>
      <c r="P281" s="98">
        <f>'summary-IS-corrected'!AT280</f>
        <v>1.3154697793437342E-4</v>
      </c>
      <c r="Q281" s="98">
        <f>'summary-IS-corrected'!AU280</f>
        <v>2.0329987498948613E-4</v>
      </c>
      <c r="R281" s="98">
        <f>'summary-IS-corrected'!AV280</f>
        <v>5.9794080879260643E-5</v>
      </c>
      <c r="S281" s="98">
        <f>'summary-IS-corrected'!AW280</f>
        <v>1.3154697793437342E-4</v>
      </c>
      <c r="T281" s="98">
        <f>'summary-IS-corrected'!AX280</f>
        <v>2.3917632351704258E-5</v>
      </c>
      <c r="U281" s="98">
        <f>'summary-IS-corrected'!AY280</f>
        <v>0</v>
      </c>
      <c r="V281" s="98">
        <f>'summary-IS-corrected'!AZ280</f>
        <v>0</v>
      </c>
      <c r="W281" s="98">
        <f>'summary-IS-corrected'!BA280</f>
        <v>7.4144660290283181E-4</v>
      </c>
      <c r="X281" s="98">
        <f>'summary-IS-corrected'!BC280</f>
        <v>6.696937058477191E-4</v>
      </c>
      <c r="Y281" s="98">
        <f>'summary-IS-corrected'!BD280</f>
        <v>2.3917632351704254E-4</v>
      </c>
      <c r="Z281" s="98">
        <f>'summary-IS-corrected'!BE280</f>
        <v>0</v>
      </c>
      <c r="AA281" s="98">
        <f>'summary-IS-corrected'!BF280</f>
        <v>9.5670529406816993E-5</v>
      </c>
      <c r="AB281" s="98">
        <f>'summary-IS-corrected'!BG280</f>
        <v>5.9794080879260643E-5</v>
      </c>
      <c r="AC281" s="98">
        <f>'summary-IS-corrected'!BH280</f>
        <v>0</v>
      </c>
      <c r="AD281" s="98">
        <f>'summary-IS-corrected'!BI280</f>
        <v>0</v>
      </c>
      <c r="AE281" s="98">
        <f>'summary-IS-corrected'!BJ280</f>
        <v>2.3917632351704258E-5</v>
      </c>
      <c r="AF281" s="98">
        <f>'summary-IS-corrected'!BK280</f>
        <v>2.0329987498948613E-4</v>
      </c>
      <c r="AG281" s="98">
        <f>'summary-IS-corrected'!BL280</f>
        <v>0</v>
      </c>
      <c r="AH281" s="98">
        <f>'summary-IS-corrected'!BM280</f>
        <v>5.9794080879260643E-5</v>
      </c>
    </row>
    <row r="282" spans="1:34" x14ac:dyDescent="0.2">
      <c r="A282">
        <f>'imported summary from web'!A294</f>
        <v>814.6</v>
      </c>
      <c r="B282" t="str">
        <f>'imported summary from web'!B294</f>
        <v>C44H80O10PN</v>
      </c>
      <c r="C282" s="2" t="str">
        <f>'imported summary from web'!C294</f>
        <v>PS(38:3)</v>
      </c>
      <c r="D282" s="69"/>
      <c r="E282" s="237">
        <f>'summary-IS-corrected'!AL281</f>
        <v>0</v>
      </c>
      <c r="F282" s="237">
        <f>'summary-IS-corrected'!AM281</f>
        <v>0</v>
      </c>
      <c r="G282" s="237">
        <f>'summary-IS-corrected'!AN281</f>
        <v>2.3917632351704257E-4</v>
      </c>
      <c r="H282" s="237">
        <f>'summary-IS-corrected'!AO281</f>
        <v>0</v>
      </c>
      <c r="I282" s="237">
        <f>'summary-IS-corrected'!AP281</f>
        <v>2.3917632351704257E-4</v>
      </c>
      <c r="J282" s="98">
        <f>'summary-IS-corrected'!AQ281</f>
        <v>5.9794080879260616E-5</v>
      </c>
      <c r="K282" s="98">
        <f>'summary-IS-corrected'!BB281</f>
        <v>2.3917632351704258E-5</v>
      </c>
      <c r="L282" s="98">
        <f>'summary-IS-corrected'!BN281</f>
        <v>0</v>
      </c>
      <c r="M282" s="19">
        <f t="shared" si="4"/>
        <v>2.7903904410321625E-5</v>
      </c>
      <c r="N282" s="98">
        <f>'summary-IS-corrected'!AR281</f>
        <v>0</v>
      </c>
      <c r="O282" s="98">
        <f>'summary-IS-corrected'!AS281</f>
        <v>0</v>
      </c>
      <c r="P282" s="98">
        <f>'summary-IS-corrected'!AT281</f>
        <v>0</v>
      </c>
      <c r="Q282" s="98">
        <f>'summary-IS-corrected'!AU281</f>
        <v>5.9794080879260616E-5</v>
      </c>
      <c r="R282" s="98">
        <f>'summary-IS-corrected'!AV281</f>
        <v>0</v>
      </c>
      <c r="S282" s="98">
        <f>'summary-IS-corrected'!AW281</f>
        <v>0</v>
      </c>
      <c r="T282" s="98">
        <f>'summary-IS-corrected'!AX281</f>
        <v>0</v>
      </c>
      <c r="U282" s="98">
        <f>'summary-IS-corrected'!AY281</f>
        <v>2.3917632351704258E-5</v>
      </c>
      <c r="V282" s="98">
        <f>'summary-IS-corrected'!AZ281</f>
        <v>4.5443501468238079E-4</v>
      </c>
      <c r="W282" s="98">
        <f>'summary-IS-corrected'!BA281</f>
        <v>6.6969370584771921E-4</v>
      </c>
      <c r="X282" s="98">
        <f>'summary-IS-corrected'!BC281</f>
        <v>0</v>
      </c>
      <c r="Y282" s="98">
        <f>'summary-IS-corrected'!BD281</f>
        <v>0</v>
      </c>
      <c r="Z282" s="98">
        <f>'summary-IS-corrected'!BE281</f>
        <v>0</v>
      </c>
      <c r="AA282" s="98">
        <f>'summary-IS-corrected'!BF281</f>
        <v>3.4680566909971167E-4</v>
      </c>
      <c r="AB282" s="98">
        <f>'summary-IS-corrected'!BG281</f>
        <v>0</v>
      </c>
      <c r="AC282" s="98">
        <f>'summary-IS-corrected'!BH281</f>
        <v>0</v>
      </c>
      <c r="AD282" s="98">
        <f>'summary-IS-corrected'!BI281</f>
        <v>0</v>
      </c>
      <c r="AE282" s="98">
        <f>'summary-IS-corrected'!BJ281</f>
        <v>0</v>
      </c>
      <c r="AF282" s="98">
        <f>'summary-IS-corrected'!BK281</f>
        <v>0</v>
      </c>
      <c r="AG282" s="98">
        <f>'summary-IS-corrected'!BL281</f>
        <v>5.9794080879260616E-5</v>
      </c>
      <c r="AH282" s="98">
        <f>'summary-IS-corrected'!BM281</f>
        <v>0</v>
      </c>
    </row>
    <row r="283" spans="1:34" x14ac:dyDescent="0.2">
      <c r="A283">
        <f>'imported summary from web'!A295</f>
        <v>816.6</v>
      </c>
      <c r="B283" t="str">
        <f>'imported summary from web'!B295</f>
        <v>C44H82O10PN</v>
      </c>
      <c r="C283" s="2" t="str">
        <f>'imported summary from web'!C295</f>
        <v>PS(38:2)</v>
      </c>
      <c r="D283" s="69"/>
      <c r="E283" s="237">
        <f>'summary-IS-corrected'!AL282</f>
        <v>0</v>
      </c>
      <c r="F283" s="237">
        <f>'summary-IS-corrected'!AM282</f>
        <v>0</v>
      </c>
      <c r="G283" s="237">
        <f>'summary-IS-corrected'!AN282</f>
        <v>0</v>
      </c>
      <c r="H283" s="237">
        <f>'summary-IS-corrected'!AO282</f>
        <v>5.9794080879260622E-5</v>
      </c>
      <c r="I283" s="237">
        <f>'summary-IS-corrected'!AP282</f>
        <v>0</v>
      </c>
      <c r="J283" s="98">
        <f>'summary-IS-corrected'!AQ282</f>
        <v>0</v>
      </c>
      <c r="K283" s="98">
        <f>'summary-IS-corrected'!BB282</f>
        <v>0</v>
      </c>
      <c r="L283" s="98">
        <f>'summary-IS-corrected'!BN282</f>
        <v>0</v>
      </c>
      <c r="M283" s="19">
        <f t="shared" si="4"/>
        <v>0</v>
      </c>
      <c r="N283" s="98">
        <f>'summary-IS-corrected'!AR282</f>
        <v>0</v>
      </c>
      <c r="O283" s="98">
        <f>'summary-IS-corrected'!AS282</f>
        <v>0</v>
      </c>
      <c r="P283" s="98">
        <f>'summary-IS-corrected'!AT282</f>
        <v>2.3917632351704265E-5</v>
      </c>
      <c r="Q283" s="98">
        <f>'summary-IS-corrected'!AU282</f>
        <v>0</v>
      </c>
      <c r="R283" s="98">
        <f>'summary-IS-corrected'!AV282</f>
        <v>0</v>
      </c>
      <c r="S283" s="98">
        <f>'summary-IS-corrected'!AW282</f>
        <v>0</v>
      </c>
      <c r="T283" s="98">
        <f>'summary-IS-corrected'!AX282</f>
        <v>2.7505277204459885E-4</v>
      </c>
      <c r="U283" s="98">
        <f>'summary-IS-corrected'!AY282</f>
        <v>5.9794080879260622E-5</v>
      </c>
      <c r="V283" s="98">
        <f>'summary-IS-corrected'!AZ282</f>
        <v>0</v>
      </c>
      <c r="W283" s="98">
        <f>'summary-IS-corrected'!BA282</f>
        <v>2.0329987498948616E-4</v>
      </c>
      <c r="X283" s="98">
        <f>'summary-IS-corrected'!BC282</f>
        <v>0</v>
      </c>
      <c r="Y283" s="98">
        <f>'summary-IS-corrected'!BD282</f>
        <v>2.3917632351704265E-5</v>
      </c>
      <c r="Z283" s="98">
        <f>'summary-IS-corrected'!BE282</f>
        <v>0</v>
      </c>
      <c r="AA283" s="98">
        <f>'summary-IS-corrected'!BF282</f>
        <v>0</v>
      </c>
      <c r="AB283" s="98">
        <f>'summary-IS-corrected'!BG282</f>
        <v>0</v>
      </c>
      <c r="AC283" s="98">
        <f>'summary-IS-corrected'!BH282</f>
        <v>0</v>
      </c>
      <c r="AD283" s="98">
        <f>'summary-IS-corrected'!BI282</f>
        <v>0</v>
      </c>
      <c r="AE283" s="98">
        <f>'summary-IS-corrected'!BJ282</f>
        <v>0</v>
      </c>
      <c r="AF283" s="98">
        <f>'summary-IS-corrected'!BK282</f>
        <v>0</v>
      </c>
      <c r="AG283" s="98">
        <f>'summary-IS-corrected'!BL282</f>
        <v>0</v>
      </c>
      <c r="AH283" s="98">
        <f>'summary-IS-corrected'!BM282</f>
        <v>2.3917632351704265E-5</v>
      </c>
    </row>
    <row r="284" spans="1:34" x14ac:dyDescent="0.2">
      <c r="A284">
        <f>'imported summary from web'!A296</f>
        <v>818.6</v>
      </c>
      <c r="B284" t="str">
        <f>'imported summary from web'!B296</f>
        <v>C44H84O10PN</v>
      </c>
      <c r="C284" s="2" t="str">
        <f>'imported summary from web'!C296</f>
        <v>PS(38:1)</v>
      </c>
      <c r="D284" s="69"/>
      <c r="E284" s="237">
        <f>'summary-IS-corrected'!AL283</f>
        <v>3.5876448527556384E-5</v>
      </c>
      <c r="F284" s="237">
        <f>'summary-IS-corrected'!AM283</f>
        <v>0</v>
      </c>
      <c r="G284" s="237">
        <f>'summary-IS-corrected'!AN283</f>
        <v>5.0227027938578933E-4</v>
      </c>
      <c r="H284" s="237">
        <f>'summary-IS-corrected'!AO283</f>
        <v>0</v>
      </c>
      <c r="I284" s="237">
        <f>'summary-IS-corrected'!AP283</f>
        <v>0</v>
      </c>
      <c r="J284" s="98">
        <f>'summary-IS-corrected'!AQ283</f>
        <v>0</v>
      </c>
      <c r="K284" s="98">
        <f>'summary-IS-corrected'!BB283</f>
        <v>0</v>
      </c>
      <c r="L284" s="98">
        <f>'summary-IS-corrected'!BN283</f>
        <v>0</v>
      </c>
      <c r="M284" s="19">
        <f t="shared" si="4"/>
        <v>0</v>
      </c>
      <c r="N284" s="98">
        <f>'summary-IS-corrected'!AR283</f>
        <v>0</v>
      </c>
      <c r="O284" s="98">
        <f>'summary-IS-corrected'!AS283</f>
        <v>7.1752897055112768E-5</v>
      </c>
      <c r="P284" s="98">
        <f>'summary-IS-corrected'!AT283</f>
        <v>0</v>
      </c>
      <c r="Q284" s="98">
        <f>'summary-IS-corrected'!AU283</f>
        <v>0</v>
      </c>
      <c r="R284" s="98">
        <f>'summary-IS-corrected'!AV283</f>
        <v>0</v>
      </c>
      <c r="S284" s="98">
        <f>'summary-IS-corrected'!AW283</f>
        <v>2.1525869116533825E-4</v>
      </c>
      <c r="T284" s="98">
        <f>'summary-IS-corrected'!AX283</f>
        <v>0</v>
      </c>
      <c r="U284" s="98">
        <f>'summary-IS-corrected'!AY283</f>
        <v>0</v>
      </c>
      <c r="V284" s="98">
        <f>'summary-IS-corrected'!AZ283</f>
        <v>0</v>
      </c>
      <c r="W284" s="98">
        <f>'summary-IS-corrected'!BA283</f>
        <v>3.2288803674800738E-4</v>
      </c>
      <c r="X284" s="98">
        <f>'summary-IS-corrected'!BC283</f>
        <v>0</v>
      </c>
      <c r="Y284" s="98">
        <f>'summary-IS-corrected'!BD283</f>
        <v>0</v>
      </c>
      <c r="Z284" s="98">
        <f>'summary-IS-corrected'!BE283</f>
        <v>0</v>
      </c>
      <c r="AA284" s="98">
        <f>'summary-IS-corrected'!BF283</f>
        <v>0</v>
      </c>
      <c r="AB284" s="98">
        <f>'summary-IS-corrected'!BG283</f>
        <v>3.5876448527556384E-5</v>
      </c>
      <c r="AC284" s="98">
        <f>'summary-IS-corrected'!BH283</f>
        <v>0</v>
      </c>
      <c r="AD284" s="98">
        <f>'summary-IS-corrected'!BI283</f>
        <v>0</v>
      </c>
      <c r="AE284" s="98">
        <f>'summary-IS-corrected'!BJ283</f>
        <v>0</v>
      </c>
      <c r="AF284" s="98">
        <f>'summary-IS-corrected'!BK283</f>
        <v>3.5876448527556384E-5</v>
      </c>
      <c r="AG284" s="98">
        <f>'summary-IS-corrected'!BL283</f>
        <v>0</v>
      </c>
      <c r="AH284" s="98">
        <f>'summary-IS-corrected'!BM283</f>
        <v>0</v>
      </c>
    </row>
    <row r="285" spans="1:34" x14ac:dyDescent="0.2">
      <c r="A285">
        <f>'imported summary from web'!A297</f>
        <v>820.6</v>
      </c>
      <c r="B285" t="str">
        <f>'imported summary from web'!B297</f>
        <v>C44H86O10PN</v>
      </c>
      <c r="C285" s="2" t="str">
        <f>'imported summary from web'!C297</f>
        <v>PS(38:0)</v>
      </c>
      <c r="D285" s="69" t="s">
        <v>127</v>
      </c>
      <c r="E285" s="237">
        <f>'summary-IS-corrected'!AL284</f>
        <v>0</v>
      </c>
      <c r="F285" s="237">
        <f>'summary-IS-corrected'!AM284</f>
        <v>4.7835264703408476E-5</v>
      </c>
      <c r="G285" s="237">
        <f>'summary-IS-corrected'!AN284</f>
        <v>0</v>
      </c>
      <c r="H285" s="237">
        <f>'summary-IS-corrected'!AO284</f>
        <v>0</v>
      </c>
      <c r="I285" s="237">
        <f>'summary-IS-corrected'!AP284</f>
        <v>0</v>
      </c>
      <c r="J285" s="98">
        <f>'summary-IS-corrected'!AQ284</f>
        <v>0</v>
      </c>
      <c r="K285" s="98">
        <f>'summary-IS-corrected'!BB284</f>
        <v>4.7835264703408476E-5</v>
      </c>
      <c r="L285" s="98">
        <f>'summary-IS-corrected'!BN284</f>
        <v>0</v>
      </c>
      <c r="M285" s="19">
        <f t="shared" si="4"/>
        <v>1.5945088234469492E-5</v>
      </c>
      <c r="N285" s="98">
        <f>'summary-IS-corrected'!AR284</f>
        <v>0</v>
      </c>
      <c r="O285" s="98">
        <f>'summary-IS-corrected'!AS284</f>
        <v>0</v>
      </c>
      <c r="P285" s="98">
        <f>'summary-IS-corrected'!AT284</f>
        <v>0</v>
      </c>
      <c r="Q285" s="98">
        <f>'summary-IS-corrected'!AU284</f>
        <v>0</v>
      </c>
      <c r="R285" s="98">
        <f>'summary-IS-corrected'!AV284</f>
        <v>0</v>
      </c>
      <c r="S285" s="98">
        <f>'summary-IS-corrected'!AW284</f>
        <v>0</v>
      </c>
      <c r="T285" s="98">
        <f>'summary-IS-corrected'!AX284</f>
        <v>0</v>
      </c>
      <c r="U285" s="98">
        <f>'summary-IS-corrected'!AY284</f>
        <v>0</v>
      </c>
      <c r="V285" s="98">
        <f>'summary-IS-corrected'!AZ284</f>
        <v>0</v>
      </c>
      <c r="W285" s="98">
        <f>'summary-IS-corrected'!BA284</f>
        <v>1.0882522720025434E-3</v>
      </c>
      <c r="X285" s="98">
        <f>'summary-IS-corrected'!BC284</f>
        <v>0</v>
      </c>
      <c r="Y285" s="98">
        <f>'summary-IS-corrected'!BD284</f>
        <v>0</v>
      </c>
      <c r="Z285" s="98">
        <f>'summary-IS-corrected'!BE284</f>
        <v>0</v>
      </c>
      <c r="AA285" s="98">
        <f>'summary-IS-corrected'!BF284</f>
        <v>0</v>
      </c>
      <c r="AB285" s="98">
        <f>'summary-IS-corrected'!BG284</f>
        <v>0</v>
      </c>
      <c r="AC285" s="98">
        <f>'summary-IS-corrected'!BH284</f>
        <v>0</v>
      </c>
      <c r="AD285" s="98">
        <f>'summary-IS-corrected'!BI284</f>
        <v>0</v>
      </c>
      <c r="AE285" s="98">
        <f>'summary-IS-corrected'!BJ284</f>
        <v>7.294877867269798E-4</v>
      </c>
      <c r="AF285" s="98">
        <f>'summary-IS-corrected'!BK284</f>
        <v>0</v>
      </c>
      <c r="AG285" s="98">
        <f>'summary-IS-corrected'!BL284</f>
        <v>0</v>
      </c>
      <c r="AH285" s="98">
        <f>'summary-IS-corrected'!BM284</f>
        <v>0</v>
      </c>
    </row>
    <row r="286" spans="1:34" x14ac:dyDescent="0.2">
      <c r="A286">
        <f>'imported summary from web'!A302</f>
        <v>832.5</v>
      </c>
      <c r="B286" t="str">
        <f>'imported summary from web'!B302</f>
        <v>C46H74O10PN</v>
      </c>
      <c r="C286" s="2" t="str">
        <f>'imported summary from web'!C302</f>
        <v>PS(40:8)</v>
      </c>
      <c r="D286" s="69"/>
      <c r="E286" s="237">
        <f>'summary-IS-corrected'!AL285</f>
        <v>8.3711713230964874E-5</v>
      </c>
      <c r="F286" s="237">
        <f>'summary-IS-corrected'!AM285</f>
        <v>1.1958816175852129E-5</v>
      </c>
      <c r="G286" s="237">
        <f>'summary-IS-corrected'!AN285</f>
        <v>0</v>
      </c>
      <c r="H286" s="237">
        <f>'summary-IS-corrected'!AO285</f>
        <v>1.1958816175852129E-5</v>
      </c>
      <c r="I286" s="237">
        <f>'summary-IS-corrected'!AP285</f>
        <v>1.1958816175852129E-5</v>
      </c>
      <c r="J286" s="98">
        <f>'summary-IS-corrected'!AQ285</f>
        <v>0</v>
      </c>
      <c r="K286" s="98">
        <f>'summary-IS-corrected'!BB285</f>
        <v>1.1958816175852129E-5</v>
      </c>
      <c r="L286" s="98">
        <f>'summary-IS-corrected'!BN285</f>
        <v>2.9897040439630314E-4</v>
      </c>
      <c r="M286" s="19">
        <f t="shared" si="4"/>
        <v>1.0364307352405175E-4</v>
      </c>
      <c r="N286" s="98">
        <f>'summary-IS-corrected'!AR285</f>
        <v>8.3711713230964874E-5</v>
      </c>
      <c r="O286" s="98">
        <f>'summary-IS-corrected'!AS285</f>
        <v>1.1958816175852129E-5</v>
      </c>
      <c r="P286" s="98">
        <f>'summary-IS-corrected'!AT285</f>
        <v>1.5546461028607766E-4</v>
      </c>
      <c r="Q286" s="98">
        <f>'summary-IS-corrected'!AU285</f>
        <v>1.1958816175852129E-4</v>
      </c>
      <c r="R286" s="98">
        <f>'summary-IS-corrected'!AV285</f>
        <v>0</v>
      </c>
      <c r="S286" s="98">
        <f>'summary-IS-corrected'!AW285</f>
        <v>0</v>
      </c>
      <c r="T286" s="98">
        <f>'summary-IS-corrected'!AX285</f>
        <v>1.1958816175852129E-4</v>
      </c>
      <c r="U286" s="98">
        <f>'summary-IS-corrected'!AY285</f>
        <v>0</v>
      </c>
      <c r="V286" s="98">
        <f>'summary-IS-corrected'!AZ285</f>
        <v>1.1958816175852129E-5</v>
      </c>
      <c r="W286" s="98">
        <f>'summary-IS-corrected'!BA285</f>
        <v>0</v>
      </c>
      <c r="X286" s="98">
        <f>'summary-IS-corrected'!BC285</f>
        <v>0</v>
      </c>
      <c r="Y286" s="98">
        <f>'summary-IS-corrected'!BD285</f>
        <v>8.3711713230964874E-5</v>
      </c>
      <c r="Z286" s="98">
        <f>'summary-IS-corrected'!BE285</f>
        <v>4.7835264703408517E-5</v>
      </c>
      <c r="AA286" s="98">
        <f>'summary-IS-corrected'!BF285</f>
        <v>4.7835264703408517E-5</v>
      </c>
      <c r="AB286" s="98">
        <f>'summary-IS-corrected'!BG285</f>
        <v>8.3711713230964874E-5</v>
      </c>
      <c r="AC286" s="98">
        <f>'summary-IS-corrected'!BH285</f>
        <v>1.5546461028607766E-4</v>
      </c>
      <c r="AD286" s="98">
        <f>'summary-IS-corrected'!BI285</f>
        <v>1.1958816175852129E-5</v>
      </c>
      <c r="AE286" s="98">
        <f>'summary-IS-corrected'!BJ285</f>
        <v>1.5546461028607766E-4</v>
      </c>
      <c r="AF286" s="98">
        <f>'summary-IS-corrected'!BK285</f>
        <v>1.9134105881363399E-4</v>
      </c>
      <c r="AG286" s="98">
        <f>'summary-IS-corrected'!BL285</f>
        <v>0</v>
      </c>
      <c r="AH286" s="98">
        <f>'summary-IS-corrected'!BM285</f>
        <v>0</v>
      </c>
    </row>
    <row r="287" spans="1:34" x14ac:dyDescent="0.2">
      <c r="A287">
        <f>'imported summary from web'!A303</f>
        <v>834.5</v>
      </c>
      <c r="B287" t="str">
        <f>'imported summary from web'!B303</f>
        <v>C46H76O10PN</v>
      </c>
      <c r="C287" s="2" t="str">
        <f>'imported summary from web'!C303</f>
        <v>PS(40:7)</v>
      </c>
      <c r="D287" s="69"/>
      <c r="E287" s="237">
        <f>'summary-IS-corrected'!AL286</f>
        <v>2.1525869116533827E-3</v>
      </c>
      <c r="F287" s="237">
        <f>'summary-IS-corrected'!AM286</f>
        <v>1.7579459778502629E-3</v>
      </c>
      <c r="G287" s="237">
        <f>'summary-IS-corrected'!AN286</f>
        <v>1.3991814925746987E-3</v>
      </c>
      <c r="H287" s="237">
        <f>'summary-IS-corrected'!AO286</f>
        <v>2.5831042939840599E-3</v>
      </c>
      <c r="I287" s="237">
        <f>'summary-IS-corrected'!AP286</f>
        <v>2.8342394336769538E-3</v>
      </c>
      <c r="J287" s="98">
        <f>'summary-IS-corrected'!AQ286</f>
        <v>2.5831042939840599E-3</v>
      </c>
      <c r="K287" s="98">
        <f>'summary-IS-corrected'!BB286</f>
        <v>2.2243398087084952E-3</v>
      </c>
      <c r="L287" s="98">
        <f>'summary-IS-corrected'!BN286</f>
        <v>1.7938224263778189E-3</v>
      </c>
      <c r="M287" s="19">
        <f t="shared" si="4"/>
        <v>2.2004221763567912E-3</v>
      </c>
      <c r="N287" s="98">
        <f>'summary-IS-corrected'!AR286</f>
        <v>2.4037220513462771E-3</v>
      </c>
      <c r="O287" s="98">
        <f>'summary-IS-corrected'!AS286</f>
        <v>1.5068108381573676E-3</v>
      </c>
      <c r="P287" s="98">
        <f>'summary-IS-corrected'!AT286</f>
        <v>2.1525869116533827E-3</v>
      </c>
      <c r="Q287" s="98">
        <f>'summary-IS-corrected'!AU286</f>
        <v>1.9014517719604879E-3</v>
      </c>
      <c r="R287" s="98">
        <f>'summary-IS-corrected'!AV286</f>
        <v>1.7220695293227064E-3</v>
      </c>
      <c r="S287" s="98">
        <f>'summary-IS-corrected'!AW286</f>
        <v>1.2556756984644733E-3</v>
      </c>
      <c r="T287" s="98">
        <f>'summary-IS-corrected'!AX286</f>
        <v>1.8655753234329319E-3</v>
      </c>
      <c r="U287" s="98">
        <f>'summary-IS-corrected'!AY286</f>
        <v>1.0762934558266918E-3</v>
      </c>
      <c r="V287" s="98">
        <f>'summary-IS-corrected'!AZ286</f>
        <v>5.0227027938578922E-4</v>
      </c>
      <c r="W287" s="98">
        <f>'summary-IS-corrected'!BA286</f>
        <v>9.0408650289442085E-3</v>
      </c>
      <c r="X287" s="98">
        <f>'summary-IS-corrected'!BC286</f>
        <v>1.0045405587715789E-3</v>
      </c>
      <c r="Y287" s="98">
        <f>'summary-IS-corrected'!BD286</f>
        <v>1.6503166322675935E-3</v>
      </c>
      <c r="Z287" s="98">
        <f>'summary-IS-corrected'!BE286</f>
        <v>1.3991814925746987E-3</v>
      </c>
      <c r="AA287" s="98">
        <f>'summary-IS-corrected'!BF286</f>
        <v>1.4350579411022552E-3</v>
      </c>
      <c r="AB287" s="98">
        <f>'summary-IS-corrected'!BG286</f>
        <v>5.0227027938578922E-4</v>
      </c>
      <c r="AC287" s="98">
        <f>'summary-IS-corrected'!BH286</f>
        <v>3.0136216763147357E-3</v>
      </c>
      <c r="AD287" s="98">
        <f>'summary-IS-corrected'!BI286</f>
        <v>1.9732046690156008E-3</v>
      </c>
      <c r="AE287" s="98">
        <f>'summary-IS-corrected'!BJ286</f>
        <v>9.686641102440224E-4</v>
      </c>
      <c r="AF287" s="98">
        <f>'summary-IS-corrected'!BK286</f>
        <v>5.3814672791334568E-4</v>
      </c>
      <c r="AG287" s="98">
        <f>'summary-IS-corrected'!BL286</f>
        <v>3.0853745733698487E-3</v>
      </c>
      <c r="AH287" s="98">
        <f>'summary-IS-corrected'!BM286</f>
        <v>2.0090811175431569E-3</v>
      </c>
    </row>
    <row r="288" spans="1:34" x14ac:dyDescent="0.2">
      <c r="A288">
        <f>'imported summary from web'!A304</f>
        <v>836.5</v>
      </c>
      <c r="B288" t="str">
        <f>'imported summary from web'!B304</f>
        <v>C46H78O10PN</v>
      </c>
      <c r="C288" s="2" t="str">
        <f>'imported summary from web'!C304</f>
        <v>PS(40:6)</v>
      </c>
      <c r="D288" s="69"/>
      <c r="E288" s="237">
        <f>'summary-IS-corrected'!AL287</f>
        <v>1.2078404337610648E-3</v>
      </c>
      <c r="F288" s="237">
        <f>'summary-IS-corrected'!AM287</f>
        <v>1.0284581911232829E-3</v>
      </c>
      <c r="G288" s="237">
        <f>'summary-IS-corrected'!AN287</f>
        <v>1.1360875367059519E-3</v>
      </c>
      <c r="H288" s="237">
        <f>'summary-IS-corrected'!AO287</f>
        <v>1.1719639852335083E-3</v>
      </c>
      <c r="I288" s="237">
        <f>'summary-IS-corrected'!AP287</f>
        <v>8.1319949995794453E-4</v>
      </c>
      <c r="J288" s="98">
        <f>'summary-IS-corrected'!AQ287</f>
        <v>1.7818636102019671E-3</v>
      </c>
      <c r="K288" s="98">
        <f>'summary-IS-corrected'!BB287</f>
        <v>1.8536165072570796E-3</v>
      </c>
      <c r="L288" s="98">
        <f>'summary-IS-corrected'!BN287</f>
        <v>1.4589755734539596E-3</v>
      </c>
      <c r="M288" s="19">
        <f t="shared" si="4"/>
        <v>1.6981518969710022E-3</v>
      </c>
      <c r="N288" s="98">
        <f>'summary-IS-corrected'!AR287</f>
        <v>7.7732305143038828E-4</v>
      </c>
      <c r="O288" s="98">
        <f>'summary-IS-corrected'!AS287</f>
        <v>3.1092922057215526E-4</v>
      </c>
      <c r="P288" s="98">
        <f>'summary-IS-corrected'!AT287</f>
        <v>7.4144660290283181E-4</v>
      </c>
      <c r="Q288" s="98">
        <f>'summary-IS-corrected'!AU287</f>
        <v>2.7505277204459889E-3</v>
      </c>
      <c r="R288" s="98">
        <f>'summary-IS-corrected'!AV287</f>
        <v>9.5670529406816996E-4</v>
      </c>
      <c r="S288" s="98">
        <f>'summary-IS-corrected'!AW287</f>
        <v>3.252797999831779E-3</v>
      </c>
      <c r="T288" s="98">
        <f>'summary-IS-corrected'!AX287</f>
        <v>5.9794080879260639E-4</v>
      </c>
      <c r="U288" s="98">
        <f>'summary-IS-corrected'!AY287</f>
        <v>1.4948520219815156E-3</v>
      </c>
      <c r="V288" s="98">
        <f>'summary-IS-corrected'!AZ287</f>
        <v>1.4589755734539596E-3</v>
      </c>
      <c r="W288" s="98">
        <f>'summary-IS-corrected'!BA287</f>
        <v>6.553431264366966E-3</v>
      </c>
      <c r="X288" s="98">
        <f>'summary-IS-corrected'!BC287</f>
        <v>1.3872226763988465E-3</v>
      </c>
      <c r="Y288" s="98">
        <f>'summary-IS-corrected'!BD287</f>
        <v>1.1360875367059519E-3</v>
      </c>
      <c r="Z288" s="98">
        <f>'summary-IS-corrected'!BE287</f>
        <v>1.6024813675641848E-3</v>
      </c>
      <c r="AA288" s="98">
        <f>'summary-IS-corrected'!BF287</f>
        <v>9.2082884554061349E-4</v>
      </c>
      <c r="AB288" s="98">
        <f>'summary-IS-corrected'!BG287</f>
        <v>1.1360875367059519E-3</v>
      </c>
      <c r="AC288" s="98">
        <f>'summary-IS-corrected'!BH287</f>
        <v>4.1855856615482444E-4</v>
      </c>
      <c r="AD288" s="98">
        <f>'summary-IS-corrected'!BI287</f>
        <v>1.5307284705090721E-3</v>
      </c>
      <c r="AE288" s="98">
        <f>'summary-IS-corrected'!BJ287</f>
        <v>1.7101107131468542E-3</v>
      </c>
      <c r="AF288" s="98">
        <f>'summary-IS-corrected'!BK287</f>
        <v>1.0643346396508394E-3</v>
      </c>
      <c r="AG288" s="98">
        <f>'summary-IS-corrected'!BL287</f>
        <v>1.0643346396508394E-3</v>
      </c>
      <c r="AH288" s="98">
        <f>'summary-IS-corrected'!BM287</f>
        <v>1.1360875367059519E-3</v>
      </c>
    </row>
    <row r="289" spans="1:34" x14ac:dyDescent="0.2">
      <c r="A289">
        <f>'imported summary from web'!A305</f>
        <v>838.6</v>
      </c>
      <c r="B289" t="str">
        <f>'imported summary from web'!B305</f>
        <v>C46H80O10PN</v>
      </c>
      <c r="C289" s="2" t="str">
        <f>'imported summary from web'!C305</f>
        <v>PS(40:5)</v>
      </c>
      <c r="D289" s="69"/>
      <c r="E289" s="237">
        <f>'summary-IS-corrected'!AL288</f>
        <v>9.5670529406817034E-5</v>
      </c>
      <c r="F289" s="237">
        <f>'summary-IS-corrected'!AM288</f>
        <v>1.3154697793437342E-4</v>
      </c>
      <c r="G289" s="237">
        <f>'summary-IS-corrected'!AN288</f>
        <v>5.9794080879260616E-5</v>
      </c>
      <c r="H289" s="237">
        <f>'summary-IS-corrected'!AO288</f>
        <v>1.3154697793437342E-4</v>
      </c>
      <c r="I289" s="237">
        <f>'summary-IS-corrected'!AP288</f>
        <v>2.3917632351704257E-4</v>
      </c>
      <c r="J289" s="98">
        <f>'summary-IS-corrected'!AQ288</f>
        <v>0</v>
      </c>
      <c r="K289" s="98">
        <f>'summary-IS-corrected'!BB288</f>
        <v>5.9794080879260616E-5</v>
      </c>
      <c r="L289" s="98">
        <f>'summary-IS-corrected'!BN288</f>
        <v>0</v>
      </c>
      <c r="M289" s="19">
        <f t="shared" si="4"/>
        <v>1.9931360293086872E-5</v>
      </c>
      <c r="N289" s="98">
        <f>'summary-IS-corrected'!AR288</f>
        <v>0</v>
      </c>
      <c r="O289" s="98">
        <f>'summary-IS-corrected'!AS288</f>
        <v>5.6206436026504992E-4</v>
      </c>
      <c r="P289" s="98">
        <f>'summary-IS-corrected'!AT288</f>
        <v>2.3917632351704258E-5</v>
      </c>
      <c r="Q289" s="98">
        <f>'summary-IS-corrected'!AU288</f>
        <v>9.5670529406817034E-5</v>
      </c>
      <c r="R289" s="98">
        <f>'summary-IS-corrected'!AV288</f>
        <v>2.0329987498948616E-4</v>
      </c>
      <c r="S289" s="98">
        <f>'summary-IS-corrected'!AW288</f>
        <v>0</v>
      </c>
      <c r="T289" s="98">
        <f>'summary-IS-corrected'!AX288</f>
        <v>6.6969370584771921E-4</v>
      </c>
      <c r="U289" s="98">
        <f>'summary-IS-corrected'!AY288</f>
        <v>1.6742342646192975E-4</v>
      </c>
      <c r="V289" s="98">
        <f>'summary-IS-corrected'!AZ288</f>
        <v>2.0329987498948616E-4</v>
      </c>
      <c r="W289" s="98">
        <f>'summary-IS-corrected'!BA288</f>
        <v>5.2618791173749367E-4</v>
      </c>
      <c r="X289" s="98">
        <f>'summary-IS-corrected'!BC288</f>
        <v>0</v>
      </c>
      <c r="Y289" s="98">
        <f>'summary-IS-corrected'!BD288</f>
        <v>0</v>
      </c>
      <c r="Z289" s="98">
        <f>'summary-IS-corrected'!BE288</f>
        <v>3.1092922057215531E-4</v>
      </c>
      <c r="AA289" s="98">
        <f>'summary-IS-corrected'!BF288</f>
        <v>1.6742342646192975E-4</v>
      </c>
      <c r="AB289" s="98">
        <f>'summary-IS-corrected'!BG288</f>
        <v>0</v>
      </c>
      <c r="AC289" s="98">
        <f>'summary-IS-corrected'!BH288</f>
        <v>2.3917632351704257E-4</v>
      </c>
      <c r="AD289" s="98">
        <f>'summary-IS-corrected'!BI288</f>
        <v>5.9794080879260616E-5</v>
      </c>
      <c r="AE289" s="98">
        <f>'summary-IS-corrected'!BJ288</f>
        <v>0</v>
      </c>
      <c r="AF289" s="98">
        <f>'summary-IS-corrected'!BK288</f>
        <v>0</v>
      </c>
      <c r="AG289" s="98">
        <f>'summary-IS-corrected'!BL288</f>
        <v>2.3917632351704258E-5</v>
      </c>
      <c r="AH289" s="98">
        <f>'summary-IS-corrected'!BM288</f>
        <v>0</v>
      </c>
    </row>
    <row r="290" spans="1:34" x14ac:dyDescent="0.2">
      <c r="A290">
        <f>'imported summary from web'!A306</f>
        <v>840.6</v>
      </c>
      <c r="B290" t="str">
        <f>'imported summary from web'!B306</f>
        <v>C46H82O10PN</v>
      </c>
      <c r="C290" s="2" t="str">
        <f>'imported summary from web'!C306</f>
        <v>PS(40:4)</v>
      </c>
      <c r="D290" s="69"/>
      <c r="E290" s="237">
        <f>'summary-IS-corrected'!AL289</f>
        <v>0</v>
      </c>
      <c r="F290" s="237">
        <f>'summary-IS-corrected'!AM289</f>
        <v>0</v>
      </c>
      <c r="G290" s="237">
        <f>'summary-IS-corrected'!AN289</f>
        <v>6.7762635780344027E-21</v>
      </c>
      <c r="H290" s="237">
        <f>'summary-IS-corrected'!AO289</f>
        <v>6.7762635780344027E-21</v>
      </c>
      <c r="I290" s="237">
        <f>'summary-IS-corrected'!AP289</f>
        <v>7.1752897055112741E-5</v>
      </c>
      <c r="J290" s="98">
        <f>'summary-IS-corrected'!AQ289</f>
        <v>5.3814672791334579E-4</v>
      </c>
      <c r="K290" s="98">
        <f>'summary-IS-corrected'!BB289</f>
        <v>0</v>
      </c>
      <c r="L290" s="98">
        <f>'summary-IS-corrected'!BN289</f>
        <v>6.7762635780344027E-21</v>
      </c>
      <c r="M290" s="19">
        <f t="shared" si="4"/>
        <v>1.7938224263778192E-4</v>
      </c>
      <c r="N290" s="98">
        <f>'summary-IS-corrected'!AR289</f>
        <v>0</v>
      </c>
      <c r="O290" s="98">
        <f>'summary-IS-corrected'!AS289</f>
        <v>0</v>
      </c>
      <c r="P290" s="98">
        <f>'summary-IS-corrected'!AT289</f>
        <v>0</v>
      </c>
      <c r="Q290" s="98">
        <f>'summary-IS-corrected'!AU289</f>
        <v>0</v>
      </c>
      <c r="R290" s="98">
        <f>'summary-IS-corrected'!AV289</f>
        <v>0</v>
      </c>
      <c r="S290" s="98">
        <f>'summary-IS-corrected'!AW289</f>
        <v>6.7762635780344027E-21</v>
      </c>
      <c r="T290" s="98">
        <f>'summary-IS-corrected'!AX289</f>
        <v>6.7762635780344027E-21</v>
      </c>
      <c r="U290" s="98">
        <f>'summary-IS-corrected'!AY289</f>
        <v>0</v>
      </c>
      <c r="V290" s="98">
        <f>'summary-IS-corrected'!AZ289</f>
        <v>0</v>
      </c>
      <c r="W290" s="98">
        <f>'summary-IS-corrected'!BA289</f>
        <v>1.0762934558266915E-4</v>
      </c>
      <c r="X290" s="98">
        <f>'summary-IS-corrected'!BC289</f>
        <v>0</v>
      </c>
      <c r="Y290" s="98">
        <f>'summary-IS-corrected'!BD289</f>
        <v>0</v>
      </c>
      <c r="Z290" s="98">
        <f>'summary-IS-corrected'!BE289</f>
        <v>0</v>
      </c>
      <c r="AA290" s="98">
        <f>'summary-IS-corrected'!BF289</f>
        <v>0</v>
      </c>
      <c r="AB290" s="98">
        <f>'summary-IS-corrected'!BG289</f>
        <v>1.0762934558266915E-4</v>
      </c>
      <c r="AC290" s="98">
        <f>'summary-IS-corrected'!BH289</f>
        <v>6.7762635780344027E-21</v>
      </c>
      <c r="AD290" s="98">
        <f>'summary-IS-corrected'!BI289</f>
        <v>0</v>
      </c>
      <c r="AE290" s="98">
        <f>'summary-IS-corrected'!BJ289</f>
        <v>0</v>
      </c>
      <c r="AF290" s="98">
        <f>'summary-IS-corrected'!BK289</f>
        <v>0</v>
      </c>
      <c r="AG290" s="98">
        <f>'summary-IS-corrected'!BL289</f>
        <v>0</v>
      </c>
      <c r="AH290" s="98">
        <f>'summary-IS-corrected'!BM289</f>
        <v>1.4350579411022554E-4</v>
      </c>
    </row>
    <row r="291" spans="1:34" x14ac:dyDescent="0.2">
      <c r="A291">
        <f>'imported summary from web'!A307</f>
        <v>842.6</v>
      </c>
      <c r="B291" t="str">
        <f>'imported summary from web'!B307</f>
        <v>C46H84O10PN</v>
      </c>
      <c r="C291" s="2" t="str">
        <f>'imported summary from web'!C307</f>
        <v>PS(40:3)</v>
      </c>
      <c r="D291" s="69"/>
      <c r="E291" s="237">
        <f>'summary-IS-corrected'!AL290</f>
        <v>4.7835264703408517E-5</v>
      </c>
      <c r="F291" s="237">
        <f>'summary-IS-corrected'!AM290</f>
        <v>4.7835264703408517E-5</v>
      </c>
      <c r="G291" s="237">
        <f>'summary-IS-corrected'!AN290</f>
        <v>0</v>
      </c>
      <c r="H291" s="237">
        <f>'summary-IS-corrected'!AO290</f>
        <v>0</v>
      </c>
      <c r="I291" s="237">
        <f>'summary-IS-corrected'!AP290</f>
        <v>2.272175073411904E-4</v>
      </c>
      <c r="J291" s="98">
        <f>'summary-IS-corrected'!AQ290</f>
        <v>0</v>
      </c>
      <c r="K291" s="98">
        <f>'summary-IS-corrected'!BB290</f>
        <v>1.1958816175852129E-5</v>
      </c>
      <c r="L291" s="98">
        <f>'summary-IS-corrected'!BN290</f>
        <v>0</v>
      </c>
      <c r="M291" s="19">
        <f t="shared" si="4"/>
        <v>3.9862720586173764E-6</v>
      </c>
      <c r="N291" s="98">
        <f>'summary-IS-corrected'!AR290</f>
        <v>1.1958816175852129E-5</v>
      </c>
      <c r="O291" s="98">
        <f>'summary-IS-corrected'!AS290</f>
        <v>0</v>
      </c>
      <c r="P291" s="98">
        <f>'summary-IS-corrected'!AT290</f>
        <v>4.7835264703408517E-5</v>
      </c>
      <c r="Q291" s="98">
        <f>'summary-IS-corrected'!AU290</f>
        <v>0</v>
      </c>
      <c r="R291" s="98">
        <f>'summary-IS-corrected'!AV290</f>
        <v>0</v>
      </c>
      <c r="S291" s="98">
        <f>'summary-IS-corrected'!AW290</f>
        <v>0</v>
      </c>
      <c r="T291" s="98">
        <f>'summary-IS-corrected'!AX290</f>
        <v>0</v>
      </c>
      <c r="U291" s="98">
        <f>'summary-IS-corrected'!AY290</f>
        <v>0</v>
      </c>
      <c r="V291" s="98">
        <f>'summary-IS-corrected'!AZ290</f>
        <v>0</v>
      </c>
      <c r="W291" s="98">
        <f>'summary-IS-corrected'!BA290</f>
        <v>1.5546461028607766E-4</v>
      </c>
      <c r="X291" s="98">
        <f>'summary-IS-corrected'!BC290</f>
        <v>0</v>
      </c>
      <c r="Y291" s="98">
        <f>'summary-IS-corrected'!BD290</f>
        <v>0</v>
      </c>
      <c r="Z291" s="98">
        <f>'summary-IS-corrected'!BE290</f>
        <v>0</v>
      </c>
      <c r="AA291" s="98">
        <f>'summary-IS-corrected'!BF290</f>
        <v>0</v>
      </c>
      <c r="AB291" s="98">
        <f>'summary-IS-corrected'!BG290</f>
        <v>0</v>
      </c>
      <c r="AC291" s="98">
        <f>'summary-IS-corrected'!BH290</f>
        <v>0</v>
      </c>
      <c r="AD291" s="98">
        <f>'summary-IS-corrected'!BI290</f>
        <v>0</v>
      </c>
      <c r="AE291" s="98">
        <f>'summary-IS-corrected'!BJ290</f>
        <v>8.3711713230964874E-5</v>
      </c>
      <c r="AF291" s="98">
        <f>'summary-IS-corrected'!BK290</f>
        <v>0</v>
      </c>
      <c r="AG291" s="98">
        <f>'summary-IS-corrected'!BL290</f>
        <v>0</v>
      </c>
      <c r="AH291" s="98">
        <f>'summary-IS-corrected'!BM290</f>
        <v>1.1958816175852129E-5</v>
      </c>
    </row>
    <row r="292" spans="1:34" x14ac:dyDescent="0.2">
      <c r="A292">
        <f>'imported summary from web'!A308</f>
        <v>844.6</v>
      </c>
      <c r="B292" t="str">
        <f>'imported summary from web'!B308</f>
        <v>C46H86O10PN</v>
      </c>
      <c r="C292" s="2" t="str">
        <f>'imported summary from web'!C308</f>
        <v>PS(40:2)</v>
      </c>
      <c r="D292" s="69"/>
      <c r="E292" s="237">
        <f>'summary-IS-corrected'!AL291</f>
        <v>0</v>
      </c>
      <c r="F292" s="237">
        <f>'summary-IS-corrected'!AM291</f>
        <v>0</v>
      </c>
      <c r="G292" s="237">
        <f>'summary-IS-corrected'!AN291</f>
        <v>0</v>
      </c>
      <c r="H292" s="237">
        <f>'summary-IS-corrected'!AO291</f>
        <v>0</v>
      </c>
      <c r="I292" s="237">
        <f>'summary-IS-corrected'!AP291</f>
        <v>0</v>
      </c>
      <c r="J292" s="98">
        <f>'summary-IS-corrected'!AQ291</f>
        <v>0</v>
      </c>
      <c r="K292" s="98">
        <f>'summary-IS-corrected'!BB291</f>
        <v>0</v>
      </c>
      <c r="L292" s="98">
        <f>'summary-IS-corrected'!BN291</f>
        <v>0</v>
      </c>
      <c r="M292" s="19">
        <f t="shared" si="4"/>
        <v>0</v>
      </c>
      <c r="N292" s="98">
        <f>'summary-IS-corrected'!AR291</f>
        <v>0</v>
      </c>
      <c r="O292" s="98">
        <f>'summary-IS-corrected'!AS291</f>
        <v>9.5670529406817007E-5</v>
      </c>
      <c r="P292" s="98">
        <f>'summary-IS-corrected'!AT291</f>
        <v>0</v>
      </c>
      <c r="Q292" s="98">
        <f>'summary-IS-corrected'!AU291</f>
        <v>0</v>
      </c>
      <c r="R292" s="98">
        <f>'summary-IS-corrected'!AV291</f>
        <v>0</v>
      </c>
      <c r="S292" s="98">
        <f>'summary-IS-corrected'!AW291</f>
        <v>0</v>
      </c>
      <c r="T292" s="98">
        <f>'summary-IS-corrected'!AX291</f>
        <v>0</v>
      </c>
      <c r="U292" s="98">
        <f>'summary-IS-corrected'!AY291</f>
        <v>0</v>
      </c>
      <c r="V292" s="98">
        <f>'summary-IS-corrected'!AZ291</f>
        <v>0</v>
      </c>
      <c r="W292" s="98">
        <f>'summary-IS-corrected'!BA291</f>
        <v>2.7505277204459885E-4</v>
      </c>
      <c r="X292" s="98">
        <f>'summary-IS-corrected'!BC291</f>
        <v>0</v>
      </c>
      <c r="Y292" s="98">
        <f>'summary-IS-corrected'!BD291</f>
        <v>0</v>
      </c>
      <c r="Z292" s="98">
        <f>'summary-IS-corrected'!BE291</f>
        <v>0</v>
      </c>
      <c r="AA292" s="98">
        <f>'summary-IS-corrected'!BF291</f>
        <v>2.3917632351704265E-5</v>
      </c>
      <c r="AB292" s="98">
        <f>'summary-IS-corrected'!BG291</f>
        <v>2.3917632351704265E-5</v>
      </c>
      <c r="AC292" s="98">
        <f>'summary-IS-corrected'!BH291</f>
        <v>0</v>
      </c>
      <c r="AD292" s="98">
        <f>'summary-IS-corrected'!BI291</f>
        <v>0</v>
      </c>
      <c r="AE292" s="98">
        <f>'summary-IS-corrected'!BJ291</f>
        <v>0</v>
      </c>
      <c r="AF292" s="98">
        <f>'summary-IS-corrected'!BK291</f>
        <v>0</v>
      </c>
      <c r="AG292" s="98">
        <f>'summary-IS-corrected'!BL291</f>
        <v>0</v>
      </c>
      <c r="AH292" s="98">
        <f>'summary-IS-corrected'!BM291</f>
        <v>0</v>
      </c>
    </row>
    <row r="293" spans="1:34" x14ac:dyDescent="0.2">
      <c r="A293">
        <f>'imported summary from web'!A309</f>
        <v>846.6</v>
      </c>
      <c r="B293" t="str">
        <f>'imported summary from web'!B309</f>
        <v>C46H88O10PN</v>
      </c>
      <c r="C293" s="2" t="str">
        <f>'imported summary from web'!C309</f>
        <v>PS(40:1)</v>
      </c>
      <c r="D293" s="69" t="s">
        <v>160</v>
      </c>
      <c r="E293" s="237">
        <f>'summary-IS-corrected'!AL292</f>
        <v>9.567052940681702E-5</v>
      </c>
      <c r="F293" s="237">
        <f>'summary-IS-corrected'!AM292</f>
        <v>2.3917632351704225E-5</v>
      </c>
      <c r="G293" s="237">
        <f>'summary-IS-corrected'!AN292</f>
        <v>2.3917632351704225E-5</v>
      </c>
      <c r="H293" s="237">
        <f>'summary-IS-corrected'!AO292</f>
        <v>2.7505277204459895E-4</v>
      </c>
      <c r="I293" s="237">
        <f>'summary-IS-corrected'!AP292</f>
        <v>0</v>
      </c>
      <c r="J293" s="98">
        <f>'summary-IS-corrected'!AQ292</f>
        <v>5.9794080879260636E-5</v>
      </c>
      <c r="K293" s="98">
        <f>'summary-IS-corrected'!BB292</f>
        <v>0</v>
      </c>
      <c r="L293" s="98">
        <f>'summary-IS-corrected'!BN292</f>
        <v>0</v>
      </c>
      <c r="M293" s="19">
        <f t="shared" si="4"/>
        <v>1.9931360293086879E-5</v>
      </c>
      <c r="N293" s="98">
        <f>'summary-IS-corrected'!AR292</f>
        <v>0</v>
      </c>
      <c r="O293" s="98">
        <f>'summary-IS-corrected'!AS292</f>
        <v>2.3917632351704249E-4</v>
      </c>
      <c r="P293" s="98">
        <f>'summary-IS-corrected'!AT292</f>
        <v>0</v>
      </c>
      <c r="Q293" s="98">
        <f>'summary-IS-corrected'!AU292</f>
        <v>2.3917632351704225E-5</v>
      </c>
      <c r="R293" s="98">
        <f>'summary-IS-corrected'!AV292</f>
        <v>4.1855856615482444E-4</v>
      </c>
      <c r="S293" s="98">
        <f>'summary-IS-corrected'!AW292</f>
        <v>2.3917632351704249E-4</v>
      </c>
      <c r="T293" s="98">
        <f>'summary-IS-corrected'!AX292</f>
        <v>1.6742342646192978E-4</v>
      </c>
      <c r="U293" s="98">
        <f>'summary-IS-corrected'!AY292</f>
        <v>5.9794080879260636E-5</v>
      </c>
      <c r="V293" s="98">
        <f>'summary-IS-corrected'!AZ292</f>
        <v>2.3917632351704225E-5</v>
      </c>
      <c r="W293" s="98">
        <f>'summary-IS-corrected'!BA292</f>
        <v>2.3917632351704249E-4</v>
      </c>
      <c r="X293" s="98">
        <f>'summary-IS-corrected'!BC292</f>
        <v>1.3154697793437336E-4</v>
      </c>
      <c r="Y293" s="98">
        <f>'summary-IS-corrected'!BD292</f>
        <v>2.3917632351704249E-4</v>
      </c>
      <c r="Z293" s="98">
        <f>'summary-IS-corrected'!BE292</f>
        <v>0</v>
      </c>
      <c r="AA293" s="98">
        <f>'summary-IS-corrected'!BF292</f>
        <v>1.6742342646192978E-4</v>
      </c>
      <c r="AB293" s="98">
        <f>'summary-IS-corrected'!BG292</f>
        <v>0</v>
      </c>
      <c r="AC293" s="98">
        <f>'summary-IS-corrected'!BH292</f>
        <v>3.4680566909971161E-4</v>
      </c>
      <c r="AD293" s="98">
        <f>'summary-IS-corrected'!BI292</f>
        <v>0</v>
      </c>
      <c r="AE293" s="98">
        <f>'summary-IS-corrected'!BJ292</f>
        <v>5.9794080879260636E-5</v>
      </c>
      <c r="AF293" s="98">
        <f>'summary-IS-corrected'!BK292</f>
        <v>2.3917632351704225E-5</v>
      </c>
      <c r="AG293" s="98">
        <f>'summary-IS-corrected'!BL292</f>
        <v>0</v>
      </c>
      <c r="AH293" s="98">
        <f>'summary-IS-corrected'!BM292</f>
        <v>0</v>
      </c>
    </row>
    <row r="294" spans="1:34" x14ac:dyDescent="0.2">
      <c r="A294">
        <f>'imported summary from web'!A310</f>
        <v>854.5</v>
      </c>
      <c r="B294" t="str">
        <f>'imported summary from web'!B310</f>
        <v>C48H72O10PN</v>
      </c>
      <c r="C294" s="2" t="str">
        <f>'imported summary from web'!C310</f>
        <v>PS(42:11)</v>
      </c>
      <c r="D294" s="69"/>
      <c r="E294" s="237">
        <f>'summary-IS-corrected'!AL293</f>
        <v>6.4577607349601475E-4</v>
      </c>
      <c r="F294" s="237">
        <f>'summary-IS-corrected'!AM293</f>
        <v>1.4350579411022554E-4</v>
      </c>
      <c r="G294" s="237">
        <f>'summary-IS-corrected'!AN293</f>
        <v>1.7938224263778192E-4</v>
      </c>
      <c r="H294" s="237">
        <f>'summary-IS-corrected'!AO293</f>
        <v>7.1752897055112768E-5</v>
      </c>
      <c r="I294" s="237">
        <f>'summary-IS-corrected'!AP293</f>
        <v>5.7402317644090215E-4</v>
      </c>
      <c r="J294" s="98">
        <f>'summary-IS-corrected'!AQ293</f>
        <v>6.4577607349601475E-4</v>
      </c>
      <c r="K294" s="98">
        <f>'summary-IS-corrected'!BB293</f>
        <v>0</v>
      </c>
      <c r="L294" s="98">
        <f>'summary-IS-corrected'!BN293</f>
        <v>7.1752897055112768E-5</v>
      </c>
      <c r="M294" s="19">
        <f t="shared" si="4"/>
        <v>2.3917632351704252E-4</v>
      </c>
      <c r="N294" s="98">
        <f>'summary-IS-corrected'!AR293</f>
        <v>1.0762934558266913E-4</v>
      </c>
      <c r="O294" s="98">
        <f>'summary-IS-corrected'!AS293</f>
        <v>2.8701158822045107E-4</v>
      </c>
      <c r="P294" s="98">
        <f>'summary-IS-corrected'!AT293</f>
        <v>1.7938224263778192E-4</v>
      </c>
      <c r="Q294" s="98">
        <f>'summary-IS-corrected'!AU293</f>
        <v>1.4350579411022554E-4</v>
      </c>
      <c r="R294" s="98">
        <f>'summary-IS-corrected'!AV293</f>
        <v>7.1752897055112768E-5</v>
      </c>
      <c r="S294" s="98">
        <f>'summary-IS-corrected'!AW293</f>
        <v>0</v>
      </c>
      <c r="T294" s="98">
        <f>'summary-IS-corrected'!AX293</f>
        <v>3.5876448527556384E-5</v>
      </c>
      <c r="U294" s="98">
        <f>'summary-IS-corrected'!AY293</f>
        <v>1.4350579411022554E-4</v>
      </c>
      <c r="V294" s="98">
        <f>'summary-IS-corrected'!AZ293</f>
        <v>7.1752897055112768E-5</v>
      </c>
      <c r="W294" s="98">
        <f>'summary-IS-corrected'!BA293</f>
        <v>3.5876448527556384E-4</v>
      </c>
      <c r="X294" s="98">
        <f>'summary-IS-corrected'!BC293</f>
        <v>1.4350579411022554E-4</v>
      </c>
      <c r="Y294" s="98">
        <f>'summary-IS-corrected'!BD293</f>
        <v>1.7938224263778192E-4</v>
      </c>
      <c r="Z294" s="98">
        <f>'summary-IS-corrected'!BE293</f>
        <v>1.7938224263778192E-4</v>
      </c>
      <c r="AA294" s="98">
        <f>'summary-IS-corrected'!BF293</f>
        <v>0</v>
      </c>
      <c r="AB294" s="98">
        <f>'summary-IS-corrected'!BG293</f>
        <v>1.7938224263778192E-4</v>
      </c>
      <c r="AC294" s="98">
        <f>'summary-IS-corrected'!BH293</f>
        <v>1.0762934558266913E-4</v>
      </c>
      <c r="AD294" s="98">
        <f>'summary-IS-corrected'!BI293</f>
        <v>1.4350579411022554E-4</v>
      </c>
      <c r="AE294" s="98">
        <f>'summary-IS-corrected'!BJ293</f>
        <v>1.7938224263778192E-4</v>
      </c>
      <c r="AF294" s="98">
        <f>'summary-IS-corrected'!BK293</f>
        <v>3.5876448527556384E-5</v>
      </c>
      <c r="AG294" s="98">
        <f>'summary-IS-corrected'!BL293</f>
        <v>7.1752897055112768E-5</v>
      </c>
      <c r="AH294" s="98">
        <f>'summary-IS-corrected'!BM293</f>
        <v>3.5876448527556384E-5</v>
      </c>
    </row>
    <row r="295" spans="1:34" x14ac:dyDescent="0.2">
      <c r="A295">
        <f>'imported summary from web'!A311</f>
        <v>856.5</v>
      </c>
      <c r="B295" t="str">
        <f>'imported summary from web'!B311</f>
        <v>C48H74O10PN</v>
      </c>
      <c r="C295" s="2" t="str">
        <f>'imported summary from web'!C311</f>
        <v>PS(42:10)</v>
      </c>
      <c r="D295" s="69"/>
      <c r="E295" s="237">
        <f>'summary-IS-corrected'!AL294</f>
        <v>0</v>
      </c>
      <c r="F295" s="237">
        <f>'summary-IS-corrected'!AM294</f>
        <v>1.3154697793437342E-4</v>
      </c>
      <c r="G295" s="237">
        <f>'summary-IS-corrected'!AN294</f>
        <v>2.7505277204459885E-4</v>
      </c>
      <c r="H295" s="237">
        <f>'summary-IS-corrected'!AO294</f>
        <v>9.5670529406817034E-5</v>
      </c>
      <c r="I295" s="237">
        <f>'summary-IS-corrected'!AP294</f>
        <v>9.5670529406817034E-5</v>
      </c>
      <c r="J295" s="98">
        <f>'summary-IS-corrected'!AQ294</f>
        <v>3.1092922057215531E-4</v>
      </c>
      <c r="K295" s="98">
        <f>'summary-IS-corrected'!BB294</f>
        <v>3.4680566909971167E-4</v>
      </c>
      <c r="L295" s="98">
        <f>'summary-IS-corrected'!BN294</f>
        <v>1.3154697793437342E-4</v>
      </c>
      <c r="M295" s="19">
        <f t="shared" si="4"/>
        <v>2.6309395586874678E-4</v>
      </c>
      <c r="N295" s="98">
        <f>'summary-IS-corrected'!AR294</f>
        <v>2.3917632351704265E-5</v>
      </c>
      <c r="O295" s="98">
        <f>'summary-IS-corrected'!AS294</f>
        <v>0</v>
      </c>
      <c r="P295" s="98">
        <f>'summary-IS-corrected'!AT294</f>
        <v>1.3154697793437342E-4</v>
      </c>
      <c r="Q295" s="98">
        <f>'summary-IS-corrected'!AU294</f>
        <v>1.3154697793437342E-4</v>
      </c>
      <c r="R295" s="98">
        <f>'summary-IS-corrected'!AV294</f>
        <v>2.3917632351704265E-5</v>
      </c>
      <c r="S295" s="98">
        <f>'summary-IS-corrected'!AW294</f>
        <v>3.8268211762726803E-4</v>
      </c>
      <c r="T295" s="98">
        <f>'summary-IS-corrected'!AX294</f>
        <v>4.5443501468238085E-4</v>
      </c>
      <c r="U295" s="98">
        <f>'summary-IS-corrected'!AY294</f>
        <v>5.6206436026504992E-4</v>
      </c>
      <c r="V295" s="98">
        <f>'summary-IS-corrected'!AZ294</f>
        <v>2.3917632351704265E-5</v>
      </c>
      <c r="W295" s="98">
        <f>'summary-IS-corrected'!BA294</f>
        <v>1.0643346396508394E-3</v>
      </c>
      <c r="X295" s="98">
        <f>'summary-IS-corrected'!BC294</f>
        <v>3.4680566909971167E-4</v>
      </c>
      <c r="Y295" s="98">
        <f>'summary-IS-corrected'!BD294</f>
        <v>2.3917632351704257E-4</v>
      </c>
      <c r="Z295" s="98">
        <f>'summary-IS-corrected'!BE294</f>
        <v>9.5670529406817034E-5</v>
      </c>
      <c r="AA295" s="98">
        <f>'summary-IS-corrected'!BF294</f>
        <v>8.1319949995794453E-4</v>
      </c>
      <c r="AB295" s="98">
        <f>'summary-IS-corrected'!BG294</f>
        <v>2.0329987498948616E-4</v>
      </c>
      <c r="AC295" s="98">
        <f>'summary-IS-corrected'!BH294</f>
        <v>3.8268211762726803E-4</v>
      </c>
      <c r="AD295" s="98">
        <f>'summary-IS-corrected'!BI294</f>
        <v>2.3917632351704257E-4</v>
      </c>
      <c r="AE295" s="98">
        <f>'summary-IS-corrected'!BJ294</f>
        <v>2.3917632351704257E-4</v>
      </c>
      <c r="AF295" s="98">
        <f>'summary-IS-corrected'!BK294</f>
        <v>7.4144660290283192E-4</v>
      </c>
      <c r="AG295" s="98">
        <f>'summary-IS-corrected'!BL294</f>
        <v>2.7505277204459885E-4</v>
      </c>
      <c r="AH295" s="98">
        <f>'summary-IS-corrected'!BM294</f>
        <v>1.6742342646192975E-4</v>
      </c>
    </row>
    <row r="296" spans="1:34" x14ac:dyDescent="0.2">
      <c r="A296">
        <f>'imported summary from web'!A312</f>
        <v>858.5</v>
      </c>
      <c r="B296" t="str">
        <f>'imported summary from web'!B312</f>
        <v>C48H76O10PN</v>
      </c>
      <c r="C296" s="2" t="str">
        <f>'imported summary from web'!C312</f>
        <v>PS(42:9)</v>
      </c>
      <c r="D296" s="69"/>
      <c r="E296" s="237">
        <f>'summary-IS-corrected'!AL295</f>
        <v>7.1752897055112768E-5</v>
      </c>
      <c r="F296" s="237">
        <f>'summary-IS-corrected'!AM295</f>
        <v>3.5876448527556357E-5</v>
      </c>
      <c r="G296" s="237">
        <f>'summary-IS-corrected'!AN295</f>
        <v>3.5876448527556373E-4</v>
      </c>
      <c r="H296" s="237">
        <f>'summary-IS-corrected'!AO295</f>
        <v>0</v>
      </c>
      <c r="I296" s="237">
        <f>'summary-IS-corrected'!AP295</f>
        <v>3.5876448527556357E-5</v>
      </c>
      <c r="J296" s="98">
        <f>'summary-IS-corrected'!AQ295</f>
        <v>0</v>
      </c>
      <c r="K296" s="98">
        <f>'summary-IS-corrected'!BB295</f>
        <v>1.0762934558266915E-4</v>
      </c>
      <c r="L296" s="98">
        <f>'summary-IS-corrected'!BN295</f>
        <v>0</v>
      </c>
      <c r="M296" s="19">
        <f t="shared" si="4"/>
        <v>3.5876448527556384E-5</v>
      </c>
      <c r="N296" s="98">
        <f>'summary-IS-corrected'!AR295</f>
        <v>1.7938224263778189E-4</v>
      </c>
      <c r="O296" s="98">
        <f>'summary-IS-corrected'!AS295</f>
        <v>1.4350579411022548E-4</v>
      </c>
      <c r="P296" s="98">
        <f>'summary-IS-corrected'!AT295</f>
        <v>0</v>
      </c>
      <c r="Q296" s="98">
        <f>'summary-IS-corrected'!AU295</f>
        <v>4.3051738233067656E-4</v>
      </c>
      <c r="R296" s="98">
        <f>'summary-IS-corrected'!AV295</f>
        <v>1.4350579411022548E-4</v>
      </c>
      <c r="S296" s="98">
        <f>'summary-IS-corrected'!AW295</f>
        <v>0</v>
      </c>
      <c r="T296" s="98">
        <f>'summary-IS-corrected'!AX295</f>
        <v>0</v>
      </c>
      <c r="U296" s="98">
        <f>'summary-IS-corrected'!AY295</f>
        <v>0</v>
      </c>
      <c r="V296" s="98">
        <f>'summary-IS-corrected'!AZ295</f>
        <v>0</v>
      </c>
      <c r="W296" s="98">
        <f>'summary-IS-corrected'!BA295</f>
        <v>8.61034764661353E-4</v>
      </c>
      <c r="X296" s="98">
        <f>'summary-IS-corrected'!BC295</f>
        <v>7.1752897055112768E-5</v>
      </c>
      <c r="Y296" s="98">
        <f>'summary-IS-corrected'!BD295</f>
        <v>0</v>
      </c>
      <c r="Z296" s="98">
        <f>'summary-IS-corrected'!BE295</f>
        <v>1.7938224263778189E-4</v>
      </c>
      <c r="AA296" s="98">
        <f>'summary-IS-corrected'!BF295</f>
        <v>0</v>
      </c>
      <c r="AB296" s="98">
        <f>'summary-IS-corrected'!BG295</f>
        <v>0</v>
      </c>
      <c r="AC296" s="98">
        <f>'summary-IS-corrected'!BH295</f>
        <v>0</v>
      </c>
      <c r="AD296" s="98">
        <f>'summary-IS-corrected'!BI295</f>
        <v>0</v>
      </c>
      <c r="AE296" s="98">
        <f>'summary-IS-corrected'!BJ295</f>
        <v>0</v>
      </c>
      <c r="AF296" s="98">
        <f>'summary-IS-corrected'!BK295</f>
        <v>0</v>
      </c>
      <c r="AG296" s="98">
        <f>'summary-IS-corrected'!BL295</f>
        <v>1.4350579411022548E-4</v>
      </c>
      <c r="AH296" s="98">
        <f>'summary-IS-corrected'!BM295</f>
        <v>7.1752897055112768E-5</v>
      </c>
    </row>
    <row r="297" spans="1:34" x14ac:dyDescent="0.2">
      <c r="A297">
        <f>'imported summary from web'!A313</f>
        <v>860.5</v>
      </c>
      <c r="B297" t="str">
        <f>'imported summary from web'!B313</f>
        <v>C48H78O10PN</v>
      </c>
      <c r="C297" s="2" t="str">
        <f>'imported summary from web'!C313</f>
        <v>PS(42:8)</v>
      </c>
      <c r="D297" s="69"/>
      <c r="E297" s="237">
        <f>'summary-IS-corrected'!AL296</f>
        <v>1.0762934558266913E-4</v>
      </c>
      <c r="F297" s="237">
        <f>'summary-IS-corrected'!AM296</f>
        <v>3.5876448527556384E-5</v>
      </c>
      <c r="G297" s="237">
        <f>'summary-IS-corrected'!AN296</f>
        <v>3.5876448527556384E-5</v>
      </c>
      <c r="H297" s="237">
        <f>'summary-IS-corrected'!AO296</f>
        <v>1.0762934558266913E-4</v>
      </c>
      <c r="I297" s="237">
        <f>'summary-IS-corrected'!AP296</f>
        <v>3.5876448527556384E-5</v>
      </c>
      <c r="J297" s="98">
        <f>'summary-IS-corrected'!AQ296</f>
        <v>0</v>
      </c>
      <c r="K297" s="98">
        <f>'summary-IS-corrected'!BB296</f>
        <v>7.1752897055112768E-5</v>
      </c>
      <c r="L297" s="98">
        <f>'summary-IS-corrected'!BN296</f>
        <v>3.5876448527556384E-5</v>
      </c>
      <c r="M297" s="19">
        <f t="shared" si="4"/>
        <v>3.5876448527556384E-5</v>
      </c>
      <c r="N297" s="98">
        <f>'summary-IS-corrected'!AR296</f>
        <v>3.5876448527556384E-5</v>
      </c>
      <c r="O297" s="98">
        <f>'summary-IS-corrected'!AS296</f>
        <v>1.0762934558266913E-4</v>
      </c>
      <c r="P297" s="98">
        <f>'summary-IS-corrected'!AT296</f>
        <v>3.5876448527556384E-5</v>
      </c>
      <c r="Q297" s="98">
        <f>'summary-IS-corrected'!AU296</f>
        <v>1.4350579411022554E-4</v>
      </c>
      <c r="R297" s="98">
        <f>'summary-IS-corrected'!AV296</f>
        <v>1.0762934558266913E-4</v>
      </c>
      <c r="S297" s="98">
        <f>'summary-IS-corrected'!AW296</f>
        <v>1.0762934558266913E-4</v>
      </c>
      <c r="T297" s="98">
        <f>'summary-IS-corrected'!AX296</f>
        <v>1.0762934558266913E-4</v>
      </c>
      <c r="U297" s="98">
        <f>'summary-IS-corrected'!AY296</f>
        <v>2.5113513969289466E-4</v>
      </c>
      <c r="V297" s="98">
        <f>'summary-IS-corrected'!AZ296</f>
        <v>2.8701158822045107E-4</v>
      </c>
      <c r="W297" s="98">
        <f>'summary-IS-corrected'!BA296</f>
        <v>2.1525869116533825E-4</v>
      </c>
      <c r="X297" s="98">
        <f>'summary-IS-corrected'!BC296</f>
        <v>7.1752897055112768E-5</v>
      </c>
      <c r="Y297" s="98">
        <f>'summary-IS-corrected'!BD296</f>
        <v>3.5876448527556384E-5</v>
      </c>
      <c r="Z297" s="98">
        <f>'summary-IS-corrected'!BE296</f>
        <v>3.5876448527556384E-5</v>
      </c>
      <c r="AA297" s="98">
        <f>'summary-IS-corrected'!BF296</f>
        <v>3.5876448527556384E-5</v>
      </c>
      <c r="AB297" s="98">
        <f>'summary-IS-corrected'!BG296</f>
        <v>0</v>
      </c>
      <c r="AC297" s="98">
        <f>'summary-IS-corrected'!BH296</f>
        <v>1.7938224263778192E-4</v>
      </c>
      <c r="AD297" s="98">
        <f>'summary-IS-corrected'!BI296</f>
        <v>0</v>
      </c>
      <c r="AE297" s="98">
        <f>'summary-IS-corrected'!BJ296</f>
        <v>7.1752897055112768E-5</v>
      </c>
      <c r="AF297" s="98">
        <f>'summary-IS-corrected'!BK296</f>
        <v>0</v>
      </c>
      <c r="AG297" s="98">
        <f>'summary-IS-corrected'!BL296</f>
        <v>1.7938224263778192E-4</v>
      </c>
      <c r="AH297" s="98">
        <f>'summary-IS-corrected'!BM296</f>
        <v>0</v>
      </c>
    </row>
    <row r="298" spans="1:34" x14ac:dyDescent="0.2">
      <c r="A298">
        <f>'imported summary from web'!A314</f>
        <v>862.6</v>
      </c>
      <c r="B298" t="str">
        <f>'imported summary from web'!B314</f>
        <v>C48H80O10PN</v>
      </c>
      <c r="C298" s="2" t="str">
        <f>'imported summary from web'!C314</f>
        <v>PS(42:7)</v>
      </c>
      <c r="D298" s="69"/>
      <c r="E298" s="237">
        <f>'summary-IS-corrected'!AL297</f>
        <v>1.207840433761065E-3</v>
      </c>
      <c r="F298" s="237">
        <f>'summary-IS-corrected'!AM297</f>
        <v>5.9794080879260617E-4</v>
      </c>
      <c r="G298" s="237">
        <f>'summary-IS-corrected'!AN297</f>
        <v>4.1855856615482438E-4</v>
      </c>
      <c r="H298" s="237">
        <f>'summary-IS-corrected'!AO297</f>
        <v>2.7505277204459895E-4</v>
      </c>
      <c r="I298" s="237">
        <f>'summary-IS-corrected'!AP297</f>
        <v>5.2618791173749356E-4</v>
      </c>
      <c r="J298" s="98">
        <f>'summary-IS-corrected'!AQ297</f>
        <v>3.8268211762726792E-4</v>
      </c>
      <c r="K298" s="98">
        <f>'summary-IS-corrected'!BB297</f>
        <v>4.903114632099371E-4</v>
      </c>
      <c r="L298" s="98">
        <f>'summary-IS-corrected'!BN297</f>
        <v>5.6206436026504992E-4</v>
      </c>
      <c r="M298" s="19">
        <f t="shared" si="4"/>
        <v>4.7835264703408498E-4</v>
      </c>
      <c r="N298" s="98">
        <f>'summary-IS-corrected'!AR297</f>
        <v>4.5443501468238085E-4</v>
      </c>
      <c r="O298" s="98">
        <f>'summary-IS-corrected'!AS297</f>
        <v>1.0284581911232827E-3</v>
      </c>
      <c r="P298" s="98">
        <f>'summary-IS-corrected'!AT297</f>
        <v>7.7732305143038828E-4</v>
      </c>
      <c r="Q298" s="98">
        <f>'summary-IS-corrected'!AU297</f>
        <v>5.6206436026504992E-4</v>
      </c>
      <c r="R298" s="98">
        <f>'summary-IS-corrected'!AV297</f>
        <v>4.5443501468238085E-4</v>
      </c>
      <c r="S298" s="98">
        <f>'summary-IS-corrected'!AW297</f>
        <v>1.1719639852335085E-3</v>
      </c>
      <c r="T298" s="98">
        <f>'summary-IS-corrected'!AX297</f>
        <v>0</v>
      </c>
      <c r="U298" s="98">
        <f>'summary-IS-corrected'!AY297</f>
        <v>5.2618791173749356E-4</v>
      </c>
      <c r="V298" s="98">
        <f>'summary-IS-corrected'!AZ297</f>
        <v>0</v>
      </c>
      <c r="W298" s="98">
        <f>'summary-IS-corrected'!BA297</f>
        <v>2.7864041689735458E-3</v>
      </c>
      <c r="X298" s="98">
        <f>'summary-IS-corrected'!BC297</f>
        <v>7.0557015437527546E-4</v>
      </c>
      <c r="Y298" s="98">
        <f>'summary-IS-corrected'!BD297</f>
        <v>1.6742342646192967E-4</v>
      </c>
      <c r="Z298" s="98">
        <f>'summary-IS-corrected'!BE297</f>
        <v>4.5443501468238085E-4</v>
      </c>
      <c r="AA298" s="98">
        <f>'summary-IS-corrected'!BF297</f>
        <v>3.8268211762726792E-4</v>
      </c>
      <c r="AB298" s="98">
        <f>'summary-IS-corrected'!BG297</f>
        <v>0</v>
      </c>
      <c r="AC298" s="98">
        <f>'summary-IS-corrected'!BH297</f>
        <v>6.3381725732016274E-4</v>
      </c>
      <c r="AD298" s="98">
        <f>'summary-IS-corrected'!BI297</f>
        <v>4.5443501468238085E-4</v>
      </c>
      <c r="AE298" s="98">
        <f>'summary-IS-corrected'!BJ297</f>
        <v>4.1855856615482438E-4</v>
      </c>
      <c r="AF298" s="98">
        <f>'summary-IS-corrected'!BK297</f>
        <v>3.1092922057215531E-4</v>
      </c>
      <c r="AG298" s="98">
        <f>'summary-IS-corrected'!BL297</f>
        <v>2.7505277204459895E-4</v>
      </c>
      <c r="AH298" s="98">
        <f>'summary-IS-corrected'!BM297</f>
        <v>2.3917632351704249E-4</v>
      </c>
    </row>
    <row r="299" spans="1:34" x14ac:dyDescent="0.2">
      <c r="A299">
        <f>'imported summary from web'!A315</f>
        <v>864.6</v>
      </c>
      <c r="B299" t="str">
        <f>'imported summary from web'!B315</f>
        <v>C48H82O10PN</v>
      </c>
      <c r="C299" s="2" t="str">
        <f>'imported summary from web'!C315</f>
        <v>PS(42:6)</v>
      </c>
      <c r="D299" s="69"/>
      <c r="E299" s="237">
        <f>'summary-IS-corrected'!AL298</f>
        <v>0</v>
      </c>
      <c r="F299" s="237">
        <f>'summary-IS-corrected'!AM298</f>
        <v>2.3917632351704258E-5</v>
      </c>
      <c r="G299" s="237">
        <f>'summary-IS-corrected'!AN298</f>
        <v>0</v>
      </c>
      <c r="H299" s="237">
        <f>'summary-IS-corrected'!AO298</f>
        <v>0</v>
      </c>
      <c r="I299" s="237">
        <f>'summary-IS-corrected'!AP298</f>
        <v>0</v>
      </c>
      <c r="J299" s="98">
        <f>'summary-IS-corrected'!AQ298</f>
        <v>2.3917632351704258E-5</v>
      </c>
      <c r="K299" s="98">
        <f>'summary-IS-corrected'!BB298</f>
        <v>3.4680566909971172E-4</v>
      </c>
      <c r="L299" s="98">
        <f>'summary-IS-corrected'!BN298</f>
        <v>0</v>
      </c>
      <c r="M299" s="19">
        <f t="shared" si="4"/>
        <v>1.2357443381713864E-4</v>
      </c>
      <c r="N299" s="98">
        <f>'summary-IS-corrected'!AR298</f>
        <v>2.3917632351704258E-5</v>
      </c>
      <c r="O299" s="98">
        <f>'summary-IS-corrected'!AS298</f>
        <v>2.3917632351704254E-4</v>
      </c>
      <c r="P299" s="98">
        <f>'summary-IS-corrected'!AT298</f>
        <v>5.9794080879260643E-5</v>
      </c>
      <c r="Q299" s="98">
        <f>'summary-IS-corrected'!AU298</f>
        <v>5.9794080879260643E-5</v>
      </c>
      <c r="R299" s="98">
        <f>'summary-IS-corrected'!AV298</f>
        <v>0</v>
      </c>
      <c r="S299" s="98">
        <f>'summary-IS-corrected'!AW298</f>
        <v>0</v>
      </c>
      <c r="T299" s="98">
        <f>'summary-IS-corrected'!AX298</f>
        <v>1.674234264619298E-4</v>
      </c>
      <c r="U299" s="98">
        <f>'summary-IS-corrected'!AY298</f>
        <v>2.7505277204459895E-4</v>
      </c>
      <c r="V299" s="98">
        <f>'summary-IS-corrected'!AZ298</f>
        <v>5.9794080879260643E-5</v>
      </c>
      <c r="W299" s="98">
        <f>'summary-IS-corrected'!BA298</f>
        <v>8.1319949995794464E-4</v>
      </c>
      <c r="X299" s="98">
        <f>'summary-IS-corrected'!BC298</f>
        <v>2.7505277204459895E-4</v>
      </c>
      <c r="Y299" s="98">
        <f>'summary-IS-corrected'!BD298</f>
        <v>0</v>
      </c>
      <c r="Z299" s="98">
        <f>'summary-IS-corrected'!BE298</f>
        <v>0</v>
      </c>
      <c r="AA299" s="98">
        <f>'summary-IS-corrected'!BF298</f>
        <v>9.5670529406816993E-5</v>
      </c>
      <c r="AB299" s="98">
        <f>'summary-IS-corrected'!BG298</f>
        <v>1.3154697793437342E-4</v>
      </c>
      <c r="AC299" s="98">
        <f>'summary-IS-corrected'!BH298</f>
        <v>5.9794080879260643E-5</v>
      </c>
      <c r="AD299" s="98">
        <f>'summary-IS-corrected'!BI298</f>
        <v>1.674234264619298E-4</v>
      </c>
      <c r="AE299" s="98">
        <f>'summary-IS-corrected'!BJ298</f>
        <v>0</v>
      </c>
      <c r="AF299" s="98">
        <f>'summary-IS-corrected'!BK298</f>
        <v>0</v>
      </c>
      <c r="AG299" s="98">
        <f>'summary-IS-corrected'!BL298</f>
        <v>0</v>
      </c>
      <c r="AH299" s="98">
        <f>'summary-IS-corrected'!BM298</f>
        <v>9.5670529406816993E-5</v>
      </c>
    </row>
    <row r="300" spans="1:34" x14ac:dyDescent="0.2">
      <c r="A300">
        <f>'imported summary from web'!A316</f>
        <v>866.6</v>
      </c>
      <c r="B300" t="str">
        <f>'imported summary from web'!B316</f>
        <v>C48H84O10PN</v>
      </c>
      <c r="C300" s="2" t="str">
        <f>'imported summary from web'!C316</f>
        <v>PS(42:5)</v>
      </c>
      <c r="D300" s="69"/>
      <c r="E300" s="237">
        <f>'summary-IS-corrected'!AL299</f>
        <v>0</v>
      </c>
      <c r="F300" s="237">
        <f>'summary-IS-corrected'!AM299</f>
        <v>0</v>
      </c>
      <c r="G300" s="237">
        <f>'summary-IS-corrected'!AN299</f>
        <v>0</v>
      </c>
      <c r="H300" s="237">
        <f>'summary-IS-corrected'!AO299</f>
        <v>3.5876448527556384E-5</v>
      </c>
      <c r="I300" s="237">
        <f>'summary-IS-corrected'!AP299</f>
        <v>4.305173823306765E-4</v>
      </c>
      <c r="J300" s="98">
        <f>'summary-IS-corrected'!AQ299</f>
        <v>0</v>
      </c>
      <c r="K300" s="98">
        <f>'summary-IS-corrected'!BB299</f>
        <v>0</v>
      </c>
      <c r="L300" s="98">
        <f>'summary-IS-corrected'!BN299</f>
        <v>0</v>
      </c>
      <c r="M300" s="19">
        <f t="shared" si="4"/>
        <v>0</v>
      </c>
      <c r="N300" s="98">
        <f>'summary-IS-corrected'!AR299</f>
        <v>0</v>
      </c>
      <c r="O300" s="98">
        <f>'summary-IS-corrected'!AS299</f>
        <v>0</v>
      </c>
      <c r="P300" s="98">
        <f>'summary-IS-corrected'!AT299</f>
        <v>3.5876448527556384E-5</v>
      </c>
      <c r="Q300" s="98">
        <f>'summary-IS-corrected'!AU299</f>
        <v>0</v>
      </c>
      <c r="R300" s="98">
        <f>'summary-IS-corrected'!AV299</f>
        <v>0</v>
      </c>
      <c r="S300" s="98">
        <f>'summary-IS-corrected'!AW299</f>
        <v>0</v>
      </c>
      <c r="T300" s="98">
        <f>'summary-IS-corrected'!AX299</f>
        <v>0</v>
      </c>
      <c r="U300" s="98">
        <f>'summary-IS-corrected'!AY299</f>
        <v>0</v>
      </c>
      <c r="V300" s="98">
        <f>'summary-IS-corrected'!AZ299</f>
        <v>3.5876448527556384E-5</v>
      </c>
      <c r="W300" s="98">
        <f>'summary-IS-corrected'!BA299</f>
        <v>0</v>
      </c>
      <c r="X300" s="98">
        <f>'summary-IS-corrected'!BC299</f>
        <v>0</v>
      </c>
      <c r="Y300" s="98">
        <f>'summary-IS-corrected'!BD299</f>
        <v>0</v>
      </c>
      <c r="Z300" s="98">
        <f>'summary-IS-corrected'!BE299</f>
        <v>7.1752897055112768E-5</v>
      </c>
      <c r="AA300" s="98">
        <f>'summary-IS-corrected'!BF299</f>
        <v>3.5876448527556384E-5</v>
      </c>
      <c r="AB300" s="98">
        <f>'summary-IS-corrected'!BG299</f>
        <v>0</v>
      </c>
      <c r="AC300" s="98">
        <f>'summary-IS-corrected'!BH299</f>
        <v>0</v>
      </c>
      <c r="AD300" s="98">
        <f>'summary-IS-corrected'!BI299</f>
        <v>0</v>
      </c>
      <c r="AE300" s="98">
        <f>'summary-IS-corrected'!BJ299</f>
        <v>1.0762934558266913E-4</v>
      </c>
      <c r="AF300" s="98">
        <f>'summary-IS-corrected'!BK299</f>
        <v>0</v>
      </c>
      <c r="AG300" s="98">
        <f>'summary-IS-corrected'!BL299</f>
        <v>0</v>
      </c>
      <c r="AH300" s="98">
        <f>'summary-IS-corrected'!BM299</f>
        <v>0</v>
      </c>
    </row>
    <row r="301" spans="1:34" x14ac:dyDescent="0.2">
      <c r="A301">
        <f>'imported summary from web'!A317</f>
        <v>880.5</v>
      </c>
      <c r="B301" t="str">
        <f>'imported summary from web'!B317</f>
        <v>C50H74O10PN</v>
      </c>
      <c r="C301" s="2" t="str">
        <f>'imported summary from web'!C317</f>
        <v>PS(44:12)</v>
      </c>
      <c r="D301" s="69"/>
      <c r="E301" s="237">
        <f>'summary-IS-corrected'!AL300</f>
        <v>1.674234264619298E-4</v>
      </c>
      <c r="F301" s="237">
        <f>'summary-IS-corrected'!AM300</f>
        <v>6.696937058477191E-4</v>
      </c>
      <c r="G301" s="237">
        <f>'summary-IS-corrected'!AN300</f>
        <v>3.1092922057215526E-4</v>
      </c>
      <c r="H301" s="237">
        <f>'summary-IS-corrected'!AO300</f>
        <v>5.9794080879260628E-4</v>
      </c>
      <c r="I301" s="237">
        <f>'summary-IS-corrected'!AP300</f>
        <v>3.8268211762726808E-4</v>
      </c>
      <c r="J301" s="98">
        <f>'summary-IS-corrected'!AQ300</f>
        <v>5.9794080879260628E-4</v>
      </c>
      <c r="K301" s="98">
        <f>'summary-IS-corrected'!BB300</f>
        <v>7.4144660290283181E-4</v>
      </c>
      <c r="L301" s="98">
        <f>'summary-IS-corrected'!BN300</f>
        <v>2.3917632351704254E-4</v>
      </c>
      <c r="M301" s="19">
        <f t="shared" si="4"/>
        <v>5.2618791173749356E-4</v>
      </c>
      <c r="N301" s="98">
        <f>'summary-IS-corrected'!AR300</f>
        <v>6.696937058477191E-4</v>
      </c>
      <c r="O301" s="98">
        <f>'summary-IS-corrected'!AS300</f>
        <v>3.1092922057215526E-4</v>
      </c>
      <c r="P301" s="98">
        <f>'summary-IS-corrected'!AT300</f>
        <v>2.3917632351704258E-5</v>
      </c>
      <c r="Q301" s="98">
        <f>'summary-IS-corrected'!AU300</f>
        <v>9.2082884554061371E-4</v>
      </c>
      <c r="R301" s="98">
        <f>'summary-IS-corrected'!AV300</f>
        <v>3.1092922057215526E-4</v>
      </c>
      <c r="S301" s="98">
        <f>'summary-IS-corrected'!AW300</f>
        <v>6.696937058477191E-4</v>
      </c>
      <c r="T301" s="98">
        <f>'summary-IS-corrected'!AX300</f>
        <v>1.3154697793437342E-4</v>
      </c>
      <c r="U301" s="98">
        <f>'summary-IS-corrected'!AY300</f>
        <v>7.4144660290283181E-4</v>
      </c>
      <c r="V301" s="98">
        <f>'summary-IS-corrected'!AZ300</f>
        <v>4.1855856615482438E-4</v>
      </c>
      <c r="W301" s="98">
        <f>'summary-IS-corrected'!BA300</f>
        <v>7.0557015437527557E-4</v>
      </c>
      <c r="X301" s="98">
        <f>'summary-IS-corrected'!BC300</f>
        <v>2.3917632351704254E-4</v>
      </c>
      <c r="Y301" s="98">
        <f>'summary-IS-corrected'!BD300</f>
        <v>3.4680566909971172E-4</v>
      </c>
      <c r="Z301" s="98">
        <f>'summary-IS-corrected'!BE300</f>
        <v>3.4680566909971172E-4</v>
      </c>
      <c r="AA301" s="98">
        <f>'summary-IS-corrected'!BF300</f>
        <v>2.0329987498948613E-4</v>
      </c>
      <c r="AB301" s="98">
        <f>'summary-IS-corrected'!BG300</f>
        <v>9.5670529406816993E-5</v>
      </c>
      <c r="AC301" s="98">
        <f>'summary-IS-corrected'!BH300</f>
        <v>3.8268211762726808E-4</v>
      </c>
      <c r="AD301" s="98">
        <f>'summary-IS-corrected'!BI300</f>
        <v>2.3917632351704254E-4</v>
      </c>
      <c r="AE301" s="98">
        <f>'summary-IS-corrected'!BJ300</f>
        <v>3.8268211762726808E-4</v>
      </c>
      <c r="AF301" s="98">
        <f>'summary-IS-corrected'!BK300</f>
        <v>2.0329987498948613E-4</v>
      </c>
      <c r="AG301" s="98">
        <f>'summary-IS-corrected'!BL300</f>
        <v>5.9794080879260628E-4</v>
      </c>
      <c r="AH301" s="98">
        <f>'summary-IS-corrected'!BM300</f>
        <v>4.9031146320993721E-4</v>
      </c>
    </row>
    <row r="302" spans="1:34" x14ac:dyDescent="0.2">
      <c r="A302">
        <f>'imported summary from web'!A318</f>
        <v>882.5</v>
      </c>
      <c r="B302" t="str">
        <f>'imported summary from web'!B318</f>
        <v>C50H76O10PN</v>
      </c>
      <c r="C302" s="2" t="str">
        <f>'imported summary from web'!C318</f>
        <v>PS(44:11)</v>
      </c>
      <c r="D302" s="69"/>
      <c r="E302" s="237">
        <f>'summary-IS-corrected'!AL301</f>
        <v>1.0762934558266915E-4</v>
      </c>
      <c r="F302" s="237">
        <f>'summary-IS-corrected'!AM301</f>
        <v>0</v>
      </c>
      <c r="G302" s="237">
        <f>'summary-IS-corrected'!AN301</f>
        <v>5.0227027938578943E-4</v>
      </c>
      <c r="H302" s="237">
        <f>'summary-IS-corrected'!AO301</f>
        <v>2.5113513969289472E-4</v>
      </c>
      <c r="I302" s="237">
        <f>'summary-IS-corrected'!AP301</f>
        <v>3.5876448527556391E-5</v>
      </c>
      <c r="J302" s="98">
        <f>'summary-IS-corrected'!AQ301</f>
        <v>7.1752897055112741E-5</v>
      </c>
      <c r="K302" s="98">
        <f>'summary-IS-corrected'!BB301</f>
        <v>3.5876448527556391E-5</v>
      </c>
      <c r="L302" s="98">
        <f>'summary-IS-corrected'!BN301</f>
        <v>0</v>
      </c>
      <c r="M302" s="19">
        <f t="shared" si="4"/>
        <v>3.5876448527556377E-5</v>
      </c>
      <c r="N302" s="98">
        <f>'summary-IS-corrected'!AR301</f>
        <v>3.2288803674800749E-4</v>
      </c>
      <c r="O302" s="98">
        <f>'summary-IS-corrected'!AS301</f>
        <v>0</v>
      </c>
      <c r="P302" s="98">
        <f>'summary-IS-corrected'!AT301</f>
        <v>6.7762635780344027E-21</v>
      </c>
      <c r="Q302" s="98">
        <f>'summary-IS-corrected'!AU301</f>
        <v>0</v>
      </c>
      <c r="R302" s="98">
        <f>'summary-IS-corrected'!AV301</f>
        <v>7.1752897055112741E-5</v>
      </c>
      <c r="S302" s="98">
        <f>'summary-IS-corrected'!AW301</f>
        <v>3.5876448527556384E-4</v>
      </c>
      <c r="T302" s="98">
        <f>'summary-IS-corrected'!AX301</f>
        <v>0</v>
      </c>
      <c r="U302" s="98">
        <f>'summary-IS-corrected'!AY301</f>
        <v>1.4350579411022554E-4</v>
      </c>
      <c r="V302" s="98">
        <f>'summary-IS-corrected'!AZ301</f>
        <v>1.4350579411022554E-4</v>
      </c>
      <c r="W302" s="98">
        <f>'summary-IS-corrected'!BA301</f>
        <v>7.1752897055112758E-4</v>
      </c>
      <c r="X302" s="98">
        <f>'summary-IS-corrected'!BC301</f>
        <v>1.4350579411022554E-4</v>
      </c>
      <c r="Y302" s="98">
        <f>'summary-IS-corrected'!BD301</f>
        <v>1.4350579411022554E-4</v>
      </c>
      <c r="Z302" s="98">
        <f>'summary-IS-corrected'!BE301</f>
        <v>6.7762635780344027E-21</v>
      </c>
      <c r="AA302" s="98">
        <f>'summary-IS-corrected'!BF301</f>
        <v>6.7762635780344027E-21</v>
      </c>
      <c r="AB302" s="98">
        <f>'summary-IS-corrected'!BG301</f>
        <v>6.7762635780344027E-21</v>
      </c>
      <c r="AC302" s="98">
        <f>'summary-IS-corrected'!BH301</f>
        <v>3.5876448527556391E-5</v>
      </c>
      <c r="AD302" s="98">
        <f>'summary-IS-corrected'!BI301</f>
        <v>7.1752897055112741E-5</v>
      </c>
      <c r="AE302" s="98">
        <f>'summary-IS-corrected'!BJ301</f>
        <v>0</v>
      </c>
      <c r="AF302" s="98">
        <f>'summary-IS-corrected'!BK301</f>
        <v>2.1525869116533828E-4</v>
      </c>
      <c r="AG302" s="98">
        <f>'summary-IS-corrected'!BL301</f>
        <v>3.5876448527556391E-5</v>
      </c>
      <c r="AH302" s="98">
        <f>'summary-IS-corrected'!BM301</f>
        <v>3.5876448527556391E-5</v>
      </c>
    </row>
    <row r="303" spans="1:34" x14ac:dyDescent="0.2">
      <c r="A303">
        <f>'imported summary from web'!A319</f>
        <v>884.5</v>
      </c>
      <c r="B303" t="str">
        <f>'imported summary from web'!B319</f>
        <v>C50H78O10PN</v>
      </c>
      <c r="C303" s="2" t="str">
        <f>'imported summary from web'!C319</f>
        <v>PS(44:10)</v>
      </c>
      <c r="D303" s="69"/>
      <c r="E303" s="237">
        <f>'summary-IS-corrected'!AL302</f>
        <v>0</v>
      </c>
      <c r="F303" s="237">
        <f>'summary-IS-corrected'!AM302</f>
        <v>7.1752897055112741E-5</v>
      </c>
      <c r="G303" s="237">
        <f>'summary-IS-corrected'!AN302</f>
        <v>0</v>
      </c>
      <c r="H303" s="237">
        <f>'summary-IS-corrected'!AO302</f>
        <v>0</v>
      </c>
      <c r="I303" s="237">
        <f>'summary-IS-corrected'!AP302</f>
        <v>2.1525869116533828E-4</v>
      </c>
      <c r="J303" s="98">
        <f>'summary-IS-corrected'!AQ302</f>
        <v>7.1752897055112741E-5</v>
      </c>
      <c r="K303" s="98">
        <f>'summary-IS-corrected'!BB302</f>
        <v>1.0762934558266915E-4</v>
      </c>
      <c r="L303" s="98">
        <f>'summary-IS-corrected'!BN302</f>
        <v>0</v>
      </c>
      <c r="M303" s="19">
        <f t="shared" si="4"/>
        <v>5.9794080879260629E-5</v>
      </c>
      <c r="N303" s="98">
        <f>'summary-IS-corrected'!AR302</f>
        <v>0</v>
      </c>
      <c r="O303" s="98">
        <f>'summary-IS-corrected'!AS302</f>
        <v>7.1752897055112741E-5</v>
      </c>
      <c r="P303" s="98">
        <f>'summary-IS-corrected'!AT302</f>
        <v>3.5876448527556384E-5</v>
      </c>
      <c r="Q303" s="98">
        <f>'summary-IS-corrected'!AU302</f>
        <v>7.1752897055112741E-5</v>
      </c>
      <c r="R303" s="98">
        <f>'summary-IS-corrected'!AV302</f>
        <v>3.5876448527556384E-5</v>
      </c>
      <c r="S303" s="98">
        <f>'summary-IS-corrected'!AW302</f>
        <v>0</v>
      </c>
      <c r="T303" s="98">
        <f>'summary-IS-corrected'!AX302</f>
        <v>3.5876448527556384E-5</v>
      </c>
      <c r="U303" s="98">
        <f>'summary-IS-corrected'!AY302</f>
        <v>1.4350579411022554E-4</v>
      </c>
      <c r="V303" s="98">
        <f>'summary-IS-corrected'!AZ302</f>
        <v>0</v>
      </c>
      <c r="W303" s="98">
        <f>'summary-IS-corrected'!BA302</f>
        <v>0</v>
      </c>
      <c r="X303" s="98">
        <f>'summary-IS-corrected'!BC302</f>
        <v>0</v>
      </c>
      <c r="Y303" s="98">
        <f>'summary-IS-corrected'!BD302</f>
        <v>0</v>
      </c>
      <c r="Z303" s="98">
        <f>'summary-IS-corrected'!BE302</f>
        <v>0</v>
      </c>
      <c r="AA303" s="98">
        <f>'summary-IS-corrected'!BF302</f>
        <v>2.5113513969289472E-4</v>
      </c>
      <c r="AB303" s="98">
        <f>'summary-IS-corrected'!BG302</f>
        <v>0</v>
      </c>
      <c r="AC303" s="98">
        <f>'summary-IS-corrected'!BH302</f>
        <v>0</v>
      </c>
      <c r="AD303" s="98">
        <f>'summary-IS-corrected'!BI302</f>
        <v>2.5113513969289472E-4</v>
      </c>
      <c r="AE303" s="98">
        <f>'summary-IS-corrected'!BJ302</f>
        <v>1.4350579411022554E-4</v>
      </c>
      <c r="AF303" s="98">
        <f>'summary-IS-corrected'!BK302</f>
        <v>0</v>
      </c>
      <c r="AG303" s="98">
        <f>'summary-IS-corrected'!BL302</f>
        <v>7.1752897055112741E-5</v>
      </c>
      <c r="AH303" s="98">
        <f>'summary-IS-corrected'!BM302</f>
        <v>7.1752897055112741E-5</v>
      </c>
    </row>
    <row r="304" spans="1:34" x14ac:dyDescent="0.2">
      <c r="A304">
        <f>'imported summary from web'!A320</f>
        <v>886.6</v>
      </c>
      <c r="B304" t="str">
        <f>'imported summary from web'!B320</f>
        <v>C50H80O10PN</v>
      </c>
      <c r="C304" s="2" t="str">
        <f>'imported summary from web'!C320</f>
        <v>PS(44:9)</v>
      </c>
      <c r="D304" s="69"/>
      <c r="E304" s="237">
        <f>'summary-IS-corrected'!AL303</f>
        <v>1.0762934558266913E-4</v>
      </c>
      <c r="F304" s="237">
        <f>'summary-IS-corrected'!AM303</f>
        <v>3.5876448527556384E-5</v>
      </c>
      <c r="G304" s="237">
        <f>'summary-IS-corrected'!AN303</f>
        <v>0</v>
      </c>
      <c r="H304" s="237">
        <f>'summary-IS-corrected'!AO303</f>
        <v>3.5876448527556384E-5</v>
      </c>
      <c r="I304" s="237">
        <f>'summary-IS-corrected'!AP303</f>
        <v>0</v>
      </c>
      <c r="J304" s="98">
        <f>'summary-IS-corrected'!AQ303</f>
        <v>3.5876448527556384E-5</v>
      </c>
      <c r="K304" s="98">
        <f>'summary-IS-corrected'!BB303</f>
        <v>0</v>
      </c>
      <c r="L304" s="98">
        <f>'summary-IS-corrected'!BN303</f>
        <v>0</v>
      </c>
      <c r="M304" s="19">
        <f t="shared" si="4"/>
        <v>1.1958816175852128E-5</v>
      </c>
      <c r="N304" s="98">
        <f>'summary-IS-corrected'!AR303</f>
        <v>0</v>
      </c>
      <c r="O304" s="98">
        <f>'summary-IS-corrected'!AS303</f>
        <v>0</v>
      </c>
      <c r="P304" s="98">
        <f>'summary-IS-corrected'!AT303</f>
        <v>3.5876448527556384E-5</v>
      </c>
      <c r="Q304" s="98">
        <f>'summary-IS-corrected'!AU303</f>
        <v>1.0762934558266913E-4</v>
      </c>
      <c r="R304" s="98">
        <f>'summary-IS-corrected'!AV303</f>
        <v>3.5876448527556384E-5</v>
      </c>
      <c r="S304" s="98">
        <f>'summary-IS-corrected'!AW303</f>
        <v>7.1752897055112768E-5</v>
      </c>
      <c r="T304" s="98">
        <f>'summary-IS-corrected'!AX303</f>
        <v>3.5876448527556384E-5</v>
      </c>
      <c r="U304" s="98">
        <f>'summary-IS-corrected'!AY303</f>
        <v>0</v>
      </c>
      <c r="V304" s="98">
        <f>'summary-IS-corrected'!AZ303</f>
        <v>0</v>
      </c>
      <c r="W304" s="98">
        <f>'summary-IS-corrected'!BA303</f>
        <v>4.6639383085823291E-4</v>
      </c>
      <c r="X304" s="98">
        <f>'summary-IS-corrected'!BC303</f>
        <v>0</v>
      </c>
      <c r="Y304" s="98">
        <f>'summary-IS-corrected'!BD303</f>
        <v>0</v>
      </c>
      <c r="Z304" s="98">
        <f>'summary-IS-corrected'!BE303</f>
        <v>0</v>
      </c>
      <c r="AA304" s="98">
        <f>'summary-IS-corrected'!BF303</f>
        <v>0</v>
      </c>
      <c r="AB304" s="98">
        <f>'summary-IS-corrected'!BG303</f>
        <v>0</v>
      </c>
      <c r="AC304" s="98">
        <f>'summary-IS-corrected'!BH303</f>
        <v>0</v>
      </c>
      <c r="AD304" s="98">
        <f>'summary-IS-corrected'!BI303</f>
        <v>0</v>
      </c>
      <c r="AE304" s="98">
        <f>'summary-IS-corrected'!BJ303</f>
        <v>3.5876448527556384E-5</v>
      </c>
      <c r="AF304" s="98">
        <f>'summary-IS-corrected'!BK303</f>
        <v>3.5876448527556384E-5</v>
      </c>
      <c r="AG304" s="98">
        <f>'summary-IS-corrected'!BL303</f>
        <v>3.5876448527556384E-5</v>
      </c>
      <c r="AH304" s="98">
        <f>'summary-IS-corrected'!BM303</f>
        <v>0</v>
      </c>
    </row>
    <row r="305" spans="1:34" x14ac:dyDescent="0.2">
      <c r="A305">
        <f>'imported summary from web'!A321</f>
        <v>888.6</v>
      </c>
      <c r="B305" t="str">
        <f>'imported summary from web'!B321</f>
        <v>C50H82O10PN</v>
      </c>
      <c r="C305" s="2" t="str">
        <f>'imported summary from web'!C321</f>
        <v>PS(44:8)</v>
      </c>
      <c r="D305" s="69"/>
      <c r="E305" s="237">
        <f>'summary-IS-corrected'!AL304</f>
        <v>0</v>
      </c>
      <c r="F305" s="237">
        <f>'summary-IS-corrected'!AM304</f>
        <v>1.3552527156068805E-20</v>
      </c>
      <c r="G305" s="237">
        <f>'summary-IS-corrected'!AN304</f>
        <v>0</v>
      </c>
      <c r="H305" s="237">
        <f>'summary-IS-corrected'!AO304</f>
        <v>0</v>
      </c>
      <c r="I305" s="237">
        <f>'summary-IS-corrected'!AP304</f>
        <v>0</v>
      </c>
      <c r="J305" s="98">
        <f>'summary-IS-corrected'!AQ304</f>
        <v>0</v>
      </c>
      <c r="K305" s="98">
        <f>'summary-IS-corrected'!BB304</f>
        <v>0</v>
      </c>
      <c r="L305" s="98">
        <f>'summary-IS-corrected'!BN304</f>
        <v>1.3552527156068805E-20</v>
      </c>
      <c r="M305" s="19">
        <f t="shared" si="4"/>
        <v>4.5175090520229349E-21</v>
      </c>
      <c r="N305" s="98">
        <f>'summary-IS-corrected'!AR304</f>
        <v>0</v>
      </c>
      <c r="O305" s="98">
        <f>'summary-IS-corrected'!AS304</f>
        <v>1.3552527156068805E-20</v>
      </c>
      <c r="P305" s="98">
        <f>'summary-IS-corrected'!AT304</f>
        <v>0</v>
      </c>
      <c r="Q305" s="98">
        <f>'summary-IS-corrected'!AU304</f>
        <v>0</v>
      </c>
      <c r="R305" s="98">
        <f>'summary-IS-corrected'!AV304</f>
        <v>0</v>
      </c>
      <c r="S305" s="98">
        <f>'summary-IS-corrected'!AW304</f>
        <v>0</v>
      </c>
      <c r="T305" s="98">
        <f>'summary-IS-corrected'!AX304</f>
        <v>0</v>
      </c>
      <c r="U305" s="98">
        <f>'summary-IS-corrected'!AY304</f>
        <v>0</v>
      </c>
      <c r="V305" s="98">
        <f>'summary-IS-corrected'!AZ304</f>
        <v>0</v>
      </c>
      <c r="W305" s="98">
        <f>'summary-IS-corrected'!BA304</f>
        <v>0</v>
      </c>
      <c r="X305" s="98">
        <f>'summary-IS-corrected'!BC304</f>
        <v>0</v>
      </c>
      <c r="Y305" s="98">
        <f>'summary-IS-corrected'!BD304</f>
        <v>0</v>
      </c>
      <c r="Z305" s="98">
        <f>'summary-IS-corrected'!BE304</f>
        <v>0</v>
      </c>
      <c r="AA305" s="98">
        <f>'summary-IS-corrected'!BF304</f>
        <v>0</v>
      </c>
      <c r="AB305" s="98">
        <f>'summary-IS-corrected'!BG304</f>
        <v>0</v>
      </c>
      <c r="AC305" s="98">
        <f>'summary-IS-corrected'!BH304</f>
        <v>0</v>
      </c>
      <c r="AD305" s="98">
        <f>'summary-IS-corrected'!BI304</f>
        <v>3.9464093380312015E-4</v>
      </c>
      <c r="AE305" s="98">
        <f>'summary-IS-corrected'!BJ304</f>
        <v>0</v>
      </c>
      <c r="AF305" s="98">
        <f>'summary-IS-corrected'!BK304</f>
        <v>0</v>
      </c>
      <c r="AG305" s="98">
        <f>'summary-IS-corrected'!BL304</f>
        <v>1.3552527156068805E-20</v>
      </c>
      <c r="AH305" s="98">
        <f>'summary-IS-corrected'!BM304</f>
        <v>7.1752897055112782E-5</v>
      </c>
    </row>
    <row r="306" spans="1:34" x14ac:dyDescent="0.2">
      <c r="A306">
        <f>'imported summary from web'!A322</f>
        <v>890.6</v>
      </c>
      <c r="B306" t="str">
        <f>'imported summary from web'!B322</f>
        <v>C50H84O10PN</v>
      </c>
      <c r="C306" s="2" t="str">
        <f>'imported summary from web'!C322</f>
        <v>PS(44:7)</v>
      </c>
      <c r="D306" s="69"/>
      <c r="E306" s="237">
        <f>'summary-IS-corrected'!AL305</f>
        <v>0</v>
      </c>
      <c r="F306" s="237">
        <f>'summary-IS-corrected'!AM305</f>
        <v>0</v>
      </c>
      <c r="G306" s="237">
        <f>'summary-IS-corrected'!AN305</f>
        <v>7.1752897055112741E-5</v>
      </c>
      <c r="H306" s="237">
        <f>'summary-IS-corrected'!AO305</f>
        <v>0</v>
      </c>
      <c r="I306" s="237">
        <f>'summary-IS-corrected'!AP305</f>
        <v>0</v>
      </c>
      <c r="J306" s="98">
        <f>'summary-IS-corrected'!AQ305</f>
        <v>3.5876448527556384E-5</v>
      </c>
      <c r="K306" s="98">
        <f>'summary-IS-corrected'!BB305</f>
        <v>7.1752897055112741E-5</v>
      </c>
      <c r="L306" s="98">
        <f>'summary-IS-corrected'!BN305</f>
        <v>0</v>
      </c>
      <c r="M306" s="19">
        <f t="shared" si="4"/>
        <v>3.5876448527556377E-5</v>
      </c>
      <c r="N306" s="98">
        <f>'summary-IS-corrected'!AR305</f>
        <v>0</v>
      </c>
      <c r="O306" s="98">
        <f>'summary-IS-corrected'!AS305</f>
        <v>0</v>
      </c>
      <c r="P306" s="98">
        <f>'summary-IS-corrected'!AT305</f>
        <v>0</v>
      </c>
      <c r="Q306" s="98">
        <f>'summary-IS-corrected'!AU305</f>
        <v>0</v>
      </c>
      <c r="R306" s="98">
        <f>'summary-IS-corrected'!AV305</f>
        <v>0</v>
      </c>
      <c r="S306" s="98">
        <f>'summary-IS-corrected'!AW305</f>
        <v>0</v>
      </c>
      <c r="T306" s="98">
        <f>'summary-IS-corrected'!AX305</f>
        <v>0</v>
      </c>
      <c r="U306" s="98">
        <f>'summary-IS-corrected'!AY305</f>
        <v>3.2288803674800743E-4</v>
      </c>
      <c r="V306" s="98">
        <f>'summary-IS-corrected'!AZ305</f>
        <v>0</v>
      </c>
      <c r="W306" s="98">
        <f>'summary-IS-corrected'!BA305</f>
        <v>0</v>
      </c>
      <c r="X306" s="98">
        <f>'summary-IS-corrected'!BC305</f>
        <v>0</v>
      </c>
      <c r="Y306" s="98">
        <f>'summary-IS-corrected'!BD305</f>
        <v>0</v>
      </c>
      <c r="Z306" s="98">
        <f>'summary-IS-corrected'!BE305</f>
        <v>3.5876448527556384E-5</v>
      </c>
      <c r="AA306" s="98">
        <f>'summary-IS-corrected'!BF305</f>
        <v>3.5876448527556384E-5</v>
      </c>
      <c r="AB306" s="98">
        <f>'summary-IS-corrected'!BG305</f>
        <v>0</v>
      </c>
      <c r="AC306" s="98">
        <f>'summary-IS-corrected'!BH305</f>
        <v>7.1752897055112741E-5</v>
      </c>
      <c r="AD306" s="98">
        <f>'summary-IS-corrected'!BI305</f>
        <v>0</v>
      </c>
      <c r="AE306" s="98">
        <f>'summary-IS-corrected'!BJ305</f>
        <v>0</v>
      </c>
      <c r="AF306" s="98">
        <f>'summary-IS-corrected'!BK305</f>
        <v>0</v>
      </c>
      <c r="AG306" s="98">
        <f>'summary-IS-corrected'!BL305</f>
        <v>0</v>
      </c>
      <c r="AH306" s="98">
        <f>'summary-IS-corrected'!BM305</f>
        <v>0</v>
      </c>
    </row>
    <row r="307" spans="1:34" x14ac:dyDescent="0.2">
      <c r="A307">
        <f>'imported summary from web'!A323</f>
        <v>892.6</v>
      </c>
      <c r="B307" t="str">
        <f>'imported summary from web'!B323</f>
        <v>C50H86O10PN</v>
      </c>
      <c r="C307" s="2" t="str">
        <f>'imported summary from web'!C323</f>
        <v>PS(44:6)</v>
      </c>
      <c r="D307" s="69"/>
      <c r="E307" s="237">
        <f>'summary-IS-corrected'!AL306</f>
        <v>0</v>
      </c>
      <c r="F307" s="237">
        <f>'summary-IS-corrected'!AM306</f>
        <v>1.4350579411022554E-4</v>
      </c>
      <c r="G307" s="237">
        <f>'summary-IS-corrected'!AN306</f>
        <v>0</v>
      </c>
      <c r="H307" s="237">
        <f>'summary-IS-corrected'!AO306</f>
        <v>0</v>
      </c>
      <c r="I307" s="237">
        <f>'summary-IS-corrected'!AP306</f>
        <v>3.5876448527556384E-5</v>
      </c>
      <c r="J307" s="98">
        <f>'summary-IS-corrected'!AQ306</f>
        <v>0</v>
      </c>
      <c r="K307" s="98">
        <f>'summary-IS-corrected'!BB306</f>
        <v>1.4350579411022554E-4</v>
      </c>
      <c r="L307" s="98">
        <f>'summary-IS-corrected'!BN306</f>
        <v>3.5876448527556384E-5</v>
      </c>
      <c r="M307" s="19">
        <f t="shared" si="4"/>
        <v>5.9794080879260643E-5</v>
      </c>
      <c r="N307" s="98">
        <f>'summary-IS-corrected'!AR306</f>
        <v>0</v>
      </c>
      <c r="O307" s="98">
        <f>'summary-IS-corrected'!AS306</f>
        <v>0</v>
      </c>
      <c r="P307" s="98">
        <f>'summary-IS-corrected'!AT306</f>
        <v>0</v>
      </c>
      <c r="Q307" s="98">
        <f>'summary-IS-corrected'!AU306</f>
        <v>0</v>
      </c>
      <c r="R307" s="98">
        <f>'summary-IS-corrected'!AV306</f>
        <v>0</v>
      </c>
      <c r="S307" s="98">
        <f>'summary-IS-corrected'!AW306</f>
        <v>2.1525869116533825E-4</v>
      </c>
      <c r="T307" s="98">
        <f>'summary-IS-corrected'!AX306</f>
        <v>1.0762934558266913E-4</v>
      </c>
      <c r="U307" s="98">
        <f>'summary-IS-corrected'!AY306</f>
        <v>0</v>
      </c>
      <c r="V307" s="98">
        <f>'summary-IS-corrected'!AZ306</f>
        <v>0</v>
      </c>
      <c r="W307" s="98">
        <f>'summary-IS-corrected'!BA306</f>
        <v>4.6639383085823291E-4</v>
      </c>
      <c r="X307" s="98">
        <f>'summary-IS-corrected'!BC306</f>
        <v>0</v>
      </c>
      <c r="Y307" s="98">
        <f>'summary-IS-corrected'!BD306</f>
        <v>3.5876448527556384E-5</v>
      </c>
      <c r="Z307" s="98">
        <f>'summary-IS-corrected'!BE306</f>
        <v>0</v>
      </c>
      <c r="AA307" s="98">
        <f>'summary-IS-corrected'!BF306</f>
        <v>0</v>
      </c>
      <c r="AB307" s="98">
        <f>'summary-IS-corrected'!BG306</f>
        <v>0</v>
      </c>
      <c r="AC307" s="98">
        <f>'summary-IS-corrected'!BH306</f>
        <v>0</v>
      </c>
      <c r="AD307" s="98">
        <f>'summary-IS-corrected'!BI306</f>
        <v>0</v>
      </c>
      <c r="AE307" s="98">
        <f>'summary-IS-corrected'!BJ306</f>
        <v>0</v>
      </c>
      <c r="AF307" s="98">
        <f>'summary-IS-corrected'!BK306</f>
        <v>0</v>
      </c>
      <c r="AG307" s="98">
        <f>'summary-IS-corrected'!BL306</f>
        <v>0</v>
      </c>
      <c r="AH307" s="98">
        <f>'summary-IS-corrected'!BM306</f>
        <v>0</v>
      </c>
    </row>
    <row r="308" spans="1:34" x14ac:dyDescent="0.2">
      <c r="A308">
        <f>'imported summary from web'!A324</f>
        <v>894.6</v>
      </c>
      <c r="B308" t="str">
        <f>'imported summary from web'!B324</f>
        <v>C50H88O10PN</v>
      </c>
      <c r="C308" s="2" t="str">
        <f>'imported summary from web'!C324</f>
        <v>PS(44:5)</v>
      </c>
      <c r="D308" s="69"/>
      <c r="E308" s="237">
        <f>'summary-IS-corrected'!AL307</f>
        <v>0</v>
      </c>
      <c r="F308" s="237">
        <f>'summary-IS-corrected'!AM307</f>
        <v>0</v>
      </c>
      <c r="G308" s="237">
        <f>'summary-IS-corrected'!AN307</f>
        <v>0</v>
      </c>
      <c r="H308" s="237">
        <f>'summary-IS-corrected'!AO307</f>
        <v>0</v>
      </c>
      <c r="I308" s="237">
        <f>'summary-IS-corrected'!AP307</f>
        <v>0</v>
      </c>
      <c r="J308" s="98">
        <f>'summary-IS-corrected'!AQ307</f>
        <v>0</v>
      </c>
      <c r="K308" s="98">
        <f>'summary-IS-corrected'!BB307</f>
        <v>6.7762635780344027E-21</v>
      </c>
      <c r="L308" s="98">
        <f>'summary-IS-corrected'!BN307</f>
        <v>0</v>
      </c>
      <c r="M308" s="19">
        <f t="shared" si="4"/>
        <v>2.2587545260114674E-21</v>
      </c>
      <c r="N308" s="98">
        <f>'summary-IS-corrected'!AR307</f>
        <v>0</v>
      </c>
      <c r="O308" s="98">
        <f>'summary-IS-corrected'!AS307</f>
        <v>0</v>
      </c>
      <c r="P308" s="98">
        <f>'summary-IS-corrected'!AT307</f>
        <v>0</v>
      </c>
      <c r="Q308" s="98">
        <f>'summary-IS-corrected'!AU307</f>
        <v>0</v>
      </c>
      <c r="R308" s="98">
        <f>'summary-IS-corrected'!AV307</f>
        <v>0</v>
      </c>
      <c r="S308" s="98">
        <f>'summary-IS-corrected'!AW307</f>
        <v>0</v>
      </c>
      <c r="T308" s="98">
        <f>'summary-IS-corrected'!AX307</f>
        <v>0</v>
      </c>
      <c r="U308" s="98">
        <f>'summary-IS-corrected'!AY307</f>
        <v>0</v>
      </c>
      <c r="V308" s="98">
        <f>'summary-IS-corrected'!AZ307</f>
        <v>3.5876448527556391E-5</v>
      </c>
      <c r="W308" s="98">
        <f>'summary-IS-corrected'!BA307</f>
        <v>5.7402317644090204E-4</v>
      </c>
      <c r="X308" s="98">
        <f>'summary-IS-corrected'!BC307</f>
        <v>0</v>
      </c>
      <c r="Y308" s="98">
        <f>'summary-IS-corrected'!BD307</f>
        <v>2.5113513969289472E-4</v>
      </c>
      <c r="Z308" s="98">
        <f>'summary-IS-corrected'!BE307</f>
        <v>0</v>
      </c>
      <c r="AA308" s="98">
        <f>'summary-IS-corrected'!BF307</f>
        <v>3.5876448527556391E-5</v>
      </c>
      <c r="AB308" s="98">
        <f>'summary-IS-corrected'!BG307</f>
        <v>0</v>
      </c>
      <c r="AC308" s="98">
        <f>'summary-IS-corrected'!BH307</f>
        <v>0</v>
      </c>
      <c r="AD308" s="98">
        <f>'summary-IS-corrected'!BI307</f>
        <v>7.1752897055112741E-5</v>
      </c>
      <c r="AE308" s="98">
        <f>'summary-IS-corrected'!BJ307</f>
        <v>0</v>
      </c>
      <c r="AF308" s="98">
        <f>'summary-IS-corrected'!BK307</f>
        <v>0</v>
      </c>
      <c r="AG308" s="98">
        <f>'summary-IS-corrected'!BL307</f>
        <v>0</v>
      </c>
      <c r="AH308" s="98">
        <f>'summary-IS-corrected'!BM307</f>
        <v>0</v>
      </c>
    </row>
    <row r="309" spans="1:34" x14ac:dyDescent="0.2">
      <c r="A309">
        <f>'imported summary from web'!A325</f>
        <v>896.6</v>
      </c>
      <c r="B309" t="str">
        <f>'imported summary from web'!B325</f>
        <v>C50H90O10PN</v>
      </c>
      <c r="C309" s="2" t="str">
        <f>'imported summary from web'!C325</f>
        <v>PS(44:4)</v>
      </c>
      <c r="D309" s="69"/>
      <c r="E309" s="237">
        <f>'summary-IS-corrected'!AL308</f>
        <v>0</v>
      </c>
      <c r="F309" s="237">
        <f>'summary-IS-corrected'!AM308</f>
        <v>1.1958816175852129E-5</v>
      </c>
      <c r="G309" s="237">
        <f>'summary-IS-corrected'!AN308</f>
        <v>1.5546461028607766E-4</v>
      </c>
      <c r="H309" s="237">
        <f>'summary-IS-corrected'!AO308</f>
        <v>0</v>
      </c>
      <c r="I309" s="237">
        <f>'summary-IS-corrected'!AP308</f>
        <v>2.6309395586874684E-4</v>
      </c>
      <c r="J309" s="98">
        <f>'summary-IS-corrected'!AQ308</f>
        <v>0</v>
      </c>
      <c r="K309" s="98">
        <f>'summary-IS-corrected'!BB308</f>
        <v>0</v>
      </c>
      <c r="L309" s="98">
        <f>'summary-IS-corrected'!BN308</f>
        <v>0</v>
      </c>
      <c r="M309" s="19">
        <f t="shared" si="4"/>
        <v>0</v>
      </c>
      <c r="N309" s="98">
        <f>'summary-IS-corrected'!AR308</f>
        <v>0</v>
      </c>
      <c r="O309" s="98">
        <f>'summary-IS-corrected'!AS308</f>
        <v>1.1958816175852129E-5</v>
      </c>
      <c r="P309" s="98">
        <f>'summary-IS-corrected'!AT308</f>
        <v>1.1958816175852129E-5</v>
      </c>
      <c r="Q309" s="98">
        <f>'summary-IS-corrected'!AU308</f>
        <v>1.1958816175852129E-5</v>
      </c>
      <c r="R309" s="98">
        <f>'summary-IS-corrected'!AV308</f>
        <v>1.9134105881363399E-4</v>
      </c>
      <c r="S309" s="98">
        <f>'summary-IS-corrected'!AW308</f>
        <v>0</v>
      </c>
      <c r="T309" s="98">
        <f>'summary-IS-corrected'!AX308</f>
        <v>0</v>
      </c>
      <c r="U309" s="98">
        <f>'summary-IS-corrected'!AY308</f>
        <v>1.1958816175852129E-5</v>
      </c>
      <c r="V309" s="98">
        <f>'summary-IS-corrected'!AZ308</f>
        <v>4.7835264703408517E-5</v>
      </c>
      <c r="W309" s="98">
        <f>'summary-IS-corrected'!BA308</f>
        <v>0</v>
      </c>
      <c r="X309" s="98">
        <f>'summary-IS-corrected'!BC308</f>
        <v>0</v>
      </c>
      <c r="Y309" s="98">
        <f>'summary-IS-corrected'!BD308</f>
        <v>1.1958816175852129E-4</v>
      </c>
      <c r="Z309" s="98">
        <f>'summary-IS-corrected'!BE308</f>
        <v>0</v>
      </c>
      <c r="AA309" s="98">
        <f>'summary-IS-corrected'!BF308</f>
        <v>0</v>
      </c>
      <c r="AB309" s="98">
        <f>'summary-IS-corrected'!BG308</f>
        <v>0</v>
      </c>
      <c r="AC309" s="98">
        <f>'summary-IS-corrected'!BH308</f>
        <v>0</v>
      </c>
      <c r="AD309" s="98">
        <f>'summary-IS-corrected'!BI308</f>
        <v>0</v>
      </c>
      <c r="AE309" s="98">
        <f>'summary-IS-corrected'!BJ308</f>
        <v>0</v>
      </c>
      <c r="AF309" s="98">
        <f>'summary-IS-corrected'!BK308</f>
        <v>1.1958816175852129E-5</v>
      </c>
      <c r="AG309" s="98">
        <f>'summary-IS-corrected'!BL308</f>
        <v>0</v>
      </c>
      <c r="AH309" s="98">
        <f>'summary-IS-corrected'!BM308</f>
        <v>0</v>
      </c>
    </row>
    <row r="310" spans="1:34" x14ac:dyDescent="0.2">
      <c r="A310">
        <f>'imported summary from web'!A326</f>
        <v>898.6</v>
      </c>
      <c r="B310" t="str">
        <f>'imported summary from web'!B326</f>
        <v>C50H92O10PN</v>
      </c>
      <c r="C310" s="2" t="str">
        <f>'imported summary from web'!C326</f>
        <v>PS(44:3)</v>
      </c>
      <c r="D310" s="69"/>
      <c r="E310" s="237">
        <f>'summary-IS-corrected'!AL309</f>
        <v>0</v>
      </c>
      <c r="F310" s="237">
        <f>'summary-IS-corrected'!AM309</f>
        <v>0</v>
      </c>
      <c r="G310" s="237">
        <f>'summary-IS-corrected'!AN309</f>
        <v>0</v>
      </c>
      <c r="H310" s="237">
        <f>'summary-IS-corrected'!AO309</f>
        <v>0</v>
      </c>
      <c r="I310" s="237">
        <f>'summary-IS-corrected'!AP309</f>
        <v>0</v>
      </c>
      <c r="J310" s="98">
        <f>'summary-IS-corrected'!AQ309</f>
        <v>0</v>
      </c>
      <c r="K310" s="98">
        <f>'summary-IS-corrected'!BB309</f>
        <v>0</v>
      </c>
      <c r="L310" s="98">
        <f>'summary-IS-corrected'!BN309</f>
        <v>0</v>
      </c>
      <c r="M310" s="19">
        <f t="shared" si="4"/>
        <v>0</v>
      </c>
      <c r="N310" s="98">
        <f>'summary-IS-corrected'!AR309</f>
        <v>1.1958816175852129E-5</v>
      </c>
      <c r="O310" s="98">
        <f>'summary-IS-corrected'!AS309</f>
        <v>0</v>
      </c>
      <c r="P310" s="98">
        <f>'summary-IS-corrected'!AT309</f>
        <v>0</v>
      </c>
      <c r="Q310" s="98">
        <f>'summary-IS-corrected'!AU309</f>
        <v>0</v>
      </c>
      <c r="R310" s="98">
        <f>'summary-IS-corrected'!AV309</f>
        <v>0</v>
      </c>
      <c r="S310" s="98">
        <f>'summary-IS-corrected'!AW309</f>
        <v>0</v>
      </c>
      <c r="T310" s="98">
        <f>'summary-IS-corrected'!AX309</f>
        <v>0</v>
      </c>
      <c r="U310" s="98">
        <f>'summary-IS-corrected'!AY309</f>
        <v>0</v>
      </c>
      <c r="V310" s="98">
        <f>'summary-IS-corrected'!AZ309</f>
        <v>0</v>
      </c>
      <c r="W310" s="98">
        <f>'summary-IS-corrected'!BA309</f>
        <v>1.5546461028607766E-4</v>
      </c>
      <c r="X310" s="98">
        <f>'summary-IS-corrected'!BC309</f>
        <v>0</v>
      </c>
      <c r="Y310" s="98">
        <f>'summary-IS-corrected'!BD309</f>
        <v>0</v>
      </c>
      <c r="Z310" s="98">
        <f>'summary-IS-corrected'!BE309</f>
        <v>0</v>
      </c>
      <c r="AA310" s="98">
        <f>'summary-IS-corrected'!BF309</f>
        <v>0</v>
      </c>
      <c r="AB310" s="98">
        <f>'summary-IS-corrected'!BG309</f>
        <v>1.1958816175852129E-5</v>
      </c>
      <c r="AC310" s="98">
        <f>'summary-IS-corrected'!BH309</f>
        <v>1.5546461028607766E-4</v>
      </c>
      <c r="AD310" s="98">
        <f>'summary-IS-corrected'!BI309</f>
        <v>1.1958816175852129E-5</v>
      </c>
      <c r="AE310" s="98">
        <f>'summary-IS-corrected'!BJ309</f>
        <v>0</v>
      </c>
      <c r="AF310" s="98">
        <f>'summary-IS-corrected'!BK309</f>
        <v>0</v>
      </c>
      <c r="AG310" s="98">
        <f>'summary-IS-corrected'!BL309</f>
        <v>4.7835264703408517E-5</v>
      </c>
      <c r="AH310" s="98">
        <f>'summary-IS-corrected'!BM309</f>
        <v>0</v>
      </c>
    </row>
    <row r="311" spans="1:34" x14ac:dyDescent="0.2">
      <c r="A311">
        <f>'imported summary from web'!A327</f>
        <v>900.7</v>
      </c>
      <c r="B311" t="str">
        <f>'imported summary from web'!B327</f>
        <v>C50H94O10PN</v>
      </c>
      <c r="C311" s="2" t="str">
        <f>'imported summary from web'!C327</f>
        <v>PS(44:2)</v>
      </c>
      <c r="D311" s="69"/>
      <c r="E311" s="237">
        <f>'summary-IS-corrected'!AL310</f>
        <v>0</v>
      </c>
      <c r="F311" s="237">
        <f>'summary-IS-corrected'!AM310</f>
        <v>0</v>
      </c>
      <c r="G311" s="237">
        <f>'summary-IS-corrected'!AN310</f>
        <v>0</v>
      </c>
      <c r="H311" s="237">
        <f>'summary-IS-corrected'!AO310</f>
        <v>0</v>
      </c>
      <c r="I311" s="237">
        <f>'summary-IS-corrected'!AP310</f>
        <v>2.1525869116533825E-4</v>
      </c>
      <c r="J311" s="98">
        <f>'summary-IS-corrected'!AQ310</f>
        <v>0</v>
      </c>
      <c r="K311" s="98">
        <f>'summary-IS-corrected'!BB310</f>
        <v>0</v>
      </c>
      <c r="L311" s="98">
        <f>'summary-IS-corrected'!BN310</f>
        <v>0</v>
      </c>
      <c r="M311" s="19">
        <f t="shared" si="4"/>
        <v>0</v>
      </c>
      <c r="N311" s="98">
        <f>'summary-IS-corrected'!AR310</f>
        <v>0</v>
      </c>
      <c r="O311" s="98">
        <f>'summary-IS-corrected'!AS310</f>
        <v>0</v>
      </c>
      <c r="P311" s="98">
        <f>'summary-IS-corrected'!AT310</f>
        <v>0</v>
      </c>
      <c r="Q311" s="98">
        <f>'summary-IS-corrected'!AU310</f>
        <v>0</v>
      </c>
      <c r="R311" s="98">
        <f>'summary-IS-corrected'!AV310</f>
        <v>7.1752897055112768E-5</v>
      </c>
      <c r="S311" s="98">
        <f>'summary-IS-corrected'!AW310</f>
        <v>0</v>
      </c>
      <c r="T311" s="98">
        <f>'summary-IS-corrected'!AX310</f>
        <v>1.4350579411022554E-4</v>
      </c>
      <c r="U311" s="98">
        <f>'summary-IS-corrected'!AY310</f>
        <v>0</v>
      </c>
      <c r="V311" s="98">
        <f>'summary-IS-corrected'!AZ310</f>
        <v>0</v>
      </c>
      <c r="W311" s="98">
        <f>'summary-IS-corrected'!BA310</f>
        <v>0</v>
      </c>
      <c r="X311" s="98">
        <f>'summary-IS-corrected'!BC310</f>
        <v>0</v>
      </c>
      <c r="Y311" s="98">
        <f>'summary-IS-corrected'!BD310</f>
        <v>3.5876448527556384E-5</v>
      </c>
      <c r="Z311" s="98">
        <f>'summary-IS-corrected'!BE310</f>
        <v>0</v>
      </c>
      <c r="AA311" s="98">
        <f>'summary-IS-corrected'!BF310</f>
        <v>0</v>
      </c>
      <c r="AB311" s="98">
        <f>'summary-IS-corrected'!BG310</f>
        <v>3.5876448527556384E-5</v>
      </c>
      <c r="AC311" s="98">
        <f>'summary-IS-corrected'!BH310</f>
        <v>0</v>
      </c>
      <c r="AD311" s="98">
        <f>'summary-IS-corrected'!BI310</f>
        <v>0</v>
      </c>
      <c r="AE311" s="98">
        <f>'summary-IS-corrected'!BJ310</f>
        <v>3.5876448527556384E-5</v>
      </c>
      <c r="AF311" s="98">
        <f>'summary-IS-corrected'!BK310</f>
        <v>0</v>
      </c>
      <c r="AG311" s="98">
        <f>'summary-IS-corrected'!BL310</f>
        <v>2.1525869116533825E-4</v>
      </c>
      <c r="AH311" s="98">
        <f>'summary-IS-corrected'!BM310</f>
        <v>0</v>
      </c>
    </row>
    <row r="312" spans="1:34" x14ac:dyDescent="0.2">
      <c r="A312" s="2" t="s">
        <v>10</v>
      </c>
      <c r="B312"/>
      <c r="C312" s="2" t="s">
        <v>10</v>
      </c>
      <c r="D312" s="71"/>
      <c r="E312" s="235">
        <f>'summary-IS-corrected'!AL311</f>
        <v>8.4788006686791605E-3</v>
      </c>
      <c r="F312" s="235">
        <f>'summary-IS-corrected'!AM311</f>
        <v>6.720854690828895E-3</v>
      </c>
      <c r="G312" s="235">
        <f>'summary-IS-corrected'!AN311</f>
        <v>8.4190065877998953E-3</v>
      </c>
      <c r="H312" s="235">
        <f>'summary-IS-corrected'!AO311</f>
        <v>8.5983888304376772E-3</v>
      </c>
      <c r="I312" s="235">
        <f>'summary-IS-corrected'!AP311</f>
        <v>8.8495239701305729E-3</v>
      </c>
      <c r="J312" s="20">
        <f>'summary-IS-corrected'!AQ311</f>
        <v>8.5266359333825634E-3</v>
      </c>
      <c r="K312" s="20">
        <f>'summary-IS-corrected'!BB311</f>
        <v>8.0482832863484812E-3</v>
      </c>
      <c r="L312" s="20">
        <f>'summary-IS-corrected'!BN311</f>
        <v>7.2709602349180927E-3</v>
      </c>
      <c r="M312" s="19">
        <f t="shared" si="4"/>
        <v>7.9486264848830455E-3</v>
      </c>
      <c r="N312" s="20">
        <f>'summary-IS-corrected'!AR311</f>
        <v>7.3427131319732039E-3</v>
      </c>
      <c r="O312" s="20">
        <f>'summary-IS-corrected'!AS311</f>
        <v>7.9167363084141056E-3</v>
      </c>
      <c r="P312" s="20">
        <f>'summary-IS-corrected'!AT311</f>
        <v>5.7880670291124287E-3</v>
      </c>
      <c r="Q312" s="20">
        <f>'summary-IS-corrected'!AU311</f>
        <v>1.0930357984728844E-2</v>
      </c>
      <c r="R312" s="20">
        <f>'summary-IS-corrected'!AV311</f>
        <v>6.9241545658183809E-3</v>
      </c>
      <c r="S312" s="20">
        <f>'summary-IS-corrected'!AW311</f>
        <v>1.0954275617080549E-2</v>
      </c>
      <c r="T312" s="20">
        <f>'summary-IS-corrected'!AX311</f>
        <v>6.7926075878840071E-3</v>
      </c>
      <c r="U312" s="20">
        <f>'summary-IS-corrected'!AY311</f>
        <v>9.0049885804166542E-3</v>
      </c>
      <c r="V312" s="20">
        <f>'summary-IS-corrected'!AZ311</f>
        <v>5.6086847864746476E-3</v>
      </c>
      <c r="W312" s="20">
        <f>'summary-IS-corrected'!BA311</f>
        <v>4.0002240108225354E-2</v>
      </c>
      <c r="X312" s="20">
        <f>'summary-IS-corrected'!BC311</f>
        <v>6.7926075878840097E-3</v>
      </c>
      <c r="Y312" s="20">
        <f>'summary-IS-corrected'!BD311</f>
        <v>6.4936371834877042E-3</v>
      </c>
      <c r="Z312" s="20">
        <f>'summary-IS-corrected'!BE311</f>
        <v>7.031783911401049E-3</v>
      </c>
      <c r="AA312" s="20">
        <f>'summary-IS-corrected'!BF311</f>
        <v>7.0317839114010482E-3</v>
      </c>
      <c r="AB312" s="20">
        <f>'summary-IS-corrected'!BG311</f>
        <v>3.420221426293708E-3</v>
      </c>
      <c r="AC312" s="20">
        <f>'summary-IS-corrected'!BH311</f>
        <v>9.0528238451200588E-3</v>
      </c>
      <c r="AD312" s="20">
        <f>'summary-IS-corrected'!BI311</f>
        <v>7.3905483966766154E-3</v>
      </c>
      <c r="AE312" s="20">
        <f>'summary-IS-corrected'!BJ311</f>
        <v>7.2948778672697985E-3</v>
      </c>
      <c r="AF312" s="20">
        <f>'summary-IS-corrected'!BK311</f>
        <v>4.7237323894615893E-3</v>
      </c>
      <c r="AG312" s="20">
        <f>'summary-IS-corrected'!BL311</f>
        <v>8.8973592348339809E-3</v>
      </c>
      <c r="AH312" s="20">
        <f>'summary-IS-corrected'!BM311</f>
        <v>6.9121957496425281E-3</v>
      </c>
    </row>
    <row r="313" spans="1:34" x14ac:dyDescent="0.2">
      <c r="A313">
        <f>'imported summary from web'!A266</f>
        <v>746.5</v>
      </c>
      <c r="B313" t="str">
        <f>'imported summary from web'!B266</f>
        <v>C40H76O9PN</v>
      </c>
      <c r="C313" s="2" t="str">
        <f>'imported summary from web'!C266</f>
        <v>ePS(34:2)</v>
      </c>
      <c r="D313" s="69"/>
      <c r="E313" s="237">
        <f>'summary-IS-corrected'!AL312</f>
        <v>0</v>
      </c>
      <c r="F313" s="237">
        <f>'summary-IS-corrected'!AM312</f>
        <v>2.8701158822045097E-4</v>
      </c>
      <c r="G313" s="237">
        <f>'summary-IS-corrected'!AN312</f>
        <v>0</v>
      </c>
      <c r="H313" s="237">
        <f>'summary-IS-corrected'!AO312</f>
        <v>0</v>
      </c>
      <c r="I313" s="237">
        <f>'summary-IS-corrected'!AP312</f>
        <v>1.4350579411022554E-4</v>
      </c>
      <c r="J313" s="98">
        <f>'summary-IS-corrected'!AQ312</f>
        <v>0</v>
      </c>
      <c r="K313" s="98">
        <f>'summary-IS-corrected'!BB312</f>
        <v>0</v>
      </c>
      <c r="L313" s="98">
        <f>'summary-IS-corrected'!BN312</f>
        <v>0</v>
      </c>
      <c r="M313" s="19">
        <f t="shared" si="4"/>
        <v>0</v>
      </c>
      <c r="N313" s="98">
        <f>'summary-IS-corrected'!AR312</f>
        <v>0</v>
      </c>
      <c r="O313" s="98">
        <f>'summary-IS-corrected'!AS312</f>
        <v>0</v>
      </c>
      <c r="P313" s="98">
        <f>'summary-IS-corrected'!AT312</f>
        <v>0</v>
      </c>
      <c r="Q313" s="98">
        <f>'summary-IS-corrected'!AU312</f>
        <v>0</v>
      </c>
      <c r="R313" s="98">
        <f>'summary-IS-corrected'!AV312</f>
        <v>0</v>
      </c>
      <c r="S313" s="98">
        <f>'summary-IS-corrected'!AW312</f>
        <v>0</v>
      </c>
      <c r="T313" s="98">
        <f>'summary-IS-corrected'!AX312</f>
        <v>1.0762934558266915E-4</v>
      </c>
      <c r="U313" s="98">
        <f>'summary-IS-corrected'!AY312</f>
        <v>3.5876448527556384E-5</v>
      </c>
      <c r="V313" s="98">
        <f>'summary-IS-corrected'!AZ312</f>
        <v>0</v>
      </c>
      <c r="W313" s="98">
        <f>'summary-IS-corrected'!BA312</f>
        <v>0</v>
      </c>
      <c r="X313" s="98">
        <f>'summary-IS-corrected'!BC312</f>
        <v>3.5876448527556384E-5</v>
      </c>
      <c r="Y313" s="98">
        <f>'summary-IS-corrected'!BD312</f>
        <v>0</v>
      </c>
      <c r="Z313" s="98">
        <f>'summary-IS-corrected'!BE312</f>
        <v>7.1752897055112741E-5</v>
      </c>
      <c r="AA313" s="98">
        <f>'summary-IS-corrected'!BF312</f>
        <v>0</v>
      </c>
      <c r="AB313" s="98">
        <f>'summary-IS-corrected'!BG312</f>
        <v>0</v>
      </c>
      <c r="AC313" s="98">
        <f>'summary-IS-corrected'!BH312</f>
        <v>0</v>
      </c>
      <c r="AD313" s="98">
        <f>'summary-IS-corrected'!BI312</f>
        <v>0</v>
      </c>
      <c r="AE313" s="98">
        <f>'summary-IS-corrected'!BJ312</f>
        <v>0</v>
      </c>
      <c r="AF313" s="98">
        <f>'summary-IS-corrected'!BK312</f>
        <v>7.1752897055112741E-5</v>
      </c>
      <c r="AG313" s="98">
        <f>'summary-IS-corrected'!BL312</f>
        <v>0</v>
      </c>
      <c r="AH313" s="98">
        <f>'summary-IS-corrected'!BM312</f>
        <v>3.5876448527556384E-5</v>
      </c>
    </row>
    <row r="314" spans="1:34" x14ac:dyDescent="0.2">
      <c r="A314">
        <f>'imported summary from web'!A267</f>
        <v>748.5</v>
      </c>
      <c r="B314" t="str">
        <f>'imported summary from web'!B267</f>
        <v>C40H78O9PN</v>
      </c>
      <c r="C314" s="2" t="str">
        <f>'imported summary from web'!C267</f>
        <v>ePS(34:1)</v>
      </c>
      <c r="D314" s="69"/>
      <c r="E314" s="237">
        <f>'summary-IS-corrected'!AL313</f>
        <v>0</v>
      </c>
      <c r="F314" s="237">
        <f>'summary-IS-corrected'!AM313</f>
        <v>0</v>
      </c>
      <c r="G314" s="237">
        <f>'summary-IS-corrected'!AN313</f>
        <v>0</v>
      </c>
      <c r="H314" s="237">
        <f>'summary-IS-corrected'!AO313</f>
        <v>0</v>
      </c>
      <c r="I314" s="237">
        <f>'summary-IS-corrected'!AP313</f>
        <v>0</v>
      </c>
      <c r="J314" s="98">
        <f>'summary-IS-corrected'!AQ313</f>
        <v>7.1752897055112768E-5</v>
      </c>
      <c r="K314" s="98">
        <f>'summary-IS-corrected'!BB313</f>
        <v>0</v>
      </c>
      <c r="L314" s="98">
        <f>'summary-IS-corrected'!BN313</f>
        <v>7.1752897055112768E-5</v>
      </c>
      <c r="M314" s="19">
        <f t="shared" si="4"/>
        <v>4.783526470340851E-5</v>
      </c>
      <c r="N314" s="98">
        <f>'summary-IS-corrected'!AR313</f>
        <v>3.5876448527556384E-5</v>
      </c>
      <c r="O314" s="98">
        <f>'summary-IS-corrected'!AS313</f>
        <v>0</v>
      </c>
      <c r="P314" s="98">
        <f>'summary-IS-corrected'!AT313</f>
        <v>0</v>
      </c>
      <c r="Q314" s="98">
        <f>'summary-IS-corrected'!AU313</f>
        <v>0</v>
      </c>
      <c r="R314" s="98">
        <f>'summary-IS-corrected'!AV313</f>
        <v>1.0762934558266913E-4</v>
      </c>
      <c r="S314" s="98">
        <f>'summary-IS-corrected'!AW313</f>
        <v>0</v>
      </c>
      <c r="T314" s="98">
        <f>'summary-IS-corrected'!AX313</f>
        <v>0</v>
      </c>
      <c r="U314" s="98">
        <f>'summary-IS-corrected'!AY313</f>
        <v>0</v>
      </c>
      <c r="V314" s="98">
        <f>'summary-IS-corrected'!AZ313</f>
        <v>0</v>
      </c>
      <c r="W314" s="98">
        <f>'summary-IS-corrected'!BA313</f>
        <v>5.0227027938578933E-4</v>
      </c>
      <c r="X314" s="98">
        <f>'summary-IS-corrected'!BC313</f>
        <v>0</v>
      </c>
      <c r="Y314" s="98">
        <f>'summary-IS-corrected'!BD313</f>
        <v>0</v>
      </c>
      <c r="Z314" s="98">
        <f>'summary-IS-corrected'!BE313</f>
        <v>0</v>
      </c>
      <c r="AA314" s="98">
        <f>'summary-IS-corrected'!BF313</f>
        <v>7.1752897055112768E-5</v>
      </c>
      <c r="AB314" s="98">
        <f>'summary-IS-corrected'!BG313</f>
        <v>0</v>
      </c>
      <c r="AC314" s="98">
        <f>'summary-IS-corrected'!BH313</f>
        <v>0</v>
      </c>
      <c r="AD314" s="98">
        <f>'summary-IS-corrected'!BI313</f>
        <v>0</v>
      </c>
      <c r="AE314" s="98">
        <f>'summary-IS-corrected'!BJ313</f>
        <v>3.5876448527556384E-5</v>
      </c>
      <c r="AF314" s="98">
        <f>'summary-IS-corrected'!BK313</f>
        <v>0</v>
      </c>
      <c r="AG314" s="98">
        <f>'summary-IS-corrected'!BL313</f>
        <v>3.5876448527556384E-5</v>
      </c>
      <c r="AH314" s="98">
        <f>'summary-IS-corrected'!BM313</f>
        <v>0</v>
      </c>
    </row>
    <row r="315" spans="1:34" x14ac:dyDescent="0.2">
      <c r="A315">
        <f>'imported summary from web'!A273</f>
        <v>772.5</v>
      </c>
      <c r="B315" t="str">
        <f>'imported summary from web'!B273</f>
        <v>C42H78O9PN</v>
      </c>
      <c r="C315" s="2" t="str">
        <f>'imported summary from web'!C273</f>
        <v>ePS(36:3)</v>
      </c>
      <c r="D315" s="69"/>
      <c r="E315" s="237">
        <f>'summary-IS-corrected'!AL314</f>
        <v>7.1752897055112741E-5</v>
      </c>
      <c r="F315" s="237">
        <f>'summary-IS-corrected'!AM314</f>
        <v>3.5876448527556384E-5</v>
      </c>
      <c r="G315" s="237">
        <f>'summary-IS-corrected'!AN314</f>
        <v>0</v>
      </c>
      <c r="H315" s="237">
        <f>'summary-IS-corrected'!AO314</f>
        <v>0</v>
      </c>
      <c r="I315" s="237">
        <f>'summary-IS-corrected'!AP314</f>
        <v>0</v>
      </c>
      <c r="J315" s="98">
        <f>'summary-IS-corrected'!AQ314</f>
        <v>0</v>
      </c>
      <c r="K315" s="98">
        <f>'summary-IS-corrected'!BB314</f>
        <v>0</v>
      </c>
      <c r="L315" s="98">
        <f>'summary-IS-corrected'!BN314</f>
        <v>1.4350579411022554E-4</v>
      </c>
      <c r="M315" s="19">
        <f t="shared" si="4"/>
        <v>4.783526470340851E-5</v>
      </c>
      <c r="N315" s="98">
        <f>'summary-IS-corrected'!AR314</f>
        <v>0</v>
      </c>
      <c r="O315" s="98">
        <f>'summary-IS-corrected'!AS314</f>
        <v>3.5876448527556384E-5</v>
      </c>
      <c r="P315" s="98">
        <f>'summary-IS-corrected'!AT314</f>
        <v>0</v>
      </c>
      <c r="Q315" s="98">
        <f>'summary-IS-corrected'!AU314</f>
        <v>7.1752897055112741E-5</v>
      </c>
      <c r="R315" s="98">
        <f>'summary-IS-corrected'!AV314</f>
        <v>0</v>
      </c>
      <c r="S315" s="98">
        <f>'summary-IS-corrected'!AW314</f>
        <v>0</v>
      </c>
      <c r="T315" s="98">
        <f>'summary-IS-corrected'!AX314</f>
        <v>0</v>
      </c>
      <c r="U315" s="98">
        <f>'summary-IS-corrected'!AY314</f>
        <v>0</v>
      </c>
      <c r="V315" s="98">
        <f>'summary-IS-corrected'!AZ314</f>
        <v>0</v>
      </c>
      <c r="W315" s="98">
        <f>'summary-IS-corrected'!BA314</f>
        <v>0</v>
      </c>
      <c r="X315" s="98">
        <f>'summary-IS-corrected'!BC314</f>
        <v>0</v>
      </c>
      <c r="Y315" s="98">
        <f>'summary-IS-corrected'!BD314</f>
        <v>0</v>
      </c>
      <c r="Z315" s="98">
        <f>'summary-IS-corrected'!BE314</f>
        <v>0</v>
      </c>
      <c r="AA315" s="98">
        <f>'summary-IS-corrected'!BF314</f>
        <v>0</v>
      </c>
      <c r="AB315" s="98">
        <f>'summary-IS-corrected'!BG314</f>
        <v>3.2288803674800743E-4</v>
      </c>
      <c r="AC315" s="98">
        <f>'summary-IS-corrected'!BH314</f>
        <v>0</v>
      </c>
      <c r="AD315" s="98">
        <f>'summary-IS-corrected'!BI314</f>
        <v>3.5876448527556384E-5</v>
      </c>
      <c r="AE315" s="98">
        <f>'summary-IS-corrected'!BJ314</f>
        <v>0</v>
      </c>
      <c r="AF315" s="98">
        <f>'summary-IS-corrected'!BK314</f>
        <v>0</v>
      </c>
      <c r="AG315" s="98">
        <f>'summary-IS-corrected'!BL314</f>
        <v>0</v>
      </c>
      <c r="AH315" s="98">
        <f>'summary-IS-corrected'!BM314</f>
        <v>0</v>
      </c>
    </row>
    <row r="316" spans="1:34" x14ac:dyDescent="0.2">
      <c r="A316">
        <f>'imported summary from web'!A274</f>
        <v>774.6</v>
      </c>
      <c r="B316" t="str">
        <f>'imported summary from web'!B274</f>
        <v>C42H80O9PN</v>
      </c>
      <c r="C316" s="2" t="str">
        <f>'imported summary from web'!C274</f>
        <v>ePS(36:2)</v>
      </c>
      <c r="D316" s="69"/>
      <c r="E316" s="237">
        <f>'summary-IS-corrected'!AL315</f>
        <v>2.3917632351704258E-5</v>
      </c>
      <c r="F316" s="237">
        <f>'summary-IS-corrected'!AM315</f>
        <v>0</v>
      </c>
      <c r="G316" s="237">
        <f>'summary-IS-corrected'!AN315</f>
        <v>0</v>
      </c>
      <c r="H316" s="237">
        <f>'summary-IS-corrected'!AO315</f>
        <v>0</v>
      </c>
      <c r="I316" s="237">
        <f>'summary-IS-corrected'!AP315</f>
        <v>5.9794080879260643E-5</v>
      </c>
      <c r="J316" s="98">
        <f>'summary-IS-corrected'!AQ315</f>
        <v>0</v>
      </c>
      <c r="K316" s="98">
        <f>'summary-IS-corrected'!BB315</f>
        <v>1.674234264619298E-4</v>
      </c>
      <c r="L316" s="98">
        <f>'summary-IS-corrected'!BN315</f>
        <v>0</v>
      </c>
      <c r="M316" s="19">
        <f t="shared" si="4"/>
        <v>5.580780882064327E-5</v>
      </c>
      <c r="N316" s="98">
        <f>'summary-IS-corrected'!AR315</f>
        <v>0</v>
      </c>
      <c r="O316" s="98">
        <f>'summary-IS-corrected'!AS315</f>
        <v>0</v>
      </c>
      <c r="P316" s="98">
        <f>'summary-IS-corrected'!AT315</f>
        <v>0</v>
      </c>
      <c r="Q316" s="98">
        <f>'summary-IS-corrected'!AU315</f>
        <v>0</v>
      </c>
      <c r="R316" s="98">
        <f>'summary-IS-corrected'!AV315</f>
        <v>0</v>
      </c>
      <c r="S316" s="98">
        <f>'summary-IS-corrected'!AW315</f>
        <v>0</v>
      </c>
      <c r="T316" s="98">
        <f>'summary-IS-corrected'!AX315</f>
        <v>0</v>
      </c>
      <c r="U316" s="98">
        <f>'summary-IS-corrected'!AY315</f>
        <v>0</v>
      </c>
      <c r="V316" s="98">
        <f>'summary-IS-corrected'!AZ315</f>
        <v>0</v>
      </c>
      <c r="W316" s="98">
        <f>'summary-IS-corrected'!BA315</f>
        <v>9.5670529406816993E-5</v>
      </c>
      <c r="X316" s="98">
        <f>'summary-IS-corrected'!BC315</f>
        <v>0</v>
      </c>
      <c r="Y316" s="98">
        <f>'summary-IS-corrected'!BD315</f>
        <v>0</v>
      </c>
      <c r="Z316" s="98">
        <f>'summary-IS-corrected'!BE315</f>
        <v>0</v>
      </c>
      <c r="AA316" s="98">
        <f>'summary-IS-corrected'!BF315</f>
        <v>0</v>
      </c>
      <c r="AB316" s="98">
        <f>'summary-IS-corrected'!BG315</f>
        <v>0</v>
      </c>
      <c r="AC316" s="98">
        <f>'summary-IS-corrected'!BH315</f>
        <v>5.9794080879260643E-5</v>
      </c>
      <c r="AD316" s="98">
        <f>'summary-IS-corrected'!BI315</f>
        <v>0</v>
      </c>
      <c r="AE316" s="98">
        <f>'summary-IS-corrected'!BJ315</f>
        <v>2.3917632351704254E-4</v>
      </c>
      <c r="AF316" s="98">
        <f>'summary-IS-corrected'!BK315</f>
        <v>0</v>
      </c>
      <c r="AG316" s="98">
        <f>'summary-IS-corrected'!BL315</f>
        <v>0</v>
      </c>
      <c r="AH316" s="98">
        <f>'summary-IS-corrected'!BM315</f>
        <v>2.3917632351704258E-5</v>
      </c>
    </row>
    <row r="317" spans="1:34" x14ac:dyDescent="0.2">
      <c r="A317">
        <f>'imported summary from web'!A275</f>
        <v>776.6</v>
      </c>
      <c r="B317" t="str">
        <f>'imported summary from web'!B275</f>
        <v>C42H82O9PN</v>
      </c>
      <c r="C317" s="2" t="str">
        <f>'imported summary from web'!C275</f>
        <v>ePS(36:1)</v>
      </c>
      <c r="D317" s="69"/>
      <c r="E317" s="237">
        <f>'summary-IS-corrected'!AL316</f>
        <v>0</v>
      </c>
      <c r="F317" s="237">
        <f>'summary-IS-corrected'!AM316</f>
        <v>1.0762934558266913E-4</v>
      </c>
      <c r="G317" s="237">
        <f>'summary-IS-corrected'!AN316</f>
        <v>1.7938224263778192E-4</v>
      </c>
      <c r="H317" s="237">
        <f>'summary-IS-corrected'!AO316</f>
        <v>0</v>
      </c>
      <c r="I317" s="237">
        <f>'summary-IS-corrected'!AP316</f>
        <v>0</v>
      </c>
      <c r="J317" s="98">
        <f>'summary-IS-corrected'!AQ316</f>
        <v>3.5876448527556384E-5</v>
      </c>
      <c r="K317" s="98">
        <f>'summary-IS-corrected'!BB316</f>
        <v>1.0762934558266913E-4</v>
      </c>
      <c r="L317" s="98">
        <f>'summary-IS-corrected'!BN316</f>
        <v>0</v>
      </c>
      <c r="M317" s="19">
        <f t="shared" si="4"/>
        <v>4.7835264703408503E-5</v>
      </c>
      <c r="N317" s="98">
        <f>'summary-IS-corrected'!AR316</f>
        <v>0</v>
      </c>
      <c r="O317" s="98">
        <f>'summary-IS-corrected'!AS316</f>
        <v>3.5876448527556384E-5</v>
      </c>
      <c r="P317" s="98">
        <f>'summary-IS-corrected'!AT316</f>
        <v>0</v>
      </c>
      <c r="Q317" s="98">
        <f>'summary-IS-corrected'!AU316</f>
        <v>0</v>
      </c>
      <c r="R317" s="98">
        <f>'summary-IS-corrected'!AV316</f>
        <v>6.098996249684584E-4</v>
      </c>
      <c r="S317" s="98">
        <f>'summary-IS-corrected'!AW316</f>
        <v>0</v>
      </c>
      <c r="T317" s="98">
        <f>'summary-IS-corrected'!AX316</f>
        <v>3.5876448527556384E-5</v>
      </c>
      <c r="U317" s="98">
        <f>'summary-IS-corrected'!AY316</f>
        <v>7.1752897055112768E-5</v>
      </c>
      <c r="V317" s="98">
        <f>'summary-IS-corrected'!AZ316</f>
        <v>3.5876448527556384E-5</v>
      </c>
      <c r="W317" s="98">
        <f>'summary-IS-corrected'!BA316</f>
        <v>3.946409338031202E-4</v>
      </c>
      <c r="X317" s="98">
        <f>'summary-IS-corrected'!BC316</f>
        <v>1.0762934558266913E-4</v>
      </c>
      <c r="Y317" s="98">
        <f>'summary-IS-corrected'!BD316</f>
        <v>0</v>
      </c>
      <c r="Z317" s="98">
        <f>'summary-IS-corrected'!BE316</f>
        <v>3.5876448527556384E-5</v>
      </c>
      <c r="AA317" s="98">
        <f>'summary-IS-corrected'!BF316</f>
        <v>1.0762934558266913E-4</v>
      </c>
      <c r="AB317" s="98">
        <f>'summary-IS-corrected'!BG316</f>
        <v>3.5876448527556384E-5</v>
      </c>
      <c r="AC317" s="98">
        <f>'summary-IS-corrected'!BH316</f>
        <v>0</v>
      </c>
      <c r="AD317" s="98">
        <f>'summary-IS-corrected'!BI316</f>
        <v>0</v>
      </c>
      <c r="AE317" s="98">
        <f>'summary-IS-corrected'!BJ316</f>
        <v>7.1752897055112768E-5</v>
      </c>
      <c r="AF317" s="98">
        <f>'summary-IS-corrected'!BK316</f>
        <v>0</v>
      </c>
      <c r="AG317" s="98">
        <f>'summary-IS-corrected'!BL316</f>
        <v>7.1752897055112768E-5</v>
      </c>
      <c r="AH317" s="98">
        <f>'summary-IS-corrected'!BM316</f>
        <v>3.5876448527556384E-5</v>
      </c>
    </row>
    <row r="318" spans="1:34" x14ac:dyDescent="0.2">
      <c r="A318">
        <f>'imported summary from web'!A276</f>
        <v>778.6</v>
      </c>
      <c r="B318" t="str">
        <f>'imported summary from web'!B276</f>
        <v>C42H84O9PN</v>
      </c>
      <c r="C318" s="2" t="str">
        <f>'imported summary from web'!C276</f>
        <v>ePS(36:0)</v>
      </c>
      <c r="D318" s="69"/>
      <c r="E318" s="237">
        <f>'summary-IS-corrected'!AL317</f>
        <v>5.9794080879260622E-5</v>
      </c>
      <c r="F318" s="237">
        <f>'summary-IS-corrected'!AM317</f>
        <v>0</v>
      </c>
      <c r="G318" s="237">
        <f>'summary-IS-corrected'!AN317</f>
        <v>0</v>
      </c>
      <c r="H318" s="237">
        <f>'summary-IS-corrected'!AO317</f>
        <v>0</v>
      </c>
      <c r="I318" s="237">
        <f>'summary-IS-corrected'!AP317</f>
        <v>9.5670529406817034E-5</v>
      </c>
      <c r="J318" s="98">
        <f>'summary-IS-corrected'!AQ317</f>
        <v>0</v>
      </c>
      <c r="K318" s="98">
        <f>'summary-IS-corrected'!BB317</f>
        <v>0</v>
      </c>
      <c r="L318" s="98">
        <f>'summary-IS-corrected'!BN317</f>
        <v>9.5670529406817034E-5</v>
      </c>
      <c r="M318" s="19">
        <f t="shared" si="4"/>
        <v>3.1890176468939011E-5</v>
      </c>
      <c r="N318" s="98">
        <f>'summary-IS-corrected'!AR317</f>
        <v>2.7505277204459885E-4</v>
      </c>
      <c r="O318" s="98">
        <f>'summary-IS-corrected'!AS317</f>
        <v>0</v>
      </c>
      <c r="P318" s="98">
        <f>'summary-IS-corrected'!AT317</f>
        <v>0</v>
      </c>
      <c r="Q318" s="98">
        <f>'summary-IS-corrected'!AU317</f>
        <v>9.5670529406817034E-5</v>
      </c>
      <c r="R318" s="98">
        <f>'summary-IS-corrected'!AV317</f>
        <v>2.3917632351704265E-5</v>
      </c>
      <c r="S318" s="98">
        <f>'summary-IS-corrected'!AW317</f>
        <v>1.3154697793437342E-4</v>
      </c>
      <c r="T318" s="98">
        <f>'summary-IS-corrected'!AX317</f>
        <v>0</v>
      </c>
      <c r="U318" s="98">
        <f>'summary-IS-corrected'!AY317</f>
        <v>9.5670529406817034E-5</v>
      </c>
      <c r="V318" s="98">
        <f>'summary-IS-corrected'!AZ317</f>
        <v>0</v>
      </c>
      <c r="W318" s="98">
        <f>'summary-IS-corrected'!BA317</f>
        <v>5.9794080879260622E-5</v>
      </c>
      <c r="X318" s="98">
        <f>'summary-IS-corrected'!BC317</f>
        <v>0</v>
      </c>
      <c r="Y318" s="98">
        <f>'summary-IS-corrected'!BD317</f>
        <v>1.3154697793437342E-4</v>
      </c>
      <c r="Z318" s="98">
        <f>'summary-IS-corrected'!BE317</f>
        <v>5.9794080879260622E-5</v>
      </c>
      <c r="AA318" s="98">
        <f>'summary-IS-corrected'!BF317</f>
        <v>0</v>
      </c>
      <c r="AB318" s="98">
        <f>'summary-IS-corrected'!BG317</f>
        <v>2.3917632351704265E-5</v>
      </c>
      <c r="AC318" s="98">
        <f>'summary-IS-corrected'!BH317</f>
        <v>2.3917632351704265E-5</v>
      </c>
      <c r="AD318" s="98">
        <f>'summary-IS-corrected'!BI317</f>
        <v>2.0329987498948616E-4</v>
      </c>
      <c r="AE318" s="98">
        <f>'summary-IS-corrected'!BJ317</f>
        <v>0</v>
      </c>
      <c r="AF318" s="98">
        <f>'summary-IS-corrected'!BK317</f>
        <v>0</v>
      </c>
      <c r="AG318" s="98">
        <f>'summary-IS-corrected'!BL317</f>
        <v>0</v>
      </c>
      <c r="AH318" s="98">
        <f>'summary-IS-corrected'!BM317</f>
        <v>0</v>
      </c>
    </row>
    <row r="319" spans="1:34" x14ac:dyDescent="0.2">
      <c r="A319">
        <f>'imported summary from web'!A284</f>
        <v>794.5</v>
      </c>
      <c r="B319" t="str">
        <f>'imported summary from web'!B284</f>
        <v>C44H76O9PN</v>
      </c>
      <c r="C319" s="2" t="str">
        <f>'imported summary from web'!C284</f>
        <v>ePS(38:6)</v>
      </c>
      <c r="D319" s="69"/>
      <c r="E319" s="237">
        <f>'summary-IS-corrected'!AL318</f>
        <v>1.1958816175852129E-4</v>
      </c>
      <c r="F319" s="237">
        <f>'summary-IS-corrected'!AM318</f>
        <v>0</v>
      </c>
      <c r="G319" s="237">
        <f>'summary-IS-corrected'!AN318</f>
        <v>0</v>
      </c>
      <c r="H319" s="237">
        <f>'summary-IS-corrected'!AO318</f>
        <v>0</v>
      </c>
      <c r="I319" s="237">
        <f>'summary-IS-corrected'!AP318</f>
        <v>8.3711713230964874E-5</v>
      </c>
      <c r="J319" s="98">
        <f>'summary-IS-corrected'!AQ318</f>
        <v>1.1958816175852129E-5</v>
      </c>
      <c r="K319" s="98">
        <f>'summary-IS-corrected'!BB318</f>
        <v>1.1958816175852129E-4</v>
      </c>
      <c r="L319" s="98">
        <f>'summary-IS-corrected'!BN318</f>
        <v>0</v>
      </c>
      <c r="M319" s="19">
        <f t="shared" si="4"/>
        <v>4.3848992644791137E-5</v>
      </c>
      <c r="N319" s="98">
        <f>'summary-IS-corrected'!AR318</f>
        <v>0</v>
      </c>
      <c r="O319" s="98">
        <f>'summary-IS-corrected'!AS318</f>
        <v>0</v>
      </c>
      <c r="P319" s="98">
        <f>'summary-IS-corrected'!AT318</f>
        <v>0</v>
      </c>
      <c r="Q319" s="98">
        <f>'summary-IS-corrected'!AU318</f>
        <v>0</v>
      </c>
      <c r="R319" s="98">
        <f>'summary-IS-corrected'!AV318</f>
        <v>0</v>
      </c>
      <c r="S319" s="98">
        <f>'summary-IS-corrected'!AW318</f>
        <v>4.7835264703408517E-5</v>
      </c>
      <c r="T319" s="98">
        <f>'summary-IS-corrected'!AX318</f>
        <v>1.1958816175852129E-5</v>
      </c>
      <c r="U319" s="98">
        <f>'summary-IS-corrected'!AY318</f>
        <v>4.7835264703408517E-5</v>
      </c>
      <c r="V319" s="98">
        <f>'summary-IS-corrected'!AZ318</f>
        <v>2.9897040439630314E-4</v>
      </c>
      <c r="W319" s="98">
        <f>'summary-IS-corrected'!BA318</f>
        <v>2.6309395586874684E-4</v>
      </c>
      <c r="X319" s="98">
        <f>'summary-IS-corrected'!BC318</f>
        <v>0</v>
      </c>
      <c r="Y319" s="98">
        <f>'summary-IS-corrected'!BD318</f>
        <v>0</v>
      </c>
      <c r="Z319" s="98">
        <f>'summary-IS-corrected'!BE318</f>
        <v>1.5546461028607766E-4</v>
      </c>
      <c r="AA319" s="98">
        <f>'summary-IS-corrected'!BF318</f>
        <v>0</v>
      </c>
      <c r="AB319" s="98">
        <f>'summary-IS-corrected'!BG318</f>
        <v>0</v>
      </c>
      <c r="AC319" s="98">
        <f>'summary-IS-corrected'!BH318</f>
        <v>0</v>
      </c>
      <c r="AD319" s="98">
        <f>'summary-IS-corrected'!BI318</f>
        <v>4.7835264703408517E-5</v>
      </c>
      <c r="AE319" s="98">
        <f>'summary-IS-corrected'!BJ318</f>
        <v>0</v>
      </c>
      <c r="AF319" s="98">
        <f>'summary-IS-corrected'!BK318</f>
        <v>0</v>
      </c>
      <c r="AG319" s="98">
        <f>'summary-IS-corrected'!BL318</f>
        <v>8.3711713230964874E-5</v>
      </c>
      <c r="AH319" s="98">
        <f>'summary-IS-corrected'!BM318</f>
        <v>4.7835264703408517E-5</v>
      </c>
    </row>
    <row r="320" spans="1:34" x14ac:dyDescent="0.2">
      <c r="A320">
        <f>'imported summary from web'!A285</f>
        <v>796.5</v>
      </c>
      <c r="B320" t="str">
        <f>'imported summary from web'!B285</f>
        <v>C44H78O9PN</v>
      </c>
      <c r="C320" s="2" t="str">
        <f>'imported summary from web'!C285</f>
        <v>ePS(38:5)</v>
      </c>
      <c r="D320" s="69"/>
      <c r="E320" s="237">
        <f>'summary-IS-corrected'!AL319</f>
        <v>0</v>
      </c>
      <c r="F320" s="237">
        <f>'summary-IS-corrected'!AM319</f>
        <v>5.9794080879260643E-5</v>
      </c>
      <c r="G320" s="237">
        <f>'summary-IS-corrected'!AN319</f>
        <v>0</v>
      </c>
      <c r="H320" s="237">
        <f>'summary-IS-corrected'!AO319</f>
        <v>0</v>
      </c>
      <c r="I320" s="237">
        <f>'summary-IS-corrected'!AP319</f>
        <v>9.5670529406816993E-5</v>
      </c>
      <c r="J320" s="98">
        <f>'summary-IS-corrected'!AQ319</f>
        <v>0</v>
      </c>
      <c r="K320" s="98">
        <f>'summary-IS-corrected'!BB319</f>
        <v>0</v>
      </c>
      <c r="L320" s="98">
        <f>'summary-IS-corrected'!BN319</f>
        <v>2.3917632351704258E-5</v>
      </c>
      <c r="M320" s="19">
        <f t="shared" si="4"/>
        <v>7.9725441172347528E-6</v>
      </c>
      <c r="N320" s="98">
        <f>'summary-IS-corrected'!AR319</f>
        <v>0</v>
      </c>
      <c r="O320" s="98">
        <f>'summary-IS-corrected'!AS319</f>
        <v>0</v>
      </c>
      <c r="P320" s="98">
        <f>'summary-IS-corrected'!AT319</f>
        <v>9.5670529406816993E-5</v>
      </c>
      <c r="Q320" s="98">
        <f>'summary-IS-corrected'!AU319</f>
        <v>9.5670529406816993E-5</v>
      </c>
      <c r="R320" s="98">
        <f>'summary-IS-corrected'!AV319</f>
        <v>5.9794080879260643E-5</v>
      </c>
      <c r="S320" s="98">
        <f>'summary-IS-corrected'!AW319</f>
        <v>2.3917632351704258E-5</v>
      </c>
      <c r="T320" s="98">
        <f>'summary-IS-corrected'!AX319</f>
        <v>0</v>
      </c>
      <c r="U320" s="98">
        <f>'summary-IS-corrected'!AY319</f>
        <v>5.9794080879260643E-5</v>
      </c>
      <c r="V320" s="98">
        <f>'summary-IS-corrected'!AZ319</f>
        <v>3.1092922057215526E-4</v>
      </c>
      <c r="W320" s="98">
        <f>'summary-IS-corrected'!BA319</f>
        <v>1.3154697793437342E-4</v>
      </c>
      <c r="X320" s="98">
        <f>'summary-IS-corrected'!BC319</f>
        <v>2.3917632351704258E-5</v>
      </c>
      <c r="Y320" s="98">
        <f>'summary-IS-corrected'!BD319</f>
        <v>0</v>
      </c>
      <c r="Z320" s="98">
        <f>'summary-IS-corrected'!BE319</f>
        <v>0</v>
      </c>
      <c r="AA320" s="98">
        <f>'summary-IS-corrected'!BF319</f>
        <v>0</v>
      </c>
      <c r="AB320" s="98">
        <f>'summary-IS-corrected'!BG319</f>
        <v>5.9794080879260643E-5</v>
      </c>
      <c r="AC320" s="98">
        <f>'summary-IS-corrected'!BH319</f>
        <v>3.4680566909971172E-4</v>
      </c>
      <c r="AD320" s="98">
        <f>'summary-IS-corrected'!BI319</f>
        <v>2.3917632351704258E-5</v>
      </c>
      <c r="AE320" s="98">
        <f>'summary-IS-corrected'!BJ319</f>
        <v>0</v>
      </c>
      <c r="AF320" s="98">
        <f>'summary-IS-corrected'!BK319</f>
        <v>0</v>
      </c>
      <c r="AG320" s="98">
        <f>'summary-IS-corrected'!BL319</f>
        <v>1.3154697793437342E-4</v>
      </c>
      <c r="AH320" s="98">
        <f>'summary-IS-corrected'!BM319</f>
        <v>0</v>
      </c>
    </row>
    <row r="321" spans="1:34" x14ac:dyDescent="0.2">
      <c r="A321">
        <f>'imported summary from web'!A286</f>
        <v>798.6</v>
      </c>
      <c r="B321" t="str">
        <f>'imported summary from web'!B286</f>
        <v>C44H80O9PN</v>
      </c>
      <c r="C321" s="2" t="str">
        <f>'imported summary from web'!C286</f>
        <v>ePS(38:4)</v>
      </c>
      <c r="D321" s="69"/>
      <c r="E321" s="237">
        <f>'summary-IS-corrected'!AL320</f>
        <v>0</v>
      </c>
      <c r="F321" s="237">
        <f>'summary-IS-corrected'!AM320</f>
        <v>0</v>
      </c>
      <c r="G321" s="237">
        <f>'summary-IS-corrected'!AN320</f>
        <v>0</v>
      </c>
      <c r="H321" s="237">
        <f>'summary-IS-corrected'!AO320</f>
        <v>0</v>
      </c>
      <c r="I321" s="237">
        <f>'summary-IS-corrected'!AP320</f>
        <v>1.7938224263778192E-4</v>
      </c>
      <c r="J321" s="98">
        <f>'summary-IS-corrected'!AQ320</f>
        <v>3.2288803674800738E-4</v>
      </c>
      <c r="K321" s="98">
        <f>'summary-IS-corrected'!BB320</f>
        <v>0</v>
      </c>
      <c r="L321" s="98">
        <f>'summary-IS-corrected'!BN320</f>
        <v>0</v>
      </c>
      <c r="M321" s="19">
        <f t="shared" si="4"/>
        <v>1.0762934558266913E-4</v>
      </c>
      <c r="N321" s="98">
        <f>'summary-IS-corrected'!AR320</f>
        <v>0</v>
      </c>
      <c r="O321" s="98">
        <f>'summary-IS-corrected'!AS320</f>
        <v>0</v>
      </c>
      <c r="P321" s="98">
        <f>'summary-IS-corrected'!AT320</f>
        <v>0</v>
      </c>
      <c r="Q321" s="98">
        <f>'summary-IS-corrected'!AU320</f>
        <v>0</v>
      </c>
      <c r="R321" s="98">
        <f>'summary-IS-corrected'!AV320</f>
        <v>7.1752897055112768E-5</v>
      </c>
      <c r="S321" s="98">
        <f>'summary-IS-corrected'!AW320</f>
        <v>0</v>
      </c>
      <c r="T321" s="98">
        <f>'summary-IS-corrected'!AX320</f>
        <v>0</v>
      </c>
      <c r="U321" s="98">
        <f>'summary-IS-corrected'!AY320</f>
        <v>3.5876448527556384E-5</v>
      </c>
      <c r="V321" s="98">
        <f>'summary-IS-corrected'!AZ320</f>
        <v>3.5876448527556384E-5</v>
      </c>
      <c r="W321" s="98">
        <f>'summary-IS-corrected'!BA320</f>
        <v>0</v>
      </c>
      <c r="X321" s="98">
        <f>'summary-IS-corrected'!BC320</f>
        <v>0</v>
      </c>
      <c r="Y321" s="98">
        <f>'summary-IS-corrected'!BD320</f>
        <v>0</v>
      </c>
      <c r="Z321" s="98">
        <f>'summary-IS-corrected'!BE320</f>
        <v>0</v>
      </c>
      <c r="AA321" s="98">
        <f>'summary-IS-corrected'!BF320</f>
        <v>0</v>
      </c>
      <c r="AB321" s="98">
        <f>'summary-IS-corrected'!BG320</f>
        <v>3.5876448527556384E-5</v>
      </c>
      <c r="AC321" s="98">
        <f>'summary-IS-corrected'!BH320</f>
        <v>0</v>
      </c>
      <c r="AD321" s="98">
        <f>'summary-IS-corrected'!BI320</f>
        <v>7.1752897055112768E-5</v>
      </c>
      <c r="AE321" s="98">
        <f>'summary-IS-corrected'!BJ320</f>
        <v>0</v>
      </c>
      <c r="AF321" s="98">
        <f>'summary-IS-corrected'!BK320</f>
        <v>0</v>
      </c>
      <c r="AG321" s="98">
        <f>'summary-IS-corrected'!BL320</f>
        <v>7.1752897055112768E-5</v>
      </c>
      <c r="AH321" s="98">
        <f>'summary-IS-corrected'!BM320</f>
        <v>0</v>
      </c>
    </row>
    <row r="322" spans="1:34" x14ac:dyDescent="0.2">
      <c r="A322">
        <f>'imported summary from web'!A287</f>
        <v>800.6</v>
      </c>
      <c r="B322" t="str">
        <f>'imported summary from web'!B287</f>
        <v>C44H82O9PN</v>
      </c>
      <c r="C322" s="2" t="str">
        <f>'imported summary from web'!C287</f>
        <v>ePS(38:3)</v>
      </c>
      <c r="D322" s="69"/>
      <c r="E322" s="237">
        <f>'summary-IS-corrected'!AL321</f>
        <v>0</v>
      </c>
      <c r="F322" s="237">
        <f>'summary-IS-corrected'!AM321</f>
        <v>0</v>
      </c>
      <c r="G322" s="237">
        <f>'summary-IS-corrected'!AN321</f>
        <v>0</v>
      </c>
      <c r="H322" s="237">
        <f>'summary-IS-corrected'!AO321</f>
        <v>7.1752897055112768E-5</v>
      </c>
      <c r="I322" s="237">
        <f>'summary-IS-corrected'!AP321</f>
        <v>3.5876448527556384E-5</v>
      </c>
      <c r="J322" s="98">
        <f>'summary-IS-corrected'!AQ321</f>
        <v>0</v>
      </c>
      <c r="K322" s="98">
        <f>'summary-IS-corrected'!BB321</f>
        <v>1.4350579411022554E-4</v>
      </c>
      <c r="L322" s="98">
        <f>'summary-IS-corrected'!BN321</f>
        <v>1.0762934558266913E-4</v>
      </c>
      <c r="M322" s="19">
        <f t="shared" si="4"/>
        <v>8.3711713230964888E-5</v>
      </c>
      <c r="N322" s="98">
        <f>'summary-IS-corrected'!AR321</f>
        <v>0</v>
      </c>
      <c r="O322" s="98">
        <f>'summary-IS-corrected'!AS321</f>
        <v>0</v>
      </c>
      <c r="P322" s="98">
        <f>'summary-IS-corrected'!AT321</f>
        <v>0</v>
      </c>
      <c r="Q322" s="98">
        <f>'summary-IS-corrected'!AU321</f>
        <v>7.1752897055112768E-5</v>
      </c>
      <c r="R322" s="98">
        <f>'summary-IS-corrected'!AV321</f>
        <v>3.5876448527556384E-5</v>
      </c>
      <c r="S322" s="98">
        <f>'summary-IS-corrected'!AW321</f>
        <v>0</v>
      </c>
      <c r="T322" s="98">
        <f>'summary-IS-corrected'!AX321</f>
        <v>7.1752897055112768E-5</v>
      </c>
      <c r="U322" s="98">
        <f>'summary-IS-corrected'!AY321</f>
        <v>1.0762934558266913E-4</v>
      </c>
      <c r="V322" s="98">
        <f>'summary-IS-corrected'!AZ321</f>
        <v>7.1752897055112768E-5</v>
      </c>
      <c r="W322" s="98">
        <f>'summary-IS-corrected'!BA321</f>
        <v>1.0762934558266913E-4</v>
      </c>
      <c r="X322" s="98">
        <f>'summary-IS-corrected'!BC321</f>
        <v>7.1752897055112768E-5</v>
      </c>
      <c r="Y322" s="98">
        <f>'summary-IS-corrected'!BD321</f>
        <v>7.1752897055112768E-5</v>
      </c>
      <c r="Z322" s="98">
        <f>'summary-IS-corrected'!BE321</f>
        <v>0</v>
      </c>
      <c r="AA322" s="98">
        <f>'summary-IS-corrected'!BF321</f>
        <v>0</v>
      </c>
      <c r="AB322" s="98">
        <f>'summary-IS-corrected'!BG321</f>
        <v>0</v>
      </c>
      <c r="AC322" s="98">
        <f>'summary-IS-corrected'!BH321</f>
        <v>0</v>
      </c>
      <c r="AD322" s="98">
        <f>'summary-IS-corrected'!BI321</f>
        <v>2.1525869116533825E-4</v>
      </c>
      <c r="AE322" s="98">
        <f>'summary-IS-corrected'!BJ321</f>
        <v>3.5876448527556384E-5</v>
      </c>
      <c r="AF322" s="98">
        <f>'summary-IS-corrected'!BK321</f>
        <v>0</v>
      </c>
      <c r="AG322" s="98">
        <f>'summary-IS-corrected'!BL321</f>
        <v>7.1752897055112768E-5</v>
      </c>
      <c r="AH322" s="98">
        <f>'summary-IS-corrected'!BM321</f>
        <v>0</v>
      </c>
    </row>
    <row r="323" spans="1:34" x14ac:dyDescent="0.2">
      <c r="A323">
        <f>'imported summary from web'!A288</f>
        <v>802.6</v>
      </c>
      <c r="B323" t="str">
        <f>'imported summary from web'!B288</f>
        <v>C44H84O9PN</v>
      </c>
      <c r="C323" s="2" t="str">
        <f>'imported summary from web'!C288</f>
        <v>ePS(38:2)</v>
      </c>
      <c r="D323" s="69"/>
      <c r="E323" s="237">
        <f>'summary-IS-corrected'!AL322</f>
        <v>0</v>
      </c>
      <c r="F323" s="237">
        <f>'summary-IS-corrected'!AM322</f>
        <v>1.1958816175852139E-5</v>
      </c>
      <c r="G323" s="237">
        <f>'summary-IS-corrected'!AN322</f>
        <v>0</v>
      </c>
      <c r="H323" s="237">
        <f>'summary-IS-corrected'!AO322</f>
        <v>0</v>
      </c>
      <c r="I323" s="237">
        <f>'summary-IS-corrected'!AP322</f>
        <v>4.7835264703408496E-5</v>
      </c>
      <c r="J323" s="98">
        <f>'summary-IS-corrected'!AQ322</f>
        <v>1.1958816175852139E-5</v>
      </c>
      <c r="K323" s="98">
        <f>'summary-IS-corrected'!BB322</f>
        <v>0</v>
      </c>
      <c r="L323" s="98">
        <f>'summary-IS-corrected'!BN322</f>
        <v>1.1958816175852139E-5</v>
      </c>
      <c r="M323" s="19">
        <f t="shared" si="4"/>
        <v>7.9725441172347596E-6</v>
      </c>
      <c r="N323" s="98">
        <f>'summary-IS-corrected'!AR322</f>
        <v>8.3711713230964915E-5</v>
      </c>
      <c r="O323" s="98">
        <f>'summary-IS-corrected'!AS322</f>
        <v>0</v>
      </c>
      <c r="P323" s="98">
        <f>'summary-IS-corrected'!AT322</f>
        <v>1.1958816175852139E-5</v>
      </c>
      <c r="Q323" s="98">
        <f>'summary-IS-corrected'!AU322</f>
        <v>1.1958816175852139E-5</v>
      </c>
      <c r="R323" s="98">
        <f>'summary-IS-corrected'!AV322</f>
        <v>1.1958816175852139E-5</v>
      </c>
      <c r="S323" s="98">
        <f>'summary-IS-corrected'!AW322</f>
        <v>0</v>
      </c>
      <c r="T323" s="98">
        <f>'summary-IS-corrected'!AX322</f>
        <v>4.4247619850652868E-4</v>
      </c>
      <c r="U323" s="98">
        <f>'summary-IS-corrected'!AY322</f>
        <v>0</v>
      </c>
      <c r="V323" s="98">
        <f>'summary-IS-corrected'!AZ322</f>
        <v>4.7835264703408496E-5</v>
      </c>
      <c r="W323" s="98">
        <f>'summary-IS-corrected'!BA322</f>
        <v>6.2185844114431062E-4</v>
      </c>
      <c r="X323" s="98">
        <f>'summary-IS-corrected'!BC322</f>
        <v>0</v>
      </c>
      <c r="Y323" s="98">
        <f>'summary-IS-corrected'!BD322</f>
        <v>0</v>
      </c>
      <c r="Z323" s="98">
        <f>'summary-IS-corrected'!BE322</f>
        <v>0</v>
      </c>
      <c r="AA323" s="98">
        <f>'summary-IS-corrected'!BF322</f>
        <v>1.1958816175852139E-5</v>
      </c>
      <c r="AB323" s="98">
        <f>'summary-IS-corrected'!BG322</f>
        <v>0</v>
      </c>
      <c r="AC323" s="98">
        <f>'summary-IS-corrected'!BH322</f>
        <v>4.4247619850652868E-4</v>
      </c>
      <c r="AD323" s="98">
        <f>'summary-IS-corrected'!BI322</f>
        <v>0</v>
      </c>
      <c r="AE323" s="98">
        <f>'summary-IS-corrected'!BJ322</f>
        <v>0</v>
      </c>
      <c r="AF323" s="98">
        <f>'summary-IS-corrected'!BK322</f>
        <v>0</v>
      </c>
      <c r="AG323" s="98">
        <f>'summary-IS-corrected'!BL322</f>
        <v>0</v>
      </c>
      <c r="AH323" s="98">
        <f>'summary-IS-corrected'!BM322</f>
        <v>0</v>
      </c>
    </row>
    <row r="324" spans="1:34" x14ac:dyDescent="0.2">
      <c r="A324">
        <f>'imported summary from web'!A289</f>
        <v>804.6</v>
      </c>
      <c r="B324" t="str">
        <f>'imported summary from web'!B289</f>
        <v>C44H86O9PN</v>
      </c>
      <c r="C324" s="2" t="str">
        <f>'imported summary from web'!C289</f>
        <v>ePS(38:1)</v>
      </c>
      <c r="D324" s="69"/>
      <c r="E324" s="237">
        <f>'summary-IS-corrected'!AL323</f>
        <v>1.3154697793437342E-4</v>
      </c>
      <c r="F324" s="237">
        <f>'summary-IS-corrected'!AM323</f>
        <v>2.3917632351704258E-5</v>
      </c>
      <c r="G324" s="237">
        <f>'summary-IS-corrected'!AN323</f>
        <v>9.5670529406817034E-5</v>
      </c>
      <c r="H324" s="237">
        <f>'summary-IS-corrected'!AO323</f>
        <v>5.9794080879260616E-5</v>
      </c>
      <c r="I324" s="237">
        <f>'summary-IS-corrected'!AP323</f>
        <v>1.6742342646192975E-4</v>
      </c>
      <c r="J324" s="98">
        <f>'summary-IS-corrected'!AQ323</f>
        <v>5.9794080879260616E-5</v>
      </c>
      <c r="K324" s="98">
        <f>'summary-IS-corrected'!BB323</f>
        <v>2.0329987498948616E-4</v>
      </c>
      <c r="L324" s="98">
        <f>'summary-IS-corrected'!BN323</f>
        <v>9.5670529406817034E-5</v>
      </c>
      <c r="M324" s="19">
        <f t="shared" si="4"/>
        <v>1.1958816175852126E-4</v>
      </c>
      <c r="N324" s="98">
        <f>'summary-IS-corrected'!AR323</f>
        <v>0</v>
      </c>
      <c r="O324" s="98">
        <f>'summary-IS-corrected'!AS323</f>
        <v>5.9794080879260616E-5</v>
      </c>
      <c r="P324" s="98">
        <f>'summary-IS-corrected'!AT323</f>
        <v>0</v>
      </c>
      <c r="Q324" s="98">
        <f>'summary-IS-corrected'!AU323</f>
        <v>0</v>
      </c>
      <c r="R324" s="98">
        <f>'summary-IS-corrected'!AV323</f>
        <v>0</v>
      </c>
      <c r="S324" s="98">
        <f>'summary-IS-corrected'!AW323</f>
        <v>9.5670529406817034E-5</v>
      </c>
      <c r="T324" s="98">
        <f>'summary-IS-corrected'!AX323</f>
        <v>2.3917632351704257E-4</v>
      </c>
      <c r="U324" s="98">
        <f>'summary-IS-corrected'!AY323</f>
        <v>1.3154697793437342E-4</v>
      </c>
      <c r="V324" s="98">
        <f>'summary-IS-corrected'!AZ323</f>
        <v>2.3917632351704258E-5</v>
      </c>
      <c r="W324" s="98">
        <f>'summary-IS-corrected'!BA323</f>
        <v>1.4948520219815159E-3</v>
      </c>
      <c r="X324" s="98">
        <f>'summary-IS-corrected'!BC323</f>
        <v>0</v>
      </c>
      <c r="Y324" s="98">
        <f>'summary-IS-corrected'!BD323</f>
        <v>0</v>
      </c>
      <c r="Z324" s="98">
        <f>'summary-IS-corrected'!BE323</f>
        <v>2.3917632351704258E-5</v>
      </c>
      <c r="AA324" s="98">
        <f>'summary-IS-corrected'!BF323</f>
        <v>5.9794080879260616E-5</v>
      </c>
      <c r="AB324" s="98">
        <f>'summary-IS-corrected'!BG323</f>
        <v>9.5670529406817034E-5</v>
      </c>
      <c r="AC324" s="98">
        <f>'summary-IS-corrected'!BH323</f>
        <v>0</v>
      </c>
      <c r="AD324" s="98">
        <f>'summary-IS-corrected'!BI323</f>
        <v>0</v>
      </c>
      <c r="AE324" s="98">
        <f>'summary-IS-corrected'!BJ323</f>
        <v>5.9794080879260616E-5</v>
      </c>
      <c r="AF324" s="98">
        <f>'summary-IS-corrected'!BK323</f>
        <v>2.3917632351704258E-5</v>
      </c>
      <c r="AG324" s="98">
        <f>'summary-IS-corrected'!BL323</f>
        <v>2.3917632351704258E-5</v>
      </c>
      <c r="AH324" s="98">
        <f>'summary-IS-corrected'!BM323</f>
        <v>4.1855856615482438E-4</v>
      </c>
    </row>
    <row r="325" spans="1:34" x14ac:dyDescent="0.2">
      <c r="A325">
        <f>'imported summary from web'!A298</f>
        <v>824.6</v>
      </c>
      <c r="B325" t="str">
        <f>'imported summary from web'!B298</f>
        <v>C46H82O9PN</v>
      </c>
      <c r="C325" s="2" t="str">
        <f>'imported summary from web'!C298</f>
        <v>ePS(40:5)</v>
      </c>
      <c r="D325" s="69"/>
      <c r="E325" s="237">
        <f>'summary-IS-corrected'!AL324</f>
        <v>1.3154697793437342E-4</v>
      </c>
      <c r="F325" s="237">
        <f>'summary-IS-corrected'!AM324</f>
        <v>5.9794080879260643E-5</v>
      </c>
      <c r="G325" s="237">
        <f>'summary-IS-corrected'!AN324</f>
        <v>5.9794080879260643E-5</v>
      </c>
      <c r="H325" s="237">
        <f>'summary-IS-corrected'!AO324</f>
        <v>5.9794080879260643E-5</v>
      </c>
      <c r="I325" s="237">
        <f>'summary-IS-corrected'!AP324</f>
        <v>0</v>
      </c>
      <c r="J325" s="98">
        <f>'summary-IS-corrected'!AQ324</f>
        <v>2.3917632351704258E-5</v>
      </c>
      <c r="K325" s="98">
        <f>'summary-IS-corrected'!BB324</f>
        <v>0</v>
      </c>
      <c r="L325" s="98">
        <f>'summary-IS-corrected'!BN324</f>
        <v>0</v>
      </c>
      <c r="M325" s="19">
        <f t="shared" si="4"/>
        <v>7.9725441172347528E-6</v>
      </c>
      <c r="N325" s="98">
        <f>'summary-IS-corrected'!AR324</f>
        <v>0</v>
      </c>
      <c r="O325" s="98">
        <f>'summary-IS-corrected'!AS324</f>
        <v>0</v>
      </c>
      <c r="P325" s="98">
        <f>'summary-IS-corrected'!AT324</f>
        <v>4.5443501468238079E-4</v>
      </c>
      <c r="Q325" s="98">
        <f>'summary-IS-corrected'!AU324</f>
        <v>2.3917632351704258E-5</v>
      </c>
      <c r="R325" s="98">
        <f>'summary-IS-corrected'!AV324</f>
        <v>9.5670529406816993E-5</v>
      </c>
      <c r="S325" s="98">
        <f>'summary-IS-corrected'!AW324</f>
        <v>0</v>
      </c>
      <c r="T325" s="98">
        <f>'summary-IS-corrected'!AX324</f>
        <v>5.9794080879260643E-5</v>
      </c>
      <c r="U325" s="98">
        <f>'summary-IS-corrected'!AY324</f>
        <v>5.9794080879260643E-5</v>
      </c>
      <c r="V325" s="98">
        <f>'summary-IS-corrected'!AZ324</f>
        <v>0</v>
      </c>
      <c r="W325" s="98">
        <f>'summary-IS-corrected'!BA324</f>
        <v>4.1855856615482438E-4</v>
      </c>
      <c r="X325" s="98">
        <f>'summary-IS-corrected'!BC324</f>
        <v>9.5670529406816993E-5</v>
      </c>
      <c r="Y325" s="98">
        <f>'summary-IS-corrected'!BD324</f>
        <v>5.9794080879260643E-5</v>
      </c>
      <c r="Z325" s="98">
        <f>'summary-IS-corrected'!BE324</f>
        <v>2.3917632351704258E-5</v>
      </c>
      <c r="AA325" s="98">
        <f>'summary-IS-corrected'!BF324</f>
        <v>2.3917632351704258E-5</v>
      </c>
      <c r="AB325" s="98">
        <f>'summary-IS-corrected'!BG324</f>
        <v>9.5670529406816993E-5</v>
      </c>
      <c r="AC325" s="98">
        <f>'summary-IS-corrected'!BH324</f>
        <v>0</v>
      </c>
      <c r="AD325" s="98">
        <f>'summary-IS-corrected'!BI324</f>
        <v>0</v>
      </c>
      <c r="AE325" s="98">
        <f>'summary-IS-corrected'!BJ324</f>
        <v>2.3917632351704258E-5</v>
      </c>
      <c r="AF325" s="98">
        <f>'summary-IS-corrected'!BK324</f>
        <v>9.5670529406816993E-5</v>
      </c>
      <c r="AG325" s="98">
        <f>'summary-IS-corrected'!BL324</f>
        <v>0</v>
      </c>
      <c r="AH325" s="98">
        <f>'summary-IS-corrected'!BM324</f>
        <v>5.9794080879260643E-5</v>
      </c>
    </row>
    <row r="326" spans="1:34" x14ac:dyDescent="0.2">
      <c r="A326">
        <f>'imported summary from web'!A299</f>
        <v>826.6</v>
      </c>
      <c r="B326" t="str">
        <f>'imported summary from web'!B299</f>
        <v>C46H84O9PN</v>
      </c>
      <c r="C326" s="2" t="str">
        <f>'imported summary from web'!C299</f>
        <v>ePS(40:4)</v>
      </c>
      <c r="D326" s="69"/>
      <c r="E326" s="237">
        <f>'summary-IS-corrected'!AL325</f>
        <v>2.3917632351704265E-5</v>
      </c>
      <c r="F326" s="237">
        <f>'summary-IS-corrected'!AM325</f>
        <v>5.9794080879260622E-5</v>
      </c>
      <c r="G326" s="237">
        <f>'summary-IS-corrected'!AN325</f>
        <v>0</v>
      </c>
      <c r="H326" s="237">
        <f>'summary-IS-corrected'!AO325</f>
        <v>0</v>
      </c>
      <c r="I326" s="237">
        <f>'summary-IS-corrected'!AP325</f>
        <v>5.9794080879260622E-5</v>
      </c>
      <c r="J326" s="98">
        <f>'summary-IS-corrected'!AQ325</f>
        <v>2.3917632351704265E-5</v>
      </c>
      <c r="K326" s="98">
        <f>'summary-IS-corrected'!BB325</f>
        <v>1.3154697793437342E-4</v>
      </c>
      <c r="L326" s="98">
        <f>'summary-IS-corrected'!BN325</f>
        <v>2.3917632351704265E-5</v>
      </c>
      <c r="M326" s="19">
        <f t="shared" ref="M326:M370" si="5">AVERAGE(J326:L326)</f>
        <v>5.9794080879260649E-5</v>
      </c>
      <c r="N326" s="98">
        <f>'summary-IS-corrected'!AR325</f>
        <v>2.3917632351704265E-5</v>
      </c>
      <c r="O326" s="98">
        <f>'summary-IS-corrected'!AS325</f>
        <v>5.9794080879260622E-5</v>
      </c>
      <c r="P326" s="98">
        <f>'summary-IS-corrected'!AT325</f>
        <v>0</v>
      </c>
      <c r="Q326" s="98">
        <f>'summary-IS-corrected'!AU325</f>
        <v>0</v>
      </c>
      <c r="R326" s="98">
        <f>'summary-IS-corrected'!AV325</f>
        <v>0</v>
      </c>
      <c r="S326" s="98">
        <f>'summary-IS-corrected'!AW325</f>
        <v>0</v>
      </c>
      <c r="T326" s="98">
        <f>'summary-IS-corrected'!AX325</f>
        <v>2.3917632351704265E-5</v>
      </c>
      <c r="U326" s="98">
        <f>'summary-IS-corrected'!AY325</f>
        <v>1.6742342646192975E-4</v>
      </c>
      <c r="V326" s="98">
        <f>'summary-IS-corrected'!AZ325</f>
        <v>0</v>
      </c>
      <c r="W326" s="98">
        <f>'summary-IS-corrected'!BA325</f>
        <v>9.5670529406817034E-5</v>
      </c>
      <c r="X326" s="98">
        <f>'summary-IS-corrected'!BC325</f>
        <v>2.0329987498948616E-4</v>
      </c>
      <c r="Y326" s="98">
        <f>'summary-IS-corrected'!BD325</f>
        <v>0</v>
      </c>
      <c r="Z326" s="98">
        <f>'summary-IS-corrected'!BE325</f>
        <v>0</v>
      </c>
      <c r="AA326" s="98">
        <f>'summary-IS-corrected'!BF325</f>
        <v>0</v>
      </c>
      <c r="AB326" s="98">
        <f>'summary-IS-corrected'!BG325</f>
        <v>5.9794080879260622E-5</v>
      </c>
      <c r="AC326" s="98">
        <f>'summary-IS-corrected'!BH325</f>
        <v>2.3917632351704257E-4</v>
      </c>
      <c r="AD326" s="98">
        <f>'summary-IS-corrected'!BI325</f>
        <v>0</v>
      </c>
      <c r="AE326" s="98">
        <f>'summary-IS-corrected'!BJ325</f>
        <v>1.3154697793437342E-4</v>
      </c>
      <c r="AF326" s="98">
        <f>'summary-IS-corrected'!BK325</f>
        <v>0</v>
      </c>
      <c r="AG326" s="98">
        <f>'summary-IS-corrected'!BL325</f>
        <v>5.9794080879260622E-5</v>
      </c>
      <c r="AH326" s="98">
        <f>'summary-IS-corrected'!BM325</f>
        <v>0</v>
      </c>
    </row>
    <row r="327" spans="1:34" x14ac:dyDescent="0.2">
      <c r="A327">
        <f>'imported summary from web'!A300</f>
        <v>828.6</v>
      </c>
      <c r="B327" t="str">
        <f>'imported summary from web'!B300</f>
        <v>C46H86O9PN</v>
      </c>
      <c r="C327" s="2" t="str">
        <f>'imported summary from web'!C300</f>
        <v>ePS(40:3)</v>
      </c>
      <c r="D327" s="69"/>
      <c r="E327" s="237">
        <f>'summary-IS-corrected'!AL326</f>
        <v>5.9794080879260616E-5</v>
      </c>
      <c r="F327" s="237">
        <f>'summary-IS-corrected'!AM326</f>
        <v>0</v>
      </c>
      <c r="G327" s="237">
        <f>'summary-IS-corrected'!AN326</f>
        <v>2.3917632351704257E-4</v>
      </c>
      <c r="H327" s="237">
        <f>'summary-IS-corrected'!AO326</f>
        <v>2.3917632351704258E-5</v>
      </c>
      <c r="I327" s="237">
        <f>'summary-IS-corrected'!AP326</f>
        <v>0</v>
      </c>
      <c r="J327" s="98">
        <f>'summary-IS-corrected'!AQ326</f>
        <v>0</v>
      </c>
      <c r="K327" s="98">
        <f>'summary-IS-corrected'!BB326</f>
        <v>0</v>
      </c>
      <c r="L327" s="98">
        <f>'summary-IS-corrected'!BN326</f>
        <v>0</v>
      </c>
      <c r="M327" s="19">
        <f t="shared" si="5"/>
        <v>0</v>
      </c>
      <c r="N327" s="98">
        <f>'summary-IS-corrected'!AR326</f>
        <v>0</v>
      </c>
      <c r="O327" s="98">
        <f>'summary-IS-corrected'!AS326</f>
        <v>0</v>
      </c>
      <c r="P327" s="98">
        <f>'summary-IS-corrected'!AT326</f>
        <v>0</v>
      </c>
      <c r="Q327" s="98">
        <f>'summary-IS-corrected'!AU326</f>
        <v>0</v>
      </c>
      <c r="R327" s="98">
        <f>'summary-IS-corrected'!AV326</f>
        <v>0</v>
      </c>
      <c r="S327" s="98">
        <f>'summary-IS-corrected'!AW326</f>
        <v>1.3154697793437342E-4</v>
      </c>
      <c r="T327" s="98">
        <f>'summary-IS-corrected'!AX326</f>
        <v>0</v>
      </c>
      <c r="U327" s="98">
        <f>'summary-IS-corrected'!AY326</f>
        <v>0</v>
      </c>
      <c r="V327" s="98">
        <f>'summary-IS-corrected'!AZ326</f>
        <v>0</v>
      </c>
      <c r="W327" s="98">
        <f>'summary-IS-corrected'!BA326</f>
        <v>1.2795933308161775E-3</v>
      </c>
      <c r="X327" s="98">
        <f>'summary-IS-corrected'!BC326</f>
        <v>0</v>
      </c>
      <c r="Y327" s="98">
        <f>'summary-IS-corrected'!BD326</f>
        <v>0</v>
      </c>
      <c r="Z327" s="98">
        <f>'summary-IS-corrected'!BE326</f>
        <v>2.3917632351704258E-5</v>
      </c>
      <c r="AA327" s="98">
        <f>'summary-IS-corrected'!BF326</f>
        <v>0</v>
      </c>
      <c r="AB327" s="98">
        <f>'summary-IS-corrected'!BG326</f>
        <v>0</v>
      </c>
      <c r="AC327" s="98">
        <f>'summary-IS-corrected'!BH326</f>
        <v>5.9794080879260616E-5</v>
      </c>
      <c r="AD327" s="98">
        <f>'summary-IS-corrected'!BI326</f>
        <v>2.3917632351704258E-5</v>
      </c>
      <c r="AE327" s="98">
        <f>'summary-IS-corrected'!BJ326</f>
        <v>1.3154697793437342E-4</v>
      </c>
      <c r="AF327" s="98">
        <f>'summary-IS-corrected'!BK326</f>
        <v>0</v>
      </c>
      <c r="AG327" s="98">
        <f>'summary-IS-corrected'!BL326</f>
        <v>2.3917632351704258E-5</v>
      </c>
      <c r="AH327" s="98">
        <f>'summary-IS-corrected'!BM326</f>
        <v>0</v>
      </c>
    </row>
    <row r="328" spans="1:34" x14ac:dyDescent="0.2">
      <c r="A328">
        <f>'imported summary from web'!A301</f>
        <v>830.6</v>
      </c>
      <c r="B328" t="str">
        <f>'imported summary from web'!B301</f>
        <v>C46H88O9PN</v>
      </c>
      <c r="C328" s="2" t="str">
        <f>'imported summary from web'!C301</f>
        <v>ePS(40:2)</v>
      </c>
      <c r="D328" s="69"/>
      <c r="E328" s="237">
        <f>'summary-IS-corrected'!AL327</f>
        <v>3.4680566909971167E-4</v>
      </c>
      <c r="F328" s="237">
        <f>'summary-IS-corrected'!AM327</f>
        <v>2.7505277204459885E-4</v>
      </c>
      <c r="G328" s="237">
        <f>'summary-IS-corrected'!AN327</f>
        <v>6.6969370584771921E-4</v>
      </c>
      <c r="H328" s="237">
        <f>'summary-IS-corrected'!AO327</f>
        <v>8.1319949995794453E-4</v>
      </c>
      <c r="I328" s="237">
        <f>'summary-IS-corrected'!AP327</f>
        <v>3.8268211762726797E-4</v>
      </c>
      <c r="J328" s="98">
        <f>'summary-IS-corrected'!AQ327</f>
        <v>4.5443501468238079E-4</v>
      </c>
      <c r="K328" s="98">
        <f>'summary-IS-corrected'!BB327</f>
        <v>3.4680566909971167E-4</v>
      </c>
      <c r="L328" s="98">
        <f>'summary-IS-corrected'!BN327</f>
        <v>3.4680566909971167E-4</v>
      </c>
      <c r="M328" s="19">
        <f t="shared" si="5"/>
        <v>3.8268211762726808E-4</v>
      </c>
      <c r="N328" s="98">
        <f>'summary-IS-corrected'!AR327</f>
        <v>1.3154697793437342E-4</v>
      </c>
      <c r="O328" s="98">
        <f>'summary-IS-corrected'!AS327</f>
        <v>2.0329987498948616E-4</v>
      </c>
      <c r="P328" s="98">
        <f>'summary-IS-corrected'!AT327</f>
        <v>2.0329987498948616E-4</v>
      </c>
      <c r="Q328" s="98">
        <f>'summary-IS-corrected'!AU327</f>
        <v>2.7505277204459885E-4</v>
      </c>
      <c r="R328" s="98">
        <f>'summary-IS-corrected'!AV327</f>
        <v>3.1092922057215531E-4</v>
      </c>
      <c r="S328" s="98">
        <f>'summary-IS-corrected'!AW327</f>
        <v>3.8268211762726797E-4</v>
      </c>
      <c r="T328" s="98">
        <f>'summary-IS-corrected'!AX327</f>
        <v>4.5443501468238079E-4</v>
      </c>
      <c r="U328" s="98">
        <f>'summary-IS-corrected'!AY327</f>
        <v>7.4144660290283192E-4</v>
      </c>
      <c r="V328" s="98">
        <f>'summary-IS-corrected'!AZ327</f>
        <v>2.7505277204459885E-4</v>
      </c>
      <c r="W328" s="98">
        <f>'summary-IS-corrected'!BA327</f>
        <v>6.1587903305638445E-3</v>
      </c>
      <c r="X328" s="98">
        <f>'summary-IS-corrected'!BC327</f>
        <v>1.6742342646192975E-4</v>
      </c>
      <c r="Y328" s="98">
        <f>'summary-IS-corrected'!BD327</f>
        <v>3.4680566909971167E-4</v>
      </c>
      <c r="Z328" s="98">
        <f>'summary-IS-corrected'!BE327</f>
        <v>2.3917632351704257E-4</v>
      </c>
      <c r="AA328" s="98">
        <f>'summary-IS-corrected'!BF327</f>
        <v>3.4680566909971167E-4</v>
      </c>
      <c r="AB328" s="98">
        <f>'summary-IS-corrected'!BG327</f>
        <v>9.5670529406817034E-5</v>
      </c>
      <c r="AC328" s="98">
        <f>'summary-IS-corrected'!BH327</f>
        <v>2.0329987498948616E-4</v>
      </c>
      <c r="AD328" s="98">
        <f>'summary-IS-corrected'!BI327</f>
        <v>9.5670529406817034E-5</v>
      </c>
      <c r="AE328" s="98">
        <f>'summary-IS-corrected'!BJ327</f>
        <v>3.8268211762726797E-4</v>
      </c>
      <c r="AF328" s="98">
        <f>'summary-IS-corrected'!BK327</f>
        <v>2.0329987498948616E-4</v>
      </c>
      <c r="AG328" s="98">
        <f>'summary-IS-corrected'!BL327</f>
        <v>4.1855856615482438E-4</v>
      </c>
      <c r="AH328" s="98">
        <f>'summary-IS-corrected'!BM327</f>
        <v>5.2618791173749367E-4</v>
      </c>
    </row>
    <row r="329" spans="1:34" x14ac:dyDescent="0.2">
      <c r="A329" s="2" t="s">
        <v>11</v>
      </c>
      <c r="B329"/>
      <c r="C329" s="2" t="s">
        <v>11</v>
      </c>
      <c r="D329" s="71"/>
      <c r="E329" s="235">
        <f>'summary-IS-corrected'!AL328</f>
        <v>9.6866411024402218E-4</v>
      </c>
      <c r="F329" s="235">
        <f>'summary-IS-corrected'!AM328</f>
        <v>9.2082884554061349E-4</v>
      </c>
      <c r="G329" s="235">
        <f>'summary-IS-corrected'!AN328</f>
        <v>1.2437168822886212E-3</v>
      </c>
      <c r="H329" s="235">
        <f>'summary-IS-corrected'!AO328</f>
        <v>1.0284581911232829E-3</v>
      </c>
      <c r="I329" s="235">
        <f>'summary-IS-corrected'!AP328</f>
        <v>1.3513462278712902E-3</v>
      </c>
      <c r="J329" s="20">
        <f>'summary-IS-corrected'!AQ328</f>
        <v>1.0164993749474307E-3</v>
      </c>
      <c r="K329" s="20">
        <f>'summary-IS-corrected'!BB328</f>
        <v>1.219799249936917E-3</v>
      </c>
      <c r="L329" s="20">
        <f>'summary-IS-corrected'!BN328</f>
        <v>9.2082884554061371E-4</v>
      </c>
      <c r="M329" s="19">
        <f t="shared" si="5"/>
        <v>1.0523758234749871E-3</v>
      </c>
      <c r="N329" s="20">
        <f>'summary-IS-corrected'!AR328</f>
        <v>5.501055440891978E-4</v>
      </c>
      <c r="O329" s="20">
        <f>'summary-IS-corrected'!AS328</f>
        <v>3.9464093380312015E-4</v>
      </c>
      <c r="P329" s="20">
        <f>'summary-IS-corrected'!AT328</f>
        <v>7.6536423525453605E-4</v>
      </c>
      <c r="Q329" s="20">
        <f>'summary-IS-corrected'!AU328</f>
        <v>6.4577607349601475E-4</v>
      </c>
      <c r="R329" s="20">
        <f>'summary-IS-corrected'!AV328</f>
        <v>1.327428595519586E-3</v>
      </c>
      <c r="S329" s="20">
        <f>'summary-IS-corrected'!AW328</f>
        <v>8.1319949995794464E-4</v>
      </c>
      <c r="T329" s="20">
        <f>'summary-IS-corrected'!AX328</f>
        <v>1.4470167572781074E-3</v>
      </c>
      <c r="U329" s="20">
        <f>'summary-IS-corrected'!AY328</f>
        <v>1.5546461028607766E-3</v>
      </c>
      <c r="V329" s="20">
        <f>'summary-IS-corrected'!AZ328</f>
        <v>1.1002110881783956E-3</v>
      </c>
      <c r="W329" s="20">
        <f>'summary-IS-corrected'!BA328</f>
        <v>1.1623969322928265E-2</v>
      </c>
      <c r="X329" s="20">
        <f>'summary-IS-corrected'!BC328</f>
        <v>7.0557015437527546E-4</v>
      </c>
      <c r="Y329" s="20">
        <f>'summary-IS-corrected'!BD328</f>
        <v>6.098996249684585E-4</v>
      </c>
      <c r="Z329" s="20">
        <f>'summary-IS-corrected'!BE328</f>
        <v>6.3381725732016274E-4</v>
      </c>
      <c r="AA329" s="20">
        <f>'summary-IS-corrected'!BF328</f>
        <v>6.2185844114431062E-4</v>
      </c>
      <c r="AB329" s="20">
        <f>'summary-IS-corrected'!BG328</f>
        <v>8.2515831613379676E-4</v>
      </c>
      <c r="AC329" s="20">
        <f>'summary-IS-corrected'!BH328</f>
        <v>1.3752638602229947E-3</v>
      </c>
      <c r="AD329" s="20">
        <f>'summary-IS-corrected'!BI328</f>
        <v>7.1752897055112768E-4</v>
      </c>
      <c r="AE329" s="20">
        <f>'summary-IS-corrected'!BJ328</f>
        <v>1.1121699043542478E-3</v>
      </c>
      <c r="AF329" s="20">
        <f>'summary-IS-corrected'!BK328</f>
        <v>3.9464093380312015E-4</v>
      </c>
      <c r="AG329" s="20">
        <f>'summary-IS-corrected'!BL328</f>
        <v>9.9258174259572642E-4</v>
      </c>
      <c r="AH329" s="20">
        <f>'summary-IS-corrected'!BM328</f>
        <v>1.1480463528818043E-3</v>
      </c>
    </row>
    <row r="330" spans="1:34" x14ac:dyDescent="0.2">
      <c r="A330">
        <f>'imported summary from web'!A330</f>
        <v>658.4</v>
      </c>
      <c r="B330" t="str">
        <f>'imported summary from web'!B330</f>
        <v>C35H61O8P</v>
      </c>
      <c r="C330" s="2" t="str">
        <f>'imported summary from web'!C330</f>
        <v>PA(32:4)</v>
      </c>
      <c r="D330" s="69"/>
      <c r="E330" s="237">
        <f>'summary-IS-corrected'!AL329</f>
        <v>0</v>
      </c>
      <c r="F330" s="237">
        <f>'summary-IS-corrected'!AM329</f>
        <v>8.9216051102034009E-6</v>
      </c>
      <c r="G330" s="237">
        <f>'summary-IS-corrected'!AN329</f>
        <v>2.4980494308569516E-4</v>
      </c>
      <c r="H330" s="237">
        <f>'summary-IS-corrected'!AO329</f>
        <v>0</v>
      </c>
      <c r="I330" s="237">
        <f>'summary-IS-corrected'!AP329</f>
        <v>0</v>
      </c>
      <c r="J330" s="98">
        <f>'summary-IS-corrected'!AQ329</f>
        <v>0</v>
      </c>
      <c r="K330" s="98">
        <f>'summary-IS-corrected'!BB329</f>
        <v>8.9216051102034009E-6</v>
      </c>
      <c r="L330" s="98">
        <f>'summary-IS-corrected'!BN329</f>
        <v>3.5686420440813604E-5</v>
      </c>
      <c r="M330" s="19">
        <f t="shared" si="5"/>
        <v>1.4869341850339002E-5</v>
      </c>
      <c r="N330" s="98">
        <f>'summary-IS-corrected'!AR329</f>
        <v>0</v>
      </c>
      <c r="O330" s="98">
        <f>'summary-IS-corrected'!AS329</f>
        <v>8.9216051102034009E-6</v>
      </c>
      <c r="P330" s="98">
        <f>'summary-IS-corrected'!AT329</f>
        <v>0</v>
      </c>
      <c r="Q330" s="98">
        <f>'summary-IS-corrected'!AU329</f>
        <v>0</v>
      </c>
      <c r="R330" s="98">
        <f>'summary-IS-corrected'!AV329</f>
        <v>0</v>
      </c>
      <c r="S330" s="98">
        <f>'summary-IS-corrected'!AW329</f>
        <v>8.9216051102034003E-5</v>
      </c>
      <c r="T330" s="98">
        <f>'summary-IS-corrected'!AX329</f>
        <v>0</v>
      </c>
      <c r="U330" s="98">
        <f>'summary-IS-corrected'!AY329</f>
        <v>0</v>
      </c>
      <c r="V330" s="98">
        <f>'summary-IS-corrected'!AZ329</f>
        <v>3.5686420440813604E-5</v>
      </c>
      <c r="W330" s="98">
        <f>'summary-IS-corrected'!BA329</f>
        <v>6.245123577142379E-5</v>
      </c>
      <c r="X330" s="98">
        <f>'summary-IS-corrected'!BC329</f>
        <v>0</v>
      </c>
      <c r="Y330" s="98">
        <f>'summary-IS-corrected'!BD329</f>
        <v>8.9216051102034009E-6</v>
      </c>
      <c r="Z330" s="98">
        <f>'summary-IS-corrected'!BE329</f>
        <v>0</v>
      </c>
      <c r="AA330" s="98">
        <f>'summary-IS-corrected'!BF329</f>
        <v>0</v>
      </c>
      <c r="AB330" s="98">
        <f>'summary-IS-corrected'!BG329</f>
        <v>0</v>
      </c>
      <c r="AC330" s="98">
        <f>'summary-IS-corrected'!BH329</f>
        <v>8.9216051102034009E-6</v>
      </c>
      <c r="AD330" s="98">
        <f>'summary-IS-corrected'!BI329</f>
        <v>0</v>
      </c>
      <c r="AE330" s="98">
        <f>'summary-IS-corrected'!BJ329</f>
        <v>3.8362901973874614E-4</v>
      </c>
      <c r="AF330" s="98">
        <f>'summary-IS-corrected'!BK329</f>
        <v>0</v>
      </c>
      <c r="AG330" s="98">
        <f>'summary-IS-corrected'!BL329</f>
        <v>0</v>
      </c>
      <c r="AH330" s="98">
        <f>'summary-IS-corrected'!BM329</f>
        <v>0</v>
      </c>
    </row>
    <row r="331" spans="1:34" x14ac:dyDescent="0.2">
      <c r="A331">
        <f>'imported summary from web'!A331</f>
        <v>660.4</v>
      </c>
      <c r="B331" t="str">
        <f>'imported summary from web'!B331</f>
        <v>C35H63O8P</v>
      </c>
      <c r="C331" s="2" t="str">
        <f>'imported summary from web'!C331</f>
        <v>PA(32:3)</v>
      </c>
      <c r="D331" s="69"/>
      <c r="E331" s="237">
        <f>'summary-IS-corrected'!AL330</f>
        <v>0</v>
      </c>
      <c r="F331" s="237">
        <f>'summary-IS-corrected'!AM330</f>
        <v>0</v>
      </c>
      <c r="G331" s="237">
        <f>'summary-IS-corrected'!AN330</f>
        <v>0</v>
      </c>
      <c r="H331" s="237">
        <f>'summary-IS-corrected'!AO330</f>
        <v>0</v>
      </c>
      <c r="I331" s="237">
        <f>'summary-IS-corrected'!AP330</f>
        <v>2.6764815330610199E-5</v>
      </c>
      <c r="J331" s="98">
        <f>'summary-IS-corrected'!AQ330</f>
        <v>0</v>
      </c>
      <c r="K331" s="98">
        <f>'summary-IS-corrected'!BB330</f>
        <v>1.070592613224408E-4</v>
      </c>
      <c r="L331" s="98">
        <f>'summary-IS-corrected'!BN330</f>
        <v>0</v>
      </c>
      <c r="M331" s="19">
        <f t="shared" si="5"/>
        <v>3.5686420440813597E-5</v>
      </c>
      <c r="N331" s="98">
        <f>'summary-IS-corrected'!AR330</f>
        <v>0</v>
      </c>
      <c r="O331" s="98">
        <f>'summary-IS-corrected'!AS330</f>
        <v>0</v>
      </c>
      <c r="P331" s="98">
        <f>'summary-IS-corrected'!AT330</f>
        <v>1.070592613224408E-4</v>
      </c>
      <c r="Q331" s="98">
        <f>'summary-IS-corrected'!AU330</f>
        <v>2.6764815330610199E-5</v>
      </c>
      <c r="R331" s="98">
        <f>'summary-IS-corrected'!AV330</f>
        <v>5.3529630661220399E-5</v>
      </c>
      <c r="S331" s="98">
        <f>'summary-IS-corrected'!AW330</f>
        <v>0</v>
      </c>
      <c r="T331" s="98">
        <f>'summary-IS-corrected'!AX330</f>
        <v>2.6764815330610199E-5</v>
      </c>
      <c r="U331" s="98">
        <f>'summary-IS-corrected'!AY330</f>
        <v>0</v>
      </c>
      <c r="V331" s="98">
        <f>'summary-IS-corrected'!AZ330</f>
        <v>0</v>
      </c>
      <c r="W331" s="98">
        <f>'summary-IS-corrected'!BA330</f>
        <v>5.3529630661220399E-5</v>
      </c>
      <c r="X331" s="98">
        <f>'summary-IS-corrected'!BC330</f>
        <v>2.6764815330610199E-5</v>
      </c>
      <c r="Y331" s="98">
        <f>'summary-IS-corrected'!BD330</f>
        <v>1.3382407665305098E-4</v>
      </c>
      <c r="Z331" s="98">
        <f>'summary-IS-corrected'!BE330</f>
        <v>0</v>
      </c>
      <c r="AA331" s="98">
        <f>'summary-IS-corrected'!BF330</f>
        <v>0</v>
      </c>
      <c r="AB331" s="98">
        <f>'summary-IS-corrected'!BG330</f>
        <v>5.3529630661220399E-5</v>
      </c>
      <c r="AC331" s="98">
        <f>'summary-IS-corrected'!BH330</f>
        <v>0</v>
      </c>
      <c r="AD331" s="98">
        <f>'summary-IS-corrected'!BI330</f>
        <v>2.6764815330610197E-4</v>
      </c>
      <c r="AE331" s="98">
        <f>'summary-IS-corrected'!BJ330</f>
        <v>0</v>
      </c>
      <c r="AF331" s="98">
        <f>'summary-IS-corrected'!BK330</f>
        <v>0</v>
      </c>
      <c r="AG331" s="98">
        <f>'summary-IS-corrected'!BL330</f>
        <v>8.0294445991830585E-5</v>
      </c>
      <c r="AH331" s="98">
        <f>'summary-IS-corrected'!BM330</f>
        <v>0</v>
      </c>
    </row>
    <row r="332" spans="1:34" x14ac:dyDescent="0.2">
      <c r="A332">
        <f>'imported summary from web'!A332</f>
        <v>662.4</v>
      </c>
      <c r="B332" t="str">
        <f>'imported summary from web'!B332</f>
        <v>C35H65O8P</v>
      </c>
      <c r="C332" s="2" t="str">
        <f>'imported summary from web'!C332</f>
        <v>PA(32:2)</v>
      </c>
      <c r="D332" s="69"/>
      <c r="E332" s="237">
        <f>'summary-IS-corrected'!AL331</f>
        <v>0</v>
      </c>
      <c r="F332" s="237">
        <f>'summary-IS-corrected'!AM331</f>
        <v>1.7843210220406802E-5</v>
      </c>
      <c r="G332" s="237">
        <f>'summary-IS-corrected'!AN331</f>
        <v>0</v>
      </c>
      <c r="H332" s="237">
        <f>'summary-IS-corrected'!AO331</f>
        <v>0</v>
      </c>
      <c r="I332" s="237">
        <f>'summary-IS-corrected'!AP331</f>
        <v>0</v>
      </c>
      <c r="J332" s="98">
        <f>'summary-IS-corrected'!AQ331</f>
        <v>0</v>
      </c>
      <c r="K332" s="98">
        <f>'summary-IS-corrected'!BB331</f>
        <v>0</v>
      </c>
      <c r="L332" s="98">
        <f>'summary-IS-corrected'!BN331</f>
        <v>0</v>
      </c>
      <c r="M332" s="19">
        <f t="shared" si="5"/>
        <v>0</v>
      </c>
      <c r="N332" s="98">
        <f>'summary-IS-corrected'!AR331</f>
        <v>0</v>
      </c>
      <c r="O332" s="98">
        <f>'summary-IS-corrected'!AS331</f>
        <v>4.4608025551016988E-5</v>
      </c>
      <c r="P332" s="98">
        <f>'summary-IS-corrected'!AT331</f>
        <v>0</v>
      </c>
      <c r="Q332" s="98">
        <f>'summary-IS-corrected'!AU331</f>
        <v>0</v>
      </c>
      <c r="R332" s="98">
        <f>'summary-IS-corrected'!AV331</f>
        <v>7.1372840881627208E-5</v>
      </c>
      <c r="S332" s="98">
        <f>'summary-IS-corrected'!AW331</f>
        <v>9.8137656212237393E-5</v>
      </c>
      <c r="T332" s="98">
        <f>'summary-IS-corrected'!AX331</f>
        <v>0</v>
      </c>
      <c r="U332" s="98">
        <f>'summary-IS-corrected'!AY331</f>
        <v>0</v>
      </c>
      <c r="V332" s="98">
        <f>'summary-IS-corrected'!AZ331</f>
        <v>0</v>
      </c>
      <c r="W332" s="98">
        <f>'summary-IS-corrected'!BA331</f>
        <v>1.5166728687345777E-4</v>
      </c>
      <c r="X332" s="98">
        <f>'summary-IS-corrected'!BC331</f>
        <v>0</v>
      </c>
      <c r="Y332" s="98">
        <f>'summary-IS-corrected'!BD331</f>
        <v>0</v>
      </c>
      <c r="Z332" s="98">
        <f>'summary-IS-corrected'!BE331</f>
        <v>0</v>
      </c>
      <c r="AA332" s="98">
        <f>'summary-IS-corrected'!BF331</f>
        <v>0</v>
      </c>
      <c r="AB332" s="98">
        <f>'summary-IS-corrected'!BG331</f>
        <v>0</v>
      </c>
      <c r="AC332" s="98">
        <f>'summary-IS-corrected'!BH331</f>
        <v>0</v>
      </c>
      <c r="AD332" s="98">
        <f>'summary-IS-corrected'!BI331</f>
        <v>0</v>
      </c>
      <c r="AE332" s="98">
        <f>'summary-IS-corrected'!BJ331</f>
        <v>4.4608025551016988E-5</v>
      </c>
      <c r="AF332" s="98">
        <f>'summary-IS-corrected'!BK331</f>
        <v>4.4608025551016988E-5</v>
      </c>
      <c r="AG332" s="98">
        <f>'summary-IS-corrected'!BL331</f>
        <v>0</v>
      </c>
      <c r="AH332" s="98">
        <f>'summary-IS-corrected'!BM331</f>
        <v>0</v>
      </c>
    </row>
    <row r="333" spans="1:34" x14ac:dyDescent="0.2">
      <c r="A333">
        <f>'imported summary from web'!A333</f>
        <v>664.5</v>
      </c>
      <c r="B333" t="str">
        <f>'imported summary from web'!B333</f>
        <v>C35H67O8P</v>
      </c>
      <c r="C333" s="2" t="str">
        <f>'imported summary from web'!C333</f>
        <v>PA(32:1)</v>
      </c>
      <c r="D333" s="69"/>
      <c r="E333" s="237">
        <f>'summary-IS-corrected'!AL332</f>
        <v>8.0294445991830585E-5</v>
      </c>
      <c r="F333" s="237">
        <f>'summary-IS-corrected'!AM332</f>
        <v>0</v>
      </c>
      <c r="G333" s="237">
        <f>'summary-IS-corrected'!AN332</f>
        <v>1.070592613224408E-4</v>
      </c>
      <c r="H333" s="237">
        <f>'summary-IS-corrected'!AO332</f>
        <v>0</v>
      </c>
      <c r="I333" s="237">
        <f>'summary-IS-corrected'!AP332</f>
        <v>5.3529630661220399E-5</v>
      </c>
      <c r="J333" s="98">
        <f>'summary-IS-corrected'!AQ332</f>
        <v>2.6764815330610199E-5</v>
      </c>
      <c r="K333" s="98">
        <f>'summary-IS-corrected'!BB332</f>
        <v>0</v>
      </c>
      <c r="L333" s="98">
        <f>'summary-IS-corrected'!BN332</f>
        <v>0</v>
      </c>
      <c r="M333" s="19">
        <f t="shared" si="5"/>
        <v>8.9216051102033992E-6</v>
      </c>
      <c r="N333" s="98">
        <f>'summary-IS-corrected'!AR332</f>
        <v>0</v>
      </c>
      <c r="O333" s="98">
        <f>'summary-IS-corrected'!AS332</f>
        <v>0</v>
      </c>
      <c r="P333" s="98">
        <f>'summary-IS-corrected'!AT332</f>
        <v>2.6764815330610199E-5</v>
      </c>
      <c r="Q333" s="98">
        <f>'summary-IS-corrected'!AU332</f>
        <v>8.0294445991830585E-5</v>
      </c>
      <c r="R333" s="98">
        <f>'summary-IS-corrected'!AV332</f>
        <v>0</v>
      </c>
      <c r="S333" s="98">
        <f>'summary-IS-corrected'!AW332</f>
        <v>0</v>
      </c>
      <c r="T333" s="98">
        <f>'summary-IS-corrected'!AX332</f>
        <v>0</v>
      </c>
      <c r="U333" s="98">
        <f>'summary-IS-corrected'!AY332</f>
        <v>2.6764815330610199E-5</v>
      </c>
      <c r="V333" s="98">
        <f>'summary-IS-corrected'!AZ332</f>
        <v>0</v>
      </c>
      <c r="W333" s="98">
        <f>'summary-IS-corrected'!BA332</f>
        <v>2.6764815330610199E-5</v>
      </c>
      <c r="X333" s="98">
        <f>'summary-IS-corrected'!BC332</f>
        <v>0</v>
      </c>
      <c r="Y333" s="98">
        <f>'summary-IS-corrected'!BD332</f>
        <v>0</v>
      </c>
      <c r="Z333" s="98">
        <f>'summary-IS-corrected'!BE332</f>
        <v>8.0294445991830585E-5</v>
      </c>
      <c r="AA333" s="98">
        <f>'summary-IS-corrected'!BF332</f>
        <v>3.7470741462854271E-4</v>
      </c>
      <c r="AB333" s="98">
        <f>'summary-IS-corrected'!BG332</f>
        <v>2.4088333797549175E-4</v>
      </c>
      <c r="AC333" s="98">
        <f>'summary-IS-corrected'!BH332</f>
        <v>2.141185226448816E-4</v>
      </c>
      <c r="AD333" s="98">
        <f>'summary-IS-corrected'!BI332</f>
        <v>0</v>
      </c>
      <c r="AE333" s="98">
        <f>'summary-IS-corrected'!BJ332</f>
        <v>0</v>
      </c>
      <c r="AF333" s="98">
        <f>'summary-IS-corrected'!BK332</f>
        <v>1.6058889198366117E-4</v>
      </c>
      <c r="AG333" s="98">
        <f>'summary-IS-corrected'!BL332</f>
        <v>0</v>
      </c>
      <c r="AH333" s="98">
        <f>'summary-IS-corrected'!BM332</f>
        <v>0</v>
      </c>
    </row>
    <row r="334" spans="1:34" x14ac:dyDescent="0.2">
      <c r="A334">
        <f>'imported summary from web'!A334</f>
        <v>666.5</v>
      </c>
      <c r="B334" t="str">
        <f>'imported summary from web'!B334</f>
        <v>C35H69O8P</v>
      </c>
      <c r="C334" s="2" t="str">
        <f>'imported summary from web'!C334</f>
        <v>PA(32:0)</v>
      </c>
      <c r="D334" s="69"/>
      <c r="E334" s="237">
        <f>'summary-IS-corrected'!AL333</f>
        <v>0</v>
      </c>
      <c r="F334" s="237">
        <f>'summary-IS-corrected'!AM333</f>
        <v>8.9216051102033989E-5</v>
      </c>
      <c r="G334" s="237">
        <f>'summary-IS-corrected'!AN333</f>
        <v>1.1598086643264417E-4</v>
      </c>
      <c r="H334" s="237">
        <f>'summary-IS-corrected'!AO333</f>
        <v>8.9216051102034043E-6</v>
      </c>
      <c r="I334" s="237">
        <f>'summary-IS-corrected'!AP333</f>
        <v>0</v>
      </c>
      <c r="J334" s="98">
        <f>'summary-IS-corrected'!AQ333</f>
        <v>0</v>
      </c>
      <c r="K334" s="98">
        <f>'summary-IS-corrected'!BB333</f>
        <v>8.9216051102034043E-6</v>
      </c>
      <c r="L334" s="98">
        <f>'summary-IS-corrected'!BN333</f>
        <v>8.9216051102033989E-5</v>
      </c>
      <c r="M334" s="19">
        <f t="shared" si="5"/>
        <v>3.2712552070745796E-5</v>
      </c>
      <c r="N334" s="98">
        <f>'summary-IS-corrected'!AR333</f>
        <v>0</v>
      </c>
      <c r="O334" s="98">
        <f>'summary-IS-corrected'!AS333</f>
        <v>6.2451235771423803E-5</v>
      </c>
      <c r="P334" s="98">
        <f>'summary-IS-corrected'!AT333</f>
        <v>8.9216051102034043E-6</v>
      </c>
      <c r="Q334" s="98">
        <f>'summary-IS-corrected'!AU333</f>
        <v>3.568642044081359E-5</v>
      </c>
      <c r="R334" s="98">
        <f>'summary-IS-corrected'!AV333</f>
        <v>0</v>
      </c>
      <c r="S334" s="98">
        <f>'summary-IS-corrected'!AW333</f>
        <v>8.9216051102034043E-6</v>
      </c>
      <c r="T334" s="98">
        <f>'summary-IS-corrected'!AX333</f>
        <v>8.9216051102034043E-6</v>
      </c>
      <c r="U334" s="98">
        <f>'summary-IS-corrected'!AY333</f>
        <v>8.9216051102034043E-6</v>
      </c>
      <c r="V334" s="98">
        <f>'summary-IS-corrected'!AZ333</f>
        <v>3.568642044081359E-5</v>
      </c>
      <c r="W334" s="98">
        <f>'summary-IS-corrected'!BA333</f>
        <v>8.9216051102033989E-5</v>
      </c>
      <c r="X334" s="98">
        <f>'summary-IS-corrected'!BC333</f>
        <v>6.2451235771423803E-5</v>
      </c>
      <c r="Y334" s="98">
        <f>'summary-IS-corrected'!BD333</f>
        <v>0</v>
      </c>
      <c r="Z334" s="98">
        <f>'summary-IS-corrected'!BE333</f>
        <v>0</v>
      </c>
      <c r="AA334" s="98">
        <f>'summary-IS-corrected'!BF333</f>
        <v>0</v>
      </c>
      <c r="AB334" s="98">
        <f>'summary-IS-corrected'!BG333</f>
        <v>6.2451235771423803E-5</v>
      </c>
      <c r="AC334" s="98">
        <f>'summary-IS-corrected'!BH333</f>
        <v>8.9216051102034043E-6</v>
      </c>
      <c r="AD334" s="98">
        <f>'summary-IS-corrected'!BI333</f>
        <v>6.2451235771423803E-5</v>
      </c>
      <c r="AE334" s="98">
        <f>'summary-IS-corrected'!BJ333</f>
        <v>8.9216051102034043E-6</v>
      </c>
      <c r="AF334" s="98">
        <f>'summary-IS-corrected'!BK333</f>
        <v>0</v>
      </c>
      <c r="AG334" s="98">
        <f>'summary-IS-corrected'!BL333</f>
        <v>0</v>
      </c>
      <c r="AH334" s="98">
        <f>'summary-IS-corrected'!BM333</f>
        <v>8.9216051102034043E-6</v>
      </c>
    </row>
    <row r="335" spans="1:34" x14ac:dyDescent="0.2">
      <c r="A335">
        <f>'imported summary from web'!A335</f>
        <v>686.4</v>
      </c>
      <c r="B335" t="str">
        <f>'imported summary from web'!B335</f>
        <v>C37H65O8P</v>
      </c>
      <c r="C335" s="2" t="str">
        <f>'imported summary from web'!C335</f>
        <v>PA(34:4)</v>
      </c>
      <c r="D335" s="69"/>
      <c r="E335" s="237">
        <f>'summary-IS-corrected'!AL334</f>
        <v>0</v>
      </c>
      <c r="F335" s="237">
        <f>'summary-IS-corrected'!AM334</f>
        <v>0</v>
      </c>
      <c r="G335" s="237">
        <f>'summary-IS-corrected'!AN334</f>
        <v>4.4608025551016995E-5</v>
      </c>
      <c r="H335" s="237">
        <f>'summary-IS-corrected'!AO334</f>
        <v>1.7843210220406809E-5</v>
      </c>
      <c r="I335" s="237">
        <f>'summary-IS-corrected'!AP334</f>
        <v>1.2490247154284761E-4</v>
      </c>
      <c r="J335" s="98">
        <f>'summary-IS-corrected'!AQ334</f>
        <v>0</v>
      </c>
      <c r="K335" s="98">
        <f>'summary-IS-corrected'!BB334</f>
        <v>0</v>
      </c>
      <c r="L335" s="98">
        <f>'summary-IS-corrected'!BN334</f>
        <v>0</v>
      </c>
      <c r="M335" s="19">
        <f t="shared" si="5"/>
        <v>0</v>
      </c>
      <c r="N335" s="98">
        <f>'summary-IS-corrected'!AR334</f>
        <v>0</v>
      </c>
      <c r="O335" s="98">
        <f>'summary-IS-corrected'!AS334</f>
        <v>0</v>
      </c>
      <c r="P335" s="98">
        <f>'summary-IS-corrected'!AT334</f>
        <v>0</v>
      </c>
      <c r="Q335" s="98">
        <f>'summary-IS-corrected'!AU334</f>
        <v>0</v>
      </c>
      <c r="R335" s="98">
        <f>'summary-IS-corrected'!AV334</f>
        <v>0</v>
      </c>
      <c r="S335" s="98">
        <f>'summary-IS-corrected'!AW334</f>
        <v>0</v>
      </c>
      <c r="T335" s="98">
        <f>'summary-IS-corrected'!AX334</f>
        <v>0</v>
      </c>
      <c r="U335" s="98">
        <f>'summary-IS-corrected'!AY334</f>
        <v>0</v>
      </c>
      <c r="V335" s="98">
        <f>'summary-IS-corrected'!AZ334</f>
        <v>0</v>
      </c>
      <c r="W335" s="98">
        <f>'summary-IS-corrected'!BA334</f>
        <v>0</v>
      </c>
      <c r="X335" s="98">
        <f>'summary-IS-corrected'!BC334</f>
        <v>2.5872654819589859E-4</v>
      </c>
      <c r="Y335" s="98">
        <f>'summary-IS-corrected'!BD334</f>
        <v>0</v>
      </c>
      <c r="Z335" s="98">
        <f>'summary-IS-corrected'!BE334</f>
        <v>0</v>
      </c>
      <c r="AA335" s="98">
        <f>'summary-IS-corrected'!BF334</f>
        <v>0</v>
      </c>
      <c r="AB335" s="98">
        <f>'summary-IS-corrected'!BG334</f>
        <v>0</v>
      </c>
      <c r="AC335" s="98">
        <f>'summary-IS-corrected'!BH334</f>
        <v>0</v>
      </c>
      <c r="AD335" s="98">
        <f>'summary-IS-corrected'!BI334</f>
        <v>0</v>
      </c>
      <c r="AE335" s="98">
        <f>'summary-IS-corrected'!BJ334</f>
        <v>0</v>
      </c>
      <c r="AF335" s="98">
        <f>'summary-IS-corrected'!BK334</f>
        <v>0</v>
      </c>
      <c r="AG335" s="98">
        <f>'summary-IS-corrected'!BL334</f>
        <v>0</v>
      </c>
      <c r="AH335" s="98">
        <f>'summary-IS-corrected'!BM334</f>
        <v>0</v>
      </c>
    </row>
    <row r="336" spans="1:34" x14ac:dyDescent="0.2">
      <c r="A336">
        <f>'imported summary from web'!A336</f>
        <v>688.5</v>
      </c>
      <c r="B336" t="str">
        <f>'imported summary from web'!B336</f>
        <v>C37H67O8P</v>
      </c>
      <c r="C336" s="2" t="str">
        <f>'imported summary from web'!C336</f>
        <v>PA(34:3)</v>
      </c>
      <c r="D336" s="69"/>
      <c r="E336" s="237">
        <f>'summary-IS-corrected'!AL335</f>
        <v>2.8549136352650878E-4</v>
      </c>
      <c r="F336" s="237">
        <f>'summary-IS-corrected'!AM335</f>
        <v>2.5872654819589859E-4</v>
      </c>
      <c r="G336" s="237">
        <f>'summary-IS-corrected'!AN335</f>
        <v>9.8137656212237393E-5</v>
      </c>
      <c r="H336" s="237">
        <f>'summary-IS-corrected'!AO335</f>
        <v>9.8137656212237393E-5</v>
      </c>
      <c r="I336" s="237">
        <f>'summary-IS-corrected'!AP335</f>
        <v>4.4608025551017001E-5</v>
      </c>
      <c r="J336" s="98">
        <f>'summary-IS-corrected'!AQ335</f>
        <v>9.8137656212237393E-5</v>
      </c>
      <c r="K336" s="98">
        <f>'summary-IS-corrected'!BB335</f>
        <v>1.7843210220406802E-5</v>
      </c>
      <c r="L336" s="98">
        <f>'summary-IS-corrected'!BN335</f>
        <v>0</v>
      </c>
      <c r="M336" s="19">
        <f t="shared" si="5"/>
        <v>3.8660288810881398E-5</v>
      </c>
      <c r="N336" s="98">
        <f>'summary-IS-corrected'!AR335</f>
        <v>1.7843210220406795E-4</v>
      </c>
      <c r="O336" s="98">
        <f>'summary-IS-corrected'!AS335</f>
        <v>7.137284088162718E-5</v>
      </c>
      <c r="P336" s="98">
        <f>'summary-IS-corrected'!AT335</f>
        <v>7.137284088162718E-5</v>
      </c>
      <c r="Q336" s="98">
        <f>'summary-IS-corrected'!AU335</f>
        <v>0</v>
      </c>
      <c r="R336" s="98">
        <f>'summary-IS-corrected'!AV335</f>
        <v>7.137284088162718E-5</v>
      </c>
      <c r="S336" s="98">
        <f>'summary-IS-corrected'!AW335</f>
        <v>1.7843210220406802E-5</v>
      </c>
      <c r="T336" s="98">
        <f>'summary-IS-corrected'!AX335</f>
        <v>1.7843210220406795E-4</v>
      </c>
      <c r="U336" s="98">
        <f>'summary-IS-corrected'!AY335</f>
        <v>4.4608025551017001E-5</v>
      </c>
      <c r="V336" s="98">
        <f>'summary-IS-corrected'!AZ335</f>
        <v>9.8137656212237393E-5</v>
      </c>
      <c r="W336" s="98">
        <f>'summary-IS-corrected'!BA335</f>
        <v>1.7843210220406795E-4</v>
      </c>
      <c r="X336" s="98">
        <f>'summary-IS-corrected'!BC335</f>
        <v>9.8137656212237393E-5</v>
      </c>
      <c r="Y336" s="98">
        <f>'summary-IS-corrected'!BD335</f>
        <v>1.7843210220406802E-5</v>
      </c>
      <c r="Z336" s="98">
        <f>'summary-IS-corrected'!BE335</f>
        <v>0</v>
      </c>
      <c r="AA336" s="98">
        <f>'summary-IS-corrected'!BF335</f>
        <v>7.137284088162718E-5</v>
      </c>
      <c r="AB336" s="98">
        <f>'summary-IS-corrected'!BG335</f>
        <v>0</v>
      </c>
      <c r="AC336" s="98">
        <f>'summary-IS-corrected'!BH335</f>
        <v>3.6578580951833933E-4</v>
      </c>
      <c r="AD336" s="98">
        <f>'summary-IS-corrected'!BI335</f>
        <v>1.2490247154284758E-4</v>
      </c>
      <c r="AE336" s="98">
        <f>'summary-IS-corrected'!BJ335</f>
        <v>1.2490247154284758E-4</v>
      </c>
      <c r="AF336" s="98">
        <f>'summary-IS-corrected'!BK335</f>
        <v>1.2490247154284758E-4</v>
      </c>
      <c r="AG336" s="98">
        <f>'summary-IS-corrected'!BL335</f>
        <v>4.4608025551017001E-5</v>
      </c>
      <c r="AH336" s="98">
        <f>'summary-IS-corrected'!BM335</f>
        <v>4.4608025551017001E-5</v>
      </c>
    </row>
    <row r="337" spans="1:34" x14ac:dyDescent="0.2">
      <c r="A337">
        <f>'imported summary from web'!A337</f>
        <v>690.5</v>
      </c>
      <c r="B337" t="str">
        <f>'imported summary from web'!B337</f>
        <v>C37H69O8P</v>
      </c>
      <c r="C337" s="2" t="str">
        <f>'imported summary from web'!C337</f>
        <v>PA(34:2)</v>
      </c>
      <c r="D337" s="69"/>
      <c r="E337" s="237">
        <f>'summary-IS-corrected'!AL336</f>
        <v>1.6861833658284424E-3</v>
      </c>
      <c r="F337" s="237">
        <f>'summary-IS-corrected'!AM336</f>
        <v>9.3676853657135683E-4</v>
      </c>
      <c r="G337" s="237">
        <f>'summary-IS-corrected'!AN336</f>
        <v>4.8176667595098356E-4</v>
      </c>
      <c r="H337" s="237">
        <f>'summary-IS-corrected'!AO336</f>
        <v>3.7470741462854271E-4</v>
      </c>
      <c r="I337" s="237">
        <f>'summary-IS-corrected'!AP336</f>
        <v>2.9441296863671215E-4</v>
      </c>
      <c r="J337" s="98">
        <f>'summary-IS-corrected'!AQ336</f>
        <v>2.9441296863671215E-4</v>
      </c>
      <c r="K337" s="98">
        <f>'summary-IS-corrected'!BB336</f>
        <v>0</v>
      </c>
      <c r="L337" s="98">
        <f>'summary-IS-corrected'!BN336</f>
        <v>0</v>
      </c>
      <c r="M337" s="19">
        <f t="shared" si="5"/>
        <v>9.813765621223738E-5</v>
      </c>
      <c r="N337" s="98">
        <f>'summary-IS-corrected'!AR336</f>
        <v>8.029444599183059E-4</v>
      </c>
      <c r="O337" s="98">
        <f>'summary-IS-corrected'!AS336</f>
        <v>5.3529630661220393E-4</v>
      </c>
      <c r="P337" s="98">
        <f>'summary-IS-corrected'!AT336</f>
        <v>1.605888919836612E-4</v>
      </c>
      <c r="Q337" s="98">
        <f>'summary-IS-corrected'!AU336</f>
        <v>1.0705926132244077E-4</v>
      </c>
      <c r="R337" s="98">
        <f>'summary-IS-corrected'!AV336</f>
        <v>3.4794259929793252E-4</v>
      </c>
      <c r="S337" s="98">
        <f>'summary-IS-corrected'!AW336</f>
        <v>0</v>
      </c>
      <c r="T337" s="98">
        <f>'summary-IS-corrected'!AX336</f>
        <v>1.605888919836612E-4</v>
      </c>
      <c r="U337" s="98">
        <f>'summary-IS-corrected'!AY336</f>
        <v>1.0705926132244077E-4</v>
      </c>
      <c r="V337" s="98">
        <f>'summary-IS-corrected'!AZ336</f>
        <v>5.3529630661220399E-5</v>
      </c>
      <c r="W337" s="98">
        <f>'summary-IS-corrected'!BA336</f>
        <v>1.0705926132244077E-4</v>
      </c>
      <c r="X337" s="98">
        <f>'summary-IS-corrected'!BC336</f>
        <v>0</v>
      </c>
      <c r="Y337" s="98">
        <f>'summary-IS-corrected'!BD336</f>
        <v>2.6764815330610213E-5</v>
      </c>
      <c r="Z337" s="98">
        <f>'summary-IS-corrected'!BE336</f>
        <v>0</v>
      </c>
      <c r="AA337" s="98">
        <f>'summary-IS-corrected'!BF336</f>
        <v>5.3529630661220399E-5</v>
      </c>
      <c r="AB337" s="98">
        <f>'summary-IS-corrected'!BG336</f>
        <v>0</v>
      </c>
      <c r="AC337" s="98">
        <f>'summary-IS-corrected'!BH336</f>
        <v>0</v>
      </c>
      <c r="AD337" s="98">
        <f>'summary-IS-corrected'!BI336</f>
        <v>1.605888919836612E-4</v>
      </c>
      <c r="AE337" s="98">
        <f>'summary-IS-corrected'!BJ336</f>
        <v>0</v>
      </c>
      <c r="AF337" s="98">
        <f>'summary-IS-corrected'!BK336</f>
        <v>0</v>
      </c>
      <c r="AG337" s="98">
        <f>'summary-IS-corrected'!BL336</f>
        <v>0</v>
      </c>
      <c r="AH337" s="98">
        <f>'summary-IS-corrected'!BM336</f>
        <v>0</v>
      </c>
    </row>
    <row r="338" spans="1:34" x14ac:dyDescent="0.2">
      <c r="A338">
        <f>'imported summary from web'!A338</f>
        <v>692.5</v>
      </c>
      <c r="B338" t="str">
        <f>'imported summary from web'!B338</f>
        <v>C37H71O8P</v>
      </c>
      <c r="C338" s="2" t="str">
        <f>'imported summary from web'!C338</f>
        <v>PA(34:1)</v>
      </c>
      <c r="D338" s="69"/>
      <c r="E338" s="237">
        <f>'summary-IS-corrected'!AL337</f>
        <v>3.2117778396732234E-4</v>
      </c>
      <c r="F338" s="237">
        <f>'summary-IS-corrected'!AM337</f>
        <v>5.3529630661220399E-5</v>
      </c>
      <c r="G338" s="237">
        <f>'summary-IS-corrected'!AN337</f>
        <v>8.0294445991830558E-5</v>
      </c>
      <c r="H338" s="237">
        <f>'summary-IS-corrected'!AO337</f>
        <v>2.9441296863671204E-4</v>
      </c>
      <c r="I338" s="237">
        <f>'summary-IS-corrected'!AP337</f>
        <v>0</v>
      </c>
      <c r="J338" s="98">
        <f>'summary-IS-corrected'!AQ337</f>
        <v>1.3382407665305096E-4</v>
      </c>
      <c r="K338" s="98">
        <f>'summary-IS-corrected'!BB337</f>
        <v>0</v>
      </c>
      <c r="L338" s="98">
        <f>'summary-IS-corrected'!BN337</f>
        <v>0</v>
      </c>
      <c r="M338" s="19">
        <f t="shared" si="5"/>
        <v>4.4608025551016988E-5</v>
      </c>
      <c r="N338" s="98">
        <f>'summary-IS-corrected'!AR337</f>
        <v>0</v>
      </c>
      <c r="O338" s="98">
        <f>'summary-IS-corrected'!AS337</f>
        <v>0</v>
      </c>
      <c r="P338" s="98">
        <f>'summary-IS-corrected'!AT337</f>
        <v>0</v>
      </c>
      <c r="Q338" s="98">
        <f>'summary-IS-corrected'!AU337</f>
        <v>1.6058889198366114E-4</v>
      </c>
      <c r="R338" s="98">
        <f>'summary-IS-corrected'!AV337</f>
        <v>0</v>
      </c>
      <c r="S338" s="98">
        <f>'summary-IS-corrected'!AW337</f>
        <v>0</v>
      </c>
      <c r="T338" s="98">
        <f>'summary-IS-corrected'!AX337</f>
        <v>0</v>
      </c>
      <c r="U338" s="98">
        <f>'summary-IS-corrected'!AY337</f>
        <v>8.0294445991830558E-5</v>
      </c>
      <c r="V338" s="98">
        <f>'summary-IS-corrected'!AZ337</f>
        <v>0</v>
      </c>
      <c r="W338" s="98">
        <f>'summary-IS-corrected'!BA337</f>
        <v>8.0294445991830558E-5</v>
      </c>
      <c r="X338" s="98">
        <f>'summary-IS-corrected'!BC337</f>
        <v>1.3382407665305096E-4</v>
      </c>
      <c r="Y338" s="98">
        <f>'summary-IS-corrected'!BD337</f>
        <v>0</v>
      </c>
      <c r="Z338" s="98">
        <f>'summary-IS-corrected'!BE337</f>
        <v>2.6764815330610159E-5</v>
      </c>
      <c r="AA338" s="98">
        <f>'summary-IS-corrected'!BF337</f>
        <v>0</v>
      </c>
      <c r="AB338" s="98">
        <f>'summary-IS-corrected'!BG337</f>
        <v>0</v>
      </c>
      <c r="AC338" s="98">
        <f>'summary-IS-corrected'!BH337</f>
        <v>0</v>
      </c>
      <c r="AD338" s="98">
        <f>'summary-IS-corrected'!BI337</f>
        <v>0</v>
      </c>
      <c r="AE338" s="98">
        <f>'summary-IS-corrected'!BJ337</f>
        <v>0</v>
      </c>
      <c r="AF338" s="98">
        <f>'summary-IS-corrected'!BK337</f>
        <v>0</v>
      </c>
      <c r="AG338" s="98">
        <f>'summary-IS-corrected'!BL337</f>
        <v>1.8735370731427133E-4</v>
      </c>
      <c r="AH338" s="98">
        <f>'summary-IS-corrected'!BM337</f>
        <v>1.8735370731427133E-4</v>
      </c>
    </row>
    <row r="339" spans="1:34" x14ac:dyDescent="0.2">
      <c r="A339">
        <f>'imported summary from web'!A339</f>
        <v>710.4</v>
      </c>
      <c r="B339" t="str">
        <f>'imported summary from web'!B339</f>
        <v>C39H65O8P</v>
      </c>
      <c r="C339" s="2" t="str">
        <f>'imported summary from web'!C339</f>
        <v>PA(36:6)</v>
      </c>
      <c r="D339" s="69"/>
      <c r="E339" s="237">
        <f>'summary-IS-corrected'!AL338</f>
        <v>1.7843210220406802E-5</v>
      </c>
      <c r="F339" s="237">
        <f>'summary-IS-corrected'!AM338</f>
        <v>9.8137656212237393E-5</v>
      </c>
      <c r="G339" s="237">
        <f>'summary-IS-corrected'!AN338</f>
        <v>7.137284088162718E-5</v>
      </c>
      <c r="H339" s="237">
        <f>'summary-IS-corrected'!AO338</f>
        <v>1.7843210220406802E-5</v>
      </c>
      <c r="I339" s="237">
        <f>'summary-IS-corrected'!AP338</f>
        <v>7.137284088162718E-5</v>
      </c>
      <c r="J339" s="98">
        <f>'summary-IS-corrected'!AQ338</f>
        <v>7.137284088162718E-5</v>
      </c>
      <c r="K339" s="98">
        <f>'summary-IS-corrected'!BB338</f>
        <v>0</v>
      </c>
      <c r="L339" s="98">
        <f>'summary-IS-corrected'!BN338</f>
        <v>4.4608025551017001E-5</v>
      </c>
      <c r="M339" s="19">
        <f t="shared" si="5"/>
        <v>3.8660288810881392E-5</v>
      </c>
      <c r="N339" s="98">
        <f>'summary-IS-corrected'!AR338</f>
        <v>4.4608025551017001E-5</v>
      </c>
      <c r="O339" s="98">
        <f>'summary-IS-corrected'!AS338</f>
        <v>0</v>
      </c>
      <c r="P339" s="98">
        <f>'summary-IS-corrected'!AT338</f>
        <v>7.137284088162718E-5</v>
      </c>
      <c r="Q339" s="98">
        <f>'summary-IS-corrected'!AU338</f>
        <v>1.7843210220406802E-5</v>
      </c>
      <c r="R339" s="98">
        <f>'summary-IS-corrected'!AV338</f>
        <v>1.7843210220406802E-5</v>
      </c>
      <c r="S339" s="98">
        <f>'summary-IS-corrected'!AW338</f>
        <v>0</v>
      </c>
      <c r="T339" s="98">
        <f>'summary-IS-corrected'!AX338</f>
        <v>0</v>
      </c>
      <c r="U339" s="98">
        <f>'summary-IS-corrected'!AY338</f>
        <v>1.7843210220406802E-5</v>
      </c>
      <c r="V339" s="98">
        <f>'summary-IS-corrected'!AZ338</f>
        <v>4.4608025551017001E-5</v>
      </c>
      <c r="W339" s="98">
        <f>'summary-IS-corrected'!BA338</f>
        <v>4.4608025551017001E-5</v>
      </c>
      <c r="X339" s="98">
        <f>'summary-IS-corrected'!BC338</f>
        <v>1.7843210220406802E-5</v>
      </c>
      <c r="Y339" s="98">
        <f>'summary-IS-corrected'!BD338</f>
        <v>4.4608025551017001E-5</v>
      </c>
      <c r="Z339" s="98">
        <f>'summary-IS-corrected'!BE338</f>
        <v>0</v>
      </c>
      <c r="AA339" s="98">
        <f>'summary-IS-corrected'!BF338</f>
        <v>0</v>
      </c>
      <c r="AB339" s="98">
        <f>'summary-IS-corrected'!BG338</f>
        <v>7.137284088162718E-5</v>
      </c>
      <c r="AC339" s="98">
        <f>'summary-IS-corrected'!BH338</f>
        <v>0</v>
      </c>
      <c r="AD339" s="98">
        <f>'summary-IS-corrected'!BI338</f>
        <v>1.7843210220406802E-5</v>
      </c>
      <c r="AE339" s="98">
        <f>'summary-IS-corrected'!BJ338</f>
        <v>1.7843210220406802E-5</v>
      </c>
      <c r="AF339" s="98">
        <f>'summary-IS-corrected'!BK338</f>
        <v>0</v>
      </c>
      <c r="AG339" s="98">
        <f>'summary-IS-corrected'!BL338</f>
        <v>0</v>
      </c>
      <c r="AH339" s="98">
        <f>'summary-IS-corrected'!BM338</f>
        <v>1.7843210220406802E-5</v>
      </c>
    </row>
    <row r="340" spans="1:34" x14ac:dyDescent="0.2">
      <c r="A340">
        <f>'imported summary from web'!A340</f>
        <v>712.5</v>
      </c>
      <c r="B340" t="str">
        <f>'imported summary from web'!B340</f>
        <v>C39H67O8P</v>
      </c>
      <c r="C340" s="2" t="str">
        <f>'imported summary from web'!C340</f>
        <v>PA(36:5)</v>
      </c>
      <c r="D340" s="69"/>
      <c r="E340" s="237">
        <f>'summary-IS-corrected'!AL339</f>
        <v>7.1372840881627208E-5</v>
      </c>
      <c r="F340" s="237">
        <f>'summary-IS-corrected'!AM339</f>
        <v>7.1372840881627208E-5</v>
      </c>
      <c r="G340" s="237">
        <f>'summary-IS-corrected'!AN339</f>
        <v>1.7843210220406802E-5</v>
      </c>
      <c r="H340" s="237">
        <f>'summary-IS-corrected'!AO339</f>
        <v>4.4608025551016988E-5</v>
      </c>
      <c r="I340" s="237">
        <f>'summary-IS-corrected'!AP339</f>
        <v>0</v>
      </c>
      <c r="J340" s="98">
        <f>'summary-IS-corrected'!AQ339</f>
        <v>0</v>
      </c>
      <c r="K340" s="98">
        <f>'summary-IS-corrected'!BB339</f>
        <v>4.4608025551016988E-5</v>
      </c>
      <c r="L340" s="98">
        <f>'summary-IS-corrected'!BN339</f>
        <v>7.1372840881627208E-5</v>
      </c>
      <c r="M340" s="19">
        <f t="shared" si="5"/>
        <v>3.8660288810881398E-5</v>
      </c>
      <c r="N340" s="98">
        <f>'summary-IS-corrected'!AR339</f>
        <v>9.8137656212237393E-5</v>
      </c>
      <c r="O340" s="98">
        <f>'summary-IS-corrected'!AS339</f>
        <v>9.8137656212237393E-5</v>
      </c>
      <c r="P340" s="98">
        <f>'summary-IS-corrected'!AT339</f>
        <v>4.4608025551016988E-5</v>
      </c>
      <c r="Q340" s="98">
        <f>'summary-IS-corrected'!AU339</f>
        <v>9.8137656212237393E-5</v>
      </c>
      <c r="R340" s="98">
        <f>'summary-IS-corrected'!AV339</f>
        <v>1.5166728687345777E-4</v>
      </c>
      <c r="S340" s="98">
        <f>'summary-IS-corrected'!AW339</f>
        <v>0</v>
      </c>
      <c r="T340" s="98">
        <f>'summary-IS-corrected'!AX339</f>
        <v>9.8137656212237393E-5</v>
      </c>
      <c r="U340" s="98">
        <f>'summary-IS-corrected'!AY339</f>
        <v>1.7843210220406802E-5</v>
      </c>
      <c r="V340" s="98">
        <f>'summary-IS-corrected'!AZ339</f>
        <v>0</v>
      </c>
      <c r="W340" s="98">
        <f>'summary-IS-corrected'!BA339</f>
        <v>1.2490247154284758E-4</v>
      </c>
      <c r="X340" s="98">
        <f>'summary-IS-corrected'!BC339</f>
        <v>1.7843210220406802E-5</v>
      </c>
      <c r="Y340" s="98">
        <f>'summary-IS-corrected'!BD339</f>
        <v>0</v>
      </c>
      <c r="Z340" s="98">
        <f>'summary-IS-corrected'!BE339</f>
        <v>1.7843210220406802E-5</v>
      </c>
      <c r="AA340" s="98">
        <f>'summary-IS-corrected'!BF339</f>
        <v>2.0519691753467816E-4</v>
      </c>
      <c r="AB340" s="98">
        <f>'summary-IS-corrected'!BG339</f>
        <v>0</v>
      </c>
      <c r="AC340" s="98">
        <f>'summary-IS-corrected'!BH339</f>
        <v>0</v>
      </c>
      <c r="AD340" s="98">
        <f>'summary-IS-corrected'!BI339</f>
        <v>4.4608025551016988E-5</v>
      </c>
      <c r="AE340" s="98">
        <f>'summary-IS-corrected'!BJ339</f>
        <v>0</v>
      </c>
      <c r="AF340" s="98">
        <f>'summary-IS-corrected'!BK339</f>
        <v>7.1372840881627208E-5</v>
      </c>
      <c r="AG340" s="98">
        <f>'summary-IS-corrected'!BL339</f>
        <v>3.9255062484894957E-4</v>
      </c>
      <c r="AH340" s="98">
        <f>'summary-IS-corrected'!BM339</f>
        <v>0</v>
      </c>
    </row>
    <row r="341" spans="1:34" x14ac:dyDescent="0.2">
      <c r="A341">
        <f>'imported summary from web'!A341</f>
        <v>714.5</v>
      </c>
      <c r="B341" t="str">
        <f>'imported summary from web'!B341</f>
        <v>C39H69O8P</v>
      </c>
      <c r="C341" s="2" t="str">
        <f>'imported summary from web'!C341</f>
        <v>PA(36:4)</v>
      </c>
      <c r="D341" s="69"/>
      <c r="E341" s="237">
        <f>'summary-IS-corrected'!AL340</f>
        <v>7.0480680370606848E-4</v>
      </c>
      <c r="F341" s="237">
        <f>'summary-IS-corrected'!AM340</f>
        <v>2.2304012775508497E-4</v>
      </c>
      <c r="G341" s="237">
        <f>'summary-IS-corrected'!AN340</f>
        <v>1.9627531242447479E-4</v>
      </c>
      <c r="H341" s="237">
        <f>'summary-IS-corrected'!AO340</f>
        <v>6.245123577142379E-5</v>
      </c>
      <c r="I341" s="237">
        <f>'summary-IS-corrected'!AP340</f>
        <v>6.245123577142379E-5</v>
      </c>
      <c r="J341" s="98">
        <f>'summary-IS-corrected'!AQ340</f>
        <v>1.9627531242447479E-4</v>
      </c>
      <c r="K341" s="98">
        <f>'summary-IS-corrected'!BB340</f>
        <v>0</v>
      </c>
      <c r="L341" s="98">
        <f>'summary-IS-corrected'!BN340</f>
        <v>8.9216051102034179E-6</v>
      </c>
      <c r="M341" s="19">
        <f t="shared" si="5"/>
        <v>6.8398972511559406E-5</v>
      </c>
      <c r="N341" s="98">
        <f>'summary-IS-corrected'!AR340</f>
        <v>1.4274568176325436E-4</v>
      </c>
      <c r="O341" s="98">
        <f>'summary-IS-corrected'!AS340</f>
        <v>3.5686420440813604E-5</v>
      </c>
      <c r="P341" s="98">
        <f>'summary-IS-corrected'!AT340</f>
        <v>6.245123577142379E-5</v>
      </c>
      <c r="Q341" s="98">
        <f>'summary-IS-corrected'!AU340</f>
        <v>0</v>
      </c>
      <c r="R341" s="98">
        <f>'summary-IS-corrected'!AV340</f>
        <v>1.695104970938646E-4</v>
      </c>
      <c r="S341" s="98">
        <f>'summary-IS-corrected'!AW340</f>
        <v>0</v>
      </c>
      <c r="T341" s="98">
        <f>'summary-IS-corrected'!AX340</f>
        <v>3.5686420440813604E-5</v>
      </c>
      <c r="U341" s="98">
        <f>'summary-IS-corrected'!AY340</f>
        <v>2.4980494308569516E-4</v>
      </c>
      <c r="V341" s="98">
        <f>'summary-IS-corrected'!AZ340</f>
        <v>0</v>
      </c>
      <c r="W341" s="98">
        <f>'summary-IS-corrected'!BA340</f>
        <v>6.245123577142379E-5</v>
      </c>
      <c r="X341" s="98">
        <f>'summary-IS-corrected'!BC340</f>
        <v>0</v>
      </c>
      <c r="Y341" s="98">
        <f>'summary-IS-corrected'!BD340</f>
        <v>8.9216051102034179E-6</v>
      </c>
      <c r="Z341" s="98">
        <f>'summary-IS-corrected'!BE340</f>
        <v>8.9216051102034179E-6</v>
      </c>
      <c r="AA341" s="98">
        <f>'summary-IS-corrected'!BF340</f>
        <v>3.0333457374691558E-4</v>
      </c>
      <c r="AB341" s="98">
        <f>'summary-IS-corrected'!BG340</f>
        <v>0</v>
      </c>
      <c r="AC341" s="98">
        <f>'summary-IS-corrected'!BH340</f>
        <v>0</v>
      </c>
      <c r="AD341" s="98">
        <f>'summary-IS-corrected'!BI340</f>
        <v>8.9216051102033976E-5</v>
      </c>
      <c r="AE341" s="98">
        <f>'summary-IS-corrected'!BJ340</f>
        <v>0</v>
      </c>
      <c r="AF341" s="98">
        <f>'summary-IS-corrected'!BK340</f>
        <v>0</v>
      </c>
      <c r="AG341" s="98">
        <f>'summary-IS-corrected'!BL340</f>
        <v>0</v>
      </c>
      <c r="AH341" s="98">
        <f>'summary-IS-corrected'!BM340</f>
        <v>0</v>
      </c>
    </row>
    <row r="342" spans="1:34" x14ac:dyDescent="0.2">
      <c r="A342">
        <f>'imported summary from web'!A342</f>
        <v>716.5</v>
      </c>
      <c r="B342" t="str">
        <f>'imported summary from web'!B342</f>
        <v>C39H71O8P</v>
      </c>
      <c r="C342" s="2" t="str">
        <f>'imported summary from web'!C342</f>
        <v>PA(36:3)</v>
      </c>
      <c r="D342" s="69"/>
      <c r="E342" s="237">
        <f>'summary-IS-corrected'!AL341</f>
        <v>1.9627531242447476E-4</v>
      </c>
      <c r="F342" s="237">
        <f>'summary-IS-corrected'!AM341</f>
        <v>6.2451235771423803E-5</v>
      </c>
      <c r="G342" s="237">
        <f>'summary-IS-corrected'!AN341</f>
        <v>3.568642044081359E-5</v>
      </c>
      <c r="H342" s="237">
        <f>'summary-IS-corrected'!AO341</f>
        <v>8.9216051102033989E-5</v>
      </c>
      <c r="I342" s="237">
        <f>'summary-IS-corrected'!AP341</f>
        <v>6.2451235771423803E-5</v>
      </c>
      <c r="J342" s="98">
        <f>'summary-IS-corrected'!AQ341</f>
        <v>8.9216051102034043E-6</v>
      </c>
      <c r="K342" s="98">
        <f>'summary-IS-corrected'!BB341</f>
        <v>1.1598086643264417E-4</v>
      </c>
      <c r="L342" s="98">
        <f>'summary-IS-corrected'!BN341</f>
        <v>8.9216051102034043E-6</v>
      </c>
      <c r="M342" s="19">
        <f t="shared" si="5"/>
        <v>4.4608025551016995E-5</v>
      </c>
      <c r="N342" s="98">
        <f>'summary-IS-corrected'!AR341</f>
        <v>8.9216051102034043E-6</v>
      </c>
      <c r="O342" s="98">
        <f>'summary-IS-corrected'!AS341</f>
        <v>8.9216051102033989E-5</v>
      </c>
      <c r="P342" s="98">
        <f>'summary-IS-corrected'!AT341</f>
        <v>8.9216051102034043E-6</v>
      </c>
      <c r="Q342" s="98">
        <f>'summary-IS-corrected'!AU341</f>
        <v>0</v>
      </c>
      <c r="R342" s="98">
        <f>'summary-IS-corrected'!AV341</f>
        <v>8.9216051102033989E-5</v>
      </c>
      <c r="S342" s="98">
        <f>'summary-IS-corrected'!AW341</f>
        <v>3.568642044081359E-5</v>
      </c>
      <c r="T342" s="98">
        <f>'summary-IS-corrected'!AX341</f>
        <v>0</v>
      </c>
      <c r="U342" s="98">
        <f>'summary-IS-corrected'!AY341</f>
        <v>0</v>
      </c>
      <c r="V342" s="98">
        <f>'summary-IS-corrected'!AZ341</f>
        <v>0</v>
      </c>
      <c r="W342" s="98">
        <f>'summary-IS-corrected'!BA341</f>
        <v>1.9627531242447476E-4</v>
      </c>
      <c r="X342" s="98">
        <f>'summary-IS-corrected'!BC341</f>
        <v>0</v>
      </c>
      <c r="Y342" s="98">
        <f>'summary-IS-corrected'!BD341</f>
        <v>3.568642044081359E-5</v>
      </c>
      <c r="Z342" s="98">
        <f>'summary-IS-corrected'!BE341</f>
        <v>6.2451235771423803E-5</v>
      </c>
      <c r="AA342" s="98">
        <f>'summary-IS-corrected'!BF341</f>
        <v>0</v>
      </c>
      <c r="AB342" s="98">
        <f>'summary-IS-corrected'!BG341</f>
        <v>8.9216051102034043E-6</v>
      </c>
      <c r="AC342" s="98">
        <f>'summary-IS-corrected'!BH341</f>
        <v>3.568642044081359E-5</v>
      </c>
      <c r="AD342" s="98">
        <f>'summary-IS-corrected'!BI341</f>
        <v>0</v>
      </c>
      <c r="AE342" s="98">
        <f>'summary-IS-corrected'!BJ341</f>
        <v>0</v>
      </c>
      <c r="AF342" s="98">
        <f>'summary-IS-corrected'!BK341</f>
        <v>0</v>
      </c>
      <c r="AG342" s="98">
        <f>'summary-IS-corrected'!BL341</f>
        <v>0</v>
      </c>
      <c r="AH342" s="98">
        <f>'summary-IS-corrected'!BM341</f>
        <v>0</v>
      </c>
    </row>
    <row r="343" spans="1:34" x14ac:dyDescent="0.2">
      <c r="A343">
        <f>'imported summary from web'!A343</f>
        <v>718.5</v>
      </c>
      <c r="B343" t="str">
        <f>'imported summary from web'!B343</f>
        <v>C39H73O8P</v>
      </c>
      <c r="C343" s="2" t="str">
        <f>'imported summary from web'!C343</f>
        <v>PA(36:2)</v>
      </c>
      <c r="D343" s="69"/>
      <c r="E343" s="237">
        <f>'summary-IS-corrected'!AL342</f>
        <v>2.0519691753467816E-4</v>
      </c>
      <c r="F343" s="237">
        <f>'summary-IS-corrected'!AM342</f>
        <v>3.1225617885711891E-4</v>
      </c>
      <c r="G343" s="237">
        <f>'summary-IS-corrected'!AN342</f>
        <v>4.4608025551016995E-5</v>
      </c>
      <c r="H343" s="237">
        <f>'summary-IS-corrected'!AO342</f>
        <v>0</v>
      </c>
      <c r="I343" s="237">
        <f>'summary-IS-corrected'!AP342</f>
        <v>4.4608025551016995E-5</v>
      </c>
      <c r="J343" s="98">
        <f>'summary-IS-corrected'!AQ342</f>
        <v>0</v>
      </c>
      <c r="K343" s="98">
        <f>'summary-IS-corrected'!BB342</f>
        <v>4.4608025551016995E-5</v>
      </c>
      <c r="L343" s="98">
        <f>'summary-IS-corrected'!BN342</f>
        <v>0</v>
      </c>
      <c r="M343" s="19">
        <f t="shared" si="5"/>
        <v>1.4869341850338999E-5</v>
      </c>
      <c r="N343" s="98">
        <f>'summary-IS-corrected'!AR342</f>
        <v>7.137284088162718E-5</v>
      </c>
      <c r="O343" s="98">
        <f>'summary-IS-corrected'!AS342</f>
        <v>1.7843210220406782E-5</v>
      </c>
      <c r="P343" s="98">
        <f>'summary-IS-corrected'!AT342</f>
        <v>4.4608025551016995E-5</v>
      </c>
      <c r="Q343" s="98">
        <f>'summary-IS-corrected'!AU342</f>
        <v>0</v>
      </c>
      <c r="R343" s="98">
        <f>'summary-IS-corrected'!AV342</f>
        <v>0</v>
      </c>
      <c r="S343" s="98">
        <f>'summary-IS-corrected'!AW342</f>
        <v>0</v>
      </c>
      <c r="T343" s="98">
        <f>'summary-IS-corrected'!AX342</f>
        <v>1.7843210220406782E-5</v>
      </c>
      <c r="U343" s="98">
        <f>'summary-IS-corrected'!AY342</f>
        <v>0</v>
      </c>
      <c r="V343" s="98">
        <f>'summary-IS-corrected'!AZ342</f>
        <v>7.137284088162718E-5</v>
      </c>
      <c r="W343" s="98">
        <f>'summary-IS-corrected'!BA342</f>
        <v>3.1225617885711891E-4</v>
      </c>
      <c r="X343" s="98">
        <f>'summary-IS-corrected'!BC342</f>
        <v>0</v>
      </c>
      <c r="Y343" s="98">
        <f>'summary-IS-corrected'!BD342</f>
        <v>0</v>
      </c>
      <c r="Z343" s="98">
        <f>'summary-IS-corrected'!BE342</f>
        <v>0</v>
      </c>
      <c r="AA343" s="98">
        <f>'summary-IS-corrected'!BF342</f>
        <v>7.137284088162718E-5</v>
      </c>
      <c r="AB343" s="98">
        <f>'summary-IS-corrected'!BG342</f>
        <v>4.4608025551016995E-5</v>
      </c>
      <c r="AC343" s="98">
        <f>'summary-IS-corrected'!BH342</f>
        <v>1.7843210220406782E-5</v>
      </c>
      <c r="AD343" s="98">
        <f>'summary-IS-corrected'!BI342</f>
        <v>0</v>
      </c>
      <c r="AE343" s="98">
        <f>'summary-IS-corrected'!BJ342</f>
        <v>0</v>
      </c>
      <c r="AF343" s="98">
        <f>'summary-IS-corrected'!BK342</f>
        <v>0</v>
      </c>
      <c r="AG343" s="98">
        <f>'summary-IS-corrected'!BL342</f>
        <v>1.7843210220406782E-5</v>
      </c>
      <c r="AH343" s="98">
        <f>'summary-IS-corrected'!BM342</f>
        <v>0</v>
      </c>
    </row>
    <row r="344" spans="1:34" x14ac:dyDescent="0.2">
      <c r="A344">
        <f>'imported summary from web'!A344</f>
        <v>738.5</v>
      </c>
      <c r="B344" t="str">
        <f>'imported summary from web'!B344</f>
        <v>C41H69O8P</v>
      </c>
      <c r="C344" s="2" t="str">
        <f>'imported summary from web'!C344</f>
        <v>PA(38:6)</v>
      </c>
      <c r="D344" s="69"/>
      <c r="E344" s="237">
        <f>'summary-IS-corrected'!AL343</f>
        <v>1.2490247154284758E-4</v>
      </c>
      <c r="F344" s="237">
        <f>'summary-IS-corrected'!AM343</f>
        <v>9.8137656212237393E-5</v>
      </c>
      <c r="G344" s="237">
        <f>'summary-IS-corrected'!AN343</f>
        <v>7.137284088162718E-5</v>
      </c>
      <c r="H344" s="237">
        <f>'summary-IS-corrected'!AO343</f>
        <v>7.137284088162718E-5</v>
      </c>
      <c r="I344" s="237">
        <f>'summary-IS-corrected'!AP343</f>
        <v>0</v>
      </c>
      <c r="J344" s="98">
        <f>'summary-IS-corrected'!AQ343</f>
        <v>7.137284088162718E-5</v>
      </c>
      <c r="K344" s="98">
        <f>'summary-IS-corrected'!BB343</f>
        <v>4.4608025551017001E-5</v>
      </c>
      <c r="L344" s="98">
        <f>'summary-IS-corrected'!BN343</f>
        <v>1.7843210220406802E-5</v>
      </c>
      <c r="M344" s="19">
        <f t="shared" si="5"/>
        <v>4.4608025551016995E-5</v>
      </c>
      <c r="N344" s="98">
        <f>'summary-IS-corrected'!AR343</f>
        <v>0</v>
      </c>
      <c r="O344" s="98">
        <f>'summary-IS-corrected'!AS343</f>
        <v>4.4608025551017001E-5</v>
      </c>
      <c r="P344" s="98">
        <f>'summary-IS-corrected'!AT343</f>
        <v>4.4608025551017001E-5</v>
      </c>
      <c r="Q344" s="98">
        <f>'summary-IS-corrected'!AU343</f>
        <v>2.3196173286528835E-4</v>
      </c>
      <c r="R344" s="98">
        <f>'summary-IS-corrected'!AV343</f>
        <v>1.7843210220406802E-5</v>
      </c>
      <c r="S344" s="98">
        <f>'summary-IS-corrected'!AW343</f>
        <v>1.2490247154284758E-4</v>
      </c>
      <c r="T344" s="98">
        <f>'summary-IS-corrected'!AX343</f>
        <v>4.4608025551017001E-5</v>
      </c>
      <c r="U344" s="98">
        <f>'summary-IS-corrected'!AY343</f>
        <v>9.8137656212237393E-5</v>
      </c>
      <c r="V344" s="98">
        <f>'summary-IS-corrected'!AZ343</f>
        <v>7.137284088162718E-5</v>
      </c>
      <c r="W344" s="98">
        <f>'summary-IS-corrected'!BA343</f>
        <v>4.9960988617139032E-4</v>
      </c>
      <c r="X344" s="98">
        <f>'summary-IS-corrected'!BC343</f>
        <v>4.7284507084078013E-4</v>
      </c>
      <c r="Y344" s="98">
        <f>'summary-IS-corrected'!BD343</f>
        <v>4.4608025551017001E-5</v>
      </c>
      <c r="Z344" s="98">
        <f>'summary-IS-corrected'!BE343</f>
        <v>9.8137656212237393E-5</v>
      </c>
      <c r="AA344" s="98">
        <f>'summary-IS-corrected'!BF343</f>
        <v>9.8137656212237393E-5</v>
      </c>
      <c r="AB344" s="98">
        <f>'summary-IS-corrected'!BG343</f>
        <v>1.7843210220406802E-5</v>
      </c>
      <c r="AC344" s="98">
        <f>'summary-IS-corrected'!BH343</f>
        <v>1.5166728687345777E-4</v>
      </c>
      <c r="AD344" s="98">
        <f>'summary-IS-corrected'!BI343</f>
        <v>7.137284088162718E-5</v>
      </c>
      <c r="AE344" s="98">
        <f>'summary-IS-corrected'!BJ343</f>
        <v>4.4608025551017001E-5</v>
      </c>
      <c r="AF344" s="98">
        <f>'summary-IS-corrected'!BK343</f>
        <v>1.7843210220406795E-4</v>
      </c>
      <c r="AG344" s="98">
        <f>'summary-IS-corrected'!BL343</f>
        <v>4.4608025551017001E-5</v>
      </c>
      <c r="AH344" s="98">
        <f>'summary-IS-corrected'!BM343</f>
        <v>2.8549136352650878E-4</v>
      </c>
    </row>
    <row r="345" spans="1:34" x14ac:dyDescent="0.2">
      <c r="A345">
        <f>'imported summary from web'!A345</f>
        <v>740.5</v>
      </c>
      <c r="B345" t="str">
        <f>'imported summary from web'!B345</f>
        <v>C41H71O8P</v>
      </c>
      <c r="C345" s="2" t="str">
        <f>'imported summary from web'!C345</f>
        <v>PA(38:5)</v>
      </c>
      <c r="D345" s="69"/>
      <c r="E345" s="237">
        <f>'summary-IS-corrected'!AL344</f>
        <v>0</v>
      </c>
      <c r="F345" s="237">
        <f>'summary-IS-corrected'!AM344</f>
        <v>2.6764815330610199E-5</v>
      </c>
      <c r="G345" s="237">
        <f>'summary-IS-corrected'!AN344</f>
        <v>2.6764815330610199E-5</v>
      </c>
      <c r="H345" s="237">
        <f>'summary-IS-corrected'!AO344</f>
        <v>0</v>
      </c>
      <c r="I345" s="237">
        <f>'summary-IS-corrected'!AP344</f>
        <v>2.6764815330610199E-5</v>
      </c>
      <c r="J345" s="98">
        <f>'summary-IS-corrected'!AQ344</f>
        <v>5.3529630661220399E-5</v>
      </c>
      <c r="K345" s="98">
        <f>'summary-IS-corrected'!BB344</f>
        <v>2.6764815330610199E-5</v>
      </c>
      <c r="L345" s="98">
        <f>'summary-IS-corrected'!BN344</f>
        <v>2.6764815330610199E-5</v>
      </c>
      <c r="M345" s="19">
        <f t="shared" si="5"/>
        <v>3.5686420440813597E-5</v>
      </c>
      <c r="N345" s="98">
        <f>'summary-IS-corrected'!AR344</f>
        <v>0</v>
      </c>
      <c r="O345" s="98">
        <f>'summary-IS-corrected'!AS344</f>
        <v>0</v>
      </c>
      <c r="P345" s="98">
        <f>'summary-IS-corrected'!AT344</f>
        <v>0</v>
      </c>
      <c r="Q345" s="98">
        <f>'summary-IS-corrected'!AU344</f>
        <v>5.3529630661220399E-5</v>
      </c>
      <c r="R345" s="98">
        <f>'summary-IS-corrected'!AV344</f>
        <v>5.3529630661220399E-5</v>
      </c>
      <c r="S345" s="98">
        <f>'summary-IS-corrected'!AW344</f>
        <v>1.3382407665305098E-4</v>
      </c>
      <c r="T345" s="98">
        <f>'summary-IS-corrected'!AX344</f>
        <v>2.6764815330610199E-5</v>
      </c>
      <c r="U345" s="98">
        <f>'summary-IS-corrected'!AY344</f>
        <v>2.6764815330610199E-5</v>
      </c>
      <c r="V345" s="98">
        <f>'summary-IS-corrected'!AZ344</f>
        <v>2.6764815330610199E-5</v>
      </c>
      <c r="W345" s="98">
        <f>'summary-IS-corrected'!BA344</f>
        <v>4.5500186062037327E-4</v>
      </c>
      <c r="X345" s="98">
        <f>'summary-IS-corrected'!BC344</f>
        <v>0</v>
      </c>
      <c r="Y345" s="98">
        <f>'summary-IS-corrected'!BD344</f>
        <v>0</v>
      </c>
      <c r="Z345" s="98">
        <f>'summary-IS-corrected'!BE344</f>
        <v>1.6058889198366117E-4</v>
      </c>
      <c r="AA345" s="98">
        <f>'summary-IS-corrected'!BF344</f>
        <v>1.070592613224408E-4</v>
      </c>
      <c r="AB345" s="98">
        <f>'summary-IS-corrected'!BG344</f>
        <v>2.6764815330610199E-5</v>
      </c>
      <c r="AC345" s="98">
        <f>'summary-IS-corrected'!BH344</f>
        <v>1.070592613224408E-4</v>
      </c>
      <c r="AD345" s="98">
        <f>'summary-IS-corrected'!BI344</f>
        <v>2.6764815330610199E-5</v>
      </c>
      <c r="AE345" s="98">
        <f>'summary-IS-corrected'!BJ344</f>
        <v>2.6764815330610199E-5</v>
      </c>
      <c r="AF345" s="98">
        <f>'summary-IS-corrected'!BK344</f>
        <v>0</v>
      </c>
      <c r="AG345" s="98">
        <f>'summary-IS-corrected'!BL344</f>
        <v>1.3382407665305098E-4</v>
      </c>
      <c r="AH345" s="98">
        <f>'summary-IS-corrected'!BM344</f>
        <v>2.6764815330610199E-5</v>
      </c>
    </row>
    <row r="346" spans="1:34" x14ac:dyDescent="0.2">
      <c r="A346">
        <f>'imported summary from web'!A346</f>
        <v>742.5</v>
      </c>
      <c r="B346" t="str">
        <f>'imported summary from web'!B346</f>
        <v>C41H73O8P</v>
      </c>
      <c r="C346" s="2" t="str">
        <f>'imported summary from web'!C346</f>
        <v>PA(38:4)</v>
      </c>
      <c r="D346" s="69"/>
      <c r="E346" s="237">
        <f>'summary-IS-corrected'!AL345</f>
        <v>7.137284088162718E-5</v>
      </c>
      <c r="F346" s="237">
        <f>'summary-IS-corrected'!AM345</f>
        <v>1.7843210220406802E-5</v>
      </c>
      <c r="G346" s="237">
        <f>'summary-IS-corrected'!AN345</f>
        <v>4.4608025551017001E-5</v>
      </c>
      <c r="H346" s="237">
        <f>'summary-IS-corrected'!AO345</f>
        <v>0</v>
      </c>
      <c r="I346" s="237">
        <f>'summary-IS-corrected'!AP345</f>
        <v>4.4608025551017001E-5</v>
      </c>
      <c r="J346" s="98">
        <f>'summary-IS-corrected'!AQ345</f>
        <v>4.4608025551017001E-5</v>
      </c>
      <c r="K346" s="98">
        <f>'summary-IS-corrected'!BB345</f>
        <v>1.7843210220406802E-5</v>
      </c>
      <c r="L346" s="98">
        <f>'summary-IS-corrected'!BN345</f>
        <v>4.4608025551017001E-5</v>
      </c>
      <c r="M346" s="19">
        <f t="shared" si="5"/>
        <v>3.5686420440813597E-5</v>
      </c>
      <c r="N346" s="98">
        <f>'summary-IS-corrected'!AR345</f>
        <v>0</v>
      </c>
      <c r="O346" s="98">
        <f>'summary-IS-corrected'!AS345</f>
        <v>1.7843210220406802E-5</v>
      </c>
      <c r="P346" s="98">
        <f>'summary-IS-corrected'!AT345</f>
        <v>0</v>
      </c>
      <c r="Q346" s="98">
        <f>'summary-IS-corrected'!AU345</f>
        <v>0</v>
      </c>
      <c r="R346" s="98">
        <f>'summary-IS-corrected'!AV345</f>
        <v>0</v>
      </c>
      <c r="S346" s="98">
        <f>'summary-IS-corrected'!AW345</f>
        <v>7.137284088162718E-5</v>
      </c>
      <c r="T346" s="98">
        <f>'summary-IS-corrected'!AX345</f>
        <v>4.4608025551017001E-5</v>
      </c>
      <c r="U346" s="98">
        <f>'summary-IS-corrected'!AY345</f>
        <v>0</v>
      </c>
      <c r="V346" s="98">
        <f>'summary-IS-corrected'!AZ345</f>
        <v>0</v>
      </c>
      <c r="W346" s="98">
        <f>'summary-IS-corrected'!BA345</f>
        <v>0</v>
      </c>
      <c r="X346" s="98">
        <f>'summary-IS-corrected'!BC345</f>
        <v>0</v>
      </c>
      <c r="Y346" s="98">
        <f>'summary-IS-corrected'!BD345</f>
        <v>1.7843210220406802E-5</v>
      </c>
      <c r="Z346" s="98">
        <f>'summary-IS-corrected'!BE345</f>
        <v>0</v>
      </c>
      <c r="AA346" s="98">
        <f>'summary-IS-corrected'!BF345</f>
        <v>0</v>
      </c>
      <c r="AB346" s="98">
        <f>'summary-IS-corrected'!BG345</f>
        <v>0</v>
      </c>
      <c r="AC346" s="98">
        <f>'summary-IS-corrected'!BH345</f>
        <v>1.2490247154284758E-4</v>
      </c>
      <c r="AD346" s="98">
        <f>'summary-IS-corrected'!BI345</f>
        <v>0</v>
      </c>
      <c r="AE346" s="98">
        <f>'summary-IS-corrected'!BJ345</f>
        <v>0</v>
      </c>
      <c r="AF346" s="98">
        <f>'summary-IS-corrected'!BK345</f>
        <v>7.137284088162718E-5</v>
      </c>
      <c r="AG346" s="98">
        <f>'summary-IS-corrected'!BL345</f>
        <v>1.7843210220406802E-5</v>
      </c>
      <c r="AH346" s="98">
        <f>'summary-IS-corrected'!BM345</f>
        <v>0</v>
      </c>
    </row>
    <row r="347" spans="1:34" x14ac:dyDescent="0.2">
      <c r="A347">
        <f>'imported summary from web'!A347</f>
        <v>744.5</v>
      </c>
      <c r="B347" t="str">
        <f>'imported summary from web'!B347</f>
        <v>C41H75O8P</v>
      </c>
      <c r="C347" s="2" t="str">
        <f>'imported summary from web'!C347</f>
        <v>PA(38:3)</v>
      </c>
      <c r="D347" s="69"/>
      <c r="E347" s="237">
        <f>'summary-IS-corrected'!AL346</f>
        <v>0</v>
      </c>
      <c r="F347" s="237">
        <f>'summary-IS-corrected'!AM346</f>
        <v>0</v>
      </c>
      <c r="G347" s="237">
        <f>'summary-IS-corrected'!AN346</f>
        <v>0</v>
      </c>
      <c r="H347" s="237">
        <f>'summary-IS-corrected'!AO346</f>
        <v>2.6764815330610203E-5</v>
      </c>
      <c r="I347" s="237">
        <f>'summary-IS-corrected'!AP346</f>
        <v>0</v>
      </c>
      <c r="J347" s="98">
        <f>'summary-IS-corrected'!AQ346</f>
        <v>0</v>
      </c>
      <c r="K347" s="98">
        <f>'summary-IS-corrected'!BB346</f>
        <v>0</v>
      </c>
      <c r="L347" s="98">
        <f>'summary-IS-corrected'!BN346</f>
        <v>0</v>
      </c>
      <c r="M347" s="19">
        <f t="shared" si="5"/>
        <v>0</v>
      </c>
      <c r="N347" s="98">
        <f>'summary-IS-corrected'!AR346</f>
        <v>3.3881317890172014E-21</v>
      </c>
      <c r="O347" s="98">
        <f>'summary-IS-corrected'!AS346</f>
        <v>3.3881317890172014E-21</v>
      </c>
      <c r="P347" s="98">
        <f>'summary-IS-corrected'!AT346</f>
        <v>3.3881317890172014E-21</v>
      </c>
      <c r="Q347" s="98">
        <f>'summary-IS-corrected'!AU346</f>
        <v>0</v>
      </c>
      <c r="R347" s="98">
        <f>'summary-IS-corrected'!AV346</f>
        <v>3.3881317890172014E-21</v>
      </c>
      <c r="S347" s="98">
        <f>'summary-IS-corrected'!AW346</f>
        <v>0</v>
      </c>
      <c r="T347" s="98">
        <f>'summary-IS-corrected'!AX346</f>
        <v>0</v>
      </c>
      <c r="U347" s="98">
        <f>'summary-IS-corrected'!AY346</f>
        <v>0</v>
      </c>
      <c r="V347" s="98">
        <f>'summary-IS-corrected'!AZ346</f>
        <v>8.0294445991830598E-5</v>
      </c>
      <c r="W347" s="98">
        <f>'summary-IS-corrected'!BA346</f>
        <v>0</v>
      </c>
      <c r="X347" s="98">
        <f>'summary-IS-corrected'!BC346</f>
        <v>0</v>
      </c>
      <c r="Y347" s="98">
        <f>'summary-IS-corrected'!BD346</f>
        <v>0</v>
      </c>
      <c r="Z347" s="98">
        <f>'summary-IS-corrected'!BE346</f>
        <v>3.3881317890172014E-21</v>
      </c>
      <c r="AA347" s="98">
        <f>'summary-IS-corrected'!BF346</f>
        <v>0</v>
      </c>
      <c r="AB347" s="98">
        <f>'summary-IS-corrected'!BG346</f>
        <v>0</v>
      </c>
      <c r="AC347" s="98">
        <f>'summary-IS-corrected'!BH346</f>
        <v>0</v>
      </c>
      <c r="AD347" s="98">
        <f>'summary-IS-corrected'!BI346</f>
        <v>0</v>
      </c>
      <c r="AE347" s="98">
        <f>'summary-IS-corrected'!BJ346</f>
        <v>0</v>
      </c>
      <c r="AF347" s="98">
        <f>'summary-IS-corrected'!BK346</f>
        <v>0</v>
      </c>
      <c r="AG347" s="98">
        <f>'summary-IS-corrected'!BL346</f>
        <v>0</v>
      </c>
      <c r="AH347" s="98">
        <f>'summary-IS-corrected'!BM346</f>
        <v>3.3881317890172014E-21</v>
      </c>
    </row>
    <row r="348" spans="1:34" x14ac:dyDescent="0.2">
      <c r="A348">
        <f>'imported summary from web'!A348</f>
        <v>746.5</v>
      </c>
      <c r="B348" t="str">
        <f>'imported summary from web'!B348</f>
        <v>C41H77O8P</v>
      </c>
      <c r="C348" s="2" t="str">
        <f>'imported summary from web'!C348</f>
        <v>PA(38:2)</v>
      </c>
      <c r="D348" s="69"/>
      <c r="E348" s="237">
        <f>'summary-IS-corrected'!AL347</f>
        <v>1.7843210220406802E-5</v>
      </c>
      <c r="F348" s="237">
        <f>'summary-IS-corrected'!AM347</f>
        <v>1.7843210220406802E-5</v>
      </c>
      <c r="G348" s="237">
        <f>'summary-IS-corrected'!AN347</f>
        <v>9.8137656212237393E-5</v>
      </c>
      <c r="H348" s="237">
        <f>'summary-IS-corrected'!AO347</f>
        <v>0</v>
      </c>
      <c r="I348" s="237">
        <f>'summary-IS-corrected'!AP347</f>
        <v>0</v>
      </c>
      <c r="J348" s="98">
        <f>'summary-IS-corrected'!AQ347</f>
        <v>0</v>
      </c>
      <c r="K348" s="98">
        <f>'summary-IS-corrected'!BB347</f>
        <v>0</v>
      </c>
      <c r="L348" s="98">
        <f>'summary-IS-corrected'!BN347</f>
        <v>0</v>
      </c>
      <c r="M348" s="19">
        <f t="shared" si="5"/>
        <v>0</v>
      </c>
      <c r="N348" s="98">
        <f>'summary-IS-corrected'!AR347</f>
        <v>0</v>
      </c>
      <c r="O348" s="98">
        <f>'summary-IS-corrected'!AS347</f>
        <v>1.7843210220406802E-5</v>
      </c>
      <c r="P348" s="98">
        <f>'summary-IS-corrected'!AT347</f>
        <v>0</v>
      </c>
      <c r="Q348" s="98">
        <f>'summary-IS-corrected'!AU347</f>
        <v>2.5872654819589854E-4</v>
      </c>
      <c r="R348" s="98">
        <f>'summary-IS-corrected'!AV347</f>
        <v>9.8137656212237393E-5</v>
      </c>
      <c r="S348" s="98">
        <f>'summary-IS-corrected'!AW347</f>
        <v>4.4608025551016988E-5</v>
      </c>
      <c r="T348" s="98">
        <f>'summary-IS-corrected'!AX347</f>
        <v>0</v>
      </c>
      <c r="U348" s="98">
        <f>'summary-IS-corrected'!AY347</f>
        <v>1.7843210220406802E-5</v>
      </c>
      <c r="V348" s="98">
        <f>'summary-IS-corrected'!AZ347</f>
        <v>0</v>
      </c>
      <c r="W348" s="98">
        <f>'summary-IS-corrected'!BA347</f>
        <v>0</v>
      </c>
      <c r="X348" s="98">
        <f>'summary-IS-corrected'!BC347</f>
        <v>0</v>
      </c>
      <c r="Y348" s="98">
        <f>'summary-IS-corrected'!BD347</f>
        <v>0</v>
      </c>
      <c r="Z348" s="98">
        <f>'summary-IS-corrected'!BE347</f>
        <v>0</v>
      </c>
      <c r="AA348" s="98">
        <f>'summary-IS-corrected'!BF347</f>
        <v>0</v>
      </c>
      <c r="AB348" s="98">
        <f>'summary-IS-corrected'!BG347</f>
        <v>0</v>
      </c>
      <c r="AC348" s="98">
        <f>'summary-IS-corrected'!BH347</f>
        <v>1.7843210220406802E-5</v>
      </c>
      <c r="AD348" s="98">
        <f>'summary-IS-corrected'!BI347</f>
        <v>7.1372840881627208E-5</v>
      </c>
      <c r="AE348" s="98">
        <f>'summary-IS-corrected'!BJ347</f>
        <v>1.7843210220406802E-5</v>
      </c>
      <c r="AF348" s="98">
        <f>'summary-IS-corrected'!BK347</f>
        <v>0</v>
      </c>
      <c r="AG348" s="98">
        <f>'summary-IS-corrected'!BL347</f>
        <v>0</v>
      </c>
      <c r="AH348" s="98">
        <f>'summary-IS-corrected'!BM347</f>
        <v>0</v>
      </c>
    </row>
    <row r="349" spans="1:34" x14ac:dyDescent="0.2">
      <c r="A349">
        <f>'imported summary from web'!A349</f>
        <v>764.5</v>
      </c>
      <c r="B349" t="str">
        <f>'imported summary from web'!B349</f>
        <v>C43H71O8P</v>
      </c>
      <c r="C349" s="2" t="str">
        <f>'imported summary from web'!C349</f>
        <v>PA(40:7)</v>
      </c>
      <c r="D349" s="69"/>
      <c r="E349" s="237">
        <f>'summary-IS-corrected'!AL348</f>
        <v>4.4608025551016967E-5</v>
      </c>
      <c r="F349" s="237">
        <f>'summary-IS-corrected'!AM348</f>
        <v>1.7843210220406754E-5</v>
      </c>
      <c r="G349" s="237">
        <f>'summary-IS-corrected'!AN348</f>
        <v>0</v>
      </c>
      <c r="H349" s="237">
        <f>'summary-IS-corrected'!AO348</f>
        <v>0</v>
      </c>
      <c r="I349" s="237">
        <f>'summary-IS-corrected'!AP348</f>
        <v>0</v>
      </c>
      <c r="J349" s="98">
        <f>'summary-IS-corrected'!AQ348</f>
        <v>0</v>
      </c>
      <c r="K349" s="98">
        <f>'summary-IS-corrected'!BB348</f>
        <v>0</v>
      </c>
      <c r="L349" s="98">
        <f>'summary-IS-corrected'!BN348</f>
        <v>0</v>
      </c>
      <c r="M349" s="19">
        <f t="shared" si="5"/>
        <v>0</v>
      </c>
      <c r="N349" s="98">
        <f>'summary-IS-corrected'!AR348</f>
        <v>0</v>
      </c>
      <c r="O349" s="98">
        <f>'summary-IS-corrected'!AS348</f>
        <v>0</v>
      </c>
      <c r="P349" s="98">
        <f>'summary-IS-corrected'!AT348</f>
        <v>1.2490247154284753E-4</v>
      </c>
      <c r="Q349" s="98">
        <f>'summary-IS-corrected'!AU348</f>
        <v>9.8137656212237339E-5</v>
      </c>
      <c r="R349" s="98">
        <f>'summary-IS-corrected'!AV348</f>
        <v>0</v>
      </c>
      <c r="S349" s="98">
        <f>'summary-IS-corrected'!AW348</f>
        <v>1.7843210220406754E-5</v>
      </c>
      <c r="T349" s="98">
        <f>'summary-IS-corrected'!AX348</f>
        <v>4.4608025551016967E-5</v>
      </c>
      <c r="U349" s="98">
        <f>'summary-IS-corrected'!AY348</f>
        <v>0</v>
      </c>
      <c r="V349" s="98">
        <f>'summary-IS-corrected'!AZ348</f>
        <v>0</v>
      </c>
      <c r="W349" s="98">
        <f>'summary-IS-corrected'!BA348</f>
        <v>3.3902099418772909E-4</v>
      </c>
      <c r="X349" s="98">
        <f>'summary-IS-corrected'!BC348</f>
        <v>2.0519691753467819E-4</v>
      </c>
      <c r="Y349" s="98">
        <f>'summary-IS-corrected'!BD348</f>
        <v>9.8137656212237339E-5</v>
      </c>
      <c r="Z349" s="98">
        <f>'summary-IS-corrected'!BE348</f>
        <v>0</v>
      </c>
      <c r="AA349" s="98">
        <f>'summary-IS-corrected'!BF348</f>
        <v>0</v>
      </c>
      <c r="AB349" s="98">
        <f>'summary-IS-corrected'!BG348</f>
        <v>1.7843210220406754E-5</v>
      </c>
      <c r="AC349" s="98">
        <f>'summary-IS-corrected'!BH348</f>
        <v>0</v>
      </c>
      <c r="AD349" s="98">
        <f>'summary-IS-corrected'!BI348</f>
        <v>0</v>
      </c>
      <c r="AE349" s="98">
        <f>'summary-IS-corrected'!BJ348</f>
        <v>0</v>
      </c>
      <c r="AF349" s="98">
        <f>'summary-IS-corrected'!BK348</f>
        <v>4.4608025551016967E-5</v>
      </c>
      <c r="AG349" s="98">
        <f>'summary-IS-corrected'!BL348</f>
        <v>0</v>
      </c>
      <c r="AH349" s="98">
        <f>'summary-IS-corrected'!BM348</f>
        <v>9.8137656212237339E-5</v>
      </c>
    </row>
    <row r="350" spans="1:34" x14ac:dyDescent="0.2">
      <c r="A350">
        <f>'imported summary from web'!A350</f>
        <v>766.5</v>
      </c>
      <c r="B350" t="str">
        <f>'imported summary from web'!B350</f>
        <v>C43H73O8P</v>
      </c>
      <c r="C350" s="2" t="str">
        <f>'imported summary from web'!C350</f>
        <v>PA(40:6)</v>
      </c>
      <c r="D350" s="69"/>
      <c r="E350" s="237">
        <f>'summary-IS-corrected'!AL349</f>
        <v>0</v>
      </c>
      <c r="F350" s="237">
        <f>'summary-IS-corrected'!AM349</f>
        <v>7.137284088162718E-5</v>
      </c>
      <c r="G350" s="237">
        <f>'summary-IS-corrected'!AN349</f>
        <v>0</v>
      </c>
      <c r="H350" s="237">
        <f>'summary-IS-corrected'!AO349</f>
        <v>4.4608025551017001E-5</v>
      </c>
      <c r="I350" s="237">
        <f>'summary-IS-corrected'!AP349</f>
        <v>1.5166728687345777E-4</v>
      </c>
      <c r="J350" s="98">
        <f>'summary-IS-corrected'!AQ349</f>
        <v>1.7843210220406802E-5</v>
      </c>
      <c r="K350" s="98">
        <f>'summary-IS-corrected'!BB349</f>
        <v>0</v>
      </c>
      <c r="L350" s="98">
        <f>'summary-IS-corrected'!BN349</f>
        <v>0</v>
      </c>
      <c r="M350" s="19">
        <f t="shared" si="5"/>
        <v>5.9477367401356003E-6</v>
      </c>
      <c r="N350" s="98">
        <f>'summary-IS-corrected'!AR349</f>
        <v>0</v>
      </c>
      <c r="O350" s="98">
        <f>'summary-IS-corrected'!AS349</f>
        <v>0</v>
      </c>
      <c r="P350" s="98">
        <f>'summary-IS-corrected'!AT349</f>
        <v>0</v>
      </c>
      <c r="Q350" s="98">
        <f>'summary-IS-corrected'!AU349</f>
        <v>9.8137656212237393E-5</v>
      </c>
      <c r="R350" s="98">
        <f>'summary-IS-corrected'!AV349</f>
        <v>7.137284088162718E-5</v>
      </c>
      <c r="S350" s="98">
        <f>'summary-IS-corrected'!AW349</f>
        <v>4.4608025551017001E-5</v>
      </c>
      <c r="T350" s="98">
        <f>'summary-IS-corrected'!AX349</f>
        <v>0</v>
      </c>
      <c r="U350" s="98">
        <f>'summary-IS-corrected'!AY349</f>
        <v>0</v>
      </c>
      <c r="V350" s="98">
        <f>'summary-IS-corrected'!AZ349</f>
        <v>4.4608025551017001E-5</v>
      </c>
      <c r="W350" s="98">
        <f>'summary-IS-corrected'!BA349</f>
        <v>1.7843210220406802E-5</v>
      </c>
      <c r="X350" s="98">
        <f>'summary-IS-corrected'!BC349</f>
        <v>0</v>
      </c>
      <c r="Y350" s="98">
        <f>'summary-IS-corrected'!BD349</f>
        <v>1.7843210220406802E-5</v>
      </c>
      <c r="Z350" s="98">
        <f>'summary-IS-corrected'!BE349</f>
        <v>9.8137656212237393E-5</v>
      </c>
      <c r="AA350" s="98">
        <f>'summary-IS-corrected'!BF349</f>
        <v>0</v>
      </c>
      <c r="AB350" s="98">
        <f>'summary-IS-corrected'!BG349</f>
        <v>1.7843210220406802E-5</v>
      </c>
      <c r="AC350" s="98">
        <f>'summary-IS-corrected'!BH349</f>
        <v>1.7843210220406802E-5</v>
      </c>
      <c r="AD350" s="98">
        <f>'summary-IS-corrected'!BI349</f>
        <v>0</v>
      </c>
      <c r="AE350" s="98">
        <f>'summary-IS-corrected'!BJ349</f>
        <v>0</v>
      </c>
      <c r="AF350" s="98">
        <f>'summary-IS-corrected'!BK349</f>
        <v>4.4608025551017001E-5</v>
      </c>
      <c r="AG350" s="98">
        <f>'summary-IS-corrected'!BL349</f>
        <v>0</v>
      </c>
      <c r="AH350" s="98">
        <f>'summary-IS-corrected'!BM349</f>
        <v>4.4608025551017001E-5</v>
      </c>
    </row>
    <row r="351" spans="1:34" x14ac:dyDescent="0.2">
      <c r="A351">
        <f>'imported summary from web'!A351</f>
        <v>768.5</v>
      </c>
      <c r="B351" t="str">
        <f>'imported summary from web'!B351</f>
        <v>C43H75O8P</v>
      </c>
      <c r="C351" s="2" t="str">
        <f>'imported summary from web'!C351</f>
        <v>PA(40:5)</v>
      </c>
      <c r="D351" s="69"/>
      <c r="E351" s="237">
        <f>'summary-IS-corrected'!AL350</f>
        <v>2.6764815330610199E-5</v>
      </c>
      <c r="F351" s="237">
        <f>'summary-IS-corrected'!AM350</f>
        <v>0</v>
      </c>
      <c r="G351" s="237">
        <f>'summary-IS-corrected'!AN350</f>
        <v>2.6764815330610199E-5</v>
      </c>
      <c r="H351" s="237">
        <f>'summary-IS-corrected'!AO350</f>
        <v>0</v>
      </c>
      <c r="I351" s="237">
        <f>'summary-IS-corrected'!AP350</f>
        <v>0</v>
      </c>
      <c r="J351" s="98">
        <f>'summary-IS-corrected'!AQ350</f>
        <v>0</v>
      </c>
      <c r="K351" s="98">
        <f>'summary-IS-corrected'!BB350</f>
        <v>0</v>
      </c>
      <c r="L351" s="98">
        <f>'summary-IS-corrected'!BN350</f>
        <v>0</v>
      </c>
      <c r="M351" s="19">
        <f t="shared" si="5"/>
        <v>0</v>
      </c>
      <c r="N351" s="98">
        <f>'summary-IS-corrected'!AR350</f>
        <v>0</v>
      </c>
      <c r="O351" s="98">
        <f>'summary-IS-corrected'!AS350</f>
        <v>2.6764815330610199E-5</v>
      </c>
      <c r="P351" s="98">
        <f>'summary-IS-corrected'!AT350</f>
        <v>5.3529630661220399E-5</v>
      </c>
      <c r="Q351" s="98">
        <f>'summary-IS-corrected'!AU350</f>
        <v>0</v>
      </c>
      <c r="R351" s="98">
        <f>'summary-IS-corrected'!AV350</f>
        <v>2.6764815330610199E-5</v>
      </c>
      <c r="S351" s="98">
        <f>'summary-IS-corrected'!AW350</f>
        <v>2.6764815330610199E-5</v>
      </c>
      <c r="T351" s="98">
        <f>'summary-IS-corrected'!AX350</f>
        <v>2.6764815330610199E-5</v>
      </c>
      <c r="U351" s="98">
        <f>'summary-IS-corrected'!AY350</f>
        <v>0</v>
      </c>
      <c r="V351" s="98">
        <f>'summary-IS-corrected'!AZ350</f>
        <v>0</v>
      </c>
      <c r="W351" s="98">
        <f>'summary-IS-corrected'!BA350</f>
        <v>3.2117778396732234E-4</v>
      </c>
      <c r="X351" s="98">
        <f>'summary-IS-corrected'!BC350</f>
        <v>2.6764815330610199E-5</v>
      </c>
      <c r="Y351" s="98">
        <f>'summary-IS-corrected'!BD350</f>
        <v>0</v>
      </c>
      <c r="Z351" s="98">
        <f>'summary-IS-corrected'!BE350</f>
        <v>2.6764815330610199E-5</v>
      </c>
      <c r="AA351" s="98">
        <f>'summary-IS-corrected'!BF350</f>
        <v>0</v>
      </c>
      <c r="AB351" s="98">
        <f>'summary-IS-corrected'!BG350</f>
        <v>0</v>
      </c>
      <c r="AC351" s="98">
        <f>'summary-IS-corrected'!BH350</f>
        <v>2.6764815330610199E-5</v>
      </c>
      <c r="AD351" s="98">
        <f>'summary-IS-corrected'!BI350</f>
        <v>0</v>
      </c>
      <c r="AE351" s="98">
        <f>'summary-IS-corrected'!BJ350</f>
        <v>2.6764815330610199E-5</v>
      </c>
      <c r="AF351" s="98">
        <f>'summary-IS-corrected'!BK350</f>
        <v>2.6764815330610199E-5</v>
      </c>
      <c r="AG351" s="98">
        <f>'summary-IS-corrected'!BL350</f>
        <v>0</v>
      </c>
      <c r="AH351" s="98">
        <f>'summary-IS-corrected'!BM350</f>
        <v>0</v>
      </c>
    </row>
    <row r="352" spans="1:34" x14ac:dyDescent="0.2">
      <c r="A352" s="2" t="s">
        <v>12</v>
      </c>
      <c r="B352"/>
      <c r="C352" s="2" t="s">
        <v>12</v>
      </c>
      <c r="D352" s="69"/>
      <c r="E352" s="235">
        <f>'summary-IS-corrected'!AL351</f>
        <v>0</v>
      </c>
      <c r="F352" s="235">
        <f>'summary-IS-corrected'!AM351</f>
        <v>0</v>
      </c>
      <c r="G352" s="235">
        <f>'summary-IS-corrected'!AN351</f>
        <v>0</v>
      </c>
      <c r="H352" s="235">
        <f>'summary-IS-corrected'!AO351</f>
        <v>2.1411852264488149E-4</v>
      </c>
      <c r="I352" s="235">
        <f>'summary-IS-corrected'!AP351</f>
        <v>2.6764815330610186E-5</v>
      </c>
      <c r="J352" s="20">
        <f>'summary-IS-corrected'!AQ351</f>
        <v>0</v>
      </c>
      <c r="K352" s="20">
        <f>'summary-IS-corrected'!BB351</f>
        <v>1.3382407665305071E-4</v>
      </c>
      <c r="L352" s="20">
        <f>'summary-IS-corrected'!BN351</f>
        <v>0</v>
      </c>
      <c r="M352" s="19">
        <f t="shared" si="5"/>
        <v>4.4608025551016906E-5</v>
      </c>
      <c r="N352" s="20">
        <f>'summary-IS-corrected'!AR351</f>
        <v>3.2117778396732223E-4</v>
      </c>
      <c r="O352" s="20">
        <f>'summary-IS-corrected'!AS351</f>
        <v>0</v>
      </c>
      <c r="P352" s="20">
        <f>'summary-IS-corrected'!AT351</f>
        <v>0</v>
      </c>
      <c r="Q352" s="20">
        <f>'summary-IS-corrected'!AU351</f>
        <v>0</v>
      </c>
      <c r="R352" s="20">
        <f>'summary-IS-corrected'!AV351</f>
        <v>0</v>
      </c>
      <c r="S352" s="20">
        <f>'summary-IS-corrected'!AW351</f>
        <v>0</v>
      </c>
      <c r="T352" s="20">
        <f>'summary-IS-corrected'!AX351</f>
        <v>2.7300111637222398E-3</v>
      </c>
      <c r="U352" s="20">
        <f>'summary-IS-corrected'!AY351</f>
        <v>0</v>
      </c>
      <c r="V352" s="20">
        <f>'summary-IS-corrected'!AZ351</f>
        <v>1.0705926132244079E-3</v>
      </c>
      <c r="W352" s="20">
        <f>'summary-IS-corrected'!BA351</f>
        <v>0</v>
      </c>
      <c r="X352" s="20">
        <f>'summary-IS-corrected'!BC351</f>
        <v>5.3529630661220393E-4</v>
      </c>
      <c r="Y352" s="20">
        <f>'summary-IS-corrected'!BD351</f>
        <v>0</v>
      </c>
      <c r="Z352" s="20">
        <f>'summary-IS-corrected'!BE351</f>
        <v>6.1559075260403428E-4</v>
      </c>
      <c r="AA352" s="20">
        <f>'summary-IS-corrected'!BF351</f>
        <v>0</v>
      </c>
      <c r="AB352" s="20">
        <f>'summary-IS-corrected'!BG351</f>
        <v>0</v>
      </c>
      <c r="AC352" s="20">
        <f>'summary-IS-corrected'!BH351</f>
        <v>8.0294445991830775E-5</v>
      </c>
      <c r="AD352" s="20">
        <f>'summary-IS-corrected'!BI351</f>
        <v>1.0705926132244074E-4</v>
      </c>
      <c r="AE352" s="20">
        <f>'summary-IS-corrected'!BJ351</f>
        <v>0</v>
      </c>
      <c r="AF352" s="20">
        <f>'summary-IS-corrected'!BK351</f>
        <v>0</v>
      </c>
      <c r="AG352" s="20">
        <f>'summary-IS-corrected'!BL351</f>
        <v>0</v>
      </c>
      <c r="AH352" s="20">
        <f>'summary-IS-corrected'!BM351</f>
        <v>0</v>
      </c>
    </row>
    <row r="353" spans="1:34" x14ac:dyDescent="0.2">
      <c r="A353">
        <f>'imported summary from web'!A354</f>
        <v>710.5</v>
      </c>
      <c r="B353" t="str">
        <f>'imported summary from web'!B354</f>
        <v>C36H69O10P</v>
      </c>
      <c r="C353" t="str">
        <f>'imported summary from web'!C354</f>
        <v>PG(30:1)</v>
      </c>
      <c r="D353" s="69"/>
      <c r="E353" s="238">
        <f>'summary-IS-corrected'!AL352</f>
        <v>7.5333333333333329E-4</v>
      </c>
      <c r="F353" s="238">
        <f>'summary-IS-corrected'!AM352</f>
        <v>1.3333333333333333E-5</v>
      </c>
      <c r="G353" s="238">
        <f>'summary-IS-corrected'!AN352</f>
        <v>3.3333333333333321E-5</v>
      </c>
      <c r="H353" s="238">
        <f>'summary-IS-corrected'!AO352</f>
        <v>5.3333333333333333E-5</v>
      </c>
      <c r="I353" s="238">
        <f>'summary-IS-corrected'!AP352</f>
        <v>1.3333333333333334E-4</v>
      </c>
      <c r="J353" s="5">
        <f>'summary-IS-corrected'!AQ352</f>
        <v>1.3333333333333334E-4</v>
      </c>
      <c r="K353" s="5">
        <f>'summary-IS-corrected'!BB352</f>
        <v>0</v>
      </c>
      <c r="L353" s="5">
        <f>'summary-IS-corrected'!BN352</f>
        <v>0</v>
      </c>
      <c r="M353" s="19">
        <f t="shared" si="5"/>
        <v>4.4444444444444447E-5</v>
      </c>
      <c r="N353" s="5">
        <f>'summary-IS-corrected'!AR352</f>
        <v>0</v>
      </c>
      <c r="O353" s="5">
        <f>'summary-IS-corrected'!AS352</f>
        <v>0</v>
      </c>
      <c r="P353" s="5">
        <f>'summary-IS-corrected'!AT352</f>
        <v>4.3333333333333337E-4</v>
      </c>
      <c r="Q353" s="5">
        <f>'summary-IS-corrected'!AU352</f>
        <v>0</v>
      </c>
      <c r="R353" s="5">
        <f>'summary-IS-corrected'!AV352</f>
        <v>9.3333333333333316E-5</v>
      </c>
      <c r="S353" s="5">
        <f>'summary-IS-corrected'!AW352</f>
        <v>0</v>
      </c>
      <c r="T353" s="5">
        <f>'summary-IS-corrected'!AX352</f>
        <v>0</v>
      </c>
      <c r="U353" s="5">
        <f>'summary-IS-corrected'!AY352</f>
        <v>0</v>
      </c>
      <c r="V353" s="5">
        <f>'summary-IS-corrected'!AZ352</f>
        <v>5.3333333333333333E-5</v>
      </c>
      <c r="W353" s="5">
        <f>'summary-IS-corrected'!BA352</f>
        <v>4.9333333333333325E-4</v>
      </c>
      <c r="X353" s="5">
        <f>'summary-IS-corrected'!BC352</f>
        <v>0</v>
      </c>
      <c r="Y353" s="5">
        <f>'summary-IS-corrected'!BD352</f>
        <v>5.3333333333333333E-5</v>
      </c>
      <c r="Z353" s="5">
        <f>'summary-IS-corrected'!BE352</f>
        <v>0</v>
      </c>
      <c r="AA353" s="5">
        <f>'summary-IS-corrected'!BF352</f>
        <v>0</v>
      </c>
      <c r="AB353" s="5">
        <f>'summary-IS-corrected'!BG352</f>
        <v>0</v>
      </c>
      <c r="AC353" s="5">
        <f>'summary-IS-corrected'!BH352</f>
        <v>0</v>
      </c>
      <c r="AD353" s="5">
        <f>'summary-IS-corrected'!BI352</f>
        <v>0</v>
      </c>
      <c r="AE353" s="5">
        <f>'summary-IS-corrected'!BJ352</f>
        <v>1.1333333333333331E-4</v>
      </c>
      <c r="AF353" s="5">
        <f>'summary-IS-corrected'!BK352</f>
        <v>0</v>
      </c>
      <c r="AG353" s="5">
        <f>'summary-IS-corrected'!BL352</f>
        <v>0</v>
      </c>
      <c r="AH353" s="5">
        <f>'summary-IS-corrected'!BM352</f>
        <v>3.3333333333333321E-5</v>
      </c>
    </row>
    <row r="354" spans="1:34" x14ac:dyDescent="0.2">
      <c r="A354">
        <f>'imported summary from web'!A355</f>
        <v>712.5</v>
      </c>
      <c r="B354" t="str">
        <f>'imported summary from web'!B355</f>
        <v>C36H71O10P</v>
      </c>
      <c r="C354" t="str">
        <f>'imported summary from web'!C355</f>
        <v>PG(30:0)</v>
      </c>
      <c r="D354" s="69"/>
      <c r="E354" s="238">
        <f>'summary-IS-corrected'!AL353</f>
        <v>6.0000000000000022E-5</v>
      </c>
      <c r="F354" s="238">
        <f>'summary-IS-corrected'!AM353</f>
        <v>2.0000000000000052E-5</v>
      </c>
      <c r="G354" s="238">
        <f>'summary-IS-corrected'!AN353</f>
        <v>4.0000000000000051E-5</v>
      </c>
      <c r="H354" s="238">
        <f>'summary-IS-corrected'!AO353</f>
        <v>2.7105054312137611E-20</v>
      </c>
      <c r="I354" s="238">
        <f>'summary-IS-corrected'!AP353</f>
        <v>1.4399999999999999E-3</v>
      </c>
      <c r="J354" s="5">
        <f>'summary-IS-corrected'!AQ353</f>
        <v>0</v>
      </c>
      <c r="K354" s="5">
        <f>'summary-IS-corrected'!BB353</f>
        <v>0</v>
      </c>
      <c r="L354" s="5">
        <f>'summary-IS-corrected'!BN353</f>
        <v>2.7105054312137611E-20</v>
      </c>
      <c r="M354" s="19">
        <f t="shared" si="5"/>
        <v>9.0350181040458698E-21</v>
      </c>
      <c r="N354" s="5">
        <f>'summary-IS-corrected'!AR353</f>
        <v>0</v>
      </c>
      <c r="O354" s="5">
        <f>'summary-IS-corrected'!AS353</f>
        <v>2.4000000000000001E-4</v>
      </c>
      <c r="P354" s="5">
        <f>'summary-IS-corrected'!AT353</f>
        <v>0</v>
      </c>
      <c r="Q354" s="5">
        <f>'summary-IS-corrected'!AU353</f>
        <v>0</v>
      </c>
      <c r="R354" s="5">
        <f>'summary-IS-corrected'!AV353</f>
        <v>0</v>
      </c>
      <c r="S354" s="5">
        <f>'summary-IS-corrected'!AW353</f>
        <v>0</v>
      </c>
      <c r="T354" s="5">
        <f>'summary-IS-corrected'!AX353</f>
        <v>0</v>
      </c>
      <c r="U354" s="5">
        <f>'summary-IS-corrected'!AY353</f>
        <v>4.4000000000000007E-4</v>
      </c>
      <c r="V354" s="5">
        <f>'summary-IS-corrected'!AZ353</f>
        <v>0</v>
      </c>
      <c r="W354" s="5">
        <f>'summary-IS-corrected'!BA353</f>
        <v>0</v>
      </c>
      <c r="X354" s="5">
        <f>'summary-IS-corrected'!BC353</f>
        <v>0</v>
      </c>
      <c r="Y354" s="5">
        <f>'summary-IS-corrected'!BD353</f>
        <v>1.4000000000000007E-4</v>
      </c>
      <c r="Z354" s="5">
        <f>'summary-IS-corrected'!BE353</f>
        <v>8.000000000000002E-5</v>
      </c>
      <c r="AA354" s="5">
        <f>'summary-IS-corrected'!BF353</f>
        <v>2.2000000000000006E-4</v>
      </c>
      <c r="AB354" s="5">
        <f>'summary-IS-corrected'!BG353</f>
        <v>0</v>
      </c>
      <c r="AC354" s="5">
        <f>'summary-IS-corrected'!BH353</f>
        <v>0</v>
      </c>
      <c r="AD354" s="5">
        <f>'summary-IS-corrected'!BI353</f>
        <v>4.0000000000000051E-5</v>
      </c>
      <c r="AE354" s="5">
        <f>'summary-IS-corrected'!BJ353</f>
        <v>3.0000000000000003E-4</v>
      </c>
      <c r="AF354" s="5">
        <f>'summary-IS-corrected'!BK353</f>
        <v>0</v>
      </c>
      <c r="AG354" s="5">
        <f>'summary-IS-corrected'!BL353</f>
        <v>0</v>
      </c>
      <c r="AH354" s="5">
        <f>'summary-IS-corrected'!BM353</f>
        <v>0</v>
      </c>
    </row>
    <row r="355" spans="1:34" x14ac:dyDescent="0.2">
      <c r="A355">
        <f>'imported summary from web'!A356</f>
        <v>736.5</v>
      </c>
      <c r="B355" t="str">
        <f>'imported summary from web'!B356</f>
        <v>C38H71O10P</v>
      </c>
      <c r="C355" t="str">
        <f>'imported summary from web'!C356</f>
        <v>PG(32:2)</v>
      </c>
      <c r="D355" s="69"/>
      <c r="E355" s="238">
        <f>'summary-IS-corrected'!AL354</f>
        <v>0</v>
      </c>
      <c r="F355" s="238">
        <f>'summary-IS-corrected'!AM354</f>
        <v>1.333333333333333E-5</v>
      </c>
      <c r="G355" s="238">
        <f>'summary-IS-corrected'!AN354</f>
        <v>3.5333333333333337E-4</v>
      </c>
      <c r="H355" s="238">
        <f>'summary-IS-corrected'!AO354</f>
        <v>0</v>
      </c>
      <c r="I355" s="238">
        <f>'summary-IS-corrected'!AP354</f>
        <v>0</v>
      </c>
      <c r="J355" s="5">
        <f>'summary-IS-corrected'!AQ354</f>
        <v>7.3333333333333318E-5</v>
      </c>
      <c r="K355" s="5">
        <f>'summary-IS-corrected'!BB354</f>
        <v>0</v>
      </c>
      <c r="L355" s="5">
        <f>'summary-IS-corrected'!BN354</f>
        <v>0</v>
      </c>
      <c r="M355" s="19">
        <f t="shared" si="5"/>
        <v>2.4444444444444438E-5</v>
      </c>
      <c r="N355" s="5">
        <f>'summary-IS-corrected'!AR354</f>
        <v>0</v>
      </c>
      <c r="O355" s="5">
        <f>'summary-IS-corrected'!AS354</f>
        <v>0</v>
      </c>
      <c r="P355" s="5">
        <f>'summary-IS-corrected'!AT354</f>
        <v>7.3333333333333318E-5</v>
      </c>
      <c r="Q355" s="5">
        <f>'summary-IS-corrected'!AU354</f>
        <v>0</v>
      </c>
      <c r="R355" s="5">
        <f>'summary-IS-corrected'!AV354</f>
        <v>0</v>
      </c>
      <c r="S355" s="5">
        <f>'summary-IS-corrected'!AW354</f>
        <v>0</v>
      </c>
      <c r="T355" s="5">
        <f>'summary-IS-corrected'!AX354</f>
        <v>0</v>
      </c>
      <c r="U355" s="5">
        <f>'summary-IS-corrected'!AY354</f>
        <v>0</v>
      </c>
      <c r="V355" s="5">
        <f>'summary-IS-corrected'!AZ354</f>
        <v>3.7333333333333332E-4</v>
      </c>
      <c r="W355" s="5">
        <f>'summary-IS-corrected'!BA354</f>
        <v>1.5333333333333334E-4</v>
      </c>
      <c r="X355" s="5">
        <f>'summary-IS-corrected'!BC354</f>
        <v>0</v>
      </c>
      <c r="Y355" s="5">
        <f>'summary-IS-corrected'!BD354</f>
        <v>0</v>
      </c>
      <c r="Z355" s="5">
        <f>'summary-IS-corrected'!BE354</f>
        <v>0</v>
      </c>
      <c r="AA355" s="5">
        <f>'summary-IS-corrected'!BF354</f>
        <v>0</v>
      </c>
      <c r="AB355" s="5">
        <f>'summary-IS-corrected'!BG354</f>
        <v>0</v>
      </c>
      <c r="AC355" s="5">
        <f>'summary-IS-corrected'!BH354</f>
        <v>9.3333333333333316E-5</v>
      </c>
      <c r="AD355" s="5">
        <f>'summary-IS-corrected'!BI354</f>
        <v>0</v>
      </c>
      <c r="AE355" s="5">
        <f>'summary-IS-corrected'!BJ354</f>
        <v>0</v>
      </c>
      <c r="AF355" s="5">
        <f>'summary-IS-corrected'!BK354</f>
        <v>0</v>
      </c>
      <c r="AG355" s="5">
        <f>'summary-IS-corrected'!BL354</f>
        <v>0</v>
      </c>
      <c r="AH355" s="5">
        <f>'summary-IS-corrected'!BM354</f>
        <v>1.333333333333333E-5</v>
      </c>
    </row>
    <row r="356" spans="1:34" x14ac:dyDescent="0.2">
      <c r="A356">
        <f>'imported summary from web'!A357</f>
        <v>738.5</v>
      </c>
      <c r="B356" t="str">
        <f>'imported summary from web'!B357</f>
        <v>C38H73O10P</v>
      </c>
      <c r="C356" t="str">
        <f>'imported summary from web'!C357</f>
        <v>PG(32:1)</v>
      </c>
      <c r="D356" s="69"/>
      <c r="E356" s="238">
        <f>'summary-IS-corrected'!AL355</f>
        <v>1.5333333333333334E-4</v>
      </c>
      <c r="F356" s="238">
        <f>'summary-IS-corrected'!AM355</f>
        <v>9.3333333333333343E-5</v>
      </c>
      <c r="G356" s="238">
        <f>'summary-IS-corrected'!AN355</f>
        <v>7.3333333333333345E-5</v>
      </c>
      <c r="H356" s="238">
        <f>'summary-IS-corrected'!AO355</f>
        <v>4.3333333333333337E-4</v>
      </c>
      <c r="I356" s="238">
        <f>'summary-IS-corrected'!AP355</f>
        <v>2.1333333333333333E-4</v>
      </c>
      <c r="J356" s="5">
        <f>'summary-IS-corrected'!AQ355</f>
        <v>1.5333333333333334E-4</v>
      </c>
      <c r="K356" s="5">
        <f>'summary-IS-corrected'!BB355</f>
        <v>0</v>
      </c>
      <c r="L356" s="5">
        <f>'summary-IS-corrected'!BN355</f>
        <v>0</v>
      </c>
      <c r="M356" s="19">
        <f t="shared" si="5"/>
        <v>5.1111111111111115E-5</v>
      </c>
      <c r="N356" s="5">
        <f>'summary-IS-corrected'!AR355</f>
        <v>1.3333333333333333E-5</v>
      </c>
      <c r="O356" s="5">
        <f>'summary-IS-corrected'!AS355</f>
        <v>2.333333333333333E-4</v>
      </c>
      <c r="P356" s="5">
        <f>'summary-IS-corrected'!AT355</f>
        <v>0</v>
      </c>
      <c r="Q356" s="5">
        <f>'summary-IS-corrected'!AU355</f>
        <v>1.3333333333333333E-5</v>
      </c>
      <c r="R356" s="5">
        <f>'summary-IS-corrected'!AV355</f>
        <v>2.5333333333333333E-4</v>
      </c>
      <c r="S356" s="5">
        <f>'summary-IS-corrected'!AW355</f>
        <v>0</v>
      </c>
      <c r="T356" s="5">
        <f>'summary-IS-corrected'!AX355</f>
        <v>0</v>
      </c>
      <c r="U356" s="5">
        <f>'summary-IS-corrected'!AY355</f>
        <v>3.3333333333333335E-5</v>
      </c>
      <c r="V356" s="5">
        <f>'summary-IS-corrected'!AZ355</f>
        <v>0</v>
      </c>
      <c r="W356" s="5">
        <f>'summary-IS-corrected'!BA355</f>
        <v>7.9333333333333339E-4</v>
      </c>
      <c r="X356" s="5">
        <f>'summary-IS-corrected'!BC355</f>
        <v>1.3333333333333333E-5</v>
      </c>
      <c r="Y356" s="5">
        <f>'summary-IS-corrected'!BD355</f>
        <v>5.3333333333333326E-5</v>
      </c>
      <c r="Z356" s="5">
        <f>'summary-IS-corrected'!BE355</f>
        <v>2.5333333333333333E-4</v>
      </c>
      <c r="AA356" s="5">
        <f>'summary-IS-corrected'!BF355</f>
        <v>1.5333333333333334E-4</v>
      </c>
      <c r="AB356" s="5">
        <f>'summary-IS-corrected'!BG355</f>
        <v>0</v>
      </c>
      <c r="AC356" s="5">
        <f>'summary-IS-corrected'!BH355</f>
        <v>9.3333333333333343E-5</v>
      </c>
      <c r="AD356" s="5">
        <f>'summary-IS-corrected'!BI355</f>
        <v>5.3333333333333326E-5</v>
      </c>
      <c r="AE356" s="5">
        <f>'summary-IS-corrected'!BJ355</f>
        <v>1.3333333333333333E-5</v>
      </c>
      <c r="AF356" s="5">
        <f>'summary-IS-corrected'!BK355</f>
        <v>0</v>
      </c>
      <c r="AG356" s="5">
        <f>'summary-IS-corrected'!BL355</f>
        <v>3.3333333333333335E-5</v>
      </c>
      <c r="AH356" s="5">
        <f>'summary-IS-corrected'!BM355</f>
        <v>1.1333333333333333E-4</v>
      </c>
    </row>
    <row r="357" spans="1:34" x14ac:dyDescent="0.2">
      <c r="A357">
        <f>'imported summary from web'!A358</f>
        <v>740.5</v>
      </c>
      <c r="B357" t="str">
        <f>'imported summary from web'!B358</f>
        <v>C38H75O10P</v>
      </c>
      <c r="C357" t="str">
        <f>'imported summary from web'!C358</f>
        <v>PG(32:0)</v>
      </c>
      <c r="D357" s="69"/>
      <c r="E357" s="238">
        <f>'summary-IS-corrected'!AL356</f>
        <v>1.0666666666666668E-4</v>
      </c>
      <c r="F357" s="238">
        <f>'summary-IS-corrected'!AM356</f>
        <v>2.8666666666666668E-4</v>
      </c>
      <c r="G357" s="238">
        <f>'summary-IS-corrected'!AN356</f>
        <v>4.4666666666666666E-4</v>
      </c>
      <c r="H357" s="238">
        <f>'summary-IS-corrected'!AO356</f>
        <v>0</v>
      </c>
      <c r="I357" s="238">
        <f>'summary-IS-corrected'!AP356</f>
        <v>3.4666666666666667E-4</v>
      </c>
      <c r="J357" s="5">
        <f>'summary-IS-corrected'!AQ356</f>
        <v>1.0266666666666666E-3</v>
      </c>
      <c r="K357" s="5">
        <f>'summary-IS-corrected'!BB356</f>
        <v>4.6666666666666658E-5</v>
      </c>
      <c r="L357" s="5">
        <f>'summary-IS-corrected'!BN356</f>
        <v>0</v>
      </c>
      <c r="M357" s="19">
        <f t="shared" si="5"/>
        <v>3.5777777777777777E-4</v>
      </c>
      <c r="N357" s="5">
        <f>'summary-IS-corrected'!AR356</f>
        <v>0</v>
      </c>
      <c r="O357" s="5">
        <f>'summary-IS-corrected'!AS356</f>
        <v>0</v>
      </c>
      <c r="P357" s="5">
        <f>'summary-IS-corrected'!AT356</f>
        <v>0</v>
      </c>
      <c r="Q357" s="5">
        <f>'summary-IS-corrected'!AU356</f>
        <v>4.6666666666666658E-5</v>
      </c>
      <c r="R357" s="5">
        <f>'summary-IS-corrected'!AV356</f>
        <v>2.666666666666666E-5</v>
      </c>
      <c r="S357" s="5">
        <f>'summary-IS-corrected'!AW356</f>
        <v>2.666666666666666E-5</v>
      </c>
      <c r="T357" s="5">
        <f>'summary-IS-corrected'!AX356</f>
        <v>4.6666666666666658E-5</v>
      </c>
      <c r="U357" s="5">
        <f>'summary-IS-corrected'!AY356</f>
        <v>0</v>
      </c>
      <c r="V357" s="5">
        <f>'summary-IS-corrected'!AZ356</f>
        <v>1.4666666666666664E-4</v>
      </c>
      <c r="W357" s="5">
        <f>'summary-IS-corrected'!BA356</f>
        <v>4.8666666666666666E-4</v>
      </c>
      <c r="X357" s="5">
        <f>'summary-IS-corrected'!BC356</f>
        <v>1.8666666666666663E-4</v>
      </c>
      <c r="Y357" s="5">
        <f>'summary-IS-corrected'!BD356</f>
        <v>0</v>
      </c>
      <c r="Z357" s="5">
        <f>'summary-IS-corrected'!BE356</f>
        <v>0</v>
      </c>
      <c r="AA357" s="5">
        <f>'summary-IS-corrected'!BF356</f>
        <v>0</v>
      </c>
      <c r="AB357" s="5">
        <f>'summary-IS-corrected'!BG356</f>
        <v>6.6666666666666751E-6</v>
      </c>
      <c r="AC357" s="5">
        <f>'summary-IS-corrected'!BH356</f>
        <v>0</v>
      </c>
      <c r="AD357" s="5">
        <f>'summary-IS-corrected'!BI356</f>
        <v>1.8666666666666663E-4</v>
      </c>
      <c r="AE357" s="5">
        <f>'summary-IS-corrected'!BJ356</f>
        <v>6.6666666666666751E-6</v>
      </c>
      <c r="AF357" s="5">
        <f>'summary-IS-corrected'!BK356</f>
        <v>2.666666666666666E-5</v>
      </c>
      <c r="AG357" s="5">
        <f>'summary-IS-corrected'!BL356</f>
        <v>4.6666666666666658E-5</v>
      </c>
      <c r="AH357" s="5">
        <f>'summary-IS-corrected'!BM356</f>
        <v>0</v>
      </c>
    </row>
    <row r="358" spans="1:34" x14ac:dyDescent="0.2">
      <c r="A358">
        <f>'imported summary from web'!A359</f>
        <v>760.5</v>
      </c>
      <c r="B358" t="str">
        <f>'imported summary from web'!B359</f>
        <v>C40H71O10P</v>
      </c>
      <c r="C358" t="str">
        <f>'imported summary from web'!C359</f>
        <v>PG(34:4)</v>
      </c>
      <c r="D358" s="69"/>
      <c r="E358" s="238">
        <f>'summary-IS-corrected'!AL357</f>
        <v>0</v>
      </c>
      <c r="F358" s="238">
        <f>'summary-IS-corrected'!AM357</f>
        <v>1.333333333333335E-5</v>
      </c>
      <c r="G358" s="238">
        <f>'summary-IS-corrected'!AN357</f>
        <v>0</v>
      </c>
      <c r="H358" s="238">
        <f>'summary-IS-corrected'!AO357</f>
        <v>0</v>
      </c>
      <c r="I358" s="238">
        <f>'summary-IS-corrected'!AP357</f>
        <v>7.7333333333333334E-4</v>
      </c>
      <c r="J358" s="5">
        <f>'summary-IS-corrected'!AQ357</f>
        <v>0</v>
      </c>
      <c r="K358" s="5">
        <f>'summary-IS-corrected'!BB357</f>
        <v>0</v>
      </c>
      <c r="L358" s="5">
        <f>'summary-IS-corrected'!BN357</f>
        <v>1.333333333333335E-5</v>
      </c>
      <c r="M358" s="19">
        <f t="shared" si="5"/>
        <v>4.4444444444444501E-6</v>
      </c>
      <c r="N358" s="5">
        <f>'summary-IS-corrected'!AR357</f>
        <v>5.3333333333333333E-5</v>
      </c>
      <c r="O358" s="5">
        <f>'summary-IS-corrected'!AS357</f>
        <v>5.3333333333333333E-5</v>
      </c>
      <c r="P358" s="5">
        <f>'summary-IS-corrected'!AT357</f>
        <v>0</v>
      </c>
      <c r="Q358" s="5">
        <f>'summary-IS-corrected'!AU357</f>
        <v>5.3333333333333333E-5</v>
      </c>
      <c r="R358" s="5">
        <f>'summary-IS-corrected'!AV357</f>
        <v>1.333333333333335E-5</v>
      </c>
      <c r="S358" s="5">
        <f>'summary-IS-corrected'!AW357</f>
        <v>0</v>
      </c>
      <c r="T358" s="5">
        <f>'summary-IS-corrected'!AX357</f>
        <v>1.333333333333335E-5</v>
      </c>
      <c r="U358" s="5">
        <f>'summary-IS-corrected'!AY357</f>
        <v>0</v>
      </c>
      <c r="V358" s="5">
        <f>'summary-IS-corrected'!AZ357</f>
        <v>0</v>
      </c>
      <c r="W358" s="5">
        <f>'summary-IS-corrected'!BA357</f>
        <v>0</v>
      </c>
      <c r="X358" s="5">
        <f>'summary-IS-corrected'!BC357</f>
        <v>0</v>
      </c>
      <c r="Y358" s="5">
        <f>'summary-IS-corrected'!BD357</f>
        <v>0</v>
      </c>
      <c r="Z358" s="5">
        <f>'summary-IS-corrected'!BE357</f>
        <v>0</v>
      </c>
      <c r="AA358" s="5">
        <f>'summary-IS-corrected'!BF357</f>
        <v>0</v>
      </c>
      <c r="AB358" s="5">
        <f>'summary-IS-corrected'!BG357</f>
        <v>0</v>
      </c>
      <c r="AC358" s="5">
        <f>'summary-IS-corrected'!BH357</f>
        <v>3.1333333333333338E-4</v>
      </c>
      <c r="AD358" s="5">
        <f>'summary-IS-corrected'!BI357</f>
        <v>3.3333333333333335E-5</v>
      </c>
      <c r="AE358" s="5">
        <f>'summary-IS-corrected'!BJ357</f>
        <v>1.333333333333335E-5</v>
      </c>
      <c r="AF358" s="5">
        <f>'summary-IS-corrected'!BK357</f>
        <v>0</v>
      </c>
      <c r="AG358" s="5">
        <f>'summary-IS-corrected'!BL357</f>
        <v>3.3333333333333335E-5</v>
      </c>
      <c r="AH358" s="5">
        <f>'summary-IS-corrected'!BM357</f>
        <v>0</v>
      </c>
    </row>
    <row r="359" spans="1:34" x14ac:dyDescent="0.2">
      <c r="A359">
        <f>'imported summary from web'!A360</f>
        <v>762.5</v>
      </c>
      <c r="B359" t="str">
        <f>'imported summary from web'!B360</f>
        <v>C40H73O10P</v>
      </c>
      <c r="C359" t="str">
        <f>'imported summary from web'!C360</f>
        <v>PG(34:3)</v>
      </c>
      <c r="D359" s="69"/>
      <c r="E359" s="238">
        <f>'summary-IS-corrected'!AL358</f>
        <v>3.3333333333333335E-5</v>
      </c>
      <c r="F359" s="238">
        <f>'summary-IS-corrected'!AM358</f>
        <v>1.9333333333333333E-4</v>
      </c>
      <c r="G359" s="238">
        <f>'summary-IS-corrected'!AN358</f>
        <v>2.333333333333333E-4</v>
      </c>
      <c r="H359" s="238">
        <f>'summary-IS-corrected'!AO358</f>
        <v>0</v>
      </c>
      <c r="I359" s="238">
        <f>'summary-IS-corrected'!AP358</f>
        <v>7.3333333333333345E-5</v>
      </c>
      <c r="J359" s="5">
        <f>'summary-IS-corrected'!AQ358</f>
        <v>1.1333333333333333E-4</v>
      </c>
      <c r="K359" s="5">
        <f>'summary-IS-corrected'!BB358</f>
        <v>2.7333333333333333E-4</v>
      </c>
      <c r="L359" s="5">
        <f>'summary-IS-corrected'!BN358</f>
        <v>0</v>
      </c>
      <c r="M359" s="19">
        <f t="shared" si="5"/>
        <v>1.2888888888888889E-4</v>
      </c>
      <c r="N359" s="5">
        <f>'summary-IS-corrected'!AR358</f>
        <v>0</v>
      </c>
      <c r="O359" s="5">
        <f>'summary-IS-corrected'!AS358</f>
        <v>1.3333333333333333E-5</v>
      </c>
      <c r="P359" s="5">
        <f>'summary-IS-corrected'!AT358</f>
        <v>3.3333333333333335E-5</v>
      </c>
      <c r="Q359" s="5">
        <f>'summary-IS-corrected'!AU358</f>
        <v>7.3333333333333345E-5</v>
      </c>
      <c r="R359" s="5">
        <f>'summary-IS-corrected'!AV358</f>
        <v>7.3333333333333345E-5</v>
      </c>
      <c r="S359" s="5">
        <f>'summary-IS-corrected'!AW358</f>
        <v>2.7333333333333333E-4</v>
      </c>
      <c r="T359" s="5">
        <f>'summary-IS-corrected'!AX358</f>
        <v>0</v>
      </c>
      <c r="U359" s="5">
        <f>'summary-IS-corrected'!AY358</f>
        <v>2.9333333333333338E-4</v>
      </c>
      <c r="V359" s="5">
        <f>'summary-IS-corrected'!AZ358</f>
        <v>1.3333333333333333E-5</v>
      </c>
      <c r="W359" s="5">
        <f>'summary-IS-corrected'!BA358</f>
        <v>5.3333333333333336E-4</v>
      </c>
      <c r="X359" s="5">
        <f>'summary-IS-corrected'!BC358</f>
        <v>0</v>
      </c>
      <c r="Y359" s="5">
        <f>'summary-IS-corrected'!BD358</f>
        <v>0</v>
      </c>
      <c r="Z359" s="5">
        <f>'summary-IS-corrected'!BE358</f>
        <v>1.3333333333333331E-4</v>
      </c>
      <c r="AA359" s="5">
        <f>'summary-IS-corrected'!BF358</f>
        <v>1.9333333333333333E-4</v>
      </c>
      <c r="AB359" s="5">
        <f>'summary-IS-corrected'!BG358</f>
        <v>0</v>
      </c>
      <c r="AC359" s="5">
        <f>'summary-IS-corrected'!BH358</f>
        <v>0</v>
      </c>
      <c r="AD359" s="5">
        <f>'summary-IS-corrected'!BI358</f>
        <v>0</v>
      </c>
      <c r="AE359" s="5">
        <f>'summary-IS-corrected'!BJ358</f>
        <v>2.9333333333333338E-4</v>
      </c>
      <c r="AF359" s="5">
        <f>'summary-IS-corrected'!BK358</f>
        <v>9.3333333333333343E-5</v>
      </c>
      <c r="AG359" s="5">
        <f>'summary-IS-corrected'!BL358</f>
        <v>3.3333333333333332E-4</v>
      </c>
      <c r="AH359" s="5">
        <f>'summary-IS-corrected'!BM358</f>
        <v>3.3333333333333335E-5</v>
      </c>
    </row>
    <row r="360" spans="1:34" x14ac:dyDescent="0.2">
      <c r="A360">
        <f>'imported summary from web'!A361</f>
        <v>764.5</v>
      </c>
      <c r="B360" t="str">
        <f>'imported summary from web'!B361</f>
        <v>C40H75O10P</v>
      </c>
      <c r="C360" t="str">
        <f>'imported summary from web'!C361</f>
        <v>PG(34:2)</v>
      </c>
      <c r="D360" s="69"/>
      <c r="E360" s="238">
        <f>'summary-IS-corrected'!AL359</f>
        <v>3.3333333333333335E-5</v>
      </c>
      <c r="F360" s="238">
        <f>'summary-IS-corrected'!AM359</f>
        <v>3.3333333333333335E-5</v>
      </c>
      <c r="G360" s="238">
        <f>'summary-IS-corrected'!AN359</f>
        <v>7.3333333333333318E-5</v>
      </c>
      <c r="H360" s="238">
        <f>'summary-IS-corrected'!AO359</f>
        <v>0</v>
      </c>
      <c r="I360" s="238">
        <f>'summary-IS-corrected'!AP359</f>
        <v>0</v>
      </c>
      <c r="J360" s="5">
        <f>'summary-IS-corrected'!AQ359</f>
        <v>1.3333333333333337E-5</v>
      </c>
      <c r="K360" s="5">
        <f>'summary-IS-corrected'!BB359</f>
        <v>4.5333333333333326E-4</v>
      </c>
      <c r="L360" s="5">
        <f>'summary-IS-corrected'!BN359</f>
        <v>1.5333333333333334E-4</v>
      </c>
      <c r="M360" s="19">
        <f t="shared" si="5"/>
        <v>2.0666666666666663E-4</v>
      </c>
      <c r="N360" s="5">
        <f>'summary-IS-corrected'!AR359</f>
        <v>1.3333333333333337E-5</v>
      </c>
      <c r="O360" s="5">
        <f>'summary-IS-corrected'!AS359</f>
        <v>0</v>
      </c>
      <c r="P360" s="5">
        <f>'summary-IS-corrected'!AT359</f>
        <v>1.1333333333333331E-4</v>
      </c>
      <c r="Q360" s="5">
        <f>'summary-IS-corrected'!AU359</f>
        <v>1.5333333333333334E-4</v>
      </c>
      <c r="R360" s="5">
        <f>'summary-IS-corrected'!AV359</f>
        <v>3.7333333333333337E-4</v>
      </c>
      <c r="S360" s="5">
        <f>'summary-IS-corrected'!AW359</f>
        <v>1.7333333333333331E-4</v>
      </c>
      <c r="T360" s="5">
        <f>'summary-IS-corrected'!AX359</f>
        <v>9.3333333333333343E-5</v>
      </c>
      <c r="U360" s="5">
        <f>'summary-IS-corrected'!AY359</f>
        <v>2.5333333333333338E-4</v>
      </c>
      <c r="V360" s="5">
        <f>'summary-IS-corrected'!AZ359</f>
        <v>6.5333333333333324E-4</v>
      </c>
      <c r="W360" s="5">
        <f>'summary-IS-corrected'!BA359</f>
        <v>1.0133333333333333E-3</v>
      </c>
      <c r="X360" s="5">
        <f>'summary-IS-corrected'!BC359</f>
        <v>0</v>
      </c>
      <c r="Y360" s="5">
        <f>'summary-IS-corrected'!BD359</f>
        <v>7.3333333333333318E-5</v>
      </c>
      <c r="Z360" s="5">
        <f>'summary-IS-corrected'!BE359</f>
        <v>0</v>
      </c>
      <c r="AA360" s="5">
        <f>'summary-IS-corrected'!BF359</f>
        <v>2.1333333333333331E-4</v>
      </c>
      <c r="AB360" s="5">
        <f>'summary-IS-corrected'!BG359</f>
        <v>0</v>
      </c>
      <c r="AC360" s="5">
        <f>'summary-IS-corrected'!BH359</f>
        <v>1.5333333333333334E-4</v>
      </c>
      <c r="AD360" s="5">
        <f>'summary-IS-corrected'!BI359</f>
        <v>2.3333333333333336E-4</v>
      </c>
      <c r="AE360" s="5">
        <f>'summary-IS-corrected'!BJ359</f>
        <v>3.3333333333333335E-5</v>
      </c>
      <c r="AF360" s="5">
        <f>'summary-IS-corrected'!BK359</f>
        <v>0</v>
      </c>
      <c r="AG360" s="5">
        <f>'summary-IS-corrected'!BL359</f>
        <v>1.1333333333333331E-4</v>
      </c>
      <c r="AH360" s="5">
        <f>'summary-IS-corrected'!BM359</f>
        <v>1.1333333333333331E-4</v>
      </c>
    </row>
    <row r="361" spans="1:34" x14ac:dyDescent="0.2">
      <c r="A361">
        <f>'imported summary from web'!A362</f>
        <v>766.5</v>
      </c>
      <c r="B361" t="str">
        <f>'imported summary from web'!B362</f>
        <v>C40H77O10P</v>
      </c>
      <c r="C361" t="str">
        <f>'imported summary from web'!C362</f>
        <v>PG(34:1)</v>
      </c>
      <c r="D361" s="69"/>
      <c r="E361" s="238">
        <f>'summary-IS-corrected'!AL360</f>
        <v>4.4000000000000003E-3</v>
      </c>
      <c r="F361" s="238">
        <f>'summary-IS-corrected'!AM360</f>
        <v>4.7999999999999996E-3</v>
      </c>
      <c r="G361" s="238">
        <f>'summary-IS-corrected'!AN360</f>
        <v>5.1599999999999997E-3</v>
      </c>
      <c r="H361" s="238">
        <f>'summary-IS-corrected'!AO360</f>
        <v>5.1999999999999998E-3</v>
      </c>
      <c r="I361" s="238">
        <f>'summary-IS-corrected'!AP360</f>
        <v>4.0600000000000002E-3</v>
      </c>
      <c r="J361" s="5">
        <f>'summary-IS-corrected'!AQ360</f>
        <v>4.9399999999999999E-3</v>
      </c>
      <c r="K361" s="5">
        <f>'summary-IS-corrected'!BB360</f>
        <v>4.1399999999999996E-3</v>
      </c>
      <c r="L361" s="5">
        <f>'summary-IS-corrected'!BN360</f>
        <v>5.7999999999999996E-3</v>
      </c>
      <c r="M361" s="19">
        <f t="shared" si="5"/>
        <v>4.96E-3</v>
      </c>
      <c r="N361" s="5">
        <f>'summary-IS-corrected'!AR360</f>
        <v>5.8199999999999997E-3</v>
      </c>
      <c r="O361" s="5">
        <f>'summary-IS-corrected'!AS360</f>
        <v>4.0000000000000001E-3</v>
      </c>
      <c r="P361" s="5">
        <f>'summary-IS-corrected'!AT360</f>
        <v>4.2199999999999998E-3</v>
      </c>
      <c r="Q361" s="5">
        <f>'summary-IS-corrected'!AU360</f>
        <v>4.5999999999999999E-3</v>
      </c>
      <c r="R361" s="5">
        <f>'summary-IS-corrected'!AV360</f>
        <v>1.8799999999999997E-3</v>
      </c>
      <c r="S361" s="5">
        <f>'summary-IS-corrected'!AW360</f>
        <v>4.1999999999999997E-3</v>
      </c>
      <c r="T361" s="5">
        <f>'summary-IS-corrected'!AX360</f>
        <v>2.1599999999999996E-3</v>
      </c>
      <c r="U361" s="5">
        <f>'summary-IS-corrected'!AY360</f>
        <v>5.5199999999999997E-3</v>
      </c>
      <c r="V361" s="5">
        <f>'summary-IS-corrected'!AZ360</f>
        <v>4.1199999999999995E-3</v>
      </c>
      <c r="W361" s="5">
        <f>'summary-IS-corrected'!BA360</f>
        <v>3.0800000000000001E-2</v>
      </c>
      <c r="X361" s="5">
        <f>'summary-IS-corrected'!BC360</f>
        <v>1.5799999999999998E-3</v>
      </c>
      <c r="Y361" s="5">
        <f>'summary-IS-corrected'!BD360</f>
        <v>3.3E-3</v>
      </c>
      <c r="Z361" s="5">
        <f>'summary-IS-corrected'!BE360</f>
        <v>2.9399999999999999E-3</v>
      </c>
      <c r="AA361" s="5">
        <f>'summary-IS-corrected'!BF360</f>
        <v>4.3800000000000002E-3</v>
      </c>
      <c r="AB361" s="5">
        <f>'summary-IS-corrected'!BG360</f>
        <v>3.2199999999999998E-3</v>
      </c>
      <c r="AC361" s="5">
        <f>'summary-IS-corrected'!BH360</f>
        <v>5.2399999999999999E-3</v>
      </c>
      <c r="AD361" s="5">
        <f>'summary-IS-corrected'!BI360</f>
        <v>1.2799999999999999E-3</v>
      </c>
      <c r="AE361" s="5">
        <f>'summary-IS-corrected'!BJ360</f>
        <v>5.1800000000000006E-3</v>
      </c>
      <c r="AF361" s="5">
        <f>'summary-IS-corrected'!BK360</f>
        <v>1.6999999999999997E-3</v>
      </c>
      <c r="AG361" s="5">
        <f>'summary-IS-corrected'!BL360</f>
        <v>4.4599999999999996E-3</v>
      </c>
      <c r="AH361" s="5">
        <f>'summary-IS-corrected'!BM360</f>
        <v>4.2199999999999998E-3</v>
      </c>
    </row>
    <row r="362" spans="1:34" x14ac:dyDescent="0.2">
      <c r="A362">
        <f>'imported summary from web'!A363</f>
        <v>768.5</v>
      </c>
      <c r="B362" t="str">
        <f>'imported summary from web'!B363</f>
        <v>C40H79O10P</v>
      </c>
      <c r="C362" t="str">
        <f>'imported summary from web'!C363</f>
        <v>PG(34:0)</v>
      </c>
      <c r="D362" s="69"/>
      <c r="E362" s="238">
        <f>'summary-IS-corrected'!AL361</f>
        <v>3.3333333333333348E-5</v>
      </c>
      <c r="F362" s="238">
        <f>'summary-IS-corrected'!AM361</f>
        <v>0</v>
      </c>
      <c r="G362" s="238">
        <f>'summary-IS-corrected'!AN361</f>
        <v>0</v>
      </c>
      <c r="H362" s="238">
        <f>'summary-IS-corrected'!AO361</f>
        <v>1.5333333333333331E-4</v>
      </c>
      <c r="I362" s="238">
        <f>'summary-IS-corrected'!AP361</f>
        <v>9.3333333333333316E-5</v>
      </c>
      <c r="J362" s="5">
        <f>'summary-IS-corrected'!AQ361</f>
        <v>0</v>
      </c>
      <c r="K362" s="5">
        <f>'summary-IS-corrected'!BB361</f>
        <v>0</v>
      </c>
      <c r="L362" s="5">
        <f>'summary-IS-corrected'!BN361</f>
        <v>0</v>
      </c>
      <c r="M362" s="19">
        <f t="shared" si="5"/>
        <v>0</v>
      </c>
      <c r="N362" s="5">
        <f>'summary-IS-corrected'!AR361</f>
        <v>0</v>
      </c>
      <c r="O362" s="5">
        <f>'summary-IS-corrected'!AS361</f>
        <v>0</v>
      </c>
      <c r="P362" s="5">
        <f>'summary-IS-corrected'!AT361</f>
        <v>0</v>
      </c>
      <c r="Q362" s="5">
        <f>'summary-IS-corrected'!AU361</f>
        <v>0</v>
      </c>
      <c r="R362" s="5">
        <f>'summary-IS-corrected'!AV361</f>
        <v>3.3333333333333327E-4</v>
      </c>
      <c r="S362" s="5">
        <f>'summary-IS-corrected'!AW361</f>
        <v>0</v>
      </c>
      <c r="T362" s="5">
        <f>'summary-IS-corrected'!AX361</f>
        <v>0</v>
      </c>
      <c r="U362" s="5">
        <f>'summary-IS-corrected'!AY361</f>
        <v>1.7333333333333331E-4</v>
      </c>
      <c r="V362" s="5">
        <f>'summary-IS-corrected'!AZ361</f>
        <v>0</v>
      </c>
      <c r="W362" s="5">
        <f>'summary-IS-corrected'!BA361</f>
        <v>1.9333333333333336E-4</v>
      </c>
      <c r="X362" s="5">
        <f>'summary-IS-corrected'!BC361</f>
        <v>0</v>
      </c>
      <c r="Y362" s="5">
        <f>'summary-IS-corrected'!BD361</f>
        <v>6.1333333333333335E-4</v>
      </c>
      <c r="Z362" s="5">
        <f>'summary-IS-corrected'!BE361</f>
        <v>0</v>
      </c>
      <c r="AA362" s="5">
        <f>'summary-IS-corrected'!BF361</f>
        <v>3.3333333333333348E-5</v>
      </c>
      <c r="AB362" s="5">
        <f>'summary-IS-corrected'!BG361</f>
        <v>0</v>
      </c>
      <c r="AC362" s="5">
        <f>'summary-IS-corrected'!BH361</f>
        <v>2.1333333333333336E-4</v>
      </c>
      <c r="AD362" s="5">
        <f>'summary-IS-corrected'!BI361</f>
        <v>3.5333333333333332E-4</v>
      </c>
      <c r="AE362" s="5">
        <f>'summary-IS-corrected'!BJ361</f>
        <v>3.3333333333333348E-5</v>
      </c>
      <c r="AF362" s="5">
        <f>'summary-IS-corrected'!BK361</f>
        <v>0</v>
      </c>
      <c r="AG362" s="5">
        <f>'summary-IS-corrected'!BL361</f>
        <v>0</v>
      </c>
      <c r="AH362" s="5">
        <f>'summary-IS-corrected'!BM361</f>
        <v>0</v>
      </c>
    </row>
    <row r="363" spans="1:34" x14ac:dyDescent="0.2">
      <c r="A363">
        <f>'imported summary from web'!A364</f>
        <v>788.5</v>
      </c>
      <c r="B363" t="str">
        <f>'imported summary from web'!B364</f>
        <v>C42H75O10P</v>
      </c>
      <c r="C363" t="str">
        <f>'imported summary from web'!C364</f>
        <v>PG(36:4)</v>
      </c>
      <c r="D363" s="69"/>
      <c r="E363" s="238">
        <f>'summary-IS-corrected'!AL362</f>
        <v>6.0000000000000008E-5</v>
      </c>
      <c r="F363" s="238">
        <f>'summary-IS-corrected'!AM362</f>
        <v>3.3881317890172014E-21</v>
      </c>
      <c r="G363" s="238">
        <f>'summary-IS-corrected'!AN362</f>
        <v>0</v>
      </c>
      <c r="H363" s="238">
        <f>'summary-IS-corrected'!AO362</f>
        <v>8.0000000000000007E-5</v>
      </c>
      <c r="I363" s="238">
        <f>'summary-IS-corrected'!AP362</f>
        <v>1.1999999999999999E-4</v>
      </c>
      <c r="J363" s="5">
        <f>'summary-IS-corrected'!AQ362</f>
        <v>3.8000000000000002E-4</v>
      </c>
      <c r="K363" s="5">
        <f>'summary-IS-corrected'!BB362</f>
        <v>1.1999999999999999E-4</v>
      </c>
      <c r="L363" s="5">
        <f>'summary-IS-corrected'!BN362</f>
        <v>3.3881317890172014E-21</v>
      </c>
      <c r="M363" s="19">
        <f t="shared" si="5"/>
        <v>1.6666666666666666E-4</v>
      </c>
      <c r="N363" s="5">
        <f>'summary-IS-corrected'!AR362</f>
        <v>3.9999999999999996E-5</v>
      </c>
      <c r="O363" s="5">
        <f>'summary-IS-corrected'!AS362</f>
        <v>1.1999999999999999E-4</v>
      </c>
      <c r="P363" s="5">
        <f>'summary-IS-corrected'!AT362</f>
        <v>0</v>
      </c>
      <c r="Q363" s="5">
        <f>'summary-IS-corrected'!AU362</f>
        <v>0</v>
      </c>
      <c r="R363" s="5">
        <f>'summary-IS-corrected'!AV362</f>
        <v>0</v>
      </c>
      <c r="S363" s="5">
        <f>'summary-IS-corrected'!AW362</f>
        <v>3.3881317890172014E-21</v>
      </c>
      <c r="T363" s="5">
        <f>'summary-IS-corrected'!AX362</f>
        <v>3.9999999999999996E-5</v>
      </c>
      <c r="U363" s="5">
        <f>'summary-IS-corrected'!AY362</f>
        <v>0</v>
      </c>
      <c r="V363" s="5">
        <f>'summary-IS-corrected'!AZ362</f>
        <v>8.0000000000000007E-5</v>
      </c>
      <c r="W363" s="5">
        <f>'summary-IS-corrected'!BA362</f>
        <v>8.0000000000000015E-4</v>
      </c>
      <c r="X363" s="5">
        <f>'summary-IS-corrected'!BC362</f>
        <v>6.0000000000000008E-5</v>
      </c>
      <c r="Y363" s="5">
        <f>'summary-IS-corrected'!BD362</f>
        <v>0</v>
      </c>
      <c r="Z363" s="5">
        <f>'summary-IS-corrected'!BE362</f>
        <v>6.0000000000000008E-5</v>
      </c>
      <c r="AA363" s="5">
        <f>'summary-IS-corrected'!BF362</f>
        <v>0</v>
      </c>
      <c r="AB363" s="5">
        <f>'summary-IS-corrected'!BG362</f>
        <v>0</v>
      </c>
      <c r="AC363" s="5">
        <f>'summary-IS-corrected'!BH362</f>
        <v>0</v>
      </c>
      <c r="AD363" s="5">
        <f>'summary-IS-corrected'!BI362</f>
        <v>2.0000000000000005E-5</v>
      </c>
      <c r="AE363" s="5">
        <f>'summary-IS-corrected'!BJ362</f>
        <v>3.9999999999999996E-5</v>
      </c>
      <c r="AF363" s="5">
        <f>'summary-IS-corrected'!BK362</f>
        <v>3.3881317890172014E-21</v>
      </c>
      <c r="AG363" s="5">
        <f>'summary-IS-corrected'!BL362</f>
        <v>8.0000000000000007E-5</v>
      </c>
      <c r="AH363" s="5">
        <f>'summary-IS-corrected'!BM362</f>
        <v>0</v>
      </c>
    </row>
    <row r="364" spans="1:34" x14ac:dyDescent="0.2">
      <c r="A364">
        <f>'imported summary from web'!A365</f>
        <v>790.5</v>
      </c>
      <c r="B364" t="str">
        <f>'imported summary from web'!B365</f>
        <v>C42H77O10P</v>
      </c>
      <c r="C364" t="str">
        <f>'imported summary from web'!C365</f>
        <v>PG(36:3)</v>
      </c>
      <c r="D364" s="69"/>
      <c r="E364" s="238">
        <f>'summary-IS-corrected'!AL363</f>
        <v>4.000000000000001E-5</v>
      </c>
      <c r="F364" s="238">
        <f>'summary-IS-corrected'!AM363</f>
        <v>9.9999999999999991E-5</v>
      </c>
      <c r="G364" s="238">
        <f>'summary-IS-corrected'!AN363</f>
        <v>7.9999999999999993E-5</v>
      </c>
      <c r="H364" s="238">
        <f>'summary-IS-corrected'!AO363</f>
        <v>6.0000000000000008E-5</v>
      </c>
      <c r="I364" s="238">
        <f>'summary-IS-corrected'!AP363</f>
        <v>1.9999999999999998E-5</v>
      </c>
      <c r="J364" s="5">
        <f>'summary-IS-corrected'!AQ363</f>
        <v>0</v>
      </c>
      <c r="K364" s="5">
        <f>'summary-IS-corrected'!BB363</f>
        <v>0</v>
      </c>
      <c r="L364" s="5">
        <f>'summary-IS-corrected'!BN363</f>
        <v>1.9999999999999998E-4</v>
      </c>
      <c r="M364" s="19">
        <f t="shared" si="5"/>
        <v>6.6666666666666656E-5</v>
      </c>
      <c r="N364" s="5">
        <f>'summary-IS-corrected'!AR363</f>
        <v>0</v>
      </c>
      <c r="O364" s="5">
        <f>'summary-IS-corrected'!AS363</f>
        <v>1.8000000000000001E-4</v>
      </c>
      <c r="P364" s="5">
        <f>'summary-IS-corrected'!AT363</f>
        <v>1.6000000000000001E-4</v>
      </c>
      <c r="Q364" s="5">
        <f>'summary-IS-corrected'!AU363</f>
        <v>4.000000000000001E-5</v>
      </c>
      <c r="R364" s="5">
        <f>'summary-IS-corrected'!AV363</f>
        <v>4.000000000000001E-5</v>
      </c>
      <c r="S364" s="5">
        <f>'summary-IS-corrected'!AW363</f>
        <v>6.7762635780344027E-21</v>
      </c>
      <c r="T364" s="5">
        <f>'summary-IS-corrected'!AX363</f>
        <v>0</v>
      </c>
      <c r="U364" s="5">
        <f>'summary-IS-corrected'!AY363</f>
        <v>0</v>
      </c>
      <c r="V364" s="5">
        <f>'summary-IS-corrected'!AZ363</f>
        <v>0</v>
      </c>
      <c r="W364" s="5">
        <f>'summary-IS-corrected'!BA363</f>
        <v>1.0200000000000001E-3</v>
      </c>
      <c r="X364" s="5">
        <f>'summary-IS-corrected'!BC363</f>
        <v>1.9999999999999998E-5</v>
      </c>
      <c r="Y364" s="5">
        <f>'summary-IS-corrected'!BD363</f>
        <v>9.9999999999999991E-5</v>
      </c>
      <c r="Z364" s="5">
        <f>'summary-IS-corrected'!BE363</f>
        <v>1.9999999999999998E-5</v>
      </c>
      <c r="AA364" s="5">
        <f>'summary-IS-corrected'!BF363</f>
        <v>0</v>
      </c>
      <c r="AB364" s="5">
        <f>'summary-IS-corrected'!BG363</f>
        <v>1.9999999999999998E-5</v>
      </c>
      <c r="AC364" s="5">
        <f>'summary-IS-corrected'!BH363</f>
        <v>1.2000000000000002E-4</v>
      </c>
      <c r="AD364" s="5">
        <f>'summary-IS-corrected'!BI363</f>
        <v>9.9999999999999991E-5</v>
      </c>
      <c r="AE364" s="5">
        <f>'summary-IS-corrected'!BJ363</f>
        <v>7.9999999999999993E-5</v>
      </c>
      <c r="AF364" s="5">
        <f>'summary-IS-corrected'!BK363</f>
        <v>1.9999999999999998E-5</v>
      </c>
      <c r="AG364" s="5">
        <f>'summary-IS-corrected'!BL363</f>
        <v>0</v>
      </c>
      <c r="AH364" s="5">
        <f>'summary-IS-corrected'!BM363</f>
        <v>2.6000000000000003E-4</v>
      </c>
    </row>
    <row r="365" spans="1:34" x14ac:dyDescent="0.2">
      <c r="A365">
        <f>'imported summary from web'!A366</f>
        <v>792.5</v>
      </c>
      <c r="B365" t="str">
        <f>'imported summary from web'!B366</f>
        <v>C42H79O10P</v>
      </c>
      <c r="C365" t="str">
        <f>'imported summary from web'!C366</f>
        <v>PG(36:2)</v>
      </c>
      <c r="D365" s="69"/>
      <c r="E365" s="238">
        <f>'summary-IS-corrected'!AL364</f>
        <v>3.1999999999999997E-4</v>
      </c>
      <c r="F365" s="238">
        <f>'summary-IS-corrected'!AM364</f>
        <v>2.3999999999999998E-4</v>
      </c>
      <c r="G365" s="238">
        <f>'summary-IS-corrected'!AN364</f>
        <v>3.0000000000000003E-4</v>
      </c>
      <c r="H365" s="238">
        <f>'summary-IS-corrected'!AO364</f>
        <v>8.6000000000000009E-4</v>
      </c>
      <c r="I365" s="238">
        <f>'summary-IS-corrected'!AP364</f>
        <v>1.4000000000000001E-4</v>
      </c>
      <c r="J365" s="5">
        <f>'summary-IS-corrected'!AQ364</f>
        <v>2.5999999999999998E-4</v>
      </c>
      <c r="K365" s="5">
        <f>'summary-IS-corrected'!BB364</f>
        <v>3.1999999999999997E-4</v>
      </c>
      <c r="L365" s="5">
        <f>'summary-IS-corrected'!BN364</f>
        <v>3.1999999999999997E-4</v>
      </c>
      <c r="M365" s="19">
        <f t="shared" si="5"/>
        <v>2.9999999999999997E-4</v>
      </c>
      <c r="N365" s="5">
        <f>'summary-IS-corrected'!AR364</f>
        <v>8.0000000000000007E-5</v>
      </c>
      <c r="O365" s="5">
        <f>'summary-IS-corrected'!AS364</f>
        <v>3.8000000000000002E-4</v>
      </c>
      <c r="P365" s="5">
        <f>'summary-IS-corrected'!AT364</f>
        <v>1E-3</v>
      </c>
      <c r="Q365" s="5">
        <f>'summary-IS-corrected'!AU364</f>
        <v>8.0000000000000007E-5</v>
      </c>
      <c r="R365" s="5">
        <f>'summary-IS-corrected'!AV364</f>
        <v>0</v>
      </c>
      <c r="S365" s="5">
        <f>'summary-IS-corrected'!AW364</f>
        <v>8.0000000000000007E-5</v>
      </c>
      <c r="T365" s="5">
        <f>'summary-IS-corrected'!AX364</f>
        <v>9.7999999999999997E-4</v>
      </c>
      <c r="U365" s="5">
        <f>'summary-IS-corrected'!AY364</f>
        <v>2.8000000000000003E-4</v>
      </c>
      <c r="V365" s="5">
        <f>'summary-IS-corrected'!AZ364</f>
        <v>7.1999999999999994E-4</v>
      </c>
      <c r="W365" s="5">
        <f>'summary-IS-corrected'!BA364</f>
        <v>2.2199999999999998E-3</v>
      </c>
      <c r="X365" s="5">
        <f>'summary-IS-corrected'!BC364</f>
        <v>1.4000000000000001E-4</v>
      </c>
      <c r="Y365" s="5">
        <f>'summary-IS-corrected'!BD364</f>
        <v>9.9999999999999991E-5</v>
      </c>
      <c r="Z365" s="5">
        <f>'summary-IS-corrected'!BE364</f>
        <v>2.0000000000000005E-5</v>
      </c>
      <c r="AA365" s="5">
        <f>'summary-IS-corrected'!BF364</f>
        <v>3.1999999999999997E-4</v>
      </c>
      <c r="AB365" s="5">
        <f>'summary-IS-corrected'!BG364</f>
        <v>6.2000000000000011E-4</v>
      </c>
      <c r="AC365" s="5">
        <f>'summary-IS-corrected'!BH364</f>
        <v>1.5999999999999999E-4</v>
      </c>
      <c r="AD365" s="5">
        <f>'summary-IS-corrected'!BI364</f>
        <v>1.4000000000000001E-4</v>
      </c>
      <c r="AE365" s="5">
        <f>'summary-IS-corrected'!BJ364</f>
        <v>6.8000000000000005E-4</v>
      </c>
      <c r="AF365" s="5">
        <f>'summary-IS-corrected'!BK364</f>
        <v>6.0000000000000008E-5</v>
      </c>
      <c r="AG365" s="5">
        <f>'summary-IS-corrected'!BL364</f>
        <v>2.3999999999999998E-4</v>
      </c>
      <c r="AH365" s="5">
        <f>'summary-IS-corrected'!BM364</f>
        <v>3.0000000000000003E-4</v>
      </c>
    </row>
    <row r="366" spans="1:34" x14ac:dyDescent="0.2">
      <c r="A366">
        <f>'imported summary from web'!A367</f>
        <v>794.6</v>
      </c>
      <c r="B366" t="str">
        <f>'imported summary from web'!B367</f>
        <v>C42H81O10P</v>
      </c>
      <c r="C366" t="str">
        <f>'imported summary from web'!C367</f>
        <v>PG(36:1)</v>
      </c>
      <c r="D366" s="69"/>
      <c r="E366" s="238">
        <f>'summary-IS-corrected'!AL365</f>
        <v>3.3333333333333321E-5</v>
      </c>
      <c r="F366" s="238">
        <f>'summary-IS-corrected'!AM365</f>
        <v>2.333333333333333E-4</v>
      </c>
      <c r="G366" s="238">
        <f>'summary-IS-corrected'!AN365</f>
        <v>5.3333333333333325E-4</v>
      </c>
      <c r="H366" s="238">
        <f>'summary-IS-corrected'!AO365</f>
        <v>2.5333333333333333E-4</v>
      </c>
      <c r="I366" s="238">
        <f>'summary-IS-corrected'!AP365</f>
        <v>0</v>
      </c>
      <c r="J366" s="5">
        <f>'summary-IS-corrected'!AQ365</f>
        <v>5.3333333333333333E-5</v>
      </c>
      <c r="K366" s="5">
        <f>'summary-IS-corrected'!BB365</f>
        <v>0</v>
      </c>
      <c r="L366" s="5">
        <f>'summary-IS-corrected'!BN365</f>
        <v>1.5333333333333331E-4</v>
      </c>
      <c r="M366" s="19">
        <f t="shared" si="5"/>
        <v>6.8888888888888881E-5</v>
      </c>
      <c r="N366" s="5">
        <f>'summary-IS-corrected'!AR365</f>
        <v>1.5333333333333331E-4</v>
      </c>
      <c r="O366" s="5">
        <f>'summary-IS-corrected'!AS365</f>
        <v>0</v>
      </c>
      <c r="P366" s="5">
        <f>'summary-IS-corrected'!AT365</f>
        <v>3.3333333333333332E-4</v>
      </c>
      <c r="Q366" s="5">
        <f>'summary-IS-corrected'!AU365</f>
        <v>3.7333333333333337E-4</v>
      </c>
      <c r="R366" s="5">
        <f>'summary-IS-corrected'!AV365</f>
        <v>1.1333333333333331E-4</v>
      </c>
      <c r="S366" s="5">
        <f>'summary-IS-corrected'!AW365</f>
        <v>0</v>
      </c>
      <c r="T366" s="5">
        <f>'summary-IS-corrected'!AX365</f>
        <v>1.3333333333333334E-4</v>
      </c>
      <c r="U366" s="5">
        <f>'summary-IS-corrected'!AY365</f>
        <v>1.5333333333333331E-4</v>
      </c>
      <c r="V366" s="5">
        <f>'summary-IS-corrected'!AZ365</f>
        <v>7.3333333333333331E-5</v>
      </c>
      <c r="W366" s="5">
        <f>'summary-IS-corrected'!BA365</f>
        <v>1.1333333333333331E-4</v>
      </c>
      <c r="X366" s="5">
        <f>'summary-IS-corrected'!BC365</f>
        <v>0</v>
      </c>
      <c r="Y366" s="5">
        <f>'summary-IS-corrected'!BD365</f>
        <v>9.3333333333333316E-5</v>
      </c>
      <c r="Z366" s="5">
        <f>'summary-IS-corrected'!BE365</f>
        <v>3.3333333333333321E-5</v>
      </c>
      <c r="AA366" s="5">
        <f>'summary-IS-corrected'!BF365</f>
        <v>9.3333333333333316E-5</v>
      </c>
      <c r="AB366" s="5">
        <f>'summary-IS-corrected'!BG365</f>
        <v>0</v>
      </c>
      <c r="AC366" s="5">
        <f>'summary-IS-corrected'!BH365</f>
        <v>5.3333333333333333E-5</v>
      </c>
      <c r="AD366" s="5">
        <f>'summary-IS-corrected'!BI365</f>
        <v>0</v>
      </c>
      <c r="AE366" s="5">
        <f>'summary-IS-corrected'!BJ365</f>
        <v>0</v>
      </c>
      <c r="AF366" s="5">
        <f>'summary-IS-corrected'!BK365</f>
        <v>0</v>
      </c>
      <c r="AG366" s="5">
        <f>'summary-IS-corrected'!BL365</f>
        <v>1.3333333333333334E-4</v>
      </c>
      <c r="AH366" s="5">
        <f>'summary-IS-corrected'!BM365</f>
        <v>0</v>
      </c>
    </row>
    <row r="367" spans="1:34" x14ac:dyDescent="0.2">
      <c r="A367">
        <f>'imported summary from web'!A368</f>
        <v>812.5</v>
      </c>
      <c r="B367" t="str">
        <f>'imported summary from web'!B368</f>
        <v>C44H75O10P</v>
      </c>
      <c r="C367" t="str">
        <f>'imported summary from web'!C368</f>
        <v>PG(38:6)</v>
      </c>
      <c r="D367" s="69"/>
      <c r="E367" s="238">
        <f>'summary-IS-corrected'!AL366</f>
        <v>4.0000000000000003E-5</v>
      </c>
      <c r="F367" s="238">
        <f>'summary-IS-corrected'!AM366</f>
        <v>4.0000000000000002E-4</v>
      </c>
      <c r="G367" s="238">
        <f>'summary-IS-corrected'!AN366</f>
        <v>1.3999999999999999E-4</v>
      </c>
      <c r="H367" s="238">
        <f>'summary-IS-corrected'!AO366</f>
        <v>1.1999999999999999E-4</v>
      </c>
      <c r="I367" s="238">
        <f>'summary-IS-corrected'!AP366</f>
        <v>4.0000000000000003E-5</v>
      </c>
      <c r="J367" s="5">
        <f>'summary-IS-corrected'!AQ366</f>
        <v>4.0000000000000003E-5</v>
      </c>
      <c r="K367" s="5">
        <f>'summary-IS-corrected'!BB366</f>
        <v>2.0000000000000001E-4</v>
      </c>
      <c r="L367" s="5">
        <f>'summary-IS-corrected'!BN366</f>
        <v>1.3999999999999999E-4</v>
      </c>
      <c r="M367" s="19">
        <f t="shared" si="5"/>
        <v>1.2666666666666666E-4</v>
      </c>
      <c r="N367" s="5">
        <f>'summary-IS-corrected'!AR366</f>
        <v>0</v>
      </c>
      <c r="O367" s="5">
        <f>'summary-IS-corrected'!AS366</f>
        <v>2.0000000000000002E-5</v>
      </c>
      <c r="P367" s="5">
        <f>'summary-IS-corrected'!AT366</f>
        <v>2.2000000000000001E-4</v>
      </c>
      <c r="Q367" s="5">
        <f>'summary-IS-corrected'!AU366</f>
        <v>2.2000000000000001E-4</v>
      </c>
      <c r="R367" s="5">
        <f>'summary-IS-corrected'!AV366</f>
        <v>2.2000000000000001E-4</v>
      </c>
      <c r="S367" s="5">
        <f>'summary-IS-corrected'!AW366</f>
        <v>1.6000000000000001E-4</v>
      </c>
      <c r="T367" s="5">
        <f>'summary-IS-corrected'!AX366</f>
        <v>1.3999999999999999E-4</v>
      </c>
      <c r="U367" s="5">
        <f>'summary-IS-corrected'!AY366</f>
        <v>4.0000000000000003E-5</v>
      </c>
      <c r="V367" s="5">
        <f>'summary-IS-corrected'!AZ366</f>
        <v>0</v>
      </c>
      <c r="W367" s="5">
        <f>'summary-IS-corrected'!BA366</f>
        <v>1.4399999999999999E-3</v>
      </c>
      <c r="X367" s="5">
        <f>'summary-IS-corrected'!BC366</f>
        <v>1E-4</v>
      </c>
      <c r="Y367" s="5">
        <f>'summary-IS-corrected'!BD366</f>
        <v>2.7999999999999998E-4</v>
      </c>
      <c r="Z367" s="5">
        <f>'summary-IS-corrected'!BE366</f>
        <v>7.7999999999999999E-4</v>
      </c>
      <c r="AA367" s="5">
        <f>'summary-IS-corrected'!BF366</f>
        <v>3.2000000000000003E-4</v>
      </c>
      <c r="AB367" s="5">
        <f>'summary-IS-corrected'!BG366</f>
        <v>1E-4</v>
      </c>
      <c r="AC367" s="5">
        <f>'summary-IS-corrected'!BH366</f>
        <v>0</v>
      </c>
      <c r="AD367" s="5">
        <f>'summary-IS-corrected'!BI366</f>
        <v>8.0000000000000007E-5</v>
      </c>
      <c r="AE367" s="5">
        <f>'summary-IS-corrected'!BJ366</f>
        <v>1E-4</v>
      </c>
      <c r="AF367" s="5">
        <f>'summary-IS-corrected'!BK366</f>
        <v>2.0000000000000002E-5</v>
      </c>
      <c r="AG367" s="5">
        <f>'summary-IS-corrected'!BL366</f>
        <v>1.7999999999999998E-4</v>
      </c>
      <c r="AH367" s="5">
        <f>'summary-IS-corrected'!BM366</f>
        <v>1E-4</v>
      </c>
    </row>
    <row r="368" spans="1:34" x14ac:dyDescent="0.2">
      <c r="A368">
        <f>'imported summary from web'!A369</f>
        <v>814.5</v>
      </c>
      <c r="B368" t="str">
        <f>'imported summary from web'!B369</f>
        <v>C44H77O10P</v>
      </c>
      <c r="C368" t="str">
        <f>'imported summary from web'!C369</f>
        <v>PG(38:5)</v>
      </c>
      <c r="D368" s="69"/>
      <c r="E368" s="238">
        <f>'summary-IS-corrected'!AL367</f>
        <v>1.3333333333333331E-4</v>
      </c>
      <c r="F368" s="238">
        <f>'summary-IS-corrected'!AM367</f>
        <v>0</v>
      </c>
      <c r="G368" s="238">
        <f>'summary-IS-corrected'!AN367</f>
        <v>5.3333333333333326E-5</v>
      </c>
      <c r="H368" s="238">
        <f>'summary-IS-corrected'!AO367</f>
        <v>9.3333333333333343E-5</v>
      </c>
      <c r="I368" s="238">
        <f>'summary-IS-corrected'!AP367</f>
        <v>0</v>
      </c>
      <c r="J368" s="5">
        <f>'summary-IS-corrected'!AQ367</f>
        <v>1.5333333333333334E-4</v>
      </c>
      <c r="K368" s="5">
        <f>'summary-IS-corrected'!BB367</f>
        <v>0</v>
      </c>
      <c r="L368" s="5">
        <f>'summary-IS-corrected'!BN367</f>
        <v>1.5333333333333334E-4</v>
      </c>
      <c r="M368" s="19">
        <f t="shared" si="5"/>
        <v>1.0222222222222223E-4</v>
      </c>
      <c r="N368" s="5">
        <f>'summary-IS-corrected'!AR367</f>
        <v>5.3333333333333326E-5</v>
      </c>
      <c r="O368" s="5">
        <f>'summary-IS-corrected'!AS367</f>
        <v>7.3333333333333345E-5</v>
      </c>
      <c r="P368" s="5">
        <f>'summary-IS-corrected'!AT367</f>
        <v>5.3333333333333326E-5</v>
      </c>
      <c r="Q368" s="5">
        <f>'summary-IS-corrected'!AU367</f>
        <v>5.3333333333333326E-5</v>
      </c>
      <c r="R368" s="5">
        <f>'summary-IS-corrected'!AV367</f>
        <v>0</v>
      </c>
      <c r="S368" s="5">
        <f>'summary-IS-corrected'!AW367</f>
        <v>2.1333333333333333E-4</v>
      </c>
      <c r="T368" s="5">
        <f>'summary-IS-corrected'!AX367</f>
        <v>3.3333333333333335E-5</v>
      </c>
      <c r="U368" s="5">
        <f>'summary-IS-corrected'!AY367</f>
        <v>1.3333333333333333E-5</v>
      </c>
      <c r="V368" s="5">
        <f>'summary-IS-corrected'!AZ367</f>
        <v>9.3333333333333343E-5</v>
      </c>
      <c r="W368" s="5">
        <f>'summary-IS-corrected'!BA367</f>
        <v>8.3333333333333328E-4</v>
      </c>
      <c r="X368" s="5">
        <f>'summary-IS-corrected'!BC367</f>
        <v>2.7333333333333333E-4</v>
      </c>
      <c r="Y368" s="5">
        <f>'summary-IS-corrected'!BD367</f>
        <v>1.1333333333333333E-4</v>
      </c>
      <c r="Z368" s="5">
        <f>'summary-IS-corrected'!BE367</f>
        <v>4.5333333333333337E-4</v>
      </c>
      <c r="AA368" s="5">
        <f>'summary-IS-corrected'!BF367</f>
        <v>1.3333333333333333E-5</v>
      </c>
      <c r="AB368" s="5">
        <f>'summary-IS-corrected'!BG367</f>
        <v>1.1333333333333333E-4</v>
      </c>
      <c r="AC368" s="5">
        <f>'summary-IS-corrected'!BH367</f>
        <v>1.3333333333333331E-4</v>
      </c>
      <c r="AD368" s="5">
        <f>'summary-IS-corrected'!BI367</f>
        <v>0</v>
      </c>
      <c r="AE368" s="5">
        <f>'summary-IS-corrected'!BJ367</f>
        <v>5.3333333333333336E-4</v>
      </c>
      <c r="AF368" s="5">
        <f>'summary-IS-corrected'!BK367</f>
        <v>1.9333333333333333E-4</v>
      </c>
      <c r="AG368" s="5">
        <f>'summary-IS-corrected'!BL367</f>
        <v>0</v>
      </c>
      <c r="AH368" s="5">
        <f>'summary-IS-corrected'!BM367</f>
        <v>7.3333333333333345E-5</v>
      </c>
    </row>
    <row r="369" spans="1:34" x14ac:dyDescent="0.2">
      <c r="A369" s="2" t="s">
        <v>41</v>
      </c>
      <c r="C369" s="2" t="s">
        <v>41</v>
      </c>
      <c r="D369" s="69"/>
      <c r="E369" s="238">
        <f>'summary-IS-corrected'!AL368</f>
        <v>6.1999999999999998E-3</v>
      </c>
      <c r="F369" s="238">
        <f>'summary-IS-corrected'!AM368</f>
        <v>6.4400000000000004E-3</v>
      </c>
      <c r="G369" s="238">
        <f>'summary-IS-corrected'!AN368</f>
        <v>7.5200000000000006E-3</v>
      </c>
      <c r="H369" s="238">
        <f>'summary-IS-corrected'!AO368</f>
        <v>7.3066666666666679E-3</v>
      </c>
      <c r="I369" s="238">
        <f>'summary-IS-corrected'!AP368</f>
        <v>7.4533333333333344E-3</v>
      </c>
      <c r="J369" s="5">
        <f>'summary-IS-corrected'!AQ368</f>
        <v>7.3400000000000002E-3</v>
      </c>
      <c r="K369" s="5">
        <f>'summary-IS-corrected'!BB368</f>
        <v>5.5533333333333329E-3</v>
      </c>
      <c r="L369" s="5">
        <f>'summary-IS-corrected'!BN368</f>
        <v>6.933333333333333E-3</v>
      </c>
      <c r="M369" s="19">
        <f t="shared" si="5"/>
        <v>6.608888888888889E-3</v>
      </c>
      <c r="N369" s="5">
        <f>'summary-IS-corrected'!AR368</f>
        <v>6.2266666666666668E-3</v>
      </c>
      <c r="O369" s="5">
        <f>'summary-IS-corrected'!AS368</f>
        <v>5.3133333333333331E-3</v>
      </c>
      <c r="P369" s="5">
        <f>'summary-IS-corrected'!AT368</f>
        <v>6.6399999999999992E-3</v>
      </c>
      <c r="Q369" s="5">
        <f>'summary-IS-corrected'!AU368</f>
        <v>5.7066666666666663E-3</v>
      </c>
      <c r="R369" s="5">
        <f>'summary-IS-corrected'!AV368</f>
        <v>3.4199999999999999E-3</v>
      </c>
      <c r="S369" s="5">
        <f>'summary-IS-corrected'!AW368</f>
        <v>5.1266666666666674E-3</v>
      </c>
      <c r="T369" s="5">
        <f>'summary-IS-corrected'!AX368</f>
        <v>3.6399999999999996E-3</v>
      </c>
      <c r="U369" s="5">
        <f>'summary-IS-corrected'!AY368</f>
        <v>7.1999999999999998E-3</v>
      </c>
      <c r="V369" s="5">
        <f>'summary-IS-corrected'!AZ368</f>
        <v>6.3266666666666662E-3</v>
      </c>
      <c r="W369" s="5">
        <f>'summary-IS-corrected'!BA368</f>
        <v>4.089333333333333E-2</v>
      </c>
      <c r="X369" s="5">
        <f>'summary-IS-corrected'!BC368</f>
        <v>2.3733333333333328E-3</v>
      </c>
      <c r="Y369" s="5">
        <f>'summary-IS-corrected'!BD368</f>
        <v>4.9200000000000008E-3</v>
      </c>
      <c r="Z369" s="5">
        <f>'summary-IS-corrected'!BE368</f>
        <v>4.7733333333333334E-3</v>
      </c>
      <c r="AA369" s="5">
        <f>'summary-IS-corrected'!BF368</f>
        <v>5.94E-3</v>
      </c>
      <c r="AB369" s="5">
        <f>'summary-IS-corrected'!BG368</f>
        <v>4.0800000000000003E-3</v>
      </c>
      <c r="AC369" s="5">
        <f>'summary-IS-corrected'!BH368</f>
        <v>6.5733333333333338E-3</v>
      </c>
      <c r="AD369" s="5">
        <f>'summary-IS-corrected'!BI368</f>
        <v>2.5199999999999997E-3</v>
      </c>
      <c r="AE369" s="5">
        <f>'summary-IS-corrected'!BJ368</f>
        <v>7.4200000000000012E-3</v>
      </c>
      <c r="AF369" s="5">
        <f>'summary-IS-corrected'!BK368</f>
        <v>2.1133333333333334E-3</v>
      </c>
      <c r="AG369" s="5">
        <f>'summary-IS-corrected'!BL368</f>
        <v>5.6533333333333323E-3</v>
      </c>
      <c r="AH369" s="5">
        <f>'summary-IS-corrected'!BM368</f>
        <v>5.2599999999999999E-3</v>
      </c>
    </row>
    <row r="370" spans="1:34" x14ac:dyDescent="0.2">
      <c r="A370" s="2" t="s">
        <v>42</v>
      </c>
      <c r="B370" s="2"/>
      <c r="C370" s="21" t="s">
        <v>43</v>
      </c>
      <c r="D370" s="69"/>
      <c r="E370" s="236">
        <f>'summary-IS-corrected'!AL369</f>
        <v>0.76129267430038194</v>
      </c>
      <c r="F370" s="236">
        <f>'summary-IS-corrected'!AM369</f>
        <v>0.74659140605016949</v>
      </c>
      <c r="G370" s="236">
        <f>'summary-IS-corrected'!AN369</f>
        <v>0.73985009152862857</v>
      </c>
      <c r="H370" s="236">
        <f>'summary-IS-corrected'!AO369</f>
        <v>0.75238638052413009</v>
      </c>
      <c r="I370" s="236">
        <f>'summary-IS-corrected'!AP369</f>
        <v>0.75111120264266218</v>
      </c>
      <c r="J370" s="24">
        <f>'summary-IS-corrected'!AQ369</f>
        <v>0.71959699920836606</v>
      </c>
      <c r="K370" s="24">
        <f>'summary-IS-corrected'!BB369</f>
        <v>0.74116412406781518</v>
      </c>
      <c r="L370" s="24">
        <f>'summary-IS-corrected'!BN369</f>
        <v>0.724742426016455</v>
      </c>
      <c r="M370" s="19">
        <f t="shared" si="5"/>
        <v>0.7285011830975453</v>
      </c>
      <c r="N370" s="24">
        <f>'summary-IS-corrected'!AR369</f>
        <v>0.60840948513623749</v>
      </c>
      <c r="O370" s="24">
        <f>'summary-IS-corrected'!AS369</f>
        <v>0.58765130676055088</v>
      </c>
      <c r="P370" s="24">
        <f>'summary-IS-corrected'!AT369</f>
        <v>0.62192286537838248</v>
      </c>
      <c r="Q370" s="24">
        <f>'summary-IS-corrected'!AU369</f>
        <v>0.66057704112484639</v>
      </c>
      <c r="R370" s="24">
        <f>'summary-IS-corrected'!AV369</f>
        <v>0.47283358702065703</v>
      </c>
      <c r="S370" s="24">
        <f>'summary-IS-corrected'!AW369</f>
        <v>0.68822674889300162</v>
      </c>
      <c r="T370" s="24">
        <f>'summary-IS-corrected'!AX369</f>
        <v>0.66189602302521044</v>
      </c>
      <c r="U370" s="24">
        <f>'summary-IS-corrected'!AY369</f>
        <v>0.58958856937843518</v>
      </c>
      <c r="V370" s="24">
        <f>'summary-IS-corrected'!AZ369</f>
        <v>0.65307183840619376</v>
      </c>
      <c r="W370" s="24">
        <f>'summary-IS-corrected'!BA369</f>
        <v>6.3838403165033393</v>
      </c>
      <c r="X370" s="24">
        <f>'summary-IS-corrected'!BC369</f>
        <v>0.58018317713281886</v>
      </c>
      <c r="Y370" s="24">
        <f>'summary-IS-corrected'!BD369</f>
        <v>0.59931242783971173</v>
      </c>
      <c r="Z370" s="24">
        <f>'summary-IS-corrected'!BE369</f>
        <v>0.70071853286246155</v>
      </c>
      <c r="AA370" s="24">
        <f>'summary-IS-corrected'!BF369</f>
        <v>0.62158120047020715</v>
      </c>
      <c r="AB370" s="24">
        <f>'summary-IS-corrected'!BG369</f>
        <v>0.68126314960738366</v>
      </c>
      <c r="AC370" s="24">
        <f>'summary-IS-corrected'!BH369</f>
        <v>0.61631229377671826</v>
      </c>
      <c r="AD370" s="24">
        <f>'summary-IS-corrected'!BI369</f>
        <v>0.61103237489873663</v>
      </c>
      <c r="AE370" s="24">
        <f>'summary-IS-corrected'!BJ369</f>
        <v>0.56038000658592713</v>
      </c>
      <c r="AF370" s="24">
        <f>'summary-IS-corrected'!BK369</f>
        <v>0.57380521790467409</v>
      </c>
      <c r="AG370" s="24">
        <f>'summary-IS-corrected'!BL369</f>
        <v>0.63251786020001277</v>
      </c>
      <c r="AH370" s="24">
        <f>'summary-IS-corrected'!BM369</f>
        <v>0.6252898045208507</v>
      </c>
    </row>
    <row r="371" spans="1:34" x14ac:dyDescent="0.2">
      <c r="A371" s="2"/>
      <c r="B371" s="2"/>
      <c r="C371" s="2"/>
      <c r="D371" s="69"/>
    </row>
    <row r="372" spans="1:34" x14ac:dyDescent="0.2">
      <c r="D372" s="69"/>
    </row>
    <row r="373" spans="1:34" x14ac:dyDescent="0.2">
      <c r="D373" s="69"/>
    </row>
    <row r="374" spans="1:34" x14ac:dyDescent="0.2">
      <c r="D374" s="69"/>
    </row>
    <row r="375" spans="1:34" x14ac:dyDescent="0.2">
      <c r="D375" s="69"/>
    </row>
    <row r="376" spans="1:34" x14ac:dyDescent="0.2">
      <c r="D376" s="69"/>
    </row>
    <row r="377" spans="1:34" x14ac:dyDescent="0.2">
      <c r="D377" s="69"/>
    </row>
  </sheetData>
  <phoneticPr fontId="1" type="noConversion"/>
  <conditionalFormatting sqref="M5:M370">
    <cfRule type="cellIs" dxfId="0" priority="1" operator="greaterThan">
      <formula>0.0005</formula>
    </cfRule>
  </conditionalFormatting>
  <pageMargins left="0.75" right="0.75" top="1" bottom="1" header="0.5" footer="0.5"/>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N382"/>
  <sheetViews>
    <sheetView topLeftCell="H1" workbookViewId="0">
      <selection activeCell="AJ8" sqref="AJ8"/>
    </sheetView>
  </sheetViews>
  <sheetFormatPr defaultRowHeight="12.75" x14ac:dyDescent="0.2"/>
  <cols>
    <col min="1" max="1" width="10.85546875" customWidth="1"/>
    <col min="2" max="2" width="12.7109375" style="5" customWidth="1"/>
    <col min="3" max="3" width="11.7109375" style="5" customWidth="1"/>
    <col min="4" max="6" width="2.28515625" customWidth="1"/>
    <col min="7" max="7" width="8.85546875" style="22" customWidth="1"/>
    <col min="8" max="8" width="3.42578125" style="97" customWidth="1"/>
    <col min="9" max="9" width="3.42578125" customWidth="1"/>
    <col min="10" max="10" width="3.42578125" style="22" customWidth="1"/>
    <col min="11" max="13" width="3.42578125" customWidth="1"/>
    <col min="14" max="14" width="9" customWidth="1"/>
    <col min="15" max="15" width="12.42578125" customWidth="1"/>
    <col min="16" max="16" width="11.5703125" customWidth="1"/>
    <col min="17" max="17" width="10.28515625" customWidth="1"/>
    <col min="18" max="19" width="10.85546875" customWidth="1"/>
    <col min="20" max="20" width="11.5703125" customWidth="1"/>
    <col min="21" max="21" width="10.140625" customWidth="1"/>
    <col min="22" max="22" width="11.28515625" customWidth="1"/>
    <col min="23" max="23" width="9.7109375" customWidth="1"/>
    <col min="24" max="24" width="12.85546875" customWidth="1"/>
    <col min="25" max="25" width="8.85546875" customWidth="1"/>
    <col min="26" max="26" width="9.28515625" customWidth="1"/>
    <col min="27" max="27" width="9.85546875" customWidth="1"/>
    <col min="28" max="28" width="9.28515625" customWidth="1"/>
    <col min="29" max="30" width="10.28515625" customWidth="1"/>
    <col min="31" max="31" width="11.28515625" customWidth="1"/>
    <col min="32" max="32" width="9.5703125" customWidth="1"/>
    <col min="33" max="33" width="10" customWidth="1"/>
    <col min="34" max="34" width="10.140625" customWidth="1"/>
    <col min="35" max="35" width="10.42578125" customWidth="1"/>
    <col min="36" max="36" width="5.42578125" customWidth="1"/>
    <col min="37" max="37" width="7.85546875" style="42" customWidth="1"/>
    <col min="38" max="38" width="12.85546875" customWidth="1"/>
  </cols>
  <sheetData>
    <row r="1" spans="1:66" x14ac:dyDescent="0.2">
      <c r="C1" s="6"/>
      <c r="D1" s="5"/>
      <c r="E1" s="5"/>
      <c r="F1" s="5"/>
      <c r="G1" s="228"/>
      <c r="H1" s="95" t="s">
        <v>0</v>
      </c>
      <c r="J1" s="96"/>
      <c r="K1" s="5">
        <f>IF(K4-$H4&gt;0,K4-$H4,0)</f>
        <v>0</v>
      </c>
      <c r="L1" s="5"/>
      <c r="M1" s="5"/>
      <c r="N1" s="5"/>
      <c r="O1" s="5"/>
      <c r="P1" s="5"/>
      <c r="Q1" s="5"/>
      <c r="R1" s="5"/>
      <c r="S1" s="5"/>
      <c r="T1" s="5"/>
      <c r="U1" s="5"/>
      <c r="V1" s="5"/>
      <c r="W1" s="5"/>
      <c r="X1" s="5"/>
      <c r="Y1" s="5"/>
      <c r="Z1" s="5"/>
      <c r="AA1" s="5"/>
      <c r="AB1" s="5"/>
      <c r="AC1" s="5"/>
      <c r="AD1" s="5"/>
      <c r="AE1" s="5"/>
      <c r="AF1" s="5"/>
      <c r="AG1" s="5"/>
      <c r="AH1" s="5"/>
      <c r="AI1" s="5"/>
      <c r="AJ1" s="5"/>
      <c r="AL1" s="99" t="s">
        <v>118</v>
      </c>
    </row>
    <row r="2" spans="1:66" x14ac:dyDescent="0.2">
      <c r="C2" s="6"/>
      <c r="D2" s="96"/>
      <c r="E2" s="96"/>
      <c r="F2" s="96"/>
      <c r="G2" s="23"/>
      <c r="H2" s="96"/>
      <c r="I2" s="96"/>
      <c r="J2" s="96"/>
      <c r="K2" s="96"/>
      <c r="L2" s="96"/>
      <c r="M2" s="96"/>
      <c r="N2" s="195" t="str">
        <f>'imported summary from web'!K2</f>
        <v>sample01</v>
      </c>
      <c r="O2" s="218" t="str">
        <f>'imported summary from web'!L2</f>
        <v>sample01</v>
      </c>
      <c r="P2" s="195" t="str">
        <f>'imported summary from web'!M2</f>
        <v>sample02</v>
      </c>
      <c r="Q2" s="195" t="str">
        <f>'imported summary from web'!N2</f>
        <v>sample05</v>
      </c>
      <c r="R2" s="218" t="str">
        <f>'imported summary from web'!O2</f>
        <v>sample02</v>
      </c>
      <c r="S2" s="195" t="str">
        <f>'imported summary from web'!P2</f>
        <v>sample06</v>
      </c>
      <c r="T2" s="195" t="str">
        <f>'imported summary from web'!Q2</f>
        <v>sample13</v>
      </c>
      <c r="U2" s="218" t="str">
        <f>'imported summary from web'!R2</f>
        <v>sample03</v>
      </c>
      <c r="V2" s="195" t="str">
        <f>'imported summary from web'!S2</f>
        <v>sample14</v>
      </c>
      <c r="W2" s="218" t="str">
        <f>'imported summary from web'!T2</f>
        <v>sample04</v>
      </c>
      <c r="X2" s="96"/>
      <c r="Y2" s="195" t="str">
        <f>'imported summary from web'!W2</f>
        <v>sample17</v>
      </c>
      <c r="Z2" s="218" t="str">
        <f>'imported summary from web'!X2</f>
        <v>sample05</v>
      </c>
      <c r="AA2" s="195" t="str">
        <f>'imported summary from web'!Y2</f>
        <v>sample18</v>
      </c>
      <c r="AB2" s="218" t="str">
        <f>'imported summary from web'!Z2</f>
        <v>sample06</v>
      </c>
      <c r="AC2" s="195" t="str">
        <f>'imported summary from web'!AA2</f>
        <v>sample25</v>
      </c>
      <c r="AD2" s="218" t="str">
        <f>'imported summary from web'!AB2</f>
        <v>sample07</v>
      </c>
      <c r="AE2" s="195" t="str">
        <f>'imported summary from web'!AC2</f>
        <v>sample26</v>
      </c>
      <c r="AF2" s="218" t="str">
        <f>'imported summary from web'!AD2</f>
        <v>sample08</v>
      </c>
      <c r="AG2" s="195" t="str">
        <f>'imported summary from web'!AE2</f>
        <v>sample29</v>
      </c>
      <c r="AH2" s="218" t="str">
        <f>'imported summary from web'!AF2</f>
        <v>sample09</v>
      </c>
      <c r="AI2" s="195" t="str">
        <f>'imported summary from web'!AG2</f>
        <v>sample30</v>
      </c>
      <c r="AJ2" s="96"/>
      <c r="AL2" s="96"/>
      <c r="AM2" s="96"/>
      <c r="AN2" s="96"/>
      <c r="AO2" s="96"/>
      <c r="AP2" s="96"/>
      <c r="AQ2" s="96"/>
      <c r="AR2" s="195" t="s">
        <v>1828</v>
      </c>
      <c r="AS2" s="218" t="s">
        <v>1828</v>
      </c>
      <c r="AT2" s="195" t="s">
        <v>1829</v>
      </c>
      <c r="AU2" s="195" t="s">
        <v>1830</v>
      </c>
      <c r="AV2" s="218" t="s">
        <v>1829</v>
      </c>
      <c r="AW2" s="195" t="s">
        <v>1831</v>
      </c>
      <c r="AX2" s="195" t="s">
        <v>1681</v>
      </c>
      <c r="AY2" s="218" t="s">
        <v>1833</v>
      </c>
      <c r="AZ2" s="195" t="s">
        <v>1685</v>
      </c>
      <c r="BA2" s="218" t="s">
        <v>1832</v>
      </c>
      <c r="BB2" s="96"/>
      <c r="BC2" s="195" t="s">
        <v>1691</v>
      </c>
      <c r="BD2" s="218" t="s">
        <v>1830</v>
      </c>
      <c r="BE2" s="195" t="s">
        <v>1693</v>
      </c>
      <c r="BF2" s="218" t="s">
        <v>1831</v>
      </c>
      <c r="BG2" s="195" t="s">
        <v>1695</v>
      </c>
      <c r="BH2" s="218" t="s">
        <v>1834</v>
      </c>
      <c r="BI2" s="195" t="s">
        <v>1697</v>
      </c>
      <c r="BJ2" s="218" t="s">
        <v>1835</v>
      </c>
      <c r="BK2" s="195" t="s">
        <v>1699</v>
      </c>
      <c r="BL2" s="218" t="s">
        <v>1836</v>
      </c>
      <c r="BM2" s="195" t="s">
        <v>1701</v>
      </c>
      <c r="BN2" s="96"/>
    </row>
    <row r="3" spans="1:66" x14ac:dyDescent="0.2">
      <c r="A3" s="2" t="s">
        <v>36</v>
      </c>
      <c r="B3" s="2" t="s">
        <v>37</v>
      </c>
      <c r="C3" s="2" t="s">
        <v>38</v>
      </c>
      <c r="D3" s="96" t="str">
        <f>'imported summary from web'!J3</f>
        <v>IS01</v>
      </c>
      <c r="E3" s="96" t="str">
        <f>'imported summary from web'!U3</f>
        <v>IS02</v>
      </c>
      <c r="F3" s="96" t="str">
        <f>'imported summary from web'!AH3</f>
        <v>IS03</v>
      </c>
      <c r="G3" s="23" t="s">
        <v>896</v>
      </c>
      <c r="H3" s="96" t="str">
        <f>'imported summary from web'!D3</f>
        <v>QC01</v>
      </c>
      <c r="I3" s="96" t="str">
        <f>'imported summary from web'!E3</f>
        <v>QC02</v>
      </c>
      <c r="J3" s="96" t="str">
        <f>'imported summary from web'!F3</f>
        <v>QC03</v>
      </c>
      <c r="K3" s="96" t="str">
        <f>'imported summary from web'!G3</f>
        <v>QC04</v>
      </c>
      <c r="L3" s="96" t="str">
        <f>'imported summary from web'!H3</f>
        <v>QC05</v>
      </c>
      <c r="M3" s="96" t="str">
        <f>'imported summary from web'!I3</f>
        <v>QC06</v>
      </c>
      <c r="N3" s="191" t="str">
        <f>'imported summary from web'!K3</f>
        <v>sample01</v>
      </c>
      <c r="O3" s="219" t="str">
        <f>'imported summary from web'!L3</f>
        <v>COR 161</v>
      </c>
      <c r="P3" s="191" t="str">
        <f>'imported summary from web'!M3</f>
        <v>sample02</v>
      </c>
      <c r="Q3" s="191" t="str">
        <f>'imported summary from web'!N3</f>
        <v>sample05</v>
      </c>
      <c r="R3" s="219" t="str">
        <f>'imported summary from web'!O3</f>
        <v>COR 166</v>
      </c>
      <c r="S3" s="191" t="str">
        <f>'imported summary from web'!P3</f>
        <v>sample06</v>
      </c>
      <c r="T3" s="191" t="str">
        <f>'imported summary from web'!Q3</f>
        <v>sample13</v>
      </c>
      <c r="U3" s="219" t="str">
        <f>'imported summary from web'!R3</f>
        <v>COR 223</v>
      </c>
      <c r="V3" s="191" t="str">
        <f>'imported summary from web'!S3</f>
        <v>sample14</v>
      </c>
      <c r="W3" s="219" t="str">
        <f>'imported summary from web'!T3</f>
        <v>ACE 310</v>
      </c>
      <c r="X3" s="96" t="str">
        <f>'imported summary from web'!V3</f>
        <v>QC07</v>
      </c>
      <c r="Y3" s="191" t="str">
        <f>'imported summary from web'!W3</f>
        <v>sample17</v>
      </c>
      <c r="Z3" s="219" t="str">
        <f>'imported summary from web'!X3</f>
        <v>ACE 311</v>
      </c>
      <c r="AA3" s="191" t="str">
        <f>'imported summary from web'!Y3</f>
        <v>sample18</v>
      </c>
      <c r="AB3" s="219" t="str">
        <f>'imported summary from web'!Z3</f>
        <v>ACE 317</v>
      </c>
      <c r="AC3" s="191" t="str">
        <f>'imported summary from web'!AA3</f>
        <v>sample25</v>
      </c>
      <c r="AD3" s="219" t="str">
        <f>'imported summary from web'!AB3</f>
        <v>ACE 318</v>
      </c>
      <c r="AE3" s="191" t="str">
        <f>'imported summary from web'!AC3</f>
        <v>sample26</v>
      </c>
      <c r="AF3" s="219" t="str">
        <f>'imported summary from web'!AD3</f>
        <v>ACE 319</v>
      </c>
      <c r="AG3" s="191" t="str">
        <f>'imported summary from web'!AE3</f>
        <v>sample29</v>
      </c>
      <c r="AH3" s="219" t="str">
        <f>'imported summary from web'!AF3</f>
        <v>ACE 320</v>
      </c>
      <c r="AI3" s="191" t="str">
        <f>'imported summary from web'!AG3</f>
        <v>sample30</v>
      </c>
      <c r="AJ3" s="96" t="str">
        <f>'imported summary from web'!AI3</f>
        <v>QC08</v>
      </c>
      <c r="AL3" s="96" t="s">
        <v>932</v>
      </c>
      <c r="AM3" s="96" t="s">
        <v>1606</v>
      </c>
      <c r="AN3" s="96" t="s">
        <v>1607</v>
      </c>
      <c r="AO3" s="96" t="s">
        <v>1608</v>
      </c>
      <c r="AP3" s="96" t="s">
        <v>1609</v>
      </c>
      <c r="AQ3" s="96" t="s">
        <v>1610</v>
      </c>
      <c r="AR3" s="191" t="s">
        <v>1837</v>
      </c>
      <c r="AS3" s="219" t="s">
        <v>1672</v>
      </c>
      <c r="AT3" s="191" t="s">
        <v>1838</v>
      </c>
      <c r="AU3" s="191" t="s">
        <v>1839</v>
      </c>
      <c r="AV3" s="219" t="s">
        <v>1679</v>
      </c>
      <c r="AW3" s="191" t="s">
        <v>1840</v>
      </c>
      <c r="AX3" s="191" t="s">
        <v>1841</v>
      </c>
      <c r="AY3" s="219" t="s">
        <v>1683</v>
      </c>
      <c r="AZ3" s="191" t="s">
        <v>1842</v>
      </c>
      <c r="BA3" s="219" t="s">
        <v>1687</v>
      </c>
      <c r="BB3" s="96" t="s">
        <v>1611</v>
      </c>
      <c r="BC3" s="191" t="s">
        <v>1843</v>
      </c>
      <c r="BD3" s="219" t="s">
        <v>1692</v>
      </c>
      <c r="BE3" s="191" t="s">
        <v>1844</v>
      </c>
      <c r="BF3" s="219" t="s">
        <v>1694</v>
      </c>
      <c r="BG3" s="191" t="s">
        <v>1845</v>
      </c>
      <c r="BH3" s="219" t="s">
        <v>1696</v>
      </c>
      <c r="BI3" s="191" t="s">
        <v>1846</v>
      </c>
      <c r="BJ3" s="219" t="s">
        <v>1698</v>
      </c>
      <c r="BK3" s="191" t="s">
        <v>1847</v>
      </c>
      <c r="BL3" s="219" t="s">
        <v>1700</v>
      </c>
      <c r="BM3" s="191" t="s">
        <v>1848</v>
      </c>
      <c r="BN3" s="96" t="s">
        <v>1612</v>
      </c>
    </row>
    <row r="4" spans="1:66" x14ac:dyDescent="0.2">
      <c r="A4">
        <f>'imported summary from web'!A4</f>
        <v>494.3</v>
      </c>
      <c r="B4" t="str">
        <f>'imported summary from web'!B4</f>
        <v>C24H48O7PN</v>
      </c>
      <c r="C4" s="2" t="str">
        <f>'imported summary from web'!C4</f>
        <v>LPC(16:1)</v>
      </c>
      <c r="D4" s="226">
        <f>'imported summary from web'!J4</f>
        <v>0</v>
      </c>
      <c r="E4" s="226">
        <f>'imported summary from web'!U4</f>
        <v>3.9029641792554806E-5</v>
      </c>
      <c r="F4" s="226">
        <f>'imported summary from web'!AH4</f>
        <v>0</v>
      </c>
      <c r="G4" s="229">
        <f>(F4+E4+D4)/3</f>
        <v>1.3009880597518269E-5</v>
      </c>
      <c r="H4" s="226">
        <f>'imported summary from web'!D4</f>
        <v>3.3175195523671582E-4</v>
      </c>
      <c r="I4" s="226">
        <f>'imported summary from web'!E4</f>
        <v>4.0981123882182538E-4</v>
      </c>
      <c r="J4" s="226">
        <f>'imported summary from web'!F4</f>
        <v>4.0981123882182538E-4</v>
      </c>
      <c r="K4" s="226">
        <f>'imported summary from web'!G4</f>
        <v>3.3175195523671582E-4</v>
      </c>
      <c r="L4" s="226">
        <f>'imported summary from web'!H4</f>
        <v>2.9272231344416107E-4</v>
      </c>
      <c r="M4" s="226">
        <f>'imported summary from web'!I4</f>
        <v>1.9514820896277403E-4</v>
      </c>
      <c r="N4" s="226">
        <f>'imported summary from web'!K4</f>
        <v>9.7574104481387014E-5</v>
      </c>
      <c r="O4" s="226">
        <f>'imported summary from web'!L4</f>
        <v>3.1223713434043844E-4</v>
      </c>
      <c r="P4" s="226">
        <f>'imported summary from web'!M4</f>
        <v>1.9514820896277403E-4</v>
      </c>
      <c r="Q4" s="226">
        <f>'imported summary from web'!N4</f>
        <v>2.1466302985905143E-4</v>
      </c>
      <c r="R4" s="226">
        <f>'imported summary from web'!O4</f>
        <v>3.512667761329932E-4</v>
      </c>
      <c r="S4" s="226">
        <f>'imported summary from web'!P4</f>
        <v>1.756333880664966E-4</v>
      </c>
      <c r="T4" s="226">
        <f>'imported summary from web'!Q4</f>
        <v>9.7574104481387014E-5</v>
      </c>
      <c r="U4" s="226">
        <f>'imported summary from web'!R4</f>
        <v>3.3175195523671582E-4</v>
      </c>
      <c r="V4" s="226">
        <f>'imported summary from web'!S4</f>
        <v>2.1466302985905143E-4</v>
      </c>
      <c r="W4" s="226">
        <f>'imported summary from web'!T4</f>
        <v>8.5474915525695031E-3</v>
      </c>
      <c r="X4" s="226">
        <f>'imported summary from web'!V4</f>
        <v>2.5369267165160621E-4</v>
      </c>
      <c r="Y4" s="226">
        <f>'imported summary from web'!W4</f>
        <v>2.9272231344416107E-4</v>
      </c>
      <c r="Z4" s="226">
        <f>'imported summary from web'!X4</f>
        <v>4.0981123882182538E-4</v>
      </c>
      <c r="AA4" s="226">
        <f>'imported summary from web'!Y4</f>
        <v>3.1223713434043844E-4</v>
      </c>
      <c r="AB4" s="226">
        <f>'imported summary from web'!Z4</f>
        <v>4.6835570151065761E-4</v>
      </c>
      <c r="AC4" s="226">
        <f>'imported summary from web'!AA4</f>
        <v>7.0253355226598639E-4</v>
      </c>
      <c r="AD4" s="226">
        <f>'imported summary from web'!AB4</f>
        <v>3.9029641792554806E-4</v>
      </c>
      <c r="AE4" s="226">
        <f>'imported summary from web'!AC4</f>
        <v>4.0981123882182538E-4</v>
      </c>
      <c r="AF4" s="226">
        <f>'imported summary from web'!AD4</f>
        <v>3.512667761329932E-4</v>
      </c>
      <c r="AG4" s="226">
        <f>'imported summary from web'!AE4</f>
        <v>3.512667761329932E-4</v>
      </c>
      <c r="AH4" s="226">
        <f>'imported summary from web'!AF4</f>
        <v>2.5369267165160621E-4</v>
      </c>
      <c r="AI4" s="226">
        <f>'imported summary from web'!AG4</f>
        <v>3.9029641792554806E-4</v>
      </c>
      <c r="AJ4" s="226">
        <f>'imported summary from web'!AI4</f>
        <v>4.0981123882182538E-4</v>
      </c>
      <c r="AL4" s="19">
        <f>IF(H4-$G4&gt;0,H4-$G4,0)</f>
        <v>3.1874207463919755E-4</v>
      </c>
      <c r="AM4" s="19">
        <f t="shared" ref="AM4:BN4" si="0">IF(I4-$G4&gt;0,I4-$G4,0)</f>
        <v>3.9680135822430711E-4</v>
      </c>
      <c r="AN4" s="19">
        <f t="shared" si="0"/>
        <v>3.9680135822430711E-4</v>
      </c>
      <c r="AO4" s="19">
        <f t="shared" si="0"/>
        <v>3.1874207463919755E-4</v>
      </c>
      <c r="AP4" s="19">
        <f t="shared" si="0"/>
        <v>2.797124328466428E-4</v>
      </c>
      <c r="AQ4" s="19">
        <f t="shared" si="0"/>
        <v>1.8213832836525576E-4</v>
      </c>
      <c r="AR4" s="19">
        <f t="shared" si="0"/>
        <v>8.4564223883868745E-5</v>
      </c>
      <c r="AS4" s="19">
        <f t="shared" si="0"/>
        <v>2.9922725374292018E-4</v>
      </c>
      <c r="AT4" s="19">
        <f t="shared" si="0"/>
        <v>1.8213832836525576E-4</v>
      </c>
      <c r="AU4" s="19">
        <f t="shared" si="0"/>
        <v>2.0165314926153316E-4</v>
      </c>
      <c r="AV4" s="19">
        <f t="shared" si="0"/>
        <v>3.3825689553547493E-4</v>
      </c>
      <c r="AW4" s="19">
        <f t="shared" si="0"/>
        <v>1.6262350746897833E-4</v>
      </c>
      <c r="AX4" s="19">
        <f t="shared" si="0"/>
        <v>8.4564223883868745E-5</v>
      </c>
      <c r="AY4" s="19">
        <f t="shared" si="0"/>
        <v>3.1874207463919755E-4</v>
      </c>
      <c r="AZ4" s="19">
        <f t="shared" si="0"/>
        <v>2.0165314926153316E-4</v>
      </c>
      <c r="BA4" s="19">
        <f t="shared" si="0"/>
        <v>8.534481671971985E-3</v>
      </c>
      <c r="BB4" s="19">
        <f t="shared" si="0"/>
        <v>2.4068279105408794E-4</v>
      </c>
      <c r="BC4" s="19">
        <f t="shared" si="0"/>
        <v>2.797124328466428E-4</v>
      </c>
      <c r="BD4" s="19">
        <f t="shared" si="0"/>
        <v>3.9680135822430711E-4</v>
      </c>
      <c r="BE4" s="19">
        <f t="shared" si="0"/>
        <v>2.9922725374292018E-4</v>
      </c>
      <c r="BF4" s="19">
        <f t="shared" si="0"/>
        <v>4.5534582091313934E-4</v>
      </c>
      <c r="BG4" s="19">
        <f t="shared" si="0"/>
        <v>6.8952367166846807E-4</v>
      </c>
      <c r="BH4" s="19">
        <f t="shared" si="0"/>
        <v>3.7728653732802979E-4</v>
      </c>
      <c r="BI4" s="19">
        <f t="shared" si="0"/>
        <v>3.9680135822430711E-4</v>
      </c>
      <c r="BJ4" s="19">
        <f t="shared" si="0"/>
        <v>3.3825689553547493E-4</v>
      </c>
      <c r="BK4" s="19">
        <f t="shared" si="0"/>
        <v>3.3825689553547493E-4</v>
      </c>
      <c r="BL4" s="19">
        <f t="shared" si="0"/>
        <v>2.4068279105408794E-4</v>
      </c>
      <c r="BM4" s="19">
        <f t="shared" si="0"/>
        <v>3.7728653732802979E-4</v>
      </c>
      <c r="BN4" s="19">
        <f t="shared" si="0"/>
        <v>3.9680135822430711E-4</v>
      </c>
    </row>
    <row r="5" spans="1:66" x14ac:dyDescent="0.2">
      <c r="A5">
        <f>'imported summary from web'!A5</f>
        <v>496.3</v>
      </c>
      <c r="B5" t="str">
        <f>'imported summary from web'!B5</f>
        <v>C24H50O7PN</v>
      </c>
      <c r="C5" s="2" t="str">
        <f>'imported summary from web'!C5</f>
        <v>LPC(16:0)</v>
      </c>
      <c r="D5" s="226">
        <f>'imported summary from web'!J5</f>
        <v>1.3660374627394179E-4</v>
      </c>
      <c r="E5" s="226">
        <f>'imported summary from web'!U5</f>
        <v>7.8059283585109611E-5</v>
      </c>
      <c r="F5" s="226">
        <f>'imported summary from web'!AH5</f>
        <v>1.3660374627394179E-4</v>
      </c>
      <c r="G5" s="229">
        <f t="shared" ref="G5:G68" si="1">(F5+E5+D5)/3</f>
        <v>1.170889253776644E-4</v>
      </c>
      <c r="H5" s="226">
        <f>'imported summary from web'!D5</f>
        <v>1.1123447910878119E-3</v>
      </c>
      <c r="I5" s="226">
        <f>'imported summary from web'!E5</f>
        <v>1.0928299701915343E-3</v>
      </c>
      <c r="J5" s="226">
        <f>'imported summary from web'!F5</f>
        <v>1.5221560299096373E-3</v>
      </c>
      <c r="K5" s="226">
        <f>'imported summary from web'!G5</f>
        <v>1.0928299701915343E-3</v>
      </c>
      <c r="L5" s="226">
        <f>'imported summary from web'!H5</f>
        <v>1.0147706866064248E-3</v>
      </c>
      <c r="M5" s="226">
        <f>'imported summary from web'!I5</f>
        <v>1.1708892537766443E-3</v>
      </c>
      <c r="N5" s="226">
        <f>'imported summary from web'!K5</f>
        <v>5.6592980599204465E-4</v>
      </c>
      <c r="O5" s="226">
        <f>'imported summary from web'!L5</f>
        <v>1.2489485373617538E-3</v>
      </c>
      <c r="P5" s="226">
        <f>'imported summary from web'!M5</f>
        <v>6.6350391047343164E-4</v>
      </c>
      <c r="Q5" s="226">
        <f>'imported summary from web'!N5</f>
        <v>8.0010765674737359E-4</v>
      </c>
      <c r="R5" s="226">
        <f>'imported summary from web'!O5</f>
        <v>1.2294337164654764E-3</v>
      </c>
      <c r="S5" s="226">
        <f>'imported summary from web'!P5</f>
        <v>1.0342855075027022E-3</v>
      </c>
      <c r="T5" s="226">
        <f>'imported summary from web'!Q5</f>
        <v>4.8787052240693504E-4</v>
      </c>
      <c r="U5" s="226">
        <f>'imported summary from web'!R5</f>
        <v>2.0490561941091273E-3</v>
      </c>
      <c r="V5" s="226">
        <f>'imported summary from web'!S5</f>
        <v>1.073315149295257E-3</v>
      </c>
      <c r="W5" s="226">
        <f>'imported summary from web'!T5</f>
        <v>1.9202583761936964E-2</v>
      </c>
      <c r="X5" s="226">
        <f>'imported summary from web'!V5</f>
        <v>1.2684633582580312E-3</v>
      </c>
      <c r="Y5" s="226">
        <f>'imported summary from web'!W5</f>
        <v>7.4156319405854125E-4</v>
      </c>
      <c r="Z5" s="226">
        <f>'imported summary from web'!X5</f>
        <v>1.6782745970798565E-3</v>
      </c>
      <c r="AA5" s="226">
        <f>'imported summary from web'!Y5</f>
        <v>1.3270078209468633E-3</v>
      </c>
      <c r="AB5" s="226">
        <f>'imported summary from web'!Z5</f>
        <v>1.2879781791543085E-3</v>
      </c>
      <c r="AC5" s="226">
        <f>'imported summary from web'!AA5</f>
        <v>1.2879781791543085E-3</v>
      </c>
      <c r="AD5" s="226">
        <f>'imported summary from web'!AB5</f>
        <v>1.6002153134947472E-3</v>
      </c>
      <c r="AE5" s="226">
        <f>'imported summary from web'!AC5</f>
        <v>8.0010765674737359E-4</v>
      </c>
      <c r="AF5" s="226">
        <f>'imported summary from web'!AD5</f>
        <v>1.1904040746729217E-3</v>
      </c>
      <c r="AG5" s="226">
        <f>'imported summary from web'!AE5</f>
        <v>8.781669403324831E-4</v>
      </c>
      <c r="AH5" s="226">
        <f>'imported summary from web'!AF5</f>
        <v>1.0538003283989798E-3</v>
      </c>
      <c r="AI5" s="226">
        <f>'imported summary from web'!AG5</f>
        <v>1.366037462739418E-3</v>
      </c>
      <c r="AJ5" s="226">
        <f>'imported summary from web'!AI5</f>
        <v>1.073315149295257E-3</v>
      </c>
      <c r="AL5" s="19">
        <f t="shared" ref="AL5:AL17" si="2">IF(H5-$G5&gt;0,H5-$G5,0)</f>
        <v>9.9525586571014746E-4</v>
      </c>
      <c r="AM5" s="19">
        <f t="shared" ref="AM5:AM17" si="3">IF(I5-$G5&gt;0,I5-$G5,0)</f>
        <v>9.7574104481386998E-4</v>
      </c>
      <c r="AN5" s="19">
        <f t="shared" ref="AN5:AN17" si="4">IF(J5-$G5&gt;0,J5-$G5,0)</f>
        <v>1.4050671045319728E-3</v>
      </c>
      <c r="AO5" s="19">
        <f t="shared" ref="AO5:AO17" si="5">IF(K5-$G5&gt;0,K5-$G5,0)</f>
        <v>9.7574104481386998E-4</v>
      </c>
      <c r="AP5" s="19">
        <f t="shared" ref="AP5:AP17" si="6">IF(L5-$G5&gt;0,L5-$G5,0)</f>
        <v>8.9768176122876047E-4</v>
      </c>
      <c r="AQ5" s="19">
        <f t="shared" ref="AQ5:AQ17" si="7">IF(M5-$G5&gt;0,M5-$G5,0)</f>
        <v>1.0538003283989798E-3</v>
      </c>
      <c r="AR5" s="19">
        <f t="shared" ref="AR5:AR17" si="8">IF(N5-$G5&gt;0,N5-$G5,0)</f>
        <v>4.4884088061438024E-4</v>
      </c>
      <c r="AS5" s="19">
        <f t="shared" ref="AS5:AS17" si="9">IF(O5-$G5&gt;0,O5-$G5,0)</f>
        <v>1.1318596119840893E-3</v>
      </c>
      <c r="AT5" s="19">
        <f t="shared" ref="AT5:AT17" si="10">IF(P5-$G5&gt;0,P5-$G5,0)</f>
        <v>5.4641498509576728E-4</v>
      </c>
      <c r="AU5" s="19">
        <f t="shared" ref="AU5:AU17" si="11">IF(Q5-$G5&gt;0,Q5-$G5,0)</f>
        <v>6.8301873136970923E-4</v>
      </c>
      <c r="AV5" s="19">
        <f t="shared" ref="AV5:AV17" si="12">IF(R5-$G5&gt;0,R5-$G5,0)</f>
        <v>1.1123447910878119E-3</v>
      </c>
      <c r="AW5" s="19">
        <f t="shared" ref="AW5:AW17" si="13">IF(S5-$G5&gt;0,S5-$G5,0)</f>
        <v>9.1719658212503785E-4</v>
      </c>
      <c r="AX5" s="19">
        <f t="shared" ref="AX5:AX17" si="14">IF(T5-$G5&gt;0,T5-$G5,0)</f>
        <v>3.7078159702927063E-4</v>
      </c>
      <c r="AY5" s="19">
        <f t="shared" ref="AY5:AY17" si="15">IF(U5-$G5&gt;0,U5-$G5,0)</f>
        <v>1.9319672687314628E-3</v>
      </c>
      <c r="AZ5" s="19">
        <f t="shared" ref="AZ5:AZ17" si="16">IF(V5-$G5&gt;0,V5-$G5,0)</f>
        <v>9.562262239175926E-4</v>
      </c>
      <c r="BA5" s="19">
        <f t="shared" ref="BA5:BA17" si="17">IF(W5-$G5&gt;0,W5-$G5,0)</f>
        <v>1.9085494836559299E-2</v>
      </c>
      <c r="BB5" s="19">
        <f t="shared" ref="BB5:BB17" si="18">IF(X5-$G5&gt;0,X5-$G5,0)</f>
        <v>1.1513744328803667E-3</v>
      </c>
      <c r="BC5" s="19">
        <f t="shared" ref="BC5:BC17" si="19">IF(Y5-$G5&gt;0,Y5-$G5,0)</f>
        <v>6.2447426868087689E-4</v>
      </c>
      <c r="BD5" s="19">
        <f t="shared" ref="BD5:BD17" si="20">IF(Z5-$G5&gt;0,Z5-$G5,0)</f>
        <v>1.561185671702192E-3</v>
      </c>
      <c r="BE5" s="19">
        <f t="shared" ref="BE5:BE17" si="21">IF(AA5-$G5&gt;0,AA5-$G5,0)</f>
        <v>1.2099188955691988E-3</v>
      </c>
      <c r="BF5" s="19">
        <f t="shared" ref="BF5:BF17" si="22">IF(AB5-$G5&gt;0,AB5-$G5,0)</f>
        <v>1.1708892537766441E-3</v>
      </c>
      <c r="BG5" s="19">
        <f t="shared" ref="BG5:BG17" si="23">IF(AC5-$G5&gt;0,AC5-$G5,0)</f>
        <v>1.1708892537766441E-3</v>
      </c>
      <c r="BH5" s="19">
        <f t="shared" ref="BH5:BH17" si="24">IF(AD5-$G5&gt;0,AD5-$G5,0)</f>
        <v>1.4831263881170827E-3</v>
      </c>
      <c r="BI5" s="19">
        <f t="shared" ref="BI5:BI17" si="25">IF(AE5-$G5&gt;0,AE5-$G5,0)</f>
        <v>6.8301873136970923E-4</v>
      </c>
      <c r="BJ5" s="19">
        <f t="shared" ref="BJ5:BJ17" si="26">IF(AF5-$G5&gt;0,AF5-$G5,0)</f>
        <v>1.0733151492952572E-3</v>
      </c>
      <c r="BK5" s="19">
        <f t="shared" ref="BK5:BK17" si="27">IF(AG5-$G5&gt;0,AG5-$G5,0)</f>
        <v>7.6107801495481874E-4</v>
      </c>
      <c r="BL5" s="19">
        <f t="shared" ref="BL5:BL17" si="28">IF(AH5-$G5&gt;0,AH5-$G5,0)</f>
        <v>9.3671140302131544E-4</v>
      </c>
      <c r="BM5" s="19">
        <f t="shared" ref="BM5:BM17" si="29">IF(AI5-$G5&gt;0,AI5-$G5,0)</f>
        <v>1.2489485373617536E-3</v>
      </c>
      <c r="BN5" s="19">
        <f t="shared" ref="BN5:BN17" si="30">IF(AJ5-$G5&gt;0,AJ5-$G5,0)</f>
        <v>9.562262239175926E-4</v>
      </c>
    </row>
    <row r="6" spans="1:66" x14ac:dyDescent="0.2">
      <c r="A6">
        <f>'imported summary from web'!A6</f>
        <v>518.29999999999995</v>
      </c>
      <c r="B6" t="str">
        <f>'imported summary from web'!B6</f>
        <v>C26H48O7PN</v>
      </c>
      <c r="C6" s="2" t="str">
        <f>'imported summary from web'!C6</f>
        <v>LPC(18:3)</v>
      </c>
      <c r="D6" s="226">
        <f>'imported summary from web'!J6</f>
        <v>1.9514820896277403E-5</v>
      </c>
      <c r="E6" s="226">
        <f>'imported summary from web'!U6</f>
        <v>1.9514820896277403E-5</v>
      </c>
      <c r="F6" s="226">
        <f>'imported summary from web'!AH6</f>
        <v>0</v>
      </c>
      <c r="G6" s="229">
        <f t="shared" si="1"/>
        <v>1.3009880597518269E-5</v>
      </c>
      <c r="H6" s="226">
        <f>'imported summary from web'!D6</f>
        <v>1.170889253776644E-4</v>
      </c>
      <c r="I6" s="226">
        <f>'imported summary from web'!E6</f>
        <v>1.170889253776644E-4</v>
      </c>
      <c r="J6" s="226">
        <f>'imported summary from web'!F6</f>
        <v>2.1466302985905143E-4</v>
      </c>
      <c r="K6" s="226">
        <f>'imported summary from web'!G6</f>
        <v>1.9514820896277403E-5</v>
      </c>
      <c r="L6" s="226">
        <f>'imported summary from web'!H6</f>
        <v>1.9514820896277403E-5</v>
      </c>
      <c r="M6" s="226">
        <f>'imported summary from web'!I6</f>
        <v>1.5611856717021922E-4</v>
      </c>
      <c r="N6" s="226">
        <f>'imported summary from web'!K6</f>
        <v>5.8544462688832202E-5</v>
      </c>
      <c r="O6" s="226">
        <f>'imported summary from web'!L6</f>
        <v>2.1466302985905143E-4</v>
      </c>
      <c r="P6" s="226">
        <f>'imported summary from web'!M6</f>
        <v>7.8059283585109611E-5</v>
      </c>
      <c r="Q6" s="226">
        <f>'imported summary from web'!N6</f>
        <v>3.9029641792554806E-5</v>
      </c>
      <c r="R6" s="226">
        <f>'imported summary from web'!O6</f>
        <v>9.7574104481387014E-5</v>
      </c>
      <c r="S6" s="226">
        <f>'imported summary from web'!P6</f>
        <v>7.8059283585109611E-5</v>
      </c>
      <c r="T6" s="226">
        <f>'imported summary from web'!Q6</f>
        <v>0</v>
      </c>
      <c r="U6" s="226">
        <f>'imported summary from web'!R6</f>
        <v>5.8544462688832202E-5</v>
      </c>
      <c r="V6" s="226">
        <f>'imported summary from web'!S6</f>
        <v>1.3660374627394179E-4</v>
      </c>
      <c r="W6" s="226">
        <f>'imported summary from web'!T6</f>
        <v>1.7173042388724114E-3</v>
      </c>
      <c r="X6" s="226">
        <f>'imported summary from web'!V6</f>
        <v>9.7574104481387014E-5</v>
      </c>
      <c r="Y6" s="226">
        <f>'imported summary from web'!W6</f>
        <v>7.8059283585109611E-5</v>
      </c>
      <c r="Z6" s="226">
        <f>'imported summary from web'!X6</f>
        <v>1.756333880664966E-4</v>
      </c>
      <c r="AA6" s="226">
        <f>'imported summary from web'!Y6</f>
        <v>1.170889253776644E-4</v>
      </c>
      <c r="AB6" s="226">
        <f>'imported summary from web'!Z6</f>
        <v>1.756333880664966E-4</v>
      </c>
      <c r="AC6" s="226">
        <f>'imported summary from web'!AA6</f>
        <v>0</v>
      </c>
      <c r="AD6" s="226">
        <f>'imported summary from web'!AB6</f>
        <v>1.3660374627394179E-4</v>
      </c>
      <c r="AE6" s="226">
        <f>'imported summary from web'!AC6</f>
        <v>1.170889253776644E-4</v>
      </c>
      <c r="AF6" s="226">
        <f>'imported summary from web'!AD6</f>
        <v>1.170889253776644E-4</v>
      </c>
      <c r="AG6" s="226">
        <f>'imported summary from web'!AE6</f>
        <v>9.7574104481387014E-5</v>
      </c>
      <c r="AH6" s="226">
        <f>'imported summary from web'!AF6</f>
        <v>3.9029641792554806E-5</v>
      </c>
      <c r="AI6" s="226">
        <f>'imported summary from web'!AG6</f>
        <v>9.7574104481387014E-5</v>
      </c>
      <c r="AJ6" s="226">
        <f>'imported summary from web'!AI6</f>
        <v>9.7574104481387014E-5</v>
      </c>
      <c r="AL6" s="19">
        <f t="shared" si="2"/>
        <v>1.0407904478014613E-4</v>
      </c>
      <c r="AM6" s="19">
        <f t="shared" si="3"/>
        <v>1.0407904478014613E-4</v>
      </c>
      <c r="AN6" s="19">
        <f t="shared" si="4"/>
        <v>2.0165314926153316E-4</v>
      </c>
      <c r="AO6" s="19">
        <f t="shared" si="5"/>
        <v>6.5049402987591343E-6</v>
      </c>
      <c r="AP6" s="19">
        <f t="shared" si="6"/>
        <v>6.5049402987591343E-6</v>
      </c>
      <c r="AQ6" s="19">
        <f t="shared" si="7"/>
        <v>1.4310868657270095E-4</v>
      </c>
      <c r="AR6" s="19">
        <f t="shared" si="8"/>
        <v>4.5534582091313933E-5</v>
      </c>
      <c r="AS6" s="19">
        <f t="shared" si="9"/>
        <v>2.0165314926153316E-4</v>
      </c>
      <c r="AT6" s="19">
        <f t="shared" si="10"/>
        <v>6.5049402987591343E-5</v>
      </c>
      <c r="AU6" s="19">
        <f t="shared" si="11"/>
        <v>2.6019761195036537E-5</v>
      </c>
      <c r="AV6" s="19">
        <f t="shared" si="12"/>
        <v>8.4564223883868745E-5</v>
      </c>
      <c r="AW6" s="19">
        <f t="shared" si="13"/>
        <v>6.5049402987591343E-5</v>
      </c>
      <c r="AX6" s="19">
        <f t="shared" si="14"/>
        <v>0</v>
      </c>
      <c r="AY6" s="19">
        <f t="shared" si="15"/>
        <v>4.5534582091313933E-5</v>
      </c>
      <c r="AZ6" s="19">
        <f t="shared" si="16"/>
        <v>1.2359386567642352E-4</v>
      </c>
      <c r="BA6" s="19">
        <f t="shared" si="17"/>
        <v>1.7042943582748931E-3</v>
      </c>
      <c r="BB6" s="19">
        <f t="shared" si="18"/>
        <v>8.4564223883868745E-5</v>
      </c>
      <c r="BC6" s="19">
        <f t="shared" si="19"/>
        <v>6.5049402987591343E-5</v>
      </c>
      <c r="BD6" s="19">
        <f t="shared" si="20"/>
        <v>1.6262350746897833E-4</v>
      </c>
      <c r="BE6" s="19">
        <f t="shared" si="21"/>
        <v>1.0407904478014613E-4</v>
      </c>
      <c r="BF6" s="19">
        <f t="shared" si="22"/>
        <v>1.6262350746897833E-4</v>
      </c>
      <c r="BG6" s="19">
        <f t="shared" si="23"/>
        <v>0</v>
      </c>
      <c r="BH6" s="19">
        <f t="shared" si="24"/>
        <v>1.2359386567642352E-4</v>
      </c>
      <c r="BI6" s="19">
        <f t="shared" si="25"/>
        <v>1.0407904478014613E-4</v>
      </c>
      <c r="BJ6" s="19">
        <f t="shared" si="26"/>
        <v>1.0407904478014613E-4</v>
      </c>
      <c r="BK6" s="19">
        <f t="shared" si="27"/>
        <v>8.4564223883868745E-5</v>
      </c>
      <c r="BL6" s="19">
        <f t="shared" si="28"/>
        <v>2.6019761195036537E-5</v>
      </c>
      <c r="BM6" s="19">
        <f t="shared" si="29"/>
        <v>8.4564223883868745E-5</v>
      </c>
      <c r="BN6" s="19">
        <f t="shared" si="30"/>
        <v>8.4564223883868745E-5</v>
      </c>
    </row>
    <row r="7" spans="1:66" x14ac:dyDescent="0.2">
      <c r="A7">
        <f>'imported summary from web'!A7</f>
        <v>520.29999999999995</v>
      </c>
      <c r="B7" t="str">
        <f>'imported summary from web'!B7</f>
        <v>C26H50O7PN</v>
      </c>
      <c r="C7" s="2" t="str">
        <f>'imported summary from web'!C7</f>
        <v>LPC(18:2)</v>
      </c>
      <c r="D7" s="226">
        <f>'imported summary from web'!J7</f>
        <v>7.8059283585109611E-5</v>
      </c>
      <c r="E7" s="226">
        <f>'imported summary from web'!U7</f>
        <v>5.8544462688832202E-5</v>
      </c>
      <c r="F7" s="226">
        <f>'imported summary from web'!AH7</f>
        <v>3.9029641792554806E-5</v>
      </c>
      <c r="G7" s="229">
        <f t="shared" si="1"/>
        <v>5.8544462688832208E-5</v>
      </c>
      <c r="H7" s="226">
        <f>'imported summary from web'!D7</f>
        <v>1.3660374627394179E-4</v>
      </c>
      <c r="I7" s="226">
        <f>'imported summary from web'!E7</f>
        <v>1.9514820896277403E-4</v>
      </c>
      <c r="J7" s="226">
        <f>'imported summary from web'!F7</f>
        <v>2.1466302985905143E-4</v>
      </c>
      <c r="K7" s="226">
        <f>'imported summary from web'!G7</f>
        <v>1.756333880664966E-4</v>
      </c>
      <c r="L7" s="226">
        <f>'imported summary from web'!H7</f>
        <v>3.3175195523671582E-4</v>
      </c>
      <c r="M7" s="226">
        <f>'imported summary from web'!I7</f>
        <v>1.756333880664966E-4</v>
      </c>
      <c r="N7" s="226">
        <f>'imported summary from web'!K7</f>
        <v>2.1466302985905143E-4</v>
      </c>
      <c r="O7" s="226">
        <f>'imported summary from web'!L7</f>
        <v>1.5611856717021922E-4</v>
      </c>
      <c r="P7" s="226">
        <f>'imported summary from web'!M7</f>
        <v>7.8059283585109611E-5</v>
      </c>
      <c r="Q7" s="226">
        <f>'imported summary from web'!N7</f>
        <v>0</v>
      </c>
      <c r="R7" s="226">
        <f>'imported summary from web'!O7</f>
        <v>1.5611856717021922E-4</v>
      </c>
      <c r="S7" s="226">
        <f>'imported summary from web'!P7</f>
        <v>1.170889253776644E-4</v>
      </c>
      <c r="T7" s="226">
        <f>'imported summary from web'!Q7</f>
        <v>9.7574104481387014E-5</v>
      </c>
      <c r="U7" s="226">
        <f>'imported summary from web'!R7</f>
        <v>5.8544462688832202E-5</v>
      </c>
      <c r="V7" s="226">
        <f>'imported summary from web'!S7</f>
        <v>0</v>
      </c>
      <c r="W7" s="226">
        <f>'imported summary from web'!T7</f>
        <v>3.1809158060932164E-3</v>
      </c>
      <c r="X7" s="226">
        <f>'imported summary from web'!V7</f>
        <v>2.3417785075532881E-4</v>
      </c>
      <c r="Y7" s="226">
        <f>'imported summary from web'!W7</f>
        <v>1.3660374627394179E-4</v>
      </c>
      <c r="Z7" s="226">
        <f>'imported summary from web'!X7</f>
        <v>3.7078159702927063E-4</v>
      </c>
      <c r="AA7" s="226">
        <f>'imported summary from web'!Y7</f>
        <v>2.1466302985905143E-4</v>
      </c>
      <c r="AB7" s="226">
        <f>'imported summary from web'!Z7</f>
        <v>2.7320749254788358E-4</v>
      </c>
      <c r="AC7" s="226">
        <f>'imported summary from web'!AA7</f>
        <v>3.1223713434043844E-4</v>
      </c>
      <c r="AD7" s="226">
        <f>'imported summary from web'!AB7</f>
        <v>2.1466302985905143E-4</v>
      </c>
      <c r="AE7" s="226">
        <f>'imported summary from web'!AC7</f>
        <v>1.756333880664966E-4</v>
      </c>
      <c r="AF7" s="226">
        <f>'imported summary from web'!AD7</f>
        <v>1.5611856717021922E-4</v>
      </c>
      <c r="AG7" s="226">
        <f>'imported summary from web'!AE7</f>
        <v>2.7320749254788358E-4</v>
      </c>
      <c r="AH7" s="226">
        <f>'imported summary from web'!AF7</f>
        <v>1.3660374627394179E-4</v>
      </c>
      <c r="AI7" s="226">
        <f>'imported summary from web'!AG7</f>
        <v>1.9514820896277403E-4</v>
      </c>
      <c r="AJ7" s="226">
        <f>'imported summary from web'!AI7</f>
        <v>2.7320749254788358E-4</v>
      </c>
      <c r="AL7" s="19">
        <f t="shared" si="2"/>
        <v>7.8059283585109584E-5</v>
      </c>
      <c r="AM7" s="19">
        <f t="shared" si="3"/>
        <v>1.3660374627394182E-4</v>
      </c>
      <c r="AN7" s="19">
        <f t="shared" si="4"/>
        <v>1.5611856717021922E-4</v>
      </c>
      <c r="AO7" s="19">
        <f t="shared" si="5"/>
        <v>1.1708892537766439E-4</v>
      </c>
      <c r="AP7" s="19">
        <f t="shared" si="6"/>
        <v>2.7320749254788358E-4</v>
      </c>
      <c r="AQ7" s="19">
        <f t="shared" si="7"/>
        <v>1.1708892537766439E-4</v>
      </c>
      <c r="AR7" s="19">
        <f t="shared" si="8"/>
        <v>1.5611856717021922E-4</v>
      </c>
      <c r="AS7" s="19">
        <f t="shared" si="9"/>
        <v>9.7574104481387014E-5</v>
      </c>
      <c r="AT7" s="19">
        <f t="shared" si="10"/>
        <v>1.9514820896277403E-5</v>
      </c>
      <c r="AU7" s="19">
        <f t="shared" si="11"/>
        <v>0</v>
      </c>
      <c r="AV7" s="19">
        <f t="shared" si="12"/>
        <v>9.7574104481387014E-5</v>
      </c>
      <c r="AW7" s="19">
        <f t="shared" si="13"/>
        <v>5.8544462688832195E-5</v>
      </c>
      <c r="AX7" s="19">
        <f t="shared" si="14"/>
        <v>3.9029641792554806E-5</v>
      </c>
      <c r="AY7" s="19">
        <f t="shared" si="15"/>
        <v>0</v>
      </c>
      <c r="AZ7" s="19">
        <f t="shared" si="16"/>
        <v>0</v>
      </c>
      <c r="BA7" s="19">
        <f t="shared" si="17"/>
        <v>3.122371343404384E-3</v>
      </c>
      <c r="BB7" s="19">
        <f t="shared" si="18"/>
        <v>1.756333880664966E-4</v>
      </c>
      <c r="BC7" s="19">
        <f t="shared" si="19"/>
        <v>7.8059283585109584E-5</v>
      </c>
      <c r="BD7" s="19">
        <f t="shared" si="20"/>
        <v>3.1223713434043844E-4</v>
      </c>
      <c r="BE7" s="19">
        <f t="shared" si="21"/>
        <v>1.5611856717021922E-4</v>
      </c>
      <c r="BF7" s="19">
        <f t="shared" si="22"/>
        <v>2.1466302985905138E-4</v>
      </c>
      <c r="BG7" s="19">
        <f t="shared" si="23"/>
        <v>2.5369267165160621E-4</v>
      </c>
      <c r="BH7" s="19">
        <f t="shared" si="24"/>
        <v>1.5611856717021922E-4</v>
      </c>
      <c r="BI7" s="19">
        <f t="shared" si="25"/>
        <v>1.1708892537766439E-4</v>
      </c>
      <c r="BJ7" s="19">
        <f t="shared" si="26"/>
        <v>9.7574104481387014E-5</v>
      </c>
      <c r="BK7" s="19">
        <f t="shared" si="27"/>
        <v>2.1466302985905138E-4</v>
      </c>
      <c r="BL7" s="19">
        <f t="shared" si="28"/>
        <v>7.8059283585109584E-5</v>
      </c>
      <c r="BM7" s="19">
        <f t="shared" si="29"/>
        <v>1.3660374627394182E-4</v>
      </c>
      <c r="BN7" s="19">
        <f t="shared" si="30"/>
        <v>2.1466302985905138E-4</v>
      </c>
    </row>
    <row r="8" spans="1:66" x14ac:dyDescent="0.2">
      <c r="A8">
        <f>'imported summary from web'!A8</f>
        <v>522.29999999999995</v>
      </c>
      <c r="B8" t="str">
        <f>'imported summary from web'!B8</f>
        <v>C26H52O7PN</v>
      </c>
      <c r="C8" s="2" t="str">
        <f>'imported summary from web'!C8</f>
        <v>LPC(18:1)</v>
      </c>
      <c r="D8" s="226">
        <f>'imported summary from web'!J8</f>
        <v>7.8059283585109611E-5</v>
      </c>
      <c r="E8" s="226">
        <f>'imported summary from web'!U8</f>
        <v>3.9029641792554806E-5</v>
      </c>
      <c r="F8" s="226">
        <f>'imported summary from web'!AH8</f>
        <v>5.8544462688832202E-5</v>
      </c>
      <c r="G8" s="229">
        <f t="shared" si="1"/>
        <v>5.8544462688832208E-5</v>
      </c>
      <c r="H8" s="226">
        <f>'imported summary from web'!D8</f>
        <v>1.5611856717021922E-3</v>
      </c>
      <c r="I8" s="226">
        <f>'imported summary from web'!E8</f>
        <v>1.4050671045319728E-3</v>
      </c>
      <c r="J8" s="226">
        <f>'imported summary from web'!F8</f>
        <v>1.6587597761835793E-3</v>
      </c>
      <c r="K8" s="226">
        <f>'imported summary from web'!G8</f>
        <v>1.7368190597686886E-3</v>
      </c>
      <c r="L8" s="226">
        <f>'imported summary from web'!H8</f>
        <v>1.4440967463245278E-3</v>
      </c>
      <c r="M8" s="226">
        <f>'imported summary from web'!I8</f>
        <v>1.8343931642500759E-3</v>
      </c>
      <c r="N8" s="226">
        <f>'imported summary from web'!K8</f>
        <v>7.8059283585109611E-4</v>
      </c>
      <c r="O8" s="226">
        <f>'imported summary from web'!L8</f>
        <v>1.6977894179761339E-3</v>
      </c>
      <c r="P8" s="226">
        <f>'imported summary from web'!M8</f>
        <v>7.0253355226598639E-4</v>
      </c>
      <c r="Q8" s="226">
        <f>'imported summary from web'!N8</f>
        <v>1.0928299701915343E-3</v>
      </c>
      <c r="R8" s="226">
        <f>'imported summary from web'!O8</f>
        <v>1.1904040746729217E-3</v>
      </c>
      <c r="S8" s="226">
        <f>'imported summary from web'!P8</f>
        <v>1.0147706866064248E-3</v>
      </c>
      <c r="T8" s="226">
        <f>'imported summary from web'!Q8</f>
        <v>4.6835570151065761E-4</v>
      </c>
      <c r="U8" s="226">
        <f>'imported summary from web'!R8</f>
        <v>1.7173042388724114E-3</v>
      </c>
      <c r="V8" s="226">
        <f>'imported summary from web'!S8</f>
        <v>9.562262239175926E-4</v>
      </c>
      <c r="W8" s="226">
        <f>'imported summary from web'!T8</f>
        <v>4.7186836927198758E-2</v>
      </c>
      <c r="X8" s="226">
        <f>'imported summary from web'!V8</f>
        <v>1.6002153134947472E-3</v>
      </c>
      <c r="Y8" s="226">
        <f>'imported summary from web'!W8</f>
        <v>1.3074930000505859E-3</v>
      </c>
      <c r="Z8" s="226">
        <f>'imported summary from web'!X8</f>
        <v>3.2980047314708806E-3</v>
      </c>
      <c r="AA8" s="226">
        <f>'imported summary from web'!Y8</f>
        <v>1.7368190597686886E-3</v>
      </c>
      <c r="AB8" s="226">
        <f>'imported summary from web'!Z8</f>
        <v>2.6149860001011718E-3</v>
      </c>
      <c r="AC8" s="226">
        <f>'imported summary from web'!AA8</f>
        <v>2.9467379553378878E-3</v>
      </c>
      <c r="AD8" s="226">
        <f>'imported summary from web'!AB8</f>
        <v>2.4393526120346752E-3</v>
      </c>
      <c r="AE8" s="226">
        <f>'imported summary from web'!AC8</f>
        <v>1.5416708508059151E-3</v>
      </c>
      <c r="AF8" s="226">
        <f>'imported summary from web'!AD8</f>
        <v>1.1513744328803667E-3</v>
      </c>
      <c r="AG8" s="226">
        <f>'imported summary from web'!AE8</f>
        <v>1.7368190597686886E-3</v>
      </c>
      <c r="AH8" s="226">
        <f>'imported summary from web'!AF8</f>
        <v>1.2879781791543085E-3</v>
      </c>
      <c r="AI8" s="226">
        <f>'imported summary from web'!AG8</f>
        <v>2.088085835901682E-3</v>
      </c>
      <c r="AJ8" s="226">
        <f>'imported summary from web'!AI8</f>
        <v>1.5221560299096373E-3</v>
      </c>
      <c r="AL8" s="19">
        <f t="shared" si="2"/>
        <v>1.5026412090133601E-3</v>
      </c>
      <c r="AM8" s="19">
        <f t="shared" si="3"/>
        <v>1.3465226418431407E-3</v>
      </c>
      <c r="AN8" s="19">
        <f t="shared" si="4"/>
        <v>1.6002153134947472E-3</v>
      </c>
      <c r="AO8" s="19">
        <f t="shared" si="5"/>
        <v>1.6782745970798565E-3</v>
      </c>
      <c r="AP8" s="19">
        <f t="shared" si="6"/>
        <v>1.3855522836356956E-3</v>
      </c>
      <c r="AQ8" s="19">
        <f t="shared" si="7"/>
        <v>1.7758487015612438E-3</v>
      </c>
      <c r="AR8" s="19">
        <f t="shared" si="8"/>
        <v>7.2204837316226388E-4</v>
      </c>
      <c r="AS8" s="19">
        <f t="shared" si="9"/>
        <v>1.6392449552873017E-3</v>
      </c>
      <c r="AT8" s="19">
        <f t="shared" si="10"/>
        <v>6.4398908957715416E-4</v>
      </c>
      <c r="AU8" s="19">
        <f t="shared" si="11"/>
        <v>1.0342855075027022E-3</v>
      </c>
      <c r="AV8" s="19">
        <f t="shared" si="12"/>
        <v>1.1318596119840895E-3</v>
      </c>
      <c r="AW8" s="19">
        <f t="shared" si="13"/>
        <v>9.562262239175926E-4</v>
      </c>
      <c r="AX8" s="19">
        <f t="shared" si="14"/>
        <v>4.0981123882182543E-4</v>
      </c>
      <c r="AY8" s="19">
        <f t="shared" si="15"/>
        <v>1.6587597761835793E-3</v>
      </c>
      <c r="AZ8" s="19">
        <f t="shared" si="16"/>
        <v>8.9768176122876036E-4</v>
      </c>
      <c r="BA8" s="19">
        <f t="shared" si="17"/>
        <v>4.7128292464509926E-2</v>
      </c>
      <c r="BB8" s="19">
        <f t="shared" si="18"/>
        <v>1.5416708508059151E-3</v>
      </c>
      <c r="BC8" s="19">
        <f t="shared" si="19"/>
        <v>1.2489485373617538E-3</v>
      </c>
      <c r="BD8" s="19">
        <f t="shared" si="20"/>
        <v>3.2394602687820483E-3</v>
      </c>
      <c r="BE8" s="19">
        <f t="shared" si="21"/>
        <v>1.6782745970798565E-3</v>
      </c>
      <c r="BF8" s="19">
        <f t="shared" si="22"/>
        <v>2.5564415374123395E-3</v>
      </c>
      <c r="BG8" s="19">
        <f t="shared" si="23"/>
        <v>2.8881934926490555E-3</v>
      </c>
      <c r="BH8" s="19">
        <f t="shared" si="24"/>
        <v>2.3808081493458429E-3</v>
      </c>
      <c r="BI8" s="19">
        <f t="shared" si="25"/>
        <v>1.4831263881170829E-3</v>
      </c>
      <c r="BJ8" s="19">
        <f t="shared" si="26"/>
        <v>1.0928299701915346E-3</v>
      </c>
      <c r="BK8" s="19">
        <f t="shared" si="27"/>
        <v>1.6782745970798565E-3</v>
      </c>
      <c r="BL8" s="19">
        <f t="shared" si="28"/>
        <v>1.2294337164654764E-3</v>
      </c>
      <c r="BM8" s="19">
        <f t="shared" si="29"/>
        <v>2.0295413732128497E-3</v>
      </c>
      <c r="BN8" s="19">
        <f t="shared" si="30"/>
        <v>1.4636115672208051E-3</v>
      </c>
    </row>
    <row r="9" spans="1:66" x14ac:dyDescent="0.2">
      <c r="A9">
        <f>'imported summary from web'!A9</f>
        <v>524.4</v>
      </c>
      <c r="B9" t="str">
        <f>'imported summary from web'!B9</f>
        <v>C26H54O7PN</v>
      </c>
      <c r="C9" s="2" t="str">
        <f>'imported summary from web'!C9</f>
        <v>LPC(18:0)</v>
      </c>
      <c r="D9" s="226">
        <f>'imported summary from web'!J9</f>
        <v>5.8544462688832202E-5</v>
      </c>
      <c r="E9" s="226">
        <f>'imported summary from web'!U9</f>
        <v>1.9514820896277403E-4</v>
      </c>
      <c r="F9" s="226">
        <f>'imported summary from web'!AH9</f>
        <v>2.3417785075532881E-4</v>
      </c>
      <c r="G9" s="229">
        <f t="shared" si="1"/>
        <v>1.6262350746897833E-4</v>
      </c>
      <c r="H9" s="226">
        <f>'imported summary from web'!D9</f>
        <v>3.1223713434043844E-4</v>
      </c>
      <c r="I9" s="226">
        <f>'imported summary from web'!E9</f>
        <v>2.9272231344416107E-4</v>
      </c>
      <c r="J9" s="226">
        <f>'imported summary from web'!F9</f>
        <v>2.5369267165160621E-4</v>
      </c>
      <c r="K9" s="226">
        <f>'imported summary from web'!G9</f>
        <v>3.3175195523671582E-4</v>
      </c>
      <c r="L9" s="226">
        <f>'imported summary from web'!H9</f>
        <v>1.756333880664966E-4</v>
      </c>
      <c r="M9" s="226">
        <f>'imported summary from web'!I9</f>
        <v>2.1466302985905143E-4</v>
      </c>
      <c r="N9" s="226">
        <f>'imported summary from web'!K9</f>
        <v>2.3417785075532881E-4</v>
      </c>
      <c r="O9" s="226">
        <f>'imported summary from web'!L9</f>
        <v>2.3417785075532881E-4</v>
      </c>
      <c r="P9" s="226">
        <f>'imported summary from web'!M9</f>
        <v>2.3417785075532881E-4</v>
      </c>
      <c r="Q9" s="226">
        <f>'imported summary from web'!N9</f>
        <v>2.7320749254788358E-4</v>
      </c>
      <c r="R9" s="226">
        <f>'imported summary from web'!O9</f>
        <v>2.7320749254788358E-4</v>
      </c>
      <c r="S9" s="226">
        <f>'imported summary from web'!P9</f>
        <v>2.1466302985905143E-4</v>
      </c>
      <c r="T9" s="226">
        <f>'imported summary from web'!Q9</f>
        <v>1.9514820896277403E-4</v>
      </c>
      <c r="U9" s="226">
        <f>'imported summary from web'!R9</f>
        <v>1.756333880664966E-4</v>
      </c>
      <c r="V9" s="226">
        <f>'imported summary from web'!S9</f>
        <v>2.5369267165160621E-4</v>
      </c>
      <c r="W9" s="226">
        <f>'imported summary from web'!T9</f>
        <v>1.4636115672208051E-3</v>
      </c>
      <c r="X9" s="226">
        <f>'imported summary from web'!V9</f>
        <v>2.9272231344416107E-4</v>
      </c>
      <c r="Y9" s="226">
        <f>'imported summary from web'!W9</f>
        <v>3.1223713434043844E-4</v>
      </c>
      <c r="Z9" s="226">
        <f>'imported summary from web'!X9</f>
        <v>2.3417785075532881E-4</v>
      </c>
      <c r="AA9" s="226">
        <f>'imported summary from web'!Y9</f>
        <v>3.3175195523671582E-4</v>
      </c>
      <c r="AB9" s="226">
        <f>'imported summary from web'!Z9</f>
        <v>2.7320749254788358E-4</v>
      </c>
      <c r="AC9" s="226">
        <f>'imported summary from web'!AA9</f>
        <v>3.7078159702927063E-4</v>
      </c>
      <c r="AD9" s="226">
        <f>'imported summary from web'!AB9</f>
        <v>1.3660374627394179E-4</v>
      </c>
      <c r="AE9" s="226">
        <f>'imported summary from web'!AC9</f>
        <v>3.9029641792554806E-4</v>
      </c>
      <c r="AF9" s="226">
        <f>'imported summary from web'!AD9</f>
        <v>2.1466302985905143E-4</v>
      </c>
      <c r="AG9" s="226">
        <f>'imported summary from web'!AE9</f>
        <v>2.7320749254788358E-4</v>
      </c>
      <c r="AH9" s="226">
        <f>'imported summary from web'!AF9</f>
        <v>2.9272231344416107E-4</v>
      </c>
      <c r="AI9" s="226">
        <f>'imported summary from web'!AG9</f>
        <v>3.512667761329932E-4</v>
      </c>
      <c r="AJ9" s="226">
        <f>'imported summary from web'!AI9</f>
        <v>3.7078159702927063E-4</v>
      </c>
      <c r="AL9" s="19">
        <f t="shared" si="2"/>
        <v>1.4961362687146012E-4</v>
      </c>
      <c r="AM9" s="19">
        <f t="shared" si="3"/>
        <v>1.3009880597518274E-4</v>
      </c>
      <c r="AN9" s="19">
        <f t="shared" si="4"/>
        <v>9.106916418262788E-5</v>
      </c>
      <c r="AO9" s="19">
        <f t="shared" si="5"/>
        <v>1.6912844776773749E-4</v>
      </c>
      <c r="AP9" s="19">
        <f t="shared" si="6"/>
        <v>1.3009880597518269E-5</v>
      </c>
      <c r="AQ9" s="19">
        <f t="shared" si="7"/>
        <v>5.2039522390073101E-5</v>
      </c>
      <c r="AR9" s="19">
        <f t="shared" si="8"/>
        <v>7.1554343286350477E-5</v>
      </c>
      <c r="AS9" s="19">
        <f t="shared" si="9"/>
        <v>7.1554343286350477E-5</v>
      </c>
      <c r="AT9" s="19">
        <f t="shared" si="10"/>
        <v>7.1554343286350477E-5</v>
      </c>
      <c r="AU9" s="19">
        <f t="shared" si="11"/>
        <v>1.1058398507890526E-4</v>
      </c>
      <c r="AV9" s="19">
        <f t="shared" si="12"/>
        <v>1.1058398507890526E-4</v>
      </c>
      <c r="AW9" s="19">
        <f t="shared" si="13"/>
        <v>5.2039522390073101E-5</v>
      </c>
      <c r="AX9" s="19">
        <f t="shared" si="14"/>
        <v>3.2524701493795698E-5</v>
      </c>
      <c r="AY9" s="19">
        <f t="shared" si="15"/>
        <v>1.3009880597518269E-5</v>
      </c>
      <c r="AZ9" s="19">
        <f t="shared" si="16"/>
        <v>9.106916418262788E-5</v>
      </c>
      <c r="BA9" s="19">
        <f t="shared" si="17"/>
        <v>1.3009880597518269E-3</v>
      </c>
      <c r="BB9" s="19">
        <f t="shared" si="18"/>
        <v>1.3009880597518274E-4</v>
      </c>
      <c r="BC9" s="19">
        <f t="shared" si="19"/>
        <v>1.4961362687146012E-4</v>
      </c>
      <c r="BD9" s="19">
        <f t="shared" si="20"/>
        <v>7.1554343286350477E-5</v>
      </c>
      <c r="BE9" s="19">
        <f t="shared" si="21"/>
        <v>1.6912844776773749E-4</v>
      </c>
      <c r="BF9" s="19">
        <f t="shared" si="22"/>
        <v>1.1058398507890526E-4</v>
      </c>
      <c r="BG9" s="19">
        <f t="shared" si="23"/>
        <v>2.081580895602923E-4</v>
      </c>
      <c r="BH9" s="19">
        <f t="shared" si="24"/>
        <v>0</v>
      </c>
      <c r="BI9" s="19">
        <f t="shared" si="25"/>
        <v>2.2767291045656973E-4</v>
      </c>
      <c r="BJ9" s="19">
        <f t="shared" si="26"/>
        <v>5.2039522390073101E-5</v>
      </c>
      <c r="BK9" s="19">
        <f t="shared" si="27"/>
        <v>1.1058398507890526E-4</v>
      </c>
      <c r="BL9" s="19">
        <f t="shared" si="28"/>
        <v>1.3009880597518274E-4</v>
      </c>
      <c r="BM9" s="19">
        <f t="shared" si="29"/>
        <v>1.8864326866401487E-4</v>
      </c>
      <c r="BN9" s="19">
        <f t="shared" si="30"/>
        <v>2.081580895602923E-4</v>
      </c>
    </row>
    <row r="10" spans="1:66" x14ac:dyDescent="0.2">
      <c r="A10">
        <f>'imported summary from web'!A10</f>
        <v>542.29999999999995</v>
      </c>
      <c r="B10" t="str">
        <f>'imported summary from web'!B10</f>
        <v>C28H48O7PN</v>
      </c>
      <c r="C10" s="2" t="str">
        <f>'imported summary from web'!C10</f>
        <v>LPC(20:5)</v>
      </c>
      <c r="D10" s="226">
        <f>'imported summary from web'!J10</f>
        <v>7.8059283585109611E-5</v>
      </c>
      <c r="E10" s="226">
        <f>'imported summary from web'!U10</f>
        <v>7.8059283585109611E-5</v>
      </c>
      <c r="F10" s="226">
        <f>'imported summary from web'!AH10</f>
        <v>3.9029641792554806E-5</v>
      </c>
      <c r="G10" s="229">
        <f t="shared" si="1"/>
        <v>6.5049402987591343E-5</v>
      </c>
      <c r="H10" s="226">
        <f>'imported summary from web'!D10</f>
        <v>2.8101342090639456E-3</v>
      </c>
      <c r="I10" s="226">
        <f>'imported summary from web'!E10</f>
        <v>2.7711045672713912E-3</v>
      </c>
      <c r="J10" s="226">
        <f>'imported summary from web'!F10</f>
        <v>2.8296490299602236E-3</v>
      </c>
      <c r="K10" s="226">
        <f>'imported summary from web'!G10</f>
        <v>3.1028565225081069E-3</v>
      </c>
      <c r="L10" s="226">
        <f>'imported summary from web'!H10</f>
        <v>2.9857675971304422E-3</v>
      </c>
      <c r="M10" s="226">
        <f>'imported summary from web'!I10</f>
        <v>3.2980047314708806E-3</v>
      </c>
      <c r="N10" s="226">
        <f>'imported summary from web'!K10</f>
        <v>1.6587597761835793E-3</v>
      </c>
      <c r="O10" s="226">
        <f>'imported summary from web'!L10</f>
        <v>3.4931529404336548E-3</v>
      </c>
      <c r="P10" s="226">
        <f>'imported summary from web'!M10</f>
        <v>1.3855522836356956E-3</v>
      </c>
      <c r="Q10" s="226">
        <f>'imported summary from web'!N10</f>
        <v>3.53218258222621E-3</v>
      </c>
      <c r="R10" s="226">
        <f>'imported summary from web'!O10</f>
        <v>1.9514820896277402E-3</v>
      </c>
      <c r="S10" s="226">
        <f>'imported summary from web'!P10</f>
        <v>3.1028565225081069E-3</v>
      </c>
      <c r="T10" s="226">
        <f>'imported summary from web'!Q10</f>
        <v>6.2447426868087689E-4</v>
      </c>
      <c r="U10" s="226">
        <f>'imported summary from web'!R10</f>
        <v>2.2246895821756239E-3</v>
      </c>
      <c r="V10" s="226">
        <f>'imported summary from web'!S10</f>
        <v>2.1466302985905139E-3</v>
      </c>
      <c r="W10" s="226">
        <f>'imported summary from web'!T10</f>
        <v>6.1061874584451989E-2</v>
      </c>
      <c r="X10" s="226">
        <f>'imported summary from web'!V10</f>
        <v>3.1028565225081069E-3</v>
      </c>
      <c r="Y10" s="226">
        <f>'imported summary from web'!W10</f>
        <v>3.688301149396429E-3</v>
      </c>
      <c r="Z10" s="226">
        <f>'imported summary from web'!X10</f>
        <v>6.6740687465268716E-3</v>
      </c>
      <c r="AA10" s="226">
        <f>'imported summary from web'!Y10</f>
        <v>5.3275461046837311E-3</v>
      </c>
      <c r="AB10" s="226">
        <f>'imported summary from web'!Z10</f>
        <v>6.7130983883194259E-3</v>
      </c>
      <c r="AC10" s="226">
        <f>'imported summary from web'!AA10</f>
        <v>6.6935835674231487E-3</v>
      </c>
      <c r="AD10" s="226">
        <f>'imported summary from web'!AB10</f>
        <v>3.7273307911889833E-3</v>
      </c>
      <c r="AE10" s="226">
        <f>'imported summary from web'!AC10</f>
        <v>2.4588674329309528E-3</v>
      </c>
      <c r="AF10" s="226">
        <f>'imported summary from web'!AD10</f>
        <v>2.1271154776942368E-3</v>
      </c>
      <c r="AG10" s="226">
        <f>'imported summary from web'!AE10</f>
        <v>4.6445273733140219E-3</v>
      </c>
      <c r="AH10" s="226">
        <f>'imported summary from web'!AF10</f>
        <v>1.6587597761835793E-3</v>
      </c>
      <c r="AI10" s="226">
        <f>'imported summary from web'!AG10</f>
        <v>4.5469532688326344E-3</v>
      </c>
      <c r="AJ10" s="226">
        <f>'imported summary from web'!AI10</f>
        <v>3.0443120598192745E-3</v>
      </c>
      <c r="AL10" s="19">
        <f t="shared" si="2"/>
        <v>2.7450848060763542E-3</v>
      </c>
      <c r="AM10" s="19">
        <f t="shared" si="3"/>
        <v>2.7060551642837999E-3</v>
      </c>
      <c r="AN10" s="19">
        <f t="shared" si="4"/>
        <v>2.7645996269726322E-3</v>
      </c>
      <c r="AO10" s="19">
        <f t="shared" si="5"/>
        <v>3.0378071195205155E-3</v>
      </c>
      <c r="AP10" s="19">
        <f t="shared" si="6"/>
        <v>2.9207181941428508E-3</v>
      </c>
      <c r="AQ10" s="19">
        <f t="shared" si="7"/>
        <v>3.2329553284832892E-3</v>
      </c>
      <c r="AR10" s="19">
        <f t="shared" si="8"/>
        <v>1.5937103731959879E-3</v>
      </c>
      <c r="AS10" s="19">
        <f t="shared" si="9"/>
        <v>3.4281035374460634E-3</v>
      </c>
      <c r="AT10" s="19">
        <f t="shared" si="10"/>
        <v>1.3205028806481042E-3</v>
      </c>
      <c r="AU10" s="19">
        <f t="shared" si="11"/>
        <v>3.4671331792386186E-3</v>
      </c>
      <c r="AV10" s="19">
        <f t="shared" si="12"/>
        <v>1.8864326866401488E-3</v>
      </c>
      <c r="AW10" s="19">
        <f t="shared" si="13"/>
        <v>3.0378071195205155E-3</v>
      </c>
      <c r="AX10" s="19">
        <f t="shared" si="14"/>
        <v>5.5942486569328549E-4</v>
      </c>
      <c r="AY10" s="19">
        <f t="shared" si="15"/>
        <v>2.1596401791880325E-3</v>
      </c>
      <c r="AZ10" s="19">
        <f t="shared" si="16"/>
        <v>2.0815808956029225E-3</v>
      </c>
      <c r="BA10" s="19">
        <f t="shared" si="17"/>
        <v>6.0996825181464397E-2</v>
      </c>
      <c r="BB10" s="19">
        <f t="shared" si="18"/>
        <v>3.0378071195205155E-3</v>
      </c>
      <c r="BC10" s="19">
        <f t="shared" si="19"/>
        <v>3.6232517464088376E-3</v>
      </c>
      <c r="BD10" s="19">
        <f t="shared" si="20"/>
        <v>6.6090193435392802E-3</v>
      </c>
      <c r="BE10" s="19">
        <f t="shared" si="21"/>
        <v>5.2624967016961397E-3</v>
      </c>
      <c r="BF10" s="19">
        <f t="shared" si="22"/>
        <v>6.6480489853318345E-3</v>
      </c>
      <c r="BG10" s="19">
        <f t="shared" si="23"/>
        <v>6.6285341644355573E-3</v>
      </c>
      <c r="BH10" s="19">
        <f t="shared" si="24"/>
        <v>3.6622813882013919E-3</v>
      </c>
      <c r="BI10" s="19">
        <f t="shared" si="25"/>
        <v>2.3938180299433614E-3</v>
      </c>
      <c r="BJ10" s="19">
        <f t="shared" si="26"/>
        <v>2.0620660747066454E-3</v>
      </c>
      <c r="BK10" s="19">
        <f t="shared" si="27"/>
        <v>4.5794779703264305E-3</v>
      </c>
      <c r="BL10" s="19">
        <f t="shared" si="28"/>
        <v>1.5937103731959879E-3</v>
      </c>
      <c r="BM10" s="19">
        <f t="shared" si="29"/>
        <v>4.481903865845043E-3</v>
      </c>
      <c r="BN10" s="19">
        <f t="shared" si="30"/>
        <v>2.9792626568316831E-3</v>
      </c>
    </row>
    <row r="11" spans="1:66" x14ac:dyDescent="0.2">
      <c r="A11">
        <f>'imported summary from web'!A11</f>
        <v>544.29999999999995</v>
      </c>
      <c r="B11" t="str">
        <f>'imported summary from web'!B11</f>
        <v>C28H50O7PN</v>
      </c>
      <c r="C11" s="2" t="str">
        <f>'imported summary from web'!C11</f>
        <v>LPC(20:4)</v>
      </c>
      <c r="D11" s="226">
        <f>'imported summary from web'!J11</f>
        <v>1.9514820896277403E-5</v>
      </c>
      <c r="E11" s="226">
        <f>'imported summary from web'!U11</f>
        <v>0</v>
      </c>
      <c r="F11" s="226">
        <f>'imported summary from web'!AH11</f>
        <v>0</v>
      </c>
      <c r="G11" s="229">
        <f t="shared" si="1"/>
        <v>6.5049402987591343E-6</v>
      </c>
      <c r="H11" s="226">
        <f>'imported summary from web'!D11</f>
        <v>2.9272231344416107E-4</v>
      </c>
      <c r="I11" s="226">
        <f>'imported summary from web'!E11</f>
        <v>3.1223713434043844E-4</v>
      </c>
      <c r="J11" s="226">
        <f>'imported summary from web'!F11</f>
        <v>2.9272231344416107E-4</v>
      </c>
      <c r="K11" s="226">
        <f>'imported summary from web'!G11</f>
        <v>3.512667761329932E-4</v>
      </c>
      <c r="L11" s="226">
        <f>'imported summary from web'!H11</f>
        <v>2.3417785075532881E-4</v>
      </c>
      <c r="M11" s="226">
        <f>'imported summary from web'!I11</f>
        <v>2.1466302985905143E-4</v>
      </c>
      <c r="N11" s="226">
        <f>'imported summary from web'!K11</f>
        <v>1.5611856717021922E-4</v>
      </c>
      <c r="O11" s="226">
        <f>'imported summary from web'!L11</f>
        <v>2.7320749254788358E-4</v>
      </c>
      <c r="P11" s="226">
        <f>'imported summary from web'!M11</f>
        <v>1.5611856717021922E-4</v>
      </c>
      <c r="Q11" s="226">
        <f>'imported summary from web'!N11</f>
        <v>3.9029641792554806E-4</v>
      </c>
      <c r="R11" s="226">
        <f>'imported summary from web'!O11</f>
        <v>1.170889253776644E-4</v>
      </c>
      <c r="S11" s="226">
        <f>'imported summary from web'!P11</f>
        <v>1.756333880664966E-4</v>
      </c>
      <c r="T11" s="226">
        <f>'imported summary from web'!Q11</f>
        <v>9.7574104481387014E-5</v>
      </c>
      <c r="U11" s="226">
        <f>'imported summary from web'!R11</f>
        <v>3.512667761329932E-4</v>
      </c>
      <c r="V11" s="226">
        <f>'imported summary from web'!S11</f>
        <v>2.5369267165160621E-4</v>
      </c>
      <c r="W11" s="226">
        <f>'imported summary from web'!T11</f>
        <v>7.7473838958221275E-3</v>
      </c>
      <c r="X11" s="226">
        <f>'imported summary from web'!V11</f>
        <v>1.756333880664966E-4</v>
      </c>
      <c r="Y11" s="226">
        <f>'imported summary from web'!W11</f>
        <v>2.7320749254788358E-4</v>
      </c>
      <c r="Z11" s="226">
        <f>'imported summary from web'!X11</f>
        <v>5.6592980599204465E-4</v>
      </c>
      <c r="AA11" s="226">
        <f>'imported summary from web'!Y11</f>
        <v>4.4884088061438024E-4</v>
      </c>
      <c r="AB11" s="226">
        <f>'imported summary from web'!Z11</f>
        <v>5.4641498509576717E-4</v>
      </c>
      <c r="AC11" s="226">
        <f>'imported summary from web'!AA11</f>
        <v>5.4641498509576717E-4</v>
      </c>
      <c r="AD11" s="226">
        <f>'imported summary from web'!AB11</f>
        <v>2.7320749254788358E-4</v>
      </c>
      <c r="AE11" s="226">
        <f>'imported summary from web'!AC11</f>
        <v>2.3417785075532881E-4</v>
      </c>
      <c r="AF11" s="226">
        <f>'imported summary from web'!AD11</f>
        <v>2.7320749254788358E-4</v>
      </c>
      <c r="AG11" s="226">
        <f>'imported summary from web'!AE11</f>
        <v>4.6835570151065761E-4</v>
      </c>
      <c r="AH11" s="226">
        <f>'imported summary from web'!AF11</f>
        <v>2.7320749254788358E-4</v>
      </c>
      <c r="AI11" s="226">
        <f>'imported summary from web'!AG11</f>
        <v>5.269001641994899E-4</v>
      </c>
      <c r="AJ11" s="226">
        <f>'imported summary from web'!AI11</f>
        <v>4.0981123882182538E-4</v>
      </c>
      <c r="AL11" s="19">
        <f t="shared" si="2"/>
        <v>2.8621737314540191E-4</v>
      </c>
      <c r="AM11" s="19">
        <f t="shared" si="3"/>
        <v>3.0573219404167928E-4</v>
      </c>
      <c r="AN11" s="19">
        <f t="shared" si="4"/>
        <v>2.8621737314540191E-4</v>
      </c>
      <c r="AO11" s="19">
        <f t="shared" si="5"/>
        <v>3.4476183583423403E-4</v>
      </c>
      <c r="AP11" s="19">
        <f t="shared" si="6"/>
        <v>2.2767291045656967E-4</v>
      </c>
      <c r="AQ11" s="19">
        <f t="shared" si="7"/>
        <v>2.081580895602923E-4</v>
      </c>
      <c r="AR11" s="19">
        <f t="shared" si="8"/>
        <v>1.4961362687146009E-4</v>
      </c>
      <c r="AS11" s="19">
        <f t="shared" si="9"/>
        <v>2.6670255224912442E-4</v>
      </c>
      <c r="AT11" s="19">
        <f t="shared" si="10"/>
        <v>1.4961362687146009E-4</v>
      </c>
      <c r="AU11" s="19">
        <f t="shared" si="11"/>
        <v>3.8379147762678889E-4</v>
      </c>
      <c r="AV11" s="19">
        <f t="shared" si="12"/>
        <v>1.1058398507890527E-4</v>
      </c>
      <c r="AW11" s="19">
        <f t="shared" si="13"/>
        <v>1.6912844776773746E-4</v>
      </c>
      <c r="AX11" s="19">
        <f t="shared" si="14"/>
        <v>9.106916418262788E-5</v>
      </c>
      <c r="AY11" s="19">
        <f t="shared" si="15"/>
        <v>3.4476183583423403E-4</v>
      </c>
      <c r="AZ11" s="19">
        <f t="shared" si="16"/>
        <v>2.4718773135284705E-4</v>
      </c>
      <c r="BA11" s="19">
        <f t="shared" si="17"/>
        <v>7.7408789555233684E-3</v>
      </c>
      <c r="BB11" s="19">
        <f t="shared" si="18"/>
        <v>1.6912844776773746E-4</v>
      </c>
      <c r="BC11" s="19">
        <f t="shared" si="19"/>
        <v>2.6670255224912442E-4</v>
      </c>
      <c r="BD11" s="19">
        <f t="shared" si="20"/>
        <v>5.5942486569328549E-4</v>
      </c>
      <c r="BE11" s="19">
        <f t="shared" si="21"/>
        <v>4.4233594031562113E-4</v>
      </c>
      <c r="BF11" s="19">
        <f t="shared" si="22"/>
        <v>5.3991004479700801E-4</v>
      </c>
      <c r="BG11" s="19">
        <f t="shared" si="23"/>
        <v>5.3991004479700801E-4</v>
      </c>
      <c r="BH11" s="19">
        <f t="shared" si="24"/>
        <v>2.6670255224912442E-4</v>
      </c>
      <c r="BI11" s="19">
        <f t="shared" si="25"/>
        <v>2.2767291045656967E-4</v>
      </c>
      <c r="BJ11" s="19">
        <f t="shared" si="26"/>
        <v>2.6670255224912442E-4</v>
      </c>
      <c r="BK11" s="19">
        <f t="shared" si="27"/>
        <v>4.6185076121189851E-4</v>
      </c>
      <c r="BL11" s="19">
        <f t="shared" si="28"/>
        <v>2.6670255224912442E-4</v>
      </c>
      <c r="BM11" s="19">
        <f t="shared" si="29"/>
        <v>5.2039522390073074E-4</v>
      </c>
      <c r="BN11" s="19">
        <f t="shared" si="30"/>
        <v>4.0330629852306627E-4</v>
      </c>
    </row>
    <row r="12" spans="1:66" x14ac:dyDescent="0.2">
      <c r="A12">
        <f>'imported summary from web'!A12</f>
        <v>546.29999999999995</v>
      </c>
      <c r="B12" t="str">
        <f>'imported summary from web'!B12</f>
        <v>C28H52O7PN</v>
      </c>
      <c r="C12" s="2" t="str">
        <f>'imported summary from web'!C12</f>
        <v>LPC(20:3)</v>
      </c>
      <c r="D12" s="226">
        <f>'imported summary from web'!J12</f>
        <v>0</v>
      </c>
      <c r="E12" s="226">
        <f>'imported summary from web'!U12</f>
        <v>0</v>
      </c>
      <c r="F12" s="226">
        <f>'imported summary from web'!AH12</f>
        <v>1.9514820896277403E-5</v>
      </c>
      <c r="G12" s="229">
        <f t="shared" si="1"/>
        <v>6.5049402987591343E-6</v>
      </c>
      <c r="H12" s="226">
        <f>'imported summary from web'!D12</f>
        <v>1.9514820896277403E-5</v>
      </c>
      <c r="I12" s="226">
        <f>'imported summary from web'!E12</f>
        <v>1.9514820896277403E-5</v>
      </c>
      <c r="J12" s="226">
        <f>'imported summary from web'!F12</f>
        <v>3.9029641792554806E-5</v>
      </c>
      <c r="K12" s="226">
        <f>'imported summary from web'!G12</f>
        <v>0</v>
      </c>
      <c r="L12" s="226">
        <f>'imported summary from web'!H12</f>
        <v>3.9029641792554806E-5</v>
      </c>
      <c r="M12" s="226">
        <f>'imported summary from web'!I12</f>
        <v>3.9029641792554806E-5</v>
      </c>
      <c r="N12" s="226">
        <f>'imported summary from web'!K12</f>
        <v>0</v>
      </c>
      <c r="O12" s="226">
        <f>'imported summary from web'!L12</f>
        <v>0</v>
      </c>
      <c r="P12" s="226">
        <f>'imported summary from web'!M12</f>
        <v>1.9514820896277403E-5</v>
      </c>
      <c r="Q12" s="226">
        <f>'imported summary from web'!N12</f>
        <v>1.9514820896277403E-5</v>
      </c>
      <c r="R12" s="226">
        <f>'imported summary from web'!O12</f>
        <v>0</v>
      </c>
      <c r="S12" s="226">
        <f>'imported summary from web'!P12</f>
        <v>3.9029641792554806E-5</v>
      </c>
      <c r="T12" s="226">
        <f>'imported summary from web'!Q12</f>
        <v>1.9514820896277403E-5</v>
      </c>
      <c r="U12" s="226">
        <f>'imported summary from web'!R12</f>
        <v>7.8059283585109611E-5</v>
      </c>
      <c r="V12" s="226">
        <f>'imported summary from web'!S12</f>
        <v>0</v>
      </c>
      <c r="W12" s="226">
        <f>'imported summary from web'!T12</f>
        <v>4.8787052240693504E-4</v>
      </c>
      <c r="X12" s="226">
        <f>'imported summary from web'!V12</f>
        <v>1.9514820896277403E-5</v>
      </c>
      <c r="Y12" s="226">
        <f>'imported summary from web'!W12</f>
        <v>0</v>
      </c>
      <c r="Z12" s="226">
        <f>'imported summary from web'!X12</f>
        <v>9.7574104481387014E-5</v>
      </c>
      <c r="AA12" s="226">
        <f>'imported summary from web'!Y12</f>
        <v>5.8544462688832202E-5</v>
      </c>
      <c r="AB12" s="226">
        <f>'imported summary from web'!Z12</f>
        <v>5.8544462688832202E-5</v>
      </c>
      <c r="AC12" s="226">
        <f>'imported summary from web'!AA12</f>
        <v>1.9514820896277403E-5</v>
      </c>
      <c r="AD12" s="226">
        <f>'imported summary from web'!AB12</f>
        <v>1.9514820896277403E-5</v>
      </c>
      <c r="AE12" s="226">
        <f>'imported summary from web'!AC12</f>
        <v>0</v>
      </c>
      <c r="AF12" s="226">
        <f>'imported summary from web'!AD12</f>
        <v>1.9514820896277403E-5</v>
      </c>
      <c r="AG12" s="226">
        <f>'imported summary from web'!AE12</f>
        <v>0</v>
      </c>
      <c r="AH12" s="226">
        <f>'imported summary from web'!AF12</f>
        <v>0</v>
      </c>
      <c r="AI12" s="226">
        <f>'imported summary from web'!AG12</f>
        <v>1.9514820896277403E-5</v>
      </c>
      <c r="AJ12" s="226">
        <f>'imported summary from web'!AI12</f>
        <v>0</v>
      </c>
      <c r="AL12" s="19">
        <f t="shared" si="2"/>
        <v>1.3009880597518269E-5</v>
      </c>
      <c r="AM12" s="19">
        <f t="shared" si="3"/>
        <v>1.3009880597518269E-5</v>
      </c>
      <c r="AN12" s="19">
        <f t="shared" si="4"/>
        <v>3.2524701493795671E-5</v>
      </c>
      <c r="AO12" s="19">
        <f t="shared" si="5"/>
        <v>0</v>
      </c>
      <c r="AP12" s="19">
        <f t="shared" si="6"/>
        <v>3.2524701493795671E-5</v>
      </c>
      <c r="AQ12" s="19">
        <f t="shared" si="7"/>
        <v>3.2524701493795671E-5</v>
      </c>
      <c r="AR12" s="19">
        <f t="shared" si="8"/>
        <v>0</v>
      </c>
      <c r="AS12" s="19">
        <f t="shared" si="9"/>
        <v>0</v>
      </c>
      <c r="AT12" s="19">
        <f t="shared" si="10"/>
        <v>1.3009880597518269E-5</v>
      </c>
      <c r="AU12" s="19">
        <f t="shared" si="11"/>
        <v>1.3009880597518269E-5</v>
      </c>
      <c r="AV12" s="19">
        <f t="shared" si="12"/>
        <v>0</v>
      </c>
      <c r="AW12" s="19">
        <f t="shared" si="13"/>
        <v>3.2524701493795671E-5</v>
      </c>
      <c r="AX12" s="19">
        <f t="shared" si="14"/>
        <v>1.3009880597518269E-5</v>
      </c>
      <c r="AY12" s="19">
        <f t="shared" si="15"/>
        <v>7.1554343286350477E-5</v>
      </c>
      <c r="AZ12" s="19">
        <f t="shared" si="16"/>
        <v>0</v>
      </c>
      <c r="BA12" s="19">
        <f t="shared" si="17"/>
        <v>4.8136558210817588E-4</v>
      </c>
      <c r="BB12" s="19">
        <f t="shared" si="18"/>
        <v>1.3009880597518269E-5</v>
      </c>
      <c r="BC12" s="19">
        <f t="shared" si="19"/>
        <v>0</v>
      </c>
      <c r="BD12" s="19">
        <f t="shared" si="20"/>
        <v>9.106916418262788E-5</v>
      </c>
      <c r="BE12" s="19">
        <f t="shared" si="21"/>
        <v>5.2039522390073067E-5</v>
      </c>
      <c r="BF12" s="19">
        <f t="shared" si="22"/>
        <v>5.2039522390073067E-5</v>
      </c>
      <c r="BG12" s="19">
        <f t="shared" si="23"/>
        <v>1.3009880597518269E-5</v>
      </c>
      <c r="BH12" s="19">
        <f t="shared" si="24"/>
        <v>1.3009880597518269E-5</v>
      </c>
      <c r="BI12" s="19">
        <f t="shared" si="25"/>
        <v>0</v>
      </c>
      <c r="BJ12" s="19">
        <f t="shared" si="26"/>
        <v>1.3009880597518269E-5</v>
      </c>
      <c r="BK12" s="19">
        <f t="shared" si="27"/>
        <v>0</v>
      </c>
      <c r="BL12" s="19">
        <f t="shared" si="28"/>
        <v>0</v>
      </c>
      <c r="BM12" s="19">
        <f t="shared" si="29"/>
        <v>1.3009880597518269E-5</v>
      </c>
      <c r="BN12" s="19">
        <f t="shared" si="30"/>
        <v>0</v>
      </c>
    </row>
    <row r="13" spans="1:66" x14ac:dyDescent="0.2">
      <c r="A13">
        <f>'imported summary from web'!A13</f>
        <v>548.4</v>
      </c>
      <c r="B13" t="str">
        <f>'imported summary from web'!B13</f>
        <v>C28H54O7PN</v>
      </c>
      <c r="C13" s="2" t="str">
        <f>'imported summary from web'!C13</f>
        <v>LPC(20:2)</v>
      </c>
      <c r="D13" s="226">
        <f>'imported summary from web'!J13</f>
        <v>0</v>
      </c>
      <c r="E13" s="226">
        <f>'imported summary from web'!U13</f>
        <v>0</v>
      </c>
      <c r="F13" s="226">
        <f>'imported summary from web'!AH13</f>
        <v>0</v>
      </c>
      <c r="G13" s="229">
        <f t="shared" si="1"/>
        <v>0</v>
      </c>
      <c r="H13" s="226">
        <f>'imported summary from web'!D13</f>
        <v>0</v>
      </c>
      <c r="I13" s="226">
        <f>'imported summary from web'!E13</f>
        <v>1.9514820896277403E-5</v>
      </c>
      <c r="J13" s="226">
        <f>'imported summary from web'!F13</f>
        <v>1.9514820896277403E-5</v>
      </c>
      <c r="K13" s="226">
        <f>'imported summary from web'!G13</f>
        <v>5.8544462688832202E-5</v>
      </c>
      <c r="L13" s="226">
        <f>'imported summary from web'!H13</f>
        <v>1.9514820896277403E-5</v>
      </c>
      <c r="M13" s="226">
        <f>'imported summary from web'!I13</f>
        <v>0</v>
      </c>
      <c r="N13" s="226">
        <f>'imported summary from web'!K13</f>
        <v>0</v>
      </c>
      <c r="O13" s="226">
        <f>'imported summary from web'!L13</f>
        <v>1.9514820896277403E-5</v>
      </c>
      <c r="P13" s="226">
        <f>'imported summary from web'!M13</f>
        <v>0</v>
      </c>
      <c r="Q13" s="226">
        <f>'imported summary from web'!N13</f>
        <v>3.9029641792554806E-5</v>
      </c>
      <c r="R13" s="226">
        <f>'imported summary from web'!O13</f>
        <v>3.9029641792554806E-5</v>
      </c>
      <c r="S13" s="226">
        <f>'imported summary from web'!P13</f>
        <v>0</v>
      </c>
      <c r="T13" s="226">
        <f>'imported summary from web'!Q13</f>
        <v>0</v>
      </c>
      <c r="U13" s="226">
        <f>'imported summary from web'!R13</f>
        <v>3.9029641792554806E-5</v>
      </c>
      <c r="V13" s="226">
        <f>'imported summary from web'!S13</f>
        <v>0</v>
      </c>
      <c r="W13" s="226">
        <f>'imported summary from web'!T13</f>
        <v>2.5369267165160621E-4</v>
      </c>
      <c r="X13" s="226">
        <f>'imported summary from web'!V13</f>
        <v>7.8059283585109611E-5</v>
      </c>
      <c r="Y13" s="226">
        <f>'imported summary from web'!W13</f>
        <v>0</v>
      </c>
      <c r="Z13" s="226">
        <f>'imported summary from web'!X13</f>
        <v>0</v>
      </c>
      <c r="AA13" s="226">
        <f>'imported summary from web'!Y13</f>
        <v>1.9514820896277403E-5</v>
      </c>
      <c r="AB13" s="226">
        <f>'imported summary from web'!Z13</f>
        <v>0</v>
      </c>
      <c r="AC13" s="226">
        <f>'imported summary from web'!AA13</f>
        <v>0</v>
      </c>
      <c r="AD13" s="226">
        <f>'imported summary from web'!AB13</f>
        <v>0</v>
      </c>
      <c r="AE13" s="226">
        <f>'imported summary from web'!AC13</f>
        <v>1.9514820896277403E-5</v>
      </c>
      <c r="AF13" s="226">
        <f>'imported summary from web'!AD13</f>
        <v>5.8544462688832202E-5</v>
      </c>
      <c r="AG13" s="226">
        <f>'imported summary from web'!AE13</f>
        <v>0</v>
      </c>
      <c r="AH13" s="226">
        <f>'imported summary from web'!AF13</f>
        <v>1.9514820896277403E-5</v>
      </c>
      <c r="AI13" s="226">
        <f>'imported summary from web'!AG13</f>
        <v>0</v>
      </c>
      <c r="AJ13" s="226">
        <f>'imported summary from web'!AI13</f>
        <v>1.9514820896277403E-5</v>
      </c>
      <c r="AL13" s="19">
        <f t="shared" si="2"/>
        <v>0</v>
      </c>
      <c r="AM13" s="19">
        <f t="shared" si="3"/>
        <v>1.9514820896277403E-5</v>
      </c>
      <c r="AN13" s="19">
        <f t="shared" si="4"/>
        <v>1.9514820896277403E-5</v>
      </c>
      <c r="AO13" s="19">
        <f t="shared" si="5"/>
        <v>5.8544462688832202E-5</v>
      </c>
      <c r="AP13" s="19">
        <f t="shared" si="6"/>
        <v>1.9514820896277403E-5</v>
      </c>
      <c r="AQ13" s="19">
        <f t="shared" si="7"/>
        <v>0</v>
      </c>
      <c r="AR13" s="19">
        <f t="shared" si="8"/>
        <v>0</v>
      </c>
      <c r="AS13" s="19">
        <f t="shared" si="9"/>
        <v>1.9514820896277403E-5</v>
      </c>
      <c r="AT13" s="19">
        <f t="shared" si="10"/>
        <v>0</v>
      </c>
      <c r="AU13" s="19">
        <f t="shared" si="11"/>
        <v>3.9029641792554806E-5</v>
      </c>
      <c r="AV13" s="19">
        <f t="shared" si="12"/>
        <v>3.9029641792554806E-5</v>
      </c>
      <c r="AW13" s="19">
        <f t="shared" si="13"/>
        <v>0</v>
      </c>
      <c r="AX13" s="19">
        <f t="shared" si="14"/>
        <v>0</v>
      </c>
      <c r="AY13" s="19">
        <f t="shared" si="15"/>
        <v>3.9029641792554806E-5</v>
      </c>
      <c r="AZ13" s="19">
        <f t="shared" si="16"/>
        <v>0</v>
      </c>
      <c r="BA13" s="19">
        <f t="shared" si="17"/>
        <v>2.5369267165160621E-4</v>
      </c>
      <c r="BB13" s="19">
        <f t="shared" si="18"/>
        <v>7.8059283585109611E-5</v>
      </c>
      <c r="BC13" s="19">
        <f t="shared" si="19"/>
        <v>0</v>
      </c>
      <c r="BD13" s="19">
        <f t="shared" si="20"/>
        <v>0</v>
      </c>
      <c r="BE13" s="19">
        <f t="shared" si="21"/>
        <v>1.9514820896277403E-5</v>
      </c>
      <c r="BF13" s="19">
        <f t="shared" si="22"/>
        <v>0</v>
      </c>
      <c r="BG13" s="19">
        <f t="shared" si="23"/>
        <v>0</v>
      </c>
      <c r="BH13" s="19">
        <f t="shared" si="24"/>
        <v>0</v>
      </c>
      <c r="BI13" s="19">
        <f t="shared" si="25"/>
        <v>1.9514820896277403E-5</v>
      </c>
      <c r="BJ13" s="19">
        <f t="shared" si="26"/>
        <v>5.8544462688832202E-5</v>
      </c>
      <c r="BK13" s="19">
        <f t="shared" si="27"/>
        <v>0</v>
      </c>
      <c r="BL13" s="19">
        <f t="shared" si="28"/>
        <v>1.9514820896277403E-5</v>
      </c>
      <c r="BM13" s="19">
        <f t="shared" si="29"/>
        <v>0</v>
      </c>
      <c r="BN13" s="19">
        <f t="shared" si="30"/>
        <v>1.9514820896277403E-5</v>
      </c>
    </row>
    <row r="14" spans="1:66" x14ac:dyDescent="0.2">
      <c r="A14">
        <f>'imported summary from web'!A14</f>
        <v>550.4</v>
      </c>
      <c r="B14" t="str">
        <f>'imported summary from web'!B14</f>
        <v>C28H56O7PN</v>
      </c>
      <c r="C14" s="2" t="str">
        <f>'imported summary from web'!C14</f>
        <v>LPC(20:1)</v>
      </c>
      <c r="D14" s="226">
        <f>'imported summary from web'!J14</f>
        <v>1.9514820896277403E-5</v>
      </c>
      <c r="E14" s="226">
        <f>'imported summary from web'!U14</f>
        <v>1.9514820896277403E-5</v>
      </c>
      <c r="F14" s="226">
        <f>'imported summary from web'!AH14</f>
        <v>1.9514820896277403E-5</v>
      </c>
      <c r="G14" s="229">
        <f t="shared" si="1"/>
        <v>1.9514820896277403E-5</v>
      </c>
      <c r="H14" s="226">
        <f>'imported summary from web'!D14</f>
        <v>9.7574104481387014E-5</v>
      </c>
      <c r="I14" s="226">
        <f>'imported summary from web'!E14</f>
        <v>1.170889253776644E-4</v>
      </c>
      <c r="J14" s="226">
        <f>'imported summary from web'!F14</f>
        <v>1.170889253776644E-4</v>
      </c>
      <c r="K14" s="226">
        <f>'imported summary from web'!G14</f>
        <v>7.8059283585109611E-5</v>
      </c>
      <c r="L14" s="226">
        <f>'imported summary from web'!H14</f>
        <v>9.7574104481387014E-5</v>
      </c>
      <c r="M14" s="226">
        <f>'imported summary from web'!I14</f>
        <v>7.8059283585109611E-5</v>
      </c>
      <c r="N14" s="226">
        <f>'imported summary from web'!K14</f>
        <v>3.9029641792554806E-5</v>
      </c>
      <c r="O14" s="226">
        <f>'imported summary from web'!L14</f>
        <v>1.5611856717021922E-4</v>
      </c>
      <c r="P14" s="226">
        <f>'imported summary from web'!M14</f>
        <v>1.9514820896277403E-5</v>
      </c>
      <c r="Q14" s="226">
        <f>'imported summary from web'!N14</f>
        <v>9.7574104481387014E-5</v>
      </c>
      <c r="R14" s="226">
        <f>'imported summary from web'!O14</f>
        <v>1.170889253776644E-4</v>
      </c>
      <c r="S14" s="226">
        <f>'imported summary from web'!P14</f>
        <v>2.1466302985905143E-4</v>
      </c>
      <c r="T14" s="226">
        <f>'imported summary from web'!Q14</f>
        <v>3.9029641792554806E-5</v>
      </c>
      <c r="U14" s="226">
        <f>'imported summary from web'!R14</f>
        <v>7.8059283585109611E-5</v>
      </c>
      <c r="V14" s="226">
        <f>'imported summary from web'!S14</f>
        <v>5.8544462688832202E-5</v>
      </c>
      <c r="W14" s="226">
        <f>'imported summary from web'!T14</f>
        <v>1.2684633582580312E-3</v>
      </c>
      <c r="X14" s="226">
        <f>'imported summary from web'!V14</f>
        <v>9.7574104481387014E-5</v>
      </c>
      <c r="Y14" s="226">
        <f>'imported summary from web'!W14</f>
        <v>3.9029641792554806E-4</v>
      </c>
      <c r="Z14" s="226">
        <f>'imported summary from web'!X14</f>
        <v>1.170889253776644E-4</v>
      </c>
      <c r="AA14" s="226">
        <f>'imported summary from web'!Y14</f>
        <v>3.1223713434043844E-4</v>
      </c>
      <c r="AB14" s="226">
        <f>'imported summary from web'!Z14</f>
        <v>3.9029641792554806E-5</v>
      </c>
      <c r="AC14" s="226">
        <f>'imported summary from web'!AA14</f>
        <v>9.7574104481387014E-5</v>
      </c>
      <c r="AD14" s="226">
        <f>'imported summary from web'!AB14</f>
        <v>3.9029641792554806E-5</v>
      </c>
      <c r="AE14" s="226">
        <f>'imported summary from web'!AC14</f>
        <v>3.9029641792554806E-5</v>
      </c>
      <c r="AF14" s="226">
        <f>'imported summary from web'!AD14</f>
        <v>3.9029641792554806E-5</v>
      </c>
      <c r="AG14" s="226">
        <f>'imported summary from web'!AE14</f>
        <v>4.2932605971810286E-4</v>
      </c>
      <c r="AH14" s="226">
        <f>'imported summary from web'!AF14</f>
        <v>7.8059283585109611E-5</v>
      </c>
      <c r="AI14" s="226">
        <f>'imported summary from web'!AG14</f>
        <v>1.9514820896277403E-4</v>
      </c>
      <c r="AJ14" s="226">
        <f>'imported summary from web'!AI14</f>
        <v>9.7574104481387014E-5</v>
      </c>
      <c r="AL14" s="19">
        <f t="shared" si="2"/>
        <v>7.8059283585109611E-5</v>
      </c>
      <c r="AM14" s="19">
        <f t="shared" si="3"/>
        <v>9.7574104481387E-5</v>
      </c>
      <c r="AN14" s="19">
        <f t="shared" si="4"/>
        <v>9.7574104481387E-5</v>
      </c>
      <c r="AO14" s="19">
        <f t="shared" si="5"/>
        <v>5.8544462688832208E-5</v>
      </c>
      <c r="AP14" s="19">
        <f t="shared" si="6"/>
        <v>7.8059283585109611E-5</v>
      </c>
      <c r="AQ14" s="19">
        <f t="shared" si="7"/>
        <v>5.8544462688832208E-5</v>
      </c>
      <c r="AR14" s="19">
        <f t="shared" si="8"/>
        <v>1.9514820896277403E-5</v>
      </c>
      <c r="AS14" s="19">
        <f t="shared" si="9"/>
        <v>1.3660374627394182E-4</v>
      </c>
      <c r="AT14" s="19">
        <f t="shared" si="10"/>
        <v>0</v>
      </c>
      <c r="AU14" s="19">
        <f t="shared" si="11"/>
        <v>7.8059283585109611E-5</v>
      </c>
      <c r="AV14" s="19">
        <f t="shared" si="12"/>
        <v>9.7574104481387E-5</v>
      </c>
      <c r="AW14" s="19">
        <f t="shared" si="13"/>
        <v>1.9514820896277403E-4</v>
      </c>
      <c r="AX14" s="19">
        <f t="shared" si="14"/>
        <v>1.9514820896277403E-5</v>
      </c>
      <c r="AY14" s="19">
        <f t="shared" si="15"/>
        <v>5.8544462688832208E-5</v>
      </c>
      <c r="AZ14" s="19">
        <f t="shared" si="16"/>
        <v>3.9029641792554799E-5</v>
      </c>
      <c r="BA14" s="19">
        <f t="shared" si="17"/>
        <v>1.2489485373617538E-3</v>
      </c>
      <c r="BB14" s="19">
        <f t="shared" si="18"/>
        <v>7.8059283585109611E-5</v>
      </c>
      <c r="BC14" s="19">
        <f t="shared" si="19"/>
        <v>3.7078159702927068E-4</v>
      </c>
      <c r="BD14" s="19">
        <f t="shared" si="20"/>
        <v>9.7574104481387E-5</v>
      </c>
      <c r="BE14" s="19">
        <f t="shared" si="21"/>
        <v>2.9272231344416107E-4</v>
      </c>
      <c r="BF14" s="19">
        <f t="shared" si="22"/>
        <v>1.9514820896277403E-5</v>
      </c>
      <c r="BG14" s="19">
        <f t="shared" si="23"/>
        <v>7.8059283585109611E-5</v>
      </c>
      <c r="BH14" s="19">
        <f t="shared" si="24"/>
        <v>1.9514820896277403E-5</v>
      </c>
      <c r="BI14" s="19">
        <f t="shared" si="25"/>
        <v>1.9514820896277403E-5</v>
      </c>
      <c r="BJ14" s="19">
        <f t="shared" si="26"/>
        <v>1.9514820896277403E-5</v>
      </c>
      <c r="BK14" s="19">
        <f t="shared" si="27"/>
        <v>4.0981123882182543E-4</v>
      </c>
      <c r="BL14" s="19">
        <f t="shared" si="28"/>
        <v>5.8544462688832208E-5</v>
      </c>
      <c r="BM14" s="19">
        <f t="shared" si="29"/>
        <v>1.7563338806649662E-4</v>
      </c>
      <c r="BN14" s="19">
        <f t="shared" si="30"/>
        <v>7.8059283585109611E-5</v>
      </c>
    </row>
    <row r="15" spans="1:66" x14ac:dyDescent="0.2">
      <c r="A15">
        <f>'imported summary from web'!A15</f>
        <v>552.4</v>
      </c>
      <c r="B15" t="str">
        <f>'imported summary from web'!B15</f>
        <v>C28H58O7PN</v>
      </c>
      <c r="C15" s="2" t="str">
        <f>'imported summary from web'!C15</f>
        <v>LPC(20:0)</v>
      </c>
      <c r="D15" s="226">
        <f>'imported summary from web'!J15</f>
        <v>9.7574104481387014E-5</v>
      </c>
      <c r="E15" s="226">
        <f>'imported summary from web'!U15</f>
        <v>1.756333880664966E-4</v>
      </c>
      <c r="F15" s="226">
        <f>'imported summary from web'!AH15</f>
        <v>9.7574104481387014E-5</v>
      </c>
      <c r="G15" s="229">
        <f t="shared" si="1"/>
        <v>1.2359386567642352E-4</v>
      </c>
      <c r="H15" s="226">
        <f>'imported summary from web'!D15</f>
        <v>5.8544462688832202E-5</v>
      </c>
      <c r="I15" s="226">
        <f>'imported summary from web'!E15</f>
        <v>5.8544462688832202E-5</v>
      </c>
      <c r="J15" s="226">
        <f>'imported summary from web'!F15</f>
        <v>1.756333880664966E-4</v>
      </c>
      <c r="K15" s="226">
        <f>'imported summary from web'!G15</f>
        <v>1.9514820896277403E-4</v>
      </c>
      <c r="L15" s="226">
        <f>'imported summary from web'!H15</f>
        <v>1.5611856717021922E-4</v>
      </c>
      <c r="M15" s="226">
        <f>'imported summary from web'!I15</f>
        <v>5.8544462688832202E-5</v>
      </c>
      <c r="N15" s="226">
        <f>'imported summary from web'!K15</f>
        <v>3.9029641792554806E-5</v>
      </c>
      <c r="O15" s="226">
        <f>'imported summary from web'!L15</f>
        <v>1.3660374627394179E-4</v>
      </c>
      <c r="P15" s="226">
        <f>'imported summary from web'!M15</f>
        <v>3.9029641792554806E-5</v>
      </c>
      <c r="Q15" s="226">
        <f>'imported summary from web'!N15</f>
        <v>7.8059283585109611E-5</v>
      </c>
      <c r="R15" s="226">
        <f>'imported summary from web'!O15</f>
        <v>9.7574104481387014E-5</v>
      </c>
      <c r="S15" s="226">
        <f>'imported summary from web'!P15</f>
        <v>9.7574104481387014E-5</v>
      </c>
      <c r="T15" s="226">
        <f>'imported summary from web'!Q15</f>
        <v>9.7574104481387014E-5</v>
      </c>
      <c r="U15" s="226">
        <f>'imported summary from web'!R15</f>
        <v>1.5611856717021922E-4</v>
      </c>
      <c r="V15" s="226">
        <f>'imported summary from web'!S15</f>
        <v>9.7574104481387014E-5</v>
      </c>
      <c r="W15" s="226">
        <f>'imported summary from web'!T15</f>
        <v>6.049594477845994E-4</v>
      </c>
      <c r="X15" s="226">
        <f>'imported summary from web'!V15</f>
        <v>7.8059283585109611E-5</v>
      </c>
      <c r="Y15" s="226">
        <f>'imported summary from web'!W15</f>
        <v>7.8059283585109611E-5</v>
      </c>
      <c r="Z15" s="226">
        <f>'imported summary from web'!X15</f>
        <v>1.756333880664966E-4</v>
      </c>
      <c r="AA15" s="226">
        <f>'imported summary from web'!Y15</f>
        <v>1.5611856717021922E-4</v>
      </c>
      <c r="AB15" s="226">
        <f>'imported summary from web'!Z15</f>
        <v>3.9029641792554806E-5</v>
      </c>
      <c r="AC15" s="226">
        <f>'imported summary from web'!AA15</f>
        <v>1.170889253776644E-4</v>
      </c>
      <c r="AD15" s="226">
        <f>'imported summary from web'!AB15</f>
        <v>7.8059283585109611E-5</v>
      </c>
      <c r="AE15" s="226">
        <f>'imported summary from web'!AC15</f>
        <v>9.7574104481387014E-5</v>
      </c>
      <c r="AF15" s="226">
        <f>'imported summary from web'!AD15</f>
        <v>1.5611856717021922E-4</v>
      </c>
      <c r="AG15" s="226">
        <f>'imported summary from web'!AE15</f>
        <v>3.9029641792554806E-5</v>
      </c>
      <c r="AH15" s="226">
        <f>'imported summary from web'!AF15</f>
        <v>1.170889253776644E-4</v>
      </c>
      <c r="AI15" s="226">
        <f>'imported summary from web'!AG15</f>
        <v>9.7574104481387014E-5</v>
      </c>
      <c r="AJ15" s="226">
        <f>'imported summary from web'!AI15</f>
        <v>7.8059283585109611E-5</v>
      </c>
      <c r="AL15" s="19">
        <f t="shared" si="2"/>
        <v>0</v>
      </c>
      <c r="AM15" s="19">
        <f t="shared" si="3"/>
        <v>0</v>
      </c>
      <c r="AN15" s="19">
        <f t="shared" si="4"/>
        <v>5.2039522390073074E-5</v>
      </c>
      <c r="AO15" s="19">
        <f t="shared" si="5"/>
        <v>7.1554343286350504E-5</v>
      </c>
      <c r="AP15" s="19">
        <f t="shared" si="6"/>
        <v>3.2524701493795698E-5</v>
      </c>
      <c r="AQ15" s="19">
        <f t="shared" si="7"/>
        <v>0</v>
      </c>
      <c r="AR15" s="19">
        <f t="shared" si="8"/>
        <v>0</v>
      </c>
      <c r="AS15" s="19">
        <f t="shared" si="9"/>
        <v>1.3009880597518269E-5</v>
      </c>
      <c r="AT15" s="19">
        <f t="shared" si="10"/>
        <v>0</v>
      </c>
      <c r="AU15" s="19">
        <f t="shared" si="11"/>
        <v>0</v>
      </c>
      <c r="AV15" s="19">
        <f t="shared" si="12"/>
        <v>0</v>
      </c>
      <c r="AW15" s="19">
        <f t="shared" si="13"/>
        <v>0</v>
      </c>
      <c r="AX15" s="19">
        <f t="shared" si="14"/>
        <v>0</v>
      </c>
      <c r="AY15" s="19">
        <f t="shared" si="15"/>
        <v>3.2524701493795698E-5</v>
      </c>
      <c r="AZ15" s="19">
        <f t="shared" si="16"/>
        <v>0</v>
      </c>
      <c r="BA15" s="19">
        <f t="shared" si="17"/>
        <v>4.8136558210817588E-4</v>
      </c>
      <c r="BB15" s="19">
        <f t="shared" si="18"/>
        <v>0</v>
      </c>
      <c r="BC15" s="19">
        <f t="shared" si="19"/>
        <v>0</v>
      </c>
      <c r="BD15" s="19">
        <f t="shared" si="20"/>
        <v>5.2039522390073074E-5</v>
      </c>
      <c r="BE15" s="19">
        <f t="shared" si="21"/>
        <v>3.2524701493795698E-5</v>
      </c>
      <c r="BF15" s="19">
        <f t="shared" si="22"/>
        <v>0</v>
      </c>
      <c r="BG15" s="19">
        <f t="shared" si="23"/>
        <v>0</v>
      </c>
      <c r="BH15" s="19">
        <f t="shared" si="24"/>
        <v>0</v>
      </c>
      <c r="BI15" s="19">
        <f t="shared" si="25"/>
        <v>0</v>
      </c>
      <c r="BJ15" s="19">
        <f t="shared" si="26"/>
        <v>3.2524701493795698E-5</v>
      </c>
      <c r="BK15" s="19">
        <f t="shared" si="27"/>
        <v>0</v>
      </c>
      <c r="BL15" s="19">
        <f t="shared" si="28"/>
        <v>0</v>
      </c>
      <c r="BM15" s="19">
        <f t="shared" si="29"/>
        <v>0</v>
      </c>
      <c r="BN15" s="19">
        <f t="shared" si="30"/>
        <v>0</v>
      </c>
    </row>
    <row r="16" spans="1:66" x14ac:dyDescent="0.2">
      <c r="A16">
        <f>'imported summary from web'!A16</f>
        <v>568.29999999999995</v>
      </c>
      <c r="B16" t="str">
        <f>'imported summary from web'!B16</f>
        <v>C30H50O7PN</v>
      </c>
      <c r="C16" s="2" t="str">
        <f>'imported summary from web'!C16</f>
        <v>LPC(22:6)</v>
      </c>
      <c r="D16" s="226">
        <f>'imported summary from web'!J16</f>
        <v>3.9029641792554806E-5</v>
      </c>
      <c r="E16" s="226">
        <f>'imported summary from web'!U16</f>
        <v>1.756333880664966E-4</v>
      </c>
      <c r="F16" s="226">
        <f>'imported summary from web'!AH16</f>
        <v>1.9514820896277403E-5</v>
      </c>
      <c r="G16" s="229">
        <f t="shared" si="1"/>
        <v>7.8059283585109598E-5</v>
      </c>
      <c r="H16" s="226">
        <f>'imported summary from web'!D16</f>
        <v>1.0928299701915344E-2</v>
      </c>
      <c r="I16" s="226">
        <f>'imported summary from web'!E16</f>
        <v>1.2235792701965932E-2</v>
      </c>
      <c r="J16" s="226">
        <f>'imported summary from web'!F16</f>
        <v>1.2489485373617538E-2</v>
      </c>
      <c r="K16" s="226">
        <f>'imported summary from web'!G16</f>
        <v>1.1669862895973887E-2</v>
      </c>
      <c r="L16" s="226">
        <f>'imported summary from web'!H16</f>
        <v>1.1982100030314326E-2</v>
      </c>
      <c r="M16" s="226">
        <f>'imported summary from web'!I16</f>
        <v>1.2099188955691989E-2</v>
      </c>
      <c r="N16" s="226">
        <f>'imported summary from web'!K16</f>
        <v>6.6155242838380384E-3</v>
      </c>
      <c r="O16" s="226">
        <f>'imported summary from web'!L16</f>
        <v>1.7563338806649662E-2</v>
      </c>
      <c r="P16" s="226">
        <f>'imported summary from web'!M16</f>
        <v>5.444635030061395E-3</v>
      </c>
      <c r="Q16" s="226">
        <f>'imported summary from web'!N16</f>
        <v>2.1837084582934412E-2</v>
      </c>
      <c r="R16" s="226">
        <f>'imported summary from web'!O16</f>
        <v>8.8011842242211088E-3</v>
      </c>
      <c r="S16" s="226">
        <f>'imported summary from web'!P16</f>
        <v>2.154436226949025E-2</v>
      </c>
      <c r="T16" s="226">
        <f>'imported summary from web'!Q16</f>
        <v>3.0638268807155517E-3</v>
      </c>
      <c r="U16" s="226">
        <f>'imported summary from web'!R16</f>
        <v>2.1700480836660471E-2</v>
      </c>
      <c r="V16" s="226">
        <f>'imported summary from web'!S16</f>
        <v>8.645065657050888E-3</v>
      </c>
      <c r="W16" s="226">
        <f>'imported summary from web'!T16</f>
        <v>0.17034487160360545</v>
      </c>
      <c r="X16" s="226">
        <f>'imported summary from web'!V16</f>
        <v>1.1611318433285053E-2</v>
      </c>
      <c r="Y16" s="226">
        <f>'imported summary from web'!W16</f>
        <v>2.591568215025639E-2</v>
      </c>
      <c r="Z16" s="226">
        <f>'imported summary from web'!X16</f>
        <v>1.6158271702117685E-2</v>
      </c>
      <c r="AA16" s="226">
        <f>'imported summary from web'!Y16</f>
        <v>4.2737457762847507E-2</v>
      </c>
      <c r="AB16" s="226">
        <f>'imported summary from web'!Z16</f>
        <v>1.2801722507957978E-2</v>
      </c>
      <c r="AC16" s="226">
        <f>'imported summary from web'!AA16</f>
        <v>2.0939402821705651E-2</v>
      </c>
      <c r="AD16" s="226">
        <f>'imported summary from web'!AB16</f>
        <v>1.1669862895973887E-2</v>
      </c>
      <c r="AE16" s="226">
        <f>'imported summary from web'!AC16</f>
        <v>7.532720865963077E-3</v>
      </c>
      <c r="AF16" s="226">
        <f>'imported summary from web'!AD16</f>
        <v>8.0791358510588426E-3</v>
      </c>
      <c r="AG16" s="226">
        <f>'imported summary from web'!AE16</f>
        <v>2.9545438836963988E-2</v>
      </c>
      <c r="AH16" s="226">
        <f>'imported summary from web'!AF16</f>
        <v>5.0348237912395694E-3</v>
      </c>
      <c r="AI16" s="226">
        <f>'imported summary from web'!AG16</f>
        <v>3.8541771270147872E-2</v>
      </c>
      <c r="AJ16" s="226">
        <f>'imported summary from web'!AI16</f>
        <v>1.0713636672056293E-2</v>
      </c>
      <c r="AL16" s="19">
        <f t="shared" si="2"/>
        <v>1.0850240418330234E-2</v>
      </c>
      <c r="AM16" s="19">
        <f t="shared" si="3"/>
        <v>1.2157733418380822E-2</v>
      </c>
      <c r="AN16" s="19">
        <f t="shared" si="4"/>
        <v>1.2411426090032427E-2</v>
      </c>
      <c r="AO16" s="19">
        <f t="shared" si="5"/>
        <v>1.1591803612388776E-2</v>
      </c>
      <c r="AP16" s="19">
        <f t="shared" si="6"/>
        <v>1.1904040746729216E-2</v>
      </c>
      <c r="AQ16" s="19">
        <f t="shared" si="7"/>
        <v>1.2021129672106879E-2</v>
      </c>
      <c r="AR16" s="19">
        <f t="shared" si="8"/>
        <v>6.5374650002529289E-3</v>
      </c>
      <c r="AS16" s="19">
        <f t="shared" si="9"/>
        <v>1.7485279523064553E-2</v>
      </c>
      <c r="AT16" s="19">
        <f t="shared" si="10"/>
        <v>5.3665757464762855E-3</v>
      </c>
      <c r="AU16" s="19">
        <f t="shared" si="11"/>
        <v>2.1759025299349304E-2</v>
      </c>
      <c r="AV16" s="19">
        <f t="shared" si="12"/>
        <v>8.7231249406359984E-3</v>
      </c>
      <c r="AW16" s="19">
        <f t="shared" si="13"/>
        <v>2.1466302985905142E-2</v>
      </c>
      <c r="AX16" s="19">
        <f t="shared" si="14"/>
        <v>2.9857675971304422E-3</v>
      </c>
      <c r="AY16" s="19">
        <f t="shared" si="15"/>
        <v>2.1622421553075363E-2</v>
      </c>
      <c r="AZ16" s="19">
        <f t="shared" si="16"/>
        <v>8.5670063734657777E-3</v>
      </c>
      <c r="BA16" s="19">
        <f t="shared" si="17"/>
        <v>0.17026681232002033</v>
      </c>
      <c r="BB16" s="19">
        <f t="shared" si="18"/>
        <v>1.1533259149699942E-2</v>
      </c>
      <c r="BC16" s="19">
        <f t="shared" si="19"/>
        <v>2.5837622866671281E-2</v>
      </c>
      <c r="BD16" s="19">
        <f t="shared" si="20"/>
        <v>1.6080212418532577E-2</v>
      </c>
      <c r="BE16" s="19">
        <f t="shared" si="21"/>
        <v>4.2659398479262395E-2</v>
      </c>
      <c r="BF16" s="19">
        <f t="shared" si="22"/>
        <v>1.2723663224372867E-2</v>
      </c>
      <c r="BG16" s="19">
        <f t="shared" si="23"/>
        <v>2.0861343538120542E-2</v>
      </c>
      <c r="BH16" s="19">
        <f t="shared" si="24"/>
        <v>1.1591803612388776E-2</v>
      </c>
      <c r="BI16" s="19">
        <f t="shared" si="25"/>
        <v>7.4546615823779675E-3</v>
      </c>
      <c r="BJ16" s="19">
        <f t="shared" si="26"/>
        <v>8.0010765674737323E-3</v>
      </c>
      <c r="BK16" s="19">
        <f t="shared" si="27"/>
        <v>2.9467379553378879E-2</v>
      </c>
      <c r="BL16" s="19">
        <f t="shared" si="28"/>
        <v>4.9567645076544599E-3</v>
      </c>
      <c r="BM16" s="19">
        <f t="shared" si="29"/>
        <v>3.846371198656276E-2</v>
      </c>
      <c r="BN16" s="19">
        <f t="shared" si="30"/>
        <v>1.0635577388471183E-2</v>
      </c>
    </row>
    <row r="17" spans="1:66" x14ac:dyDescent="0.2">
      <c r="A17">
        <f>'imported summary from web'!A17</f>
        <v>570.29999999999995</v>
      </c>
      <c r="B17" t="str">
        <f>'imported summary from web'!B17</f>
        <v>C30H52O7PN</v>
      </c>
      <c r="C17" s="2" t="str">
        <f>'imported summary from web'!C17</f>
        <v>LPC(22:5)</v>
      </c>
      <c r="D17" s="226">
        <f>'imported summary from web'!J17</f>
        <v>0</v>
      </c>
      <c r="E17" s="226">
        <f>'imported summary from web'!U17</f>
        <v>1.9514820896277403E-5</v>
      </c>
      <c r="F17" s="226">
        <f>'imported summary from web'!AH17</f>
        <v>0</v>
      </c>
      <c r="G17" s="229">
        <f t="shared" si="1"/>
        <v>6.5049402987591343E-6</v>
      </c>
      <c r="H17" s="226">
        <f>'imported summary from web'!D17</f>
        <v>1.9514820896277403E-4</v>
      </c>
      <c r="I17" s="226">
        <f>'imported summary from web'!E17</f>
        <v>9.7574104481387014E-5</v>
      </c>
      <c r="J17" s="226">
        <f>'imported summary from web'!F17</f>
        <v>5.8544462688832202E-5</v>
      </c>
      <c r="K17" s="226">
        <f>'imported summary from web'!G17</f>
        <v>2.7320749254788358E-4</v>
      </c>
      <c r="L17" s="226">
        <f>'imported summary from web'!H17</f>
        <v>1.9514820896277403E-5</v>
      </c>
      <c r="M17" s="226">
        <f>'imported summary from web'!I17</f>
        <v>1.5611856717021922E-4</v>
      </c>
      <c r="N17" s="226">
        <f>'imported summary from web'!K17</f>
        <v>5.8544462688832202E-5</v>
      </c>
      <c r="O17" s="226">
        <f>'imported summary from web'!L17</f>
        <v>5.8544462688832202E-5</v>
      </c>
      <c r="P17" s="226">
        <f>'imported summary from web'!M17</f>
        <v>0</v>
      </c>
      <c r="Q17" s="226">
        <f>'imported summary from web'!N17</f>
        <v>5.8544462688832202E-5</v>
      </c>
      <c r="R17" s="226">
        <f>'imported summary from web'!O17</f>
        <v>1.9514820896277403E-5</v>
      </c>
      <c r="S17" s="226">
        <f>'imported summary from web'!P17</f>
        <v>1.756333880664966E-4</v>
      </c>
      <c r="T17" s="226">
        <f>'imported summary from web'!Q17</f>
        <v>0</v>
      </c>
      <c r="U17" s="226">
        <f>'imported summary from web'!R17</f>
        <v>2.3417785075532881E-4</v>
      </c>
      <c r="V17" s="226">
        <f>'imported summary from web'!S17</f>
        <v>1.5611856717021922E-4</v>
      </c>
      <c r="W17" s="226">
        <f>'imported summary from web'!T17</f>
        <v>2.9272231344416103E-3</v>
      </c>
      <c r="X17" s="226">
        <f>'imported summary from web'!V17</f>
        <v>1.3660374627394179E-4</v>
      </c>
      <c r="Y17" s="226">
        <f>'imported summary from web'!W17</f>
        <v>3.9029641792554806E-5</v>
      </c>
      <c r="Z17" s="226">
        <f>'imported summary from web'!X17</f>
        <v>1.9514820896277403E-4</v>
      </c>
      <c r="AA17" s="226">
        <f>'imported summary from web'!Y17</f>
        <v>0</v>
      </c>
      <c r="AB17" s="226">
        <f>'imported summary from web'!Z17</f>
        <v>9.7574104481387014E-5</v>
      </c>
      <c r="AC17" s="226">
        <f>'imported summary from web'!AA17</f>
        <v>1.170889253776644E-4</v>
      </c>
      <c r="AD17" s="226">
        <f>'imported summary from web'!AB17</f>
        <v>0</v>
      </c>
      <c r="AE17" s="226">
        <f>'imported summary from web'!AC17</f>
        <v>1.9514820896277403E-4</v>
      </c>
      <c r="AF17" s="226">
        <f>'imported summary from web'!AD17</f>
        <v>9.7574104481387014E-5</v>
      </c>
      <c r="AG17" s="226">
        <f>'imported summary from web'!AE17</f>
        <v>4.4884088061438024E-4</v>
      </c>
      <c r="AH17" s="226">
        <f>'imported summary from web'!AF17</f>
        <v>1.9514820896277403E-5</v>
      </c>
      <c r="AI17" s="226">
        <f>'imported summary from web'!AG17</f>
        <v>3.9029641792554806E-5</v>
      </c>
      <c r="AJ17" s="226">
        <f>'imported summary from web'!AI17</f>
        <v>9.7574104481387014E-5</v>
      </c>
      <c r="AL17" s="19">
        <f t="shared" si="2"/>
        <v>1.8864326866401489E-4</v>
      </c>
      <c r="AM17" s="19">
        <f t="shared" si="3"/>
        <v>9.106916418262788E-5</v>
      </c>
      <c r="AN17" s="19">
        <f t="shared" si="4"/>
        <v>5.2039522390073067E-5</v>
      </c>
      <c r="AO17" s="19">
        <f t="shared" si="5"/>
        <v>2.6670255224912442E-4</v>
      </c>
      <c r="AP17" s="19">
        <f t="shared" si="6"/>
        <v>1.3009880597518269E-5</v>
      </c>
      <c r="AQ17" s="19">
        <f t="shared" si="7"/>
        <v>1.4961362687146009E-4</v>
      </c>
      <c r="AR17" s="19">
        <f t="shared" si="8"/>
        <v>5.2039522390073067E-5</v>
      </c>
      <c r="AS17" s="19">
        <f t="shared" si="9"/>
        <v>5.2039522390073067E-5</v>
      </c>
      <c r="AT17" s="19">
        <f t="shared" si="10"/>
        <v>0</v>
      </c>
      <c r="AU17" s="19">
        <f t="shared" si="11"/>
        <v>5.2039522390073067E-5</v>
      </c>
      <c r="AV17" s="19">
        <f t="shared" si="12"/>
        <v>1.3009880597518269E-5</v>
      </c>
      <c r="AW17" s="19">
        <f t="shared" si="13"/>
        <v>1.6912844776773746E-4</v>
      </c>
      <c r="AX17" s="19">
        <f t="shared" si="14"/>
        <v>0</v>
      </c>
      <c r="AY17" s="19">
        <f t="shared" si="15"/>
        <v>2.2767291045656967E-4</v>
      </c>
      <c r="AZ17" s="19">
        <f t="shared" si="16"/>
        <v>1.4961362687146009E-4</v>
      </c>
      <c r="BA17" s="19">
        <f t="shared" si="17"/>
        <v>2.9207181941428512E-3</v>
      </c>
      <c r="BB17" s="19">
        <f t="shared" si="18"/>
        <v>1.3009880597518266E-4</v>
      </c>
      <c r="BC17" s="19">
        <f t="shared" si="19"/>
        <v>3.2524701493795671E-5</v>
      </c>
      <c r="BD17" s="19">
        <f t="shared" si="20"/>
        <v>1.8864326866401489E-4</v>
      </c>
      <c r="BE17" s="19">
        <f t="shared" si="21"/>
        <v>0</v>
      </c>
      <c r="BF17" s="19">
        <f t="shared" si="22"/>
        <v>9.106916418262788E-5</v>
      </c>
      <c r="BG17" s="19">
        <f t="shared" si="23"/>
        <v>1.1058398507890527E-4</v>
      </c>
      <c r="BH17" s="19">
        <f t="shared" si="24"/>
        <v>0</v>
      </c>
      <c r="BI17" s="19">
        <f t="shared" si="25"/>
        <v>1.8864326866401489E-4</v>
      </c>
      <c r="BJ17" s="19">
        <f t="shared" si="26"/>
        <v>9.106916418262788E-5</v>
      </c>
      <c r="BK17" s="19">
        <f t="shared" si="27"/>
        <v>4.4233594031562113E-4</v>
      </c>
      <c r="BL17" s="19">
        <f t="shared" si="28"/>
        <v>1.3009880597518269E-5</v>
      </c>
      <c r="BM17" s="19">
        <f t="shared" si="29"/>
        <v>3.2524701493795671E-5</v>
      </c>
      <c r="BN17" s="19">
        <f t="shared" si="30"/>
        <v>9.106916418262788E-5</v>
      </c>
    </row>
    <row r="18" spans="1:66" x14ac:dyDescent="0.2">
      <c r="A18" s="2" t="s">
        <v>3</v>
      </c>
      <c r="C18" s="2" t="s">
        <v>3</v>
      </c>
      <c r="D18" s="24">
        <f>D4+D5+D6+D7+D8+D9+D10+D11+D12+D13+D14+D15+D16+D17</f>
        <v>6.2447426868087689E-4</v>
      </c>
      <c r="E18" s="24">
        <f>E4+E5+E6+E7+E8+E9+E10+E11+E12+E13+E14+E15+E16+E17</f>
        <v>8.9768176122876036E-4</v>
      </c>
      <c r="F18" s="24">
        <f t="shared" ref="F18" si="31">F4+F5+F6+F7+F8+F9+F10+F11+F12+F13+F14+F15+F16+F17</f>
        <v>6.6350391047343153E-4</v>
      </c>
      <c r="G18" s="229">
        <f t="shared" si="1"/>
        <v>7.2855331346102293E-4</v>
      </c>
      <c r="H18" s="24">
        <f>H4+H5+H6+H7+H8+H9+H10+H11+H12+H13+H14+H15+H16+H17</f>
        <v>1.7973150045471484E-2</v>
      </c>
      <c r="I18" s="24">
        <f t="shared" ref="I18:AC18" si="32">I4+I5+I6+I7+I8+I9+I10+I11+I12+I13+I14+I15+I16+I17</f>
        <v>1.9144039299248131E-2</v>
      </c>
      <c r="J18" s="24">
        <f t="shared" si="32"/>
        <v>2.0295413732128502E-2</v>
      </c>
      <c r="K18" s="24">
        <f t="shared" si="32"/>
        <v>1.9417246791796013E-2</v>
      </c>
      <c r="L18" s="24">
        <f t="shared" si="32"/>
        <v>1.8812287344011414E-2</v>
      </c>
      <c r="M18" s="24">
        <f t="shared" si="32"/>
        <v>1.9690454284343902E-2</v>
      </c>
      <c r="N18" s="24">
        <f t="shared" si="32"/>
        <v>1.0518488463093518E-2</v>
      </c>
      <c r="O18" s="24">
        <f t="shared" si="32"/>
        <v>2.5564415374123396E-2</v>
      </c>
      <c r="P18" s="24">
        <f t="shared" si="32"/>
        <v>9.0158472540801601E-3</v>
      </c>
      <c r="Q18" s="24">
        <f t="shared" si="32"/>
        <v>2.8472123687668729E-2</v>
      </c>
      <c r="R18" s="24">
        <f t="shared" si="32"/>
        <v>1.444096746324528E-2</v>
      </c>
      <c r="S18" s="24">
        <f t="shared" si="32"/>
        <v>2.7984253165261794E-2</v>
      </c>
      <c r="T18" s="24">
        <f t="shared" si="32"/>
        <v>5.2885164628911751E-3</v>
      </c>
      <c r="U18" s="24">
        <f t="shared" si="32"/>
        <v>2.9252716523519826E-2</v>
      </c>
      <c r="V18" s="24">
        <f t="shared" si="32"/>
        <v>1.3992126582630895E-2</v>
      </c>
      <c r="W18" s="24">
        <f t="shared" si="32"/>
        <v>0.32599508307231395</v>
      </c>
      <c r="X18" s="24">
        <f t="shared" si="32"/>
        <v>1.9046465194766743E-2</v>
      </c>
      <c r="Y18" s="24">
        <f t="shared" si="32"/>
        <v>3.3253254807256688E-2</v>
      </c>
      <c r="Z18" s="24">
        <f t="shared" si="32"/>
        <v>3.0150398284748584E-2</v>
      </c>
      <c r="AA18" s="24">
        <f t="shared" si="32"/>
        <v>5.3099827658770811E-2</v>
      </c>
      <c r="AB18" s="24">
        <f t="shared" si="32"/>
        <v>2.5388781986056902E-2</v>
      </c>
      <c r="AC18" s="24">
        <f t="shared" si="32"/>
        <v>3.4150936568485453E-2</v>
      </c>
      <c r="AD18" s="24">
        <f t="shared" ref="AD18" si="33">AD4+AD5+AD6+AD7+AD8+AD9+AD10+AD11+AD12+AD13+AD14+AD15+AD16+AD17</f>
        <v>2.0724739791846601E-2</v>
      </c>
      <c r="AE18" s="24">
        <f t="shared" ref="AE18" si="34">AE4+AE5+AE6+AE7+AE8+AE9+AE10+AE11+AE12+AE13+AE14+AE15+AE16+AE17</f>
        <v>1.4011641403527174E-2</v>
      </c>
      <c r="AF18" s="24">
        <f t="shared" ref="AF18" si="35">AF4+AF5+AF6+AF7+AF8+AF9+AF10+AF11+AF12+AF13+AF14+AF15+AF16+AF17</f>
        <v>1.403115622442345E-2</v>
      </c>
      <c r="AG18" s="24">
        <f t="shared" ref="AG18" si="36">AG4+AG5+AG6+AG7+AG8+AG9+AG10+AG11+AG12+AG13+AG14+AG15+AG16+AG17</f>
        <v>3.9185760359725021E-2</v>
      </c>
      <c r="AH18" s="24">
        <f t="shared" ref="AH18" si="37">AH4+AH5+AH6+AH7+AH8+AH9+AH10+AH11+AH12+AH13+AH14+AH15+AH16+AH17</f>
        <v>1.0264795791441914E-2</v>
      </c>
      <c r="AI18" s="24">
        <f t="shared" ref="AI18" si="38">AI4+AI5+AI6+AI7+AI8+AI9+AI10+AI11+AI12+AI13+AI14+AI15+AI16+AI17</f>
        <v>4.845530028545679E-2</v>
      </c>
      <c r="AJ18" s="24">
        <f t="shared" ref="AJ18" si="39">AJ4+AJ5+AJ6+AJ7+AJ8+AJ9+AJ10+AJ11+AJ12+AJ13+AJ14+AJ15+AJ16+AJ17</f>
        <v>1.8207327896226814E-2</v>
      </c>
      <c r="AL18" s="6">
        <f>SUM(AL4:AL17)</f>
        <v>1.7309646134998052E-2</v>
      </c>
      <c r="AM18" s="6">
        <f t="shared" ref="AM18:BN18" si="40">SUM(AM4:AM17)</f>
        <v>1.8480535388774699E-2</v>
      </c>
      <c r="AN18" s="6">
        <f t="shared" si="40"/>
        <v>1.9566860418667474E-2</v>
      </c>
      <c r="AO18" s="6">
        <f t="shared" si="40"/>
        <v>1.8695198418633752E-2</v>
      </c>
      <c r="AP18" s="6">
        <f t="shared" si="40"/>
        <v>1.8083734030550393E-2</v>
      </c>
      <c r="AQ18" s="6">
        <f t="shared" si="40"/>
        <v>1.9026950373870467E-2</v>
      </c>
      <c r="AR18" s="6">
        <f t="shared" si="40"/>
        <v>9.8810043138151237E-3</v>
      </c>
      <c r="AS18" s="6">
        <f t="shared" si="40"/>
        <v>2.4842367000961131E-2</v>
      </c>
      <c r="AT18" s="6">
        <f t="shared" si="40"/>
        <v>8.3783631048017643E-3</v>
      </c>
      <c r="AU18" s="6">
        <f t="shared" si="40"/>
        <v>2.7847649418987853E-2</v>
      </c>
      <c r="AV18" s="6">
        <f t="shared" si="40"/>
        <v>1.374493885127805E-2</v>
      </c>
      <c r="AW18" s="6">
        <f t="shared" si="40"/>
        <v>2.7281719612995806E-2</v>
      </c>
      <c r="AX18" s="6">
        <f t="shared" si="40"/>
        <v>4.6054977315214667E-3</v>
      </c>
      <c r="AY18" s="6">
        <f t="shared" si="40"/>
        <v>2.8524163210058802E-2</v>
      </c>
      <c r="AZ18" s="6">
        <f t="shared" si="40"/>
        <v>1.33546424333525E-2</v>
      </c>
      <c r="BA18" s="6">
        <f t="shared" si="40"/>
        <v>0.32526652975885295</v>
      </c>
      <c r="BB18" s="6">
        <f t="shared" si="40"/>
        <v>1.8363446463397031E-2</v>
      </c>
      <c r="BC18" s="6">
        <f t="shared" si="40"/>
        <v>3.257674101618574E-2</v>
      </c>
      <c r="BD18" s="6">
        <f t="shared" si="40"/>
        <v>2.9421844971287556E-2</v>
      </c>
      <c r="BE18" s="6">
        <f t="shared" si="40"/>
        <v>5.2377779285608543E-2</v>
      </c>
      <c r="BF18" s="6">
        <f t="shared" si="40"/>
        <v>2.4744792896479746E-2</v>
      </c>
      <c r="BG18" s="6">
        <f t="shared" si="40"/>
        <v>3.3441898075920705E-2</v>
      </c>
      <c r="BH18" s="6">
        <f t="shared" si="40"/>
        <v>2.0074245761970685E-2</v>
      </c>
      <c r="BI18" s="6">
        <f t="shared" si="40"/>
        <v>1.3315612791559949E-2</v>
      </c>
      <c r="BJ18" s="6">
        <f t="shared" si="40"/>
        <v>1.3302602910962427E-2</v>
      </c>
      <c r="BK18" s="6">
        <f t="shared" si="40"/>
        <v>3.8548276210446625E-2</v>
      </c>
      <c r="BL18" s="6">
        <f t="shared" si="40"/>
        <v>9.5492523585784094E-3</v>
      </c>
      <c r="BM18" s="6">
        <f t="shared" si="40"/>
        <v>4.7752766733190802E-2</v>
      </c>
      <c r="BN18" s="6">
        <f t="shared" si="40"/>
        <v>1.7530814105155865E-2</v>
      </c>
    </row>
    <row r="19" spans="1:66" x14ac:dyDescent="0.2">
      <c r="A19">
        <f>'imported summary from web'!A20</f>
        <v>676.5</v>
      </c>
      <c r="B19" t="str">
        <f>'imported summary from web'!B20</f>
        <v>C36H70O8PN</v>
      </c>
      <c r="C19" s="2" t="str">
        <f>'imported summary from web'!C20</f>
        <v>PC(28:1)</v>
      </c>
      <c r="D19" s="97">
        <f>'imported summary from web'!J20</f>
        <v>0</v>
      </c>
      <c r="E19" s="97">
        <f>'imported summary from web'!U20</f>
        <v>0</v>
      </c>
      <c r="F19" s="97">
        <f>'imported summary from web'!AH20</f>
        <v>0</v>
      </c>
      <c r="G19" s="229">
        <f t="shared" si="1"/>
        <v>0</v>
      </c>
      <c r="H19" s="97">
        <f>'imported summary from web'!D20</f>
        <v>6.8064510877457977E-5</v>
      </c>
      <c r="I19" s="97">
        <f>'imported summary from web'!E20</f>
        <v>0</v>
      </c>
      <c r="J19" s="97">
        <f>'imported summary from web'!F20</f>
        <v>0</v>
      </c>
      <c r="K19" s="97">
        <f>'imported summary from web'!G20</f>
        <v>0</v>
      </c>
      <c r="L19" s="97">
        <f>'imported summary from web'!H20</f>
        <v>0</v>
      </c>
      <c r="M19" s="97">
        <f>'imported summary from web'!I20</f>
        <v>0</v>
      </c>
      <c r="N19" s="97">
        <f>'imported summary from web'!K20</f>
        <v>0</v>
      </c>
      <c r="O19" s="97">
        <f>'imported summary from web'!L20</f>
        <v>0</v>
      </c>
      <c r="P19" s="97">
        <f>'imported summary from web'!M20</f>
        <v>0</v>
      </c>
      <c r="Q19" s="97">
        <f>'imported summary from web'!N20</f>
        <v>3.4032255438728988E-5</v>
      </c>
      <c r="R19" s="97">
        <f>'imported summary from web'!O20</f>
        <v>0</v>
      </c>
      <c r="S19" s="97">
        <f>'imported summary from web'!P20</f>
        <v>0</v>
      </c>
      <c r="T19" s="97">
        <f>'imported summary from web'!Q20</f>
        <v>0</v>
      </c>
      <c r="U19" s="97">
        <f>'imported summary from web'!R20</f>
        <v>8.5080638596822468E-5</v>
      </c>
      <c r="V19" s="97">
        <f>'imported summary from web'!S20</f>
        <v>0</v>
      </c>
      <c r="W19" s="97">
        <f>'imported summary from web'!T20</f>
        <v>0</v>
      </c>
      <c r="X19" s="97">
        <f>'imported summary from web'!V20</f>
        <v>0</v>
      </c>
      <c r="Y19" s="97">
        <f>'imported summary from web'!W20</f>
        <v>6.8064510877457977E-5</v>
      </c>
      <c r="Z19" s="97">
        <f>'imported summary from web'!X20</f>
        <v>0</v>
      </c>
      <c r="AA19" s="97">
        <f>'imported summary from web'!Y20</f>
        <v>8.5080638596822468E-5</v>
      </c>
      <c r="AB19" s="97">
        <f>'imported summary from web'!Z20</f>
        <v>0</v>
      </c>
      <c r="AC19" s="97">
        <f>'imported summary from web'!AA20</f>
        <v>0</v>
      </c>
      <c r="AD19" s="97">
        <f>'imported summary from web'!AB20</f>
        <v>0</v>
      </c>
      <c r="AE19" s="97">
        <f>'imported summary from web'!AC20</f>
        <v>0</v>
      </c>
      <c r="AF19" s="97">
        <f>'imported summary from web'!AD20</f>
        <v>6.8064510877457977E-5</v>
      </c>
      <c r="AG19" s="97">
        <f>'imported summary from web'!AE20</f>
        <v>6.8064510877457977E-5</v>
      </c>
      <c r="AH19" s="97">
        <f>'imported summary from web'!AF20</f>
        <v>0</v>
      </c>
      <c r="AI19" s="97">
        <f>'imported summary from web'!AG20</f>
        <v>0</v>
      </c>
      <c r="AJ19" s="97">
        <f>'imported summary from web'!AI20</f>
        <v>0</v>
      </c>
      <c r="AL19" s="19">
        <f t="shared" ref="AL19:AL71" si="41">IF(H19-$G19&gt;0,H19-$G19,0)</f>
        <v>6.8064510877457977E-5</v>
      </c>
      <c r="AM19" s="19">
        <f t="shared" ref="AM19:AM71" si="42">IF(I19-$G19&gt;0,I19-$G19,0)</f>
        <v>0</v>
      </c>
      <c r="AN19" s="19">
        <f t="shared" ref="AN19:AN71" si="43">IF(J19-$G19&gt;0,J19-$G19,0)</f>
        <v>0</v>
      </c>
      <c r="AO19" s="19">
        <f t="shared" ref="AO19:AO71" si="44">IF(K19-$G19&gt;0,K19-$G19,0)</f>
        <v>0</v>
      </c>
      <c r="AP19" s="19">
        <f t="shared" ref="AP19:AP71" si="45">IF(L19-$G19&gt;0,L19-$G19,0)</f>
        <v>0</v>
      </c>
      <c r="AQ19" s="19">
        <f t="shared" ref="AQ19:AQ71" si="46">IF(M19-$G19&gt;0,M19-$G19,0)</f>
        <v>0</v>
      </c>
      <c r="AR19" s="19">
        <f t="shared" ref="AR19:AR71" si="47">IF(N19-$G19&gt;0,N19-$G19,0)</f>
        <v>0</v>
      </c>
      <c r="AS19" s="19">
        <f t="shared" ref="AS19:AS71" si="48">IF(O19-$G19&gt;0,O19-$G19,0)</f>
        <v>0</v>
      </c>
      <c r="AT19" s="19">
        <f t="shared" ref="AT19:AT71" si="49">IF(P19-$G19&gt;0,P19-$G19,0)</f>
        <v>0</v>
      </c>
      <c r="AU19" s="19">
        <f t="shared" ref="AU19:AU71" si="50">IF(Q19-$G19&gt;0,Q19-$G19,0)</f>
        <v>3.4032255438728988E-5</v>
      </c>
      <c r="AV19" s="19">
        <f t="shared" ref="AV19:AV71" si="51">IF(R19-$G19&gt;0,R19-$G19,0)</f>
        <v>0</v>
      </c>
      <c r="AW19" s="19">
        <f t="shared" ref="AW19:AW71" si="52">IF(S19-$G19&gt;0,S19-$G19,0)</f>
        <v>0</v>
      </c>
      <c r="AX19" s="19">
        <f t="shared" ref="AX19:AX71" si="53">IF(T19-$G19&gt;0,T19-$G19,0)</f>
        <v>0</v>
      </c>
      <c r="AY19" s="19">
        <f t="shared" ref="AY19:AY71" si="54">IF(U19-$G19&gt;0,U19-$G19,0)</f>
        <v>8.5080638596822468E-5</v>
      </c>
      <c r="AZ19" s="19">
        <f t="shared" ref="AZ19:AZ71" si="55">IF(V19-$G19&gt;0,V19-$G19,0)</f>
        <v>0</v>
      </c>
      <c r="BA19" s="19">
        <f t="shared" ref="BA19:BA71" si="56">IF(W19-$G19&gt;0,W19-$G19,0)</f>
        <v>0</v>
      </c>
      <c r="BB19" s="19">
        <f t="shared" ref="BB19:BB71" si="57">IF(X19-$G19&gt;0,X19-$G19,0)</f>
        <v>0</v>
      </c>
      <c r="BC19" s="19">
        <f t="shared" ref="BC19:BC71" si="58">IF(Y19-$G19&gt;0,Y19-$G19,0)</f>
        <v>6.8064510877457977E-5</v>
      </c>
      <c r="BD19" s="19">
        <f t="shared" ref="BD19:BD71" si="59">IF(Z19-$G19&gt;0,Z19-$G19,0)</f>
        <v>0</v>
      </c>
      <c r="BE19" s="19">
        <f t="shared" ref="BE19:BE71" si="60">IF(AA19-$G19&gt;0,AA19-$G19,0)</f>
        <v>8.5080638596822468E-5</v>
      </c>
      <c r="BF19" s="19">
        <f t="shared" ref="BF19:BF71" si="61">IF(AB19-$G19&gt;0,AB19-$G19,0)</f>
        <v>0</v>
      </c>
      <c r="BG19" s="19">
        <f t="shared" ref="BG19:BG71" si="62">IF(AC19-$G19&gt;0,AC19-$G19,0)</f>
        <v>0</v>
      </c>
      <c r="BH19" s="19">
        <f t="shared" ref="BH19:BH71" si="63">IF(AD19-$G19&gt;0,AD19-$G19,0)</f>
        <v>0</v>
      </c>
      <c r="BI19" s="19">
        <f t="shared" ref="BI19:BI71" si="64">IF(AE19-$G19&gt;0,AE19-$G19,0)</f>
        <v>0</v>
      </c>
      <c r="BJ19" s="19">
        <f t="shared" ref="BJ19:BJ71" si="65">IF(AF19-$G19&gt;0,AF19-$G19,0)</f>
        <v>6.8064510877457977E-5</v>
      </c>
      <c r="BK19" s="19">
        <f t="shared" ref="BK19:BK71" si="66">IF(AG19-$G19&gt;0,AG19-$G19,0)</f>
        <v>6.8064510877457977E-5</v>
      </c>
      <c r="BL19" s="19">
        <f t="shared" ref="BL19:BL71" si="67">IF(AH19-$G19&gt;0,AH19-$G19,0)</f>
        <v>0</v>
      </c>
      <c r="BM19" s="19">
        <f t="shared" ref="BM19:BM71" si="68">IF(AI19-$G19&gt;0,AI19-$G19,0)</f>
        <v>0</v>
      </c>
      <c r="BN19" s="19">
        <f t="shared" ref="BN19:BN71" si="69">IF(AJ19-$G19&gt;0,AJ19-$G19,0)</f>
        <v>0</v>
      </c>
    </row>
    <row r="20" spans="1:66" x14ac:dyDescent="0.2">
      <c r="A20">
        <f>'imported summary from web'!A23</f>
        <v>704.5</v>
      </c>
      <c r="B20" t="str">
        <f>'imported summary from web'!B23</f>
        <v>C38H74O8PN</v>
      </c>
      <c r="C20" s="2" t="str">
        <f>'imported summary from web'!C23</f>
        <v>PC(30:1)</v>
      </c>
      <c r="D20" s="97">
        <f>'imported summary from web'!J23</f>
        <v>0</v>
      </c>
      <c r="E20" s="97">
        <f>'imported summary from web'!U23</f>
        <v>0</v>
      </c>
      <c r="F20" s="97">
        <f>'imported summary from web'!AH23</f>
        <v>0</v>
      </c>
      <c r="G20" s="229">
        <f t="shared" si="1"/>
        <v>0</v>
      </c>
      <c r="H20" s="97">
        <f>'imported summary from web'!D23</f>
        <v>3.7435480982601883E-4</v>
      </c>
      <c r="I20" s="97">
        <f>'imported summary from web'!E23</f>
        <v>3.2330642666792537E-4</v>
      </c>
      <c r="J20" s="97">
        <f>'imported summary from web'!F23</f>
        <v>3.4032255438728987E-4</v>
      </c>
      <c r="K20" s="97">
        <f>'imported summary from web'!G23</f>
        <v>3.4032255438728987E-4</v>
      </c>
      <c r="L20" s="97">
        <f>'imported summary from web'!H23</f>
        <v>3.7435480982601883E-4</v>
      </c>
      <c r="M20" s="97">
        <f>'imported summary from web'!I23</f>
        <v>4.0838706526474778E-4</v>
      </c>
      <c r="N20" s="97">
        <f>'imported summary from web'!K23</f>
        <v>2.0419353263237389E-4</v>
      </c>
      <c r="O20" s="97">
        <f>'imported summary from web'!L23</f>
        <v>3.2330642666792537E-4</v>
      </c>
      <c r="P20" s="97">
        <f>'imported summary from web'!M23</f>
        <v>2.0419353263237389E-4</v>
      </c>
      <c r="Q20" s="97">
        <f>'imported summary from web'!N23</f>
        <v>1.7016127719364494E-4</v>
      </c>
      <c r="R20" s="97">
        <f>'imported summary from web'!O23</f>
        <v>2.3822578807110287E-4</v>
      </c>
      <c r="S20" s="97">
        <f>'imported summary from web'!P23</f>
        <v>1.7016127719364494E-4</v>
      </c>
      <c r="T20" s="97">
        <f>'imported summary from web'!Q23</f>
        <v>1.8717740491300941E-4</v>
      </c>
      <c r="U20" s="97">
        <f>'imported summary from web'!R23</f>
        <v>1.7016127719364494E-4</v>
      </c>
      <c r="V20" s="97">
        <f>'imported summary from web'!S23</f>
        <v>2.552419157904674E-4</v>
      </c>
      <c r="W20" s="97">
        <f>'imported summary from web'!T23</f>
        <v>6.0747575958131246E-3</v>
      </c>
      <c r="X20" s="97">
        <f>'imported summary from web'!V23</f>
        <v>3.5733868210665432E-4</v>
      </c>
      <c r="Y20" s="97">
        <f>'imported summary from web'!W23</f>
        <v>2.2120966035173837E-4</v>
      </c>
      <c r="Z20" s="97">
        <f>'imported summary from web'!X23</f>
        <v>3.2330642666792537E-4</v>
      </c>
      <c r="AA20" s="97">
        <f>'imported summary from web'!Y23</f>
        <v>2.7225804350983191E-4</v>
      </c>
      <c r="AB20" s="97">
        <f>'imported summary from web'!Z23</f>
        <v>3.0629029894856081E-4</v>
      </c>
      <c r="AC20" s="97">
        <f>'imported summary from web'!AA23</f>
        <v>2.7225804350983191E-4</v>
      </c>
      <c r="AD20" s="97">
        <f>'imported summary from web'!AB23</f>
        <v>3.0629029894856081E-4</v>
      </c>
      <c r="AE20" s="97">
        <f>'imported summary from web'!AC23</f>
        <v>4.934677038615703E-4</v>
      </c>
      <c r="AF20" s="97">
        <f>'imported summary from web'!AD23</f>
        <v>2.552419157904674E-4</v>
      </c>
      <c r="AG20" s="97">
        <f>'imported summary from web'!AE23</f>
        <v>1.7016127719364494E-4</v>
      </c>
      <c r="AH20" s="97">
        <f>'imported summary from web'!AF23</f>
        <v>2.3822578807110287E-4</v>
      </c>
      <c r="AI20" s="97">
        <f>'imported summary from web'!AG23</f>
        <v>1.531451494742804E-4</v>
      </c>
      <c r="AJ20" s="97">
        <f>'imported summary from web'!AI23</f>
        <v>4.4241932070347674E-4</v>
      </c>
      <c r="AL20" s="19">
        <f t="shared" si="41"/>
        <v>3.7435480982601883E-4</v>
      </c>
      <c r="AM20" s="19">
        <f t="shared" si="42"/>
        <v>3.2330642666792537E-4</v>
      </c>
      <c r="AN20" s="19">
        <f t="shared" si="43"/>
        <v>3.4032255438728987E-4</v>
      </c>
      <c r="AO20" s="19">
        <f t="shared" si="44"/>
        <v>3.4032255438728987E-4</v>
      </c>
      <c r="AP20" s="19">
        <f t="shared" si="45"/>
        <v>3.7435480982601883E-4</v>
      </c>
      <c r="AQ20" s="19">
        <f t="shared" si="46"/>
        <v>4.0838706526474778E-4</v>
      </c>
      <c r="AR20" s="19">
        <f t="shared" si="47"/>
        <v>2.0419353263237389E-4</v>
      </c>
      <c r="AS20" s="19">
        <f t="shared" si="48"/>
        <v>3.2330642666792537E-4</v>
      </c>
      <c r="AT20" s="19">
        <f t="shared" si="49"/>
        <v>2.0419353263237389E-4</v>
      </c>
      <c r="AU20" s="19">
        <f t="shared" si="50"/>
        <v>1.7016127719364494E-4</v>
      </c>
      <c r="AV20" s="19">
        <f t="shared" si="51"/>
        <v>2.3822578807110287E-4</v>
      </c>
      <c r="AW20" s="19">
        <f t="shared" si="52"/>
        <v>1.7016127719364494E-4</v>
      </c>
      <c r="AX20" s="19">
        <f t="shared" si="53"/>
        <v>1.8717740491300941E-4</v>
      </c>
      <c r="AY20" s="19">
        <f t="shared" si="54"/>
        <v>1.7016127719364494E-4</v>
      </c>
      <c r="AZ20" s="19">
        <f t="shared" si="55"/>
        <v>2.552419157904674E-4</v>
      </c>
      <c r="BA20" s="19">
        <f t="shared" si="56"/>
        <v>6.0747575958131246E-3</v>
      </c>
      <c r="BB20" s="19">
        <f t="shared" si="57"/>
        <v>3.5733868210665432E-4</v>
      </c>
      <c r="BC20" s="19">
        <f t="shared" si="58"/>
        <v>2.2120966035173837E-4</v>
      </c>
      <c r="BD20" s="19">
        <f t="shared" si="59"/>
        <v>3.2330642666792537E-4</v>
      </c>
      <c r="BE20" s="19">
        <f t="shared" si="60"/>
        <v>2.7225804350983191E-4</v>
      </c>
      <c r="BF20" s="19">
        <f t="shared" si="61"/>
        <v>3.0629029894856081E-4</v>
      </c>
      <c r="BG20" s="19">
        <f t="shared" si="62"/>
        <v>2.7225804350983191E-4</v>
      </c>
      <c r="BH20" s="19">
        <f t="shared" si="63"/>
        <v>3.0629029894856081E-4</v>
      </c>
      <c r="BI20" s="19">
        <f t="shared" si="64"/>
        <v>4.934677038615703E-4</v>
      </c>
      <c r="BJ20" s="19">
        <f t="shared" si="65"/>
        <v>2.552419157904674E-4</v>
      </c>
      <c r="BK20" s="19">
        <f t="shared" si="66"/>
        <v>1.7016127719364494E-4</v>
      </c>
      <c r="BL20" s="19">
        <f t="shared" si="67"/>
        <v>2.3822578807110287E-4</v>
      </c>
      <c r="BM20" s="19">
        <f t="shared" si="68"/>
        <v>1.531451494742804E-4</v>
      </c>
      <c r="BN20" s="19">
        <f t="shared" si="69"/>
        <v>4.4241932070347674E-4</v>
      </c>
    </row>
    <row r="21" spans="1:66" x14ac:dyDescent="0.2">
      <c r="A21">
        <f>'imported summary from web'!A25</f>
        <v>706.5</v>
      </c>
      <c r="B21" t="str">
        <f>'imported summary from web'!B25</f>
        <v>C38H76O8PN</v>
      </c>
      <c r="C21" s="2" t="str">
        <f>'imported summary from web'!C25</f>
        <v>PC(30:0)</v>
      </c>
      <c r="D21" s="97">
        <f>'imported summary from web'!J25</f>
        <v>0</v>
      </c>
      <c r="E21" s="97">
        <f>'imported summary from web'!U25</f>
        <v>1.7016127719364494E-5</v>
      </c>
      <c r="F21" s="97">
        <f>'imported summary from web'!AH25</f>
        <v>1.7016127719364494E-5</v>
      </c>
      <c r="G21" s="229">
        <f t="shared" si="1"/>
        <v>1.1344085146242996E-5</v>
      </c>
      <c r="H21" s="97">
        <f>'imported summary from web'!D25</f>
        <v>2.0419353263237389E-4</v>
      </c>
      <c r="I21" s="97">
        <f>'imported summary from web'!E25</f>
        <v>2.3822578807110287E-4</v>
      </c>
      <c r="J21" s="97">
        <f>'imported summary from web'!F25</f>
        <v>1.531451494742804E-4</v>
      </c>
      <c r="K21" s="97">
        <f>'imported summary from web'!G25</f>
        <v>0</v>
      </c>
      <c r="L21" s="97">
        <f>'imported summary from web'!H25</f>
        <v>1.3612902175491595E-4</v>
      </c>
      <c r="M21" s="97">
        <f>'imported summary from web'!I25</f>
        <v>1.3612902175491595E-4</v>
      </c>
      <c r="N21" s="97">
        <f>'imported summary from web'!K25</f>
        <v>0</v>
      </c>
      <c r="O21" s="97">
        <f>'imported summary from web'!L25</f>
        <v>0</v>
      </c>
      <c r="P21" s="97">
        <f>'imported summary from web'!M25</f>
        <v>0</v>
      </c>
      <c r="Q21" s="97">
        <f>'imported summary from web'!N25</f>
        <v>1.531451494742804E-4</v>
      </c>
      <c r="R21" s="97">
        <f>'imported summary from web'!O25</f>
        <v>1.7016127719364494E-4</v>
      </c>
      <c r="S21" s="97">
        <f>'imported summary from web'!P25</f>
        <v>1.3612902175491595E-4</v>
      </c>
      <c r="T21" s="97">
        <f>'imported summary from web'!Q25</f>
        <v>1.3612902175491595E-4</v>
      </c>
      <c r="U21" s="97">
        <f>'imported summary from web'!R25</f>
        <v>0</v>
      </c>
      <c r="V21" s="97">
        <f>'imported summary from web'!S25</f>
        <v>0</v>
      </c>
      <c r="W21" s="97">
        <f>'imported summary from web'!T25</f>
        <v>3.4202416715922632E-3</v>
      </c>
      <c r="X21" s="97">
        <f>'imported summary from web'!V25</f>
        <v>0</v>
      </c>
      <c r="Y21" s="97">
        <f>'imported summary from web'!W25</f>
        <v>1.531451494742804E-4</v>
      </c>
      <c r="Z21" s="97">
        <f>'imported summary from web'!X25</f>
        <v>1.7016127719364494E-4</v>
      </c>
      <c r="AA21" s="97">
        <f>'imported summary from web'!Y25</f>
        <v>0</v>
      </c>
      <c r="AB21" s="97">
        <f>'imported summary from web'!Z25</f>
        <v>2.0419353263237389E-4</v>
      </c>
      <c r="AC21" s="97">
        <f>'imported summary from web'!AA25</f>
        <v>1.7016127719364494E-4</v>
      </c>
      <c r="AD21" s="97">
        <f>'imported summary from web'!AB25</f>
        <v>1.1911289403555144E-4</v>
      </c>
      <c r="AE21" s="97">
        <f>'imported summary from web'!AC25</f>
        <v>1.7016127719364494E-4</v>
      </c>
      <c r="AF21" s="97">
        <f>'imported summary from web'!AD25</f>
        <v>1.3612902175491595E-4</v>
      </c>
      <c r="AG21" s="97">
        <f>'imported summary from web'!AE25</f>
        <v>8.5080638596822468E-5</v>
      </c>
      <c r="AH21" s="97">
        <f>'imported summary from web'!AF25</f>
        <v>0</v>
      </c>
      <c r="AI21" s="97">
        <f>'imported summary from web'!AG25</f>
        <v>1.531451494742804E-4</v>
      </c>
      <c r="AJ21" s="97">
        <f>'imported summary from web'!AI25</f>
        <v>0</v>
      </c>
      <c r="AL21" s="19">
        <f t="shared" si="41"/>
        <v>1.928494474861309E-4</v>
      </c>
      <c r="AM21" s="19">
        <f t="shared" si="42"/>
        <v>2.2688170292485988E-4</v>
      </c>
      <c r="AN21" s="19">
        <f t="shared" si="43"/>
        <v>1.4180106432803741E-4</v>
      </c>
      <c r="AO21" s="19">
        <f t="shared" si="44"/>
        <v>0</v>
      </c>
      <c r="AP21" s="19">
        <f t="shared" si="45"/>
        <v>1.2478493660867296E-4</v>
      </c>
      <c r="AQ21" s="19">
        <f t="shared" si="46"/>
        <v>1.2478493660867296E-4</v>
      </c>
      <c r="AR21" s="19">
        <f t="shared" si="47"/>
        <v>0</v>
      </c>
      <c r="AS21" s="19">
        <f t="shared" si="48"/>
        <v>0</v>
      </c>
      <c r="AT21" s="19">
        <f t="shared" si="49"/>
        <v>0</v>
      </c>
      <c r="AU21" s="19">
        <f t="shared" si="50"/>
        <v>1.4180106432803741E-4</v>
      </c>
      <c r="AV21" s="19">
        <f t="shared" si="51"/>
        <v>1.5881719204740194E-4</v>
      </c>
      <c r="AW21" s="19">
        <f t="shared" si="52"/>
        <v>1.2478493660867296E-4</v>
      </c>
      <c r="AX21" s="19">
        <f t="shared" si="53"/>
        <v>1.2478493660867296E-4</v>
      </c>
      <c r="AY21" s="19">
        <f t="shared" si="54"/>
        <v>0</v>
      </c>
      <c r="AZ21" s="19">
        <f t="shared" si="55"/>
        <v>0</v>
      </c>
      <c r="BA21" s="19">
        <f t="shared" si="56"/>
        <v>3.4088975864460204E-3</v>
      </c>
      <c r="BB21" s="19">
        <f t="shared" si="57"/>
        <v>0</v>
      </c>
      <c r="BC21" s="19">
        <f t="shared" si="58"/>
        <v>1.4180106432803741E-4</v>
      </c>
      <c r="BD21" s="19">
        <f t="shared" si="59"/>
        <v>1.5881719204740194E-4</v>
      </c>
      <c r="BE21" s="19">
        <f t="shared" si="60"/>
        <v>0</v>
      </c>
      <c r="BF21" s="19">
        <f t="shared" si="61"/>
        <v>1.928494474861309E-4</v>
      </c>
      <c r="BG21" s="19">
        <f t="shared" si="62"/>
        <v>1.5881719204740194E-4</v>
      </c>
      <c r="BH21" s="19">
        <f t="shared" si="63"/>
        <v>1.0776880888930844E-4</v>
      </c>
      <c r="BI21" s="19">
        <f t="shared" si="64"/>
        <v>1.5881719204740194E-4</v>
      </c>
      <c r="BJ21" s="19">
        <f t="shared" si="65"/>
        <v>1.2478493660867296E-4</v>
      </c>
      <c r="BK21" s="19">
        <f t="shared" si="66"/>
        <v>7.3736553450579474E-5</v>
      </c>
      <c r="BL21" s="19">
        <f t="shared" si="67"/>
        <v>0</v>
      </c>
      <c r="BM21" s="19">
        <f t="shared" si="68"/>
        <v>1.4180106432803741E-4</v>
      </c>
      <c r="BN21" s="19">
        <f t="shared" si="69"/>
        <v>0</v>
      </c>
    </row>
    <row r="22" spans="1:66" x14ac:dyDescent="0.2">
      <c r="A22">
        <f>'imported summary from web'!A31</f>
        <v>730.5</v>
      </c>
      <c r="B22" t="str">
        <f>'imported summary from web'!B31</f>
        <v>C40H76O8PN</v>
      </c>
      <c r="C22" s="2" t="str">
        <f>'imported summary from web'!C31</f>
        <v>PC(32:2)</v>
      </c>
      <c r="D22" s="97">
        <f>'imported summary from web'!J31</f>
        <v>0</v>
      </c>
      <c r="E22" s="97">
        <f>'imported summary from web'!U31</f>
        <v>0</v>
      </c>
      <c r="F22" s="97">
        <f>'imported summary from web'!AH31</f>
        <v>0</v>
      </c>
      <c r="G22" s="229">
        <f t="shared" si="1"/>
        <v>0</v>
      </c>
      <c r="H22" s="97">
        <f>'imported summary from web'!D31</f>
        <v>6.8064510877457974E-4</v>
      </c>
      <c r="I22" s="97">
        <f>'imported summary from web'!E31</f>
        <v>6.9766123649394425E-4</v>
      </c>
      <c r="J22" s="97">
        <f>'imported summary from web'!F31</f>
        <v>5.4451608701966382E-4</v>
      </c>
      <c r="K22" s="97">
        <f>'imported summary from web'!G31</f>
        <v>6.2959672561648623E-4</v>
      </c>
      <c r="L22" s="97">
        <f>'imported summary from web'!H31</f>
        <v>5.2749995930029931E-4</v>
      </c>
      <c r="M22" s="97">
        <f>'imported summary from web'!I31</f>
        <v>5.7854834245839272E-4</v>
      </c>
      <c r="N22" s="97">
        <f>'imported summary from web'!K31</f>
        <v>5.2749995930029931E-4</v>
      </c>
      <c r="O22" s="97">
        <f>'imported summary from web'!L31</f>
        <v>3.4032255438728987E-4</v>
      </c>
      <c r="P22" s="97">
        <f>'imported summary from web'!M31</f>
        <v>5.7854834245839272E-4</v>
      </c>
      <c r="Q22" s="97">
        <f>'imported summary from web'!N31</f>
        <v>3.0629029894856081E-4</v>
      </c>
      <c r="R22" s="97">
        <f>'imported summary from web'!O31</f>
        <v>3.4032255438728987E-4</v>
      </c>
      <c r="S22" s="97">
        <f>'imported summary from web'!P31</f>
        <v>3.4032255438728987E-4</v>
      </c>
      <c r="T22" s="97">
        <f>'imported summary from web'!Q31</f>
        <v>5.1048383158093481E-4</v>
      </c>
      <c r="U22" s="97">
        <f>'imported summary from web'!R31</f>
        <v>4.0838706526474778E-4</v>
      </c>
      <c r="V22" s="97">
        <f>'imported summary from web'!S31</f>
        <v>4.4241932070347674E-4</v>
      </c>
      <c r="W22" s="97">
        <f>'imported summary from web'!T31</f>
        <v>9.9374185881088636E-3</v>
      </c>
      <c r="X22" s="97">
        <f>'imported summary from web'!V31</f>
        <v>6.6362898105521524E-4</v>
      </c>
      <c r="Y22" s="97">
        <f>'imported summary from web'!W31</f>
        <v>2.552419157904674E-4</v>
      </c>
      <c r="Z22" s="97">
        <f>'imported summary from web'!X31</f>
        <v>4.2540319298411234E-4</v>
      </c>
      <c r="AA22" s="97">
        <f>'imported summary from web'!Y31</f>
        <v>2.8927417122919636E-4</v>
      </c>
      <c r="AB22" s="97">
        <f>'imported summary from web'!Z31</f>
        <v>4.5943544842284129E-4</v>
      </c>
      <c r="AC22" s="97">
        <f>'imported summary from web'!AA31</f>
        <v>6.2959672561648623E-4</v>
      </c>
      <c r="AD22" s="97">
        <f>'imported summary from web'!AB31</f>
        <v>4.934677038615703E-4</v>
      </c>
      <c r="AE22" s="97">
        <f>'imported summary from web'!AC31</f>
        <v>9.6991928000377599E-4</v>
      </c>
      <c r="AF22" s="97">
        <f>'imported summary from web'!AD31</f>
        <v>4.4241932070347674E-4</v>
      </c>
      <c r="AG22" s="97">
        <f>'imported summary from web'!AE31</f>
        <v>2.7225804350983191E-4</v>
      </c>
      <c r="AH22" s="97">
        <f>'imported summary from web'!AF31</f>
        <v>4.0838706526474778E-4</v>
      </c>
      <c r="AI22" s="97">
        <f>'imported summary from web'!AG31</f>
        <v>3.7435480982601883E-4</v>
      </c>
      <c r="AJ22" s="97">
        <f>'imported summary from web'!AI31</f>
        <v>6.2959672561648623E-4</v>
      </c>
      <c r="AL22" s="19">
        <f t="shared" si="41"/>
        <v>6.8064510877457974E-4</v>
      </c>
      <c r="AM22" s="19">
        <f t="shared" si="42"/>
        <v>6.9766123649394425E-4</v>
      </c>
      <c r="AN22" s="19">
        <f t="shared" si="43"/>
        <v>5.4451608701966382E-4</v>
      </c>
      <c r="AO22" s="19">
        <f t="shared" si="44"/>
        <v>6.2959672561648623E-4</v>
      </c>
      <c r="AP22" s="19">
        <f t="shared" si="45"/>
        <v>5.2749995930029931E-4</v>
      </c>
      <c r="AQ22" s="19">
        <f t="shared" si="46"/>
        <v>5.7854834245839272E-4</v>
      </c>
      <c r="AR22" s="19">
        <f t="shared" si="47"/>
        <v>5.2749995930029931E-4</v>
      </c>
      <c r="AS22" s="19">
        <f t="shared" si="48"/>
        <v>3.4032255438728987E-4</v>
      </c>
      <c r="AT22" s="19">
        <f t="shared" si="49"/>
        <v>5.7854834245839272E-4</v>
      </c>
      <c r="AU22" s="19">
        <f t="shared" si="50"/>
        <v>3.0629029894856081E-4</v>
      </c>
      <c r="AV22" s="19">
        <f t="shared" si="51"/>
        <v>3.4032255438728987E-4</v>
      </c>
      <c r="AW22" s="19">
        <f t="shared" si="52"/>
        <v>3.4032255438728987E-4</v>
      </c>
      <c r="AX22" s="19">
        <f t="shared" si="53"/>
        <v>5.1048383158093481E-4</v>
      </c>
      <c r="AY22" s="19">
        <f t="shared" si="54"/>
        <v>4.0838706526474778E-4</v>
      </c>
      <c r="AZ22" s="19">
        <f t="shared" si="55"/>
        <v>4.4241932070347674E-4</v>
      </c>
      <c r="BA22" s="19">
        <f t="shared" si="56"/>
        <v>9.9374185881088636E-3</v>
      </c>
      <c r="BB22" s="19">
        <f t="shared" si="57"/>
        <v>6.6362898105521524E-4</v>
      </c>
      <c r="BC22" s="19">
        <f t="shared" si="58"/>
        <v>2.552419157904674E-4</v>
      </c>
      <c r="BD22" s="19">
        <f t="shared" si="59"/>
        <v>4.2540319298411234E-4</v>
      </c>
      <c r="BE22" s="19">
        <f t="shared" si="60"/>
        <v>2.8927417122919636E-4</v>
      </c>
      <c r="BF22" s="19">
        <f t="shared" si="61"/>
        <v>4.5943544842284129E-4</v>
      </c>
      <c r="BG22" s="19">
        <f t="shared" si="62"/>
        <v>6.2959672561648623E-4</v>
      </c>
      <c r="BH22" s="19">
        <f t="shared" si="63"/>
        <v>4.934677038615703E-4</v>
      </c>
      <c r="BI22" s="19">
        <f t="shared" si="64"/>
        <v>9.6991928000377599E-4</v>
      </c>
      <c r="BJ22" s="19">
        <f t="shared" si="65"/>
        <v>4.4241932070347674E-4</v>
      </c>
      <c r="BK22" s="19">
        <f t="shared" si="66"/>
        <v>2.7225804350983191E-4</v>
      </c>
      <c r="BL22" s="19">
        <f t="shared" si="67"/>
        <v>4.0838706526474778E-4</v>
      </c>
      <c r="BM22" s="19">
        <f t="shared" si="68"/>
        <v>3.7435480982601883E-4</v>
      </c>
      <c r="BN22" s="19">
        <f t="shared" si="69"/>
        <v>6.2959672561648623E-4</v>
      </c>
    </row>
    <row r="23" spans="1:66" x14ac:dyDescent="0.2">
      <c r="A23">
        <f>'imported summary from web'!A33</f>
        <v>732.5</v>
      </c>
      <c r="B23" t="str">
        <f>'imported summary from web'!B33</f>
        <v>C40H78O8PN</v>
      </c>
      <c r="C23" s="2" t="str">
        <f>'imported summary from web'!C33</f>
        <v>PC(32:1)</v>
      </c>
      <c r="D23" s="97">
        <f>'imported summary from web'!J33</f>
        <v>0</v>
      </c>
      <c r="E23" s="97">
        <f>'imported summary from web'!U33</f>
        <v>1.7016127719364494E-4</v>
      </c>
      <c r="F23" s="97">
        <f>'imported summary from web'!AH33</f>
        <v>1.7016127719364494E-5</v>
      </c>
      <c r="G23" s="229">
        <f t="shared" si="1"/>
        <v>6.239246830433648E-5</v>
      </c>
      <c r="H23" s="97">
        <f>'imported summary from web'!D33</f>
        <v>7.5381445796784703E-3</v>
      </c>
      <c r="I23" s="97">
        <f>'imported summary from web'!E33</f>
        <v>6.8745155986232554E-3</v>
      </c>
      <c r="J23" s="97">
        <f>'imported summary from web'!F33</f>
        <v>6.8574994709038918E-3</v>
      </c>
      <c r="K23" s="97">
        <f>'imported summary from web'!G33</f>
        <v>7.0446768758168988E-3</v>
      </c>
      <c r="L23" s="97">
        <f>'imported summary from web'!H33</f>
        <v>6.7213704491489749E-3</v>
      </c>
      <c r="M23" s="97">
        <f>'imported summary from web'!I33</f>
        <v>6.7043543214296095E-3</v>
      </c>
      <c r="N23" s="97">
        <f>'imported summary from web'!K33</f>
        <v>5.34306410388045E-3</v>
      </c>
      <c r="O23" s="97">
        <f>'imported summary from web'!L33</f>
        <v>4.066854524928114E-3</v>
      </c>
      <c r="P23" s="97">
        <f>'imported summary from web'!M33</f>
        <v>4.8666125277382448E-3</v>
      </c>
      <c r="Q23" s="97">
        <f>'imported summary from web'!N33</f>
        <v>4.1008867803668421E-3</v>
      </c>
      <c r="R23" s="97">
        <f>'imported summary from web'!O33</f>
        <v>4.4241932070347677E-3</v>
      </c>
      <c r="S23" s="97">
        <f>'imported summary from web'!P33</f>
        <v>4.2880641852798525E-3</v>
      </c>
      <c r="T23" s="97">
        <f>'imported summary from web'!Q33</f>
        <v>4.9687092940544318E-3</v>
      </c>
      <c r="U23" s="97">
        <f>'imported summary from web'!R33</f>
        <v>3.9987900140506559E-3</v>
      </c>
      <c r="V23" s="97">
        <f>'imported summary from web'!S33</f>
        <v>4.2880641852798525E-3</v>
      </c>
      <c r="W23" s="97">
        <f>'imported summary from web'!T33</f>
        <v>0.10139910507969301</v>
      </c>
      <c r="X23" s="97">
        <f>'imported summary from web'!V33</f>
        <v>7.1127413866943576E-3</v>
      </c>
      <c r="Y23" s="97">
        <f>'imported summary from web'!W33</f>
        <v>3.9987900140506559E-3</v>
      </c>
      <c r="Z23" s="97">
        <f>'imported summary from web'!X33</f>
        <v>7.9465316449432166E-3</v>
      </c>
      <c r="AA23" s="97">
        <f>'imported summary from web'!Y33</f>
        <v>3.6414513319440013E-3</v>
      </c>
      <c r="AB23" s="97">
        <f>'imported summary from web'!Z33</f>
        <v>5.8875801909001142E-3</v>
      </c>
      <c r="AC23" s="97">
        <f>'imported summary from web'!AA33</f>
        <v>6.4661285333585073E-3</v>
      </c>
      <c r="AD23" s="97">
        <f>'imported summary from web'!AB33</f>
        <v>6.1938704898486753E-3</v>
      </c>
      <c r="AE23" s="97">
        <f>'imported summary from web'!AC33</f>
        <v>1.0396854036531705E-2</v>
      </c>
      <c r="AF23" s="97">
        <f>'imported summary from web'!AD33</f>
        <v>4.7815318891414223E-3</v>
      </c>
      <c r="AG23" s="97">
        <f>'imported summary from web'!AE33</f>
        <v>3.3351610329954403E-3</v>
      </c>
      <c r="AH23" s="97">
        <f>'imported summary from web'!AF33</f>
        <v>7.4360478133622841E-3</v>
      </c>
      <c r="AI23" s="97">
        <f>'imported summary from web'!AG33</f>
        <v>3.5053223101890857E-3</v>
      </c>
      <c r="AJ23" s="97">
        <f>'imported summary from web'!AI33</f>
        <v>7.1808058975718157E-3</v>
      </c>
      <c r="AL23" s="19">
        <f t="shared" si="41"/>
        <v>7.4757521113741334E-3</v>
      </c>
      <c r="AM23" s="19">
        <f t="shared" si="42"/>
        <v>6.8121231303189186E-3</v>
      </c>
      <c r="AN23" s="19">
        <f t="shared" si="43"/>
        <v>6.795107002599555E-3</v>
      </c>
      <c r="AO23" s="19">
        <f t="shared" si="44"/>
        <v>6.9822844075125619E-3</v>
      </c>
      <c r="AP23" s="19">
        <f t="shared" si="45"/>
        <v>6.6589779808446381E-3</v>
      </c>
      <c r="AQ23" s="19">
        <f t="shared" si="46"/>
        <v>6.6419618531252727E-3</v>
      </c>
      <c r="AR23" s="19">
        <f t="shared" si="47"/>
        <v>5.2806716355761132E-3</v>
      </c>
      <c r="AS23" s="19">
        <f t="shared" si="48"/>
        <v>4.0044620566237771E-3</v>
      </c>
      <c r="AT23" s="19">
        <f t="shared" si="49"/>
        <v>4.804220059433908E-3</v>
      </c>
      <c r="AU23" s="19">
        <f t="shared" si="50"/>
        <v>4.0384943120625053E-3</v>
      </c>
      <c r="AV23" s="19">
        <f t="shared" si="51"/>
        <v>4.3618007387304309E-3</v>
      </c>
      <c r="AW23" s="19">
        <f t="shared" si="52"/>
        <v>4.2256717169755157E-3</v>
      </c>
      <c r="AX23" s="19">
        <f t="shared" si="53"/>
        <v>4.906316825750095E-3</v>
      </c>
      <c r="AY23" s="19">
        <f t="shared" si="54"/>
        <v>3.9363975457463191E-3</v>
      </c>
      <c r="AZ23" s="19">
        <f t="shared" si="55"/>
        <v>4.2256717169755157E-3</v>
      </c>
      <c r="BA23" s="19">
        <f t="shared" si="56"/>
        <v>0.10133671261138867</v>
      </c>
      <c r="BB23" s="19">
        <f t="shared" si="57"/>
        <v>7.0503489183900208E-3</v>
      </c>
      <c r="BC23" s="19">
        <f t="shared" si="58"/>
        <v>3.9363975457463191E-3</v>
      </c>
      <c r="BD23" s="19">
        <f t="shared" si="59"/>
        <v>7.8841391766388807E-3</v>
      </c>
      <c r="BE23" s="19">
        <f t="shared" si="60"/>
        <v>3.579058863639665E-3</v>
      </c>
      <c r="BF23" s="19">
        <f t="shared" si="61"/>
        <v>5.8251877225957774E-3</v>
      </c>
      <c r="BG23" s="19">
        <f t="shared" si="62"/>
        <v>6.4037360650541705E-3</v>
      </c>
      <c r="BH23" s="19">
        <f t="shared" si="63"/>
        <v>6.1314780215443385E-3</v>
      </c>
      <c r="BI23" s="19">
        <f t="shared" si="64"/>
        <v>1.0334461568227369E-2</v>
      </c>
      <c r="BJ23" s="19">
        <f t="shared" si="65"/>
        <v>4.7191394208370855E-3</v>
      </c>
      <c r="BK23" s="19">
        <f t="shared" si="66"/>
        <v>3.2727685646911039E-3</v>
      </c>
      <c r="BL23" s="19">
        <f t="shared" si="67"/>
        <v>7.3736553450579473E-3</v>
      </c>
      <c r="BM23" s="19">
        <f t="shared" si="68"/>
        <v>3.4429298418847494E-3</v>
      </c>
      <c r="BN23" s="19">
        <f t="shared" si="69"/>
        <v>7.1184134292674789E-3</v>
      </c>
    </row>
    <row r="24" spans="1:66" x14ac:dyDescent="0.2">
      <c r="A24">
        <f>'imported summary from web'!A35</f>
        <v>734.6</v>
      </c>
      <c r="B24" t="str">
        <f>'imported summary from web'!B35</f>
        <v>C40H80O8PN</v>
      </c>
      <c r="C24" s="2" t="str">
        <f>'imported summary from web'!C35</f>
        <v>PC(32:0)</v>
      </c>
      <c r="D24" s="97">
        <f>'imported summary from web'!J35</f>
        <v>3.4032255438728988E-5</v>
      </c>
      <c r="E24" s="97">
        <f>'imported summary from web'!U35</f>
        <v>1.7016127719364494E-5</v>
      </c>
      <c r="F24" s="97">
        <f>'imported summary from web'!AH35</f>
        <v>0</v>
      </c>
      <c r="G24" s="229">
        <f t="shared" si="1"/>
        <v>1.7016127719364494E-5</v>
      </c>
      <c r="H24" s="97">
        <f>'imported summary from web'!D35</f>
        <v>2.0419353263237389E-4</v>
      </c>
      <c r="I24" s="97">
        <f>'imported summary from web'!E35</f>
        <v>2.2120966035173837E-4</v>
      </c>
      <c r="J24" s="97">
        <f>'imported summary from web'!F35</f>
        <v>2.2120966035173837E-4</v>
      </c>
      <c r="K24" s="97">
        <f>'imported summary from web'!G35</f>
        <v>3.2330642666792537E-4</v>
      </c>
      <c r="L24" s="97">
        <f>'imported summary from web'!H35</f>
        <v>2.3822578807110287E-4</v>
      </c>
      <c r="M24" s="97">
        <f>'imported summary from web'!I35</f>
        <v>1.3612902175491595E-4</v>
      </c>
      <c r="N24" s="97">
        <f>'imported summary from web'!K35</f>
        <v>5.1048383158093473E-5</v>
      </c>
      <c r="O24" s="97">
        <f>'imported summary from web'!L35</f>
        <v>2.0419353263237389E-4</v>
      </c>
      <c r="P24" s="97">
        <f>'imported summary from web'!M35</f>
        <v>5.1048383158093473E-5</v>
      </c>
      <c r="Q24" s="97">
        <f>'imported summary from web'!N35</f>
        <v>1.7016127719364494E-4</v>
      </c>
      <c r="R24" s="97">
        <f>'imported summary from web'!O35</f>
        <v>2.0419353263237389E-4</v>
      </c>
      <c r="S24" s="97">
        <f>'imported summary from web'!P35</f>
        <v>1.0209676631618695E-4</v>
      </c>
      <c r="T24" s="97">
        <f>'imported summary from web'!Q35</f>
        <v>1.531451494742804E-4</v>
      </c>
      <c r="U24" s="97">
        <f>'imported summary from web'!R35</f>
        <v>1.1911289403555144E-4</v>
      </c>
      <c r="V24" s="97">
        <f>'imported summary from web'!S35</f>
        <v>1.3612902175491595E-4</v>
      </c>
      <c r="W24" s="97">
        <f>'imported summary from web'!T35</f>
        <v>3.1820158835211602E-3</v>
      </c>
      <c r="X24" s="97">
        <f>'imported summary from web'!V35</f>
        <v>1.531451494742804E-4</v>
      </c>
      <c r="Y24" s="97">
        <f>'imported summary from web'!W35</f>
        <v>0</v>
      </c>
      <c r="Z24" s="97">
        <f>'imported summary from web'!X35</f>
        <v>1.7016127719364494E-4</v>
      </c>
      <c r="AA24" s="97">
        <f>'imported summary from web'!Y35</f>
        <v>6.8064510877457977E-5</v>
      </c>
      <c r="AB24" s="97">
        <f>'imported summary from web'!Z35</f>
        <v>5.1048383158093473E-5</v>
      </c>
      <c r="AC24" s="97">
        <f>'imported summary from web'!AA35</f>
        <v>1.531451494742804E-4</v>
      </c>
      <c r="AD24" s="97">
        <f>'imported summary from web'!AB35</f>
        <v>1.1911289403555144E-4</v>
      </c>
      <c r="AE24" s="97">
        <f>'imported summary from web'!AC35</f>
        <v>1.531451494742804E-4</v>
      </c>
      <c r="AF24" s="97">
        <f>'imported summary from web'!AD35</f>
        <v>1.8717740491300941E-4</v>
      </c>
      <c r="AG24" s="97">
        <f>'imported summary from web'!AE35</f>
        <v>1.7016127719364494E-4</v>
      </c>
      <c r="AH24" s="97">
        <f>'imported summary from web'!AF35</f>
        <v>1.0209676631618695E-4</v>
      </c>
      <c r="AI24" s="97">
        <f>'imported summary from web'!AG35</f>
        <v>2.3822578807110287E-4</v>
      </c>
      <c r="AJ24" s="97">
        <f>'imported summary from web'!AI35</f>
        <v>2.2120966035173837E-4</v>
      </c>
      <c r="AL24" s="19">
        <f t="shared" si="41"/>
        <v>1.8717740491300939E-4</v>
      </c>
      <c r="AM24" s="19">
        <f t="shared" si="42"/>
        <v>2.0419353263237386E-4</v>
      </c>
      <c r="AN24" s="19">
        <f t="shared" si="43"/>
        <v>2.0419353263237386E-4</v>
      </c>
      <c r="AO24" s="19">
        <f t="shared" si="44"/>
        <v>3.0629029894856086E-4</v>
      </c>
      <c r="AP24" s="19">
        <f t="shared" si="45"/>
        <v>2.2120966035173837E-4</v>
      </c>
      <c r="AQ24" s="19">
        <f t="shared" si="46"/>
        <v>1.1911289403555146E-4</v>
      </c>
      <c r="AR24" s="19">
        <f t="shared" si="47"/>
        <v>3.4032255438728982E-5</v>
      </c>
      <c r="AS24" s="19">
        <f t="shared" si="48"/>
        <v>1.8717740491300939E-4</v>
      </c>
      <c r="AT24" s="19">
        <f t="shared" si="49"/>
        <v>3.4032255438728982E-5</v>
      </c>
      <c r="AU24" s="19">
        <f t="shared" si="50"/>
        <v>1.5314514947428043E-4</v>
      </c>
      <c r="AV24" s="19">
        <f t="shared" si="51"/>
        <v>1.8717740491300939E-4</v>
      </c>
      <c r="AW24" s="19">
        <f t="shared" si="52"/>
        <v>8.5080638596822454E-5</v>
      </c>
      <c r="AX24" s="19">
        <f t="shared" si="53"/>
        <v>1.361290217549159E-4</v>
      </c>
      <c r="AY24" s="19">
        <f t="shared" si="54"/>
        <v>1.0209676631618695E-4</v>
      </c>
      <c r="AZ24" s="19">
        <f t="shared" si="55"/>
        <v>1.1911289403555146E-4</v>
      </c>
      <c r="BA24" s="19">
        <f t="shared" si="56"/>
        <v>3.1649997558017957E-3</v>
      </c>
      <c r="BB24" s="19">
        <f t="shared" si="57"/>
        <v>1.361290217549159E-4</v>
      </c>
      <c r="BC24" s="19">
        <f t="shared" si="58"/>
        <v>0</v>
      </c>
      <c r="BD24" s="19">
        <f t="shared" si="59"/>
        <v>1.5314514947428043E-4</v>
      </c>
      <c r="BE24" s="19">
        <f t="shared" si="60"/>
        <v>5.1048383158093486E-5</v>
      </c>
      <c r="BF24" s="19">
        <f t="shared" si="61"/>
        <v>3.4032255438728982E-5</v>
      </c>
      <c r="BG24" s="19">
        <f t="shared" si="62"/>
        <v>1.361290217549159E-4</v>
      </c>
      <c r="BH24" s="19">
        <f t="shared" si="63"/>
        <v>1.0209676631618695E-4</v>
      </c>
      <c r="BI24" s="19">
        <f t="shared" si="64"/>
        <v>1.361290217549159E-4</v>
      </c>
      <c r="BJ24" s="19">
        <f t="shared" si="65"/>
        <v>1.7016127719364491E-4</v>
      </c>
      <c r="BK24" s="19">
        <f t="shared" si="66"/>
        <v>1.5314514947428043E-4</v>
      </c>
      <c r="BL24" s="19">
        <f t="shared" si="67"/>
        <v>8.5080638596822454E-5</v>
      </c>
      <c r="BM24" s="19">
        <f t="shared" si="68"/>
        <v>2.2120966035173837E-4</v>
      </c>
      <c r="BN24" s="19">
        <f t="shared" si="69"/>
        <v>2.0419353263237386E-4</v>
      </c>
    </row>
    <row r="25" spans="1:66" x14ac:dyDescent="0.2">
      <c r="A25">
        <f>'imported summary from web'!A41</f>
        <v>754.5</v>
      </c>
      <c r="B25" t="str">
        <f>'imported summary from web'!B41</f>
        <v>C42H76O8PN</v>
      </c>
      <c r="C25" s="2" t="str">
        <f>'imported summary from web'!C41</f>
        <v>PC(34:4)</v>
      </c>
      <c r="D25" s="97">
        <f>'imported summary from web'!J41</f>
        <v>1.7016127719364494E-5</v>
      </c>
      <c r="E25" s="97">
        <f>'imported summary from web'!U41</f>
        <v>0</v>
      </c>
      <c r="F25" s="97">
        <f>'imported summary from web'!AH41</f>
        <v>0</v>
      </c>
      <c r="G25" s="229">
        <f t="shared" si="1"/>
        <v>5.6720425731214978E-6</v>
      </c>
      <c r="H25" s="97">
        <f>'imported summary from web'!D41</f>
        <v>1.7356450273751784E-3</v>
      </c>
      <c r="I25" s="97">
        <f>'imported summary from web'!E41</f>
        <v>1.5314514947428043E-3</v>
      </c>
      <c r="J25" s="97">
        <f>'imported summary from web'!F41</f>
        <v>1.6505643887783558E-3</v>
      </c>
      <c r="K25" s="97">
        <f>'imported summary from web'!G41</f>
        <v>1.446370856145982E-3</v>
      </c>
      <c r="L25" s="97">
        <f>'imported summary from web'!H41</f>
        <v>1.6335482610589911E-3</v>
      </c>
      <c r="M25" s="97">
        <f>'imported summary from web'!I41</f>
        <v>1.7526611550945429E-3</v>
      </c>
      <c r="N25" s="97">
        <f>'imported summary from web'!K41</f>
        <v>9.6991928000377599E-4</v>
      </c>
      <c r="O25" s="97">
        <f>'imported summary from web'!L41</f>
        <v>1.4804031115847106E-3</v>
      </c>
      <c r="P25" s="97">
        <f>'imported summary from web'!M41</f>
        <v>1.0209676631618696E-3</v>
      </c>
      <c r="Q25" s="97">
        <f>'imported summary from web'!N41</f>
        <v>4.2540319298411234E-4</v>
      </c>
      <c r="R25" s="97">
        <f>'imported summary from web'!O41</f>
        <v>8.6782251368758918E-4</v>
      </c>
      <c r="S25" s="97">
        <f>'imported summary from web'!P41</f>
        <v>3.5733868210665432E-4</v>
      </c>
      <c r="T25" s="97">
        <f>'imported summary from web'!Q41</f>
        <v>9.8693540772314061E-4</v>
      </c>
      <c r="U25" s="97">
        <f>'imported summary from web'!R41</f>
        <v>3.2330642666792537E-4</v>
      </c>
      <c r="V25" s="97">
        <f>'imported summary from web'!S41</f>
        <v>9.1887089684568259E-4</v>
      </c>
      <c r="W25" s="97">
        <f>'imported summary from web'!T41</f>
        <v>1.8479514703229838E-2</v>
      </c>
      <c r="X25" s="97">
        <f>'imported summary from web'!V41</f>
        <v>1.6505643887783558E-3</v>
      </c>
      <c r="Y25" s="97">
        <f>'imported summary from web'!W41</f>
        <v>4.0838706526474778E-4</v>
      </c>
      <c r="Z25" s="97">
        <f>'imported summary from web'!X41</f>
        <v>2.2291127312367483E-3</v>
      </c>
      <c r="AA25" s="97">
        <f>'imported summary from web'!Y41</f>
        <v>4.4241932070347674E-4</v>
      </c>
      <c r="AB25" s="97">
        <f>'imported summary from web'!Z41</f>
        <v>2.6204836687821319E-3</v>
      </c>
      <c r="AC25" s="97">
        <f>'imported summary from web'!AA41</f>
        <v>1.3612902175491595E-3</v>
      </c>
      <c r="AD25" s="97">
        <f>'imported summary from web'!AB41</f>
        <v>2.8587094568532346E-3</v>
      </c>
      <c r="AE25" s="97">
        <f>'imported summary from web'!AC41</f>
        <v>1.2591934512329725E-3</v>
      </c>
      <c r="AF25" s="97">
        <f>'imported summary from web'!AD41</f>
        <v>1.6845966442170846E-3</v>
      </c>
      <c r="AG25" s="97">
        <f>'imported summary from web'!AE41</f>
        <v>2.8927417122919636E-4</v>
      </c>
      <c r="AH25" s="97">
        <f>'imported summary from web'!AF41</f>
        <v>1.0379837908812341E-3</v>
      </c>
      <c r="AI25" s="97">
        <f>'imported summary from web'!AG41</f>
        <v>3.5733868210665432E-4</v>
      </c>
      <c r="AJ25" s="97">
        <f>'imported summary from web'!AI41</f>
        <v>1.5314514947428043E-3</v>
      </c>
      <c r="AL25" s="19">
        <f t="shared" si="41"/>
        <v>1.7299729848020569E-3</v>
      </c>
      <c r="AM25" s="19">
        <f t="shared" si="42"/>
        <v>1.5257794521696829E-3</v>
      </c>
      <c r="AN25" s="19">
        <f t="shared" si="43"/>
        <v>1.6448923462052344E-3</v>
      </c>
      <c r="AO25" s="19">
        <f t="shared" si="44"/>
        <v>1.4406988135728606E-3</v>
      </c>
      <c r="AP25" s="19">
        <f t="shared" si="45"/>
        <v>1.6278762184858697E-3</v>
      </c>
      <c r="AQ25" s="19">
        <f t="shared" si="46"/>
        <v>1.7469891125214214E-3</v>
      </c>
      <c r="AR25" s="19">
        <f t="shared" si="47"/>
        <v>9.6424723743065445E-4</v>
      </c>
      <c r="AS25" s="19">
        <f t="shared" si="48"/>
        <v>1.4747310690115892E-3</v>
      </c>
      <c r="AT25" s="19">
        <f t="shared" si="49"/>
        <v>1.0152956205887482E-3</v>
      </c>
      <c r="AU25" s="19">
        <f t="shared" si="50"/>
        <v>4.1973115041099086E-4</v>
      </c>
      <c r="AV25" s="19">
        <f t="shared" si="51"/>
        <v>8.6215047111446765E-4</v>
      </c>
      <c r="AW25" s="19">
        <f t="shared" si="52"/>
        <v>3.5166663953353284E-4</v>
      </c>
      <c r="AX25" s="19">
        <f t="shared" si="53"/>
        <v>9.8126336515001918E-4</v>
      </c>
      <c r="AY25" s="19">
        <f t="shared" si="54"/>
        <v>3.1763438409480388E-4</v>
      </c>
      <c r="AZ25" s="19">
        <f t="shared" si="55"/>
        <v>9.1319885427256105E-4</v>
      </c>
      <c r="BA25" s="19">
        <f t="shared" si="56"/>
        <v>1.8473842660656718E-2</v>
      </c>
      <c r="BB25" s="19">
        <f t="shared" si="57"/>
        <v>1.6448923462052344E-3</v>
      </c>
      <c r="BC25" s="19">
        <f t="shared" si="58"/>
        <v>4.027150226916263E-4</v>
      </c>
      <c r="BD25" s="19">
        <f t="shared" si="59"/>
        <v>2.2234406886636267E-3</v>
      </c>
      <c r="BE25" s="19">
        <f t="shared" si="60"/>
        <v>4.3674727813035525E-4</v>
      </c>
      <c r="BF25" s="19">
        <f t="shared" si="61"/>
        <v>2.6148116262090103E-3</v>
      </c>
      <c r="BG25" s="19">
        <f t="shared" si="62"/>
        <v>1.3556181749760381E-3</v>
      </c>
      <c r="BH25" s="19">
        <f t="shared" si="63"/>
        <v>2.8530374142801129E-3</v>
      </c>
      <c r="BI25" s="19">
        <f t="shared" si="64"/>
        <v>1.253521408659851E-3</v>
      </c>
      <c r="BJ25" s="19">
        <f t="shared" si="65"/>
        <v>1.6789246016439632E-3</v>
      </c>
      <c r="BK25" s="19">
        <f t="shared" si="66"/>
        <v>2.8360212865607487E-4</v>
      </c>
      <c r="BL25" s="19">
        <f t="shared" si="67"/>
        <v>1.0323117483081127E-3</v>
      </c>
      <c r="BM25" s="19">
        <f t="shared" si="68"/>
        <v>3.5166663953353284E-4</v>
      </c>
      <c r="BN25" s="19">
        <f t="shared" si="69"/>
        <v>1.5257794521696829E-3</v>
      </c>
    </row>
    <row r="26" spans="1:66" x14ac:dyDescent="0.2">
      <c r="A26">
        <f>'imported summary from web'!A42</f>
        <v>756.5</v>
      </c>
      <c r="B26" t="str">
        <f>'imported summary from web'!B42</f>
        <v>C42H78O8PN</v>
      </c>
      <c r="C26" s="2" t="str">
        <f>'imported summary from web'!C42</f>
        <v>PC(34:3)</v>
      </c>
      <c r="D26" s="97">
        <f>'imported summary from web'!J42</f>
        <v>5.1048383158093473E-5</v>
      </c>
      <c r="E26" s="97">
        <f>'imported summary from web'!U42</f>
        <v>1.7016127719364494E-5</v>
      </c>
      <c r="F26" s="97">
        <f>'imported summary from web'!AH42</f>
        <v>5.1048383158093473E-5</v>
      </c>
      <c r="G26" s="229">
        <f t="shared" si="1"/>
        <v>3.9704298011850479E-5</v>
      </c>
      <c r="H26" s="97">
        <f>'imported summary from web'!D42</f>
        <v>9.0185476912631808E-4</v>
      </c>
      <c r="I26" s="97">
        <f>'imported summary from web'!E42</f>
        <v>7.3169349193267315E-4</v>
      </c>
      <c r="J26" s="97">
        <f>'imported summary from web'!F42</f>
        <v>7.9975800281013117E-4</v>
      </c>
      <c r="K26" s="97">
        <f>'imported summary from web'!G42</f>
        <v>7.6572574737140216E-4</v>
      </c>
      <c r="L26" s="97">
        <f>'imported summary from web'!H42</f>
        <v>8.1677413052949556E-4</v>
      </c>
      <c r="M26" s="97">
        <f>'imported summary from web'!I42</f>
        <v>6.9766123649394425E-4</v>
      </c>
      <c r="N26" s="97">
        <f>'imported summary from web'!K42</f>
        <v>5.7854834245839272E-4</v>
      </c>
      <c r="O26" s="97">
        <f>'imported summary from web'!L42</f>
        <v>5.9556447017775722E-4</v>
      </c>
      <c r="P26" s="97">
        <f>'imported summary from web'!M42</f>
        <v>6.2959672561648623E-4</v>
      </c>
      <c r="Q26" s="97">
        <f>'imported summary from web'!N42</f>
        <v>5.4451608701966382E-4</v>
      </c>
      <c r="R26" s="97">
        <f>'imported summary from web'!O42</f>
        <v>5.2749995930029931E-4</v>
      </c>
      <c r="S26" s="97">
        <f>'imported summary from web'!P42</f>
        <v>3.5733868210665432E-4</v>
      </c>
      <c r="T26" s="97">
        <f>'imported summary from web'!Q42</f>
        <v>5.4451608701966382E-4</v>
      </c>
      <c r="U26" s="97">
        <f>'imported summary from web'!R42</f>
        <v>1.8717740491300941E-4</v>
      </c>
      <c r="V26" s="97">
        <f>'imported summary from web'!S42</f>
        <v>3.7435480982601883E-4</v>
      </c>
      <c r="W26" s="97">
        <f>'imported summary from web'!T42</f>
        <v>9.9714508435475926E-3</v>
      </c>
      <c r="X26" s="97">
        <f>'imported summary from web'!V42</f>
        <v>7.1467736421330864E-4</v>
      </c>
      <c r="Y26" s="97">
        <f>'imported summary from web'!W42</f>
        <v>2.8927417122919636E-4</v>
      </c>
      <c r="Z26" s="97">
        <f>'imported summary from web'!X42</f>
        <v>8.5080638596822468E-4</v>
      </c>
      <c r="AA26" s="97">
        <f>'imported summary from web'!Y42</f>
        <v>2.8927417122919636E-4</v>
      </c>
      <c r="AB26" s="97">
        <f>'imported summary from web'!Z42</f>
        <v>1.0720160463199631E-3</v>
      </c>
      <c r="AC26" s="97">
        <f>'imported summary from web'!AA42</f>
        <v>5.4451608701966382E-4</v>
      </c>
      <c r="AD26" s="97">
        <f>'imported summary from web'!AB42</f>
        <v>9.3588702456504698E-4</v>
      </c>
      <c r="AE26" s="97">
        <f>'imported summary from web'!AC42</f>
        <v>8.6782251368758918E-4</v>
      </c>
      <c r="AF26" s="97">
        <f>'imported summary from web'!AD42</f>
        <v>7.1467736421330864E-4</v>
      </c>
      <c r="AG26" s="97">
        <f>'imported summary from web'!AE42</f>
        <v>2.2120966035173837E-4</v>
      </c>
      <c r="AH26" s="97">
        <f>'imported summary from web'!AF42</f>
        <v>6.4661285333585073E-4</v>
      </c>
      <c r="AI26" s="97">
        <f>'imported summary from web'!AG42</f>
        <v>3.9137093754538333E-4</v>
      </c>
      <c r="AJ26" s="97">
        <f>'imported summary from web'!AI42</f>
        <v>7.4870961965203765E-4</v>
      </c>
      <c r="AL26" s="19">
        <f t="shared" si="41"/>
        <v>8.6215047111446765E-4</v>
      </c>
      <c r="AM26" s="19">
        <f t="shared" si="42"/>
        <v>6.9198919392082271E-4</v>
      </c>
      <c r="AN26" s="19">
        <f t="shared" si="43"/>
        <v>7.6005370479828073E-4</v>
      </c>
      <c r="AO26" s="19">
        <f t="shared" si="44"/>
        <v>7.2602144935955172E-4</v>
      </c>
      <c r="AP26" s="19">
        <f t="shared" si="45"/>
        <v>7.7706983251764512E-4</v>
      </c>
      <c r="AQ26" s="19">
        <f t="shared" si="46"/>
        <v>6.5795693848209381E-4</v>
      </c>
      <c r="AR26" s="19">
        <f t="shared" si="47"/>
        <v>5.3884404444654228E-4</v>
      </c>
      <c r="AS26" s="19">
        <f t="shared" si="48"/>
        <v>5.5586017216590678E-4</v>
      </c>
      <c r="AT26" s="19">
        <f t="shared" si="49"/>
        <v>5.8989242760463579E-4</v>
      </c>
      <c r="AU26" s="19">
        <f t="shared" si="50"/>
        <v>5.0481178900781338E-4</v>
      </c>
      <c r="AV26" s="19">
        <f t="shared" si="51"/>
        <v>4.8779566128844882E-4</v>
      </c>
      <c r="AW26" s="19">
        <f t="shared" si="52"/>
        <v>3.1763438409480383E-4</v>
      </c>
      <c r="AX26" s="19">
        <f t="shared" si="53"/>
        <v>5.0481178900781338E-4</v>
      </c>
      <c r="AY26" s="19">
        <f t="shared" si="54"/>
        <v>1.4747310690115895E-4</v>
      </c>
      <c r="AZ26" s="19">
        <f t="shared" si="55"/>
        <v>3.3465051181416833E-4</v>
      </c>
      <c r="BA26" s="19">
        <f t="shared" si="56"/>
        <v>9.9317465455357416E-3</v>
      </c>
      <c r="BB26" s="19">
        <f t="shared" si="57"/>
        <v>6.7497306620145821E-4</v>
      </c>
      <c r="BC26" s="19">
        <f t="shared" si="58"/>
        <v>2.4956987321734587E-4</v>
      </c>
      <c r="BD26" s="19">
        <f t="shared" si="59"/>
        <v>8.1110208795637424E-4</v>
      </c>
      <c r="BE26" s="19">
        <f t="shared" si="60"/>
        <v>2.4956987321734587E-4</v>
      </c>
      <c r="BF26" s="19">
        <f t="shared" si="61"/>
        <v>1.0323117483081127E-3</v>
      </c>
      <c r="BG26" s="19">
        <f t="shared" si="62"/>
        <v>5.0481178900781338E-4</v>
      </c>
      <c r="BH26" s="19">
        <f t="shared" si="63"/>
        <v>8.9618272655319655E-4</v>
      </c>
      <c r="BI26" s="19">
        <f t="shared" si="64"/>
        <v>8.2811821567573874E-4</v>
      </c>
      <c r="BJ26" s="19">
        <f t="shared" si="65"/>
        <v>6.7497306620145821E-4</v>
      </c>
      <c r="BK26" s="19">
        <f t="shared" si="66"/>
        <v>1.815053623398879E-4</v>
      </c>
      <c r="BL26" s="19">
        <f t="shared" si="67"/>
        <v>6.069085553240003E-4</v>
      </c>
      <c r="BM26" s="19">
        <f t="shared" si="68"/>
        <v>3.5166663953353284E-4</v>
      </c>
      <c r="BN26" s="19">
        <f t="shared" si="69"/>
        <v>7.0900532164018721E-4</v>
      </c>
    </row>
    <row r="27" spans="1:66" x14ac:dyDescent="0.2">
      <c r="A27">
        <f>'imported summary from web'!A43</f>
        <v>758.6</v>
      </c>
      <c r="B27" t="str">
        <f>'imported summary from web'!B43</f>
        <v>C42H80O8PN</v>
      </c>
      <c r="C27" s="2" t="str">
        <f>'imported summary from web'!C43</f>
        <v>PC(34:2)</v>
      </c>
      <c r="D27" s="97">
        <f>'imported summary from web'!J43</f>
        <v>5.1048383158093473E-5</v>
      </c>
      <c r="E27" s="97">
        <f>'imported summary from web'!U43</f>
        <v>1.531451494742804E-4</v>
      </c>
      <c r="F27" s="97">
        <f>'imported summary from web'!AH43</f>
        <v>5.1048383158093473E-5</v>
      </c>
      <c r="G27" s="229">
        <f t="shared" si="1"/>
        <v>8.5080638596822454E-5</v>
      </c>
      <c r="H27" s="97">
        <f>'imported summary from web'!D43</f>
        <v>4.7815318891414223E-3</v>
      </c>
      <c r="I27" s="97">
        <f>'imported summary from web'!E43</f>
        <v>4.373144823876675E-3</v>
      </c>
      <c r="J27" s="97">
        <f>'imported summary from web'!F43</f>
        <v>4.7134673782639643E-3</v>
      </c>
      <c r="K27" s="97">
        <f>'imported summary from web'!G43</f>
        <v>4.373144823876675E-3</v>
      </c>
      <c r="L27" s="97">
        <f>'imported summary from web'!H43</f>
        <v>4.2029835466830291E-3</v>
      </c>
      <c r="M27" s="97">
        <f>'imported summary from web'!I43</f>
        <v>4.5092738456315902E-3</v>
      </c>
      <c r="N27" s="97">
        <f>'imported summary from web'!K43</f>
        <v>3.2841126498373472E-3</v>
      </c>
      <c r="O27" s="97">
        <f>'imported summary from web'!L43</f>
        <v>2.5013707747465804E-3</v>
      </c>
      <c r="P27" s="97">
        <f>'imported summary from web'!M43</f>
        <v>3.6754835873827304E-3</v>
      </c>
      <c r="Q27" s="97">
        <f>'imported summary from web'!N43</f>
        <v>2.3312094975529358E-3</v>
      </c>
      <c r="R27" s="97">
        <f>'imported summary from web'!O43</f>
        <v>2.9267739677306926E-3</v>
      </c>
      <c r="S27" s="97">
        <f>'imported summary from web'!P43</f>
        <v>2.2291127312367483E-3</v>
      </c>
      <c r="T27" s="97">
        <f>'imported summary from web'!Q43</f>
        <v>3.9987900140506559E-3</v>
      </c>
      <c r="U27" s="97">
        <f>'imported summary from web'!R43</f>
        <v>2.2971772421142068E-3</v>
      </c>
      <c r="V27" s="97">
        <f>'imported summary from web'!S43</f>
        <v>3.1649997558017952E-3</v>
      </c>
      <c r="W27" s="97">
        <f>'imported summary from web'!T43</f>
        <v>6.99192687988687E-2</v>
      </c>
      <c r="X27" s="97">
        <f>'imported summary from web'!V43</f>
        <v>4.5773383565090482E-3</v>
      </c>
      <c r="Y27" s="97">
        <f>'imported summary from web'!W43</f>
        <v>1.905806304568823E-3</v>
      </c>
      <c r="Z27" s="97">
        <f>'imported summary from web'!X43</f>
        <v>4.0158061417700204E-3</v>
      </c>
      <c r="AA27" s="97">
        <f>'imported summary from web'!Y43</f>
        <v>1.9738708154462812E-3</v>
      </c>
      <c r="AB27" s="97">
        <f>'imported summary from web'!Z43</f>
        <v>3.5053223101890857E-3</v>
      </c>
      <c r="AC27" s="97">
        <f>'imported summary from web'!AA43</f>
        <v>4.4752415901928612E-3</v>
      </c>
      <c r="AD27" s="97">
        <f>'imported summary from web'!AB43</f>
        <v>4.066854524928114E-3</v>
      </c>
      <c r="AE27" s="97">
        <f>'imported summary from web'!AC43</f>
        <v>6.0066930849356657E-3</v>
      </c>
      <c r="AF27" s="97">
        <f>'imported summary from web'!AD43</f>
        <v>2.9437900954500571E-3</v>
      </c>
      <c r="AG27" s="97">
        <f>'imported summary from web'!AE43</f>
        <v>1.6335482610589911E-3</v>
      </c>
      <c r="AH27" s="97">
        <f>'imported summary from web'!AF43</f>
        <v>4.1179029080862066E-3</v>
      </c>
      <c r="AI27" s="97">
        <f>'imported summary from web'!AG43</f>
        <v>1.871774049130094E-3</v>
      </c>
      <c r="AJ27" s="97">
        <f>'imported summary from web'!AI43</f>
        <v>4.4241932070347677E-3</v>
      </c>
      <c r="AL27" s="19">
        <f t="shared" si="41"/>
        <v>4.6964512505445997E-3</v>
      </c>
      <c r="AM27" s="19">
        <f t="shared" si="42"/>
        <v>4.2880641852798525E-3</v>
      </c>
      <c r="AN27" s="19">
        <f t="shared" si="43"/>
        <v>4.6283867396671417E-3</v>
      </c>
      <c r="AO27" s="19">
        <f t="shared" si="44"/>
        <v>4.2880641852798525E-3</v>
      </c>
      <c r="AP27" s="19">
        <f t="shared" si="45"/>
        <v>4.1179029080862066E-3</v>
      </c>
      <c r="AQ27" s="19">
        <f t="shared" si="46"/>
        <v>4.4241932070347677E-3</v>
      </c>
      <c r="AR27" s="19">
        <f t="shared" si="47"/>
        <v>3.1990320112405247E-3</v>
      </c>
      <c r="AS27" s="19">
        <f t="shared" si="48"/>
        <v>2.4162901361497579E-3</v>
      </c>
      <c r="AT27" s="19">
        <f t="shared" si="49"/>
        <v>3.5904029487859078E-3</v>
      </c>
      <c r="AU27" s="19">
        <f t="shared" si="50"/>
        <v>2.2461288589561133E-3</v>
      </c>
      <c r="AV27" s="19">
        <f t="shared" si="51"/>
        <v>2.8416933291338701E-3</v>
      </c>
      <c r="AW27" s="19">
        <f t="shared" si="52"/>
        <v>2.1440320926399258E-3</v>
      </c>
      <c r="AX27" s="19">
        <f t="shared" si="53"/>
        <v>3.9137093754538334E-3</v>
      </c>
      <c r="AY27" s="19">
        <f t="shared" si="54"/>
        <v>2.2120966035173843E-3</v>
      </c>
      <c r="AZ27" s="19">
        <f t="shared" si="55"/>
        <v>3.0799191172049727E-3</v>
      </c>
      <c r="BA27" s="19">
        <f t="shared" si="56"/>
        <v>6.9834188160271884E-2</v>
      </c>
      <c r="BB27" s="19">
        <f t="shared" si="57"/>
        <v>4.4922577179122257E-3</v>
      </c>
      <c r="BC27" s="19">
        <f t="shared" si="58"/>
        <v>1.8207256659720005E-3</v>
      </c>
      <c r="BD27" s="19">
        <f t="shared" si="59"/>
        <v>3.9307255031731979E-3</v>
      </c>
      <c r="BE27" s="19">
        <f t="shared" si="60"/>
        <v>1.8887901768494587E-3</v>
      </c>
      <c r="BF27" s="19">
        <f t="shared" si="61"/>
        <v>3.4202416715922632E-3</v>
      </c>
      <c r="BG27" s="19">
        <f t="shared" si="62"/>
        <v>4.3901609515960387E-3</v>
      </c>
      <c r="BH27" s="19">
        <f t="shared" si="63"/>
        <v>3.9817738863312914E-3</v>
      </c>
      <c r="BI27" s="19">
        <f t="shared" si="64"/>
        <v>5.9216124463388432E-3</v>
      </c>
      <c r="BJ27" s="19">
        <f t="shared" si="65"/>
        <v>2.8587094568532346E-3</v>
      </c>
      <c r="BK27" s="19">
        <f t="shared" si="66"/>
        <v>1.5484676224621686E-3</v>
      </c>
      <c r="BL27" s="19">
        <f t="shared" si="67"/>
        <v>4.0328222694893841E-3</v>
      </c>
      <c r="BM27" s="19">
        <f t="shared" si="68"/>
        <v>1.7866934105332714E-3</v>
      </c>
      <c r="BN27" s="19">
        <f t="shared" si="69"/>
        <v>4.3391125684379452E-3</v>
      </c>
    </row>
    <row r="28" spans="1:66" x14ac:dyDescent="0.2">
      <c r="A28">
        <f>'imported summary from web'!A44</f>
        <v>760.6</v>
      </c>
      <c r="B28" t="str">
        <f>'imported summary from web'!B44</f>
        <v>C42H82O8PN</v>
      </c>
      <c r="C28" s="2" t="str">
        <f>'imported summary from web'!C44</f>
        <v>PC(34:1)</v>
      </c>
      <c r="D28" s="97">
        <f>'imported summary from web'!J44</f>
        <v>1.531451494742804E-4</v>
      </c>
      <c r="E28" s="97">
        <f>'imported summary from web'!U44</f>
        <v>6.6362898105521524E-4</v>
      </c>
      <c r="F28" s="97">
        <f>'imported summary from web'!AH44</f>
        <v>8.5080638596822468E-5</v>
      </c>
      <c r="G28" s="229">
        <f t="shared" si="1"/>
        <v>3.0061825637543938E-4</v>
      </c>
      <c r="H28" s="97">
        <f>'imported summary from web'!D44</f>
        <v>3.8014029325060275E-2</v>
      </c>
      <c r="I28" s="97">
        <f>'imported summary from web'!E44</f>
        <v>3.6108223020491451E-2</v>
      </c>
      <c r="J28" s="97">
        <f>'imported summary from web'!F44</f>
        <v>3.5291448889961961E-2</v>
      </c>
      <c r="K28" s="97">
        <f>'imported summary from web'!G44</f>
        <v>3.5989110126455899E-2</v>
      </c>
      <c r="L28" s="97">
        <f>'imported summary from web'!H44</f>
        <v>3.5648787572068609E-2</v>
      </c>
      <c r="M28" s="97">
        <f>'imported summary from web'!I44</f>
        <v>3.5206368251365132E-2</v>
      </c>
      <c r="N28" s="97">
        <f>'imported summary from web'!K44</f>
        <v>2.7668223671686663E-2</v>
      </c>
      <c r="O28" s="97">
        <f>'imported summary from web'!L44</f>
        <v>2.3329111103248718E-2</v>
      </c>
      <c r="P28" s="97">
        <f>'imported summary from web'!M44</f>
        <v>2.8723223590287263E-2</v>
      </c>
      <c r="Q28" s="97">
        <f>'imported summary from web'!N44</f>
        <v>1.9415401727794886E-2</v>
      </c>
      <c r="R28" s="97">
        <f>'imported summary from web'!O44</f>
        <v>2.1627498331312268E-2</v>
      </c>
      <c r="S28" s="97">
        <f>'imported summary from web'!P44</f>
        <v>1.8768788874459034E-2</v>
      </c>
      <c r="T28" s="97">
        <f>'imported summary from web'!Q44</f>
        <v>3.4236448971361355E-2</v>
      </c>
      <c r="U28" s="97">
        <f>'imported summary from web'!R44</f>
        <v>1.9194192067443147E-2</v>
      </c>
      <c r="V28" s="97">
        <f>'imported summary from web'!S44</f>
        <v>2.65962076253667E-2</v>
      </c>
      <c r="W28" s="97">
        <f>'imported summary from web'!T44</f>
        <v>0.46142633536600697</v>
      </c>
      <c r="X28" s="97">
        <f>'imported summary from web'!V44</f>
        <v>3.5767900466104161E-2</v>
      </c>
      <c r="Y28" s="97">
        <f>'imported summary from web'!W44</f>
        <v>1.6777901931293387E-2</v>
      </c>
      <c r="Z28" s="97">
        <f>'imported summary from web'!X44</f>
        <v>3.8252255113131378E-2</v>
      </c>
      <c r="AA28" s="97">
        <f>'imported summary from web'!Y44</f>
        <v>1.8445482447791109E-2</v>
      </c>
      <c r="AB28" s="97">
        <f>'imported summary from web'!Z44</f>
        <v>3.406628769416771E-2</v>
      </c>
      <c r="AC28" s="97">
        <f>'imported summary from web'!AA44</f>
        <v>2.9812255764326591E-2</v>
      </c>
      <c r="AD28" s="97">
        <f>'imported summary from web'!AB44</f>
        <v>3.8065077708218369E-2</v>
      </c>
      <c r="AE28" s="97">
        <f>'imported summary from web'!AC44</f>
        <v>3.5648787572068609E-2</v>
      </c>
      <c r="AF28" s="97">
        <f>'imported summary from web'!AD44</f>
        <v>2.8706207462567898E-2</v>
      </c>
      <c r="AG28" s="97">
        <f>'imported summary from web'!AE44</f>
        <v>1.579096652357025E-2</v>
      </c>
      <c r="AH28" s="97">
        <f>'imported summary from web'!AF44</f>
        <v>3.6006126254175271E-2</v>
      </c>
      <c r="AI28" s="97">
        <f>'imported summary from web'!AG44</f>
        <v>1.7407498656909874E-2</v>
      </c>
      <c r="AJ28" s="97">
        <f>'imported summary from web'!AI44</f>
        <v>3.4849029569258484E-2</v>
      </c>
      <c r="AL28" s="19">
        <f t="shared" si="41"/>
        <v>3.7713411068684838E-2</v>
      </c>
      <c r="AM28" s="19">
        <f t="shared" si="42"/>
        <v>3.5807604764116013E-2</v>
      </c>
      <c r="AN28" s="19">
        <f t="shared" si="43"/>
        <v>3.4990830633586524E-2</v>
      </c>
      <c r="AO28" s="19">
        <f t="shared" si="44"/>
        <v>3.5688491870080462E-2</v>
      </c>
      <c r="AP28" s="19">
        <f t="shared" si="45"/>
        <v>3.5348169315693172E-2</v>
      </c>
      <c r="AQ28" s="19">
        <f t="shared" si="46"/>
        <v>3.4905749994989695E-2</v>
      </c>
      <c r="AR28" s="19">
        <f t="shared" si="47"/>
        <v>2.7367605415311223E-2</v>
      </c>
      <c r="AS28" s="19">
        <f t="shared" si="48"/>
        <v>2.3028492846873277E-2</v>
      </c>
      <c r="AT28" s="19">
        <f t="shared" si="49"/>
        <v>2.8422605333911822E-2</v>
      </c>
      <c r="AU28" s="19">
        <f t="shared" si="50"/>
        <v>1.9114783471419445E-2</v>
      </c>
      <c r="AV28" s="19">
        <f t="shared" si="51"/>
        <v>2.1326880074936827E-2</v>
      </c>
      <c r="AW28" s="19">
        <f t="shared" si="52"/>
        <v>1.8468170618083594E-2</v>
      </c>
      <c r="AX28" s="19">
        <f t="shared" si="53"/>
        <v>3.3935830714985918E-2</v>
      </c>
      <c r="AY28" s="19">
        <f t="shared" si="54"/>
        <v>1.8893573811067706E-2</v>
      </c>
      <c r="AZ28" s="19">
        <f t="shared" si="55"/>
        <v>2.6295589368991259E-2</v>
      </c>
      <c r="BA28" s="19">
        <f t="shared" si="56"/>
        <v>0.46112571710963152</v>
      </c>
      <c r="BB28" s="19">
        <f t="shared" si="57"/>
        <v>3.5467282209728723E-2</v>
      </c>
      <c r="BC28" s="19">
        <f t="shared" si="58"/>
        <v>1.6477283674917947E-2</v>
      </c>
      <c r="BD28" s="19">
        <f t="shared" si="59"/>
        <v>3.7951636856755941E-2</v>
      </c>
      <c r="BE28" s="19">
        <f t="shared" si="60"/>
        <v>1.8144864191415668E-2</v>
      </c>
      <c r="BF28" s="19">
        <f t="shared" si="61"/>
        <v>3.3765669437792273E-2</v>
      </c>
      <c r="BG28" s="19">
        <f t="shared" si="62"/>
        <v>2.951163750795115E-2</v>
      </c>
      <c r="BH28" s="19">
        <f t="shared" si="63"/>
        <v>3.7764459451842931E-2</v>
      </c>
      <c r="BI28" s="19">
        <f t="shared" si="64"/>
        <v>3.5348169315693172E-2</v>
      </c>
      <c r="BJ28" s="19">
        <f t="shared" si="65"/>
        <v>2.8405589206192457E-2</v>
      </c>
      <c r="BK28" s="19">
        <f t="shared" si="66"/>
        <v>1.5490348267194811E-2</v>
      </c>
      <c r="BL28" s="19">
        <f t="shared" si="67"/>
        <v>3.5705507997799833E-2</v>
      </c>
      <c r="BM28" s="19">
        <f t="shared" si="68"/>
        <v>1.7106880400534433E-2</v>
      </c>
      <c r="BN28" s="19">
        <f t="shared" si="69"/>
        <v>3.4548411312883047E-2</v>
      </c>
    </row>
    <row r="29" spans="1:66" x14ac:dyDescent="0.2">
      <c r="A29">
        <f>'imported summary from web'!A45</f>
        <v>762.6</v>
      </c>
      <c r="B29" t="str">
        <f>'imported summary from web'!B45</f>
        <v>C42H84O8PN</v>
      </c>
      <c r="C29" s="2" t="str">
        <f>'imported summary from web'!C45</f>
        <v>PC(34:0)</v>
      </c>
      <c r="D29" s="97">
        <f>'imported summary from web'!J45</f>
        <v>0</v>
      </c>
      <c r="E29" s="97">
        <f>'imported summary from web'!U45</f>
        <v>3.4032255438728988E-5</v>
      </c>
      <c r="F29" s="97">
        <f>'imported summary from web'!AH45</f>
        <v>0</v>
      </c>
      <c r="G29" s="229">
        <f t="shared" si="1"/>
        <v>1.1344085146242996E-5</v>
      </c>
      <c r="H29" s="97">
        <f>'imported summary from web'!D45</f>
        <v>1.8887901768494589E-3</v>
      </c>
      <c r="I29" s="97">
        <f>'imported summary from web'!E45</f>
        <v>1.9908869431656457E-3</v>
      </c>
      <c r="J29" s="97">
        <f>'imported summary from web'!F45</f>
        <v>1.8547579214107297E-3</v>
      </c>
      <c r="K29" s="97">
        <f>'imported summary from web'!G45</f>
        <v>1.7526611550945429E-3</v>
      </c>
      <c r="L29" s="97">
        <f>'imported summary from web'!H45</f>
        <v>1.8377417936913652E-3</v>
      </c>
      <c r="M29" s="97">
        <f>'imported summary from web'!I45</f>
        <v>2.0929837094818323E-3</v>
      </c>
      <c r="N29" s="97">
        <f>'imported summary from web'!K45</f>
        <v>1.1911289403555144E-3</v>
      </c>
      <c r="O29" s="97">
        <f>'imported summary from web'!L45</f>
        <v>1.276209578952337E-3</v>
      </c>
      <c r="P29" s="97">
        <f>'imported summary from web'!M45</f>
        <v>2.9948384786081506E-3</v>
      </c>
      <c r="Q29" s="97">
        <f>'imported summary from web'!N45</f>
        <v>1.3442740898297952E-3</v>
      </c>
      <c r="R29" s="97">
        <f>'imported summary from web'!O45</f>
        <v>1.3612902175491595E-3</v>
      </c>
      <c r="S29" s="97">
        <f>'imported summary from web'!P45</f>
        <v>1.2591934512329725E-3</v>
      </c>
      <c r="T29" s="97">
        <f>'imported summary from web'!Q45</f>
        <v>2.739596562817683E-3</v>
      </c>
      <c r="U29" s="97">
        <f>'imported summary from web'!R45</f>
        <v>6.6362898105521524E-4</v>
      </c>
      <c r="V29" s="97">
        <f>'imported summary from web'!S45</f>
        <v>2.4333062638691224E-3</v>
      </c>
      <c r="W29" s="97">
        <f>'imported summary from web'!T45</f>
        <v>1.1468870082851669E-2</v>
      </c>
      <c r="X29" s="97">
        <f>'imported summary from web'!V45</f>
        <v>2.2801611143948419E-3</v>
      </c>
      <c r="Y29" s="97">
        <f>'imported summary from web'!W45</f>
        <v>1.1230644294780564E-3</v>
      </c>
      <c r="Z29" s="97">
        <f>'imported summary from web'!X45</f>
        <v>1.1911289403555144E-3</v>
      </c>
      <c r="AA29" s="97">
        <f>'imported summary from web'!Y45</f>
        <v>1.3612902175491595E-3</v>
      </c>
      <c r="AB29" s="97">
        <f>'imported summary from web'!Z45</f>
        <v>1.871774049130094E-3</v>
      </c>
      <c r="AC29" s="97">
        <f>'imported summary from web'!AA45</f>
        <v>1.9228224322881875E-3</v>
      </c>
      <c r="AD29" s="97">
        <f>'imported summary from web'!AB45</f>
        <v>8.1677413052949556E-4</v>
      </c>
      <c r="AE29" s="97">
        <f>'imported summary from web'!AC45</f>
        <v>1.5654837501815333E-3</v>
      </c>
      <c r="AF29" s="97">
        <f>'imported summary from web'!AD45</f>
        <v>9.0185476912631808E-4</v>
      </c>
      <c r="AG29" s="97">
        <f>'imported summary from web'!AE45</f>
        <v>1.3612902175491595E-3</v>
      </c>
      <c r="AH29" s="97">
        <f>'imported summary from web'!AF45</f>
        <v>9.8693540772314061E-4</v>
      </c>
      <c r="AI29" s="97">
        <f>'imported summary from web'!AG45</f>
        <v>1.2591934512329725E-3</v>
      </c>
      <c r="AJ29" s="97">
        <f>'imported summary from web'!AI45</f>
        <v>1.871774049130094E-3</v>
      </c>
      <c r="AL29" s="19">
        <f t="shared" si="41"/>
        <v>1.8774460917032158E-3</v>
      </c>
      <c r="AM29" s="19">
        <f t="shared" si="42"/>
        <v>1.9795428580194029E-3</v>
      </c>
      <c r="AN29" s="19">
        <f t="shared" si="43"/>
        <v>1.8434138362644866E-3</v>
      </c>
      <c r="AO29" s="19">
        <f t="shared" si="44"/>
        <v>1.7413170699482998E-3</v>
      </c>
      <c r="AP29" s="19">
        <f t="shared" si="45"/>
        <v>1.8263977085451221E-3</v>
      </c>
      <c r="AQ29" s="19">
        <f t="shared" si="46"/>
        <v>2.0816396243355894E-3</v>
      </c>
      <c r="AR29" s="19">
        <f t="shared" si="47"/>
        <v>1.1797848552092714E-3</v>
      </c>
      <c r="AS29" s="19">
        <f t="shared" si="48"/>
        <v>1.2648654938060939E-3</v>
      </c>
      <c r="AT29" s="19">
        <f t="shared" si="49"/>
        <v>2.9834943934619077E-3</v>
      </c>
      <c r="AU29" s="19">
        <f t="shared" si="50"/>
        <v>1.3329300046835521E-3</v>
      </c>
      <c r="AV29" s="19">
        <f t="shared" si="51"/>
        <v>1.3499461324029164E-3</v>
      </c>
      <c r="AW29" s="19">
        <f t="shared" si="52"/>
        <v>1.2478493660867294E-3</v>
      </c>
      <c r="AX29" s="19">
        <f t="shared" si="53"/>
        <v>2.7282524776714402E-3</v>
      </c>
      <c r="AY29" s="19">
        <f t="shared" si="54"/>
        <v>6.5228489590897227E-4</v>
      </c>
      <c r="AZ29" s="19">
        <f t="shared" si="55"/>
        <v>2.4219621787228795E-3</v>
      </c>
      <c r="BA29" s="19">
        <f t="shared" si="56"/>
        <v>1.1457525997705427E-2</v>
      </c>
      <c r="BB29" s="19">
        <f t="shared" si="57"/>
        <v>2.268817029248599E-3</v>
      </c>
      <c r="BC29" s="19">
        <f t="shared" si="58"/>
        <v>1.1117203443318133E-3</v>
      </c>
      <c r="BD29" s="19">
        <f t="shared" si="59"/>
        <v>1.1797848552092714E-3</v>
      </c>
      <c r="BE29" s="19">
        <f t="shared" si="60"/>
        <v>1.3499461324029164E-3</v>
      </c>
      <c r="BF29" s="19">
        <f t="shared" si="61"/>
        <v>1.8604299639838509E-3</v>
      </c>
      <c r="BG29" s="19">
        <f t="shared" si="62"/>
        <v>1.9114783471419444E-3</v>
      </c>
      <c r="BH29" s="19">
        <f t="shared" si="63"/>
        <v>8.0543004538325259E-4</v>
      </c>
      <c r="BI29" s="19">
        <f t="shared" si="64"/>
        <v>1.5541396650352902E-3</v>
      </c>
      <c r="BJ29" s="19">
        <f t="shared" si="65"/>
        <v>8.9051068398007512E-4</v>
      </c>
      <c r="BK29" s="19">
        <f t="shared" si="66"/>
        <v>1.3499461324029164E-3</v>
      </c>
      <c r="BL29" s="19">
        <f t="shared" si="67"/>
        <v>9.7559132257689764E-4</v>
      </c>
      <c r="BM29" s="19">
        <f t="shared" si="68"/>
        <v>1.2478493660867294E-3</v>
      </c>
      <c r="BN29" s="19">
        <f t="shared" si="69"/>
        <v>1.8604299639838509E-3</v>
      </c>
    </row>
    <row r="30" spans="1:66" x14ac:dyDescent="0.2">
      <c r="A30">
        <f>'imported summary from web'!A52</f>
        <v>778.5</v>
      </c>
      <c r="B30" t="str">
        <f>'imported summary from web'!B52</f>
        <v>C44H76O8PN</v>
      </c>
      <c r="C30" s="2" t="str">
        <f>'imported summary from web'!C52</f>
        <v>PC(36:6)</v>
      </c>
      <c r="D30" s="97">
        <f>'imported summary from web'!J52</f>
        <v>6.8064510877457977E-5</v>
      </c>
      <c r="E30" s="97">
        <f>'imported summary from web'!U52</f>
        <v>1.3612902175491595E-4</v>
      </c>
      <c r="F30" s="97">
        <f>'imported summary from web'!AH52</f>
        <v>0</v>
      </c>
      <c r="G30" s="229">
        <f t="shared" si="1"/>
        <v>6.8064510877457977E-5</v>
      </c>
      <c r="H30" s="97">
        <f>'imported summary from web'!D52</f>
        <v>1.2132499063906883E-2</v>
      </c>
      <c r="I30" s="97">
        <f>'imported summary from web'!E52</f>
        <v>1.170709587092277E-2</v>
      </c>
      <c r="J30" s="97">
        <f>'imported summary from web'!F52</f>
        <v>1.1196612039341835E-2</v>
      </c>
      <c r="K30" s="97">
        <f>'imported summary from web'!G52</f>
        <v>1.1349757188816116E-2</v>
      </c>
      <c r="L30" s="97">
        <f>'imported summary from web'!H52</f>
        <v>1.1077499145306285E-2</v>
      </c>
      <c r="M30" s="97">
        <f>'imported summary from web'!I52</f>
        <v>1.1434837827412938E-2</v>
      </c>
      <c r="N30" s="97">
        <f>'imported summary from web'!K52</f>
        <v>9.6651605445990316E-3</v>
      </c>
      <c r="O30" s="97">
        <f>'imported summary from web'!L52</f>
        <v>9.273789607053648E-3</v>
      </c>
      <c r="P30" s="97">
        <f>'imported summary from web'!M52</f>
        <v>1.0839273357235182E-2</v>
      </c>
      <c r="Q30" s="97">
        <f>'imported summary from web'!N52</f>
        <v>7.3849994302041897E-3</v>
      </c>
      <c r="R30" s="97">
        <f>'imported summary from web'!O52</f>
        <v>7.9295155172238539E-3</v>
      </c>
      <c r="S30" s="97">
        <f>'imported summary from web'!P52</f>
        <v>8.2358058161724132E-3</v>
      </c>
      <c r="T30" s="97">
        <f>'imported summary from web'!Q52</f>
        <v>1.3034353833033202E-2</v>
      </c>
      <c r="U30" s="97">
        <f>'imported summary from web'!R52</f>
        <v>4.4582254624734967E-3</v>
      </c>
      <c r="V30" s="97">
        <f>'imported summary from web'!S52</f>
        <v>1.0243708887057423E-2</v>
      </c>
      <c r="W30" s="97">
        <f>'imported summary from web'!T52</f>
        <v>0.11353160414359989</v>
      </c>
      <c r="X30" s="97">
        <f>'imported summary from web'!V52</f>
        <v>1.1281692677938658E-2</v>
      </c>
      <c r="Y30" s="97">
        <f>'imported summary from web'!W52</f>
        <v>6.8915317263426191E-3</v>
      </c>
      <c r="Z30" s="97">
        <f>'imported summary from web'!X52</f>
        <v>8.3719348379273292E-3</v>
      </c>
      <c r="AA30" s="97">
        <f>'imported summary from web'!Y52</f>
        <v>8.1507251775755924E-3</v>
      </c>
      <c r="AB30" s="97">
        <f>'imported summary from web'!Z52</f>
        <v>9.9714508435475926E-3</v>
      </c>
      <c r="AC30" s="97">
        <f>'imported summary from web'!AA52</f>
        <v>1.2455805490574809E-2</v>
      </c>
      <c r="AD30" s="97">
        <f>'imported summary from web'!AB52</f>
        <v>9.4949992674053865E-3</v>
      </c>
      <c r="AE30" s="97">
        <f>'imported summary from web'!AC52</f>
        <v>1.2659999023207181E-2</v>
      </c>
      <c r="AF30" s="97">
        <f>'imported summary from web'!AD52</f>
        <v>1.0737176590918995E-2</v>
      </c>
      <c r="AG30" s="97">
        <f>'imported summary from web'!AE52</f>
        <v>5.6663705305483765E-3</v>
      </c>
      <c r="AH30" s="97">
        <f>'imported summary from web'!AF52</f>
        <v>8.9845154358244514E-3</v>
      </c>
      <c r="AI30" s="97">
        <f>'imported summary from web'!AG52</f>
        <v>6.6703220659908805E-3</v>
      </c>
      <c r="AJ30" s="97">
        <f>'imported summary from web'!AI52</f>
        <v>1.1451853955132303E-2</v>
      </c>
      <c r="AL30" s="19">
        <f t="shared" si="41"/>
        <v>1.2064434553029425E-2</v>
      </c>
      <c r="AM30" s="19">
        <f t="shared" si="42"/>
        <v>1.1639031360045312E-2</v>
      </c>
      <c r="AN30" s="19">
        <f t="shared" si="43"/>
        <v>1.1128547528464377E-2</v>
      </c>
      <c r="AO30" s="19">
        <f t="shared" si="44"/>
        <v>1.1281692677938658E-2</v>
      </c>
      <c r="AP30" s="19">
        <f t="shared" si="45"/>
        <v>1.1009434634428827E-2</v>
      </c>
      <c r="AQ30" s="19">
        <f t="shared" si="46"/>
        <v>1.136677331653548E-2</v>
      </c>
      <c r="AR30" s="19">
        <f t="shared" si="47"/>
        <v>9.5970960337215735E-3</v>
      </c>
      <c r="AS30" s="19">
        <f t="shared" si="48"/>
        <v>9.2057250961761899E-3</v>
      </c>
      <c r="AT30" s="19">
        <f t="shared" si="49"/>
        <v>1.0771208846357724E-2</v>
      </c>
      <c r="AU30" s="19">
        <f t="shared" si="50"/>
        <v>7.3169349193267317E-3</v>
      </c>
      <c r="AV30" s="19">
        <f t="shared" si="51"/>
        <v>7.8614510063463958E-3</v>
      </c>
      <c r="AW30" s="19">
        <f t="shared" si="52"/>
        <v>8.1677413052949552E-3</v>
      </c>
      <c r="AX30" s="19">
        <f t="shared" si="53"/>
        <v>1.2966289322155744E-2</v>
      </c>
      <c r="AY30" s="19">
        <f t="shared" si="54"/>
        <v>4.3901609515960387E-3</v>
      </c>
      <c r="AZ30" s="19">
        <f t="shared" si="55"/>
        <v>1.0175644376179965E-2</v>
      </c>
      <c r="BA30" s="19">
        <f t="shared" si="56"/>
        <v>0.11346353963272243</v>
      </c>
      <c r="BB30" s="19">
        <f t="shared" si="57"/>
        <v>1.12136281670612E-2</v>
      </c>
      <c r="BC30" s="19">
        <f t="shared" si="58"/>
        <v>6.8234672154651611E-3</v>
      </c>
      <c r="BD30" s="19">
        <f t="shared" si="59"/>
        <v>8.3038703270498712E-3</v>
      </c>
      <c r="BE30" s="19">
        <f t="shared" si="60"/>
        <v>8.0826606666981344E-3</v>
      </c>
      <c r="BF30" s="19">
        <f t="shared" si="61"/>
        <v>9.9033863326701346E-3</v>
      </c>
      <c r="BG30" s="19">
        <f t="shared" si="62"/>
        <v>1.2387740979697351E-2</v>
      </c>
      <c r="BH30" s="19">
        <f t="shared" si="63"/>
        <v>9.4269347565279285E-3</v>
      </c>
      <c r="BI30" s="19">
        <f t="shared" si="64"/>
        <v>1.2591934512329723E-2</v>
      </c>
      <c r="BJ30" s="19">
        <f t="shared" si="65"/>
        <v>1.0669112080041537E-2</v>
      </c>
      <c r="BK30" s="19">
        <f t="shared" si="66"/>
        <v>5.5983060196709185E-3</v>
      </c>
      <c r="BL30" s="19">
        <f t="shared" si="67"/>
        <v>8.9164509249469934E-3</v>
      </c>
      <c r="BM30" s="19">
        <f t="shared" si="68"/>
        <v>6.6022575551134225E-3</v>
      </c>
      <c r="BN30" s="19">
        <f t="shared" si="69"/>
        <v>1.1383789444254845E-2</v>
      </c>
    </row>
    <row r="31" spans="1:66" x14ac:dyDescent="0.2">
      <c r="A31">
        <f>'imported summary from web'!A53</f>
        <v>780.5</v>
      </c>
      <c r="B31" t="str">
        <f>'imported summary from web'!B53</f>
        <v>C44H78O8PN</v>
      </c>
      <c r="C31" s="2" t="str">
        <f>'imported summary from web'!C53</f>
        <v>PC(36:5)</v>
      </c>
      <c r="D31" s="97">
        <f>'imported summary from web'!J53</f>
        <v>1.3612902175491595E-4</v>
      </c>
      <c r="E31" s="97">
        <f>'imported summary from web'!U53</f>
        <v>4.4241932070347674E-4</v>
      </c>
      <c r="F31" s="97">
        <f>'imported summary from web'!AH53</f>
        <v>5.1048383158093473E-5</v>
      </c>
      <c r="G31" s="229">
        <f t="shared" si="1"/>
        <v>2.0986557520549537E-4</v>
      </c>
      <c r="H31" s="97">
        <f>'imported summary from web'!D53</f>
        <v>4.4531206241576873E-2</v>
      </c>
      <c r="I31" s="97">
        <f>'imported summary from web'!E53</f>
        <v>4.1059916186826514E-2</v>
      </c>
      <c r="J31" s="97">
        <f>'imported summary from web'!F53</f>
        <v>4.1366206485775082E-2</v>
      </c>
      <c r="K31" s="97">
        <f>'imported summary from web'!G53</f>
        <v>4.1383222613494447E-2</v>
      </c>
      <c r="L31" s="97">
        <f>'imported summary from web'!H53</f>
        <v>4.1042900059107157E-2</v>
      </c>
      <c r="M31" s="97">
        <f>'imported summary from web'!I53</f>
        <v>4.1093948442265243E-2</v>
      </c>
      <c r="N31" s="97">
        <f>'imported summary from web'!K53</f>
        <v>3.5121287612768309E-2</v>
      </c>
      <c r="O31" s="97">
        <f>'imported summary from web'!L53</f>
        <v>3.6703787490669208E-2</v>
      </c>
      <c r="P31" s="97">
        <f>'imported summary from web'!M53</f>
        <v>3.5852981104700983E-2</v>
      </c>
      <c r="Q31" s="97">
        <f>'imported summary from web'!N53</f>
        <v>2.4247982000094398E-2</v>
      </c>
      <c r="R31" s="97">
        <f>'imported summary from web'!O53</f>
        <v>2.4520240043604234E-2</v>
      </c>
      <c r="S31" s="97">
        <f>'imported summary from web'!P53</f>
        <v>2.4128869106058853E-2</v>
      </c>
      <c r="T31" s="97">
        <f>'imported summary from web'!Q53</f>
        <v>3.9970884012787193E-2</v>
      </c>
      <c r="U31" s="97">
        <f>'imported summary from web'!R53</f>
        <v>1.8275321170597464E-2</v>
      </c>
      <c r="V31" s="97">
        <f>'imported summary from web'!S53</f>
        <v>3.3674916756622326E-2</v>
      </c>
      <c r="W31" s="97">
        <f>'imported summary from web'!T53</f>
        <v>0.35473521456559159</v>
      </c>
      <c r="X31" s="97">
        <f>'imported summary from web'!V53</f>
        <v>4.0583464610684315E-2</v>
      </c>
      <c r="Y31" s="97">
        <f>'imported summary from web'!W53</f>
        <v>2.4724433576236611E-2</v>
      </c>
      <c r="Z31" s="97">
        <f>'imported summary from web'!X53</f>
        <v>4.0089996906822745E-2</v>
      </c>
      <c r="AA31" s="97">
        <f>'imported summary from web'!Y53</f>
        <v>2.4452175532726775E-2</v>
      </c>
      <c r="AB31" s="97">
        <f>'imported summary from web'!Z53</f>
        <v>4.9312738130718299E-2</v>
      </c>
      <c r="AC31" s="97">
        <f>'imported summary from web'!AA53</f>
        <v>4.0532416227526222E-2</v>
      </c>
      <c r="AD31" s="97">
        <f>'imported summary from web'!AB53</f>
        <v>4.4156851431750861E-2</v>
      </c>
      <c r="AE31" s="97">
        <f>'imported summary from web'!AC53</f>
        <v>4.2165964488585214E-2</v>
      </c>
      <c r="AF31" s="97">
        <f>'imported summary from web'!AD53</f>
        <v>3.0084513807836423E-2</v>
      </c>
      <c r="AG31" s="97">
        <f>'imported summary from web'!AE53</f>
        <v>2.4639352937639789E-2</v>
      </c>
      <c r="AH31" s="97">
        <f>'imported summary from web'!AF53</f>
        <v>3.1564916919421135E-2</v>
      </c>
      <c r="AI31" s="97">
        <f>'imported summary from web'!AG53</f>
        <v>1.8258305042878099E-2</v>
      </c>
      <c r="AJ31" s="97">
        <f>'imported summary from web'!AI53</f>
        <v>4.1025883931387792E-2</v>
      </c>
      <c r="AL31" s="19">
        <f t="shared" si="41"/>
        <v>4.4321340666371375E-2</v>
      </c>
      <c r="AM31" s="19">
        <f t="shared" si="42"/>
        <v>4.0850050611621017E-2</v>
      </c>
      <c r="AN31" s="19">
        <f t="shared" si="43"/>
        <v>4.1156340910569585E-2</v>
      </c>
      <c r="AO31" s="19">
        <f t="shared" si="44"/>
        <v>4.1173357038288949E-2</v>
      </c>
      <c r="AP31" s="19">
        <f t="shared" si="45"/>
        <v>4.0833034483901659E-2</v>
      </c>
      <c r="AQ31" s="19">
        <f t="shared" si="46"/>
        <v>4.0884082867059746E-2</v>
      </c>
      <c r="AR31" s="19">
        <f t="shared" si="47"/>
        <v>3.4911422037562811E-2</v>
      </c>
      <c r="AS31" s="19">
        <f t="shared" si="48"/>
        <v>3.649392191546371E-2</v>
      </c>
      <c r="AT31" s="19">
        <f t="shared" si="49"/>
        <v>3.5643115529495485E-2</v>
      </c>
      <c r="AU31" s="19">
        <f t="shared" si="50"/>
        <v>2.4038116424888904E-2</v>
      </c>
      <c r="AV31" s="19">
        <f t="shared" si="51"/>
        <v>2.4310374468398739E-2</v>
      </c>
      <c r="AW31" s="19">
        <f t="shared" si="52"/>
        <v>2.3919003530853359E-2</v>
      </c>
      <c r="AX31" s="19">
        <f t="shared" si="53"/>
        <v>3.9761018437581695E-2</v>
      </c>
      <c r="AY31" s="19">
        <f t="shared" si="54"/>
        <v>1.8065455595391969E-2</v>
      </c>
      <c r="AZ31" s="19">
        <f t="shared" si="55"/>
        <v>3.3465051181416829E-2</v>
      </c>
      <c r="BA31" s="19">
        <f t="shared" si="56"/>
        <v>0.35452534899038612</v>
      </c>
      <c r="BB31" s="19">
        <f t="shared" si="57"/>
        <v>4.0373599035478817E-2</v>
      </c>
      <c r="BC31" s="19">
        <f t="shared" si="58"/>
        <v>2.4514568001031117E-2</v>
      </c>
      <c r="BD31" s="19">
        <f t="shared" si="59"/>
        <v>3.9880131331617247E-2</v>
      </c>
      <c r="BE31" s="19">
        <f t="shared" si="60"/>
        <v>2.4242309957521281E-2</v>
      </c>
      <c r="BF31" s="19">
        <f t="shared" si="61"/>
        <v>4.9102872555512801E-2</v>
      </c>
      <c r="BG31" s="19">
        <f t="shared" si="62"/>
        <v>4.0322550652320724E-2</v>
      </c>
      <c r="BH31" s="19">
        <f t="shared" si="63"/>
        <v>4.3946985856545363E-2</v>
      </c>
      <c r="BI31" s="19">
        <f t="shared" si="64"/>
        <v>4.1956098913379716E-2</v>
      </c>
      <c r="BJ31" s="19">
        <f t="shared" si="65"/>
        <v>2.9874648232630929E-2</v>
      </c>
      <c r="BK31" s="19">
        <f t="shared" si="66"/>
        <v>2.4429487362434294E-2</v>
      </c>
      <c r="BL31" s="19">
        <f t="shared" si="67"/>
        <v>3.1355051344215637E-2</v>
      </c>
      <c r="BM31" s="19">
        <f t="shared" si="68"/>
        <v>1.8048439467672605E-2</v>
      </c>
      <c r="BN31" s="19">
        <f t="shared" si="69"/>
        <v>4.0816018356182295E-2</v>
      </c>
    </row>
    <row r="32" spans="1:66" x14ac:dyDescent="0.2">
      <c r="A32">
        <f>'imported summary from web'!A54</f>
        <v>782.6</v>
      </c>
      <c r="B32" t="str">
        <f>'imported summary from web'!B54</f>
        <v>C44H80O8PN</v>
      </c>
      <c r="C32" s="2" t="str">
        <f>'imported summary from web'!C54</f>
        <v>PC(36:4)</v>
      </c>
      <c r="D32" s="97">
        <f>'imported summary from web'!J54</f>
        <v>3.4032255438728988E-5</v>
      </c>
      <c r="E32" s="97">
        <f>'imported summary from web'!U54</f>
        <v>1.7016127719364494E-4</v>
      </c>
      <c r="F32" s="97">
        <f>'imported summary from web'!AH54</f>
        <v>3.4032255438728988E-5</v>
      </c>
      <c r="G32" s="229">
        <f t="shared" si="1"/>
        <v>7.9408596023700971E-5</v>
      </c>
      <c r="H32" s="97">
        <f>'imported summary from web'!D54</f>
        <v>4.9857254217737963E-3</v>
      </c>
      <c r="I32" s="97">
        <f>'imported summary from web'!E54</f>
        <v>4.4582254624734967E-3</v>
      </c>
      <c r="J32" s="97">
        <f>'imported summary from web'!F54</f>
        <v>5.0537899326512543E-3</v>
      </c>
      <c r="K32" s="97">
        <f>'imported summary from web'!G54</f>
        <v>4.5943544842284136E-3</v>
      </c>
      <c r="L32" s="97">
        <f>'imported summary from web'!H54</f>
        <v>4.5773383565090482E-3</v>
      </c>
      <c r="M32" s="97">
        <f>'imported summary from web'!I54</f>
        <v>4.7304835059833288E-3</v>
      </c>
      <c r="N32" s="97">
        <f>'imported summary from web'!K54</f>
        <v>3.5053223101890857E-3</v>
      </c>
      <c r="O32" s="97">
        <f>'imported summary from web'!L54</f>
        <v>3.3691932884341693E-3</v>
      </c>
      <c r="P32" s="97">
        <f>'imported summary from web'!M54</f>
        <v>4.7985480168607868E-3</v>
      </c>
      <c r="Q32" s="97">
        <f>'imported summary from web'!N54</f>
        <v>2.637499796501496E-3</v>
      </c>
      <c r="R32" s="97">
        <f>'imported summary from web'!O54</f>
        <v>2.7055643073789545E-3</v>
      </c>
      <c r="S32" s="97">
        <f>'imported summary from web'!P54</f>
        <v>2.1610482203592903E-3</v>
      </c>
      <c r="T32" s="97">
        <f>'imported summary from web'!Q54</f>
        <v>4.8836286554576093E-3</v>
      </c>
      <c r="U32" s="97">
        <f>'imported summary from web'!R54</f>
        <v>4.066854524928114E-3</v>
      </c>
      <c r="V32" s="97">
        <f>'imported summary from web'!S54</f>
        <v>4.0158061417700204E-3</v>
      </c>
      <c r="W32" s="97">
        <f>'imported summary from web'!T54</f>
        <v>4.8853302682295464E-2</v>
      </c>
      <c r="X32" s="97">
        <f>'imported summary from web'!V54</f>
        <v>4.9176609108963383E-3</v>
      </c>
      <c r="Y32" s="97">
        <f>'imported summary from web'!W54</f>
        <v>1.7526611550945429E-3</v>
      </c>
      <c r="Z32" s="97">
        <f>'imported summary from web'!X54</f>
        <v>3.5223384379084494E-3</v>
      </c>
      <c r="AA32" s="97">
        <f>'imported summary from web'!Y54</f>
        <v>2.637499796501496E-3</v>
      </c>
      <c r="AB32" s="97">
        <f>'imported summary from web'!Z54</f>
        <v>3.9137093754538334E-3</v>
      </c>
      <c r="AC32" s="97">
        <f>'imported summary from web'!AA54</f>
        <v>3.4883061824697212E-3</v>
      </c>
      <c r="AD32" s="97">
        <f>'imported summary from web'!AB54</f>
        <v>2.9097578400113285E-3</v>
      </c>
      <c r="AE32" s="97">
        <f>'imported summary from web'!AC54</f>
        <v>3.9477416308925624E-3</v>
      </c>
      <c r="AF32" s="97">
        <f>'imported summary from web'!AD54</f>
        <v>3.3521771607148048E-3</v>
      </c>
      <c r="AG32" s="97">
        <f>'imported summary from web'!AE54</f>
        <v>2.2801611143948419E-3</v>
      </c>
      <c r="AH32" s="97">
        <f>'imported summary from web'!AF54</f>
        <v>4.5433061010703192E-3</v>
      </c>
      <c r="AI32" s="97">
        <f>'imported summary from web'!AG54</f>
        <v>2.5524191579046739E-3</v>
      </c>
      <c r="AJ32" s="97">
        <f>'imported summary from web'!AI54</f>
        <v>4.4752415901928612E-3</v>
      </c>
      <c r="AL32" s="19">
        <f t="shared" si="41"/>
        <v>4.906316825750095E-3</v>
      </c>
      <c r="AM32" s="19">
        <f t="shared" si="42"/>
        <v>4.3788168664497954E-3</v>
      </c>
      <c r="AN32" s="19">
        <f t="shared" si="43"/>
        <v>4.974381336627553E-3</v>
      </c>
      <c r="AO32" s="19">
        <f t="shared" si="44"/>
        <v>4.5149458882047123E-3</v>
      </c>
      <c r="AP32" s="19">
        <f t="shared" si="45"/>
        <v>4.4979297604853469E-3</v>
      </c>
      <c r="AQ32" s="19">
        <f t="shared" si="46"/>
        <v>4.6510749099596274E-3</v>
      </c>
      <c r="AR32" s="19">
        <f t="shared" si="47"/>
        <v>3.4259137141653849E-3</v>
      </c>
      <c r="AS32" s="19">
        <f t="shared" si="48"/>
        <v>3.2897846924104684E-3</v>
      </c>
      <c r="AT32" s="19">
        <f t="shared" si="49"/>
        <v>4.7191394208370855E-3</v>
      </c>
      <c r="AU32" s="19">
        <f t="shared" si="50"/>
        <v>2.5580912004777951E-3</v>
      </c>
      <c r="AV32" s="19">
        <f t="shared" si="51"/>
        <v>2.6261557113552536E-3</v>
      </c>
      <c r="AW32" s="19">
        <f t="shared" si="52"/>
        <v>2.0816396243355894E-3</v>
      </c>
      <c r="AX32" s="19">
        <f t="shared" si="53"/>
        <v>4.804220059433908E-3</v>
      </c>
      <c r="AY32" s="19">
        <f t="shared" si="54"/>
        <v>3.9874459289044126E-3</v>
      </c>
      <c r="AZ32" s="19">
        <f t="shared" si="55"/>
        <v>3.9363975457463191E-3</v>
      </c>
      <c r="BA32" s="19">
        <f t="shared" si="56"/>
        <v>4.8773894086271766E-2</v>
      </c>
      <c r="BB32" s="19">
        <f t="shared" si="57"/>
        <v>4.838252314872637E-3</v>
      </c>
      <c r="BC32" s="19">
        <f t="shared" si="58"/>
        <v>1.673252559070842E-3</v>
      </c>
      <c r="BD32" s="19">
        <f t="shared" si="59"/>
        <v>3.4429298418847485E-3</v>
      </c>
      <c r="BE32" s="19">
        <f t="shared" si="60"/>
        <v>2.5580912004777951E-3</v>
      </c>
      <c r="BF32" s="19">
        <f t="shared" si="61"/>
        <v>3.8343007794301325E-3</v>
      </c>
      <c r="BG32" s="19">
        <f t="shared" si="62"/>
        <v>3.4088975864460204E-3</v>
      </c>
      <c r="BH32" s="19">
        <f t="shared" si="63"/>
        <v>2.8303492439876276E-3</v>
      </c>
      <c r="BI32" s="19">
        <f t="shared" si="64"/>
        <v>3.8683330348688615E-3</v>
      </c>
      <c r="BJ32" s="19">
        <f t="shared" si="65"/>
        <v>3.2727685646911039E-3</v>
      </c>
      <c r="BK32" s="19">
        <f t="shared" si="66"/>
        <v>2.200752518371141E-3</v>
      </c>
      <c r="BL32" s="19">
        <f t="shared" si="67"/>
        <v>4.4638975050466179E-3</v>
      </c>
      <c r="BM32" s="19">
        <f t="shared" si="68"/>
        <v>2.4730105618809731E-3</v>
      </c>
      <c r="BN32" s="19">
        <f t="shared" si="69"/>
        <v>4.3958329941691599E-3</v>
      </c>
    </row>
    <row r="33" spans="1:66" x14ac:dyDescent="0.2">
      <c r="A33">
        <f>'imported summary from web'!A55</f>
        <v>784.6</v>
      </c>
      <c r="B33" t="str">
        <f>'imported summary from web'!B55</f>
        <v>C44H82O8PN</v>
      </c>
      <c r="C33" s="2" t="str">
        <f>'imported summary from web'!C55</f>
        <v>PC(36:3)</v>
      </c>
      <c r="D33" s="97">
        <f>'imported summary from web'!J55</f>
        <v>3.4032255438728988E-5</v>
      </c>
      <c r="E33" s="97">
        <f>'imported summary from web'!U55</f>
        <v>1.7016127719364494E-5</v>
      </c>
      <c r="F33" s="97">
        <f>'imported summary from web'!AH55</f>
        <v>0</v>
      </c>
      <c r="G33" s="229">
        <f t="shared" si="1"/>
        <v>1.7016127719364494E-5</v>
      </c>
      <c r="H33" s="97">
        <f>'imported summary from web'!D55</f>
        <v>1.1230644294780564E-3</v>
      </c>
      <c r="I33" s="97">
        <f>'imported summary from web'!E55</f>
        <v>7.8274187509076666E-4</v>
      </c>
      <c r="J33" s="97">
        <f>'imported summary from web'!F55</f>
        <v>1.0209676631618696E-3</v>
      </c>
      <c r="K33" s="97">
        <f>'imported summary from web'!G55</f>
        <v>9.5290315228441149E-4</v>
      </c>
      <c r="L33" s="97">
        <f>'imported summary from web'!H55</f>
        <v>9.8693540772314061E-4</v>
      </c>
      <c r="M33" s="97">
        <f>'imported summary from web'!I55</f>
        <v>8.3379025824886007E-4</v>
      </c>
      <c r="N33" s="97">
        <f>'imported summary from web'!K55</f>
        <v>5.1048383158093481E-4</v>
      </c>
      <c r="O33" s="97">
        <f>'imported summary from web'!L55</f>
        <v>6.4661285333585073E-4</v>
      </c>
      <c r="P33" s="97">
        <f>'imported summary from web'!M55</f>
        <v>8.8483864140695347E-4</v>
      </c>
      <c r="Q33" s="97">
        <f>'imported summary from web'!N55</f>
        <v>1.0549999186005986E-3</v>
      </c>
      <c r="R33" s="97">
        <f>'imported summary from web'!O55</f>
        <v>6.9766123649394425E-4</v>
      </c>
      <c r="S33" s="97">
        <f>'imported summary from web'!P55</f>
        <v>1.1230644294780564E-3</v>
      </c>
      <c r="T33" s="97">
        <f>'imported summary from web'!Q55</f>
        <v>7.8274187509076666E-4</v>
      </c>
      <c r="U33" s="97">
        <f>'imported summary from web'!R55</f>
        <v>6.8064510877457974E-4</v>
      </c>
      <c r="V33" s="97">
        <f>'imported summary from web'!S55</f>
        <v>7.4870961965203765E-4</v>
      </c>
      <c r="W33" s="97">
        <f>'imported summary from web'!T55</f>
        <v>1.1349757188816116E-2</v>
      </c>
      <c r="X33" s="97">
        <f>'imported summary from web'!V55</f>
        <v>9.5290315228441149E-4</v>
      </c>
      <c r="Y33" s="97">
        <f>'imported summary from web'!W55</f>
        <v>9.6991928000377599E-4</v>
      </c>
      <c r="Z33" s="97">
        <f>'imported summary from web'!X55</f>
        <v>7.8274187509076666E-4</v>
      </c>
      <c r="AA33" s="97">
        <f>'imported summary from web'!Y55</f>
        <v>1.2081450680748789E-3</v>
      </c>
      <c r="AB33" s="97">
        <f>'imported summary from web'!Z55</f>
        <v>7.1467736421330864E-4</v>
      </c>
      <c r="AC33" s="97">
        <f>'imported summary from web'!AA55</f>
        <v>8.3379025824886007E-4</v>
      </c>
      <c r="AD33" s="97">
        <f>'imported summary from web'!AB55</f>
        <v>5.4451608701966382E-4</v>
      </c>
      <c r="AE33" s="97">
        <f>'imported summary from web'!AC55</f>
        <v>1.0890321740393276E-3</v>
      </c>
      <c r="AF33" s="97">
        <f>'imported summary from web'!AD55</f>
        <v>4.5943544842284129E-4</v>
      </c>
      <c r="AG33" s="97">
        <f>'imported summary from web'!AE55</f>
        <v>1.0039515354425051E-3</v>
      </c>
      <c r="AH33" s="97">
        <f>'imported summary from web'!AF55</f>
        <v>6.6362898105521524E-4</v>
      </c>
      <c r="AI33" s="97">
        <f>'imported summary from web'!AG55</f>
        <v>9.3588702456504698E-4</v>
      </c>
      <c r="AJ33" s="97">
        <f>'imported summary from web'!AI55</f>
        <v>9.5290315228441149E-4</v>
      </c>
      <c r="AL33" s="19">
        <f t="shared" si="41"/>
        <v>1.1060483017586919E-3</v>
      </c>
      <c r="AM33" s="19">
        <f t="shared" si="42"/>
        <v>7.6572574737140216E-4</v>
      </c>
      <c r="AN33" s="19">
        <f t="shared" si="43"/>
        <v>1.0039515354425051E-3</v>
      </c>
      <c r="AO33" s="19">
        <f t="shared" si="44"/>
        <v>9.3588702456504698E-4</v>
      </c>
      <c r="AP33" s="19">
        <f t="shared" si="45"/>
        <v>9.699192800037761E-4</v>
      </c>
      <c r="AQ33" s="19">
        <f t="shared" si="46"/>
        <v>8.1677413052949556E-4</v>
      </c>
      <c r="AR33" s="19">
        <f t="shared" si="47"/>
        <v>4.934677038615703E-4</v>
      </c>
      <c r="AS33" s="19">
        <f t="shared" si="48"/>
        <v>6.2959672561648623E-4</v>
      </c>
      <c r="AT33" s="19">
        <f t="shared" si="49"/>
        <v>8.6782251368758897E-4</v>
      </c>
      <c r="AU33" s="19">
        <f t="shared" si="50"/>
        <v>1.0379837908812341E-3</v>
      </c>
      <c r="AV33" s="19">
        <f t="shared" si="51"/>
        <v>6.8064510877457974E-4</v>
      </c>
      <c r="AW33" s="19">
        <f t="shared" si="52"/>
        <v>1.1060483017586919E-3</v>
      </c>
      <c r="AX33" s="19">
        <f t="shared" si="53"/>
        <v>7.6572574737140216E-4</v>
      </c>
      <c r="AY33" s="19">
        <f t="shared" si="54"/>
        <v>6.6362898105521524E-4</v>
      </c>
      <c r="AZ33" s="19">
        <f t="shared" si="55"/>
        <v>7.3169349193267315E-4</v>
      </c>
      <c r="BA33" s="19">
        <f t="shared" si="56"/>
        <v>1.1332741061096751E-2</v>
      </c>
      <c r="BB33" s="19">
        <f t="shared" si="57"/>
        <v>9.3588702456504698E-4</v>
      </c>
      <c r="BC33" s="19">
        <f t="shared" si="58"/>
        <v>9.5290315228441149E-4</v>
      </c>
      <c r="BD33" s="19">
        <f t="shared" si="59"/>
        <v>7.6572574737140216E-4</v>
      </c>
      <c r="BE33" s="19">
        <f t="shared" si="60"/>
        <v>1.1911289403555144E-3</v>
      </c>
      <c r="BF33" s="19">
        <f t="shared" si="61"/>
        <v>6.9766123649394414E-4</v>
      </c>
      <c r="BG33" s="19">
        <f t="shared" si="62"/>
        <v>8.1677413052949556E-4</v>
      </c>
      <c r="BH33" s="19">
        <f t="shared" si="63"/>
        <v>5.2749995930029931E-4</v>
      </c>
      <c r="BI33" s="19">
        <f t="shared" si="64"/>
        <v>1.0720160463199631E-3</v>
      </c>
      <c r="BJ33" s="19">
        <f t="shared" si="65"/>
        <v>4.4241932070347679E-4</v>
      </c>
      <c r="BK33" s="19">
        <f t="shared" si="66"/>
        <v>9.8693540772314061E-4</v>
      </c>
      <c r="BL33" s="19">
        <f t="shared" si="67"/>
        <v>6.4661285333585073E-4</v>
      </c>
      <c r="BM33" s="19">
        <f t="shared" si="68"/>
        <v>9.1887089684568248E-4</v>
      </c>
      <c r="BN33" s="19">
        <f t="shared" si="69"/>
        <v>9.3588702456504698E-4</v>
      </c>
    </row>
    <row r="34" spans="1:66" x14ac:dyDescent="0.2">
      <c r="A34">
        <f>'imported summary from web'!A57</f>
        <v>786.6</v>
      </c>
      <c r="B34" t="str">
        <f>'imported summary from web'!B57</f>
        <v>C44H84O8PN</v>
      </c>
      <c r="C34" s="2" t="str">
        <f>'imported summary from web'!C57</f>
        <v>PC(36:2)</v>
      </c>
      <c r="D34" s="97">
        <f>'imported summary from web'!J57</f>
        <v>3.4032255438728988E-5</v>
      </c>
      <c r="E34" s="97">
        <f>'imported summary from web'!U57</f>
        <v>8.5080638596822468E-5</v>
      </c>
      <c r="F34" s="97">
        <f>'imported summary from web'!AH57</f>
        <v>3.4032255438728988E-5</v>
      </c>
      <c r="G34" s="229">
        <f t="shared" si="1"/>
        <v>5.1048383158093479E-5</v>
      </c>
      <c r="H34" s="97">
        <f>'imported summary from web'!D57</f>
        <v>3.7265319705408239E-3</v>
      </c>
      <c r="I34" s="97">
        <f>'imported summary from web'!E57</f>
        <v>3.5733868210665438E-3</v>
      </c>
      <c r="J34" s="97">
        <f>'imported summary from web'!F57</f>
        <v>3.0629029894856086E-3</v>
      </c>
      <c r="K34" s="97">
        <f>'imported summary from web'!G57</f>
        <v>3.4202416715922632E-3</v>
      </c>
      <c r="L34" s="97">
        <f>'imported summary from web'!H57</f>
        <v>3.0118546063275151E-3</v>
      </c>
      <c r="M34" s="97">
        <f>'imported summary from web'!I57</f>
        <v>3.5733868210665438E-3</v>
      </c>
      <c r="N34" s="97">
        <f>'imported summary from web'!K57</f>
        <v>2.5694352856240384E-3</v>
      </c>
      <c r="O34" s="97">
        <f>'imported summary from web'!L57</f>
        <v>2.0079030708850102E-3</v>
      </c>
      <c r="P34" s="97">
        <f>'imported summary from web'!M57</f>
        <v>3.0288707340468796E-3</v>
      </c>
      <c r="Q34" s="97">
        <f>'imported summary from web'!N57</f>
        <v>1.6845966442170846E-3</v>
      </c>
      <c r="R34" s="97">
        <f>'imported summary from web'!O57</f>
        <v>2.1270159649205618E-3</v>
      </c>
      <c r="S34" s="97">
        <f>'imported summary from web'!P57</f>
        <v>1.7526611550945429E-3</v>
      </c>
      <c r="T34" s="97">
        <f>'imported summary from web'!Q57</f>
        <v>3.3521771607148048E-3</v>
      </c>
      <c r="U34" s="97">
        <f>'imported summary from web'!R57</f>
        <v>2.0079030708850102E-3</v>
      </c>
      <c r="V34" s="97">
        <f>'imported summary from web'!S57</f>
        <v>2.9948384786081506E-3</v>
      </c>
      <c r="W34" s="97">
        <f>'imported summary from web'!T57</f>
        <v>5.6918947221274226E-2</v>
      </c>
      <c r="X34" s="97">
        <f>'imported summary from web'!V57</f>
        <v>3.0629029894856086E-3</v>
      </c>
      <c r="Y34" s="97">
        <f>'imported summary from web'!W57</f>
        <v>1.871774049130094E-3</v>
      </c>
      <c r="Z34" s="97">
        <f>'imported summary from web'!X57</f>
        <v>2.5864514133434029E-3</v>
      </c>
      <c r="AA34" s="97">
        <f>'imported summary from web'!Y57</f>
        <v>1.8207256659720007E-3</v>
      </c>
      <c r="AB34" s="97">
        <f>'imported summary from web'!Z57</f>
        <v>2.5524191579046739E-3</v>
      </c>
      <c r="AC34" s="97">
        <f>'imported summary from web'!AA57</f>
        <v>3.0969352449243376E-3</v>
      </c>
      <c r="AD34" s="97">
        <f>'imported summary from web'!AB57</f>
        <v>2.4673385193078514E-3</v>
      </c>
      <c r="AE34" s="97">
        <f>'imported summary from web'!AC57</f>
        <v>3.9137093754538334E-3</v>
      </c>
      <c r="AF34" s="97">
        <f>'imported summary from web'!AD57</f>
        <v>1.939838560007552E-3</v>
      </c>
      <c r="AG34" s="97">
        <f>'imported summary from web'!AE57</f>
        <v>1.7866934105332719E-3</v>
      </c>
      <c r="AH34" s="97">
        <f>'imported summary from web'!AF57</f>
        <v>3.4883061824697212E-3</v>
      </c>
      <c r="AI34" s="97">
        <f>'imported summary from web'!AG57</f>
        <v>1.4974192393040753E-3</v>
      </c>
      <c r="AJ34" s="97">
        <f>'imported summary from web'!AI57</f>
        <v>3.1649997558017952E-3</v>
      </c>
      <c r="AL34" s="19">
        <f t="shared" si="41"/>
        <v>3.6754835873827304E-3</v>
      </c>
      <c r="AM34" s="19">
        <f t="shared" si="42"/>
        <v>3.5223384379084502E-3</v>
      </c>
      <c r="AN34" s="19">
        <f t="shared" si="43"/>
        <v>3.0118546063275151E-3</v>
      </c>
      <c r="AO34" s="19">
        <f t="shared" si="44"/>
        <v>3.3691932884341697E-3</v>
      </c>
      <c r="AP34" s="19">
        <f t="shared" si="45"/>
        <v>2.9608062231694216E-3</v>
      </c>
      <c r="AQ34" s="19">
        <f t="shared" si="46"/>
        <v>3.5223384379084502E-3</v>
      </c>
      <c r="AR34" s="19">
        <f t="shared" si="47"/>
        <v>2.5183869024659449E-3</v>
      </c>
      <c r="AS34" s="19">
        <f t="shared" si="48"/>
        <v>1.9568546877269167E-3</v>
      </c>
      <c r="AT34" s="19">
        <f t="shared" si="49"/>
        <v>2.9778223508887861E-3</v>
      </c>
      <c r="AU34" s="19">
        <f t="shared" si="50"/>
        <v>1.6335482610589911E-3</v>
      </c>
      <c r="AV34" s="19">
        <f t="shared" si="51"/>
        <v>2.0759675817624682E-3</v>
      </c>
      <c r="AW34" s="19">
        <f t="shared" si="52"/>
        <v>1.7016127719364494E-3</v>
      </c>
      <c r="AX34" s="19">
        <f t="shared" si="53"/>
        <v>3.3011287775567113E-3</v>
      </c>
      <c r="AY34" s="19">
        <f t="shared" si="54"/>
        <v>1.9568546877269167E-3</v>
      </c>
      <c r="AZ34" s="19">
        <f t="shared" si="55"/>
        <v>2.9437900954500571E-3</v>
      </c>
      <c r="BA34" s="19">
        <f t="shared" si="56"/>
        <v>5.6867898838116132E-2</v>
      </c>
      <c r="BB34" s="19">
        <f t="shared" si="57"/>
        <v>3.0118546063275151E-3</v>
      </c>
      <c r="BC34" s="19">
        <f t="shared" si="58"/>
        <v>1.8207256659720005E-3</v>
      </c>
      <c r="BD34" s="19">
        <f t="shared" si="59"/>
        <v>2.5354030301853094E-3</v>
      </c>
      <c r="BE34" s="19">
        <f t="shared" si="60"/>
        <v>1.7696772828139072E-3</v>
      </c>
      <c r="BF34" s="19">
        <f t="shared" si="61"/>
        <v>2.5013707747465804E-3</v>
      </c>
      <c r="BG34" s="19">
        <f t="shared" si="62"/>
        <v>3.0458868617662441E-3</v>
      </c>
      <c r="BH34" s="19">
        <f t="shared" si="63"/>
        <v>2.4162901361497579E-3</v>
      </c>
      <c r="BI34" s="19">
        <f t="shared" si="64"/>
        <v>3.8626609922957399E-3</v>
      </c>
      <c r="BJ34" s="19">
        <f t="shared" si="65"/>
        <v>1.8887901768494585E-3</v>
      </c>
      <c r="BK34" s="19">
        <f t="shared" si="66"/>
        <v>1.7356450273751784E-3</v>
      </c>
      <c r="BL34" s="19">
        <f t="shared" si="67"/>
        <v>3.4372577993116277E-3</v>
      </c>
      <c r="BM34" s="19">
        <f t="shared" si="68"/>
        <v>1.4463708561459818E-3</v>
      </c>
      <c r="BN34" s="19">
        <f t="shared" si="69"/>
        <v>3.1139513726437017E-3</v>
      </c>
    </row>
    <row r="35" spans="1:66" x14ac:dyDescent="0.2">
      <c r="A35">
        <f>'imported summary from web'!A59</f>
        <v>788.6</v>
      </c>
      <c r="B35" t="str">
        <f>'imported summary from web'!B59</f>
        <v>C44H86O8PN</v>
      </c>
      <c r="C35" s="2" t="str">
        <f>'imported summary from web'!C59</f>
        <v>PC(36:1)</v>
      </c>
      <c r="D35" s="97">
        <f>'imported summary from web'!J59</f>
        <v>1.7016127719364494E-5</v>
      </c>
      <c r="E35" s="97">
        <f>'imported summary from web'!U59</f>
        <v>1.7016127719364494E-5</v>
      </c>
      <c r="F35" s="97">
        <f>'imported summary from web'!AH59</f>
        <v>3.4032255438728988E-5</v>
      </c>
      <c r="G35" s="229">
        <f t="shared" si="1"/>
        <v>2.2688170292485991E-5</v>
      </c>
      <c r="H35" s="97">
        <f>'imported summary from web'!D59</f>
        <v>2.722580435098319E-3</v>
      </c>
      <c r="I35" s="97">
        <f>'imported summary from web'!E59</f>
        <v>2.654515924220861E-3</v>
      </c>
      <c r="J35" s="97">
        <f>'imported summary from web'!F59</f>
        <v>2.4673385193078514E-3</v>
      </c>
      <c r="K35" s="97">
        <f>'imported summary from web'!G59</f>
        <v>2.603467541062767E-3</v>
      </c>
      <c r="L35" s="97">
        <f>'imported summary from web'!H59</f>
        <v>2.7736288182564121E-3</v>
      </c>
      <c r="M35" s="97">
        <f>'imported summary from web'!I59</f>
        <v>2.5864514133434029E-3</v>
      </c>
      <c r="N35" s="97">
        <f>'imported summary from web'!K59</f>
        <v>1.6165321333396268E-3</v>
      </c>
      <c r="O35" s="97">
        <f>'imported summary from web'!L59</f>
        <v>1.8207256659720007E-3</v>
      </c>
      <c r="P35" s="97">
        <f>'imported summary from web'!M59</f>
        <v>3.3011287775567117E-3</v>
      </c>
      <c r="Q35" s="97">
        <f>'imported summary from web'!N59</f>
        <v>2.1950804757980193E-3</v>
      </c>
      <c r="R35" s="97">
        <f>'imported summary from web'!O59</f>
        <v>1.9908869431656457E-3</v>
      </c>
      <c r="S35" s="97">
        <f>'imported summary from web'!P59</f>
        <v>2.4162901361497579E-3</v>
      </c>
      <c r="T35" s="97">
        <f>'imported summary from web'!Q59</f>
        <v>2.790644945975777E-3</v>
      </c>
      <c r="U35" s="97">
        <f>'imported summary from web'!R59</f>
        <v>2.2461288589561128E-3</v>
      </c>
      <c r="V35" s="97">
        <f>'imported summary from web'!S59</f>
        <v>3.4542739270309914E-3</v>
      </c>
      <c r="W35" s="97">
        <f>'imported summary from web'!T59</f>
        <v>2.1048949988853878E-2</v>
      </c>
      <c r="X35" s="97">
        <f>'imported summary from web'!V59</f>
        <v>2.6204836687821319E-3</v>
      </c>
      <c r="Y35" s="97">
        <f>'imported summary from web'!W59</f>
        <v>2.4673385193078514E-3</v>
      </c>
      <c r="Z35" s="97">
        <f>'imported summary from web'!X59</f>
        <v>1.8037095382526362E-3</v>
      </c>
      <c r="AA35" s="97">
        <f>'imported summary from web'!Y59</f>
        <v>3.2670965221179822E-3</v>
      </c>
      <c r="AB35" s="97">
        <f>'imported summary from web'!Z59</f>
        <v>2.3141933698335709E-3</v>
      </c>
      <c r="AC35" s="97">
        <f>'imported summary from web'!AA59</f>
        <v>2.2291127312367483E-3</v>
      </c>
      <c r="AD35" s="97">
        <f>'imported summary from web'!AB59</f>
        <v>1.1230644294780564E-3</v>
      </c>
      <c r="AE35" s="97">
        <f>'imported summary from web'!AC59</f>
        <v>2.0929837094818323E-3</v>
      </c>
      <c r="AF35" s="97">
        <f>'imported summary from web'!AD59</f>
        <v>1.4123386007072528E-3</v>
      </c>
      <c r="AG35" s="97">
        <f>'imported summary from web'!AE59</f>
        <v>2.5864514133434029E-3</v>
      </c>
      <c r="AH35" s="97">
        <f>'imported summary from web'!AF59</f>
        <v>1.3442740898297952E-3</v>
      </c>
      <c r="AI35" s="97">
        <f>'imported summary from web'!AG59</f>
        <v>2.0929837094818323E-3</v>
      </c>
      <c r="AJ35" s="97">
        <f>'imported summary from web'!AI59</f>
        <v>2.5183869024659449E-3</v>
      </c>
      <c r="AL35" s="19">
        <f t="shared" si="41"/>
        <v>2.6998922648058328E-3</v>
      </c>
      <c r="AM35" s="19">
        <f t="shared" si="42"/>
        <v>2.6318277539283748E-3</v>
      </c>
      <c r="AN35" s="19">
        <f t="shared" si="43"/>
        <v>2.4446503490153653E-3</v>
      </c>
      <c r="AO35" s="19">
        <f t="shared" si="44"/>
        <v>2.5807793707702809E-3</v>
      </c>
      <c r="AP35" s="19">
        <f t="shared" si="45"/>
        <v>2.7509406479639259E-3</v>
      </c>
      <c r="AQ35" s="19">
        <f t="shared" si="46"/>
        <v>2.5637632430509168E-3</v>
      </c>
      <c r="AR35" s="19">
        <f t="shared" si="47"/>
        <v>1.5938439630471409E-3</v>
      </c>
      <c r="AS35" s="19">
        <f t="shared" si="48"/>
        <v>1.7980374956795147E-3</v>
      </c>
      <c r="AT35" s="19">
        <f t="shared" si="49"/>
        <v>3.2784406072642255E-3</v>
      </c>
      <c r="AU35" s="19">
        <f t="shared" si="50"/>
        <v>2.1723923055055332E-3</v>
      </c>
      <c r="AV35" s="19">
        <f t="shared" si="51"/>
        <v>1.9681987728731596E-3</v>
      </c>
      <c r="AW35" s="19">
        <f t="shared" si="52"/>
        <v>2.3936019658572717E-3</v>
      </c>
      <c r="AX35" s="19">
        <f t="shared" si="53"/>
        <v>2.7679567756832908E-3</v>
      </c>
      <c r="AY35" s="19">
        <f t="shared" si="54"/>
        <v>2.2234406886636267E-3</v>
      </c>
      <c r="AZ35" s="19">
        <f t="shared" si="55"/>
        <v>3.4315857567385052E-3</v>
      </c>
      <c r="BA35" s="19">
        <f t="shared" si="56"/>
        <v>2.1026261818561393E-2</v>
      </c>
      <c r="BB35" s="19">
        <f t="shared" si="57"/>
        <v>2.5977954984896458E-3</v>
      </c>
      <c r="BC35" s="19">
        <f t="shared" si="58"/>
        <v>2.4446503490153653E-3</v>
      </c>
      <c r="BD35" s="19">
        <f t="shared" si="59"/>
        <v>1.7810213679601502E-3</v>
      </c>
      <c r="BE35" s="19">
        <f t="shared" si="60"/>
        <v>3.2444083518254961E-3</v>
      </c>
      <c r="BF35" s="19">
        <f t="shared" si="61"/>
        <v>2.2915051995410847E-3</v>
      </c>
      <c r="BG35" s="19">
        <f t="shared" si="62"/>
        <v>2.2064245609442622E-3</v>
      </c>
      <c r="BH35" s="19">
        <f t="shared" si="63"/>
        <v>1.1003762591855705E-3</v>
      </c>
      <c r="BI35" s="19">
        <f t="shared" si="64"/>
        <v>2.0702955391893462E-3</v>
      </c>
      <c r="BJ35" s="19">
        <f t="shared" si="65"/>
        <v>1.3896504304147668E-3</v>
      </c>
      <c r="BK35" s="19">
        <f t="shared" si="66"/>
        <v>2.5637632430509168E-3</v>
      </c>
      <c r="BL35" s="19">
        <f t="shared" si="67"/>
        <v>1.3215859195373093E-3</v>
      </c>
      <c r="BM35" s="19">
        <f t="shared" si="68"/>
        <v>2.0702955391893462E-3</v>
      </c>
      <c r="BN35" s="19">
        <f t="shared" si="69"/>
        <v>2.4956987321734588E-3</v>
      </c>
    </row>
    <row r="36" spans="1:66" x14ac:dyDescent="0.2">
      <c r="A36">
        <f>'imported summary from web'!A61</f>
        <v>790.6</v>
      </c>
      <c r="B36" t="str">
        <f>'imported summary from web'!B61</f>
        <v>C44H88O8PN</v>
      </c>
      <c r="C36" s="2" t="str">
        <f>'imported summary from web'!C61</f>
        <v>PC(36:0)</v>
      </c>
      <c r="D36" s="97">
        <f>'imported summary from web'!J61</f>
        <v>1.7016127719364494E-5</v>
      </c>
      <c r="E36" s="97">
        <f>'imported summary from web'!U61</f>
        <v>8.5080638596822468E-5</v>
      </c>
      <c r="F36" s="97">
        <f>'imported summary from web'!AH61</f>
        <v>3.4032255438728988E-5</v>
      </c>
      <c r="G36" s="229">
        <f t="shared" si="1"/>
        <v>4.5376340584971982E-5</v>
      </c>
      <c r="H36" s="97">
        <f>'imported summary from web'!D61</f>
        <v>9.6821766723183961E-3</v>
      </c>
      <c r="I36" s="97">
        <f>'imported summary from web'!E61</f>
        <v>8.9845154358244514E-3</v>
      </c>
      <c r="J36" s="97">
        <f>'imported summary from web'!F61</f>
        <v>9.3929025010891995E-3</v>
      </c>
      <c r="K36" s="97">
        <f>'imported summary from web'!G61</f>
        <v>8.6612090091565258E-3</v>
      </c>
      <c r="L36" s="97">
        <f>'imported summary from web'!H61</f>
        <v>8.5591122428403388E-3</v>
      </c>
      <c r="M36" s="97">
        <f>'imported summary from web'!I61</f>
        <v>8.5591122428403388E-3</v>
      </c>
      <c r="N36" s="97">
        <f>'imported summary from web'!K61</f>
        <v>5.5642737642321886E-3</v>
      </c>
      <c r="O36" s="97">
        <f>'imported summary from web'!L61</f>
        <v>6.1428221066905818E-3</v>
      </c>
      <c r="P36" s="97">
        <f>'imported summary from web'!M61</f>
        <v>9.9033863326701346E-3</v>
      </c>
      <c r="Q36" s="97">
        <f>'imported summary from web'!N61</f>
        <v>7.265886536168639E-3</v>
      </c>
      <c r="R36" s="97">
        <f>'imported summary from web'!O61</f>
        <v>7.0106446203781715E-3</v>
      </c>
      <c r="S36" s="97">
        <f>'imported summary from web'!P61</f>
        <v>6.4320962779197783E-3</v>
      </c>
      <c r="T36" s="97">
        <f>'imported summary from web'!Q61</f>
        <v>1.0396854036531705E-2</v>
      </c>
      <c r="U36" s="97">
        <f>'imported summary from web'!R61</f>
        <v>7.163789769852452E-3</v>
      </c>
      <c r="V36" s="97">
        <f>'imported summary from web'!S61</f>
        <v>1.284717642812019E-2</v>
      </c>
      <c r="W36" s="97">
        <f>'imported summary from web'!T61</f>
        <v>5.6987011732151684E-2</v>
      </c>
      <c r="X36" s="97">
        <f>'imported summary from web'!V61</f>
        <v>9.1206444575793674E-3</v>
      </c>
      <c r="Y36" s="97">
        <f>'imported summary from web'!W61</f>
        <v>6.381047894761684E-3</v>
      </c>
      <c r="Z36" s="97">
        <f>'imported summary from web'!X61</f>
        <v>6.2619350007261333E-3</v>
      </c>
      <c r="AA36" s="97">
        <f>'imported summary from web'!Y61</f>
        <v>9.239757351614919E-3</v>
      </c>
      <c r="AB36" s="97">
        <f>'imported summary from web'!Z61</f>
        <v>8.7973380309114418E-3</v>
      </c>
      <c r="AC36" s="97">
        <f>'imported summary from web'!AA61</f>
        <v>8.3889509656466937E-3</v>
      </c>
      <c r="AD36" s="97">
        <f>'imported summary from web'!AB61</f>
        <v>4.3561286961573105E-3</v>
      </c>
      <c r="AE36" s="97">
        <f>'imported summary from web'!AC61</f>
        <v>7.1808058975718157E-3</v>
      </c>
      <c r="AF36" s="97">
        <f>'imported summary from web'!AD61</f>
        <v>4.9176609108963383E-3</v>
      </c>
      <c r="AG36" s="97">
        <f>'imported summary from web'!AE61</f>
        <v>7.5891929628365646E-3</v>
      </c>
      <c r="AH36" s="97">
        <f>'imported summary from web'!AF61</f>
        <v>5.819515680022657E-3</v>
      </c>
      <c r="AI36" s="97">
        <f>'imported summary from web'!AG61</f>
        <v>6.2449188730067696E-3</v>
      </c>
      <c r="AJ36" s="97">
        <f>'imported summary from web'!AI61</f>
        <v>9.1376605852987319E-3</v>
      </c>
      <c r="AL36" s="19">
        <f t="shared" si="41"/>
        <v>9.6368003317334246E-3</v>
      </c>
      <c r="AM36" s="19">
        <f t="shared" si="42"/>
        <v>8.93913909523948E-3</v>
      </c>
      <c r="AN36" s="19">
        <f t="shared" si="43"/>
        <v>9.3475261605042281E-3</v>
      </c>
      <c r="AO36" s="19">
        <f t="shared" si="44"/>
        <v>8.6158326685715544E-3</v>
      </c>
      <c r="AP36" s="19">
        <f t="shared" si="45"/>
        <v>8.5137359022553673E-3</v>
      </c>
      <c r="AQ36" s="19">
        <f t="shared" si="46"/>
        <v>8.5137359022553673E-3</v>
      </c>
      <c r="AR36" s="19">
        <f t="shared" si="47"/>
        <v>5.5188974236472163E-3</v>
      </c>
      <c r="AS36" s="19">
        <f t="shared" si="48"/>
        <v>6.0974457661056095E-3</v>
      </c>
      <c r="AT36" s="19">
        <f t="shared" si="49"/>
        <v>9.8580099920851632E-3</v>
      </c>
      <c r="AU36" s="19">
        <f t="shared" si="50"/>
        <v>7.2205101955836667E-3</v>
      </c>
      <c r="AV36" s="19">
        <f t="shared" si="51"/>
        <v>6.9652682797931992E-3</v>
      </c>
      <c r="AW36" s="19">
        <f t="shared" si="52"/>
        <v>6.386719937334806E-3</v>
      </c>
      <c r="AX36" s="19">
        <f t="shared" si="53"/>
        <v>1.0351477695946734E-2</v>
      </c>
      <c r="AY36" s="19">
        <f t="shared" si="54"/>
        <v>7.1184134292674797E-3</v>
      </c>
      <c r="AZ36" s="19">
        <f t="shared" si="55"/>
        <v>1.2801800087535219E-2</v>
      </c>
      <c r="BA36" s="19">
        <f t="shared" si="56"/>
        <v>5.6941635391566714E-2</v>
      </c>
      <c r="BB36" s="19">
        <f t="shared" si="57"/>
        <v>9.075268116994396E-3</v>
      </c>
      <c r="BC36" s="19">
        <f t="shared" si="58"/>
        <v>6.3356715541767116E-3</v>
      </c>
      <c r="BD36" s="19">
        <f t="shared" si="59"/>
        <v>6.216558660141161E-3</v>
      </c>
      <c r="BE36" s="19">
        <f t="shared" si="60"/>
        <v>9.1943810110299475E-3</v>
      </c>
      <c r="BF36" s="19">
        <f t="shared" si="61"/>
        <v>8.7519616903264704E-3</v>
      </c>
      <c r="BG36" s="19">
        <f t="shared" si="62"/>
        <v>8.3435746250617223E-3</v>
      </c>
      <c r="BH36" s="19">
        <f t="shared" si="63"/>
        <v>4.3107523555723382E-3</v>
      </c>
      <c r="BI36" s="19">
        <f t="shared" si="64"/>
        <v>7.1354295569868434E-3</v>
      </c>
      <c r="BJ36" s="19">
        <f t="shared" si="65"/>
        <v>4.872284570311366E-3</v>
      </c>
      <c r="BK36" s="19">
        <f t="shared" si="66"/>
        <v>7.5438166222515923E-3</v>
      </c>
      <c r="BL36" s="19">
        <f t="shared" si="67"/>
        <v>5.7741393394376847E-3</v>
      </c>
      <c r="BM36" s="19">
        <f t="shared" si="68"/>
        <v>6.1995425324217973E-3</v>
      </c>
      <c r="BN36" s="19">
        <f t="shared" si="69"/>
        <v>9.0922842447137605E-3</v>
      </c>
    </row>
    <row r="37" spans="1:66" x14ac:dyDescent="0.2">
      <c r="A37">
        <f>'imported summary from web'!A69</f>
        <v>806.6</v>
      </c>
      <c r="B37" t="str">
        <f>'imported summary from web'!B69</f>
        <v>C46H80O8PN</v>
      </c>
      <c r="C37" s="2" t="str">
        <f>'imported summary from web'!C69</f>
        <v>PC(38:6)</v>
      </c>
      <c r="D37" s="97">
        <f>'imported summary from web'!J69</f>
        <v>2.552419157904674E-4</v>
      </c>
      <c r="E37" s="97">
        <f>'imported summary from web'!U69</f>
        <v>1.2251611957942432E-3</v>
      </c>
      <c r="F37" s="97">
        <f>'imported summary from web'!AH69</f>
        <v>2.3822578807110287E-4</v>
      </c>
      <c r="G37" s="229">
        <f t="shared" si="1"/>
        <v>5.7287629988527118E-4</v>
      </c>
      <c r="H37" s="97">
        <f>'imported summary from web'!D69</f>
        <v>0.15374071394445818</v>
      </c>
      <c r="I37" s="97">
        <f>'imported summary from web'!E69</f>
        <v>0.1432417631416103</v>
      </c>
      <c r="J37" s="97">
        <f>'imported summary from web'!F69</f>
        <v>0.14717248864478349</v>
      </c>
      <c r="K37" s="97">
        <f>'imported summary from web'!G69</f>
        <v>0.14365015020687505</v>
      </c>
      <c r="L37" s="97">
        <f>'imported summary from web'!H69</f>
        <v>0.14569208553319879</v>
      </c>
      <c r="M37" s="97">
        <f>'imported summary from web'!I69</f>
        <v>0.14439885982652709</v>
      </c>
      <c r="N37" s="97">
        <f>'imported summary from web'!K69</f>
        <v>0.11594789427974966</v>
      </c>
      <c r="O37" s="97">
        <f>'imported summary from web'!L69</f>
        <v>0.12190353898152724</v>
      </c>
      <c r="P37" s="97">
        <f>'imported summary from web'!M69</f>
        <v>0.1120001526488571</v>
      </c>
      <c r="Q37" s="97">
        <f>'imported summary from web'!N69</f>
        <v>0.14507950493530167</v>
      </c>
      <c r="R37" s="97">
        <f>'imported summary from web'!O69</f>
        <v>0.11448450729588429</v>
      </c>
      <c r="S37" s="97">
        <f>'imported summary from web'!P69</f>
        <v>0.16750676126942407</v>
      </c>
      <c r="T37" s="97">
        <f>'imported summary from web'!Q69</f>
        <v>0.12886313521874729</v>
      </c>
      <c r="U37" s="97">
        <f>'imported summary from web'!R69</f>
        <v>0.13679265073597113</v>
      </c>
      <c r="V37" s="97">
        <f>'imported summary from web'!S69</f>
        <v>0.12363918400890241</v>
      </c>
      <c r="W37" s="97">
        <f>'imported summary from web'!T69</f>
        <v>1.0788224974077087</v>
      </c>
      <c r="X37" s="97">
        <f>'imported summary from web'!V69</f>
        <v>0.14584523068267305</v>
      </c>
      <c r="Y37" s="97">
        <f>'imported summary from web'!W69</f>
        <v>0.13728611843983274</v>
      </c>
      <c r="Z37" s="97">
        <f>'imported summary from web'!X69</f>
        <v>0.11111531400745013</v>
      </c>
      <c r="AA37" s="97">
        <f>'imported summary from web'!Y69</f>
        <v>0.1511372464033954</v>
      </c>
      <c r="AB37" s="97">
        <f>'imported summary from web'!Z69</f>
        <v>9.8931766560385159E-2</v>
      </c>
      <c r="AC37" s="97">
        <f>'imported summary from web'!AA69</f>
        <v>0.11768353930712483</v>
      </c>
      <c r="AD37" s="97">
        <f>'imported summary from web'!AB69</f>
        <v>0.11850031343765434</v>
      </c>
      <c r="AE37" s="97">
        <f>'imported summary from web'!AC69</f>
        <v>0.1030837017239101</v>
      </c>
      <c r="AF37" s="97">
        <f>'imported summary from web'!AD69</f>
        <v>0.11797281347835403</v>
      </c>
      <c r="AG37" s="97">
        <f>'imported summary from web'!AE69</f>
        <v>0.1250345064818903</v>
      </c>
      <c r="AH37" s="97">
        <f>'imported summary from web'!AF69</f>
        <v>0.13655442494790004</v>
      </c>
      <c r="AI37" s="97">
        <f>'imported summary from web'!AG69</f>
        <v>0.13820498933667841</v>
      </c>
      <c r="AJ37" s="97">
        <f>'imported summary from web'!AI69</f>
        <v>0.14421168242161408</v>
      </c>
      <c r="AL37" s="19">
        <f t="shared" si="41"/>
        <v>0.1531678376445729</v>
      </c>
      <c r="AM37" s="19">
        <f t="shared" si="42"/>
        <v>0.14266888684172502</v>
      </c>
      <c r="AN37" s="19">
        <f t="shared" si="43"/>
        <v>0.14659961234489821</v>
      </c>
      <c r="AO37" s="19">
        <f t="shared" si="44"/>
        <v>0.14307727390698977</v>
      </c>
      <c r="AP37" s="19">
        <f t="shared" si="45"/>
        <v>0.14511920923331351</v>
      </c>
      <c r="AQ37" s="19">
        <f t="shared" si="46"/>
        <v>0.1438259835266418</v>
      </c>
      <c r="AR37" s="19">
        <f t="shared" si="47"/>
        <v>0.11537501797986439</v>
      </c>
      <c r="AS37" s="19">
        <f t="shared" si="48"/>
        <v>0.12133066268164197</v>
      </c>
      <c r="AT37" s="19">
        <f t="shared" si="49"/>
        <v>0.11142727634897183</v>
      </c>
      <c r="AU37" s="19">
        <f t="shared" si="50"/>
        <v>0.14450662863541638</v>
      </c>
      <c r="AV37" s="19">
        <f t="shared" si="51"/>
        <v>0.11391163099599902</v>
      </c>
      <c r="AW37" s="19">
        <f t="shared" si="52"/>
        <v>0.16693388496953879</v>
      </c>
      <c r="AX37" s="19">
        <f t="shared" si="53"/>
        <v>0.128290258918862</v>
      </c>
      <c r="AY37" s="19">
        <f t="shared" si="54"/>
        <v>0.13621977443608585</v>
      </c>
      <c r="AZ37" s="19">
        <f t="shared" si="55"/>
        <v>0.12306630770901714</v>
      </c>
      <c r="BA37" s="19">
        <f t="shared" si="56"/>
        <v>1.0782496211078234</v>
      </c>
      <c r="BB37" s="19">
        <f t="shared" si="57"/>
        <v>0.14527235438278777</v>
      </c>
      <c r="BC37" s="19">
        <f t="shared" si="58"/>
        <v>0.13671324213994746</v>
      </c>
      <c r="BD37" s="19">
        <f t="shared" si="59"/>
        <v>0.11054243770756486</v>
      </c>
      <c r="BE37" s="19">
        <f t="shared" si="60"/>
        <v>0.15056437010351012</v>
      </c>
      <c r="BF37" s="19">
        <f t="shared" si="61"/>
        <v>9.835889026049989E-2</v>
      </c>
      <c r="BG37" s="19">
        <f t="shared" si="62"/>
        <v>0.11711066300723956</v>
      </c>
      <c r="BH37" s="19">
        <f t="shared" si="63"/>
        <v>0.11792743713776907</v>
      </c>
      <c r="BI37" s="19">
        <f t="shared" si="64"/>
        <v>0.10251082542402483</v>
      </c>
      <c r="BJ37" s="19">
        <f t="shared" si="65"/>
        <v>0.11739993717846876</v>
      </c>
      <c r="BK37" s="19">
        <f t="shared" si="66"/>
        <v>0.12446163018200503</v>
      </c>
      <c r="BL37" s="19">
        <f t="shared" si="67"/>
        <v>0.13598154864801476</v>
      </c>
      <c r="BM37" s="19">
        <f t="shared" si="68"/>
        <v>0.13763211303679312</v>
      </c>
      <c r="BN37" s="19">
        <f t="shared" si="69"/>
        <v>0.1436388061217288</v>
      </c>
    </row>
    <row r="38" spans="1:66" x14ac:dyDescent="0.2">
      <c r="A38">
        <f>'imported summary from web'!A70</f>
        <v>808.6</v>
      </c>
      <c r="B38" t="str">
        <f>'imported summary from web'!B70</f>
        <v>C46H82O8PN</v>
      </c>
      <c r="C38" s="2" t="str">
        <f>'imported summary from web'!C70</f>
        <v>PC(38:5)</v>
      </c>
      <c r="D38" s="97">
        <f>'imported summary from web'!J70</f>
        <v>3.4032255438728988E-5</v>
      </c>
      <c r="E38" s="97">
        <f>'imported summary from web'!U70</f>
        <v>1.0209676631618695E-4</v>
      </c>
      <c r="F38" s="97">
        <f>'imported summary from web'!AH70</f>
        <v>1.7016127719364494E-5</v>
      </c>
      <c r="G38" s="229">
        <f t="shared" si="1"/>
        <v>5.1048383158093479E-5</v>
      </c>
      <c r="H38" s="97">
        <f>'imported summary from web'!D70</f>
        <v>5.785483424583928E-3</v>
      </c>
      <c r="I38" s="97">
        <f>'imported summary from web'!E70</f>
        <v>5.3941124870385444E-3</v>
      </c>
      <c r="J38" s="97">
        <f>'imported summary from web'!F70</f>
        <v>4.2880641852798525E-3</v>
      </c>
      <c r="K38" s="97">
        <f>'imported summary from web'!G70</f>
        <v>5.8535479354613852E-3</v>
      </c>
      <c r="L38" s="97">
        <f>'imported summary from web'!H70</f>
        <v>5.6493544028290111E-3</v>
      </c>
      <c r="M38" s="97">
        <f>'imported summary from web'!I70</f>
        <v>4.7645157614220578E-3</v>
      </c>
      <c r="N38" s="97">
        <f>'imported summary from web'!K70</f>
        <v>3.4883061824697212E-3</v>
      </c>
      <c r="O38" s="97">
        <f>'imported summary from web'!L70</f>
        <v>4.1179029080862066E-3</v>
      </c>
      <c r="P38" s="97">
        <f>'imported summary from web'!M70</f>
        <v>3.8966932477344685E-3</v>
      </c>
      <c r="Q38" s="97">
        <f>'imported summary from web'!N70</f>
        <v>3.8966932477344685E-3</v>
      </c>
      <c r="R38" s="97">
        <f>'imported summary from web'!O70</f>
        <v>3.7435480982601879E-3</v>
      </c>
      <c r="S38" s="97">
        <f>'imported summary from web'!P70</f>
        <v>4.2880641852798525E-3</v>
      </c>
      <c r="T38" s="97">
        <f>'imported summary from web'!Q70</f>
        <v>3.9987900140506559E-3</v>
      </c>
      <c r="U38" s="97">
        <f>'imported summary from web'!R70</f>
        <v>3.6924997151020949E-3</v>
      </c>
      <c r="V38" s="97">
        <f>'imported summary from web'!S70</f>
        <v>4.4071770793154032E-3</v>
      </c>
      <c r="W38" s="97">
        <f>'imported summary from web'!T70</f>
        <v>5.6918947221274226E-2</v>
      </c>
      <c r="X38" s="97">
        <f>'imported summary from web'!V70</f>
        <v>5.6323382751096466E-3</v>
      </c>
      <c r="Y38" s="97">
        <f>'imported summary from web'!W70</f>
        <v>4.6283867396671417E-3</v>
      </c>
      <c r="Z38" s="97">
        <f>'imported summary from web'!X70</f>
        <v>3.4372577993116277E-3</v>
      </c>
      <c r="AA38" s="97">
        <f>'imported summary from web'!Y70</f>
        <v>5.0367738049318898E-3</v>
      </c>
      <c r="AB38" s="97">
        <f>'imported summary from web'!Z70</f>
        <v>4.4922577179122257E-3</v>
      </c>
      <c r="AC38" s="97">
        <f>'imported summary from web'!AA70</f>
        <v>4.8836286554576093E-3</v>
      </c>
      <c r="AD38" s="97">
        <f>'imported summary from web'!AB70</f>
        <v>3.2841126498373472E-3</v>
      </c>
      <c r="AE38" s="97">
        <f>'imported summary from web'!AC70</f>
        <v>5.206935082125534E-3</v>
      </c>
      <c r="AF38" s="97">
        <f>'imported summary from web'!AD70</f>
        <v>3.3011287775567117E-3</v>
      </c>
      <c r="AG38" s="97">
        <f>'imported summary from web'!AE70</f>
        <v>4.5603222287896837E-3</v>
      </c>
      <c r="AH38" s="97">
        <f>'imported summary from web'!AF70</f>
        <v>3.4542739270309914E-3</v>
      </c>
      <c r="AI38" s="97">
        <f>'imported summary from web'!AG70</f>
        <v>3.6074190765052723E-3</v>
      </c>
      <c r="AJ38" s="97">
        <f>'imported summary from web'!AI70</f>
        <v>5.4281447424772726E-3</v>
      </c>
      <c r="AL38" s="19">
        <f t="shared" si="41"/>
        <v>5.7344350414258345E-3</v>
      </c>
      <c r="AM38" s="19">
        <f t="shared" si="42"/>
        <v>5.3430641038804509E-3</v>
      </c>
      <c r="AN38" s="19">
        <f t="shared" si="43"/>
        <v>4.237015802121759E-3</v>
      </c>
      <c r="AO38" s="19">
        <f t="shared" si="44"/>
        <v>5.8024995523032917E-3</v>
      </c>
      <c r="AP38" s="19">
        <f t="shared" si="45"/>
        <v>5.5983060196709176E-3</v>
      </c>
      <c r="AQ38" s="19">
        <f t="shared" si="46"/>
        <v>4.7134673782639643E-3</v>
      </c>
      <c r="AR38" s="19">
        <f t="shared" si="47"/>
        <v>3.4372577993116277E-3</v>
      </c>
      <c r="AS38" s="19">
        <f t="shared" si="48"/>
        <v>4.0668545249281131E-3</v>
      </c>
      <c r="AT38" s="19">
        <f t="shared" si="49"/>
        <v>3.845644864576375E-3</v>
      </c>
      <c r="AU38" s="19">
        <f t="shared" si="50"/>
        <v>3.845644864576375E-3</v>
      </c>
      <c r="AV38" s="19">
        <f t="shared" si="51"/>
        <v>3.6924997151020944E-3</v>
      </c>
      <c r="AW38" s="19">
        <f t="shared" si="52"/>
        <v>4.237015802121759E-3</v>
      </c>
      <c r="AX38" s="19">
        <f t="shared" si="53"/>
        <v>3.9477416308925624E-3</v>
      </c>
      <c r="AY38" s="19">
        <f t="shared" si="54"/>
        <v>3.6414513319440013E-3</v>
      </c>
      <c r="AZ38" s="19">
        <f t="shared" si="55"/>
        <v>4.3561286961573097E-3</v>
      </c>
      <c r="BA38" s="19">
        <f t="shared" si="56"/>
        <v>5.6867898838116132E-2</v>
      </c>
      <c r="BB38" s="19">
        <f t="shared" si="57"/>
        <v>5.5812898919515531E-3</v>
      </c>
      <c r="BC38" s="19">
        <f t="shared" si="58"/>
        <v>4.5773383565090482E-3</v>
      </c>
      <c r="BD38" s="19">
        <f t="shared" si="59"/>
        <v>3.3862094161535342E-3</v>
      </c>
      <c r="BE38" s="19">
        <f t="shared" si="60"/>
        <v>4.9857254217737963E-3</v>
      </c>
      <c r="BF38" s="19">
        <f t="shared" si="61"/>
        <v>4.4412093347541322E-3</v>
      </c>
      <c r="BG38" s="19">
        <f t="shared" si="62"/>
        <v>4.8325802722995158E-3</v>
      </c>
      <c r="BH38" s="19">
        <f t="shared" si="63"/>
        <v>3.2330642666792537E-3</v>
      </c>
      <c r="BI38" s="19">
        <f t="shared" si="64"/>
        <v>5.1558866989674405E-3</v>
      </c>
      <c r="BJ38" s="19">
        <f t="shared" si="65"/>
        <v>3.2500803943986182E-3</v>
      </c>
      <c r="BK38" s="19">
        <f t="shared" si="66"/>
        <v>4.5092738456315902E-3</v>
      </c>
      <c r="BL38" s="19">
        <f t="shared" si="67"/>
        <v>3.4032255438728978E-3</v>
      </c>
      <c r="BM38" s="19">
        <f t="shared" si="68"/>
        <v>3.5563706933471788E-3</v>
      </c>
      <c r="BN38" s="19">
        <f t="shared" si="69"/>
        <v>5.3770963593191791E-3</v>
      </c>
    </row>
    <row r="39" spans="1:66" x14ac:dyDescent="0.2">
      <c r="A39">
        <f>'imported summary from web'!A71</f>
        <v>810.6</v>
      </c>
      <c r="B39" t="str">
        <f>'imported summary from web'!B71</f>
        <v>C46H84O8PN</v>
      </c>
      <c r="C39" s="2" t="str">
        <f>'imported summary from web'!C71</f>
        <v>PC(38:4)</v>
      </c>
      <c r="D39" s="97">
        <f>'imported summary from web'!J71</f>
        <v>0</v>
      </c>
      <c r="E39" s="97">
        <f>'imported summary from web'!U71</f>
        <v>3.4032255438728988E-5</v>
      </c>
      <c r="F39" s="97">
        <f>'imported summary from web'!AH71</f>
        <v>3.4032255438728988E-5</v>
      </c>
      <c r="G39" s="229">
        <f t="shared" si="1"/>
        <v>2.2688170292485991E-5</v>
      </c>
      <c r="H39" s="97">
        <f>'imported summary from web'!D71</f>
        <v>4.8155641445801513E-3</v>
      </c>
      <c r="I39" s="97">
        <f>'imported summary from web'!E71</f>
        <v>4.4922577179122257E-3</v>
      </c>
      <c r="J39" s="97">
        <f>'imported summary from web'!F71</f>
        <v>4.3561286961573105E-3</v>
      </c>
      <c r="K39" s="97">
        <f>'imported summary from web'!G71</f>
        <v>4.4241932070347677E-3</v>
      </c>
      <c r="L39" s="97">
        <f>'imported summary from web'!H71</f>
        <v>4.7134673782639643E-3</v>
      </c>
      <c r="M39" s="97">
        <f>'imported summary from web'!I71</f>
        <v>4.6283867396671417E-3</v>
      </c>
      <c r="N39" s="97">
        <f>'imported summary from web'!K71</f>
        <v>2.8076610736951411E-3</v>
      </c>
      <c r="O39" s="97">
        <f>'imported summary from web'!L71</f>
        <v>4.0158061417700204E-3</v>
      </c>
      <c r="P39" s="97">
        <f>'imported summary from web'!M71</f>
        <v>3.6584674596633658E-3</v>
      </c>
      <c r="Q39" s="97">
        <f>'imported summary from web'!N71</f>
        <v>6.2619350007261333E-3</v>
      </c>
      <c r="R39" s="97">
        <f>'imported summary from web'!O71</f>
        <v>3.9647577586119269E-3</v>
      </c>
      <c r="S39" s="97">
        <f>'imported summary from web'!P71</f>
        <v>7.6402413459946573E-3</v>
      </c>
      <c r="T39" s="97">
        <f>'imported summary from web'!Q71</f>
        <v>3.0629029894856086E-3</v>
      </c>
      <c r="U39" s="97">
        <f>'imported summary from web'!R71</f>
        <v>6.3640317670423203E-3</v>
      </c>
      <c r="V39" s="97">
        <f>'imported summary from web'!S71</f>
        <v>4.9687092940544318E-3</v>
      </c>
      <c r="W39" s="97">
        <f>'imported summary from web'!T71</f>
        <v>3.0305723468188158E-2</v>
      </c>
      <c r="X39" s="97">
        <f>'imported summary from web'!V71</f>
        <v>4.6113706119477772E-3</v>
      </c>
      <c r="Y39" s="97">
        <f>'imported summary from web'!W71</f>
        <v>6.4661285333585073E-3</v>
      </c>
      <c r="Z39" s="97">
        <f>'imported summary from web'!X71</f>
        <v>2.739596562817683E-3</v>
      </c>
      <c r="AA39" s="97">
        <f>'imported summary from web'!Y71</f>
        <v>9.8693540772314056E-3</v>
      </c>
      <c r="AB39" s="97">
        <f>'imported summary from web'!Z71</f>
        <v>2.4333062638691224E-3</v>
      </c>
      <c r="AC39" s="97">
        <f>'imported summary from web'!AA71</f>
        <v>3.0629029894856086E-3</v>
      </c>
      <c r="AD39" s="97">
        <f>'imported summary from web'!AB71</f>
        <v>2.2461288589561128E-3</v>
      </c>
      <c r="AE39" s="97">
        <f>'imported summary from web'!AC71</f>
        <v>2.5183869024659449E-3</v>
      </c>
      <c r="AF39" s="97">
        <f>'imported summary from web'!AD71</f>
        <v>2.654515924220861E-3</v>
      </c>
      <c r="AG39" s="97">
        <f>'imported summary from web'!AE71</f>
        <v>7.0446768758168988E-3</v>
      </c>
      <c r="AH39" s="97">
        <f>'imported summary from web'!AF71</f>
        <v>3.1649997558017952E-3</v>
      </c>
      <c r="AI39" s="97">
        <f>'imported summary from web'!AG71</f>
        <v>6.4491124056391428E-3</v>
      </c>
      <c r="AJ39" s="97">
        <f>'imported summary from web'!AI71</f>
        <v>4.3391125684379452E-3</v>
      </c>
      <c r="AL39" s="19">
        <f t="shared" si="41"/>
        <v>4.7928759742876656E-3</v>
      </c>
      <c r="AM39" s="19">
        <f t="shared" si="42"/>
        <v>4.46956954761974E-3</v>
      </c>
      <c r="AN39" s="19">
        <f t="shared" si="43"/>
        <v>4.3334405258648248E-3</v>
      </c>
      <c r="AO39" s="19">
        <f t="shared" si="44"/>
        <v>4.401505036742282E-3</v>
      </c>
      <c r="AP39" s="19">
        <f t="shared" si="45"/>
        <v>4.6907792079714785E-3</v>
      </c>
      <c r="AQ39" s="19">
        <f t="shared" si="46"/>
        <v>4.605698569374656E-3</v>
      </c>
      <c r="AR39" s="19">
        <f t="shared" si="47"/>
        <v>2.7849729034026549E-3</v>
      </c>
      <c r="AS39" s="19">
        <f t="shared" si="48"/>
        <v>3.9931179714775347E-3</v>
      </c>
      <c r="AT39" s="19">
        <f t="shared" si="49"/>
        <v>3.6357792893708797E-3</v>
      </c>
      <c r="AU39" s="19">
        <f t="shared" si="50"/>
        <v>6.2392468304336476E-3</v>
      </c>
      <c r="AV39" s="19">
        <f t="shared" si="51"/>
        <v>3.9420695883194412E-3</v>
      </c>
      <c r="AW39" s="19">
        <f t="shared" si="52"/>
        <v>7.6175531757021716E-3</v>
      </c>
      <c r="AX39" s="19">
        <f t="shared" si="53"/>
        <v>3.0402148191931225E-3</v>
      </c>
      <c r="AY39" s="19">
        <f t="shared" si="54"/>
        <v>6.3413435967498346E-3</v>
      </c>
      <c r="AZ39" s="19">
        <f t="shared" si="55"/>
        <v>4.9460211237619461E-3</v>
      </c>
      <c r="BA39" s="19">
        <f t="shared" si="56"/>
        <v>3.0283035297895673E-2</v>
      </c>
      <c r="BB39" s="19">
        <f t="shared" si="57"/>
        <v>4.5886824416552915E-3</v>
      </c>
      <c r="BC39" s="19">
        <f t="shared" si="58"/>
        <v>6.4434403630660216E-3</v>
      </c>
      <c r="BD39" s="19">
        <f t="shared" si="59"/>
        <v>2.7169083925251969E-3</v>
      </c>
      <c r="BE39" s="19">
        <f t="shared" si="60"/>
        <v>9.846665906938919E-3</v>
      </c>
      <c r="BF39" s="19">
        <f t="shared" si="61"/>
        <v>2.4106180935766362E-3</v>
      </c>
      <c r="BG39" s="19">
        <f t="shared" si="62"/>
        <v>3.0402148191931225E-3</v>
      </c>
      <c r="BH39" s="19">
        <f t="shared" si="63"/>
        <v>2.2234406886636267E-3</v>
      </c>
      <c r="BI39" s="19">
        <f t="shared" si="64"/>
        <v>2.4956987321734588E-3</v>
      </c>
      <c r="BJ39" s="19">
        <f t="shared" si="65"/>
        <v>2.6318277539283748E-3</v>
      </c>
      <c r="BK39" s="19">
        <f t="shared" si="66"/>
        <v>7.021988705524413E-3</v>
      </c>
      <c r="BL39" s="19">
        <f t="shared" si="67"/>
        <v>3.1423115855093091E-3</v>
      </c>
      <c r="BM39" s="19">
        <f t="shared" si="68"/>
        <v>6.4264242353466571E-3</v>
      </c>
      <c r="BN39" s="19">
        <f t="shared" si="69"/>
        <v>4.3164243981454594E-3</v>
      </c>
    </row>
    <row r="40" spans="1:66" x14ac:dyDescent="0.2">
      <c r="A40">
        <f>'imported summary from web'!A72</f>
        <v>812.6</v>
      </c>
      <c r="B40" t="str">
        <f>'imported summary from web'!B72</f>
        <v>C46H86O8PN</v>
      </c>
      <c r="C40" s="2" t="str">
        <f>'imported summary from web'!C72</f>
        <v>PC(38:3)</v>
      </c>
      <c r="D40" s="97">
        <f>'imported summary from web'!J72</f>
        <v>1.7016127719364494E-5</v>
      </c>
      <c r="E40" s="97">
        <f>'imported summary from web'!U72</f>
        <v>1.7016127719364494E-5</v>
      </c>
      <c r="F40" s="97">
        <f>'imported summary from web'!AH72</f>
        <v>0</v>
      </c>
      <c r="G40" s="229">
        <f t="shared" si="1"/>
        <v>1.1344085146242996E-5</v>
      </c>
      <c r="H40" s="97">
        <f>'imported summary from web'!D72</f>
        <v>1.0720160463199631E-3</v>
      </c>
      <c r="I40" s="97">
        <f>'imported summary from web'!E72</f>
        <v>1.0209676631618696E-3</v>
      </c>
      <c r="J40" s="97">
        <f>'imported summary from web'!F72</f>
        <v>9.3588702456504698E-4</v>
      </c>
      <c r="K40" s="97">
        <f>'imported summary from web'!G72</f>
        <v>1.1570966849167854E-3</v>
      </c>
      <c r="L40" s="97">
        <f>'imported summary from web'!H72</f>
        <v>9.5290315228441149E-4</v>
      </c>
      <c r="M40" s="97">
        <f>'imported summary from web'!I72</f>
        <v>9.8693540772314061E-4</v>
      </c>
      <c r="N40" s="97">
        <f>'imported summary from web'!K72</f>
        <v>5.4451608701966382E-4</v>
      </c>
      <c r="O40" s="97">
        <f>'imported summary from web'!L72</f>
        <v>6.4661285333585073E-4</v>
      </c>
      <c r="P40" s="97">
        <f>'imported summary from web'!M72</f>
        <v>6.2959672561648623E-4</v>
      </c>
      <c r="Q40" s="97">
        <f>'imported summary from web'!N72</f>
        <v>8.3379025824886007E-4</v>
      </c>
      <c r="R40" s="97">
        <f>'imported summary from web'!O72</f>
        <v>9.5290315228441149E-4</v>
      </c>
      <c r="S40" s="97">
        <f>'imported summary from web'!P72</f>
        <v>7.8274187509076666E-4</v>
      </c>
      <c r="T40" s="97">
        <f>'imported summary from web'!Q72</f>
        <v>7.9975800281013117E-4</v>
      </c>
      <c r="U40" s="97">
        <f>'imported summary from web'!R72</f>
        <v>9.5290315228441149E-4</v>
      </c>
      <c r="V40" s="97">
        <f>'imported summary from web'!S72</f>
        <v>7.9975800281013117E-4</v>
      </c>
      <c r="W40" s="97">
        <f>'imported summary from web'!T72</f>
        <v>1.0958386251270732E-2</v>
      </c>
      <c r="X40" s="97">
        <f>'imported summary from web'!V72</f>
        <v>1.0039515354425051E-3</v>
      </c>
      <c r="Y40" s="97">
        <f>'imported summary from web'!W72</f>
        <v>7.3169349193267315E-4</v>
      </c>
      <c r="Z40" s="97">
        <f>'imported summary from web'!X72</f>
        <v>7.4870961965203765E-4</v>
      </c>
      <c r="AA40" s="97">
        <f>'imported summary from web'!Y72</f>
        <v>6.9766123649394425E-4</v>
      </c>
      <c r="AB40" s="97">
        <f>'imported summary from web'!Z72</f>
        <v>8.8483864140695347E-4</v>
      </c>
      <c r="AC40" s="97">
        <f>'imported summary from web'!AA72</f>
        <v>5.7854834245839272E-4</v>
      </c>
      <c r="AD40" s="97">
        <f>'imported summary from web'!AB72</f>
        <v>7.3169349193267315E-4</v>
      </c>
      <c r="AE40" s="97">
        <f>'imported summary from web'!AC72</f>
        <v>1.0209676631618696E-3</v>
      </c>
      <c r="AF40" s="97">
        <f>'imported summary from web'!AD72</f>
        <v>5.4451608701966382E-4</v>
      </c>
      <c r="AG40" s="97">
        <f>'imported summary from web'!AE72</f>
        <v>7.4870961965203765E-4</v>
      </c>
      <c r="AH40" s="97">
        <f>'imported summary from web'!AF72</f>
        <v>1.0209676631618696E-3</v>
      </c>
      <c r="AI40" s="97">
        <f>'imported summary from web'!AG72</f>
        <v>6.6362898105521524E-4</v>
      </c>
      <c r="AJ40" s="97">
        <f>'imported summary from web'!AI72</f>
        <v>8.5080638596822468E-4</v>
      </c>
      <c r="AL40" s="19">
        <f t="shared" si="41"/>
        <v>1.0606719611737201E-3</v>
      </c>
      <c r="AM40" s="19">
        <f t="shared" si="42"/>
        <v>1.0096235780156265E-3</v>
      </c>
      <c r="AN40" s="19">
        <f t="shared" si="43"/>
        <v>9.2454293941880402E-4</v>
      </c>
      <c r="AO40" s="19">
        <f t="shared" si="44"/>
        <v>1.1457525997705424E-3</v>
      </c>
      <c r="AP40" s="19">
        <f t="shared" si="45"/>
        <v>9.4155906713816852E-4</v>
      </c>
      <c r="AQ40" s="19">
        <f t="shared" si="46"/>
        <v>9.7559132257689764E-4</v>
      </c>
      <c r="AR40" s="19">
        <f t="shared" si="47"/>
        <v>5.3317200187342085E-4</v>
      </c>
      <c r="AS40" s="19">
        <f t="shared" si="48"/>
        <v>6.3526876818960777E-4</v>
      </c>
      <c r="AT40" s="19">
        <f t="shared" si="49"/>
        <v>6.1825264047024326E-4</v>
      </c>
      <c r="AU40" s="19">
        <f t="shared" si="50"/>
        <v>8.224461731026171E-4</v>
      </c>
      <c r="AV40" s="19">
        <f t="shared" si="51"/>
        <v>9.4155906713816852E-4</v>
      </c>
      <c r="AW40" s="19">
        <f t="shared" si="52"/>
        <v>7.7139778994452369E-4</v>
      </c>
      <c r="AX40" s="19">
        <f t="shared" si="53"/>
        <v>7.884139176638882E-4</v>
      </c>
      <c r="AY40" s="19">
        <f t="shared" si="54"/>
        <v>9.4155906713816852E-4</v>
      </c>
      <c r="AZ40" s="19">
        <f t="shared" si="55"/>
        <v>7.884139176638882E-4</v>
      </c>
      <c r="BA40" s="19">
        <f t="shared" si="56"/>
        <v>1.094704216612449E-2</v>
      </c>
      <c r="BB40" s="19">
        <f t="shared" si="57"/>
        <v>9.9260745029626203E-4</v>
      </c>
      <c r="BC40" s="19">
        <f t="shared" si="58"/>
        <v>7.2034940678643018E-4</v>
      </c>
      <c r="BD40" s="19">
        <f t="shared" si="59"/>
        <v>7.3736553450579469E-4</v>
      </c>
      <c r="BE40" s="19">
        <f t="shared" si="60"/>
        <v>6.8631715134770128E-4</v>
      </c>
      <c r="BF40" s="19">
        <f t="shared" si="61"/>
        <v>8.734945562607105E-4</v>
      </c>
      <c r="BG40" s="19">
        <f t="shared" si="62"/>
        <v>5.6720425731214975E-4</v>
      </c>
      <c r="BH40" s="19">
        <f t="shared" si="63"/>
        <v>7.2034940678643018E-4</v>
      </c>
      <c r="BI40" s="19">
        <f t="shared" si="64"/>
        <v>1.0096235780156265E-3</v>
      </c>
      <c r="BJ40" s="19">
        <f t="shared" si="65"/>
        <v>5.3317200187342085E-4</v>
      </c>
      <c r="BK40" s="19">
        <f t="shared" si="66"/>
        <v>7.3736553450579469E-4</v>
      </c>
      <c r="BL40" s="19">
        <f t="shared" si="67"/>
        <v>1.0096235780156265E-3</v>
      </c>
      <c r="BM40" s="19">
        <f t="shared" si="68"/>
        <v>6.5228489590897227E-4</v>
      </c>
      <c r="BN40" s="19">
        <f t="shared" si="69"/>
        <v>8.3946230082198171E-4</v>
      </c>
    </row>
    <row r="41" spans="1:66" x14ac:dyDescent="0.2">
      <c r="A41">
        <f>'imported summary from web'!A74</f>
        <v>814.6</v>
      </c>
      <c r="B41" t="str">
        <f>'imported summary from web'!B74</f>
        <v>C46H88O8PN</v>
      </c>
      <c r="C41" s="2" t="str">
        <f>'imported summary from web'!C74</f>
        <v>PC(38:2)</v>
      </c>
      <c r="D41" s="97">
        <f>'imported summary from web'!J74</f>
        <v>1.7016127719364494E-5</v>
      </c>
      <c r="E41" s="97">
        <f>'imported summary from web'!U74</f>
        <v>0</v>
      </c>
      <c r="F41" s="97">
        <f>'imported summary from web'!AH74</f>
        <v>0</v>
      </c>
      <c r="G41" s="229">
        <f t="shared" si="1"/>
        <v>5.6720425731214978E-6</v>
      </c>
      <c r="H41" s="97">
        <f>'imported summary from web'!D74</f>
        <v>6.4661285333585073E-4</v>
      </c>
      <c r="I41" s="97">
        <f>'imported summary from web'!E74</f>
        <v>7.6572574737140216E-4</v>
      </c>
      <c r="J41" s="97">
        <f>'imported summary from web'!F74</f>
        <v>7.1467736421330864E-4</v>
      </c>
      <c r="K41" s="97">
        <f>'imported summary from web'!G74</f>
        <v>6.1258059789712162E-4</v>
      </c>
      <c r="L41" s="97">
        <f>'imported summary from web'!H74</f>
        <v>8.6782251368758918E-4</v>
      </c>
      <c r="M41" s="97">
        <f>'imported summary from web'!I74</f>
        <v>7.3169349193267315E-4</v>
      </c>
      <c r="N41" s="97">
        <f>'imported summary from web'!K74</f>
        <v>3.5733868210665432E-4</v>
      </c>
      <c r="O41" s="97">
        <f>'imported summary from web'!L74</f>
        <v>4.0838706526474778E-4</v>
      </c>
      <c r="P41" s="97">
        <f>'imported summary from web'!M74</f>
        <v>7.8274187509076666E-4</v>
      </c>
      <c r="Q41" s="97">
        <f>'imported summary from web'!N74</f>
        <v>5.4451608701966382E-4</v>
      </c>
      <c r="R41" s="97">
        <f>'imported summary from web'!O74</f>
        <v>6.4661285333585073E-4</v>
      </c>
      <c r="S41" s="97">
        <f>'imported summary from web'!P74</f>
        <v>4.934677038615703E-4</v>
      </c>
      <c r="T41" s="97">
        <f>'imported summary from web'!Q74</f>
        <v>5.9556447017775722E-4</v>
      </c>
      <c r="U41" s="97">
        <f>'imported summary from web'!R74</f>
        <v>5.1048383158093481E-4</v>
      </c>
      <c r="V41" s="97">
        <f>'imported summary from web'!S74</f>
        <v>8.3379025824886007E-4</v>
      </c>
      <c r="W41" s="97">
        <f>'imported summary from web'!T74</f>
        <v>6.9936284926588061E-3</v>
      </c>
      <c r="X41" s="97">
        <f>'imported summary from web'!V74</f>
        <v>6.8064510877457974E-4</v>
      </c>
      <c r="Y41" s="97">
        <f>'imported summary from web'!W74</f>
        <v>4.934677038615703E-4</v>
      </c>
      <c r="Z41" s="97">
        <f>'imported summary from web'!X74</f>
        <v>6.8064510877457974E-4</v>
      </c>
      <c r="AA41" s="97">
        <f>'imported summary from web'!Y74</f>
        <v>8.8483864140695347E-4</v>
      </c>
      <c r="AB41" s="97">
        <f>'imported summary from web'!Z74</f>
        <v>6.4661285333585073E-4</v>
      </c>
      <c r="AC41" s="97">
        <f>'imported summary from web'!AA74</f>
        <v>5.2749995930029931E-4</v>
      </c>
      <c r="AD41" s="97">
        <f>'imported summary from web'!AB74</f>
        <v>3.5733868210665432E-4</v>
      </c>
      <c r="AE41" s="97">
        <f>'imported summary from web'!AC74</f>
        <v>5.1048383158093481E-4</v>
      </c>
      <c r="AF41" s="97">
        <f>'imported summary from web'!AD74</f>
        <v>2.8927417122919636E-4</v>
      </c>
      <c r="AG41" s="97">
        <f>'imported summary from web'!AE74</f>
        <v>5.9556447017775722E-4</v>
      </c>
      <c r="AH41" s="97">
        <f>'imported summary from web'!AF74</f>
        <v>6.4661285333585073E-4</v>
      </c>
      <c r="AI41" s="97">
        <f>'imported summary from web'!AG74</f>
        <v>4.5943544842284129E-4</v>
      </c>
      <c r="AJ41" s="97">
        <f>'imported summary from web'!AI74</f>
        <v>8.3379025824886007E-4</v>
      </c>
      <c r="AL41" s="19">
        <f t="shared" si="41"/>
        <v>6.409408107627292E-4</v>
      </c>
      <c r="AM41" s="19">
        <f t="shared" si="42"/>
        <v>7.6005370479828062E-4</v>
      </c>
      <c r="AN41" s="19">
        <f t="shared" si="43"/>
        <v>7.0900532164018711E-4</v>
      </c>
      <c r="AO41" s="19">
        <f t="shared" si="44"/>
        <v>6.0690855532400008E-4</v>
      </c>
      <c r="AP41" s="19">
        <f t="shared" si="45"/>
        <v>8.6215047111446765E-4</v>
      </c>
      <c r="AQ41" s="19">
        <f t="shared" si="46"/>
        <v>7.2602144935955161E-4</v>
      </c>
      <c r="AR41" s="19">
        <f t="shared" si="47"/>
        <v>3.5166663953353284E-4</v>
      </c>
      <c r="AS41" s="19">
        <f t="shared" si="48"/>
        <v>4.027150226916263E-4</v>
      </c>
      <c r="AT41" s="19">
        <f t="shared" si="49"/>
        <v>7.7706983251764512E-4</v>
      </c>
      <c r="AU41" s="19">
        <f t="shared" si="50"/>
        <v>5.3884404444654228E-4</v>
      </c>
      <c r="AV41" s="19">
        <f t="shared" si="51"/>
        <v>6.409408107627292E-4</v>
      </c>
      <c r="AW41" s="19">
        <f t="shared" si="52"/>
        <v>4.8779566128844882E-4</v>
      </c>
      <c r="AX41" s="19">
        <f t="shared" si="53"/>
        <v>5.8989242760463568E-4</v>
      </c>
      <c r="AY41" s="19">
        <f t="shared" si="54"/>
        <v>5.0481178900781327E-4</v>
      </c>
      <c r="AZ41" s="19">
        <f t="shared" si="55"/>
        <v>8.2811821567573853E-4</v>
      </c>
      <c r="BA41" s="19">
        <f t="shared" si="56"/>
        <v>6.9879564500856849E-3</v>
      </c>
      <c r="BB41" s="19">
        <f t="shared" si="57"/>
        <v>6.7497306620145821E-4</v>
      </c>
      <c r="BC41" s="19">
        <f t="shared" si="58"/>
        <v>4.8779566128844882E-4</v>
      </c>
      <c r="BD41" s="19">
        <f t="shared" si="59"/>
        <v>6.7497306620145821E-4</v>
      </c>
      <c r="BE41" s="19">
        <f t="shared" si="60"/>
        <v>8.7916659883383193E-4</v>
      </c>
      <c r="BF41" s="19">
        <f t="shared" si="61"/>
        <v>6.409408107627292E-4</v>
      </c>
      <c r="BG41" s="19">
        <f t="shared" si="62"/>
        <v>5.2182791672717777E-4</v>
      </c>
      <c r="BH41" s="19">
        <f t="shared" si="63"/>
        <v>3.5166663953353284E-4</v>
      </c>
      <c r="BI41" s="19">
        <f t="shared" si="64"/>
        <v>5.0481178900781327E-4</v>
      </c>
      <c r="BJ41" s="19">
        <f t="shared" si="65"/>
        <v>2.8360212865607487E-4</v>
      </c>
      <c r="BK41" s="19">
        <f t="shared" si="66"/>
        <v>5.8989242760463568E-4</v>
      </c>
      <c r="BL41" s="19">
        <f t="shared" si="67"/>
        <v>6.409408107627292E-4</v>
      </c>
      <c r="BM41" s="19">
        <f t="shared" si="68"/>
        <v>4.5376340584971981E-4</v>
      </c>
      <c r="BN41" s="19">
        <f t="shared" si="69"/>
        <v>8.2811821567573853E-4</v>
      </c>
    </row>
    <row r="42" spans="1:66" x14ac:dyDescent="0.2">
      <c r="A42">
        <f>'imported summary from web'!A76</f>
        <v>816.6</v>
      </c>
      <c r="B42" t="str">
        <f>'imported summary from web'!B76</f>
        <v>C46H90O8PN</v>
      </c>
      <c r="C42" s="2" t="str">
        <f>'imported summary from web'!C76</f>
        <v>PC(38:1)</v>
      </c>
      <c r="D42" s="97">
        <f>'imported summary from web'!J76</f>
        <v>0</v>
      </c>
      <c r="E42" s="97">
        <f>'imported summary from web'!U76</f>
        <v>0</v>
      </c>
      <c r="F42" s="97">
        <f>'imported summary from web'!AH76</f>
        <v>0</v>
      </c>
      <c r="G42" s="229">
        <f t="shared" si="1"/>
        <v>0</v>
      </c>
      <c r="H42" s="97">
        <f>'imported summary from web'!D76</f>
        <v>1.3783063452685238E-3</v>
      </c>
      <c r="I42" s="97">
        <f>'imported summary from web'!E76</f>
        <v>1.0379837908812341E-3</v>
      </c>
      <c r="J42" s="97">
        <f>'imported summary from web'!F76</f>
        <v>1.1230644294780564E-3</v>
      </c>
      <c r="K42" s="97">
        <f>'imported summary from web'!G76</f>
        <v>1.276209578952337E-3</v>
      </c>
      <c r="L42" s="97">
        <f>'imported summary from web'!H76</f>
        <v>1.0209676631618696E-3</v>
      </c>
      <c r="M42" s="97">
        <f>'imported summary from web'!I76</f>
        <v>1.0209676631618696E-3</v>
      </c>
      <c r="N42" s="97">
        <f>'imported summary from web'!K76</f>
        <v>7.4870961965203765E-4</v>
      </c>
      <c r="O42" s="97">
        <f>'imported summary from web'!L76</f>
        <v>8.3379025824886007E-4</v>
      </c>
      <c r="P42" s="97">
        <f>'imported summary from web'!M76</f>
        <v>1.242177323513608E-3</v>
      </c>
      <c r="Q42" s="97">
        <f>'imported summary from web'!N76</f>
        <v>9.0185476912631808E-4</v>
      </c>
      <c r="R42" s="97">
        <f>'imported summary from web'!O76</f>
        <v>6.8064510877457974E-4</v>
      </c>
      <c r="S42" s="97">
        <f>'imported summary from web'!P76</f>
        <v>9.0185476912631808E-4</v>
      </c>
      <c r="T42" s="97">
        <f>'imported summary from web'!Q76</f>
        <v>9.8693540772314061E-4</v>
      </c>
      <c r="U42" s="97">
        <f>'imported summary from web'!R76</f>
        <v>9.6991928000377599E-4</v>
      </c>
      <c r="V42" s="97">
        <f>'imported summary from web'!S76</f>
        <v>1.3953224729878885E-3</v>
      </c>
      <c r="W42" s="97">
        <f>'imported summary from web'!T76</f>
        <v>1.007354760986378E-2</v>
      </c>
      <c r="X42" s="97">
        <f>'imported summary from web'!V76</f>
        <v>1.1741128126361499E-3</v>
      </c>
      <c r="Y42" s="97">
        <f>'imported summary from web'!W76</f>
        <v>9.0185476912631808E-4</v>
      </c>
      <c r="Z42" s="97">
        <f>'imported summary from web'!X76</f>
        <v>8.5080638596822468E-4</v>
      </c>
      <c r="AA42" s="97">
        <f>'imported summary from web'!Y76</f>
        <v>1.1400805571974209E-3</v>
      </c>
      <c r="AB42" s="97">
        <f>'imported summary from web'!Z76</f>
        <v>8.8483864140695347E-4</v>
      </c>
      <c r="AC42" s="97">
        <f>'imported summary from web'!AA76</f>
        <v>9.0185476912631808E-4</v>
      </c>
      <c r="AD42" s="97">
        <f>'imported summary from web'!AB76</f>
        <v>4.5943544842284129E-4</v>
      </c>
      <c r="AE42" s="97">
        <f>'imported summary from web'!AC76</f>
        <v>7.4870961965203765E-4</v>
      </c>
      <c r="AF42" s="97">
        <f>'imported summary from web'!AD76</f>
        <v>7.8274187509076666E-4</v>
      </c>
      <c r="AG42" s="97">
        <f>'imported summary from web'!AE76</f>
        <v>8.5080638596822468E-4</v>
      </c>
      <c r="AH42" s="97">
        <f>'imported summary from web'!AF76</f>
        <v>7.1467736421330864E-4</v>
      </c>
      <c r="AI42" s="97">
        <f>'imported summary from web'!AG76</f>
        <v>8.3379025824886007E-4</v>
      </c>
      <c r="AJ42" s="97">
        <f>'imported summary from web'!AI76</f>
        <v>1.276209578952337E-3</v>
      </c>
      <c r="AL42" s="19">
        <f t="shared" si="41"/>
        <v>1.3783063452685238E-3</v>
      </c>
      <c r="AM42" s="19">
        <f t="shared" si="42"/>
        <v>1.0379837908812341E-3</v>
      </c>
      <c r="AN42" s="19">
        <f t="shared" si="43"/>
        <v>1.1230644294780564E-3</v>
      </c>
      <c r="AO42" s="19">
        <f t="shared" si="44"/>
        <v>1.276209578952337E-3</v>
      </c>
      <c r="AP42" s="19">
        <f t="shared" si="45"/>
        <v>1.0209676631618696E-3</v>
      </c>
      <c r="AQ42" s="19">
        <f t="shared" si="46"/>
        <v>1.0209676631618696E-3</v>
      </c>
      <c r="AR42" s="19">
        <f t="shared" si="47"/>
        <v>7.4870961965203765E-4</v>
      </c>
      <c r="AS42" s="19">
        <f t="shared" si="48"/>
        <v>8.3379025824886007E-4</v>
      </c>
      <c r="AT42" s="19">
        <f t="shared" si="49"/>
        <v>1.242177323513608E-3</v>
      </c>
      <c r="AU42" s="19">
        <f t="shared" si="50"/>
        <v>9.0185476912631808E-4</v>
      </c>
      <c r="AV42" s="19">
        <f t="shared" si="51"/>
        <v>6.8064510877457974E-4</v>
      </c>
      <c r="AW42" s="19">
        <f t="shared" si="52"/>
        <v>9.0185476912631808E-4</v>
      </c>
      <c r="AX42" s="19">
        <f t="shared" si="53"/>
        <v>9.8693540772314061E-4</v>
      </c>
      <c r="AY42" s="19">
        <f t="shared" si="54"/>
        <v>9.6991928000377599E-4</v>
      </c>
      <c r="AZ42" s="19">
        <f t="shared" si="55"/>
        <v>1.3953224729878885E-3</v>
      </c>
      <c r="BA42" s="19">
        <f t="shared" si="56"/>
        <v>1.007354760986378E-2</v>
      </c>
      <c r="BB42" s="19">
        <f t="shared" si="57"/>
        <v>1.1741128126361499E-3</v>
      </c>
      <c r="BC42" s="19">
        <f t="shared" si="58"/>
        <v>9.0185476912631808E-4</v>
      </c>
      <c r="BD42" s="19">
        <f t="shared" si="59"/>
        <v>8.5080638596822468E-4</v>
      </c>
      <c r="BE42" s="19">
        <f t="shared" si="60"/>
        <v>1.1400805571974209E-3</v>
      </c>
      <c r="BF42" s="19">
        <f t="shared" si="61"/>
        <v>8.8483864140695347E-4</v>
      </c>
      <c r="BG42" s="19">
        <f t="shared" si="62"/>
        <v>9.0185476912631808E-4</v>
      </c>
      <c r="BH42" s="19">
        <f t="shared" si="63"/>
        <v>4.5943544842284129E-4</v>
      </c>
      <c r="BI42" s="19">
        <f t="shared" si="64"/>
        <v>7.4870961965203765E-4</v>
      </c>
      <c r="BJ42" s="19">
        <f t="shared" si="65"/>
        <v>7.8274187509076666E-4</v>
      </c>
      <c r="BK42" s="19">
        <f t="shared" si="66"/>
        <v>8.5080638596822468E-4</v>
      </c>
      <c r="BL42" s="19">
        <f t="shared" si="67"/>
        <v>7.1467736421330864E-4</v>
      </c>
      <c r="BM42" s="19">
        <f t="shared" si="68"/>
        <v>8.3379025824886007E-4</v>
      </c>
      <c r="BN42" s="19">
        <f t="shared" si="69"/>
        <v>1.276209578952337E-3</v>
      </c>
    </row>
    <row r="43" spans="1:66" x14ac:dyDescent="0.2">
      <c r="A43">
        <f>'imported summary from web'!A78</f>
        <v>818.7</v>
      </c>
      <c r="B43" t="str">
        <f>'imported summary from web'!B78</f>
        <v>C46H92O8PN</v>
      </c>
      <c r="C43" s="2" t="str">
        <f>'imported summary from web'!C78</f>
        <v>PC(38:0)</v>
      </c>
      <c r="D43" s="97">
        <f>'imported summary from web'!J78</f>
        <v>0</v>
      </c>
      <c r="E43" s="97">
        <f>'imported summary from web'!U78</f>
        <v>5.1048383158093473E-5</v>
      </c>
      <c r="F43" s="97">
        <f>'imported summary from web'!AH78</f>
        <v>1.7016127719364494E-5</v>
      </c>
      <c r="G43" s="229">
        <f t="shared" si="1"/>
        <v>2.2688170292485988E-5</v>
      </c>
      <c r="H43" s="97">
        <f>'imported summary from web'!D78</f>
        <v>5.7344350414258345E-3</v>
      </c>
      <c r="I43" s="97">
        <f>'imported summary from web'!E78</f>
        <v>5.3090318484417219E-3</v>
      </c>
      <c r="J43" s="97">
        <f>'imported summary from web'!F78</f>
        <v>5.0197576772125253E-3</v>
      </c>
      <c r="K43" s="97">
        <f>'imported summary from web'!G78</f>
        <v>5.3260479761610864E-3</v>
      </c>
      <c r="L43" s="97">
        <f>'imported summary from web'!H78</f>
        <v>4.8836286554576093E-3</v>
      </c>
      <c r="M43" s="97">
        <f>'imported summary from web'!I78</f>
        <v>5.4791931256353661E-3</v>
      </c>
      <c r="N43" s="97">
        <f>'imported summary from web'!K78</f>
        <v>3.6074190765052723E-3</v>
      </c>
      <c r="O43" s="97">
        <f>'imported summary from web'!L78</f>
        <v>4.1008867803668421E-3</v>
      </c>
      <c r="P43" s="97">
        <f>'imported summary from web'!M78</f>
        <v>4.6454028673865071E-3</v>
      </c>
      <c r="Q43" s="97">
        <f>'imported summary from web'!N78</f>
        <v>4.3901609515960387E-3</v>
      </c>
      <c r="R43" s="97">
        <f>'imported summary from web'!O78</f>
        <v>3.9137093754538334E-3</v>
      </c>
      <c r="S43" s="97">
        <f>'imported summary from web'!P78</f>
        <v>4.6113706119477772E-3</v>
      </c>
      <c r="T43" s="97">
        <f>'imported summary from web'!Q78</f>
        <v>5.0027415494931608E-3</v>
      </c>
      <c r="U43" s="97">
        <f>'imported summary from web'!R78</f>
        <v>4.3901609515960387E-3</v>
      </c>
      <c r="V43" s="97">
        <f>'imported summary from web'!S78</f>
        <v>5.785483424583928E-3</v>
      </c>
      <c r="W43" s="97">
        <f>'imported summary from web'!T78</f>
        <v>6.5256849803762826E-2</v>
      </c>
      <c r="X43" s="97">
        <f>'imported summary from web'!V78</f>
        <v>5.4451608701966379E-3</v>
      </c>
      <c r="Y43" s="97">
        <f>'imported summary from web'!W78</f>
        <v>4.0158061417700204E-3</v>
      </c>
      <c r="Z43" s="97">
        <f>'imported summary from web'!X78</f>
        <v>4.4922577179122257E-3</v>
      </c>
      <c r="AA43" s="97">
        <f>'imported summary from web'!Y78</f>
        <v>4.5433061010703192E-3</v>
      </c>
      <c r="AB43" s="97">
        <f>'imported summary from web'!Z78</f>
        <v>4.9857254217737963E-3</v>
      </c>
      <c r="AC43" s="97">
        <f>'imported summary from web'!AA78</f>
        <v>3.8626609922957403E-3</v>
      </c>
      <c r="AD43" s="97">
        <f>'imported summary from web'!AB78</f>
        <v>3.0969352449243376E-3</v>
      </c>
      <c r="AE43" s="97">
        <f>'imported summary from web'!AC78</f>
        <v>3.7095158428214594E-3</v>
      </c>
      <c r="AF43" s="97">
        <f>'imported summary from web'!AD78</f>
        <v>4.0838706526474785E-3</v>
      </c>
      <c r="AG43" s="97">
        <f>'imported summary from web'!AE78</f>
        <v>3.7095158428214594E-3</v>
      </c>
      <c r="AH43" s="97">
        <f>'imported summary from web'!AF78</f>
        <v>4.7815318891414223E-3</v>
      </c>
      <c r="AI43" s="97">
        <f>'imported summary from web'!AG78</f>
        <v>4.1519351635249365E-3</v>
      </c>
      <c r="AJ43" s="97">
        <f>'imported summary from web'!AI78</f>
        <v>5.1558866989674414E-3</v>
      </c>
      <c r="AL43" s="19">
        <f t="shared" si="41"/>
        <v>5.7117468711333488E-3</v>
      </c>
      <c r="AM43" s="19">
        <f t="shared" si="42"/>
        <v>5.2863436781492362E-3</v>
      </c>
      <c r="AN43" s="19">
        <f t="shared" si="43"/>
        <v>4.9970695069200396E-3</v>
      </c>
      <c r="AO43" s="19">
        <f t="shared" si="44"/>
        <v>5.3033598058686007E-3</v>
      </c>
      <c r="AP43" s="19">
        <f t="shared" si="45"/>
        <v>4.8609404851651236E-3</v>
      </c>
      <c r="AQ43" s="19">
        <f t="shared" si="46"/>
        <v>5.4565049553428804E-3</v>
      </c>
      <c r="AR43" s="19">
        <f t="shared" si="47"/>
        <v>3.5847309062127862E-3</v>
      </c>
      <c r="AS43" s="19">
        <f t="shared" si="48"/>
        <v>4.0781986100743564E-3</v>
      </c>
      <c r="AT43" s="19">
        <f t="shared" si="49"/>
        <v>4.6227146970940214E-3</v>
      </c>
      <c r="AU43" s="19">
        <f t="shared" si="50"/>
        <v>4.367472781303553E-3</v>
      </c>
      <c r="AV43" s="19">
        <f t="shared" si="51"/>
        <v>3.8910212051613473E-3</v>
      </c>
      <c r="AW43" s="19">
        <f t="shared" si="52"/>
        <v>4.5886824416552915E-3</v>
      </c>
      <c r="AX43" s="19">
        <f t="shared" si="53"/>
        <v>4.9800533792006751E-3</v>
      </c>
      <c r="AY43" s="19">
        <f t="shared" si="54"/>
        <v>4.367472781303553E-3</v>
      </c>
      <c r="AZ43" s="19">
        <f t="shared" si="55"/>
        <v>5.7627952542914423E-3</v>
      </c>
      <c r="BA43" s="19">
        <f t="shared" si="56"/>
        <v>6.5234161633470344E-2</v>
      </c>
      <c r="BB43" s="19">
        <f t="shared" si="57"/>
        <v>5.4224726999041522E-3</v>
      </c>
      <c r="BC43" s="19">
        <f t="shared" si="58"/>
        <v>3.9931179714775347E-3</v>
      </c>
      <c r="BD43" s="19">
        <f t="shared" si="59"/>
        <v>4.46956954761974E-3</v>
      </c>
      <c r="BE43" s="19">
        <f t="shared" si="60"/>
        <v>4.5206179307778335E-3</v>
      </c>
      <c r="BF43" s="19">
        <f t="shared" si="61"/>
        <v>4.9630372514813106E-3</v>
      </c>
      <c r="BG43" s="19">
        <f t="shared" si="62"/>
        <v>3.8399728220032542E-3</v>
      </c>
      <c r="BH43" s="19">
        <f t="shared" si="63"/>
        <v>3.0742470746318515E-3</v>
      </c>
      <c r="BI43" s="19">
        <f t="shared" si="64"/>
        <v>3.6868276725289732E-3</v>
      </c>
      <c r="BJ43" s="19">
        <f t="shared" si="65"/>
        <v>4.0611824823549927E-3</v>
      </c>
      <c r="BK43" s="19">
        <f t="shared" si="66"/>
        <v>3.6868276725289732E-3</v>
      </c>
      <c r="BL43" s="19">
        <f t="shared" si="67"/>
        <v>4.7588437188489366E-3</v>
      </c>
      <c r="BM43" s="19">
        <f t="shared" si="68"/>
        <v>4.1292469932324508E-3</v>
      </c>
      <c r="BN43" s="19">
        <f t="shared" si="69"/>
        <v>5.1331985286749557E-3</v>
      </c>
    </row>
    <row r="44" spans="1:66" x14ac:dyDescent="0.2">
      <c r="A44">
        <f>'imported summary from web'!A84</f>
        <v>830.6</v>
      </c>
      <c r="B44" t="str">
        <f>'imported summary from web'!B84</f>
        <v>C48H80O8PN</v>
      </c>
      <c r="C44" s="2" t="str">
        <f>'imported summary from web'!C84</f>
        <v>PC(40:8)</v>
      </c>
      <c r="D44" s="97">
        <f>'imported summary from web'!J84</f>
        <v>1.7016127719364494E-5</v>
      </c>
      <c r="E44" s="97">
        <f>'imported summary from web'!U84</f>
        <v>1.7016127719364494E-5</v>
      </c>
      <c r="F44" s="97">
        <f>'imported summary from web'!AH84</f>
        <v>0</v>
      </c>
      <c r="G44" s="229">
        <f t="shared" si="1"/>
        <v>1.1344085146242996E-5</v>
      </c>
      <c r="H44" s="97">
        <f>'imported summary from web'!D84</f>
        <v>1.939838560007552E-3</v>
      </c>
      <c r="I44" s="97">
        <f>'imported summary from web'!E84</f>
        <v>1.6845966442170846E-3</v>
      </c>
      <c r="J44" s="97">
        <f>'imported summary from web'!F84</f>
        <v>1.7866934105332719E-3</v>
      </c>
      <c r="K44" s="97">
        <f>'imported summary from web'!G84</f>
        <v>1.6675805164977201E-3</v>
      </c>
      <c r="L44" s="97">
        <f>'imported summary from web'!H84</f>
        <v>1.939838560007552E-3</v>
      </c>
      <c r="M44" s="97">
        <f>'imported summary from web'!I84</f>
        <v>1.7016127719364494E-3</v>
      </c>
      <c r="N44" s="97">
        <f>'imported summary from web'!K84</f>
        <v>1.3272579621104305E-3</v>
      </c>
      <c r="O44" s="97">
        <f>'imported summary from web'!L84</f>
        <v>1.310241834391066E-3</v>
      </c>
      <c r="P44" s="97">
        <f>'imported summary from web'!M84</f>
        <v>1.5144353670234398E-3</v>
      </c>
      <c r="Q44" s="97">
        <f>'imported summary from web'!N84</f>
        <v>1.3783063452685238E-3</v>
      </c>
      <c r="R44" s="97">
        <f>'imported summary from web'!O84</f>
        <v>1.4123386007072528E-3</v>
      </c>
      <c r="S44" s="97">
        <f>'imported summary from web'!P84</f>
        <v>1.3783063452685238E-3</v>
      </c>
      <c r="T44" s="97">
        <f>'imported summary from web'!Q84</f>
        <v>1.5824998779008976E-3</v>
      </c>
      <c r="U44" s="97">
        <f>'imported summary from web'!R84</f>
        <v>9.1887089684568259E-4</v>
      </c>
      <c r="V44" s="97">
        <f>'imported summary from web'!S84</f>
        <v>1.7016127719364494E-3</v>
      </c>
      <c r="W44" s="97">
        <f>'imported summary from web'!T84</f>
        <v>2.011306296428883E-2</v>
      </c>
      <c r="X44" s="97">
        <f>'imported summary from web'!V84</f>
        <v>1.5995160056202623E-3</v>
      </c>
      <c r="Y44" s="97">
        <f>'imported summary from web'!W84</f>
        <v>1.2591934512329725E-3</v>
      </c>
      <c r="Z44" s="97">
        <f>'imported summary from web'!X84</f>
        <v>1.0720160463199631E-3</v>
      </c>
      <c r="AA44" s="97">
        <f>'imported summary from web'!Y84</f>
        <v>2.0079030708850102E-3</v>
      </c>
      <c r="AB44" s="97">
        <f>'imported summary from web'!Z84</f>
        <v>1.1911289403555144E-3</v>
      </c>
      <c r="AC44" s="97">
        <f>'imported summary from web'!AA84</f>
        <v>1.905806304568823E-3</v>
      </c>
      <c r="AD44" s="97">
        <f>'imported summary from web'!AB84</f>
        <v>1.0549999186005986E-3</v>
      </c>
      <c r="AE44" s="97">
        <f>'imported summary from web'!AC84</f>
        <v>1.6165321333396268E-3</v>
      </c>
      <c r="AF44" s="97">
        <f>'imported summary from web'!AD84</f>
        <v>1.1911289403555144E-3</v>
      </c>
      <c r="AG44" s="97">
        <f>'imported summary from web'!AE84</f>
        <v>1.4123386007072528E-3</v>
      </c>
      <c r="AH44" s="97">
        <f>'imported summary from web'!AF84</f>
        <v>1.2591934512329725E-3</v>
      </c>
      <c r="AI44" s="97">
        <f>'imported summary from web'!AG84</f>
        <v>2.1099998372011972E-3</v>
      </c>
      <c r="AJ44" s="97">
        <f>'imported summary from web'!AI84</f>
        <v>1.8887901768494589E-3</v>
      </c>
      <c r="AL44" s="19">
        <f t="shared" si="41"/>
        <v>1.9284944748613089E-3</v>
      </c>
      <c r="AM44" s="19">
        <f t="shared" si="42"/>
        <v>1.6732525590708416E-3</v>
      </c>
      <c r="AN44" s="19">
        <f t="shared" si="43"/>
        <v>1.7753493253870288E-3</v>
      </c>
      <c r="AO44" s="19">
        <f t="shared" si="44"/>
        <v>1.6562364313514771E-3</v>
      </c>
      <c r="AP44" s="19">
        <f t="shared" si="45"/>
        <v>1.9284944748613089E-3</v>
      </c>
      <c r="AQ44" s="19">
        <f t="shared" si="46"/>
        <v>1.6902686867902063E-3</v>
      </c>
      <c r="AR44" s="19">
        <f t="shared" si="47"/>
        <v>1.3159138769641874E-3</v>
      </c>
      <c r="AS44" s="19">
        <f t="shared" si="48"/>
        <v>1.2988977492448229E-3</v>
      </c>
      <c r="AT44" s="19">
        <f t="shared" si="49"/>
        <v>1.5030912818771967E-3</v>
      </c>
      <c r="AU44" s="19">
        <f t="shared" si="50"/>
        <v>1.3669622601222807E-3</v>
      </c>
      <c r="AV44" s="19">
        <f t="shared" si="51"/>
        <v>1.4009945155610097E-3</v>
      </c>
      <c r="AW44" s="19">
        <f t="shared" si="52"/>
        <v>1.3669622601222807E-3</v>
      </c>
      <c r="AX44" s="19">
        <f t="shared" si="53"/>
        <v>1.5711557927546545E-3</v>
      </c>
      <c r="AY44" s="19">
        <f t="shared" si="54"/>
        <v>9.0752681169943962E-4</v>
      </c>
      <c r="AZ44" s="19">
        <f t="shared" si="55"/>
        <v>1.6902686867902063E-3</v>
      </c>
      <c r="BA44" s="19">
        <f t="shared" si="56"/>
        <v>2.0101718879142586E-2</v>
      </c>
      <c r="BB44" s="19">
        <f t="shared" si="57"/>
        <v>1.5881719204740193E-3</v>
      </c>
      <c r="BC44" s="19">
        <f t="shared" si="58"/>
        <v>1.2478493660867294E-3</v>
      </c>
      <c r="BD44" s="19">
        <f t="shared" si="59"/>
        <v>1.0606719611737201E-3</v>
      </c>
      <c r="BE44" s="19">
        <f t="shared" si="60"/>
        <v>1.9965589857387674E-3</v>
      </c>
      <c r="BF44" s="19">
        <f t="shared" si="61"/>
        <v>1.1797848552092714E-3</v>
      </c>
      <c r="BG44" s="19">
        <f t="shared" si="62"/>
        <v>1.8944622194225799E-3</v>
      </c>
      <c r="BH44" s="19">
        <f t="shared" si="63"/>
        <v>1.0436558334543555E-3</v>
      </c>
      <c r="BI44" s="19">
        <f t="shared" si="64"/>
        <v>1.6051880481933838E-3</v>
      </c>
      <c r="BJ44" s="19">
        <f t="shared" si="65"/>
        <v>1.1797848552092714E-3</v>
      </c>
      <c r="BK44" s="19">
        <f t="shared" si="66"/>
        <v>1.4009945155610097E-3</v>
      </c>
      <c r="BL44" s="19">
        <f t="shared" si="67"/>
        <v>1.2478493660867294E-3</v>
      </c>
      <c r="BM44" s="19">
        <f t="shared" si="68"/>
        <v>2.0986557520549544E-3</v>
      </c>
      <c r="BN44" s="19">
        <f t="shared" si="69"/>
        <v>1.8774460917032158E-3</v>
      </c>
    </row>
    <row r="45" spans="1:66" x14ac:dyDescent="0.2">
      <c r="A45">
        <f>'imported summary from web'!A85</f>
        <v>832.6</v>
      </c>
      <c r="B45" t="str">
        <f>'imported summary from web'!B85</f>
        <v>C48H82O8PN</v>
      </c>
      <c r="C45" s="2" t="str">
        <f>'imported summary from web'!C85</f>
        <v>PC(40:7)</v>
      </c>
      <c r="D45" s="97">
        <f>'imported summary from web'!J85</f>
        <v>3.4032255438728988E-5</v>
      </c>
      <c r="E45" s="97">
        <f>'imported summary from web'!U85</f>
        <v>3.2330642666792537E-4</v>
      </c>
      <c r="F45" s="97">
        <f>'imported summary from web'!AH85</f>
        <v>1.7016127719364494E-5</v>
      </c>
      <c r="G45" s="229">
        <f t="shared" si="1"/>
        <v>1.2478493660867296E-4</v>
      </c>
      <c r="H45" s="97">
        <f>'imported summary from web'!D85</f>
        <v>2.3363143358687451E-2</v>
      </c>
      <c r="I45" s="97">
        <f>'imported summary from web'!E85</f>
        <v>2.2376207950964309E-2</v>
      </c>
      <c r="J45" s="97">
        <f>'imported summary from web'!F85</f>
        <v>2.1270159649205617E-2</v>
      </c>
      <c r="K45" s="97">
        <f>'imported summary from web'!G85</f>
        <v>2.2172014418331932E-2</v>
      </c>
      <c r="L45" s="97">
        <f>'imported summary from web'!H85</f>
        <v>2.1950804757980193E-2</v>
      </c>
      <c r="M45" s="97">
        <f>'imported summary from web'!I85</f>
        <v>2.1236127393766888E-2</v>
      </c>
      <c r="N45" s="97">
        <f>'imported summary from web'!K85</f>
        <v>1.8955966279372044E-2</v>
      </c>
      <c r="O45" s="97">
        <f>'imported summary from web'!L85</f>
        <v>1.3187498982507482E-2</v>
      </c>
      <c r="P45" s="97">
        <f>'imported summary from web'!M85</f>
        <v>1.7084192230241952E-2</v>
      </c>
      <c r="Q45" s="97">
        <f>'imported summary from web'!N85</f>
        <v>2.0385321007798662E-2</v>
      </c>
      <c r="R45" s="97">
        <f>'imported summary from web'!O85</f>
        <v>1.3051369960752566E-2</v>
      </c>
      <c r="S45" s="97">
        <f>'imported summary from web'!P85</f>
        <v>1.9500482366391708E-2</v>
      </c>
      <c r="T45" s="97">
        <f>'imported summary from web'!Q85</f>
        <v>1.8224272787439374E-2</v>
      </c>
      <c r="U45" s="97">
        <f>'imported summary from web'!R85</f>
        <v>1.9925885559375821E-2</v>
      </c>
      <c r="V45" s="97">
        <f>'imported summary from web'!S85</f>
        <v>2.2427256334122403E-2</v>
      </c>
      <c r="W45" s="97">
        <f>'imported summary from web'!T85</f>
        <v>0.26620030204173811</v>
      </c>
      <c r="X45" s="97">
        <f>'imported summary from web'!V85</f>
        <v>2.1542417692715445E-2</v>
      </c>
      <c r="Y45" s="97">
        <f>'imported summary from web'!W85</f>
        <v>1.8173224404281277E-2</v>
      </c>
      <c r="Z45" s="97">
        <f>'imported summary from web'!X85</f>
        <v>1.3544837664614135E-2</v>
      </c>
      <c r="AA45" s="97">
        <f>'imported summary from web'!Y85</f>
        <v>2.4724433576236611E-2</v>
      </c>
      <c r="AB45" s="97">
        <f>'imported summary from web'!Z85</f>
        <v>1.124766042249993E-2</v>
      </c>
      <c r="AC45" s="97">
        <f>'imported summary from web'!AA85</f>
        <v>2.3839594934829653E-2</v>
      </c>
      <c r="AD45" s="97">
        <f>'imported summary from web'!AB85</f>
        <v>1.2830160300400828E-2</v>
      </c>
      <c r="AE45" s="97">
        <f>'imported summary from web'!AC85</f>
        <v>2.1014917733415149E-2</v>
      </c>
      <c r="AF45" s="97">
        <f>'imported summary from web'!AD85</f>
        <v>1.3357660259701126E-2</v>
      </c>
      <c r="AG45" s="97">
        <f>'imported summary from web'!AE85</f>
        <v>1.8972982407091409E-2</v>
      </c>
      <c r="AH45" s="97">
        <f>'imported summary from web'!AF85</f>
        <v>1.7696772828139071E-2</v>
      </c>
      <c r="AI45" s="97">
        <f>'imported summary from web'!AG85</f>
        <v>2.1559433820434813E-2</v>
      </c>
      <c r="AJ45" s="97">
        <f>'imported summary from web'!AI85</f>
        <v>2.1389272543241168E-2</v>
      </c>
      <c r="AL45" s="19">
        <f t="shared" si="41"/>
        <v>2.3238358422078779E-2</v>
      </c>
      <c r="AM45" s="19">
        <f t="shared" si="42"/>
        <v>2.2251423014355638E-2</v>
      </c>
      <c r="AN45" s="19">
        <f t="shared" si="43"/>
        <v>2.1145374712596945E-2</v>
      </c>
      <c r="AO45" s="19">
        <f t="shared" si="44"/>
        <v>2.204722948172326E-2</v>
      </c>
      <c r="AP45" s="19">
        <f t="shared" si="45"/>
        <v>2.1826019821371521E-2</v>
      </c>
      <c r="AQ45" s="19">
        <f t="shared" si="46"/>
        <v>2.1111342457158216E-2</v>
      </c>
      <c r="AR45" s="19">
        <f t="shared" si="47"/>
        <v>1.8831181342763372E-2</v>
      </c>
      <c r="AS45" s="19">
        <f t="shared" si="48"/>
        <v>1.3062714045898809E-2</v>
      </c>
      <c r="AT45" s="19">
        <f t="shared" si="49"/>
        <v>1.695940729363328E-2</v>
      </c>
      <c r="AU45" s="19">
        <f t="shared" si="50"/>
        <v>2.0260536071189991E-2</v>
      </c>
      <c r="AV45" s="19">
        <f t="shared" si="51"/>
        <v>1.2926585024143893E-2</v>
      </c>
      <c r="AW45" s="19">
        <f t="shared" si="52"/>
        <v>1.9375697429783036E-2</v>
      </c>
      <c r="AX45" s="19">
        <f t="shared" si="53"/>
        <v>1.8099487850830702E-2</v>
      </c>
      <c r="AY45" s="19">
        <f t="shared" si="54"/>
        <v>1.9801100622767149E-2</v>
      </c>
      <c r="AZ45" s="19">
        <f t="shared" si="55"/>
        <v>2.2302471397513731E-2</v>
      </c>
      <c r="BA45" s="19">
        <f t="shared" si="56"/>
        <v>0.26607551710512944</v>
      </c>
      <c r="BB45" s="19">
        <f t="shared" si="57"/>
        <v>2.1417632756106773E-2</v>
      </c>
      <c r="BC45" s="19">
        <f t="shared" si="58"/>
        <v>1.8048439467672605E-2</v>
      </c>
      <c r="BD45" s="19">
        <f t="shared" si="59"/>
        <v>1.3420052728005461E-2</v>
      </c>
      <c r="BE45" s="19">
        <f t="shared" si="60"/>
        <v>2.4599648639627939E-2</v>
      </c>
      <c r="BF45" s="19">
        <f t="shared" si="61"/>
        <v>1.1122875485891257E-2</v>
      </c>
      <c r="BG45" s="19">
        <f t="shared" si="62"/>
        <v>2.3714809998220981E-2</v>
      </c>
      <c r="BH45" s="19">
        <f t="shared" si="63"/>
        <v>1.2705375363792154E-2</v>
      </c>
      <c r="BI45" s="19">
        <f t="shared" si="64"/>
        <v>2.0890132796806477E-2</v>
      </c>
      <c r="BJ45" s="19">
        <f t="shared" si="65"/>
        <v>1.3232875323092452E-2</v>
      </c>
      <c r="BK45" s="19">
        <f t="shared" si="66"/>
        <v>1.8848197470482737E-2</v>
      </c>
      <c r="BL45" s="19">
        <f t="shared" si="67"/>
        <v>1.7571987891530399E-2</v>
      </c>
      <c r="BM45" s="19">
        <f t="shared" si="68"/>
        <v>2.1434648883826141E-2</v>
      </c>
      <c r="BN45" s="19">
        <f t="shared" si="69"/>
        <v>2.1264487606632496E-2</v>
      </c>
    </row>
    <row r="46" spans="1:66" x14ac:dyDescent="0.2">
      <c r="A46">
        <f>'imported summary from web'!A86</f>
        <v>834.6</v>
      </c>
      <c r="B46" t="str">
        <f>'imported summary from web'!B86</f>
        <v>C48H84O8PN</v>
      </c>
      <c r="C46" s="2" t="str">
        <f>'imported summary from web'!C86</f>
        <v>PC(40:6)</v>
      </c>
      <c r="D46" s="97">
        <f>'imported summary from web'!J86</f>
        <v>1.7016127719364494E-5</v>
      </c>
      <c r="E46" s="97">
        <f>'imported summary from web'!U86</f>
        <v>5.1048383158093473E-5</v>
      </c>
      <c r="F46" s="97">
        <f>'imported summary from web'!AH86</f>
        <v>0</v>
      </c>
      <c r="G46" s="229">
        <f t="shared" si="1"/>
        <v>2.2688170292485988E-5</v>
      </c>
      <c r="H46" s="97">
        <f>'imported summary from web'!D86</f>
        <v>3.1990320112405247E-3</v>
      </c>
      <c r="I46" s="97">
        <f>'imported summary from web'!E86</f>
        <v>3.0288707340468796E-3</v>
      </c>
      <c r="J46" s="97">
        <f>'imported summary from web'!F86</f>
        <v>2.9608062231694212E-3</v>
      </c>
      <c r="K46" s="97">
        <f>'imported summary from web'!G86</f>
        <v>3.1649997558017952E-3</v>
      </c>
      <c r="L46" s="97">
        <f>'imported summary from web'!H86</f>
        <v>2.790644945975777E-3</v>
      </c>
      <c r="M46" s="97">
        <f>'imported summary from web'!I86</f>
        <v>3.0458868617662441E-3</v>
      </c>
      <c r="N46" s="97">
        <f>'imported summary from web'!K86</f>
        <v>2.2801611143948419E-3</v>
      </c>
      <c r="O46" s="97">
        <f>'imported summary from web'!L86</f>
        <v>2.4162901361497579E-3</v>
      </c>
      <c r="P46" s="97">
        <f>'imported summary from web'!M86</f>
        <v>2.5013707747465804E-3</v>
      </c>
      <c r="Q46" s="97">
        <f>'imported summary from web'!N86</f>
        <v>2.5013707747465804E-3</v>
      </c>
      <c r="R46" s="97">
        <f>'imported summary from web'!O86</f>
        <v>2.0079030708850102E-3</v>
      </c>
      <c r="S46" s="97">
        <f>'imported summary from web'!P86</f>
        <v>3.1309675003630666E-3</v>
      </c>
      <c r="T46" s="97">
        <f>'imported summary from web'!Q86</f>
        <v>2.5354030301853094E-3</v>
      </c>
      <c r="U46" s="97">
        <f>'imported summary from web'!R86</f>
        <v>2.0249191986043747E-3</v>
      </c>
      <c r="V46" s="97">
        <f>'imported summary from web'!S86</f>
        <v>3.1649997558017952E-3</v>
      </c>
      <c r="W46" s="97">
        <f>'imported summary from web'!T86</f>
        <v>3.5682819827507338E-2</v>
      </c>
      <c r="X46" s="97">
        <f>'imported summary from web'!V86</f>
        <v>2.603467541062767E-3</v>
      </c>
      <c r="Y46" s="97">
        <f>'imported summary from web'!W86</f>
        <v>2.3822578807110289E-3</v>
      </c>
      <c r="Z46" s="97">
        <f>'imported summary from web'!X86</f>
        <v>2.3822578807110289E-3</v>
      </c>
      <c r="AA46" s="97">
        <f>'imported summary from web'!Y86</f>
        <v>3.1309675003630666E-3</v>
      </c>
      <c r="AB46" s="97">
        <f>'imported summary from web'!Z86</f>
        <v>2.1270159649205618E-3</v>
      </c>
      <c r="AC46" s="97">
        <f>'imported summary from web'!AA86</f>
        <v>3.1309675003630666E-3</v>
      </c>
      <c r="AD46" s="97">
        <f>'imported summary from web'!AB86</f>
        <v>1.7696772828139069E-3</v>
      </c>
      <c r="AE46" s="97">
        <f>'imported summary from web'!AC86</f>
        <v>2.8246772014145056E-3</v>
      </c>
      <c r="AF46" s="97">
        <f>'imported summary from web'!AD86</f>
        <v>1.7866934105332719E-3</v>
      </c>
      <c r="AG46" s="97">
        <f>'imported summary from web'!AE86</f>
        <v>3.2500803943986177E-3</v>
      </c>
      <c r="AH46" s="97">
        <f>'imported summary from web'!AF86</f>
        <v>2.2461288589561128E-3</v>
      </c>
      <c r="AI46" s="97">
        <f>'imported summary from web'!AG86</f>
        <v>2.3822578807110289E-3</v>
      </c>
      <c r="AJ46" s="97">
        <f>'imported summary from web'!AI86</f>
        <v>3.0458868617662441E-3</v>
      </c>
      <c r="AL46" s="19">
        <f t="shared" si="41"/>
        <v>3.1763438409480385E-3</v>
      </c>
      <c r="AM46" s="19">
        <f t="shared" si="42"/>
        <v>3.0061825637543935E-3</v>
      </c>
      <c r="AN46" s="19">
        <f t="shared" si="43"/>
        <v>2.938118052876935E-3</v>
      </c>
      <c r="AO46" s="19">
        <f t="shared" si="44"/>
        <v>3.1423115855093091E-3</v>
      </c>
      <c r="AP46" s="19">
        <f t="shared" si="45"/>
        <v>2.7679567756832908E-3</v>
      </c>
      <c r="AQ46" s="19">
        <f t="shared" si="46"/>
        <v>3.023198691473758E-3</v>
      </c>
      <c r="AR46" s="19">
        <f t="shared" si="47"/>
        <v>2.2574729441023557E-3</v>
      </c>
      <c r="AS46" s="19">
        <f t="shared" si="48"/>
        <v>2.3936019658572717E-3</v>
      </c>
      <c r="AT46" s="19">
        <f t="shared" si="49"/>
        <v>2.4786826044540943E-3</v>
      </c>
      <c r="AU46" s="19">
        <f t="shared" si="50"/>
        <v>2.4786826044540943E-3</v>
      </c>
      <c r="AV46" s="19">
        <f t="shared" si="51"/>
        <v>1.9852149005925241E-3</v>
      </c>
      <c r="AW46" s="19">
        <f t="shared" si="52"/>
        <v>3.1082793300705805E-3</v>
      </c>
      <c r="AX46" s="19">
        <f t="shared" si="53"/>
        <v>2.5127148598928233E-3</v>
      </c>
      <c r="AY46" s="19">
        <f t="shared" si="54"/>
        <v>2.0022310283118886E-3</v>
      </c>
      <c r="AZ46" s="19">
        <f t="shared" si="55"/>
        <v>3.1423115855093091E-3</v>
      </c>
      <c r="BA46" s="19">
        <f t="shared" si="56"/>
        <v>3.566013165721485E-2</v>
      </c>
      <c r="BB46" s="19">
        <f t="shared" si="57"/>
        <v>2.5807793707702809E-3</v>
      </c>
      <c r="BC46" s="19">
        <f t="shared" si="58"/>
        <v>2.3595697104185427E-3</v>
      </c>
      <c r="BD46" s="19">
        <f t="shared" si="59"/>
        <v>2.3595697104185427E-3</v>
      </c>
      <c r="BE46" s="19">
        <f t="shared" si="60"/>
        <v>3.1082793300705805E-3</v>
      </c>
      <c r="BF46" s="19">
        <f t="shared" si="61"/>
        <v>2.1043277946280756E-3</v>
      </c>
      <c r="BG46" s="19">
        <f t="shared" si="62"/>
        <v>3.1082793300705805E-3</v>
      </c>
      <c r="BH46" s="19">
        <f t="shared" si="63"/>
        <v>1.746989112521421E-3</v>
      </c>
      <c r="BI46" s="19">
        <f t="shared" si="64"/>
        <v>2.8019890311220194E-3</v>
      </c>
      <c r="BJ46" s="19">
        <f t="shared" si="65"/>
        <v>1.7640052402407859E-3</v>
      </c>
      <c r="BK46" s="19">
        <f t="shared" si="66"/>
        <v>3.2273922241061316E-3</v>
      </c>
      <c r="BL46" s="19">
        <f t="shared" si="67"/>
        <v>2.2234406886636267E-3</v>
      </c>
      <c r="BM46" s="19">
        <f t="shared" si="68"/>
        <v>2.3595697104185427E-3</v>
      </c>
      <c r="BN46" s="19">
        <f t="shared" si="69"/>
        <v>3.023198691473758E-3</v>
      </c>
    </row>
    <row r="47" spans="1:66" x14ac:dyDescent="0.2">
      <c r="A47">
        <f>'imported summary from web'!A87</f>
        <v>836.6</v>
      </c>
      <c r="B47" t="str">
        <f>'imported summary from web'!B87</f>
        <v>C48H86O8PN</v>
      </c>
      <c r="C47" s="2" t="str">
        <f>'imported summary from web'!C87</f>
        <v>PC(40:5)</v>
      </c>
      <c r="D47" s="97">
        <f>'imported summary from web'!J87</f>
        <v>0</v>
      </c>
      <c r="E47" s="97">
        <f>'imported summary from web'!U87</f>
        <v>3.4032255438728988E-5</v>
      </c>
      <c r="F47" s="97">
        <f>'imported summary from web'!AH87</f>
        <v>1.7016127719364494E-5</v>
      </c>
      <c r="G47" s="229">
        <f t="shared" si="1"/>
        <v>1.7016127719364494E-5</v>
      </c>
      <c r="H47" s="97">
        <f>'imported summary from web'!D87</f>
        <v>3.7435480982601883E-4</v>
      </c>
      <c r="I47" s="97">
        <f>'imported summary from web'!E87</f>
        <v>4.934677038615703E-4</v>
      </c>
      <c r="J47" s="97">
        <f>'imported summary from web'!F87</f>
        <v>3.7435480982601883E-4</v>
      </c>
      <c r="K47" s="97">
        <f>'imported summary from web'!G87</f>
        <v>3.5733868210665432E-4</v>
      </c>
      <c r="L47" s="97">
        <f>'imported summary from web'!H87</f>
        <v>5.4451608701966382E-4</v>
      </c>
      <c r="M47" s="97">
        <f>'imported summary from web'!I87</f>
        <v>4.5943544842284129E-4</v>
      </c>
      <c r="N47" s="97">
        <f>'imported summary from web'!K87</f>
        <v>2.8927417122919636E-4</v>
      </c>
      <c r="O47" s="97">
        <f>'imported summary from web'!L87</f>
        <v>3.2330642666792537E-4</v>
      </c>
      <c r="P47" s="97">
        <f>'imported summary from web'!M87</f>
        <v>3.2330642666792537E-4</v>
      </c>
      <c r="Q47" s="97">
        <f>'imported summary from web'!N87</f>
        <v>3.2330642666792537E-4</v>
      </c>
      <c r="R47" s="97">
        <f>'imported summary from web'!O87</f>
        <v>5.7854834245839272E-4</v>
      </c>
      <c r="S47" s="97">
        <f>'imported summary from web'!P87</f>
        <v>1.3612902175491595E-4</v>
      </c>
      <c r="T47" s="97">
        <f>'imported summary from web'!Q87</f>
        <v>1.8717740491300941E-4</v>
      </c>
      <c r="U47" s="97">
        <f>'imported summary from web'!R87</f>
        <v>2.3822578807110287E-4</v>
      </c>
      <c r="V47" s="97">
        <f>'imported summary from web'!S87</f>
        <v>2.552419157904674E-4</v>
      </c>
      <c r="W47" s="97">
        <f>'imported summary from web'!T87</f>
        <v>8.9845154358244514E-3</v>
      </c>
      <c r="X47" s="97">
        <f>'imported summary from web'!V87</f>
        <v>3.2330642666792537E-4</v>
      </c>
      <c r="Y47" s="97">
        <f>'imported summary from web'!W87</f>
        <v>3.4032255438728987E-4</v>
      </c>
      <c r="Z47" s="97">
        <f>'imported summary from web'!X87</f>
        <v>5.4451608701966382E-4</v>
      </c>
      <c r="AA47" s="97">
        <f>'imported summary from web'!Y87</f>
        <v>3.4032255438728987E-4</v>
      </c>
      <c r="AB47" s="97">
        <f>'imported summary from web'!Z87</f>
        <v>4.5943544842284129E-4</v>
      </c>
      <c r="AC47" s="97">
        <f>'imported summary from web'!AA87</f>
        <v>3.9137093754538333E-4</v>
      </c>
      <c r="AD47" s="97">
        <f>'imported summary from web'!AB87</f>
        <v>3.9137093754538333E-4</v>
      </c>
      <c r="AE47" s="97">
        <f>'imported summary from web'!AC87</f>
        <v>3.0629029894856081E-4</v>
      </c>
      <c r="AF47" s="97">
        <f>'imported summary from web'!AD87</f>
        <v>2.552419157904674E-4</v>
      </c>
      <c r="AG47" s="97">
        <f>'imported summary from web'!AE87</f>
        <v>3.4032255438728987E-4</v>
      </c>
      <c r="AH47" s="97">
        <f>'imported summary from web'!AF87</f>
        <v>5.1048383158093481E-4</v>
      </c>
      <c r="AI47" s="97">
        <f>'imported summary from web'!AG87</f>
        <v>3.7435480982601883E-4</v>
      </c>
      <c r="AJ47" s="97">
        <f>'imported summary from web'!AI87</f>
        <v>2.8927417122919636E-4</v>
      </c>
      <c r="AL47" s="19">
        <f t="shared" si="41"/>
        <v>3.5733868210665432E-4</v>
      </c>
      <c r="AM47" s="19">
        <f t="shared" si="42"/>
        <v>4.764515761422058E-4</v>
      </c>
      <c r="AN47" s="19">
        <f t="shared" si="43"/>
        <v>3.5733868210665432E-4</v>
      </c>
      <c r="AO47" s="19">
        <f t="shared" si="44"/>
        <v>3.4032255438728982E-4</v>
      </c>
      <c r="AP47" s="19">
        <f t="shared" si="45"/>
        <v>5.2749995930029931E-4</v>
      </c>
      <c r="AQ47" s="19">
        <f t="shared" si="46"/>
        <v>4.4241932070347679E-4</v>
      </c>
      <c r="AR47" s="19">
        <f t="shared" si="47"/>
        <v>2.7225804350983185E-4</v>
      </c>
      <c r="AS47" s="19">
        <f t="shared" si="48"/>
        <v>3.0629029894856086E-4</v>
      </c>
      <c r="AT47" s="19">
        <f t="shared" si="49"/>
        <v>3.0629029894856086E-4</v>
      </c>
      <c r="AU47" s="19">
        <f t="shared" si="50"/>
        <v>3.0629029894856086E-4</v>
      </c>
      <c r="AV47" s="19">
        <f t="shared" si="51"/>
        <v>5.6153221473902821E-4</v>
      </c>
      <c r="AW47" s="19">
        <f t="shared" si="52"/>
        <v>1.1911289403555146E-4</v>
      </c>
      <c r="AX47" s="19">
        <f t="shared" si="53"/>
        <v>1.7016127719364491E-4</v>
      </c>
      <c r="AY47" s="19">
        <f t="shared" si="54"/>
        <v>2.2120966035173837E-4</v>
      </c>
      <c r="AZ47" s="19">
        <f t="shared" si="55"/>
        <v>2.382257880711029E-4</v>
      </c>
      <c r="BA47" s="19">
        <f t="shared" si="56"/>
        <v>8.9674993081050869E-3</v>
      </c>
      <c r="BB47" s="19">
        <f t="shared" si="57"/>
        <v>3.0629029894856086E-4</v>
      </c>
      <c r="BC47" s="19">
        <f t="shared" si="58"/>
        <v>3.2330642666792537E-4</v>
      </c>
      <c r="BD47" s="19">
        <f t="shared" si="59"/>
        <v>5.2749995930029931E-4</v>
      </c>
      <c r="BE47" s="19">
        <f t="shared" si="60"/>
        <v>3.2330642666792537E-4</v>
      </c>
      <c r="BF47" s="19">
        <f t="shared" si="61"/>
        <v>4.4241932070347679E-4</v>
      </c>
      <c r="BG47" s="19">
        <f t="shared" si="62"/>
        <v>3.7435480982601883E-4</v>
      </c>
      <c r="BH47" s="19">
        <f t="shared" si="63"/>
        <v>3.7435480982601883E-4</v>
      </c>
      <c r="BI47" s="19">
        <f t="shared" si="64"/>
        <v>2.892741712291963E-4</v>
      </c>
      <c r="BJ47" s="19">
        <f t="shared" si="65"/>
        <v>2.382257880711029E-4</v>
      </c>
      <c r="BK47" s="19">
        <f t="shared" si="66"/>
        <v>3.2330642666792537E-4</v>
      </c>
      <c r="BL47" s="19">
        <f t="shared" si="67"/>
        <v>4.934677038615703E-4</v>
      </c>
      <c r="BM47" s="19">
        <f t="shared" si="68"/>
        <v>3.5733868210665432E-4</v>
      </c>
      <c r="BN47" s="19">
        <f t="shared" si="69"/>
        <v>2.7225804350983185E-4</v>
      </c>
    </row>
    <row r="48" spans="1:66" x14ac:dyDescent="0.2">
      <c r="A48">
        <f>'imported summary from web'!A88</f>
        <v>838.6</v>
      </c>
      <c r="B48" t="str">
        <f>'imported summary from web'!B88</f>
        <v>C48H88O8PN</v>
      </c>
      <c r="C48" s="2" t="str">
        <f>'imported summary from web'!C88</f>
        <v>PC(40:4)</v>
      </c>
      <c r="D48" s="97">
        <f>'imported summary from web'!J88</f>
        <v>0</v>
      </c>
      <c r="E48" s="97">
        <f>'imported summary from web'!U88</f>
        <v>0</v>
      </c>
      <c r="F48" s="97">
        <f>'imported summary from web'!AH88</f>
        <v>1.7016127719364494E-5</v>
      </c>
      <c r="G48" s="229">
        <f t="shared" si="1"/>
        <v>5.6720425731214978E-6</v>
      </c>
      <c r="H48" s="97">
        <f>'imported summary from web'!D88</f>
        <v>9.5290315228441149E-4</v>
      </c>
      <c r="I48" s="97">
        <f>'imported summary from web'!E88</f>
        <v>1.0549999186005986E-3</v>
      </c>
      <c r="J48" s="97">
        <f>'imported summary from web'!F88</f>
        <v>1.0379837908812341E-3</v>
      </c>
      <c r="K48" s="97">
        <f>'imported summary from web'!G88</f>
        <v>9.8693540772314061E-4</v>
      </c>
      <c r="L48" s="97">
        <f>'imported summary from web'!H88</f>
        <v>1.1400805571974209E-3</v>
      </c>
      <c r="M48" s="97">
        <f>'imported summary from web'!I88</f>
        <v>9.5290315228441149E-4</v>
      </c>
      <c r="N48" s="97">
        <f>'imported summary from web'!K88</f>
        <v>4.7645157614220574E-4</v>
      </c>
      <c r="O48" s="97">
        <f>'imported summary from web'!L88</f>
        <v>1.276209578952337E-3</v>
      </c>
      <c r="P48" s="97">
        <f>'imported summary from web'!M88</f>
        <v>5.9556447017775722E-4</v>
      </c>
      <c r="Q48" s="97">
        <f>'imported summary from web'!N88</f>
        <v>6.1258059789712162E-4</v>
      </c>
      <c r="R48" s="97">
        <f>'imported summary from web'!O88</f>
        <v>1.7526611550945429E-3</v>
      </c>
      <c r="S48" s="97">
        <f>'imported summary from web'!P88</f>
        <v>8.1677413052949556E-4</v>
      </c>
      <c r="T48" s="97">
        <f>'imported summary from web'!Q88</f>
        <v>5.6153221473902821E-4</v>
      </c>
      <c r="U48" s="97">
        <f>'imported summary from web'!R88</f>
        <v>4.2540319298411234E-4</v>
      </c>
      <c r="V48" s="97">
        <f>'imported summary from web'!S88</f>
        <v>5.1048383158093481E-4</v>
      </c>
      <c r="W48" s="97">
        <f>'imported summary from web'!T88</f>
        <v>2.064056292358913E-2</v>
      </c>
      <c r="X48" s="97">
        <f>'imported summary from web'!V88</f>
        <v>1.1060483017586919E-3</v>
      </c>
      <c r="Y48" s="97">
        <f>'imported summary from web'!W88</f>
        <v>6.1258059789712162E-4</v>
      </c>
      <c r="Z48" s="97">
        <f>'imported summary from web'!X88</f>
        <v>1.4633869838653463E-3</v>
      </c>
      <c r="AA48" s="97">
        <f>'imported summary from web'!Y88</f>
        <v>6.9766123649394425E-4</v>
      </c>
      <c r="AB48" s="97">
        <f>'imported summary from web'!Z88</f>
        <v>9.6991928000377599E-4</v>
      </c>
      <c r="AC48" s="97">
        <f>'imported summary from web'!AA88</f>
        <v>5.1048383158093481E-4</v>
      </c>
      <c r="AD48" s="97">
        <f>'imported summary from web'!AB88</f>
        <v>1.2251611957942432E-3</v>
      </c>
      <c r="AE48" s="97">
        <f>'imported summary from web'!AC88</f>
        <v>0</v>
      </c>
      <c r="AF48" s="97">
        <f>'imported summary from web'!AD88</f>
        <v>8.6782251368758918E-4</v>
      </c>
      <c r="AG48" s="97">
        <f>'imported summary from web'!AE88</f>
        <v>7.8274187509076666E-4</v>
      </c>
      <c r="AH48" s="97">
        <f>'imported summary from web'!AF88</f>
        <v>1.7696772828139069E-3</v>
      </c>
      <c r="AI48" s="97">
        <f>'imported summary from web'!AG88</f>
        <v>5.7854834245839272E-4</v>
      </c>
      <c r="AJ48" s="97">
        <f>'imported summary from web'!AI88</f>
        <v>9.6991928000377599E-4</v>
      </c>
      <c r="AL48" s="19">
        <f t="shared" si="41"/>
        <v>9.4723110971128995E-4</v>
      </c>
      <c r="AM48" s="19">
        <f t="shared" si="42"/>
        <v>1.0493278760274772E-3</v>
      </c>
      <c r="AN48" s="19">
        <f t="shared" si="43"/>
        <v>1.0323117483081127E-3</v>
      </c>
      <c r="AO48" s="19">
        <f t="shared" si="44"/>
        <v>9.8126336515001918E-4</v>
      </c>
      <c r="AP48" s="19">
        <f t="shared" si="45"/>
        <v>1.1344085146242995E-3</v>
      </c>
      <c r="AQ48" s="19">
        <f t="shared" si="46"/>
        <v>9.4723110971128995E-4</v>
      </c>
      <c r="AR48" s="19">
        <f t="shared" si="47"/>
        <v>4.7077953356908426E-4</v>
      </c>
      <c r="AS48" s="19">
        <f t="shared" si="48"/>
        <v>1.2705375363792155E-3</v>
      </c>
      <c r="AT48" s="19">
        <f t="shared" si="49"/>
        <v>5.8989242760463568E-4</v>
      </c>
      <c r="AU48" s="19">
        <f t="shared" si="50"/>
        <v>6.0690855532400008E-4</v>
      </c>
      <c r="AV48" s="19">
        <f t="shared" si="51"/>
        <v>1.7469891125214214E-3</v>
      </c>
      <c r="AW48" s="19">
        <f t="shared" si="52"/>
        <v>8.1110208795637402E-4</v>
      </c>
      <c r="AX48" s="19">
        <f t="shared" si="53"/>
        <v>5.5586017216590667E-4</v>
      </c>
      <c r="AY48" s="19">
        <f t="shared" si="54"/>
        <v>4.1973115041099086E-4</v>
      </c>
      <c r="AZ48" s="19">
        <f t="shared" si="55"/>
        <v>5.0481178900781327E-4</v>
      </c>
      <c r="BA48" s="19">
        <f t="shared" si="56"/>
        <v>2.063489088101601E-2</v>
      </c>
      <c r="BB48" s="19">
        <f t="shared" si="57"/>
        <v>1.1003762591855705E-3</v>
      </c>
      <c r="BC48" s="19">
        <f t="shared" si="58"/>
        <v>6.0690855532400008E-4</v>
      </c>
      <c r="BD48" s="19">
        <f t="shared" si="59"/>
        <v>1.4577149412922249E-3</v>
      </c>
      <c r="BE48" s="19">
        <f t="shared" si="60"/>
        <v>6.9198919392082271E-4</v>
      </c>
      <c r="BF48" s="19">
        <f t="shared" si="61"/>
        <v>9.6424723743065445E-4</v>
      </c>
      <c r="BG48" s="19">
        <f t="shared" si="62"/>
        <v>5.0481178900781327E-4</v>
      </c>
      <c r="BH48" s="19">
        <f t="shared" si="63"/>
        <v>1.2194891532211218E-3</v>
      </c>
      <c r="BI48" s="19">
        <f t="shared" si="64"/>
        <v>0</v>
      </c>
      <c r="BJ48" s="19">
        <f t="shared" si="65"/>
        <v>8.6215047111446765E-4</v>
      </c>
      <c r="BK48" s="19">
        <f t="shared" si="66"/>
        <v>7.7706983251764512E-4</v>
      </c>
      <c r="BL48" s="19">
        <f t="shared" si="67"/>
        <v>1.7640052402407855E-3</v>
      </c>
      <c r="BM48" s="19">
        <f t="shared" si="68"/>
        <v>5.7287629988527118E-4</v>
      </c>
      <c r="BN48" s="19">
        <f t="shared" si="69"/>
        <v>9.6424723743065445E-4</v>
      </c>
    </row>
    <row r="49" spans="1:66" x14ac:dyDescent="0.2">
      <c r="A49">
        <f>'imported summary from web'!A89</f>
        <v>840.6</v>
      </c>
      <c r="B49" t="str">
        <f>'imported summary from web'!B89</f>
        <v>C48H90O8PN</v>
      </c>
      <c r="C49" s="2" t="str">
        <f>'imported summary from web'!C89</f>
        <v>PC(40:3)</v>
      </c>
      <c r="D49" s="97">
        <f>'imported summary from web'!J89</f>
        <v>0</v>
      </c>
      <c r="E49" s="97">
        <f>'imported summary from web'!U89</f>
        <v>5.1048383158093473E-5</v>
      </c>
      <c r="F49" s="97">
        <f>'imported summary from web'!AH89</f>
        <v>0</v>
      </c>
      <c r="G49" s="229">
        <f t="shared" si="1"/>
        <v>1.7016127719364491E-5</v>
      </c>
      <c r="H49" s="97">
        <f>'imported summary from web'!D89</f>
        <v>3.0629029894856081E-4</v>
      </c>
      <c r="I49" s="97">
        <f>'imported summary from web'!E89</f>
        <v>0</v>
      </c>
      <c r="J49" s="97">
        <f>'imported summary from web'!F89</f>
        <v>0</v>
      </c>
      <c r="K49" s="97">
        <f>'imported summary from web'!G89</f>
        <v>0</v>
      </c>
      <c r="L49" s="97">
        <f>'imported summary from web'!H89</f>
        <v>0</v>
      </c>
      <c r="M49" s="97">
        <f>'imported summary from web'!I89</f>
        <v>2.0419353263237389E-4</v>
      </c>
      <c r="N49" s="97">
        <f>'imported summary from web'!K89</f>
        <v>0</v>
      </c>
      <c r="O49" s="97">
        <f>'imported summary from web'!L89</f>
        <v>0</v>
      </c>
      <c r="P49" s="97">
        <f>'imported summary from web'!M89</f>
        <v>0</v>
      </c>
      <c r="Q49" s="97">
        <f>'imported summary from web'!N89</f>
        <v>0</v>
      </c>
      <c r="R49" s="97">
        <f>'imported summary from web'!O89</f>
        <v>1.1911289403555144E-4</v>
      </c>
      <c r="S49" s="97">
        <f>'imported summary from web'!P89</f>
        <v>0</v>
      </c>
      <c r="T49" s="97">
        <f>'imported summary from web'!Q89</f>
        <v>0</v>
      </c>
      <c r="U49" s="97">
        <f>'imported summary from web'!R89</f>
        <v>0</v>
      </c>
      <c r="V49" s="97">
        <f>'imported summary from web'!S89</f>
        <v>0</v>
      </c>
      <c r="W49" s="97">
        <f>'imported summary from web'!T89</f>
        <v>3.1820158835211602E-3</v>
      </c>
      <c r="X49" s="97">
        <f>'imported summary from web'!V89</f>
        <v>0</v>
      </c>
      <c r="Y49" s="97">
        <f>'imported summary from web'!W89</f>
        <v>0</v>
      </c>
      <c r="Z49" s="97">
        <f>'imported summary from web'!X89</f>
        <v>6.8064510877457977E-5</v>
      </c>
      <c r="AA49" s="97">
        <f>'imported summary from web'!Y89</f>
        <v>0</v>
      </c>
      <c r="AB49" s="97">
        <f>'imported summary from web'!Z89</f>
        <v>0</v>
      </c>
      <c r="AC49" s="97">
        <f>'imported summary from web'!AA89</f>
        <v>0</v>
      </c>
      <c r="AD49" s="97">
        <f>'imported summary from web'!AB89</f>
        <v>0</v>
      </c>
      <c r="AE49" s="97">
        <f>'imported summary from web'!AC89</f>
        <v>0</v>
      </c>
      <c r="AF49" s="97">
        <f>'imported summary from web'!AD89</f>
        <v>0</v>
      </c>
      <c r="AG49" s="97">
        <f>'imported summary from web'!AE89</f>
        <v>0</v>
      </c>
      <c r="AH49" s="97">
        <f>'imported summary from web'!AF89</f>
        <v>2.3822578807110287E-4</v>
      </c>
      <c r="AI49" s="97">
        <f>'imported summary from web'!AG89</f>
        <v>0</v>
      </c>
      <c r="AJ49" s="97">
        <f>'imported summary from web'!AI89</f>
        <v>0</v>
      </c>
      <c r="AL49" s="19">
        <f t="shared" si="41"/>
        <v>2.892741712291963E-4</v>
      </c>
      <c r="AM49" s="19">
        <f t="shared" si="42"/>
        <v>0</v>
      </c>
      <c r="AN49" s="19">
        <f t="shared" si="43"/>
        <v>0</v>
      </c>
      <c r="AO49" s="19">
        <f t="shared" si="44"/>
        <v>0</v>
      </c>
      <c r="AP49" s="19">
        <f t="shared" si="45"/>
        <v>0</v>
      </c>
      <c r="AQ49" s="19">
        <f t="shared" si="46"/>
        <v>1.8717740491300939E-4</v>
      </c>
      <c r="AR49" s="19">
        <f t="shared" si="47"/>
        <v>0</v>
      </c>
      <c r="AS49" s="19">
        <f t="shared" si="48"/>
        <v>0</v>
      </c>
      <c r="AT49" s="19">
        <f t="shared" si="49"/>
        <v>0</v>
      </c>
      <c r="AU49" s="19">
        <f t="shared" si="50"/>
        <v>0</v>
      </c>
      <c r="AV49" s="19">
        <f t="shared" si="51"/>
        <v>1.0209676631618695E-4</v>
      </c>
      <c r="AW49" s="19">
        <f t="shared" si="52"/>
        <v>0</v>
      </c>
      <c r="AX49" s="19">
        <f t="shared" si="53"/>
        <v>0</v>
      </c>
      <c r="AY49" s="19">
        <f t="shared" si="54"/>
        <v>0</v>
      </c>
      <c r="AZ49" s="19">
        <f t="shared" si="55"/>
        <v>0</v>
      </c>
      <c r="BA49" s="19">
        <f t="shared" si="56"/>
        <v>3.1649997558017957E-3</v>
      </c>
      <c r="BB49" s="19">
        <f t="shared" si="57"/>
        <v>0</v>
      </c>
      <c r="BC49" s="19">
        <f t="shared" si="58"/>
        <v>0</v>
      </c>
      <c r="BD49" s="19">
        <f t="shared" si="59"/>
        <v>5.1048383158093486E-5</v>
      </c>
      <c r="BE49" s="19">
        <f t="shared" si="60"/>
        <v>0</v>
      </c>
      <c r="BF49" s="19">
        <f t="shared" si="61"/>
        <v>0</v>
      </c>
      <c r="BG49" s="19">
        <f t="shared" si="62"/>
        <v>0</v>
      </c>
      <c r="BH49" s="19">
        <f t="shared" si="63"/>
        <v>0</v>
      </c>
      <c r="BI49" s="19">
        <f t="shared" si="64"/>
        <v>0</v>
      </c>
      <c r="BJ49" s="19">
        <f t="shared" si="65"/>
        <v>0</v>
      </c>
      <c r="BK49" s="19">
        <f t="shared" si="66"/>
        <v>0</v>
      </c>
      <c r="BL49" s="19">
        <f t="shared" si="67"/>
        <v>2.2120966035173839E-4</v>
      </c>
      <c r="BM49" s="19">
        <f t="shared" si="68"/>
        <v>0</v>
      </c>
      <c r="BN49" s="19">
        <f t="shared" si="69"/>
        <v>0</v>
      </c>
    </row>
    <row r="50" spans="1:66" x14ac:dyDescent="0.2">
      <c r="A50">
        <f>'imported summary from web'!A90</f>
        <v>842.7</v>
      </c>
      <c r="B50" t="str">
        <f>'imported summary from web'!B90</f>
        <v>C48H92O8PN</v>
      </c>
      <c r="C50" s="2" t="str">
        <f>'imported summary from web'!C90</f>
        <v>PC(40:2)</v>
      </c>
      <c r="D50" s="97">
        <f>'imported summary from web'!J90</f>
        <v>0</v>
      </c>
      <c r="E50" s="97">
        <f>'imported summary from web'!U90</f>
        <v>0</v>
      </c>
      <c r="F50" s="97">
        <f>'imported summary from web'!AH90</f>
        <v>0</v>
      </c>
      <c r="G50" s="229">
        <f t="shared" si="1"/>
        <v>0</v>
      </c>
      <c r="H50" s="97">
        <f>'imported summary from web'!D90</f>
        <v>0</v>
      </c>
      <c r="I50" s="97">
        <f>'imported summary from web'!E90</f>
        <v>0</v>
      </c>
      <c r="J50" s="97">
        <f>'imported summary from web'!F90</f>
        <v>0</v>
      </c>
      <c r="K50" s="97">
        <f>'imported summary from web'!G90</f>
        <v>0</v>
      </c>
      <c r="L50" s="97">
        <f>'imported summary from web'!H90</f>
        <v>0</v>
      </c>
      <c r="M50" s="97">
        <f>'imported summary from web'!I90</f>
        <v>0</v>
      </c>
      <c r="N50" s="97">
        <f>'imported summary from web'!K90</f>
        <v>0</v>
      </c>
      <c r="O50" s="97">
        <f>'imported summary from web'!L90</f>
        <v>0</v>
      </c>
      <c r="P50" s="97">
        <f>'imported summary from web'!M90</f>
        <v>0</v>
      </c>
      <c r="Q50" s="97">
        <f>'imported summary from web'!N90</f>
        <v>0</v>
      </c>
      <c r="R50" s="97">
        <f>'imported summary from web'!O90</f>
        <v>0</v>
      </c>
      <c r="S50" s="97">
        <f>'imported summary from web'!P90</f>
        <v>0</v>
      </c>
      <c r="T50" s="97">
        <f>'imported summary from web'!Q90</f>
        <v>0</v>
      </c>
      <c r="U50" s="97">
        <f>'imported summary from web'!R90</f>
        <v>0</v>
      </c>
      <c r="V50" s="97">
        <f>'imported summary from web'!S90</f>
        <v>0</v>
      </c>
      <c r="W50" s="97">
        <f>'imported summary from web'!T90</f>
        <v>2.3482256252722999E-3</v>
      </c>
      <c r="X50" s="97">
        <f>'imported summary from web'!V90</f>
        <v>0</v>
      </c>
      <c r="Y50" s="97">
        <f>'imported summary from web'!W90</f>
        <v>0</v>
      </c>
      <c r="Z50" s="97">
        <f>'imported summary from web'!X90</f>
        <v>0</v>
      </c>
      <c r="AA50" s="97">
        <f>'imported summary from web'!Y90</f>
        <v>0</v>
      </c>
      <c r="AB50" s="97">
        <f>'imported summary from web'!Z90</f>
        <v>0</v>
      </c>
      <c r="AC50" s="97">
        <f>'imported summary from web'!AA90</f>
        <v>0</v>
      </c>
      <c r="AD50" s="97">
        <f>'imported summary from web'!AB90</f>
        <v>0</v>
      </c>
      <c r="AE50" s="97">
        <f>'imported summary from web'!AC90</f>
        <v>0</v>
      </c>
      <c r="AF50" s="97">
        <f>'imported summary from web'!AD90</f>
        <v>0</v>
      </c>
      <c r="AG50" s="97">
        <f>'imported summary from web'!AE90</f>
        <v>0</v>
      </c>
      <c r="AH50" s="97">
        <f>'imported summary from web'!AF90</f>
        <v>0</v>
      </c>
      <c r="AI50" s="97">
        <f>'imported summary from web'!AG90</f>
        <v>0</v>
      </c>
      <c r="AJ50" s="97">
        <f>'imported summary from web'!AI90</f>
        <v>0</v>
      </c>
      <c r="AL50" s="19">
        <f t="shared" si="41"/>
        <v>0</v>
      </c>
      <c r="AM50" s="19">
        <f t="shared" si="42"/>
        <v>0</v>
      </c>
      <c r="AN50" s="19">
        <f t="shared" si="43"/>
        <v>0</v>
      </c>
      <c r="AO50" s="19">
        <f t="shared" si="44"/>
        <v>0</v>
      </c>
      <c r="AP50" s="19">
        <f t="shared" si="45"/>
        <v>0</v>
      </c>
      <c r="AQ50" s="19">
        <f t="shared" si="46"/>
        <v>0</v>
      </c>
      <c r="AR50" s="19">
        <f t="shared" si="47"/>
        <v>0</v>
      </c>
      <c r="AS50" s="19">
        <f t="shared" si="48"/>
        <v>0</v>
      </c>
      <c r="AT50" s="19">
        <f t="shared" si="49"/>
        <v>0</v>
      </c>
      <c r="AU50" s="19">
        <f t="shared" si="50"/>
        <v>0</v>
      </c>
      <c r="AV50" s="19">
        <f t="shared" si="51"/>
        <v>0</v>
      </c>
      <c r="AW50" s="19">
        <f t="shared" si="52"/>
        <v>0</v>
      </c>
      <c r="AX50" s="19">
        <f t="shared" si="53"/>
        <v>0</v>
      </c>
      <c r="AY50" s="19">
        <f t="shared" si="54"/>
        <v>0</v>
      </c>
      <c r="AZ50" s="19">
        <f t="shared" si="55"/>
        <v>0</v>
      </c>
      <c r="BA50" s="19">
        <f t="shared" si="56"/>
        <v>2.3482256252722999E-3</v>
      </c>
      <c r="BB50" s="19">
        <f t="shared" si="57"/>
        <v>0</v>
      </c>
      <c r="BC50" s="19">
        <f t="shared" si="58"/>
        <v>0</v>
      </c>
      <c r="BD50" s="19">
        <f t="shared" si="59"/>
        <v>0</v>
      </c>
      <c r="BE50" s="19">
        <f t="shared" si="60"/>
        <v>0</v>
      </c>
      <c r="BF50" s="19">
        <f t="shared" si="61"/>
        <v>0</v>
      </c>
      <c r="BG50" s="19">
        <f t="shared" si="62"/>
        <v>0</v>
      </c>
      <c r="BH50" s="19">
        <f t="shared" si="63"/>
        <v>0</v>
      </c>
      <c r="BI50" s="19">
        <f t="shared" si="64"/>
        <v>0</v>
      </c>
      <c r="BJ50" s="19">
        <f t="shared" si="65"/>
        <v>0</v>
      </c>
      <c r="BK50" s="19">
        <f t="shared" si="66"/>
        <v>0</v>
      </c>
      <c r="BL50" s="19">
        <f t="shared" si="67"/>
        <v>0</v>
      </c>
      <c r="BM50" s="19">
        <f t="shared" si="68"/>
        <v>0</v>
      </c>
      <c r="BN50" s="19">
        <f t="shared" si="69"/>
        <v>0</v>
      </c>
    </row>
    <row r="51" spans="1:66" x14ac:dyDescent="0.2">
      <c r="A51">
        <f>'imported summary from web'!A91</f>
        <v>852.5</v>
      </c>
      <c r="B51" t="str">
        <f>'imported summary from web'!B91</f>
        <v>C50H78O8PN</v>
      </c>
      <c r="C51" s="2" t="str">
        <f>'imported summary from web'!C91</f>
        <v>PC(42:11)</v>
      </c>
      <c r="D51" s="97">
        <f>'imported summary from web'!J91</f>
        <v>5.1048383158093473E-5</v>
      </c>
      <c r="E51" s="97">
        <f>'imported summary from web'!U91</f>
        <v>2.2120966035173837E-4</v>
      </c>
      <c r="F51" s="97">
        <f>'imported summary from web'!AH91</f>
        <v>6.8064510877457977E-5</v>
      </c>
      <c r="G51" s="229">
        <f t="shared" si="1"/>
        <v>1.1344085146242994E-4</v>
      </c>
      <c r="H51" s="97">
        <f>'imported summary from web'!D91</f>
        <v>2.5405078685011184E-2</v>
      </c>
      <c r="I51" s="97">
        <f>'imported summary from web'!E91</f>
        <v>2.4060804595181392E-2</v>
      </c>
      <c r="J51" s="97">
        <f>'imported summary from web'!F91</f>
        <v>2.5030723875185169E-2</v>
      </c>
      <c r="K51" s="97">
        <f>'imported summary from web'!G91</f>
        <v>2.4486207788165505E-2</v>
      </c>
      <c r="L51" s="97">
        <f>'imported summary from web'!H91</f>
        <v>2.3907659445707115E-2</v>
      </c>
      <c r="M51" s="97">
        <f>'imported summary from web'!I91</f>
        <v>2.3805562679390924E-2</v>
      </c>
      <c r="N51" s="97">
        <f>'imported summary from web'!K91</f>
        <v>2.3635401402197279E-2</v>
      </c>
      <c r="O51" s="97">
        <f>'imported summary from web'!L91</f>
        <v>1.8683708235862212E-2</v>
      </c>
      <c r="P51" s="97">
        <f>'imported summary from web'!M91</f>
        <v>1.8649675980423486E-2</v>
      </c>
      <c r="Q51" s="97">
        <f>'imported summary from web'!N91</f>
        <v>2.4213949744655676E-2</v>
      </c>
      <c r="R51" s="97">
        <f>'imported summary from web'!O91</f>
        <v>1.5671853629534698E-2</v>
      </c>
      <c r="S51" s="97">
        <f>'imported summary from web'!P91</f>
        <v>2.7719272054844757E-2</v>
      </c>
      <c r="T51" s="97">
        <f>'imported summary from web'!Q91</f>
        <v>2.1321208032363707E-2</v>
      </c>
      <c r="U51" s="97">
        <f>'imported summary from web'!R91</f>
        <v>1.6556692270941649E-2</v>
      </c>
      <c r="V51" s="97">
        <f>'imported summary from web'!S91</f>
        <v>2.0062014581130737E-2</v>
      </c>
      <c r="W51" s="97">
        <f>'imported summary from web'!T91</f>
        <v>0.18896409832354269</v>
      </c>
      <c r="X51" s="97">
        <f>'imported summary from web'!V91</f>
        <v>2.3720482040794102E-2</v>
      </c>
      <c r="Y51" s="97">
        <f>'imported summary from web'!W91</f>
        <v>2.5541207706766104E-2</v>
      </c>
      <c r="Z51" s="97">
        <f>'imported summary from web'!X91</f>
        <v>1.6590724526380381E-2</v>
      </c>
      <c r="AA51" s="97">
        <f>'imported summary from web'!Y91</f>
        <v>3.1581933047140499E-2</v>
      </c>
      <c r="AB51" s="97">
        <f>'imported summary from web'!Z91</f>
        <v>1.5654837501815334E-2</v>
      </c>
      <c r="AC51" s="97">
        <f>'imported summary from web'!AA91</f>
        <v>2.5490159323608007E-2</v>
      </c>
      <c r="AD51" s="97">
        <f>'imported summary from web'!AB91</f>
        <v>1.7662740572700345E-2</v>
      </c>
      <c r="AE51" s="97">
        <f>'imported summary from web'!AC91</f>
        <v>2.2086933779735113E-2</v>
      </c>
      <c r="AF51" s="97">
        <f>'imported summary from web'!AD91</f>
        <v>1.5807982651289614E-2</v>
      </c>
      <c r="AG51" s="97">
        <f>'imported summary from web'!AE91</f>
        <v>2.433306263869122E-2</v>
      </c>
      <c r="AH51" s="97">
        <f>'imported summary from web'!AF91</f>
        <v>1.7713788955858435E-2</v>
      </c>
      <c r="AI51" s="97">
        <f>'imported summary from web'!AG91</f>
        <v>2.8706207462567898E-2</v>
      </c>
      <c r="AJ51" s="97">
        <f>'imported summary from web'!AI91</f>
        <v>2.4843546470272156E-2</v>
      </c>
      <c r="AL51" s="19">
        <f t="shared" si="41"/>
        <v>2.5291637833548753E-2</v>
      </c>
      <c r="AM51" s="19">
        <f t="shared" si="42"/>
        <v>2.3947363743718961E-2</v>
      </c>
      <c r="AN51" s="19">
        <f t="shared" si="43"/>
        <v>2.4917283023722737E-2</v>
      </c>
      <c r="AO51" s="19">
        <f t="shared" si="44"/>
        <v>2.4372766936703073E-2</v>
      </c>
      <c r="AP51" s="19">
        <f t="shared" si="45"/>
        <v>2.3794218594244684E-2</v>
      </c>
      <c r="AQ51" s="19">
        <f t="shared" si="46"/>
        <v>2.3692121827928493E-2</v>
      </c>
      <c r="AR51" s="19">
        <f t="shared" si="47"/>
        <v>2.3521960550734848E-2</v>
      </c>
      <c r="AS51" s="19">
        <f t="shared" si="48"/>
        <v>1.8570267384399781E-2</v>
      </c>
      <c r="AT51" s="19">
        <f t="shared" si="49"/>
        <v>1.8536235128961055E-2</v>
      </c>
      <c r="AU51" s="19">
        <f t="shared" si="50"/>
        <v>2.4100508893193245E-2</v>
      </c>
      <c r="AV51" s="19">
        <f t="shared" si="51"/>
        <v>1.5558412778072269E-2</v>
      </c>
      <c r="AW51" s="19">
        <f t="shared" si="52"/>
        <v>2.7605831203382326E-2</v>
      </c>
      <c r="AX51" s="19">
        <f t="shared" si="53"/>
        <v>2.1207767180901275E-2</v>
      </c>
      <c r="AY51" s="19">
        <f t="shared" si="54"/>
        <v>1.6443251419479218E-2</v>
      </c>
      <c r="AZ51" s="19">
        <f t="shared" si="55"/>
        <v>1.9948573729668306E-2</v>
      </c>
      <c r="BA51" s="19">
        <f t="shared" si="56"/>
        <v>0.18885065747208027</v>
      </c>
      <c r="BB51" s="19">
        <f t="shared" si="57"/>
        <v>2.3607041189331671E-2</v>
      </c>
      <c r="BC51" s="19">
        <f t="shared" si="58"/>
        <v>2.5427766855303673E-2</v>
      </c>
      <c r="BD51" s="19">
        <f t="shared" si="59"/>
        <v>1.647728367491795E-2</v>
      </c>
      <c r="BE51" s="19">
        <f t="shared" si="60"/>
        <v>3.1468492195678072E-2</v>
      </c>
      <c r="BF51" s="19">
        <f t="shared" si="61"/>
        <v>1.5541396650352904E-2</v>
      </c>
      <c r="BG51" s="19">
        <f t="shared" si="62"/>
        <v>2.5376718472145576E-2</v>
      </c>
      <c r="BH51" s="19">
        <f t="shared" si="63"/>
        <v>1.7549299721237914E-2</v>
      </c>
      <c r="BI51" s="19">
        <f t="shared" si="64"/>
        <v>2.1973492928272682E-2</v>
      </c>
      <c r="BJ51" s="19">
        <f t="shared" si="65"/>
        <v>1.5694541799827183E-2</v>
      </c>
      <c r="BK51" s="19">
        <f t="shared" si="66"/>
        <v>2.4219621787228789E-2</v>
      </c>
      <c r="BL51" s="19">
        <f t="shared" si="67"/>
        <v>1.7600348104396004E-2</v>
      </c>
      <c r="BM51" s="19">
        <f t="shared" si="68"/>
        <v>2.8592766611105467E-2</v>
      </c>
      <c r="BN51" s="19">
        <f t="shared" si="69"/>
        <v>2.4730105618809724E-2</v>
      </c>
    </row>
    <row r="52" spans="1:66" x14ac:dyDescent="0.2">
      <c r="A52">
        <f>'imported summary from web'!A92</f>
        <v>854.6</v>
      </c>
      <c r="B52" t="str">
        <f>'imported summary from web'!B92</f>
        <v>C50H80O8PN</v>
      </c>
      <c r="C52" s="2" t="str">
        <f>'imported summary from web'!C92</f>
        <v>PC(42:10)</v>
      </c>
      <c r="D52" s="97">
        <f>'imported summary from web'!J92</f>
        <v>0</v>
      </c>
      <c r="E52" s="97">
        <f>'imported summary from web'!U92</f>
        <v>5.1048383158093473E-5</v>
      </c>
      <c r="F52" s="97">
        <f>'imported summary from web'!AH92</f>
        <v>1.7016127719364494E-5</v>
      </c>
      <c r="G52" s="229">
        <f t="shared" si="1"/>
        <v>2.2688170292485988E-5</v>
      </c>
      <c r="H52" s="97">
        <f>'imported summary from web'!D92</f>
        <v>2.0929837094818323E-3</v>
      </c>
      <c r="I52" s="97">
        <f>'imported summary from web'!E92</f>
        <v>1.6335482610589911E-3</v>
      </c>
      <c r="J52" s="97">
        <f>'imported summary from web'!F92</f>
        <v>1.871774049130094E-3</v>
      </c>
      <c r="K52" s="97">
        <f>'imported summary from web'!G92</f>
        <v>1.7186288996558139E-3</v>
      </c>
      <c r="L52" s="97">
        <f>'imported summary from web'!H92</f>
        <v>1.7186288996558139E-3</v>
      </c>
      <c r="M52" s="97">
        <f>'imported summary from web'!I92</f>
        <v>1.8207256659720007E-3</v>
      </c>
      <c r="N52" s="97">
        <f>'imported summary from web'!K92</f>
        <v>1.242177323513608E-3</v>
      </c>
      <c r="O52" s="97">
        <f>'imported summary from web'!L92</f>
        <v>1.0039515354425051E-3</v>
      </c>
      <c r="P52" s="97">
        <f>'imported summary from web'!M92</f>
        <v>1.5654837501815333E-3</v>
      </c>
      <c r="Q52" s="97">
        <f>'imported summary from web'!N92</f>
        <v>9.1887089684568259E-4</v>
      </c>
      <c r="R52" s="97">
        <f>'imported summary from web'!O92</f>
        <v>1.5824998779008976E-3</v>
      </c>
      <c r="S52" s="97">
        <f>'imported summary from web'!P92</f>
        <v>1.1400805571974209E-3</v>
      </c>
      <c r="T52" s="97">
        <f>'imported summary from web'!Q92</f>
        <v>1.3612902175491595E-3</v>
      </c>
      <c r="U52" s="97">
        <f>'imported summary from web'!R92</f>
        <v>1.6335482610589911E-3</v>
      </c>
      <c r="V52" s="97">
        <f>'imported summary from web'!S92</f>
        <v>1.3953224729878885E-3</v>
      </c>
      <c r="W52" s="97">
        <f>'imported summary from web'!T92</f>
        <v>1.715225674111941E-2</v>
      </c>
      <c r="X52" s="97">
        <f>'imported summary from web'!V92</f>
        <v>1.4804031115847106E-3</v>
      </c>
      <c r="Y52" s="97">
        <f>'imported summary from web'!W92</f>
        <v>8.1677413052949556E-4</v>
      </c>
      <c r="Z52" s="97">
        <f>'imported summary from web'!X92</f>
        <v>1.1570966849167854E-3</v>
      </c>
      <c r="AA52" s="97">
        <f>'imported summary from web'!Y92</f>
        <v>1.242177323513608E-3</v>
      </c>
      <c r="AB52" s="97">
        <f>'imported summary from web'!Z92</f>
        <v>1.0379837908812341E-3</v>
      </c>
      <c r="AC52" s="97">
        <f>'imported summary from web'!AA92</f>
        <v>2.0419353263237392E-3</v>
      </c>
      <c r="AD52" s="97">
        <f>'imported summary from web'!AB92</f>
        <v>1.1911289403555144E-3</v>
      </c>
      <c r="AE52" s="97">
        <f>'imported summary from web'!AC92</f>
        <v>1.6165321333396268E-3</v>
      </c>
      <c r="AF52" s="97">
        <f>'imported summary from web'!AD92</f>
        <v>7.9975800281013117E-4</v>
      </c>
      <c r="AG52" s="97">
        <f>'imported summary from web'!AE92</f>
        <v>1.3783063452685238E-3</v>
      </c>
      <c r="AH52" s="97">
        <f>'imported summary from web'!AF92</f>
        <v>1.4123386007072528E-3</v>
      </c>
      <c r="AI52" s="97">
        <f>'imported summary from web'!AG92</f>
        <v>1.3783063452685238E-3</v>
      </c>
      <c r="AJ52" s="97">
        <f>'imported summary from web'!AI92</f>
        <v>1.6165321333396268E-3</v>
      </c>
      <c r="AL52" s="19">
        <f t="shared" si="41"/>
        <v>2.0702955391893462E-3</v>
      </c>
      <c r="AM52" s="19">
        <f t="shared" si="42"/>
        <v>1.6108600907665052E-3</v>
      </c>
      <c r="AN52" s="19">
        <f t="shared" si="43"/>
        <v>1.849085878837608E-3</v>
      </c>
      <c r="AO52" s="19">
        <f t="shared" si="44"/>
        <v>1.6959407293633279E-3</v>
      </c>
      <c r="AP52" s="19">
        <f t="shared" si="45"/>
        <v>1.6959407293633279E-3</v>
      </c>
      <c r="AQ52" s="19">
        <f t="shared" si="46"/>
        <v>1.7980374956795147E-3</v>
      </c>
      <c r="AR52" s="19">
        <f t="shared" si="47"/>
        <v>1.219489153221122E-3</v>
      </c>
      <c r="AS52" s="19">
        <f t="shared" si="48"/>
        <v>9.8126336515001918E-4</v>
      </c>
      <c r="AT52" s="19">
        <f t="shared" si="49"/>
        <v>1.5427955798890474E-3</v>
      </c>
      <c r="AU52" s="19">
        <f t="shared" si="50"/>
        <v>8.9618272655319665E-4</v>
      </c>
      <c r="AV52" s="19">
        <f t="shared" si="51"/>
        <v>1.5598117076084117E-3</v>
      </c>
      <c r="AW52" s="19">
        <f t="shared" si="52"/>
        <v>1.117392386904935E-3</v>
      </c>
      <c r="AX52" s="19">
        <f t="shared" si="53"/>
        <v>1.3386020472566736E-3</v>
      </c>
      <c r="AY52" s="19">
        <f t="shared" si="54"/>
        <v>1.6108600907665052E-3</v>
      </c>
      <c r="AZ52" s="19">
        <f t="shared" si="55"/>
        <v>1.3726343026954026E-3</v>
      </c>
      <c r="BA52" s="19">
        <f t="shared" si="56"/>
        <v>1.7129568570826925E-2</v>
      </c>
      <c r="BB52" s="19">
        <f t="shared" si="57"/>
        <v>1.4577149412922246E-3</v>
      </c>
      <c r="BC52" s="19">
        <f t="shared" si="58"/>
        <v>7.9408596023700963E-4</v>
      </c>
      <c r="BD52" s="19">
        <f t="shared" si="59"/>
        <v>1.1344085146242995E-3</v>
      </c>
      <c r="BE52" s="19">
        <f t="shared" si="60"/>
        <v>1.219489153221122E-3</v>
      </c>
      <c r="BF52" s="19">
        <f t="shared" si="61"/>
        <v>1.0152956205887482E-3</v>
      </c>
      <c r="BG52" s="19">
        <f t="shared" si="62"/>
        <v>2.0192471560312531E-3</v>
      </c>
      <c r="BH52" s="19">
        <f t="shared" si="63"/>
        <v>1.1684407700630285E-3</v>
      </c>
      <c r="BI52" s="19">
        <f t="shared" si="64"/>
        <v>1.5938439630471409E-3</v>
      </c>
      <c r="BJ52" s="19">
        <f t="shared" si="65"/>
        <v>7.7706983251764512E-4</v>
      </c>
      <c r="BK52" s="19">
        <f t="shared" si="66"/>
        <v>1.3556181749760378E-3</v>
      </c>
      <c r="BL52" s="19">
        <f t="shared" si="67"/>
        <v>1.3896504304147668E-3</v>
      </c>
      <c r="BM52" s="19">
        <f t="shared" si="68"/>
        <v>1.3556181749760378E-3</v>
      </c>
      <c r="BN52" s="19">
        <f t="shared" si="69"/>
        <v>1.5938439630471409E-3</v>
      </c>
    </row>
    <row r="53" spans="1:66" x14ac:dyDescent="0.2">
      <c r="A53">
        <f>'imported summary from web'!A93</f>
        <v>856.6</v>
      </c>
      <c r="B53" t="str">
        <f>'imported summary from web'!B93</f>
        <v>C50H82O8PN</v>
      </c>
      <c r="C53" s="2" t="str">
        <f>'imported summary from web'!C93</f>
        <v>PC(42:9)</v>
      </c>
      <c r="D53" s="97">
        <f>'imported summary from web'!J93</f>
        <v>0</v>
      </c>
      <c r="E53" s="97">
        <f>'imported summary from web'!U93</f>
        <v>1.7016127719364494E-5</v>
      </c>
      <c r="F53" s="97">
        <f>'imported summary from web'!AH93</f>
        <v>0</v>
      </c>
      <c r="G53" s="229">
        <f t="shared" si="1"/>
        <v>5.6720425731214978E-6</v>
      </c>
      <c r="H53" s="97">
        <f>'imported summary from web'!D93</f>
        <v>4.5943544842284129E-4</v>
      </c>
      <c r="I53" s="97">
        <f>'imported summary from web'!E93</f>
        <v>3.9137093754538333E-4</v>
      </c>
      <c r="J53" s="97">
        <f>'imported summary from web'!F93</f>
        <v>2.7225804350983191E-4</v>
      </c>
      <c r="K53" s="97">
        <f>'imported summary from web'!G93</f>
        <v>4.5943544842284129E-4</v>
      </c>
      <c r="L53" s="97">
        <f>'imported summary from web'!H93</f>
        <v>4.5943544842284129E-4</v>
      </c>
      <c r="M53" s="97">
        <f>'imported summary from web'!I93</f>
        <v>3.5733868210665432E-4</v>
      </c>
      <c r="N53" s="97">
        <f>'imported summary from web'!K93</f>
        <v>3.5733868210665432E-4</v>
      </c>
      <c r="O53" s="97">
        <f>'imported summary from web'!L93</f>
        <v>2.7225804350983191E-4</v>
      </c>
      <c r="P53" s="97">
        <f>'imported summary from web'!M93</f>
        <v>2.552419157904674E-4</v>
      </c>
      <c r="Q53" s="97">
        <f>'imported summary from web'!N93</f>
        <v>2.552419157904674E-4</v>
      </c>
      <c r="R53" s="97">
        <f>'imported summary from web'!O93</f>
        <v>1.8717740491300941E-4</v>
      </c>
      <c r="S53" s="97">
        <f>'imported summary from web'!P93</f>
        <v>3.0629029894856081E-4</v>
      </c>
      <c r="T53" s="97">
        <f>'imported summary from web'!Q93</f>
        <v>3.7435480982601883E-4</v>
      </c>
      <c r="U53" s="97">
        <f>'imported summary from web'!R93</f>
        <v>3.4032255438728987E-4</v>
      </c>
      <c r="V53" s="97">
        <f>'imported summary from web'!S93</f>
        <v>4.5943544842284129E-4</v>
      </c>
      <c r="W53" s="97">
        <f>'imported summary from web'!T93</f>
        <v>4.4752415901928612E-3</v>
      </c>
      <c r="X53" s="97">
        <f>'imported summary from web'!V93</f>
        <v>4.934677038615703E-4</v>
      </c>
      <c r="Y53" s="97">
        <f>'imported summary from web'!W93</f>
        <v>1.3612902175491595E-4</v>
      </c>
      <c r="Z53" s="97">
        <f>'imported summary from web'!X93</f>
        <v>2.2120966035173837E-4</v>
      </c>
      <c r="AA53" s="97">
        <f>'imported summary from web'!Y93</f>
        <v>4.0838706526474778E-4</v>
      </c>
      <c r="AB53" s="97">
        <f>'imported summary from web'!Z93</f>
        <v>0</v>
      </c>
      <c r="AC53" s="97">
        <f>'imported summary from web'!AA93</f>
        <v>4.4241932070347674E-4</v>
      </c>
      <c r="AD53" s="97">
        <f>'imported summary from web'!AB93</f>
        <v>1.3612902175491595E-4</v>
      </c>
      <c r="AE53" s="97">
        <f>'imported summary from web'!AC93</f>
        <v>3.2330642666792537E-4</v>
      </c>
      <c r="AF53" s="97">
        <f>'imported summary from web'!AD93</f>
        <v>3.0629029894856081E-4</v>
      </c>
      <c r="AG53" s="97">
        <f>'imported summary from web'!AE93</f>
        <v>3.2330642666792537E-4</v>
      </c>
      <c r="AH53" s="97">
        <f>'imported summary from web'!AF93</f>
        <v>3.0629029894856081E-4</v>
      </c>
      <c r="AI53" s="97">
        <f>'imported summary from web'!AG93</f>
        <v>2.8927417122919636E-4</v>
      </c>
      <c r="AJ53" s="97">
        <f>'imported summary from web'!AI93</f>
        <v>3.4032255438728987E-4</v>
      </c>
      <c r="AL53" s="19">
        <f t="shared" si="41"/>
        <v>4.5376340584971981E-4</v>
      </c>
      <c r="AM53" s="19">
        <f t="shared" si="42"/>
        <v>3.8569889497226185E-4</v>
      </c>
      <c r="AN53" s="19">
        <f t="shared" si="43"/>
        <v>2.6658600093671042E-4</v>
      </c>
      <c r="AO53" s="19">
        <f t="shared" si="44"/>
        <v>4.5376340584971981E-4</v>
      </c>
      <c r="AP53" s="19">
        <f t="shared" si="45"/>
        <v>4.5376340584971981E-4</v>
      </c>
      <c r="AQ53" s="19">
        <f t="shared" si="46"/>
        <v>3.5166663953353284E-4</v>
      </c>
      <c r="AR53" s="19">
        <f t="shared" si="47"/>
        <v>3.5166663953353284E-4</v>
      </c>
      <c r="AS53" s="19">
        <f t="shared" si="48"/>
        <v>2.6658600093671042E-4</v>
      </c>
      <c r="AT53" s="19">
        <f t="shared" si="49"/>
        <v>2.4956987321734592E-4</v>
      </c>
      <c r="AU53" s="19">
        <f t="shared" si="50"/>
        <v>2.4956987321734592E-4</v>
      </c>
      <c r="AV53" s="19">
        <f t="shared" si="51"/>
        <v>1.815053623398879E-4</v>
      </c>
      <c r="AW53" s="19">
        <f t="shared" si="52"/>
        <v>3.0061825637543932E-4</v>
      </c>
      <c r="AX53" s="19">
        <f t="shared" si="53"/>
        <v>3.6868276725289734E-4</v>
      </c>
      <c r="AY53" s="19">
        <f t="shared" si="54"/>
        <v>3.3465051181416839E-4</v>
      </c>
      <c r="AZ53" s="19">
        <f t="shared" si="55"/>
        <v>4.5376340584971981E-4</v>
      </c>
      <c r="BA53" s="19">
        <f t="shared" si="56"/>
        <v>4.46956954761974E-3</v>
      </c>
      <c r="BB53" s="19">
        <f t="shared" si="57"/>
        <v>4.8779566128844882E-4</v>
      </c>
      <c r="BC53" s="19">
        <f t="shared" si="58"/>
        <v>1.3045697918179444E-4</v>
      </c>
      <c r="BD53" s="19">
        <f t="shared" si="59"/>
        <v>2.1553761777861686E-4</v>
      </c>
      <c r="BE53" s="19">
        <f t="shared" si="60"/>
        <v>4.027150226916263E-4</v>
      </c>
      <c r="BF53" s="19">
        <f t="shared" si="61"/>
        <v>0</v>
      </c>
      <c r="BG53" s="19">
        <f t="shared" si="62"/>
        <v>4.3674727813035525E-4</v>
      </c>
      <c r="BH53" s="19">
        <f t="shared" si="63"/>
        <v>1.3045697918179444E-4</v>
      </c>
      <c r="BI53" s="19">
        <f t="shared" si="64"/>
        <v>3.1763438409480388E-4</v>
      </c>
      <c r="BJ53" s="19">
        <f t="shared" si="65"/>
        <v>3.0061825637543932E-4</v>
      </c>
      <c r="BK53" s="19">
        <f t="shared" si="66"/>
        <v>3.1763438409480388E-4</v>
      </c>
      <c r="BL53" s="19">
        <f t="shared" si="67"/>
        <v>3.0061825637543932E-4</v>
      </c>
      <c r="BM53" s="19">
        <f t="shared" si="68"/>
        <v>2.8360212865607487E-4</v>
      </c>
      <c r="BN53" s="19">
        <f t="shared" si="69"/>
        <v>3.3465051181416839E-4</v>
      </c>
    </row>
    <row r="54" spans="1:66" x14ac:dyDescent="0.2">
      <c r="A54">
        <f>'imported summary from web'!A94</f>
        <v>858.6</v>
      </c>
      <c r="B54" t="str">
        <f>'imported summary from web'!B94</f>
        <v>C50H84O8PN</v>
      </c>
      <c r="C54" s="2" t="str">
        <f>'imported summary from web'!C94</f>
        <v>PC(42:8)</v>
      </c>
      <c r="D54" s="97">
        <f>'imported summary from web'!J94</f>
        <v>1.7016127719364494E-5</v>
      </c>
      <c r="E54" s="97">
        <f>'imported summary from web'!U94</f>
        <v>0</v>
      </c>
      <c r="F54" s="97">
        <f>'imported summary from web'!AH94</f>
        <v>0</v>
      </c>
      <c r="G54" s="229">
        <f t="shared" si="1"/>
        <v>5.6720425731214978E-6</v>
      </c>
      <c r="H54" s="97">
        <f>'imported summary from web'!D94</f>
        <v>2.552419157904674E-4</v>
      </c>
      <c r="I54" s="97">
        <f>'imported summary from web'!E94</f>
        <v>0</v>
      </c>
      <c r="J54" s="97">
        <f>'imported summary from web'!F94</f>
        <v>0</v>
      </c>
      <c r="K54" s="97">
        <f>'imported summary from web'!G94</f>
        <v>0</v>
      </c>
      <c r="L54" s="97">
        <f>'imported summary from web'!H94</f>
        <v>0</v>
      </c>
      <c r="M54" s="97">
        <f>'imported summary from web'!I94</f>
        <v>0</v>
      </c>
      <c r="N54" s="97">
        <f>'imported summary from web'!K94</f>
        <v>0</v>
      </c>
      <c r="O54" s="97">
        <f>'imported summary from web'!L94</f>
        <v>0</v>
      </c>
      <c r="P54" s="97">
        <f>'imported summary from web'!M94</f>
        <v>0</v>
      </c>
      <c r="Q54" s="97">
        <f>'imported summary from web'!N94</f>
        <v>0</v>
      </c>
      <c r="R54" s="97">
        <f>'imported summary from web'!O94</f>
        <v>0</v>
      </c>
      <c r="S54" s="97">
        <f>'imported summary from web'!P94</f>
        <v>0</v>
      </c>
      <c r="T54" s="97">
        <f>'imported summary from web'!Q94</f>
        <v>0</v>
      </c>
      <c r="U54" s="97">
        <f>'imported summary from web'!R94</f>
        <v>0</v>
      </c>
      <c r="V54" s="97">
        <f>'imported summary from web'!S94</f>
        <v>0</v>
      </c>
      <c r="W54" s="97">
        <f>'imported summary from web'!T94</f>
        <v>3.2160481389598892E-3</v>
      </c>
      <c r="X54" s="97">
        <f>'imported summary from web'!V94</f>
        <v>0</v>
      </c>
      <c r="Y54" s="97">
        <f>'imported summary from web'!W94</f>
        <v>0</v>
      </c>
      <c r="Z54" s="97">
        <f>'imported summary from web'!X94</f>
        <v>0</v>
      </c>
      <c r="AA54" s="97">
        <f>'imported summary from web'!Y94</f>
        <v>0</v>
      </c>
      <c r="AB54" s="97">
        <f>'imported summary from web'!Z94</f>
        <v>0</v>
      </c>
      <c r="AC54" s="97">
        <f>'imported summary from web'!AA94</f>
        <v>0</v>
      </c>
      <c r="AD54" s="97">
        <f>'imported summary from web'!AB94</f>
        <v>0</v>
      </c>
      <c r="AE54" s="97">
        <f>'imported summary from web'!AC94</f>
        <v>0</v>
      </c>
      <c r="AF54" s="97">
        <f>'imported summary from web'!AD94</f>
        <v>0</v>
      </c>
      <c r="AG54" s="97">
        <f>'imported summary from web'!AE94</f>
        <v>0</v>
      </c>
      <c r="AH54" s="97">
        <f>'imported summary from web'!AF94</f>
        <v>0</v>
      </c>
      <c r="AI54" s="97">
        <f>'imported summary from web'!AG94</f>
        <v>0</v>
      </c>
      <c r="AJ54" s="97">
        <f>'imported summary from web'!AI94</f>
        <v>0</v>
      </c>
      <c r="AL54" s="19">
        <f t="shared" si="41"/>
        <v>2.4956987321734592E-4</v>
      </c>
      <c r="AM54" s="19">
        <f t="shared" si="42"/>
        <v>0</v>
      </c>
      <c r="AN54" s="19">
        <f t="shared" si="43"/>
        <v>0</v>
      </c>
      <c r="AO54" s="19">
        <f t="shared" si="44"/>
        <v>0</v>
      </c>
      <c r="AP54" s="19">
        <f t="shared" si="45"/>
        <v>0</v>
      </c>
      <c r="AQ54" s="19">
        <f t="shared" si="46"/>
        <v>0</v>
      </c>
      <c r="AR54" s="19">
        <f t="shared" si="47"/>
        <v>0</v>
      </c>
      <c r="AS54" s="19">
        <f t="shared" si="48"/>
        <v>0</v>
      </c>
      <c r="AT54" s="19">
        <f t="shared" si="49"/>
        <v>0</v>
      </c>
      <c r="AU54" s="19">
        <f t="shared" si="50"/>
        <v>0</v>
      </c>
      <c r="AV54" s="19">
        <f t="shared" si="51"/>
        <v>0</v>
      </c>
      <c r="AW54" s="19">
        <f t="shared" si="52"/>
        <v>0</v>
      </c>
      <c r="AX54" s="19">
        <f t="shared" si="53"/>
        <v>0</v>
      </c>
      <c r="AY54" s="19">
        <f t="shared" si="54"/>
        <v>0</v>
      </c>
      <c r="AZ54" s="19">
        <f t="shared" si="55"/>
        <v>0</v>
      </c>
      <c r="BA54" s="19">
        <f t="shared" si="56"/>
        <v>3.2103760963867675E-3</v>
      </c>
      <c r="BB54" s="19">
        <f t="shared" si="57"/>
        <v>0</v>
      </c>
      <c r="BC54" s="19">
        <f t="shared" si="58"/>
        <v>0</v>
      </c>
      <c r="BD54" s="19">
        <f t="shared" si="59"/>
        <v>0</v>
      </c>
      <c r="BE54" s="19">
        <f t="shared" si="60"/>
        <v>0</v>
      </c>
      <c r="BF54" s="19">
        <f t="shared" si="61"/>
        <v>0</v>
      </c>
      <c r="BG54" s="19">
        <f t="shared" si="62"/>
        <v>0</v>
      </c>
      <c r="BH54" s="19">
        <f t="shared" si="63"/>
        <v>0</v>
      </c>
      <c r="BI54" s="19">
        <f t="shared" si="64"/>
        <v>0</v>
      </c>
      <c r="BJ54" s="19">
        <f t="shared" si="65"/>
        <v>0</v>
      </c>
      <c r="BK54" s="19">
        <f t="shared" si="66"/>
        <v>0</v>
      </c>
      <c r="BL54" s="19">
        <f t="shared" si="67"/>
        <v>0</v>
      </c>
      <c r="BM54" s="19">
        <f t="shared" si="68"/>
        <v>0</v>
      </c>
      <c r="BN54" s="19">
        <f t="shared" si="69"/>
        <v>0</v>
      </c>
    </row>
    <row r="55" spans="1:66" x14ac:dyDescent="0.2">
      <c r="A55">
        <f>'imported summary from web'!A95</f>
        <v>860.6</v>
      </c>
      <c r="B55" t="str">
        <f>'imported summary from web'!B95</f>
        <v>C50H86O8PN</v>
      </c>
      <c r="C55" s="2" t="str">
        <f>'imported summary from web'!C95</f>
        <v>PC(42:7)</v>
      </c>
      <c r="D55" s="97">
        <f>'imported summary from web'!J95</f>
        <v>1.7016127719364494E-5</v>
      </c>
      <c r="E55" s="97">
        <f>'imported summary from web'!U95</f>
        <v>0</v>
      </c>
      <c r="F55" s="97">
        <f>'imported summary from web'!AH95</f>
        <v>1.7016127719364494E-5</v>
      </c>
      <c r="G55" s="229">
        <f t="shared" si="1"/>
        <v>1.1344085146242996E-5</v>
      </c>
      <c r="H55" s="97">
        <f>'imported summary from web'!D95</f>
        <v>6.1258059789712162E-4</v>
      </c>
      <c r="I55" s="97">
        <f>'imported summary from web'!E95</f>
        <v>4.0838706526474778E-4</v>
      </c>
      <c r="J55" s="97">
        <f>'imported summary from web'!F95</f>
        <v>4.934677038615703E-4</v>
      </c>
      <c r="K55" s="97">
        <f>'imported summary from web'!G95</f>
        <v>0</v>
      </c>
      <c r="L55" s="97">
        <f>'imported summary from web'!H95</f>
        <v>4.7645157614220574E-4</v>
      </c>
      <c r="M55" s="97">
        <f>'imported summary from web'!I95</f>
        <v>5.7854834245839272E-4</v>
      </c>
      <c r="N55" s="97">
        <f>'imported summary from web'!K95</f>
        <v>4.2540319298411234E-4</v>
      </c>
      <c r="O55" s="97">
        <f>'imported summary from web'!L95</f>
        <v>4.4241932070347674E-4</v>
      </c>
      <c r="P55" s="97">
        <f>'imported summary from web'!M95</f>
        <v>0</v>
      </c>
      <c r="Q55" s="97">
        <f>'imported summary from web'!N95</f>
        <v>3.4032255438728987E-4</v>
      </c>
      <c r="R55" s="97">
        <f>'imported summary from web'!O95</f>
        <v>6.1258059789712162E-4</v>
      </c>
      <c r="S55" s="97">
        <f>'imported summary from web'!P95</f>
        <v>0</v>
      </c>
      <c r="T55" s="97">
        <f>'imported summary from web'!Q95</f>
        <v>0</v>
      </c>
      <c r="U55" s="97">
        <f>'imported summary from web'!R95</f>
        <v>4.934677038615703E-4</v>
      </c>
      <c r="V55" s="97">
        <f>'imported summary from web'!S95</f>
        <v>0</v>
      </c>
      <c r="W55" s="97">
        <f>'imported summary from web'!T95</f>
        <v>1.0362821781092976E-2</v>
      </c>
      <c r="X55" s="97">
        <f>'imported summary from web'!V95</f>
        <v>6.2959672561648623E-4</v>
      </c>
      <c r="Y55" s="97">
        <f>'imported summary from web'!W95</f>
        <v>2.7225804350983191E-4</v>
      </c>
      <c r="Z55" s="97">
        <f>'imported summary from web'!X95</f>
        <v>3.4032255438728987E-4</v>
      </c>
      <c r="AA55" s="97">
        <f>'imported summary from web'!Y95</f>
        <v>0</v>
      </c>
      <c r="AB55" s="97">
        <f>'imported summary from web'!Z95</f>
        <v>0</v>
      </c>
      <c r="AC55" s="97">
        <f>'imported summary from web'!AA95</f>
        <v>6.4661285333585073E-4</v>
      </c>
      <c r="AD55" s="97">
        <f>'imported summary from web'!AB95</f>
        <v>0</v>
      </c>
      <c r="AE55" s="97">
        <f>'imported summary from web'!AC95</f>
        <v>6.9766123649394425E-4</v>
      </c>
      <c r="AF55" s="97">
        <f>'imported summary from web'!AD95</f>
        <v>0</v>
      </c>
      <c r="AG55" s="97">
        <f>'imported summary from web'!AE95</f>
        <v>2.3822578807110287E-4</v>
      </c>
      <c r="AH55" s="97">
        <f>'imported summary from web'!AF95</f>
        <v>0</v>
      </c>
      <c r="AI55" s="97">
        <f>'imported summary from web'!AG95</f>
        <v>0</v>
      </c>
      <c r="AJ55" s="97">
        <f>'imported summary from web'!AI95</f>
        <v>0</v>
      </c>
      <c r="AL55" s="19">
        <f t="shared" si="41"/>
        <v>6.0123651275087865E-4</v>
      </c>
      <c r="AM55" s="19">
        <f t="shared" si="42"/>
        <v>3.9704298011850476E-4</v>
      </c>
      <c r="AN55" s="19">
        <f t="shared" si="43"/>
        <v>4.8212361871532728E-4</v>
      </c>
      <c r="AO55" s="19">
        <f t="shared" si="44"/>
        <v>0</v>
      </c>
      <c r="AP55" s="19">
        <f t="shared" si="45"/>
        <v>4.6510749099596272E-4</v>
      </c>
      <c r="AQ55" s="19">
        <f t="shared" si="46"/>
        <v>5.6720425731214975E-4</v>
      </c>
      <c r="AR55" s="19">
        <f t="shared" si="47"/>
        <v>4.1405910783786932E-4</v>
      </c>
      <c r="AS55" s="19">
        <f t="shared" si="48"/>
        <v>4.3107523555723371E-4</v>
      </c>
      <c r="AT55" s="19">
        <f t="shared" si="49"/>
        <v>0</v>
      </c>
      <c r="AU55" s="19">
        <f t="shared" si="50"/>
        <v>3.2897846924104685E-4</v>
      </c>
      <c r="AV55" s="19">
        <f t="shared" si="51"/>
        <v>6.0123651275087865E-4</v>
      </c>
      <c r="AW55" s="19">
        <f t="shared" si="52"/>
        <v>0</v>
      </c>
      <c r="AX55" s="19">
        <f t="shared" si="53"/>
        <v>0</v>
      </c>
      <c r="AY55" s="19">
        <f t="shared" si="54"/>
        <v>4.8212361871532728E-4</v>
      </c>
      <c r="AZ55" s="19">
        <f t="shared" si="55"/>
        <v>0</v>
      </c>
      <c r="BA55" s="19">
        <f t="shared" si="56"/>
        <v>1.0351477695946734E-2</v>
      </c>
      <c r="BB55" s="19">
        <f t="shared" si="57"/>
        <v>6.1825264047024326E-4</v>
      </c>
      <c r="BC55" s="19">
        <f t="shared" si="58"/>
        <v>2.6091395836358889E-4</v>
      </c>
      <c r="BD55" s="19">
        <f t="shared" si="59"/>
        <v>3.2897846924104685E-4</v>
      </c>
      <c r="BE55" s="19">
        <f t="shared" si="60"/>
        <v>0</v>
      </c>
      <c r="BF55" s="19">
        <f t="shared" si="61"/>
        <v>0</v>
      </c>
      <c r="BG55" s="19">
        <f t="shared" si="62"/>
        <v>6.3526876818960777E-4</v>
      </c>
      <c r="BH55" s="19">
        <f t="shared" si="63"/>
        <v>0</v>
      </c>
      <c r="BI55" s="19">
        <f t="shared" si="64"/>
        <v>6.8631715134770128E-4</v>
      </c>
      <c r="BJ55" s="19">
        <f t="shared" si="65"/>
        <v>0</v>
      </c>
      <c r="BK55" s="19">
        <f t="shared" si="66"/>
        <v>2.2688170292485988E-4</v>
      </c>
      <c r="BL55" s="19">
        <f t="shared" si="67"/>
        <v>0</v>
      </c>
      <c r="BM55" s="19">
        <f t="shared" si="68"/>
        <v>0</v>
      </c>
      <c r="BN55" s="19">
        <f t="shared" si="69"/>
        <v>0</v>
      </c>
    </row>
    <row r="56" spans="1:66" x14ac:dyDescent="0.2">
      <c r="A56">
        <f>'imported summary from web'!A96</f>
        <v>862.6</v>
      </c>
      <c r="B56" t="str">
        <f>'imported summary from web'!B96</f>
        <v>C50H88O8PN</v>
      </c>
      <c r="C56" s="2" t="str">
        <f>'imported summary from web'!C96</f>
        <v>PC(42:6)</v>
      </c>
      <c r="D56" s="97">
        <f>'imported summary from web'!J96</f>
        <v>0</v>
      </c>
      <c r="E56" s="97">
        <f>'imported summary from web'!U96</f>
        <v>0</v>
      </c>
      <c r="F56" s="97">
        <f>'imported summary from web'!AH96</f>
        <v>0</v>
      </c>
      <c r="G56" s="229">
        <f t="shared" si="1"/>
        <v>0</v>
      </c>
      <c r="H56" s="97">
        <f>'imported summary from web'!D96</f>
        <v>6.9766123649394425E-4</v>
      </c>
      <c r="I56" s="97">
        <f>'imported summary from web'!E96</f>
        <v>7.1467736421330864E-4</v>
      </c>
      <c r="J56" s="97">
        <f>'imported summary from web'!F96</f>
        <v>5.6153221473902821E-4</v>
      </c>
      <c r="K56" s="97">
        <f>'imported summary from web'!G96</f>
        <v>8.8483864140695347E-4</v>
      </c>
      <c r="L56" s="97">
        <f>'imported summary from web'!H96</f>
        <v>6.8064510877457974E-4</v>
      </c>
      <c r="M56" s="97">
        <f>'imported summary from web'!I96</f>
        <v>7.3169349193267315E-4</v>
      </c>
      <c r="N56" s="97">
        <f>'imported summary from web'!K96</f>
        <v>3.9137093754538333E-4</v>
      </c>
      <c r="O56" s="97">
        <f>'imported summary from web'!L96</f>
        <v>4.2540319298411234E-4</v>
      </c>
      <c r="P56" s="97">
        <f>'imported summary from web'!M96</f>
        <v>6.4661285333585073E-4</v>
      </c>
      <c r="Q56" s="97">
        <f>'imported summary from web'!N96</f>
        <v>6.2959672561648623E-4</v>
      </c>
      <c r="R56" s="97">
        <f>'imported summary from web'!O96</f>
        <v>4.2540319298411234E-4</v>
      </c>
      <c r="S56" s="97">
        <f>'imported summary from web'!P96</f>
        <v>9.6991928000377599E-4</v>
      </c>
      <c r="T56" s="97">
        <f>'imported summary from web'!Q96</f>
        <v>4.4241932070347674E-4</v>
      </c>
      <c r="U56" s="97">
        <f>'imported summary from web'!R96</f>
        <v>3.4032255438728987E-4</v>
      </c>
      <c r="V56" s="97">
        <f>'imported summary from web'!S96</f>
        <v>5.1048383158093481E-4</v>
      </c>
      <c r="W56" s="97">
        <f>'imported summary from web'!T96</f>
        <v>1.0005483098986322E-2</v>
      </c>
      <c r="X56" s="97">
        <f>'imported summary from web'!V96</f>
        <v>5.2749995930029931E-4</v>
      </c>
      <c r="Y56" s="97">
        <f>'imported summary from web'!W96</f>
        <v>2.552419157904674E-4</v>
      </c>
      <c r="Z56" s="97">
        <f>'imported summary from web'!X96</f>
        <v>8.5080638596822468E-4</v>
      </c>
      <c r="AA56" s="97">
        <f>'imported summary from web'!Y96</f>
        <v>6.4661285333585073E-4</v>
      </c>
      <c r="AB56" s="97">
        <f>'imported summary from web'!Z96</f>
        <v>0</v>
      </c>
      <c r="AC56" s="97">
        <f>'imported summary from web'!AA96</f>
        <v>6.4661285333585073E-4</v>
      </c>
      <c r="AD56" s="97">
        <f>'imported summary from web'!AB96</f>
        <v>4.934677038615703E-4</v>
      </c>
      <c r="AE56" s="97">
        <f>'imported summary from web'!AC96</f>
        <v>9.5290315228441149E-4</v>
      </c>
      <c r="AF56" s="97">
        <f>'imported summary from web'!AD96</f>
        <v>2.552419157904674E-4</v>
      </c>
      <c r="AG56" s="97">
        <f>'imported summary from web'!AE96</f>
        <v>2.552419157904674E-4</v>
      </c>
      <c r="AH56" s="97">
        <f>'imported summary from web'!AF96</f>
        <v>0</v>
      </c>
      <c r="AI56" s="97">
        <f>'imported summary from web'!AG96</f>
        <v>6.6362898105521524E-4</v>
      </c>
      <c r="AJ56" s="97">
        <f>'imported summary from web'!AI96</f>
        <v>7.1467736421330864E-4</v>
      </c>
      <c r="AL56" s="19">
        <f t="shared" si="41"/>
        <v>6.9766123649394425E-4</v>
      </c>
      <c r="AM56" s="19">
        <f t="shared" si="42"/>
        <v>7.1467736421330864E-4</v>
      </c>
      <c r="AN56" s="19">
        <f t="shared" si="43"/>
        <v>5.6153221473902821E-4</v>
      </c>
      <c r="AO56" s="19">
        <f t="shared" si="44"/>
        <v>8.8483864140695347E-4</v>
      </c>
      <c r="AP56" s="19">
        <f t="shared" si="45"/>
        <v>6.8064510877457974E-4</v>
      </c>
      <c r="AQ56" s="19">
        <f t="shared" si="46"/>
        <v>7.3169349193267315E-4</v>
      </c>
      <c r="AR56" s="19">
        <f t="shared" si="47"/>
        <v>3.9137093754538333E-4</v>
      </c>
      <c r="AS56" s="19">
        <f t="shared" si="48"/>
        <v>4.2540319298411234E-4</v>
      </c>
      <c r="AT56" s="19">
        <f t="shared" si="49"/>
        <v>6.4661285333585073E-4</v>
      </c>
      <c r="AU56" s="19">
        <f t="shared" si="50"/>
        <v>6.2959672561648623E-4</v>
      </c>
      <c r="AV56" s="19">
        <f t="shared" si="51"/>
        <v>4.2540319298411234E-4</v>
      </c>
      <c r="AW56" s="19">
        <f t="shared" si="52"/>
        <v>9.6991928000377599E-4</v>
      </c>
      <c r="AX56" s="19">
        <f t="shared" si="53"/>
        <v>4.4241932070347674E-4</v>
      </c>
      <c r="AY56" s="19">
        <f t="shared" si="54"/>
        <v>3.4032255438728987E-4</v>
      </c>
      <c r="AZ56" s="19">
        <f t="shared" si="55"/>
        <v>5.1048383158093481E-4</v>
      </c>
      <c r="BA56" s="19">
        <f t="shared" si="56"/>
        <v>1.0005483098986322E-2</v>
      </c>
      <c r="BB56" s="19">
        <f t="shared" si="57"/>
        <v>5.2749995930029931E-4</v>
      </c>
      <c r="BC56" s="19">
        <f t="shared" si="58"/>
        <v>2.552419157904674E-4</v>
      </c>
      <c r="BD56" s="19">
        <f t="shared" si="59"/>
        <v>8.5080638596822468E-4</v>
      </c>
      <c r="BE56" s="19">
        <f t="shared" si="60"/>
        <v>6.4661285333585073E-4</v>
      </c>
      <c r="BF56" s="19">
        <f t="shared" si="61"/>
        <v>0</v>
      </c>
      <c r="BG56" s="19">
        <f t="shared" si="62"/>
        <v>6.4661285333585073E-4</v>
      </c>
      <c r="BH56" s="19">
        <f t="shared" si="63"/>
        <v>4.934677038615703E-4</v>
      </c>
      <c r="BI56" s="19">
        <f t="shared" si="64"/>
        <v>9.5290315228441149E-4</v>
      </c>
      <c r="BJ56" s="19">
        <f t="shared" si="65"/>
        <v>2.552419157904674E-4</v>
      </c>
      <c r="BK56" s="19">
        <f t="shared" si="66"/>
        <v>2.552419157904674E-4</v>
      </c>
      <c r="BL56" s="19">
        <f t="shared" si="67"/>
        <v>0</v>
      </c>
      <c r="BM56" s="19">
        <f t="shared" si="68"/>
        <v>6.6362898105521524E-4</v>
      </c>
      <c r="BN56" s="19">
        <f t="shared" si="69"/>
        <v>7.1467736421330864E-4</v>
      </c>
    </row>
    <row r="57" spans="1:66" x14ac:dyDescent="0.2">
      <c r="A57">
        <f>'imported summary from web'!A97</f>
        <v>864.6</v>
      </c>
      <c r="B57" t="str">
        <f>'imported summary from web'!B97</f>
        <v>C50H90O8PN</v>
      </c>
      <c r="C57" s="2" t="str">
        <f>'imported summary from web'!C97</f>
        <v>PC(42:5)</v>
      </c>
      <c r="D57" s="97">
        <f>'imported summary from web'!J97</f>
        <v>1.7016127719364494E-5</v>
      </c>
      <c r="E57" s="97">
        <f>'imported summary from web'!U97</f>
        <v>0</v>
      </c>
      <c r="F57" s="97">
        <f>'imported summary from web'!AH97</f>
        <v>1.7016127719364494E-5</v>
      </c>
      <c r="G57" s="229">
        <f t="shared" si="1"/>
        <v>1.1344085146242996E-5</v>
      </c>
      <c r="H57" s="97">
        <f>'imported summary from web'!D97</f>
        <v>7.1467736421330864E-4</v>
      </c>
      <c r="I57" s="97">
        <f>'imported summary from web'!E97</f>
        <v>8.6782251368758918E-4</v>
      </c>
      <c r="J57" s="97">
        <f>'imported summary from web'!F97</f>
        <v>1.0209676631618696E-3</v>
      </c>
      <c r="K57" s="97">
        <f>'imported summary from web'!G97</f>
        <v>1.0209676631618696E-3</v>
      </c>
      <c r="L57" s="97">
        <f>'imported summary from web'!H97</f>
        <v>1.2932257066717015E-3</v>
      </c>
      <c r="M57" s="97">
        <f>'imported summary from web'!I97</f>
        <v>1.1230644294780564E-3</v>
      </c>
      <c r="N57" s="97">
        <f>'imported summary from web'!K97</f>
        <v>9.8693540772314061E-4</v>
      </c>
      <c r="O57" s="97">
        <f>'imported summary from web'!L97</f>
        <v>1.0039515354425051E-3</v>
      </c>
      <c r="P57" s="97">
        <f>'imported summary from web'!M97</f>
        <v>9.5290315228441149E-4</v>
      </c>
      <c r="Q57" s="97">
        <f>'imported summary from web'!N97</f>
        <v>1.4974192393040753E-3</v>
      </c>
      <c r="R57" s="97">
        <f>'imported summary from web'!O97</f>
        <v>9.6991928000377599E-4</v>
      </c>
      <c r="S57" s="97">
        <f>'imported summary from web'!P97</f>
        <v>1.6845966442170846E-3</v>
      </c>
      <c r="T57" s="97">
        <f>'imported summary from web'!Q97</f>
        <v>7.8274187509076666E-4</v>
      </c>
      <c r="U57" s="97">
        <f>'imported summary from web'!R97</f>
        <v>1.1741128126361499E-3</v>
      </c>
      <c r="V57" s="97">
        <f>'imported summary from web'!S97</f>
        <v>8.3379025824886007E-4</v>
      </c>
      <c r="W57" s="97">
        <f>'imported summary from web'!T97</f>
        <v>3.0986368576962742E-2</v>
      </c>
      <c r="X57" s="97">
        <f>'imported summary from web'!V97</f>
        <v>8.5080638596822468E-4</v>
      </c>
      <c r="Y57" s="97">
        <f>'imported summary from web'!W97</f>
        <v>1.7016127719364494E-3</v>
      </c>
      <c r="Z57" s="97">
        <f>'imported summary from web'!X97</f>
        <v>1.3272579621104305E-3</v>
      </c>
      <c r="AA57" s="97">
        <f>'imported summary from web'!Y97</f>
        <v>1.3272579621104305E-3</v>
      </c>
      <c r="AB57" s="97">
        <f>'imported summary from web'!Z97</f>
        <v>7.8274187509076666E-4</v>
      </c>
      <c r="AC57" s="97">
        <f>'imported summary from web'!AA97</f>
        <v>8.8483864140695347E-4</v>
      </c>
      <c r="AD57" s="97">
        <f>'imported summary from web'!AB97</f>
        <v>9.8693540772314061E-4</v>
      </c>
      <c r="AE57" s="97">
        <f>'imported summary from web'!AC97</f>
        <v>7.6572574737140216E-4</v>
      </c>
      <c r="AF57" s="97">
        <f>'imported summary from web'!AD97</f>
        <v>9.3588702456504698E-4</v>
      </c>
      <c r="AG57" s="97">
        <f>'imported summary from web'!AE97</f>
        <v>1.0379837908812341E-3</v>
      </c>
      <c r="AH57" s="97">
        <f>'imported summary from web'!AF97</f>
        <v>1.1741128126361499E-3</v>
      </c>
      <c r="AI57" s="97">
        <f>'imported summary from web'!AG97</f>
        <v>1.0890321740393276E-3</v>
      </c>
      <c r="AJ57" s="97">
        <f>'imported summary from web'!AI97</f>
        <v>7.6572574737140216E-4</v>
      </c>
      <c r="AL57" s="19">
        <f t="shared" si="41"/>
        <v>7.0333327906706568E-4</v>
      </c>
      <c r="AM57" s="19">
        <f t="shared" si="42"/>
        <v>8.5647842854134622E-4</v>
      </c>
      <c r="AN57" s="19">
        <f t="shared" si="43"/>
        <v>1.0096235780156265E-3</v>
      </c>
      <c r="AO57" s="19">
        <f t="shared" si="44"/>
        <v>1.0096235780156265E-3</v>
      </c>
      <c r="AP57" s="19">
        <f t="shared" si="45"/>
        <v>1.2818816215254584E-3</v>
      </c>
      <c r="AQ57" s="19">
        <f t="shared" si="46"/>
        <v>1.1117203443318133E-3</v>
      </c>
      <c r="AR57" s="19">
        <f t="shared" si="47"/>
        <v>9.7559132257689764E-4</v>
      </c>
      <c r="AS57" s="19">
        <f t="shared" si="48"/>
        <v>9.9260745029626203E-4</v>
      </c>
      <c r="AT57" s="19">
        <f t="shared" si="49"/>
        <v>9.4155906713816852E-4</v>
      </c>
      <c r="AU57" s="19">
        <f t="shared" si="50"/>
        <v>1.4860751541578322E-3</v>
      </c>
      <c r="AV57" s="19">
        <f t="shared" si="51"/>
        <v>9.5857519485753303E-4</v>
      </c>
      <c r="AW57" s="19">
        <f t="shared" si="52"/>
        <v>1.6732525590708416E-3</v>
      </c>
      <c r="AX57" s="19">
        <f t="shared" si="53"/>
        <v>7.7139778994452369E-4</v>
      </c>
      <c r="AY57" s="19">
        <f t="shared" si="54"/>
        <v>1.1627687274899069E-3</v>
      </c>
      <c r="AZ57" s="19">
        <f t="shared" si="55"/>
        <v>8.224461731026171E-4</v>
      </c>
      <c r="BA57" s="19">
        <f t="shared" si="56"/>
        <v>3.0975024491816498E-2</v>
      </c>
      <c r="BB57" s="19">
        <f t="shared" si="57"/>
        <v>8.3946230082198171E-4</v>
      </c>
      <c r="BC57" s="19">
        <f t="shared" si="58"/>
        <v>1.6902686867902063E-3</v>
      </c>
      <c r="BD57" s="19">
        <f t="shared" si="59"/>
        <v>1.3159138769641874E-3</v>
      </c>
      <c r="BE57" s="19">
        <f t="shared" si="60"/>
        <v>1.3159138769641874E-3</v>
      </c>
      <c r="BF57" s="19">
        <f t="shared" si="61"/>
        <v>7.7139778994452369E-4</v>
      </c>
      <c r="BG57" s="19">
        <f t="shared" si="62"/>
        <v>8.734945562607105E-4</v>
      </c>
      <c r="BH57" s="19">
        <f t="shared" si="63"/>
        <v>9.7559132257689764E-4</v>
      </c>
      <c r="BI57" s="19">
        <f t="shared" si="64"/>
        <v>7.5438166222515919E-4</v>
      </c>
      <c r="BJ57" s="19">
        <f t="shared" si="65"/>
        <v>9.2454293941880402E-4</v>
      </c>
      <c r="BK57" s="19">
        <f t="shared" si="66"/>
        <v>1.026639705734991E-3</v>
      </c>
      <c r="BL57" s="19">
        <f t="shared" si="67"/>
        <v>1.1627687274899069E-3</v>
      </c>
      <c r="BM57" s="19">
        <f t="shared" si="68"/>
        <v>1.0776880888930846E-3</v>
      </c>
      <c r="BN57" s="19">
        <f t="shared" si="69"/>
        <v>7.5438166222515919E-4</v>
      </c>
    </row>
    <row r="58" spans="1:66" x14ac:dyDescent="0.2">
      <c r="A58">
        <f>'imported summary from web'!A98</f>
        <v>866.7</v>
      </c>
      <c r="B58" t="str">
        <f>'imported summary from web'!B98</f>
        <v>C50H92O8PN</v>
      </c>
      <c r="C58" s="2" t="str">
        <f>'imported summary from web'!C98</f>
        <v>PC(42:4)</v>
      </c>
      <c r="D58" s="97">
        <f>'imported summary from web'!J98</f>
        <v>0</v>
      </c>
      <c r="E58" s="97">
        <f>'imported summary from web'!U98</f>
        <v>0</v>
      </c>
      <c r="F58" s="97">
        <f>'imported summary from web'!AH98</f>
        <v>0</v>
      </c>
      <c r="G58" s="229">
        <f t="shared" si="1"/>
        <v>0</v>
      </c>
      <c r="H58" s="97">
        <f>'imported summary from web'!D98</f>
        <v>0</v>
      </c>
      <c r="I58" s="97">
        <f>'imported summary from web'!E98</f>
        <v>0</v>
      </c>
      <c r="J58" s="97">
        <f>'imported summary from web'!F98</f>
        <v>0</v>
      </c>
      <c r="K58" s="97">
        <f>'imported summary from web'!G98</f>
        <v>0</v>
      </c>
      <c r="L58" s="97">
        <f>'imported summary from web'!H98</f>
        <v>0</v>
      </c>
      <c r="M58" s="97">
        <f>'imported summary from web'!I98</f>
        <v>0</v>
      </c>
      <c r="N58" s="97">
        <f>'imported summary from web'!K98</f>
        <v>0</v>
      </c>
      <c r="O58" s="97">
        <f>'imported summary from web'!L98</f>
        <v>0</v>
      </c>
      <c r="P58" s="97">
        <f>'imported summary from web'!M98</f>
        <v>0</v>
      </c>
      <c r="Q58" s="97">
        <f>'imported summary from web'!N98</f>
        <v>0</v>
      </c>
      <c r="R58" s="97">
        <f>'imported summary from web'!O98</f>
        <v>1.7016127719364494E-4</v>
      </c>
      <c r="S58" s="97">
        <f>'imported summary from web'!P98</f>
        <v>0</v>
      </c>
      <c r="T58" s="97">
        <f>'imported summary from web'!Q98</f>
        <v>0</v>
      </c>
      <c r="U58" s="97">
        <f>'imported summary from web'!R98</f>
        <v>2.552419157904674E-4</v>
      </c>
      <c r="V58" s="97">
        <f>'imported summary from web'!S98</f>
        <v>0</v>
      </c>
      <c r="W58" s="97">
        <f>'imported summary from web'!T98</f>
        <v>2.637499796501496E-3</v>
      </c>
      <c r="X58" s="97">
        <f>'imported summary from web'!V98</f>
        <v>0</v>
      </c>
      <c r="Y58" s="97">
        <f>'imported summary from web'!W98</f>
        <v>0</v>
      </c>
      <c r="Z58" s="97">
        <f>'imported summary from web'!X98</f>
        <v>8.5080638596822468E-5</v>
      </c>
      <c r="AA58" s="97">
        <f>'imported summary from web'!Y98</f>
        <v>0</v>
      </c>
      <c r="AB58" s="97">
        <f>'imported summary from web'!Z98</f>
        <v>0</v>
      </c>
      <c r="AC58" s="97">
        <f>'imported summary from web'!AA98</f>
        <v>0</v>
      </c>
      <c r="AD58" s="97">
        <f>'imported summary from web'!AB98</f>
        <v>0</v>
      </c>
      <c r="AE58" s="97">
        <f>'imported summary from web'!AC98</f>
        <v>0</v>
      </c>
      <c r="AF58" s="97">
        <f>'imported summary from web'!AD98</f>
        <v>0</v>
      </c>
      <c r="AG58" s="97">
        <f>'imported summary from web'!AE98</f>
        <v>6.8064510877457977E-5</v>
      </c>
      <c r="AH58" s="97">
        <f>'imported summary from web'!AF98</f>
        <v>0</v>
      </c>
      <c r="AI58" s="97">
        <f>'imported summary from web'!AG98</f>
        <v>0</v>
      </c>
      <c r="AJ58" s="97">
        <f>'imported summary from web'!AI98</f>
        <v>0</v>
      </c>
      <c r="AL58" s="19">
        <f t="shared" si="41"/>
        <v>0</v>
      </c>
      <c r="AM58" s="19">
        <f t="shared" si="42"/>
        <v>0</v>
      </c>
      <c r="AN58" s="19">
        <f t="shared" si="43"/>
        <v>0</v>
      </c>
      <c r="AO58" s="19">
        <f t="shared" si="44"/>
        <v>0</v>
      </c>
      <c r="AP58" s="19">
        <f t="shared" si="45"/>
        <v>0</v>
      </c>
      <c r="AQ58" s="19">
        <f t="shared" si="46"/>
        <v>0</v>
      </c>
      <c r="AR58" s="19">
        <f t="shared" si="47"/>
        <v>0</v>
      </c>
      <c r="AS58" s="19">
        <f t="shared" si="48"/>
        <v>0</v>
      </c>
      <c r="AT58" s="19">
        <f t="shared" si="49"/>
        <v>0</v>
      </c>
      <c r="AU58" s="19">
        <f t="shared" si="50"/>
        <v>0</v>
      </c>
      <c r="AV58" s="19">
        <f t="shared" si="51"/>
        <v>1.7016127719364494E-4</v>
      </c>
      <c r="AW58" s="19">
        <f t="shared" si="52"/>
        <v>0</v>
      </c>
      <c r="AX58" s="19">
        <f t="shared" si="53"/>
        <v>0</v>
      </c>
      <c r="AY58" s="19">
        <f t="shared" si="54"/>
        <v>2.552419157904674E-4</v>
      </c>
      <c r="AZ58" s="19">
        <f t="shared" si="55"/>
        <v>0</v>
      </c>
      <c r="BA58" s="19">
        <f t="shared" si="56"/>
        <v>2.637499796501496E-3</v>
      </c>
      <c r="BB58" s="19">
        <f t="shared" si="57"/>
        <v>0</v>
      </c>
      <c r="BC58" s="19">
        <f t="shared" si="58"/>
        <v>0</v>
      </c>
      <c r="BD58" s="19">
        <f t="shared" si="59"/>
        <v>8.5080638596822468E-5</v>
      </c>
      <c r="BE58" s="19">
        <f t="shared" si="60"/>
        <v>0</v>
      </c>
      <c r="BF58" s="19">
        <f t="shared" si="61"/>
        <v>0</v>
      </c>
      <c r="BG58" s="19">
        <f t="shared" si="62"/>
        <v>0</v>
      </c>
      <c r="BH58" s="19">
        <f t="shared" si="63"/>
        <v>0</v>
      </c>
      <c r="BI58" s="19">
        <f t="shared" si="64"/>
        <v>0</v>
      </c>
      <c r="BJ58" s="19">
        <f t="shared" si="65"/>
        <v>0</v>
      </c>
      <c r="BK58" s="19">
        <f t="shared" si="66"/>
        <v>6.8064510877457977E-5</v>
      </c>
      <c r="BL58" s="19">
        <f t="shared" si="67"/>
        <v>0</v>
      </c>
      <c r="BM58" s="19">
        <f t="shared" si="68"/>
        <v>0</v>
      </c>
      <c r="BN58" s="19">
        <f t="shared" si="69"/>
        <v>0</v>
      </c>
    </row>
    <row r="59" spans="1:66" x14ac:dyDescent="0.2">
      <c r="A59">
        <f>'imported summary from web'!A99</f>
        <v>868.7</v>
      </c>
      <c r="B59" t="str">
        <f>'imported summary from web'!B99</f>
        <v>C50H94O8PN</v>
      </c>
      <c r="C59" s="2" t="str">
        <f>'imported summary from web'!C99</f>
        <v>PC(42:3)</v>
      </c>
      <c r="D59" s="97">
        <f>'imported summary from web'!J99</f>
        <v>1.0209676631618695E-4</v>
      </c>
      <c r="E59" s="97">
        <f>'imported summary from web'!U99</f>
        <v>5.1048383158093473E-5</v>
      </c>
      <c r="F59" s="97">
        <f>'imported summary from web'!AH99</f>
        <v>8.5080638596822468E-5</v>
      </c>
      <c r="G59" s="229">
        <f t="shared" si="1"/>
        <v>7.9408596023700957E-5</v>
      </c>
      <c r="H59" s="97">
        <f>'imported summary from web'!D99</f>
        <v>8.5080638596822468E-4</v>
      </c>
      <c r="I59" s="97">
        <f>'imported summary from web'!E99</f>
        <v>1.0890321740393276E-3</v>
      </c>
      <c r="J59" s="97">
        <f>'imported summary from web'!F99</f>
        <v>9.0185476912631808E-4</v>
      </c>
      <c r="K59" s="97">
        <f>'imported summary from web'!G99</f>
        <v>9.0185476912631808E-4</v>
      </c>
      <c r="L59" s="97">
        <f>'imported summary from web'!H99</f>
        <v>6.9766123649394425E-4</v>
      </c>
      <c r="M59" s="97">
        <f>'imported summary from web'!I99</f>
        <v>6.8064510877457974E-4</v>
      </c>
      <c r="N59" s="97">
        <f>'imported summary from web'!K99</f>
        <v>3.9137093754538333E-4</v>
      </c>
      <c r="O59" s="97">
        <f>'imported summary from web'!L99</f>
        <v>8.1677413052949556E-4</v>
      </c>
      <c r="P59" s="97">
        <f>'imported summary from web'!M99</f>
        <v>4.2540319298411234E-4</v>
      </c>
      <c r="Q59" s="97">
        <f>'imported summary from web'!N99</f>
        <v>5.2749995930029931E-4</v>
      </c>
      <c r="R59" s="97">
        <f>'imported summary from web'!O99</f>
        <v>9.5290315228441149E-4</v>
      </c>
      <c r="S59" s="97">
        <f>'imported summary from web'!P99</f>
        <v>5.6153221473902821E-4</v>
      </c>
      <c r="T59" s="97">
        <f>'imported summary from web'!Q99</f>
        <v>0</v>
      </c>
      <c r="U59" s="97">
        <f>'imported summary from web'!R99</f>
        <v>1.0720160463199631E-3</v>
      </c>
      <c r="V59" s="97">
        <f>'imported summary from web'!S99</f>
        <v>0</v>
      </c>
      <c r="W59" s="97">
        <f>'imported summary from web'!T99</f>
        <v>9.8353218217926766E-3</v>
      </c>
      <c r="X59" s="97">
        <f>'imported summary from web'!V99</f>
        <v>7.8274187509076666E-4</v>
      </c>
      <c r="Y59" s="97">
        <f>'imported summary from web'!W99</f>
        <v>4.934677038615703E-4</v>
      </c>
      <c r="Z59" s="97">
        <f>'imported summary from web'!X99</f>
        <v>1.0720160463199631E-3</v>
      </c>
      <c r="AA59" s="97">
        <f>'imported summary from web'!Y99</f>
        <v>7.9975800281013117E-4</v>
      </c>
      <c r="AB59" s="97">
        <f>'imported summary from web'!Z99</f>
        <v>9.3588702456504698E-4</v>
      </c>
      <c r="AC59" s="97">
        <f>'imported summary from web'!AA99</f>
        <v>0</v>
      </c>
      <c r="AD59" s="97">
        <f>'imported summary from web'!AB99</f>
        <v>7.6572574737140216E-4</v>
      </c>
      <c r="AE59" s="97">
        <f>'imported summary from web'!AC99</f>
        <v>4.5943544842284129E-4</v>
      </c>
      <c r="AF59" s="97">
        <f>'imported summary from web'!AD99</f>
        <v>6.6362898105521524E-4</v>
      </c>
      <c r="AG59" s="97">
        <f>'imported summary from web'!AE99</f>
        <v>7.3169349193267315E-4</v>
      </c>
      <c r="AH59" s="97">
        <f>'imported summary from web'!AF99</f>
        <v>9.1887089684568259E-4</v>
      </c>
      <c r="AI59" s="97">
        <f>'imported summary from web'!AG99</f>
        <v>5.4451608701966382E-4</v>
      </c>
      <c r="AJ59" s="97">
        <f>'imported summary from web'!AI99</f>
        <v>8.8483864140695347E-4</v>
      </c>
      <c r="AL59" s="19">
        <f t="shared" si="41"/>
        <v>7.7139778994452369E-4</v>
      </c>
      <c r="AM59" s="19">
        <f t="shared" si="42"/>
        <v>1.0096235780156268E-3</v>
      </c>
      <c r="AN59" s="19">
        <f t="shared" si="43"/>
        <v>8.224461731026171E-4</v>
      </c>
      <c r="AO59" s="19">
        <f t="shared" si="44"/>
        <v>8.224461731026171E-4</v>
      </c>
      <c r="AP59" s="19">
        <f t="shared" si="45"/>
        <v>6.1825264047024326E-4</v>
      </c>
      <c r="AQ59" s="19">
        <f t="shared" si="46"/>
        <v>6.0123651275087876E-4</v>
      </c>
      <c r="AR59" s="19">
        <f t="shared" si="47"/>
        <v>3.119623415216824E-4</v>
      </c>
      <c r="AS59" s="19">
        <f t="shared" si="48"/>
        <v>7.3736553450579458E-4</v>
      </c>
      <c r="AT59" s="19">
        <f t="shared" si="49"/>
        <v>3.4599459696041141E-4</v>
      </c>
      <c r="AU59" s="19">
        <f t="shared" si="50"/>
        <v>4.4809136327659833E-4</v>
      </c>
      <c r="AV59" s="19">
        <f t="shared" si="51"/>
        <v>8.734945562607105E-4</v>
      </c>
      <c r="AW59" s="19">
        <f t="shared" si="52"/>
        <v>4.8212361871532723E-4</v>
      </c>
      <c r="AX59" s="19">
        <f t="shared" si="53"/>
        <v>0</v>
      </c>
      <c r="AY59" s="19">
        <f t="shared" si="54"/>
        <v>9.9260745029626225E-4</v>
      </c>
      <c r="AZ59" s="19">
        <f t="shared" si="55"/>
        <v>0</v>
      </c>
      <c r="BA59" s="19">
        <f t="shared" si="56"/>
        <v>9.7559132257689762E-3</v>
      </c>
      <c r="BB59" s="19">
        <f t="shared" si="57"/>
        <v>7.0333327906706568E-4</v>
      </c>
      <c r="BC59" s="19">
        <f t="shared" si="58"/>
        <v>4.1405910783786932E-4</v>
      </c>
      <c r="BD59" s="19">
        <f t="shared" si="59"/>
        <v>9.9260745029626225E-4</v>
      </c>
      <c r="BE59" s="19">
        <f t="shared" si="60"/>
        <v>7.2034940678643018E-4</v>
      </c>
      <c r="BF59" s="19">
        <f t="shared" si="61"/>
        <v>8.56478428541346E-4</v>
      </c>
      <c r="BG59" s="19">
        <f t="shared" si="62"/>
        <v>0</v>
      </c>
      <c r="BH59" s="19">
        <f t="shared" si="63"/>
        <v>6.8631715134770117E-4</v>
      </c>
      <c r="BI59" s="19">
        <f t="shared" si="64"/>
        <v>3.8002685239914031E-4</v>
      </c>
      <c r="BJ59" s="19">
        <f t="shared" si="65"/>
        <v>5.8422038503151425E-4</v>
      </c>
      <c r="BK59" s="19">
        <f t="shared" si="66"/>
        <v>6.5228489590897216E-4</v>
      </c>
      <c r="BL59" s="19">
        <f t="shared" si="67"/>
        <v>8.394623008219816E-4</v>
      </c>
      <c r="BM59" s="19">
        <f t="shared" si="68"/>
        <v>4.6510749099596283E-4</v>
      </c>
      <c r="BN59" s="19">
        <f t="shared" si="69"/>
        <v>8.0543004538325249E-4</v>
      </c>
    </row>
    <row r="60" spans="1:66" x14ac:dyDescent="0.2">
      <c r="A60">
        <f>'imported summary from web'!A100</f>
        <v>870.7</v>
      </c>
      <c r="B60" t="str">
        <f>'imported summary from web'!B100</f>
        <v>C50H96O8PN</v>
      </c>
      <c r="C60" s="2" t="str">
        <f>'imported summary from web'!C100</f>
        <v>PC(42:2)</v>
      </c>
      <c r="D60" s="97">
        <f>'imported summary from web'!J100</f>
        <v>1.7016127719364494E-5</v>
      </c>
      <c r="E60" s="97">
        <f>'imported summary from web'!U100</f>
        <v>1.7016127719364494E-5</v>
      </c>
      <c r="F60" s="97">
        <f>'imported summary from web'!AH100</f>
        <v>3.4032255438728988E-5</v>
      </c>
      <c r="G60" s="229">
        <f t="shared" si="1"/>
        <v>2.2688170292485991E-5</v>
      </c>
      <c r="H60" s="97">
        <f>'imported summary from web'!D100</f>
        <v>3.2330642666792537E-4</v>
      </c>
      <c r="I60" s="97">
        <f>'imported summary from web'!E100</f>
        <v>0</v>
      </c>
      <c r="J60" s="97">
        <f>'imported summary from web'!F100</f>
        <v>3.2330642666792537E-4</v>
      </c>
      <c r="K60" s="97">
        <f>'imported summary from web'!G100</f>
        <v>0</v>
      </c>
      <c r="L60" s="97">
        <f>'imported summary from web'!H100</f>
        <v>0</v>
      </c>
      <c r="M60" s="97">
        <f>'imported summary from web'!I100</f>
        <v>0</v>
      </c>
      <c r="N60" s="97">
        <f>'imported summary from web'!K100</f>
        <v>0</v>
      </c>
      <c r="O60" s="97">
        <f>'imported summary from web'!L100</f>
        <v>3.4032255438728987E-4</v>
      </c>
      <c r="P60" s="97">
        <f>'imported summary from web'!M100</f>
        <v>0</v>
      </c>
      <c r="Q60" s="97">
        <f>'imported summary from web'!N100</f>
        <v>0</v>
      </c>
      <c r="R60" s="97">
        <f>'imported summary from web'!O100</f>
        <v>5.9556447017775722E-4</v>
      </c>
      <c r="S60" s="97">
        <f>'imported summary from web'!P100</f>
        <v>0</v>
      </c>
      <c r="T60" s="97">
        <f>'imported summary from web'!Q100</f>
        <v>0</v>
      </c>
      <c r="U60" s="97">
        <f>'imported summary from web'!R100</f>
        <v>2.8927417122919636E-4</v>
      </c>
      <c r="V60" s="97">
        <f>'imported summary from web'!S100</f>
        <v>0</v>
      </c>
      <c r="W60" s="97">
        <f>'imported summary from web'!T100</f>
        <v>5.4962092533547315E-3</v>
      </c>
      <c r="X60" s="97">
        <f>'imported summary from web'!V100</f>
        <v>0</v>
      </c>
      <c r="Y60" s="97">
        <f>'imported summary from web'!W100</f>
        <v>0</v>
      </c>
      <c r="Z60" s="97">
        <f>'imported summary from web'!X100</f>
        <v>3.4032255438728987E-4</v>
      </c>
      <c r="AA60" s="97">
        <f>'imported summary from web'!Y100</f>
        <v>0</v>
      </c>
      <c r="AB60" s="97">
        <f>'imported summary from web'!Z100</f>
        <v>0</v>
      </c>
      <c r="AC60" s="97">
        <f>'imported summary from web'!AA100</f>
        <v>0</v>
      </c>
      <c r="AD60" s="97">
        <f>'imported summary from web'!AB100</f>
        <v>1.7016127719364494E-4</v>
      </c>
      <c r="AE60" s="97">
        <f>'imported summary from web'!AC100</f>
        <v>0</v>
      </c>
      <c r="AF60" s="97">
        <f>'imported summary from web'!AD100</f>
        <v>0</v>
      </c>
      <c r="AG60" s="97">
        <f>'imported summary from web'!AE100</f>
        <v>0</v>
      </c>
      <c r="AH60" s="97">
        <f>'imported summary from web'!AF100</f>
        <v>5.1048383158093481E-4</v>
      </c>
      <c r="AI60" s="97">
        <f>'imported summary from web'!AG100</f>
        <v>0</v>
      </c>
      <c r="AJ60" s="97">
        <f>'imported summary from web'!AI100</f>
        <v>0</v>
      </c>
      <c r="AL60" s="19">
        <f t="shared" si="41"/>
        <v>3.0061825637543938E-4</v>
      </c>
      <c r="AM60" s="19">
        <f t="shared" si="42"/>
        <v>0</v>
      </c>
      <c r="AN60" s="19">
        <f t="shared" si="43"/>
        <v>3.0061825637543938E-4</v>
      </c>
      <c r="AO60" s="19">
        <f t="shared" si="44"/>
        <v>0</v>
      </c>
      <c r="AP60" s="19">
        <f t="shared" si="45"/>
        <v>0</v>
      </c>
      <c r="AQ60" s="19">
        <f t="shared" si="46"/>
        <v>0</v>
      </c>
      <c r="AR60" s="19">
        <f t="shared" si="47"/>
        <v>0</v>
      </c>
      <c r="AS60" s="19">
        <f t="shared" si="48"/>
        <v>3.1763438409480388E-4</v>
      </c>
      <c r="AT60" s="19">
        <f t="shared" si="49"/>
        <v>0</v>
      </c>
      <c r="AU60" s="19">
        <f t="shared" si="50"/>
        <v>0</v>
      </c>
      <c r="AV60" s="19">
        <f t="shared" si="51"/>
        <v>5.7287629988527118E-4</v>
      </c>
      <c r="AW60" s="19">
        <f t="shared" si="52"/>
        <v>0</v>
      </c>
      <c r="AX60" s="19">
        <f t="shared" si="53"/>
        <v>0</v>
      </c>
      <c r="AY60" s="19">
        <f t="shared" si="54"/>
        <v>2.6658600093671037E-4</v>
      </c>
      <c r="AZ60" s="19">
        <f t="shared" si="55"/>
        <v>0</v>
      </c>
      <c r="BA60" s="19">
        <f t="shared" si="56"/>
        <v>5.4735210830622457E-3</v>
      </c>
      <c r="BB60" s="19">
        <f t="shared" si="57"/>
        <v>0</v>
      </c>
      <c r="BC60" s="19">
        <f t="shared" si="58"/>
        <v>0</v>
      </c>
      <c r="BD60" s="19">
        <f t="shared" si="59"/>
        <v>3.1763438409480388E-4</v>
      </c>
      <c r="BE60" s="19">
        <f t="shared" si="60"/>
        <v>0</v>
      </c>
      <c r="BF60" s="19">
        <f t="shared" si="61"/>
        <v>0</v>
      </c>
      <c r="BG60" s="19">
        <f t="shared" si="62"/>
        <v>0</v>
      </c>
      <c r="BH60" s="19">
        <f t="shared" si="63"/>
        <v>1.4747310690115895E-4</v>
      </c>
      <c r="BI60" s="19">
        <f t="shared" si="64"/>
        <v>0</v>
      </c>
      <c r="BJ60" s="19">
        <f t="shared" si="65"/>
        <v>0</v>
      </c>
      <c r="BK60" s="19">
        <f t="shared" si="66"/>
        <v>0</v>
      </c>
      <c r="BL60" s="19">
        <f t="shared" si="67"/>
        <v>4.8779566128844882E-4</v>
      </c>
      <c r="BM60" s="19">
        <f t="shared" si="68"/>
        <v>0</v>
      </c>
      <c r="BN60" s="19">
        <f t="shared" si="69"/>
        <v>0</v>
      </c>
    </row>
    <row r="61" spans="1:66" x14ac:dyDescent="0.2">
      <c r="A61">
        <f>'imported summary from web'!A101</f>
        <v>878.6</v>
      </c>
      <c r="B61" t="str">
        <f>'imported summary from web'!B101</f>
        <v>C52H80O8PN</v>
      </c>
      <c r="C61" s="2" t="str">
        <f>'imported summary from web'!C101</f>
        <v>PC(44:12)</v>
      </c>
      <c r="D61" s="97">
        <f>'imported summary from web'!J101</f>
        <v>5.1048383158093473E-5</v>
      </c>
      <c r="E61" s="97">
        <f>'imported summary from web'!U101</f>
        <v>1.3612902175491595E-4</v>
      </c>
      <c r="F61" s="97">
        <f>'imported summary from web'!AH101</f>
        <v>5.1048383158093473E-5</v>
      </c>
      <c r="G61" s="229">
        <f t="shared" si="1"/>
        <v>7.9408596023700971E-5</v>
      </c>
      <c r="H61" s="97">
        <f>'imported summary from web'!D101</f>
        <v>1.8173224404281277E-2</v>
      </c>
      <c r="I61" s="97">
        <f>'imported summary from web'!E101</f>
        <v>1.7322418018313052E-2</v>
      </c>
      <c r="J61" s="97">
        <f>'imported summary from web'!F101</f>
        <v>1.733943414603242E-2</v>
      </c>
      <c r="K61" s="97">
        <f>'imported summary from web'!G101</f>
        <v>1.7577659934103523E-2</v>
      </c>
      <c r="L61" s="97">
        <f>'imported summary from web'!H101</f>
        <v>1.7509595423226065E-2</v>
      </c>
      <c r="M61" s="97">
        <f>'imported summary from web'!I101</f>
        <v>1.7288385762874323E-2</v>
      </c>
      <c r="N61" s="97">
        <f>'imported summary from web'!K101</f>
        <v>1.8870885640775222E-2</v>
      </c>
      <c r="O61" s="97">
        <f>'imported summary from web'!L101</f>
        <v>9.1036283298600029E-3</v>
      </c>
      <c r="P61" s="97">
        <f>'imported summary from web'!M101</f>
        <v>1.4531773072337278E-2</v>
      </c>
      <c r="Q61" s="97">
        <f>'imported summary from web'!N101</f>
        <v>1.6250401971993088E-2</v>
      </c>
      <c r="R61" s="97">
        <f>'imported summary from web'!O101</f>
        <v>8.7973380309114418E-3</v>
      </c>
      <c r="S61" s="97">
        <f>'imported summary from web'!P101</f>
        <v>1.7866934105332716E-2</v>
      </c>
      <c r="T61" s="97">
        <f>'imported summary from web'!Q101</f>
        <v>1.7475563167787332E-2</v>
      </c>
      <c r="U61" s="97">
        <f>'imported summary from web'!R101</f>
        <v>1.0498950802847892E-2</v>
      </c>
      <c r="V61" s="97">
        <f>'imported summary from web'!S101</f>
        <v>1.7271369635154962E-2</v>
      </c>
      <c r="W61" s="97">
        <f>'imported summary from web'!T101</f>
        <v>9.9969750351266401E-2</v>
      </c>
      <c r="X61" s="97">
        <f>'imported summary from web'!V101</f>
        <v>1.686298256989021E-2</v>
      </c>
      <c r="Y61" s="97">
        <f>'imported summary from web'!W101</f>
        <v>1.4906127882163295E-2</v>
      </c>
      <c r="Z61" s="97">
        <f>'imported summary from web'!X101</f>
        <v>1.2404757107416715E-2</v>
      </c>
      <c r="AA61" s="97">
        <f>'imported summary from web'!Y101</f>
        <v>1.7866934105332716E-2</v>
      </c>
      <c r="AB61" s="97">
        <f>'imported summary from web'!Z101</f>
        <v>7.8104026231883023E-3</v>
      </c>
      <c r="AC61" s="97">
        <f>'imported summary from web'!AA101</f>
        <v>1.4616853710934099E-2</v>
      </c>
      <c r="AD61" s="97">
        <f>'imported summary from web'!AB101</f>
        <v>1.3970240857598249E-2</v>
      </c>
      <c r="AE61" s="97">
        <f>'imported summary from web'!AC101</f>
        <v>1.1741128126361501E-2</v>
      </c>
      <c r="AF61" s="97">
        <f>'imported summary from web'!AD101</f>
        <v>1.2898224811278286E-2</v>
      </c>
      <c r="AG61" s="97">
        <f>'imported summary from web'!AE101</f>
        <v>1.3374676387420492E-2</v>
      </c>
      <c r="AH61" s="97">
        <f>'imported summary from web'!AF101</f>
        <v>1.6335482610589914E-2</v>
      </c>
      <c r="AI61" s="97">
        <f>'imported summary from web'!AG101</f>
        <v>1.5246450436550584E-2</v>
      </c>
      <c r="AJ61" s="97">
        <f>'imported summary from web'!AI101</f>
        <v>1.6760885803574026E-2</v>
      </c>
      <c r="AL61" s="19">
        <f t="shared" si="41"/>
        <v>1.8093815808257575E-2</v>
      </c>
      <c r="AM61" s="19">
        <f t="shared" si="42"/>
        <v>1.7243009422289349E-2</v>
      </c>
      <c r="AN61" s="19">
        <f t="shared" si="43"/>
        <v>1.7260025550008717E-2</v>
      </c>
      <c r="AO61" s="19">
        <f t="shared" si="44"/>
        <v>1.749825133807982E-2</v>
      </c>
      <c r="AP61" s="19">
        <f t="shared" si="45"/>
        <v>1.7430186827202362E-2</v>
      </c>
      <c r="AQ61" s="19">
        <f t="shared" si="46"/>
        <v>1.720897716685062E-2</v>
      </c>
      <c r="AR61" s="19">
        <f t="shared" si="47"/>
        <v>1.8791477044751519E-2</v>
      </c>
      <c r="AS61" s="19">
        <f t="shared" si="48"/>
        <v>9.0242197338363025E-3</v>
      </c>
      <c r="AT61" s="19">
        <f t="shared" si="49"/>
        <v>1.4452364476313578E-2</v>
      </c>
      <c r="AU61" s="19">
        <f t="shared" si="50"/>
        <v>1.6170993375969386E-2</v>
      </c>
      <c r="AV61" s="19">
        <f t="shared" si="51"/>
        <v>8.7179294348877414E-3</v>
      </c>
      <c r="AW61" s="19">
        <f t="shared" si="52"/>
        <v>1.7787525509309014E-2</v>
      </c>
      <c r="AX61" s="19">
        <f t="shared" si="53"/>
        <v>1.739615457176363E-2</v>
      </c>
      <c r="AY61" s="19">
        <f t="shared" si="54"/>
        <v>1.0419542206824192E-2</v>
      </c>
      <c r="AZ61" s="19">
        <f t="shared" si="55"/>
        <v>1.7191961039131259E-2</v>
      </c>
      <c r="BA61" s="19">
        <f t="shared" si="56"/>
        <v>9.9890341755242695E-2</v>
      </c>
      <c r="BB61" s="19">
        <f t="shared" si="57"/>
        <v>1.6783573973866508E-2</v>
      </c>
      <c r="BC61" s="19">
        <f t="shared" si="58"/>
        <v>1.4826719286139595E-2</v>
      </c>
      <c r="BD61" s="19">
        <f t="shared" si="59"/>
        <v>1.2325348511393015E-2</v>
      </c>
      <c r="BE61" s="19">
        <f t="shared" si="60"/>
        <v>1.7787525509309014E-2</v>
      </c>
      <c r="BF61" s="19">
        <f t="shared" si="61"/>
        <v>7.730994027164601E-3</v>
      </c>
      <c r="BG61" s="19">
        <f t="shared" si="62"/>
        <v>1.4537445114910398E-2</v>
      </c>
      <c r="BH61" s="19">
        <f t="shared" si="63"/>
        <v>1.3890832261574549E-2</v>
      </c>
      <c r="BI61" s="19">
        <f t="shared" si="64"/>
        <v>1.1661719530337801E-2</v>
      </c>
      <c r="BJ61" s="19">
        <f t="shared" si="65"/>
        <v>1.2818816215254585E-2</v>
      </c>
      <c r="BK61" s="19">
        <f t="shared" si="66"/>
        <v>1.3295267791396791E-2</v>
      </c>
      <c r="BL61" s="19">
        <f t="shared" si="67"/>
        <v>1.6256074014566212E-2</v>
      </c>
      <c r="BM61" s="19">
        <f t="shared" si="68"/>
        <v>1.5167041840526883E-2</v>
      </c>
      <c r="BN61" s="19">
        <f t="shared" si="69"/>
        <v>1.6681477207550324E-2</v>
      </c>
    </row>
    <row r="62" spans="1:66" x14ac:dyDescent="0.2">
      <c r="A62">
        <f>'imported summary from web'!A102</f>
        <v>880.6</v>
      </c>
      <c r="B62" t="str">
        <f>'imported summary from web'!B102</f>
        <v>C52H82O8PN</v>
      </c>
      <c r="C62" s="2" t="str">
        <f>'imported summary from web'!C102</f>
        <v>PC(44:11)</v>
      </c>
      <c r="D62" s="97">
        <f>'imported summary from web'!J102</f>
        <v>1.7016127719364494E-5</v>
      </c>
      <c r="E62" s="97">
        <f>'imported summary from web'!U102</f>
        <v>0</v>
      </c>
      <c r="F62" s="97">
        <f>'imported summary from web'!AH102</f>
        <v>0</v>
      </c>
      <c r="G62" s="229">
        <f t="shared" si="1"/>
        <v>5.6720425731214978E-6</v>
      </c>
      <c r="H62" s="97">
        <f>'imported summary from web'!D102</f>
        <v>4.5943544842284129E-4</v>
      </c>
      <c r="I62" s="97">
        <f>'imported summary from web'!E102</f>
        <v>8.5080638596822468E-4</v>
      </c>
      <c r="J62" s="97">
        <f>'imported summary from web'!F102</f>
        <v>5.7854834245839272E-4</v>
      </c>
      <c r="K62" s="97">
        <f>'imported summary from web'!G102</f>
        <v>4.5943544842284129E-4</v>
      </c>
      <c r="L62" s="97">
        <f>'imported summary from web'!H102</f>
        <v>3.0629029894856081E-4</v>
      </c>
      <c r="M62" s="97">
        <f>'imported summary from web'!I102</f>
        <v>6.8064510877457974E-4</v>
      </c>
      <c r="N62" s="97">
        <f>'imported summary from web'!K102</f>
        <v>2.0419353263237389E-4</v>
      </c>
      <c r="O62" s="97">
        <f>'imported summary from web'!L102</f>
        <v>7.1467736421330864E-4</v>
      </c>
      <c r="P62" s="97">
        <f>'imported summary from web'!M102</f>
        <v>4.934677038615703E-4</v>
      </c>
      <c r="Q62" s="97">
        <f>'imported summary from web'!N102</f>
        <v>6.8064510877457977E-5</v>
      </c>
      <c r="R62" s="97">
        <f>'imported summary from web'!O102</f>
        <v>3.2330642666792537E-4</v>
      </c>
      <c r="S62" s="97">
        <f>'imported summary from web'!P102</f>
        <v>4.4241932070347674E-4</v>
      </c>
      <c r="T62" s="97">
        <f>'imported summary from web'!Q102</f>
        <v>5.6153221473902821E-4</v>
      </c>
      <c r="U62" s="97">
        <f>'imported summary from web'!R102</f>
        <v>7.9975800281013117E-4</v>
      </c>
      <c r="V62" s="97">
        <f>'imported summary from web'!S102</f>
        <v>4.2540319298411234E-4</v>
      </c>
      <c r="W62" s="97">
        <f>'imported summary from web'!T102</f>
        <v>7.4360478133622841E-3</v>
      </c>
      <c r="X62" s="97">
        <f>'imported summary from web'!V102</f>
        <v>5.9556447017775722E-4</v>
      </c>
      <c r="Y62" s="97">
        <f>'imported summary from web'!W102</f>
        <v>4.7645157614220574E-4</v>
      </c>
      <c r="Z62" s="97">
        <f>'imported summary from web'!X102</f>
        <v>3.5733868210665432E-4</v>
      </c>
      <c r="AA62" s="97">
        <f>'imported summary from web'!Y102</f>
        <v>3.2330642666792537E-4</v>
      </c>
      <c r="AB62" s="97">
        <f>'imported summary from web'!Z102</f>
        <v>1.8717740491300941E-4</v>
      </c>
      <c r="AC62" s="97">
        <f>'imported summary from web'!AA102</f>
        <v>4.2540319298411234E-4</v>
      </c>
      <c r="AD62" s="97">
        <f>'imported summary from web'!AB102</f>
        <v>2.7225804350983191E-4</v>
      </c>
      <c r="AE62" s="97">
        <f>'imported summary from web'!AC102</f>
        <v>5.1048383158093481E-4</v>
      </c>
      <c r="AF62" s="97">
        <f>'imported summary from web'!AD102</f>
        <v>3.9137093754538333E-4</v>
      </c>
      <c r="AG62" s="97">
        <f>'imported summary from web'!AE102</f>
        <v>2.2120966035173837E-4</v>
      </c>
      <c r="AH62" s="97">
        <f>'imported summary from web'!AF102</f>
        <v>5.4451608701966382E-4</v>
      </c>
      <c r="AI62" s="97">
        <f>'imported summary from web'!AG102</f>
        <v>8.5080638596822468E-5</v>
      </c>
      <c r="AJ62" s="97">
        <f>'imported summary from web'!AI102</f>
        <v>7.4870961965203765E-4</v>
      </c>
      <c r="AL62" s="19">
        <f t="shared" si="41"/>
        <v>4.5376340584971981E-4</v>
      </c>
      <c r="AM62" s="19">
        <f t="shared" si="42"/>
        <v>8.4513434339510314E-4</v>
      </c>
      <c r="AN62" s="19">
        <f t="shared" si="43"/>
        <v>5.7287629988527118E-4</v>
      </c>
      <c r="AO62" s="19">
        <f t="shared" si="44"/>
        <v>4.5376340584971981E-4</v>
      </c>
      <c r="AP62" s="19">
        <f t="shared" si="45"/>
        <v>3.0061825637543932E-4</v>
      </c>
      <c r="AQ62" s="19">
        <f t="shared" si="46"/>
        <v>6.7497306620145821E-4</v>
      </c>
      <c r="AR62" s="19">
        <f t="shared" si="47"/>
        <v>1.9852149005925238E-4</v>
      </c>
      <c r="AS62" s="19">
        <f t="shared" si="48"/>
        <v>7.0900532164018711E-4</v>
      </c>
      <c r="AT62" s="19">
        <f t="shared" si="49"/>
        <v>4.8779566128844882E-4</v>
      </c>
      <c r="AU62" s="19">
        <f t="shared" si="50"/>
        <v>6.239246830433648E-5</v>
      </c>
      <c r="AV62" s="19">
        <f t="shared" si="51"/>
        <v>3.1763438409480388E-4</v>
      </c>
      <c r="AW62" s="19">
        <f t="shared" si="52"/>
        <v>4.3674727813035525E-4</v>
      </c>
      <c r="AX62" s="19">
        <f t="shared" si="53"/>
        <v>5.5586017216590667E-4</v>
      </c>
      <c r="AY62" s="19">
        <f t="shared" si="54"/>
        <v>7.9408596023700963E-4</v>
      </c>
      <c r="AZ62" s="19">
        <f t="shared" si="55"/>
        <v>4.1973115041099086E-4</v>
      </c>
      <c r="BA62" s="19">
        <f t="shared" si="56"/>
        <v>7.4303757707891629E-3</v>
      </c>
      <c r="BB62" s="19">
        <f t="shared" si="57"/>
        <v>5.8989242760463568E-4</v>
      </c>
      <c r="BC62" s="19">
        <f t="shared" si="58"/>
        <v>4.7077953356908426E-4</v>
      </c>
      <c r="BD62" s="19">
        <f t="shared" si="59"/>
        <v>3.5166663953353284E-4</v>
      </c>
      <c r="BE62" s="19">
        <f t="shared" si="60"/>
        <v>3.1763438409480388E-4</v>
      </c>
      <c r="BF62" s="19">
        <f t="shared" si="61"/>
        <v>1.815053623398879E-4</v>
      </c>
      <c r="BG62" s="19">
        <f t="shared" si="62"/>
        <v>4.1973115041099086E-4</v>
      </c>
      <c r="BH62" s="19">
        <f t="shared" si="63"/>
        <v>2.6658600093671042E-4</v>
      </c>
      <c r="BI62" s="19">
        <f t="shared" si="64"/>
        <v>5.0481178900781327E-4</v>
      </c>
      <c r="BJ62" s="19">
        <f t="shared" si="65"/>
        <v>3.8569889497226185E-4</v>
      </c>
      <c r="BK62" s="19">
        <f t="shared" si="66"/>
        <v>2.1553761777861686E-4</v>
      </c>
      <c r="BL62" s="19">
        <f t="shared" si="67"/>
        <v>5.3884404444654228E-4</v>
      </c>
      <c r="BM62" s="19">
        <f t="shared" si="68"/>
        <v>7.9408596023700971E-5</v>
      </c>
      <c r="BN62" s="19">
        <f t="shared" si="69"/>
        <v>7.4303757707891611E-4</v>
      </c>
    </row>
    <row r="63" spans="1:66" x14ac:dyDescent="0.2">
      <c r="A63">
        <f>'imported summary from web'!A103</f>
        <v>882.6</v>
      </c>
      <c r="B63" t="str">
        <f>'imported summary from web'!B103</f>
        <v>C52H84O8PN</v>
      </c>
      <c r="C63" s="2" t="str">
        <f>'imported summary from web'!C103</f>
        <v>PC(44:10)</v>
      </c>
      <c r="D63" s="97">
        <f>'imported summary from web'!J103</f>
        <v>0</v>
      </c>
      <c r="E63" s="97">
        <f>'imported summary from web'!U103</f>
        <v>0</v>
      </c>
      <c r="F63" s="97">
        <f>'imported summary from web'!AH103</f>
        <v>0</v>
      </c>
      <c r="G63" s="229">
        <f t="shared" si="1"/>
        <v>0</v>
      </c>
      <c r="H63" s="97">
        <f>'imported summary from web'!D103</f>
        <v>0</v>
      </c>
      <c r="I63" s="97">
        <f>'imported summary from web'!E103</f>
        <v>0</v>
      </c>
      <c r="J63" s="97">
        <f>'imported summary from web'!F103</f>
        <v>0</v>
      </c>
      <c r="K63" s="97">
        <f>'imported summary from web'!G103</f>
        <v>0</v>
      </c>
      <c r="L63" s="97">
        <f>'imported summary from web'!H103</f>
        <v>0</v>
      </c>
      <c r="M63" s="97">
        <f>'imported summary from web'!I103</f>
        <v>0</v>
      </c>
      <c r="N63" s="97">
        <f>'imported summary from web'!K103</f>
        <v>0</v>
      </c>
      <c r="O63" s="97">
        <f>'imported summary from web'!L103</f>
        <v>0</v>
      </c>
      <c r="P63" s="97">
        <f>'imported summary from web'!M103</f>
        <v>0</v>
      </c>
      <c r="Q63" s="97">
        <f>'imported summary from web'!N103</f>
        <v>0</v>
      </c>
      <c r="R63" s="97">
        <f>'imported summary from web'!O103</f>
        <v>0</v>
      </c>
      <c r="S63" s="97">
        <f>'imported summary from web'!P103</f>
        <v>0</v>
      </c>
      <c r="T63" s="97">
        <f>'imported summary from web'!Q103</f>
        <v>0</v>
      </c>
      <c r="U63" s="97">
        <f>'imported summary from web'!R103</f>
        <v>0</v>
      </c>
      <c r="V63" s="97">
        <f>'imported summary from web'!S103</f>
        <v>0</v>
      </c>
      <c r="W63" s="97">
        <f>'imported summary from web'!T103</f>
        <v>0</v>
      </c>
      <c r="X63" s="97">
        <f>'imported summary from web'!V103</f>
        <v>0</v>
      </c>
      <c r="Y63" s="97">
        <f>'imported summary from web'!W103</f>
        <v>0</v>
      </c>
      <c r="Z63" s="97">
        <f>'imported summary from web'!X103</f>
        <v>0</v>
      </c>
      <c r="AA63" s="97">
        <f>'imported summary from web'!Y103</f>
        <v>0</v>
      </c>
      <c r="AB63" s="97">
        <f>'imported summary from web'!Z103</f>
        <v>0</v>
      </c>
      <c r="AC63" s="97">
        <f>'imported summary from web'!AA103</f>
        <v>0</v>
      </c>
      <c r="AD63" s="97">
        <f>'imported summary from web'!AB103</f>
        <v>0</v>
      </c>
      <c r="AE63" s="97">
        <f>'imported summary from web'!AC103</f>
        <v>0</v>
      </c>
      <c r="AF63" s="97">
        <f>'imported summary from web'!AD103</f>
        <v>0</v>
      </c>
      <c r="AG63" s="97">
        <f>'imported summary from web'!AE103</f>
        <v>0</v>
      </c>
      <c r="AH63" s="97">
        <f>'imported summary from web'!AF103</f>
        <v>0</v>
      </c>
      <c r="AI63" s="97">
        <f>'imported summary from web'!AG103</f>
        <v>0</v>
      </c>
      <c r="AJ63" s="97">
        <f>'imported summary from web'!AI103</f>
        <v>0</v>
      </c>
      <c r="AL63" s="19">
        <f t="shared" si="41"/>
        <v>0</v>
      </c>
      <c r="AM63" s="19">
        <f t="shared" si="42"/>
        <v>0</v>
      </c>
      <c r="AN63" s="19">
        <f t="shared" si="43"/>
        <v>0</v>
      </c>
      <c r="AO63" s="19">
        <f t="shared" si="44"/>
        <v>0</v>
      </c>
      <c r="AP63" s="19">
        <f t="shared" si="45"/>
        <v>0</v>
      </c>
      <c r="AQ63" s="19">
        <f t="shared" si="46"/>
        <v>0</v>
      </c>
      <c r="AR63" s="19">
        <f t="shared" si="47"/>
        <v>0</v>
      </c>
      <c r="AS63" s="19">
        <f t="shared" si="48"/>
        <v>0</v>
      </c>
      <c r="AT63" s="19">
        <f t="shared" si="49"/>
        <v>0</v>
      </c>
      <c r="AU63" s="19">
        <f t="shared" si="50"/>
        <v>0</v>
      </c>
      <c r="AV63" s="19">
        <f t="shared" si="51"/>
        <v>0</v>
      </c>
      <c r="AW63" s="19">
        <f t="shared" si="52"/>
        <v>0</v>
      </c>
      <c r="AX63" s="19">
        <f t="shared" si="53"/>
        <v>0</v>
      </c>
      <c r="AY63" s="19">
        <f t="shared" si="54"/>
        <v>0</v>
      </c>
      <c r="AZ63" s="19">
        <f t="shared" si="55"/>
        <v>0</v>
      </c>
      <c r="BA63" s="19">
        <f t="shared" si="56"/>
        <v>0</v>
      </c>
      <c r="BB63" s="19">
        <f t="shared" si="57"/>
        <v>0</v>
      </c>
      <c r="BC63" s="19">
        <f t="shared" si="58"/>
        <v>0</v>
      </c>
      <c r="BD63" s="19">
        <f t="shared" si="59"/>
        <v>0</v>
      </c>
      <c r="BE63" s="19">
        <f t="shared" si="60"/>
        <v>0</v>
      </c>
      <c r="BF63" s="19">
        <f t="shared" si="61"/>
        <v>0</v>
      </c>
      <c r="BG63" s="19">
        <f t="shared" si="62"/>
        <v>0</v>
      </c>
      <c r="BH63" s="19">
        <f t="shared" si="63"/>
        <v>0</v>
      </c>
      <c r="BI63" s="19">
        <f t="shared" si="64"/>
        <v>0</v>
      </c>
      <c r="BJ63" s="19">
        <f t="shared" si="65"/>
        <v>0</v>
      </c>
      <c r="BK63" s="19">
        <f t="shared" si="66"/>
        <v>0</v>
      </c>
      <c r="BL63" s="19">
        <f t="shared" si="67"/>
        <v>0</v>
      </c>
      <c r="BM63" s="19">
        <f t="shared" si="68"/>
        <v>0</v>
      </c>
      <c r="BN63" s="19">
        <f t="shared" si="69"/>
        <v>0</v>
      </c>
    </row>
    <row r="64" spans="1:66" x14ac:dyDescent="0.2">
      <c r="A64">
        <f>'imported summary from web'!A104</f>
        <v>884.6</v>
      </c>
      <c r="B64" t="str">
        <f>'imported summary from web'!B104</f>
        <v>C52H86O8PN</v>
      </c>
      <c r="C64" s="2" t="str">
        <f>'imported summary from web'!C104</f>
        <v>PC(44:9)</v>
      </c>
      <c r="D64" s="97">
        <f>'imported summary from web'!J104</f>
        <v>0</v>
      </c>
      <c r="E64" s="97">
        <f>'imported summary from web'!U104</f>
        <v>0</v>
      </c>
      <c r="F64" s="97">
        <f>'imported summary from web'!AH104</f>
        <v>3.4032255438728988E-5</v>
      </c>
      <c r="G64" s="229">
        <f t="shared" si="1"/>
        <v>1.1344085146242996E-5</v>
      </c>
      <c r="H64" s="97">
        <f>'imported summary from web'!D104</f>
        <v>0</v>
      </c>
      <c r="I64" s="97">
        <f>'imported summary from web'!E104</f>
        <v>0</v>
      </c>
      <c r="J64" s="97">
        <f>'imported summary from web'!F104</f>
        <v>0</v>
      </c>
      <c r="K64" s="97">
        <f>'imported summary from web'!G104</f>
        <v>0</v>
      </c>
      <c r="L64" s="97">
        <f>'imported summary from web'!H104</f>
        <v>0</v>
      </c>
      <c r="M64" s="97">
        <f>'imported summary from web'!I104</f>
        <v>0</v>
      </c>
      <c r="N64" s="97">
        <f>'imported summary from web'!K104</f>
        <v>0</v>
      </c>
      <c r="O64" s="97">
        <f>'imported summary from web'!L104</f>
        <v>0</v>
      </c>
      <c r="P64" s="97">
        <f>'imported summary from web'!M104</f>
        <v>0</v>
      </c>
      <c r="Q64" s="97">
        <f>'imported summary from web'!N104</f>
        <v>0</v>
      </c>
      <c r="R64" s="97">
        <f>'imported summary from web'!O104</f>
        <v>4.7645157614220574E-4</v>
      </c>
      <c r="S64" s="97">
        <f>'imported summary from web'!P104</f>
        <v>0</v>
      </c>
      <c r="T64" s="97">
        <f>'imported summary from web'!Q104</f>
        <v>0</v>
      </c>
      <c r="U64" s="97">
        <f>'imported summary from web'!R104</f>
        <v>0</v>
      </c>
      <c r="V64" s="97">
        <f>'imported summary from web'!S104</f>
        <v>0</v>
      </c>
      <c r="W64" s="97">
        <f>'imported summary from web'!T104</f>
        <v>6.4320962779197783E-3</v>
      </c>
      <c r="X64" s="97">
        <f>'imported summary from web'!V104</f>
        <v>0</v>
      </c>
      <c r="Y64" s="97">
        <f>'imported summary from web'!W104</f>
        <v>0</v>
      </c>
      <c r="Z64" s="97">
        <f>'imported summary from web'!X104</f>
        <v>0</v>
      </c>
      <c r="AA64" s="97">
        <f>'imported summary from web'!Y104</f>
        <v>0</v>
      </c>
      <c r="AB64" s="97">
        <f>'imported summary from web'!Z104</f>
        <v>0</v>
      </c>
      <c r="AC64" s="97">
        <f>'imported summary from web'!AA104</f>
        <v>0</v>
      </c>
      <c r="AD64" s="97">
        <f>'imported summary from web'!AB104</f>
        <v>0</v>
      </c>
      <c r="AE64" s="97">
        <f>'imported summary from web'!AC104</f>
        <v>0</v>
      </c>
      <c r="AF64" s="97">
        <f>'imported summary from web'!AD104</f>
        <v>0</v>
      </c>
      <c r="AG64" s="97">
        <f>'imported summary from web'!AE104</f>
        <v>0</v>
      </c>
      <c r="AH64" s="97">
        <f>'imported summary from web'!AF104</f>
        <v>4.5943544842284129E-4</v>
      </c>
      <c r="AI64" s="97">
        <f>'imported summary from web'!AG104</f>
        <v>0</v>
      </c>
      <c r="AJ64" s="97">
        <f>'imported summary from web'!AI104</f>
        <v>0</v>
      </c>
      <c r="AL64" s="19">
        <f t="shared" si="41"/>
        <v>0</v>
      </c>
      <c r="AM64" s="19">
        <f t="shared" si="42"/>
        <v>0</v>
      </c>
      <c r="AN64" s="19">
        <f t="shared" si="43"/>
        <v>0</v>
      </c>
      <c r="AO64" s="19">
        <f t="shared" si="44"/>
        <v>0</v>
      </c>
      <c r="AP64" s="19">
        <f t="shared" si="45"/>
        <v>0</v>
      </c>
      <c r="AQ64" s="19">
        <f t="shared" si="46"/>
        <v>0</v>
      </c>
      <c r="AR64" s="19">
        <f t="shared" si="47"/>
        <v>0</v>
      </c>
      <c r="AS64" s="19">
        <f t="shared" si="48"/>
        <v>0</v>
      </c>
      <c r="AT64" s="19">
        <f t="shared" si="49"/>
        <v>0</v>
      </c>
      <c r="AU64" s="19">
        <f t="shared" si="50"/>
        <v>0</v>
      </c>
      <c r="AV64" s="19">
        <f t="shared" si="51"/>
        <v>4.6510749099596272E-4</v>
      </c>
      <c r="AW64" s="19">
        <f t="shared" si="52"/>
        <v>0</v>
      </c>
      <c r="AX64" s="19">
        <f t="shared" si="53"/>
        <v>0</v>
      </c>
      <c r="AY64" s="19">
        <f t="shared" si="54"/>
        <v>0</v>
      </c>
      <c r="AZ64" s="19">
        <f t="shared" si="55"/>
        <v>0</v>
      </c>
      <c r="BA64" s="19">
        <f t="shared" si="56"/>
        <v>6.420752192773535E-3</v>
      </c>
      <c r="BB64" s="19">
        <f t="shared" si="57"/>
        <v>0</v>
      </c>
      <c r="BC64" s="19">
        <f t="shared" si="58"/>
        <v>0</v>
      </c>
      <c r="BD64" s="19">
        <f t="shared" si="59"/>
        <v>0</v>
      </c>
      <c r="BE64" s="19">
        <f t="shared" si="60"/>
        <v>0</v>
      </c>
      <c r="BF64" s="19">
        <f t="shared" si="61"/>
        <v>0</v>
      </c>
      <c r="BG64" s="19">
        <f t="shared" si="62"/>
        <v>0</v>
      </c>
      <c r="BH64" s="19">
        <f t="shared" si="63"/>
        <v>0</v>
      </c>
      <c r="BI64" s="19">
        <f t="shared" si="64"/>
        <v>0</v>
      </c>
      <c r="BJ64" s="19">
        <f t="shared" si="65"/>
        <v>0</v>
      </c>
      <c r="BK64" s="19">
        <f t="shared" si="66"/>
        <v>0</v>
      </c>
      <c r="BL64" s="19">
        <f t="shared" si="67"/>
        <v>4.4809136327659827E-4</v>
      </c>
      <c r="BM64" s="19">
        <f t="shared" si="68"/>
        <v>0</v>
      </c>
      <c r="BN64" s="19">
        <f t="shared" si="69"/>
        <v>0</v>
      </c>
    </row>
    <row r="65" spans="1:66" x14ac:dyDescent="0.2">
      <c r="A65">
        <f>'imported summary from web'!A105</f>
        <v>886.6</v>
      </c>
      <c r="B65" t="str">
        <f>'imported summary from web'!B105</f>
        <v>C52H88O8PN</v>
      </c>
      <c r="C65" s="2" t="str">
        <f>'imported summary from web'!C105</f>
        <v>PC(44:8)</v>
      </c>
      <c r="D65" s="97">
        <f>'imported summary from web'!J105</f>
        <v>0</v>
      </c>
      <c r="E65" s="97">
        <f>'imported summary from web'!U105</f>
        <v>0</v>
      </c>
      <c r="F65" s="97">
        <f>'imported summary from web'!AH105</f>
        <v>0</v>
      </c>
      <c r="G65" s="229">
        <f t="shared" si="1"/>
        <v>0</v>
      </c>
      <c r="H65" s="97">
        <f>'imported summary from web'!D105</f>
        <v>0</v>
      </c>
      <c r="I65" s="97">
        <f>'imported summary from web'!E105</f>
        <v>0</v>
      </c>
      <c r="J65" s="97">
        <f>'imported summary from web'!F105</f>
        <v>0</v>
      </c>
      <c r="K65" s="97">
        <f>'imported summary from web'!G105</f>
        <v>0</v>
      </c>
      <c r="L65" s="97">
        <f>'imported summary from web'!H105</f>
        <v>0</v>
      </c>
      <c r="M65" s="97">
        <f>'imported summary from web'!I105</f>
        <v>0</v>
      </c>
      <c r="N65" s="97">
        <f>'imported summary from web'!K105</f>
        <v>0</v>
      </c>
      <c r="O65" s="97">
        <f>'imported summary from web'!L105</f>
        <v>0</v>
      </c>
      <c r="P65" s="97">
        <f>'imported summary from web'!M105</f>
        <v>0</v>
      </c>
      <c r="Q65" s="97">
        <f>'imported summary from web'!N105</f>
        <v>0</v>
      </c>
      <c r="R65" s="97">
        <f>'imported summary from web'!O105</f>
        <v>0</v>
      </c>
      <c r="S65" s="97">
        <f>'imported summary from web'!P105</f>
        <v>0</v>
      </c>
      <c r="T65" s="97">
        <f>'imported summary from web'!Q105</f>
        <v>0</v>
      </c>
      <c r="U65" s="97">
        <f>'imported summary from web'!R105</f>
        <v>0</v>
      </c>
      <c r="V65" s="97">
        <f>'imported summary from web'!S105</f>
        <v>0</v>
      </c>
      <c r="W65" s="97">
        <f>'imported summary from web'!T105</f>
        <v>0</v>
      </c>
      <c r="X65" s="97">
        <f>'imported summary from web'!V105</f>
        <v>0</v>
      </c>
      <c r="Y65" s="97">
        <f>'imported summary from web'!W105</f>
        <v>0</v>
      </c>
      <c r="Z65" s="97">
        <f>'imported summary from web'!X105</f>
        <v>0</v>
      </c>
      <c r="AA65" s="97">
        <f>'imported summary from web'!Y105</f>
        <v>0</v>
      </c>
      <c r="AB65" s="97">
        <f>'imported summary from web'!Z105</f>
        <v>0</v>
      </c>
      <c r="AC65" s="97">
        <f>'imported summary from web'!AA105</f>
        <v>0</v>
      </c>
      <c r="AD65" s="97">
        <f>'imported summary from web'!AB105</f>
        <v>0</v>
      </c>
      <c r="AE65" s="97">
        <f>'imported summary from web'!AC105</f>
        <v>0</v>
      </c>
      <c r="AF65" s="97">
        <f>'imported summary from web'!AD105</f>
        <v>0</v>
      </c>
      <c r="AG65" s="97">
        <f>'imported summary from web'!AE105</f>
        <v>0</v>
      </c>
      <c r="AH65" s="97">
        <f>'imported summary from web'!AF105</f>
        <v>0</v>
      </c>
      <c r="AI65" s="97">
        <f>'imported summary from web'!AG105</f>
        <v>0</v>
      </c>
      <c r="AJ65" s="97">
        <f>'imported summary from web'!AI105</f>
        <v>0</v>
      </c>
      <c r="AL65" s="19">
        <f t="shared" si="41"/>
        <v>0</v>
      </c>
      <c r="AM65" s="19">
        <f t="shared" si="42"/>
        <v>0</v>
      </c>
      <c r="AN65" s="19">
        <f t="shared" si="43"/>
        <v>0</v>
      </c>
      <c r="AO65" s="19">
        <f t="shared" si="44"/>
        <v>0</v>
      </c>
      <c r="AP65" s="19">
        <f t="shared" si="45"/>
        <v>0</v>
      </c>
      <c r="AQ65" s="19">
        <f t="shared" si="46"/>
        <v>0</v>
      </c>
      <c r="AR65" s="19">
        <f t="shared" si="47"/>
        <v>0</v>
      </c>
      <c r="AS65" s="19">
        <f t="shared" si="48"/>
        <v>0</v>
      </c>
      <c r="AT65" s="19">
        <f t="shared" si="49"/>
        <v>0</v>
      </c>
      <c r="AU65" s="19">
        <f t="shared" si="50"/>
        <v>0</v>
      </c>
      <c r="AV65" s="19">
        <f t="shared" si="51"/>
        <v>0</v>
      </c>
      <c r="AW65" s="19">
        <f t="shared" si="52"/>
        <v>0</v>
      </c>
      <c r="AX65" s="19">
        <f t="shared" si="53"/>
        <v>0</v>
      </c>
      <c r="AY65" s="19">
        <f t="shared" si="54"/>
        <v>0</v>
      </c>
      <c r="AZ65" s="19">
        <f t="shared" si="55"/>
        <v>0</v>
      </c>
      <c r="BA65" s="19">
        <f t="shared" si="56"/>
        <v>0</v>
      </c>
      <c r="BB65" s="19">
        <f t="shared" si="57"/>
        <v>0</v>
      </c>
      <c r="BC65" s="19">
        <f t="shared" si="58"/>
        <v>0</v>
      </c>
      <c r="BD65" s="19">
        <f t="shared" si="59"/>
        <v>0</v>
      </c>
      <c r="BE65" s="19">
        <f t="shared" si="60"/>
        <v>0</v>
      </c>
      <c r="BF65" s="19">
        <f t="shared" si="61"/>
        <v>0</v>
      </c>
      <c r="BG65" s="19">
        <f t="shared" si="62"/>
        <v>0</v>
      </c>
      <c r="BH65" s="19">
        <f t="shared" si="63"/>
        <v>0</v>
      </c>
      <c r="BI65" s="19">
        <f t="shared" si="64"/>
        <v>0</v>
      </c>
      <c r="BJ65" s="19">
        <f t="shared" si="65"/>
        <v>0</v>
      </c>
      <c r="BK65" s="19">
        <f t="shared" si="66"/>
        <v>0</v>
      </c>
      <c r="BL65" s="19">
        <f t="shared" si="67"/>
        <v>0</v>
      </c>
      <c r="BM65" s="19">
        <f t="shared" si="68"/>
        <v>0</v>
      </c>
      <c r="BN65" s="19">
        <f t="shared" si="69"/>
        <v>0</v>
      </c>
    </row>
    <row r="66" spans="1:66" x14ac:dyDescent="0.2">
      <c r="A66">
        <f>'imported summary from web'!A106</f>
        <v>888.6</v>
      </c>
      <c r="B66" t="str">
        <f>'imported summary from web'!B106</f>
        <v>C52H90O8PN</v>
      </c>
      <c r="C66" s="2" t="str">
        <f>'imported summary from web'!C106</f>
        <v>PC(44:7)</v>
      </c>
      <c r="D66" s="97">
        <f>'imported summary from web'!J106</f>
        <v>0</v>
      </c>
      <c r="E66" s="97">
        <f>'imported summary from web'!U106</f>
        <v>0</v>
      </c>
      <c r="F66" s="97">
        <f>'imported summary from web'!AH106</f>
        <v>0</v>
      </c>
      <c r="G66" s="229">
        <f t="shared" si="1"/>
        <v>0</v>
      </c>
      <c r="H66" s="97">
        <f>'imported summary from web'!D106</f>
        <v>0</v>
      </c>
      <c r="I66" s="97">
        <f>'imported summary from web'!E106</f>
        <v>0</v>
      </c>
      <c r="J66" s="97">
        <f>'imported summary from web'!F106</f>
        <v>0</v>
      </c>
      <c r="K66" s="97">
        <f>'imported summary from web'!G106</f>
        <v>0</v>
      </c>
      <c r="L66" s="97">
        <f>'imported summary from web'!H106</f>
        <v>0</v>
      </c>
      <c r="M66" s="97">
        <f>'imported summary from web'!I106</f>
        <v>0</v>
      </c>
      <c r="N66" s="97">
        <f>'imported summary from web'!K106</f>
        <v>0</v>
      </c>
      <c r="O66" s="97">
        <f>'imported summary from web'!L106</f>
        <v>0</v>
      </c>
      <c r="P66" s="97">
        <f>'imported summary from web'!M106</f>
        <v>0</v>
      </c>
      <c r="Q66" s="97">
        <f>'imported summary from web'!N106</f>
        <v>0</v>
      </c>
      <c r="R66" s="97">
        <f>'imported summary from web'!O106</f>
        <v>0</v>
      </c>
      <c r="S66" s="97">
        <f>'imported summary from web'!P106</f>
        <v>0</v>
      </c>
      <c r="T66" s="97">
        <f>'imported summary from web'!Q106</f>
        <v>0</v>
      </c>
      <c r="U66" s="97">
        <f>'imported summary from web'!R106</f>
        <v>0</v>
      </c>
      <c r="V66" s="97">
        <f>'imported summary from web'!S106</f>
        <v>0</v>
      </c>
      <c r="W66" s="97">
        <f>'imported summary from web'!T106</f>
        <v>0</v>
      </c>
      <c r="X66" s="97">
        <f>'imported summary from web'!V106</f>
        <v>0</v>
      </c>
      <c r="Y66" s="97">
        <f>'imported summary from web'!W106</f>
        <v>0</v>
      </c>
      <c r="Z66" s="97">
        <f>'imported summary from web'!X106</f>
        <v>0</v>
      </c>
      <c r="AA66" s="97">
        <f>'imported summary from web'!Y106</f>
        <v>0</v>
      </c>
      <c r="AB66" s="97">
        <f>'imported summary from web'!Z106</f>
        <v>0</v>
      </c>
      <c r="AC66" s="97">
        <f>'imported summary from web'!AA106</f>
        <v>0</v>
      </c>
      <c r="AD66" s="97">
        <f>'imported summary from web'!AB106</f>
        <v>0</v>
      </c>
      <c r="AE66" s="97">
        <f>'imported summary from web'!AC106</f>
        <v>0</v>
      </c>
      <c r="AF66" s="97">
        <f>'imported summary from web'!AD106</f>
        <v>0</v>
      </c>
      <c r="AG66" s="97">
        <f>'imported summary from web'!AE106</f>
        <v>0</v>
      </c>
      <c r="AH66" s="97">
        <f>'imported summary from web'!AF106</f>
        <v>0</v>
      </c>
      <c r="AI66" s="97">
        <f>'imported summary from web'!AG106</f>
        <v>0</v>
      </c>
      <c r="AJ66" s="97">
        <f>'imported summary from web'!AI106</f>
        <v>0</v>
      </c>
      <c r="AL66" s="19">
        <f t="shared" si="41"/>
        <v>0</v>
      </c>
      <c r="AM66" s="19">
        <f t="shared" si="42"/>
        <v>0</v>
      </c>
      <c r="AN66" s="19">
        <f t="shared" si="43"/>
        <v>0</v>
      </c>
      <c r="AO66" s="19">
        <f t="shared" si="44"/>
        <v>0</v>
      </c>
      <c r="AP66" s="19">
        <f t="shared" si="45"/>
        <v>0</v>
      </c>
      <c r="AQ66" s="19">
        <f t="shared" si="46"/>
        <v>0</v>
      </c>
      <c r="AR66" s="19">
        <f t="shared" si="47"/>
        <v>0</v>
      </c>
      <c r="AS66" s="19">
        <f t="shared" si="48"/>
        <v>0</v>
      </c>
      <c r="AT66" s="19">
        <f t="shared" si="49"/>
        <v>0</v>
      </c>
      <c r="AU66" s="19">
        <f t="shared" si="50"/>
        <v>0</v>
      </c>
      <c r="AV66" s="19">
        <f t="shared" si="51"/>
        <v>0</v>
      </c>
      <c r="AW66" s="19">
        <f t="shared" si="52"/>
        <v>0</v>
      </c>
      <c r="AX66" s="19">
        <f t="shared" si="53"/>
        <v>0</v>
      </c>
      <c r="AY66" s="19">
        <f t="shared" si="54"/>
        <v>0</v>
      </c>
      <c r="AZ66" s="19">
        <f t="shared" si="55"/>
        <v>0</v>
      </c>
      <c r="BA66" s="19">
        <f t="shared" si="56"/>
        <v>0</v>
      </c>
      <c r="BB66" s="19">
        <f t="shared" si="57"/>
        <v>0</v>
      </c>
      <c r="BC66" s="19">
        <f t="shared" si="58"/>
        <v>0</v>
      </c>
      <c r="BD66" s="19">
        <f t="shared" si="59"/>
        <v>0</v>
      </c>
      <c r="BE66" s="19">
        <f t="shared" si="60"/>
        <v>0</v>
      </c>
      <c r="BF66" s="19">
        <f t="shared" si="61"/>
        <v>0</v>
      </c>
      <c r="BG66" s="19">
        <f t="shared" si="62"/>
        <v>0</v>
      </c>
      <c r="BH66" s="19">
        <f t="shared" si="63"/>
        <v>0</v>
      </c>
      <c r="BI66" s="19">
        <f t="shared" si="64"/>
        <v>0</v>
      </c>
      <c r="BJ66" s="19">
        <f t="shared" si="65"/>
        <v>0</v>
      </c>
      <c r="BK66" s="19">
        <f t="shared" si="66"/>
        <v>0</v>
      </c>
      <c r="BL66" s="19">
        <f t="shared" si="67"/>
        <v>0</v>
      </c>
      <c r="BM66" s="19">
        <f t="shared" si="68"/>
        <v>0</v>
      </c>
      <c r="BN66" s="19">
        <f t="shared" si="69"/>
        <v>0</v>
      </c>
    </row>
    <row r="67" spans="1:66" x14ac:dyDescent="0.2">
      <c r="A67">
        <f>'imported summary from web'!A107</f>
        <v>890.7</v>
      </c>
      <c r="B67" t="str">
        <f>'imported summary from web'!B107</f>
        <v>C52H92O8PN</v>
      </c>
      <c r="C67" s="2" t="str">
        <f>'imported summary from web'!C107</f>
        <v>PC(44:6)</v>
      </c>
      <c r="D67" s="97">
        <f>'imported summary from web'!J107</f>
        <v>1.7016127719364494E-5</v>
      </c>
      <c r="E67" s="97">
        <f>'imported summary from web'!U107</f>
        <v>1.7016127719364494E-5</v>
      </c>
      <c r="F67" s="97">
        <f>'imported summary from web'!AH107</f>
        <v>0</v>
      </c>
      <c r="G67" s="229">
        <f t="shared" si="1"/>
        <v>1.1344085146242996E-5</v>
      </c>
      <c r="H67" s="97">
        <f>'imported summary from web'!D107</f>
        <v>0</v>
      </c>
      <c r="I67" s="97">
        <f>'imported summary from web'!E107</f>
        <v>0</v>
      </c>
      <c r="J67" s="97">
        <f>'imported summary from web'!F107</f>
        <v>0</v>
      </c>
      <c r="K67" s="97">
        <f>'imported summary from web'!G107</f>
        <v>0</v>
      </c>
      <c r="L67" s="97">
        <f>'imported summary from web'!H107</f>
        <v>0</v>
      </c>
      <c r="M67" s="97">
        <f>'imported summary from web'!I107</f>
        <v>0</v>
      </c>
      <c r="N67" s="97">
        <f>'imported summary from web'!K107</f>
        <v>0</v>
      </c>
      <c r="O67" s="97">
        <f>'imported summary from web'!L107</f>
        <v>0</v>
      </c>
      <c r="P67" s="97">
        <f>'imported summary from web'!M107</f>
        <v>0</v>
      </c>
      <c r="Q67" s="97">
        <f>'imported summary from web'!N107</f>
        <v>0</v>
      </c>
      <c r="R67" s="97">
        <f>'imported summary from web'!O107</f>
        <v>0</v>
      </c>
      <c r="S67" s="97">
        <f>'imported summary from web'!P107</f>
        <v>0</v>
      </c>
      <c r="T67" s="97">
        <f>'imported summary from web'!Q107</f>
        <v>0</v>
      </c>
      <c r="U67" s="97">
        <f>'imported summary from web'!R107</f>
        <v>0</v>
      </c>
      <c r="V67" s="97">
        <f>'imported summary from web'!S107</f>
        <v>0</v>
      </c>
      <c r="W67" s="97">
        <f>'imported summary from web'!T107</f>
        <v>5.6663705305483765E-3</v>
      </c>
      <c r="X67" s="97">
        <f>'imported summary from web'!V107</f>
        <v>0</v>
      </c>
      <c r="Y67" s="97">
        <f>'imported summary from web'!W107</f>
        <v>0</v>
      </c>
      <c r="Z67" s="97">
        <f>'imported summary from web'!X107</f>
        <v>0</v>
      </c>
      <c r="AA67" s="97">
        <f>'imported summary from web'!Y107</f>
        <v>0</v>
      </c>
      <c r="AB67" s="97">
        <f>'imported summary from web'!Z107</f>
        <v>0</v>
      </c>
      <c r="AC67" s="97">
        <f>'imported summary from web'!AA107</f>
        <v>0</v>
      </c>
      <c r="AD67" s="97">
        <f>'imported summary from web'!AB107</f>
        <v>0</v>
      </c>
      <c r="AE67" s="97">
        <f>'imported summary from web'!AC107</f>
        <v>0</v>
      </c>
      <c r="AF67" s="97">
        <f>'imported summary from web'!AD107</f>
        <v>0</v>
      </c>
      <c r="AG67" s="97">
        <f>'imported summary from web'!AE107</f>
        <v>0</v>
      </c>
      <c r="AH67" s="97">
        <f>'imported summary from web'!AF107</f>
        <v>0</v>
      </c>
      <c r="AI67" s="97">
        <f>'imported summary from web'!AG107</f>
        <v>0</v>
      </c>
      <c r="AJ67" s="97">
        <f>'imported summary from web'!AI107</f>
        <v>0</v>
      </c>
      <c r="AL67" s="19">
        <f t="shared" si="41"/>
        <v>0</v>
      </c>
      <c r="AM67" s="19">
        <f t="shared" si="42"/>
        <v>0</v>
      </c>
      <c r="AN67" s="19">
        <f t="shared" si="43"/>
        <v>0</v>
      </c>
      <c r="AO67" s="19">
        <f t="shared" si="44"/>
        <v>0</v>
      </c>
      <c r="AP67" s="19">
        <f t="shared" si="45"/>
        <v>0</v>
      </c>
      <c r="AQ67" s="19">
        <f t="shared" si="46"/>
        <v>0</v>
      </c>
      <c r="AR67" s="19">
        <f t="shared" si="47"/>
        <v>0</v>
      </c>
      <c r="AS67" s="19">
        <f t="shared" si="48"/>
        <v>0</v>
      </c>
      <c r="AT67" s="19">
        <f t="shared" si="49"/>
        <v>0</v>
      </c>
      <c r="AU67" s="19">
        <f t="shared" si="50"/>
        <v>0</v>
      </c>
      <c r="AV67" s="19">
        <f t="shared" si="51"/>
        <v>0</v>
      </c>
      <c r="AW67" s="19">
        <f t="shared" si="52"/>
        <v>0</v>
      </c>
      <c r="AX67" s="19">
        <f t="shared" si="53"/>
        <v>0</v>
      </c>
      <c r="AY67" s="19">
        <f t="shared" si="54"/>
        <v>0</v>
      </c>
      <c r="AZ67" s="19">
        <f t="shared" si="55"/>
        <v>0</v>
      </c>
      <c r="BA67" s="19">
        <f t="shared" si="56"/>
        <v>5.6550264454021332E-3</v>
      </c>
      <c r="BB67" s="19">
        <f t="shared" si="57"/>
        <v>0</v>
      </c>
      <c r="BC67" s="19">
        <f t="shared" si="58"/>
        <v>0</v>
      </c>
      <c r="BD67" s="19">
        <f t="shared" si="59"/>
        <v>0</v>
      </c>
      <c r="BE67" s="19">
        <f t="shared" si="60"/>
        <v>0</v>
      </c>
      <c r="BF67" s="19">
        <f t="shared" si="61"/>
        <v>0</v>
      </c>
      <c r="BG67" s="19">
        <f t="shared" si="62"/>
        <v>0</v>
      </c>
      <c r="BH67" s="19">
        <f t="shared" si="63"/>
        <v>0</v>
      </c>
      <c r="BI67" s="19">
        <f t="shared" si="64"/>
        <v>0</v>
      </c>
      <c r="BJ67" s="19">
        <f t="shared" si="65"/>
        <v>0</v>
      </c>
      <c r="BK67" s="19">
        <f t="shared" si="66"/>
        <v>0</v>
      </c>
      <c r="BL67" s="19">
        <f t="shared" si="67"/>
        <v>0</v>
      </c>
      <c r="BM67" s="19">
        <f t="shared" si="68"/>
        <v>0</v>
      </c>
      <c r="BN67" s="19">
        <f t="shared" si="69"/>
        <v>0</v>
      </c>
    </row>
    <row r="68" spans="1:66" x14ac:dyDescent="0.2">
      <c r="A68">
        <f>'imported summary from web'!A108</f>
        <v>892.7</v>
      </c>
      <c r="B68" t="str">
        <f>'imported summary from web'!B108</f>
        <v>C52H94O8PN</v>
      </c>
      <c r="C68" s="2" t="str">
        <f>'imported summary from web'!C108</f>
        <v>PC(44:5)</v>
      </c>
      <c r="D68" s="97">
        <f>'imported summary from web'!J108</f>
        <v>3.5733868210665432E-4</v>
      </c>
      <c r="E68" s="97">
        <f>'imported summary from web'!U108</f>
        <v>1.1911289403555144E-4</v>
      </c>
      <c r="F68" s="97">
        <f>'imported summary from web'!AH108</f>
        <v>3.4032255438728988E-5</v>
      </c>
      <c r="G68" s="229">
        <f t="shared" si="1"/>
        <v>1.7016127719364491E-4</v>
      </c>
      <c r="H68" s="97">
        <f>'imported summary from web'!D108</f>
        <v>0</v>
      </c>
      <c r="I68" s="97">
        <f>'imported summary from web'!E108</f>
        <v>0</v>
      </c>
      <c r="J68" s="97">
        <f>'imported summary from web'!F108</f>
        <v>0</v>
      </c>
      <c r="K68" s="97">
        <f>'imported summary from web'!G108</f>
        <v>0</v>
      </c>
      <c r="L68" s="97">
        <f>'imported summary from web'!H108</f>
        <v>0</v>
      </c>
      <c r="M68" s="97">
        <f>'imported summary from web'!I108</f>
        <v>0</v>
      </c>
      <c r="N68" s="97">
        <f>'imported summary from web'!K108</f>
        <v>0</v>
      </c>
      <c r="O68" s="97">
        <f>'imported summary from web'!L108</f>
        <v>0</v>
      </c>
      <c r="P68" s="97">
        <f>'imported summary from web'!M108</f>
        <v>0</v>
      </c>
      <c r="Q68" s="97">
        <f>'imported summary from web'!N108</f>
        <v>0</v>
      </c>
      <c r="R68" s="97">
        <f>'imported summary from web'!O108</f>
        <v>0</v>
      </c>
      <c r="S68" s="97">
        <f>'imported summary from web'!P108</f>
        <v>0</v>
      </c>
      <c r="T68" s="97">
        <f>'imported summary from web'!Q108</f>
        <v>0</v>
      </c>
      <c r="U68" s="97">
        <f>'imported summary from web'!R108</f>
        <v>0</v>
      </c>
      <c r="V68" s="97">
        <f>'imported summary from web'!S108</f>
        <v>0</v>
      </c>
      <c r="W68" s="97">
        <f>'imported summary from web'!T108</f>
        <v>0</v>
      </c>
      <c r="X68" s="97">
        <f>'imported summary from web'!V108</f>
        <v>0</v>
      </c>
      <c r="Y68" s="97">
        <f>'imported summary from web'!W108</f>
        <v>0</v>
      </c>
      <c r="Z68" s="97">
        <f>'imported summary from web'!X108</f>
        <v>0</v>
      </c>
      <c r="AA68" s="97">
        <f>'imported summary from web'!Y108</f>
        <v>0</v>
      </c>
      <c r="AB68" s="97">
        <f>'imported summary from web'!Z108</f>
        <v>0</v>
      </c>
      <c r="AC68" s="97">
        <f>'imported summary from web'!AA108</f>
        <v>0</v>
      </c>
      <c r="AD68" s="97">
        <f>'imported summary from web'!AB108</f>
        <v>0</v>
      </c>
      <c r="AE68" s="97">
        <f>'imported summary from web'!AC108</f>
        <v>0</v>
      </c>
      <c r="AF68" s="97">
        <f>'imported summary from web'!AD108</f>
        <v>0</v>
      </c>
      <c r="AG68" s="97">
        <f>'imported summary from web'!AE108</f>
        <v>0</v>
      </c>
      <c r="AH68" s="97">
        <f>'imported summary from web'!AF108</f>
        <v>0</v>
      </c>
      <c r="AI68" s="97">
        <f>'imported summary from web'!AG108</f>
        <v>0</v>
      </c>
      <c r="AJ68" s="97">
        <f>'imported summary from web'!AI108</f>
        <v>0</v>
      </c>
      <c r="AL68" s="19">
        <f t="shared" si="41"/>
        <v>0</v>
      </c>
      <c r="AM68" s="19">
        <f t="shared" si="42"/>
        <v>0</v>
      </c>
      <c r="AN68" s="19">
        <f t="shared" si="43"/>
        <v>0</v>
      </c>
      <c r="AO68" s="19">
        <f t="shared" si="44"/>
        <v>0</v>
      </c>
      <c r="AP68" s="19">
        <f t="shared" si="45"/>
        <v>0</v>
      </c>
      <c r="AQ68" s="19">
        <f t="shared" si="46"/>
        <v>0</v>
      </c>
      <c r="AR68" s="19">
        <f t="shared" si="47"/>
        <v>0</v>
      </c>
      <c r="AS68" s="19">
        <f t="shared" si="48"/>
        <v>0</v>
      </c>
      <c r="AT68" s="19">
        <f t="shared" si="49"/>
        <v>0</v>
      </c>
      <c r="AU68" s="19">
        <f t="shared" si="50"/>
        <v>0</v>
      </c>
      <c r="AV68" s="19">
        <f t="shared" si="51"/>
        <v>0</v>
      </c>
      <c r="AW68" s="19">
        <f t="shared" si="52"/>
        <v>0</v>
      </c>
      <c r="AX68" s="19">
        <f t="shared" si="53"/>
        <v>0</v>
      </c>
      <c r="AY68" s="19">
        <f t="shared" si="54"/>
        <v>0</v>
      </c>
      <c r="AZ68" s="19">
        <f t="shared" si="55"/>
        <v>0</v>
      </c>
      <c r="BA68" s="19">
        <f t="shared" si="56"/>
        <v>0</v>
      </c>
      <c r="BB68" s="19">
        <f t="shared" si="57"/>
        <v>0</v>
      </c>
      <c r="BC68" s="19">
        <f t="shared" si="58"/>
        <v>0</v>
      </c>
      <c r="BD68" s="19">
        <f t="shared" si="59"/>
        <v>0</v>
      </c>
      <c r="BE68" s="19">
        <f t="shared" si="60"/>
        <v>0</v>
      </c>
      <c r="BF68" s="19">
        <f t="shared" si="61"/>
        <v>0</v>
      </c>
      <c r="BG68" s="19">
        <f t="shared" si="62"/>
        <v>0</v>
      </c>
      <c r="BH68" s="19">
        <f t="shared" si="63"/>
        <v>0</v>
      </c>
      <c r="BI68" s="19">
        <f t="shared" si="64"/>
        <v>0</v>
      </c>
      <c r="BJ68" s="19">
        <f t="shared" si="65"/>
        <v>0</v>
      </c>
      <c r="BK68" s="19">
        <f t="shared" si="66"/>
        <v>0</v>
      </c>
      <c r="BL68" s="19">
        <f t="shared" si="67"/>
        <v>0</v>
      </c>
      <c r="BM68" s="19">
        <f t="shared" si="68"/>
        <v>0</v>
      </c>
      <c r="BN68" s="19">
        <f t="shared" si="69"/>
        <v>0</v>
      </c>
    </row>
    <row r="69" spans="1:66" x14ac:dyDescent="0.2">
      <c r="A69">
        <f>'imported summary from web'!A109</f>
        <v>894.7</v>
      </c>
      <c r="B69" t="str">
        <f>'imported summary from web'!B109</f>
        <v>C52H96O8PN</v>
      </c>
      <c r="C69" s="2" t="str">
        <f>'imported summary from web'!C109</f>
        <v>PC(44:4)</v>
      </c>
      <c r="D69" s="97">
        <f>'imported summary from web'!J109</f>
        <v>1.7016127719364494E-5</v>
      </c>
      <c r="E69" s="97">
        <f>'imported summary from web'!U109</f>
        <v>8.5080638596822468E-5</v>
      </c>
      <c r="F69" s="97">
        <f>'imported summary from web'!AH109</f>
        <v>0</v>
      </c>
      <c r="G69" s="229">
        <f t="shared" ref="G69:G132" si="70">(F69+E69+D69)/3</f>
        <v>3.4032255438728988E-5</v>
      </c>
      <c r="H69" s="97">
        <f>'imported summary from web'!D109</f>
        <v>8.0486284112594054E-3</v>
      </c>
      <c r="I69" s="97">
        <f>'imported summary from web'!E109</f>
        <v>7.7083058568721153E-3</v>
      </c>
      <c r="J69" s="97">
        <f>'imported summary from web'!F109</f>
        <v>7.6062090905559283E-3</v>
      </c>
      <c r="K69" s="97">
        <f>'imported summary from web'!G109</f>
        <v>7.8784671340657603E-3</v>
      </c>
      <c r="L69" s="97">
        <f>'imported summary from web'!H109</f>
        <v>7.4360478133622841E-3</v>
      </c>
      <c r="M69" s="97">
        <f>'imported summary from web'!I109</f>
        <v>7.9465316449432166E-3</v>
      </c>
      <c r="N69" s="97">
        <f>'imported summary from web'!K109</f>
        <v>3.0629029894856086E-3</v>
      </c>
      <c r="O69" s="97">
        <f>'imported summary from web'!L109</f>
        <v>6.3980640224810493E-3</v>
      </c>
      <c r="P69" s="97">
        <f>'imported summary from web'!M109</f>
        <v>6.1938704898486753E-3</v>
      </c>
      <c r="Q69" s="97">
        <f>'imported summary from web'!N109</f>
        <v>3.7605642259795529E-3</v>
      </c>
      <c r="R69" s="97">
        <f>'imported summary from web'!O109</f>
        <v>5.4281447424772726E-3</v>
      </c>
      <c r="S69" s="97">
        <f>'imported summary from web'!P109</f>
        <v>2.9097578400113285E-3</v>
      </c>
      <c r="T69" s="97">
        <f>'imported summary from web'!Q109</f>
        <v>7.6572574737140209E-3</v>
      </c>
      <c r="U69" s="97">
        <f>'imported summary from web'!R109</f>
        <v>8.474031604243518E-3</v>
      </c>
      <c r="V69" s="97">
        <f>'imported summary from web'!S109</f>
        <v>4.8836286554576093E-3</v>
      </c>
      <c r="W69" s="97">
        <f>'imported summary from web'!T109</f>
        <v>8.2272977523127316E-2</v>
      </c>
      <c r="X69" s="97">
        <f>'imported summary from web'!V109</f>
        <v>7.4870961965203759E-3</v>
      </c>
      <c r="Y69" s="97">
        <f>'imported summary from web'!W109</f>
        <v>3.7265319705408239E-3</v>
      </c>
      <c r="Z69" s="97">
        <f>'imported summary from web'!X109</f>
        <v>6.1598382344099471E-3</v>
      </c>
      <c r="AA69" s="97">
        <f>'imported summary from web'!Y109</f>
        <v>5.2579834652836275E-3</v>
      </c>
      <c r="AB69" s="97">
        <f>'imported summary from web'!Z109</f>
        <v>9.7162089277571251E-3</v>
      </c>
      <c r="AC69" s="97">
        <f>'imported summary from web'!AA109</f>
        <v>5.1048383158093479E-3</v>
      </c>
      <c r="AD69" s="97">
        <f>'imported summary from web'!AB109</f>
        <v>4.0328222694893841E-3</v>
      </c>
      <c r="AE69" s="97">
        <f>'imported summary from web'!AC109</f>
        <v>5.1729028266868059E-3</v>
      </c>
      <c r="AF69" s="97">
        <f>'imported summary from web'!AD109</f>
        <v>5.6833866582677401E-3</v>
      </c>
      <c r="AG69" s="97">
        <f>'imported summary from web'!AE109</f>
        <v>4.0838706526474785E-3</v>
      </c>
      <c r="AH69" s="97">
        <f>'imported summary from web'!AF109</f>
        <v>5.6323382751096466E-3</v>
      </c>
      <c r="AI69" s="97">
        <f>'imported summary from web'!AG109</f>
        <v>3.9307255031731979E-3</v>
      </c>
      <c r="AJ69" s="97">
        <f>'imported summary from web'!AI109</f>
        <v>7.6572574737140209E-3</v>
      </c>
      <c r="AL69" s="19">
        <f t="shared" si="41"/>
        <v>8.0145961558206764E-3</v>
      </c>
      <c r="AM69" s="19">
        <f t="shared" si="42"/>
        <v>7.6742736014333863E-3</v>
      </c>
      <c r="AN69" s="19">
        <f t="shared" si="43"/>
        <v>7.5721768351171993E-3</v>
      </c>
      <c r="AO69" s="19">
        <f t="shared" si="44"/>
        <v>7.8444348786270313E-3</v>
      </c>
      <c r="AP69" s="19">
        <f t="shared" si="45"/>
        <v>7.4020155579235551E-3</v>
      </c>
      <c r="AQ69" s="19">
        <f t="shared" si="46"/>
        <v>7.9124993895044876E-3</v>
      </c>
      <c r="AR69" s="19">
        <f t="shared" si="47"/>
        <v>3.0288707340468796E-3</v>
      </c>
      <c r="AS69" s="19">
        <f t="shared" si="48"/>
        <v>6.3640317670423203E-3</v>
      </c>
      <c r="AT69" s="19">
        <f t="shared" si="49"/>
        <v>6.1598382344099463E-3</v>
      </c>
      <c r="AU69" s="19">
        <f t="shared" si="50"/>
        <v>3.7265319705408239E-3</v>
      </c>
      <c r="AV69" s="19">
        <f t="shared" si="51"/>
        <v>5.3941124870385436E-3</v>
      </c>
      <c r="AW69" s="19">
        <f t="shared" si="52"/>
        <v>2.8757255845725995E-3</v>
      </c>
      <c r="AX69" s="19">
        <f t="shared" si="53"/>
        <v>7.6232252182752919E-3</v>
      </c>
      <c r="AY69" s="19">
        <f t="shared" si="54"/>
        <v>8.439999348804789E-3</v>
      </c>
      <c r="AZ69" s="19">
        <f t="shared" si="55"/>
        <v>4.8495964000188803E-3</v>
      </c>
      <c r="BA69" s="19">
        <f t="shared" si="56"/>
        <v>8.2238945267688587E-2</v>
      </c>
      <c r="BB69" s="19">
        <f t="shared" si="57"/>
        <v>7.4530639410816469E-3</v>
      </c>
      <c r="BC69" s="19">
        <f t="shared" si="58"/>
        <v>3.6924997151020949E-3</v>
      </c>
      <c r="BD69" s="19">
        <f t="shared" si="59"/>
        <v>6.1258059789712181E-3</v>
      </c>
      <c r="BE69" s="19">
        <f t="shared" si="60"/>
        <v>5.2239512098448985E-3</v>
      </c>
      <c r="BF69" s="19">
        <f t="shared" si="61"/>
        <v>9.6821766723183961E-3</v>
      </c>
      <c r="BG69" s="19">
        <f t="shared" si="62"/>
        <v>5.0708060603706188E-3</v>
      </c>
      <c r="BH69" s="19">
        <f t="shared" si="63"/>
        <v>3.9987900140506551E-3</v>
      </c>
      <c r="BI69" s="19">
        <f t="shared" si="64"/>
        <v>5.1388705712480769E-3</v>
      </c>
      <c r="BJ69" s="19">
        <f t="shared" si="65"/>
        <v>5.6493544028290111E-3</v>
      </c>
      <c r="BK69" s="19">
        <f t="shared" si="66"/>
        <v>4.0498383972087494E-3</v>
      </c>
      <c r="BL69" s="19">
        <f t="shared" si="67"/>
        <v>5.5983060196709176E-3</v>
      </c>
      <c r="BM69" s="19">
        <f t="shared" si="68"/>
        <v>3.8966932477344689E-3</v>
      </c>
      <c r="BN69" s="19">
        <f t="shared" si="69"/>
        <v>7.6232252182752919E-3</v>
      </c>
    </row>
    <row r="70" spans="1:66" x14ac:dyDescent="0.2">
      <c r="A70">
        <f>'imported summary from web'!A110</f>
        <v>896.7</v>
      </c>
      <c r="B70" t="str">
        <f>'imported summary from web'!B110</f>
        <v>C52H98O8PN</v>
      </c>
      <c r="C70" s="2" t="str">
        <f>'imported summary from web'!C110</f>
        <v>PC(44:3)</v>
      </c>
      <c r="D70" s="97">
        <f>'imported summary from web'!J110</f>
        <v>0</v>
      </c>
      <c r="E70" s="97">
        <f>'imported summary from web'!U110</f>
        <v>0</v>
      </c>
      <c r="F70" s="97">
        <f>'imported summary from web'!AH110</f>
        <v>0</v>
      </c>
      <c r="G70" s="229">
        <f t="shared" si="70"/>
        <v>0</v>
      </c>
      <c r="H70" s="97">
        <f>'imported summary from web'!D110</f>
        <v>1.531451494742804E-4</v>
      </c>
      <c r="I70" s="97">
        <f>'imported summary from web'!E110</f>
        <v>0</v>
      </c>
      <c r="J70" s="97">
        <f>'imported summary from web'!F110</f>
        <v>0</v>
      </c>
      <c r="K70" s="97">
        <f>'imported summary from web'!G110</f>
        <v>0</v>
      </c>
      <c r="L70" s="97">
        <f>'imported summary from web'!H110</f>
        <v>3.4032255438728988E-5</v>
      </c>
      <c r="M70" s="97">
        <f>'imported summary from web'!I110</f>
        <v>0</v>
      </c>
      <c r="N70" s="97">
        <f>'imported summary from web'!K110</f>
        <v>0</v>
      </c>
      <c r="O70" s="97">
        <f>'imported summary from web'!L110</f>
        <v>0</v>
      </c>
      <c r="P70" s="97">
        <f>'imported summary from web'!M110</f>
        <v>0</v>
      </c>
      <c r="Q70" s="97">
        <f>'imported summary from web'!N110</f>
        <v>0</v>
      </c>
      <c r="R70" s="97">
        <f>'imported summary from web'!O110</f>
        <v>0</v>
      </c>
      <c r="S70" s="97">
        <f>'imported summary from web'!P110</f>
        <v>0</v>
      </c>
      <c r="T70" s="97">
        <f>'imported summary from web'!Q110</f>
        <v>0</v>
      </c>
      <c r="U70" s="97">
        <f>'imported summary from web'!R110</f>
        <v>0</v>
      </c>
      <c r="V70" s="97">
        <f>'imported summary from web'!S110</f>
        <v>0</v>
      </c>
      <c r="W70" s="97">
        <f>'imported summary from web'!T110</f>
        <v>2.739596562817683E-3</v>
      </c>
      <c r="X70" s="97">
        <f>'imported summary from web'!V110</f>
        <v>0</v>
      </c>
      <c r="Y70" s="97">
        <f>'imported summary from web'!W110</f>
        <v>0</v>
      </c>
      <c r="Z70" s="97">
        <f>'imported summary from web'!X110</f>
        <v>1.3612902175491595E-4</v>
      </c>
      <c r="AA70" s="97">
        <f>'imported summary from web'!Y110</f>
        <v>0</v>
      </c>
      <c r="AB70" s="97">
        <f>'imported summary from web'!Z110</f>
        <v>8.5080638596822468E-5</v>
      </c>
      <c r="AC70" s="97">
        <f>'imported summary from web'!AA110</f>
        <v>0</v>
      </c>
      <c r="AD70" s="97">
        <f>'imported summary from web'!AB110</f>
        <v>0</v>
      </c>
      <c r="AE70" s="97">
        <f>'imported summary from web'!AC110</f>
        <v>0</v>
      </c>
      <c r="AF70" s="97">
        <f>'imported summary from web'!AD110</f>
        <v>0</v>
      </c>
      <c r="AG70" s="97">
        <f>'imported summary from web'!AE110</f>
        <v>0</v>
      </c>
      <c r="AH70" s="97">
        <f>'imported summary from web'!AF110</f>
        <v>2.2120966035173837E-4</v>
      </c>
      <c r="AI70" s="97">
        <f>'imported summary from web'!AG110</f>
        <v>0</v>
      </c>
      <c r="AJ70" s="97">
        <f>'imported summary from web'!AI110</f>
        <v>0</v>
      </c>
      <c r="AL70" s="19">
        <f t="shared" si="41"/>
        <v>1.531451494742804E-4</v>
      </c>
      <c r="AM70" s="19">
        <f t="shared" si="42"/>
        <v>0</v>
      </c>
      <c r="AN70" s="19">
        <f t="shared" si="43"/>
        <v>0</v>
      </c>
      <c r="AO70" s="19">
        <f t="shared" si="44"/>
        <v>0</v>
      </c>
      <c r="AP70" s="19">
        <f t="shared" si="45"/>
        <v>3.4032255438728988E-5</v>
      </c>
      <c r="AQ70" s="19">
        <f t="shared" si="46"/>
        <v>0</v>
      </c>
      <c r="AR70" s="19">
        <f t="shared" si="47"/>
        <v>0</v>
      </c>
      <c r="AS70" s="19">
        <f t="shared" si="48"/>
        <v>0</v>
      </c>
      <c r="AT70" s="19">
        <f t="shared" si="49"/>
        <v>0</v>
      </c>
      <c r="AU70" s="19">
        <f t="shared" si="50"/>
        <v>0</v>
      </c>
      <c r="AV70" s="19">
        <f t="shared" si="51"/>
        <v>0</v>
      </c>
      <c r="AW70" s="19">
        <f t="shared" si="52"/>
        <v>0</v>
      </c>
      <c r="AX70" s="19">
        <f t="shared" si="53"/>
        <v>0</v>
      </c>
      <c r="AY70" s="19">
        <f t="shared" si="54"/>
        <v>0</v>
      </c>
      <c r="AZ70" s="19">
        <f t="shared" si="55"/>
        <v>0</v>
      </c>
      <c r="BA70" s="19">
        <f t="shared" si="56"/>
        <v>2.739596562817683E-3</v>
      </c>
      <c r="BB70" s="19">
        <f t="shared" si="57"/>
        <v>0</v>
      </c>
      <c r="BC70" s="19">
        <f t="shared" si="58"/>
        <v>0</v>
      </c>
      <c r="BD70" s="19">
        <f t="shared" si="59"/>
        <v>1.3612902175491595E-4</v>
      </c>
      <c r="BE70" s="19">
        <f t="shared" si="60"/>
        <v>0</v>
      </c>
      <c r="BF70" s="19">
        <f t="shared" si="61"/>
        <v>8.5080638596822468E-5</v>
      </c>
      <c r="BG70" s="19">
        <f t="shared" si="62"/>
        <v>0</v>
      </c>
      <c r="BH70" s="19">
        <f t="shared" si="63"/>
        <v>0</v>
      </c>
      <c r="BI70" s="19">
        <f t="shared" si="64"/>
        <v>0</v>
      </c>
      <c r="BJ70" s="19">
        <f t="shared" si="65"/>
        <v>0</v>
      </c>
      <c r="BK70" s="19">
        <f t="shared" si="66"/>
        <v>0</v>
      </c>
      <c r="BL70" s="19">
        <f t="shared" si="67"/>
        <v>2.2120966035173837E-4</v>
      </c>
      <c r="BM70" s="19">
        <f t="shared" si="68"/>
        <v>0</v>
      </c>
      <c r="BN70" s="19">
        <f t="shared" si="69"/>
        <v>0</v>
      </c>
    </row>
    <row r="71" spans="1:66" x14ac:dyDescent="0.2">
      <c r="A71">
        <f>'imported summary from web'!A111</f>
        <v>898.7</v>
      </c>
      <c r="B71" t="str">
        <f>'imported summary from web'!B111</f>
        <v>C52H100O8PN</v>
      </c>
      <c r="C71" s="2" t="str">
        <f>'imported summary from web'!C111</f>
        <v>PC(44:2)</v>
      </c>
      <c r="D71" s="97">
        <f>'imported summary from web'!J111</f>
        <v>0</v>
      </c>
      <c r="E71" s="97">
        <f>'imported summary from web'!U111</f>
        <v>0</v>
      </c>
      <c r="F71" s="97">
        <f>'imported summary from web'!AH111</f>
        <v>0</v>
      </c>
      <c r="G71" s="229">
        <f t="shared" si="70"/>
        <v>0</v>
      </c>
      <c r="H71" s="97">
        <f>'imported summary from web'!D111</f>
        <v>0</v>
      </c>
      <c r="I71" s="97">
        <f>'imported summary from web'!E111</f>
        <v>0</v>
      </c>
      <c r="J71" s="97">
        <f>'imported summary from web'!F111</f>
        <v>0</v>
      </c>
      <c r="K71" s="97">
        <f>'imported summary from web'!G111</f>
        <v>0</v>
      </c>
      <c r="L71" s="97">
        <f>'imported summary from web'!H111</f>
        <v>0</v>
      </c>
      <c r="M71" s="97">
        <f>'imported summary from web'!I111</f>
        <v>0</v>
      </c>
      <c r="N71" s="97">
        <f>'imported summary from web'!K111</f>
        <v>0</v>
      </c>
      <c r="O71" s="97">
        <f>'imported summary from web'!L111</f>
        <v>0</v>
      </c>
      <c r="P71" s="97">
        <f>'imported summary from web'!M111</f>
        <v>0</v>
      </c>
      <c r="Q71" s="97">
        <f>'imported summary from web'!N111</f>
        <v>0</v>
      </c>
      <c r="R71" s="97">
        <f>'imported summary from web'!O111</f>
        <v>0</v>
      </c>
      <c r="S71" s="97">
        <f>'imported summary from web'!P111</f>
        <v>0</v>
      </c>
      <c r="T71" s="97">
        <f>'imported summary from web'!Q111</f>
        <v>0</v>
      </c>
      <c r="U71" s="97">
        <f>'imported summary from web'!R111</f>
        <v>0</v>
      </c>
      <c r="V71" s="97">
        <f>'imported summary from web'!S111</f>
        <v>0</v>
      </c>
      <c r="W71" s="97">
        <f>'imported summary from web'!T111</f>
        <v>0</v>
      </c>
      <c r="X71" s="97">
        <f>'imported summary from web'!V111</f>
        <v>0</v>
      </c>
      <c r="Y71" s="97">
        <f>'imported summary from web'!W111</f>
        <v>0</v>
      </c>
      <c r="Z71" s="97">
        <f>'imported summary from web'!X111</f>
        <v>0</v>
      </c>
      <c r="AA71" s="97">
        <f>'imported summary from web'!Y111</f>
        <v>0</v>
      </c>
      <c r="AB71" s="97">
        <f>'imported summary from web'!Z111</f>
        <v>0</v>
      </c>
      <c r="AC71" s="97">
        <f>'imported summary from web'!AA111</f>
        <v>0</v>
      </c>
      <c r="AD71" s="97">
        <f>'imported summary from web'!AB111</f>
        <v>0</v>
      </c>
      <c r="AE71" s="97">
        <f>'imported summary from web'!AC111</f>
        <v>0</v>
      </c>
      <c r="AF71" s="97">
        <f>'imported summary from web'!AD111</f>
        <v>0</v>
      </c>
      <c r="AG71" s="97">
        <f>'imported summary from web'!AE111</f>
        <v>0</v>
      </c>
      <c r="AH71" s="97">
        <f>'imported summary from web'!AF111</f>
        <v>0</v>
      </c>
      <c r="AI71" s="97">
        <f>'imported summary from web'!AG111</f>
        <v>0</v>
      </c>
      <c r="AJ71" s="97">
        <f>'imported summary from web'!AI111</f>
        <v>0</v>
      </c>
      <c r="AL71" s="19">
        <f t="shared" si="41"/>
        <v>0</v>
      </c>
      <c r="AM71" s="19">
        <f t="shared" si="42"/>
        <v>0</v>
      </c>
      <c r="AN71" s="19">
        <f t="shared" si="43"/>
        <v>0</v>
      </c>
      <c r="AO71" s="19">
        <f t="shared" si="44"/>
        <v>0</v>
      </c>
      <c r="AP71" s="19">
        <f t="shared" si="45"/>
        <v>0</v>
      </c>
      <c r="AQ71" s="19">
        <f t="shared" si="46"/>
        <v>0</v>
      </c>
      <c r="AR71" s="19">
        <f t="shared" si="47"/>
        <v>0</v>
      </c>
      <c r="AS71" s="19">
        <f t="shared" si="48"/>
        <v>0</v>
      </c>
      <c r="AT71" s="19">
        <f t="shared" si="49"/>
        <v>0</v>
      </c>
      <c r="AU71" s="19">
        <f t="shared" si="50"/>
        <v>0</v>
      </c>
      <c r="AV71" s="19">
        <f t="shared" si="51"/>
        <v>0</v>
      </c>
      <c r="AW71" s="19">
        <f t="shared" si="52"/>
        <v>0</v>
      </c>
      <c r="AX71" s="19">
        <f t="shared" si="53"/>
        <v>0</v>
      </c>
      <c r="AY71" s="19">
        <f t="shared" si="54"/>
        <v>0</v>
      </c>
      <c r="AZ71" s="19">
        <f t="shared" si="55"/>
        <v>0</v>
      </c>
      <c r="BA71" s="19">
        <f t="shared" si="56"/>
        <v>0</v>
      </c>
      <c r="BB71" s="19">
        <f t="shared" si="57"/>
        <v>0</v>
      </c>
      <c r="BC71" s="19">
        <f t="shared" si="58"/>
        <v>0</v>
      </c>
      <c r="BD71" s="19">
        <f t="shared" si="59"/>
        <v>0</v>
      </c>
      <c r="BE71" s="19">
        <f t="shared" si="60"/>
        <v>0</v>
      </c>
      <c r="BF71" s="19">
        <f t="shared" si="61"/>
        <v>0</v>
      </c>
      <c r="BG71" s="19">
        <f t="shared" si="62"/>
        <v>0</v>
      </c>
      <c r="BH71" s="19">
        <f t="shared" si="63"/>
        <v>0</v>
      </c>
      <c r="BI71" s="19">
        <f t="shared" si="64"/>
        <v>0</v>
      </c>
      <c r="BJ71" s="19">
        <f t="shared" si="65"/>
        <v>0</v>
      </c>
      <c r="BK71" s="19">
        <f t="shared" si="66"/>
        <v>0</v>
      </c>
      <c r="BL71" s="19">
        <f t="shared" si="67"/>
        <v>0</v>
      </c>
      <c r="BM71" s="19">
        <f t="shared" si="68"/>
        <v>0</v>
      </c>
      <c r="BN71" s="19">
        <f t="shared" si="69"/>
        <v>0</v>
      </c>
    </row>
    <row r="72" spans="1:66" x14ac:dyDescent="0.2">
      <c r="A72" s="2" t="s">
        <v>4</v>
      </c>
      <c r="B72"/>
      <c r="C72" s="2" t="s">
        <v>4</v>
      </c>
      <c r="D72" s="95">
        <f>D19+D20+D21+D22+D23+D24+D25+D26+D27+D28+D29+D30+D31+D32+D33+D34+D35+D36+D37+D38+D39+D40+D41+D42+D43+D44+D45+D46+D47+D48+D49+D50+D51+D52+D53+D54+D55+D56+D57+D58+D59+D60+D61+D62+D63+D64+D65+D66+D67+D68+D69+D70+D71</f>
        <v>1.7186288996558143E-3</v>
      </c>
      <c r="E72" s="95">
        <f>E19+E20+E21+E22+E23+E24+E25+E26+E27+E28+E29+E30+E31+E32+E33+E34+E35+E36+E37+E38+E39+E40+E41+E42+E43+E44+E45+E46+E47+E48+E49+E50+E51+E52+E53+E54+E55+E56+E57+E58+E59+E60+E61+E62+E63+E64+E65+E66+E67+E68+E69+E70+E71</f>
        <v>4.6454028673865071E-3</v>
      </c>
      <c r="F72" s="95">
        <f t="shared" ref="F72" si="71">F19+F20+F21+F22+F23+F24+F25+F26+F27+F28+F29+F30+F31+F32+F33+F34+F35+F36+F37+F38+F39+F40+F41+F42+F43+F44+F45+F46+F47+F48+F49+F50+F51+F52+F53+F54+F55+F56+F57+F58+F59+F60+F61+F62+F63+F64+F65+F66+F67+F68+F69+F70+F71</f>
        <v>1.1230644294780569E-3</v>
      </c>
      <c r="G72" s="229">
        <f t="shared" si="70"/>
        <v>2.4956987321734592E-3</v>
      </c>
      <c r="H72" s="95">
        <f>H19+H20+H21+H22+H23+H24+H25+H26+H27+H28+H29+H30+H31+H32+H33+H34+H35+H36+H37+H38+H39+H40+H41+H42+H43+H44+H45+H46+H47+H48+H49+H50+H51+H52+H53+H54+H55+H56+H57+H58+H59+H60+H61+H62+H63+H64+H65+H66+H67+H68+H69+H70+H71</f>
        <v>0.39685013067101871</v>
      </c>
      <c r="I72" s="95">
        <f t="shared" ref="I72:AC72" si="72">I19+I20+I21+I22+I23+I24+I25+I26+I27+I28+I29+I30+I31+I32+I33+I34+I35+I36+I37+I38+I39+I40+I41+I42+I43+I44+I45+I46+I47+I48+I49+I50+I51+I52+I53+I54+I55+I56+I57+I58+I59+I60+I61+I62+I63+I64+I65+I66+I67+I68+I69+I70+I71</f>
        <v>0.37125787458109449</v>
      </c>
      <c r="J72" s="95">
        <f t="shared" si="72"/>
        <v>0.37302755186390835</v>
      </c>
      <c r="K72" s="95">
        <f t="shared" si="72"/>
        <v>0.37166626164635919</v>
      </c>
      <c r="L72" s="95">
        <f t="shared" si="72"/>
        <v>0.37083247138811026</v>
      </c>
      <c r="M72" s="95">
        <f t="shared" si="72"/>
        <v>0.36965835857547436</v>
      </c>
      <c r="N72" s="95">
        <f t="shared" si="72"/>
        <v>0.29876917049660173</v>
      </c>
      <c r="O72" s="95">
        <f t="shared" si="72"/>
        <v>0.28782780037305045</v>
      </c>
      <c r="P72" s="95">
        <f t="shared" si="72"/>
        <v>0.3039420733232886</v>
      </c>
      <c r="Q72" s="95">
        <f t="shared" si="72"/>
        <v>0.31103779858226344</v>
      </c>
      <c r="R72" s="95">
        <f t="shared" si="72"/>
        <v>0.26317143130769116</v>
      </c>
      <c r="S72" s="95">
        <f t="shared" si="72"/>
        <v>0.33904634480833756</v>
      </c>
      <c r="T72" s="95">
        <f t="shared" si="72"/>
        <v>0.34005029634377998</v>
      </c>
      <c r="U72" s="95">
        <f t="shared" si="72"/>
        <v>0.28547957474777796</v>
      </c>
      <c r="V72" s="95">
        <f t="shared" si="72"/>
        <v>0.32231949126020221</v>
      </c>
      <c r="W72" s="95">
        <f t="shared" si="72"/>
        <v>3.462833039273832</v>
      </c>
      <c r="X72" s="95">
        <f t="shared" si="72"/>
        <v>0.370815455260391</v>
      </c>
      <c r="Y72" s="95">
        <f t="shared" si="72"/>
        <v>0.29587642878430975</v>
      </c>
      <c r="Z72" s="95">
        <f t="shared" si="72"/>
        <v>0.30317634757591699</v>
      </c>
      <c r="AA72" s="95">
        <f t="shared" si="72"/>
        <v>0.34130948979501291</v>
      </c>
      <c r="AB72" s="95">
        <f t="shared" si="72"/>
        <v>0.29308578383833406</v>
      </c>
      <c r="AC72" s="95">
        <f t="shared" si="72"/>
        <v>0.32841126498373457</v>
      </c>
      <c r="AD72" s="95">
        <f t="shared" ref="AD72" si="73">AD19+AD20+AD21+AD22+AD23+AD24+AD25+AD26+AD27+AD28+AD29+AD30+AD31+AD32+AD33+AD34+AD35+AD36+AD37+AD38+AD39+AD40+AD41+AD42+AD43+AD44+AD45+AD46+AD47+AD48+AD49+AD50+AD51+AD52+AD53+AD54+AD55+AD56+AD57+AD58+AD59+AD60+AD61+AD62+AD63+AD64+AD65+AD66+AD67+AD68+AD69+AD70+AD71</f>
        <v>0.30465675068750181</v>
      </c>
      <c r="AE72" s="95">
        <f t="shared" ref="AE72" si="74">AE19+AE20+AE21+AE22+AE23+AE24+AE25+AE26+AE27+AE28+AE29+AE30+AE31+AE32+AE33+AE34+AE35+AE36+AE37+AE38+AE39+AE40+AE41+AE42+AE43+AE44+AE45+AE46+AE47+AE48+AE49+AE50+AE51+AE52+AE53+AE54+AE55+AE56+AE57+AE58+AE59+AE60+AE61+AE62+AE63+AE64+AE65+AE66+AE67+AE68+AE69+AE70+AE71</f>
        <v>0.31746989486018329</v>
      </c>
      <c r="AF72" s="95">
        <f t="shared" ref="AF72" si="75">AF19+AF20+AF21+AF22+AF23+AF24+AF25+AF26+AF27+AF28+AF29+AF30+AF31+AF32+AF33+AF34+AF35+AF36+AF37+AF38+AF39+AF40+AF41+AF42+AF43+AF44+AF45+AF46+AF47+AF48+AF49+AF50+AF51+AF52+AF53+AF54+AF55+AF56+AF57+AF58+AF59+AF60+AF61+AF62+AF63+AF64+AF65+AF66+AF67+AF68+AF69+AF70+AF71</f>
        <v>0.27855401076599667</v>
      </c>
      <c r="AG72" s="95">
        <f t="shared" ref="AG72" si="76">AG19+AG20+AG21+AG22+AG23+AG24+AG25+AG26+AG27+AG28+AG29+AG30+AG31+AG32+AG33+AG34+AG35+AG36+AG37+AG38+AG39+AG40+AG41+AG42+AG43+AG44+AG45+AG46+AG47+AG48+AG49+AG50+AG51+AG52+AG53+AG54+AG55+AG56+AG57+AG58+AG59+AG60+AG61+AG62+AG63+AG64+AG65+AG66+AG67+AG68+AG69+AG70+AG71</f>
        <v>0.28229755886425689</v>
      </c>
      <c r="AH72" s="95">
        <f t="shared" ref="AH72" si="77">AH19+AH20+AH21+AH22+AH23+AH24+AH25+AH26+AH27+AH28+AH29+AH30+AH31+AH32+AH33+AH34+AH35+AH36+AH37+AH38+AH39+AH40+AH41+AH42+AH43+AH44+AH45+AH46+AH47+AH48+AH49+AH50+AH51+AH52+AH53+AH54+AH55+AH56+AH57+AH58+AH59+AH60+AH61+AH62+AH63+AH64+AH65+AH66+AH67+AH68+AH69+AH70+AH71</f>
        <v>0.32667561995635952</v>
      </c>
      <c r="AI72" s="95">
        <f t="shared" ref="AI72" si="78">AI19+AI20+AI21+AI22+AI23+AI24+AI25+AI26+AI27+AI28+AI29+AI30+AI31+AI32+AI33+AI34+AI35+AI36+AI37+AI38+AI39+AI40+AI41+AI42+AI43+AI44+AI45+AI46+AI47+AI48+AI49+AI50+AI51+AI52+AI53+AI54+AI55+AI56+AI57+AI58+AI59+AI60+AI61+AI62+AI63+AI64+AI65+AI66+AI67+AI68+AI69+AI70+AI71</f>
        <v>0.29727175125729766</v>
      </c>
      <c r="AJ72" s="95">
        <f t="shared" ref="AJ72" si="79">AJ19+AJ20+AJ21+AJ22+AJ23+AJ24+AJ25+AJ26+AJ27+AJ28+AJ29+AJ30+AJ31+AJ32+AJ33+AJ34+AJ35+AJ36+AJ37+AJ38+AJ39+AJ40+AJ41+AJ42+AJ43+AJ44+AJ45+AJ46+AJ47+AJ48+AJ49+AJ50+AJ51+AJ52+AJ53+AJ54+AJ55+AJ56+AJ57+AJ58+AJ59+AJ60+AJ61+AJ62+AJ63+AJ64+AJ65+AJ66+AJ67+AJ68+AJ69+AJ70+AJ71</f>
        <v>0.3686373909123124</v>
      </c>
      <c r="AL72" s="6">
        <f>SUM(AL19:AL71)</f>
        <v>0.39454728138633144</v>
      </c>
      <c r="AM72" s="6">
        <f t="shared" ref="AM72:BN72" si="80">SUM(AM19:AM71)</f>
        <v>0.3690004016369921</v>
      </c>
      <c r="AN72" s="6">
        <f t="shared" si="80"/>
        <v>0.37074739074951346</v>
      </c>
      <c r="AO72" s="6">
        <f t="shared" si="80"/>
        <v>0.36943147687254951</v>
      </c>
      <c r="AP72" s="6">
        <f t="shared" si="80"/>
        <v>0.36857499844400815</v>
      </c>
      <c r="AQ72" s="6">
        <f t="shared" si="80"/>
        <v>0.36738386950365265</v>
      </c>
      <c r="AR72" s="6">
        <f t="shared" si="80"/>
        <v>0.2965230416376457</v>
      </c>
      <c r="AS72" s="6">
        <f t="shared" si="80"/>
        <v>0.28555898334380192</v>
      </c>
      <c r="AT72" s="6">
        <f t="shared" si="80"/>
        <v>0.30170728854947876</v>
      </c>
      <c r="AU72" s="6">
        <f t="shared" si="80"/>
        <v>0.30878032563816127</v>
      </c>
      <c r="AV72" s="6">
        <f t="shared" si="80"/>
        <v>0.26086290998043082</v>
      </c>
      <c r="AW72" s="6">
        <f t="shared" si="80"/>
        <v>0.33680021594938137</v>
      </c>
      <c r="AX72" s="6">
        <f t="shared" si="80"/>
        <v>0.33788357608084763</v>
      </c>
      <c r="AY72" s="6">
        <f t="shared" si="80"/>
        <v>0.28321075771852944</v>
      </c>
      <c r="AZ72" s="6">
        <f t="shared" si="80"/>
        <v>0.32016411508241593</v>
      </c>
      <c r="BA72" s="6">
        <f t="shared" si="80"/>
        <v>3.4605075018188525</v>
      </c>
      <c r="BB72" s="6">
        <f t="shared" si="80"/>
        <v>0.36856932640143475</v>
      </c>
      <c r="BC72" s="6">
        <f t="shared" si="80"/>
        <v>0.29363597196792685</v>
      </c>
      <c r="BD72" s="6">
        <f t="shared" si="80"/>
        <v>0.30087917033380296</v>
      </c>
      <c r="BE72" s="6">
        <f t="shared" si="80"/>
        <v>0.33907470502120313</v>
      </c>
      <c r="BF72" s="6">
        <f t="shared" si="80"/>
        <v>0.29084532702195115</v>
      </c>
      <c r="BG72" s="6">
        <f t="shared" si="80"/>
        <v>0.32623320063565603</v>
      </c>
      <c r="BH72" s="6">
        <f t="shared" si="80"/>
        <v>0.30238793365825328</v>
      </c>
      <c r="BI72" s="6">
        <f t="shared" si="80"/>
        <v>0.31521809395865397</v>
      </c>
      <c r="BJ72" s="6">
        <f t="shared" si="80"/>
        <v>0.27630788190704053</v>
      </c>
      <c r="BK72" s="6">
        <f t="shared" si="80"/>
        <v>0.28004008592015445</v>
      </c>
      <c r="BL72" s="6">
        <f t="shared" si="80"/>
        <v>0.32438978679939151</v>
      </c>
      <c r="BM72" s="6">
        <f t="shared" si="80"/>
        <v>0.29502562239834151</v>
      </c>
      <c r="BN72" s="6">
        <f t="shared" si="80"/>
        <v>0.36640260613850251</v>
      </c>
    </row>
    <row r="73" spans="1:66" x14ac:dyDescent="0.2">
      <c r="A73">
        <f>'imported summary from web'!A21</f>
        <v>701.5</v>
      </c>
      <c r="B73" t="str">
        <f>'imported summary from web'!B21</f>
        <v>C39H77N2O6P</v>
      </c>
      <c r="C73" s="2" t="str">
        <f>'imported summary from web'!C21</f>
        <v>SM(16:1)</v>
      </c>
      <c r="D73" s="97">
        <f>'imported summary from web'!J21</f>
        <v>0</v>
      </c>
      <c r="E73" s="97">
        <f>'imported summary from web'!U21</f>
        <v>0</v>
      </c>
      <c r="F73" s="97">
        <f>'imported summary from web'!AH21</f>
        <v>0</v>
      </c>
      <c r="G73" s="229">
        <f t="shared" si="70"/>
        <v>0</v>
      </c>
      <c r="H73" s="97">
        <f>'imported summary from web'!D21</f>
        <v>0</v>
      </c>
      <c r="I73" s="97">
        <f>'imported summary from web'!E21</f>
        <v>0</v>
      </c>
      <c r="J73" s="97">
        <f>'imported summary from web'!F21</f>
        <v>0</v>
      </c>
      <c r="K73" s="97">
        <f>'imported summary from web'!G21</f>
        <v>0</v>
      </c>
      <c r="L73" s="97">
        <f>'imported summary from web'!H21</f>
        <v>0</v>
      </c>
      <c r="M73" s="97">
        <f>'imported summary from web'!I21</f>
        <v>0</v>
      </c>
      <c r="N73" s="97">
        <f>'imported summary from web'!K21</f>
        <v>0</v>
      </c>
      <c r="O73" s="97">
        <f>'imported summary from web'!L21</f>
        <v>0</v>
      </c>
      <c r="P73" s="97">
        <f>'imported summary from web'!M21</f>
        <v>0</v>
      </c>
      <c r="Q73" s="97">
        <f>'imported summary from web'!N21</f>
        <v>0</v>
      </c>
      <c r="R73" s="97">
        <f>'imported summary from web'!O21</f>
        <v>0</v>
      </c>
      <c r="S73" s="97">
        <f>'imported summary from web'!P21</f>
        <v>0</v>
      </c>
      <c r="T73" s="97">
        <f>'imported summary from web'!Q21</f>
        <v>0</v>
      </c>
      <c r="U73" s="97">
        <f>'imported summary from web'!R21</f>
        <v>0</v>
      </c>
      <c r="V73" s="97">
        <f>'imported summary from web'!S21</f>
        <v>0</v>
      </c>
      <c r="W73" s="97">
        <f>'imported summary from web'!T21</f>
        <v>0</v>
      </c>
      <c r="X73" s="97">
        <f>'imported summary from web'!V21</f>
        <v>0</v>
      </c>
      <c r="Y73" s="97">
        <f>'imported summary from web'!W21</f>
        <v>0</v>
      </c>
      <c r="Z73" s="97">
        <f>'imported summary from web'!X21</f>
        <v>0</v>
      </c>
      <c r="AA73" s="97">
        <f>'imported summary from web'!Y21</f>
        <v>0</v>
      </c>
      <c r="AB73" s="97">
        <f>'imported summary from web'!Z21</f>
        <v>0</v>
      </c>
      <c r="AC73" s="97">
        <f>'imported summary from web'!AA21</f>
        <v>0</v>
      </c>
      <c r="AD73" s="97">
        <f>'imported summary from web'!AB21</f>
        <v>0</v>
      </c>
      <c r="AE73" s="97">
        <f>'imported summary from web'!AC21</f>
        <v>0</v>
      </c>
      <c r="AF73" s="97">
        <f>'imported summary from web'!AD21</f>
        <v>0</v>
      </c>
      <c r="AG73" s="97">
        <f>'imported summary from web'!AE21</f>
        <v>0</v>
      </c>
      <c r="AH73" s="97">
        <f>'imported summary from web'!AF21</f>
        <v>0</v>
      </c>
      <c r="AI73" s="97">
        <f>'imported summary from web'!AG21</f>
        <v>0</v>
      </c>
      <c r="AJ73" s="97">
        <f>'imported summary from web'!AI21</f>
        <v>0</v>
      </c>
      <c r="AL73" s="19">
        <f t="shared" ref="AL73:AL84" si="81">IF(H73-$G73&gt;0,H73-$G73,0)</f>
        <v>0</v>
      </c>
      <c r="AM73" s="19">
        <f t="shared" ref="AM73:AM84" si="82">IF(I73-$G73&gt;0,I73-$G73,0)</f>
        <v>0</v>
      </c>
      <c r="AN73" s="19">
        <f t="shared" ref="AN73:AN84" si="83">IF(J73-$G73&gt;0,J73-$G73,0)</f>
        <v>0</v>
      </c>
      <c r="AO73" s="19">
        <f t="shared" ref="AO73:AO84" si="84">IF(K73-$G73&gt;0,K73-$G73,0)</f>
        <v>0</v>
      </c>
      <c r="AP73" s="19">
        <f t="shared" ref="AP73:AP84" si="85">IF(L73-$G73&gt;0,L73-$G73,0)</f>
        <v>0</v>
      </c>
      <c r="AQ73" s="19">
        <f t="shared" ref="AQ73:AQ84" si="86">IF(M73-$G73&gt;0,M73-$G73,0)</f>
        <v>0</v>
      </c>
      <c r="AR73" s="19">
        <f t="shared" ref="AR73:AR84" si="87">IF(N73-$G73&gt;0,N73-$G73,0)</f>
        <v>0</v>
      </c>
      <c r="AS73" s="19">
        <f t="shared" ref="AS73:AS84" si="88">IF(O73-$G73&gt;0,O73-$G73,0)</f>
        <v>0</v>
      </c>
      <c r="AT73" s="19">
        <f t="shared" ref="AT73:AT84" si="89">IF(P73-$G73&gt;0,P73-$G73,0)</f>
        <v>0</v>
      </c>
      <c r="AU73" s="19">
        <f t="shared" ref="AU73:AU84" si="90">IF(Q73-$G73&gt;0,Q73-$G73,0)</f>
        <v>0</v>
      </c>
      <c r="AV73" s="19">
        <f t="shared" ref="AV73:AV84" si="91">IF(R73-$G73&gt;0,R73-$G73,0)</f>
        <v>0</v>
      </c>
      <c r="AW73" s="19">
        <f t="shared" ref="AW73:AW84" si="92">IF(S73-$G73&gt;0,S73-$G73,0)</f>
        <v>0</v>
      </c>
      <c r="AX73" s="19">
        <f t="shared" ref="AX73:AX84" si="93">IF(T73-$G73&gt;0,T73-$G73,0)</f>
        <v>0</v>
      </c>
      <c r="AY73" s="19">
        <f t="shared" ref="AY73:AY84" si="94">IF(U73-$G73&gt;0,U73-$G73,0)</f>
        <v>0</v>
      </c>
      <c r="AZ73" s="19">
        <f t="shared" ref="AZ73:AZ84" si="95">IF(V73-$G73&gt;0,V73-$G73,0)</f>
        <v>0</v>
      </c>
      <c r="BA73" s="19">
        <f t="shared" ref="BA73:BA84" si="96">IF(W73-$G73&gt;0,W73-$G73,0)</f>
        <v>0</v>
      </c>
      <c r="BB73" s="19">
        <f t="shared" ref="BB73:BB84" si="97">IF(X73-$G73&gt;0,X73-$G73,0)</f>
        <v>0</v>
      </c>
      <c r="BC73" s="19">
        <f t="shared" ref="BC73:BC84" si="98">IF(Y73-$G73&gt;0,Y73-$G73,0)</f>
        <v>0</v>
      </c>
      <c r="BD73" s="19">
        <f t="shared" ref="BD73:BD84" si="99">IF(Z73-$G73&gt;0,Z73-$G73,0)</f>
        <v>0</v>
      </c>
      <c r="BE73" s="19">
        <f t="shared" ref="BE73:BE84" si="100">IF(AA73-$G73&gt;0,AA73-$G73,0)</f>
        <v>0</v>
      </c>
      <c r="BF73" s="19">
        <f t="shared" ref="BF73:BF84" si="101">IF(AB73-$G73&gt;0,AB73-$G73,0)</f>
        <v>0</v>
      </c>
      <c r="BG73" s="19">
        <f t="shared" ref="BG73:BG84" si="102">IF(AC73-$G73&gt;0,AC73-$G73,0)</f>
        <v>0</v>
      </c>
      <c r="BH73" s="19">
        <f t="shared" ref="BH73:BH84" si="103">IF(AD73-$G73&gt;0,AD73-$G73,0)</f>
        <v>0</v>
      </c>
      <c r="BI73" s="19">
        <f t="shared" ref="BI73:BI84" si="104">IF(AE73-$G73&gt;0,AE73-$G73,0)</f>
        <v>0</v>
      </c>
      <c r="BJ73" s="19">
        <f t="shared" ref="BJ73:BJ84" si="105">IF(AF73-$G73&gt;0,AF73-$G73,0)</f>
        <v>0</v>
      </c>
      <c r="BK73" s="19">
        <f t="shared" ref="BK73:BK84" si="106">IF(AG73-$G73&gt;0,AG73-$G73,0)</f>
        <v>0</v>
      </c>
      <c r="BL73" s="19">
        <f t="shared" ref="BL73:BL84" si="107">IF(AH73-$G73&gt;0,AH73-$G73,0)</f>
        <v>0</v>
      </c>
      <c r="BM73" s="19">
        <f t="shared" ref="BM73:BM84" si="108">IF(AI73-$G73&gt;0,AI73-$G73,0)</f>
        <v>0</v>
      </c>
      <c r="BN73" s="19">
        <f t="shared" ref="BN73:BN84" si="109">IF(AJ73-$G73&gt;0,AJ73-$G73,0)</f>
        <v>0</v>
      </c>
    </row>
    <row r="74" spans="1:66" x14ac:dyDescent="0.2">
      <c r="A74">
        <f>'imported summary from web'!A22</f>
        <v>703.6</v>
      </c>
      <c r="B74" t="str">
        <f>'imported summary from web'!B22</f>
        <v>C39H79N2O6P</v>
      </c>
      <c r="C74" s="2" t="str">
        <f>'imported summary from web'!C22</f>
        <v>SM(16:0)</v>
      </c>
      <c r="D74" s="97">
        <f>'imported summary from web'!J22</f>
        <v>0</v>
      </c>
      <c r="E74" s="97">
        <f>'imported summary from web'!U22</f>
        <v>4.1833149067415439E-5</v>
      </c>
      <c r="F74" s="97">
        <f>'imported summary from web'!AH22</f>
        <v>2.0916574533707719E-5</v>
      </c>
      <c r="G74" s="229">
        <f t="shared" si="70"/>
        <v>2.0916574533707719E-5</v>
      </c>
      <c r="H74" s="97">
        <f>'imported summary from web'!D22</f>
        <v>0</v>
      </c>
      <c r="I74" s="97">
        <f>'imported summary from web'!E22</f>
        <v>0</v>
      </c>
      <c r="J74" s="97">
        <f>'imported summary from web'!F22</f>
        <v>0</v>
      </c>
      <c r="K74" s="97">
        <f>'imported summary from web'!G22</f>
        <v>0</v>
      </c>
      <c r="L74" s="97">
        <f>'imported summary from web'!H22</f>
        <v>0</v>
      </c>
      <c r="M74" s="97">
        <f>'imported summary from web'!I22</f>
        <v>0</v>
      </c>
      <c r="N74" s="97">
        <f>'imported summary from web'!K22</f>
        <v>0</v>
      </c>
      <c r="O74" s="97">
        <f>'imported summary from web'!L22</f>
        <v>0</v>
      </c>
      <c r="P74" s="97">
        <f>'imported summary from web'!M22</f>
        <v>0</v>
      </c>
      <c r="Q74" s="97">
        <f>'imported summary from web'!N22</f>
        <v>1.8824917080336945E-4</v>
      </c>
      <c r="R74" s="97">
        <f>'imported summary from web'!O22</f>
        <v>0</v>
      </c>
      <c r="S74" s="97">
        <f>'imported summary from web'!P22</f>
        <v>1.8824917080336945E-4</v>
      </c>
      <c r="T74" s="97">
        <f>'imported summary from web'!Q22</f>
        <v>0</v>
      </c>
      <c r="U74" s="97">
        <f>'imported summary from web'!R22</f>
        <v>1.4641602173595401E-4</v>
      </c>
      <c r="V74" s="97">
        <f>'imported summary from web'!S22</f>
        <v>0</v>
      </c>
      <c r="W74" s="97">
        <f>'imported summary from web'!T22</f>
        <v>0</v>
      </c>
      <c r="X74" s="97">
        <f>'imported summary from web'!V22</f>
        <v>0</v>
      </c>
      <c r="Y74" s="97">
        <f>'imported summary from web'!W22</f>
        <v>0</v>
      </c>
      <c r="Z74" s="97">
        <f>'imported summary from web'!X22</f>
        <v>0</v>
      </c>
      <c r="AA74" s="97">
        <f>'imported summary from web'!Y22</f>
        <v>0</v>
      </c>
      <c r="AB74" s="97">
        <f>'imported summary from web'!Z22</f>
        <v>0</v>
      </c>
      <c r="AC74" s="97">
        <f>'imported summary from web'!AA22</f>
        <v>1.045828726685386E-4</v>
      </c>
      <c r="AD74" s="97">
        <f>'imported summary from web'!AB22</f>
        <v>0</v>
      </c>
      <c r="AE74" s="97">
        <f>'imported summary from web'!AC22</f>
        <v>1.045828726685386E-4</v>
      </c>
      <c r="AF74" s="97">
        <f>'imported summary from web'!AD22</f>
        <v>0</v>
      </c>
      <c r="AG74" s="97">
        <f>'imported summary from web'!AE22</f>
        <v>0</v>
      </c>
      <c r="AH74" s="97">
        <f>'imported summary from web'!AF22</f>
        <v>8.3666298134830877E-5</v>
      </c>
      <c r="AI74" s="97">
        <f>'imported summary from web'!AG22</f>
        <v>1.045828726685386E-4</v>
      </c>
      <c r="AJ74" s="97">
        <f>'imported summary from web'!AI22</f>
        <v>0</v>
      </c>
      <c r="AL74" s="19">
        <f t="shared" si="81"/>
        <v>0</v>
      </c>
      <c r="AM74" s="19">
        <f t="shared" si="82"/>
        <v>0</v>
      </c>
      <c r="AN74" s="19">
        <f t="shared" si="83"/>
        <v>0</v>
      </c>
      <c r="AO74" s="19">
        <f t="shared" si="84"/>
        <v>0</v>
      </c>
      <c r="AP74" s="19">
        <f t="shared" si="85"/>
        <v>0</v>
      </c>
      <c r="AQ74" s="19">
        <f t="shared" si="86"/>
        <v>0</v>
      </c>
      <c r="AR74" s="19">
        <f t="shared" si="87"/>
        <v>0</v>
      </c>
      <c r="AS74" s="19">
        <f t="shared" si="88"/>
        <v>0</v>
      </c>
      <c r="AT74" s="19">
        <f t="shared" si="89"/>
        <v>0</v>
      </c>
      <c r="AU74" s="19">
        <f t="shared" si="90"/>
        <v>1.6733259626966173E-4</v>
      </c>
      <c r="AV74" s="19">
        <f t="shared" si="91"/>
        <v>0</v>
      </c>
      <c r="AW74" s="19">
        <f t="shared" si="92"/>
        <v>1.6733259626966173E-4</v>
      </c>
      <c r="AX74" s="19">
        <f t="shared" si="93"/>
        <v>0</v>
      </c>
      <c r="AY74" s="19">
        <f t="shared" si="94"/>
        <v>1.2549944720224629E-4</v>
      </c>
      <c r="AZ74" s="19">
        <f t="shared" si="95"/>
        <v>0</v>
      </c>
      <c r="BA74" s="19">
        <f t="shared" si="96"/>
        <v>0</v>
      </c>
      <c r="BB74" s="19">
        <f t="shared" si="97"/>
        <v>0</v>
      </c>
      <c r="BC74" s="19">
        <f t="shared" si="98"/>
        <v>0</v>
      </c>
      <c r="BD74" s="19">
        <f t="shared" si="99"/>
        <v>0</v>
      </c>
      <c r="BE74" s="19">
        <f t="shared" si="100"/>
        <v>0</v>
      </c>
      <c r="BF74" s="19">
        <f t="shared" si="101"/>
        <v>0</v>
      </c>
      <c r="BG74" s="19">
        <f t="shared" si="102"/>
        <v>8.3666298134830877E-5</v>
      </c>
      <c r="BH74" s="19">
        <f t="shared" si="103"/>
        <v>0</v>
      </c>
      <c r="BI74" s="19">
        <f t="shared" si="104"/>
        <v>8.3666298134830877E-5</v>
      </c>
      <c r="BJ74" s="19">
        <f t="shared" si="105"/>
        <v>0</v>
      </c>
      <c r="BK74" s="19">
        <f t="shared" si="106"/>
        <v>0</v>
      </c>
      <c r="BL74" s="19">
        <f t="shared" si="107"/>
        <v>6.2749723601123158E-5</v>
      </c>
      <c r="BM74" s="19">
        <f t="shared" si="108"/>
        <v>8.3666298134830877E-5</v>
      </c>
      <c r="BN74" s="19">
        <f t="shared" si="109"/>
        <v>0</v>
      </c>
    </row>
    <row r="75" spans="1:66" x14ac:dyDescent="0.2">
      <c r="A75">
        <f>'imported summary from web'!A24</f>
        <v>705.6</v>
      </c>
      <c r="B75" t="str">
        <f>'imported summary from web'!B24</f>
        <v>C39H81N2O6P</v>
      </c>
      <c r="C75" s="2" t="str">
        <f>'imported summary from web'!C24</f>
        <v>DSM(16:0)</v>
      </c>
      <c r="D75" s="97">
        <f>'imported summary from web'!J24</f>
        <v>0</v>
      </c>
      <c r="E75" s="97">
        <f>'imported summary from web'!U24</f>
        <v>0</v>
      </c>
      <c r="F75" s="97">
        <f>'imported summary from web'!AH24</f>
        <v>0</v>
      </c>
      <c r="G75" s="229">
        <f t="shared" si="70"/>
        <v>0</v>
      </c>
      <c r="H75" s="97">
        <f>'imported summary from web'!D24</f>
        <v>4.1833149067415439E-5</v>
      </c>
      <c r="I75" s="97">
        <f>'imported summary from web'!E24</f>
        <v>0</v>
      </c>
      <c r="J75" s="97">
        <f>'imported summary from web'!F24</f>
        <v>0</v>
      </c>
      <c r="K75" s="97">
        <f>'imported summary from web'!G24</f>
        <v>0</v>
      </c>
      <c r="L75" s="97">
        <f>'imported summary from web'!H24</f>
        <v>0</v>
      </c>
      <c r="M75" s="97">
        <f>'imported summary from web'!I24</f>
        <v>0</v>
      </c>
      <c r="N75" s="97">
        <f>'imported summary from web'!K24</f>
        <v>0</v>
      </c>
      <c r="O75" s="97">
        <f>'imported summary from web'!L24</f>
        <v>0</v>
      </c>
      <c r="P75" s="97">
        <f>'imported summary from web'!M24</f>
        <v>0</v>
      </c>
      <c r="Q75" s="97">
        <f>'imported summary from web'!N24</f>
        <v>0</v>
      </c>
      <c r="R75" s="97">
        <f>'imported summary from web'!O24</f>
        <v>0</v>
      </c>
      <c r="S75" s="97">
        <f>'imported summary from web'!P24</f>
        <v>0</v>
      </c>
      <c r="T75" s="97">
        <f>'imported summary from web'!Q24</f>
        <v>0</v>
      </c>
      <c r="U75" s="97">
        <f>'imported summary from web'!R24</f>
        <v>0</v>
      </c>
      <c r="V75" s="97">
        <f>'imported summary from web'!S24</f>
        <v>0</v>
      </c>
      <c r="W75" s="97">
        <f>'imported summary from web'!T24</f>
        <v>0</v>
      </c>
      <c r="X75" s="97">
        <f>'imported summary from web'!V24</f>
        <v>0</v>
      </c>
      <c r="Y75" s="97">
        <f>'imported summary from web'!W24</f>
        <v>0</v>
      </c>
      <c r="Z75" s="97">
        <f>'imported summary from web'!X24</f>
        <v>0</v>
      </c>
      <c r="AA75" s="97">
        <f>'imported summary from web'!Y24</f>
        <v>0</v>
      </c>
      <c r="AB75" s="97">
        <f>'imported summary from web'!Z24</f>
        <v>0</v>
      </c>
      <c r="AC75" s="97">
        <f>'imported summary from web'!AA24</f>
        <v>0</v>
      </c>
      <c r="AD75" s="97">
        <f>'imported summary from web'!AB24</f>
        <v>0</v>
      </c>
      <c r="AE75" s="97">
        <f>'imported summary from web'!AC24</f>
        <v>0</v>
      </c>
      <c r="AF75" s="97">
        <f>'imported summary from web'!AD24</f>
        <v>0</v>
      </c>
      <c r="AG75" s="97">
        <f>'imported summary from web'!AE24</f>
        <v>0</v>
      </c>
      <c r="AH75" s="97">
        <f>'imported summary from web'!AF24</f>
        <v>0</v>
      </c>
      <c r="AI75" s="97">
        <f>'imported summary from web'!AG24</f>
        <v>0</v>
      </c>
      <c r="AJ75" s="97">
        <f>'imported summary from web'!AI24</f>
        <v>0</v>
      </c>
      <c r="AL75" s="19">
        <f t="shared" si="81"/>
        <v>4.1833149067415439E-5</v>
      </c>
      <c r="AM75" s="19">
        <f t="shared" si="82"/>
        <v>0</v>
      </c>
      <c r="AN75" s="19">
        <f t="shared" si="83"/>
        <v>0</v>
      </c>
      <c r="AO75" s="19">
        <f t="shared" si="84"/>
        <v>0</v>
      </c>
      <c r="AP75" s="19">
        <f t="shared" si="85"/>
        <v>0</v>
      </c>
      <c r="AQ75" s="19">
        <f t="shared" si="86"/>
        <v>0</v>
      </c>
      <c r="AR75" s="19">
        <f t="shared" si="87"/>
        <v>0</v>
      </c>
      <c r="AS75" s="19">
        <f t="shared" si="88"/>
        <v>0</v>
      </c>
      <c r="AT75" s="19">
        <f t="shared" si="89"/>
        <v>0</v>
      </c>
      <c r="AU75" s="19">
        <f t="shared" si="90"/>
        <v>0</v>
      </c>
      <c r="AV75" s="19">
        <f t="shared" si="91"/>
        <v>0</v>
      </c>
      <c r="AW75" s="19">
        <f t="shared" si="92"/>
        <v>0</v>
      </c>
      <c r="AX75" s="19">
        <f t="shared" si="93"/>
        <v>0</v>
      </c>
      <c r="AY75" s="19">
        <f t="shared" si="94"/>
        <v>0</v>
      </c>
      <c r="AZ75" s="19">
        <f t="shared" si="95"/>
        <v>0</v>
      </c>
      <c r="BA75" s="19">
        <f t="shared" si="96"/>
        <v>0</v>
      </c>
      <c r="BB75" s="19">
        <f t="shared" si="97"/>
        <v>0</v>
      </c>
      <c r="BC75" s="19">
        <f t="shared" si="98"/>
        <v>0</v>
      </c>
      <c r="BD75" s="19">
        <f t="shared" si="99"/>
        <v>0</v>
      </c>
      <c r="BE75" s="19">
        <f t="shared" si="100"/>
        <v>0</v>
      </c>
      <c r="BF75" s="19">
        <f t="shared" si="101"/>
        <v>0</v>
      </c>
      <c r="BG75" s="19">
        <f t="shared" si="102"/>
        <v>0</v>
      </c>
      <c r="BH75" s="19">
        <f t="shared" si="103"/>
        <v>0</v>
      </c>
      <c r="BI75" s="19">
        <f t="shared" si="104"/>
        <v>0</v>
      </c>
      <c r="BJ75" s="19">
        <f t="shared" si="105"/>
        <v>0</v>
      </c>
      <c r="BK75" s="19">
        <f t="shared" si="106"/>
        <v>0</v>
      </c>
      <c r="BL75" s="19">
        <f t="shared" si="107"/>
        <v>0</v>
      </c>
      <c r="BM75" s="19">
        <f t="shared" si="108"/>
        <v>0</v>
      </c>
      <c r="BN75" s="19">
        <f t="shared" si="109"/>
        <v>0</v>
      </c>
    </row>
    <row r="76" spans="1:66" x14ac:dyDescent="0.2">
      <c r="A76">
        <f>'imported summary from web'!A30</f>
        <v>729.6</v>
      </c>
      <c r="B76" t="str">
        <f>'imported summary from web'!B30</f>
        <v>C41H81N2O6P</v>
      </c>
      <c r="C76" s="2" t="str">
        <f>'imported summary from web'!C30</f>
        <v>SM(18:1)</v>
      </c>
      <c r="D76" s="97">
        <f>'imported summary from web'!J30</f>
        <v>0</v>
      </c>
      <c r="E76" s="97">
        <f>'imported summary from web'!U30</f>
        <v>0</v>
      </c>
      <c r="F76" s="97">
        <f>'imported summary from web'!AH30</f>
        <v>0</v>
      </c>
      <c r="G76" s="229">
        <f t="shared" si="70"/>
        <v>0</v>
      </c>
      <c r="H76" s="97">
        <f>'imported summary from web'!D30</f>
        <v>0</v>
      </c>
      <c r="I76" s="97">
        <f>'imported summary from web'!E30</f>
        <v>0</v>
      </c>
      <c r="J76" s="97">
        <f>'imported summary from web'!F30</f>
        <v>0</v>
      </c>
      <c r="K76" s="97">
        <f>'imported summary from web'!G30</f>
        <v>0</v>
      </c>
      <c r="L76" s="97">
        <f>'imported summary from web'!H30</f>
        <v>0</v>
      </c>
      <c r="M76" s="97">
        <f>'imported summary from web'!I30</f>
        <v>0</v>
      </c>
      <c r="N76" s="97">
        <f>'imported summary from web'!K30</f>
        <v>0</v>
      </c>
      <c r="O76" s="97">
        <f>'imported summary from web'!L30</f>
        <v>0</v>
      </c>
      <c r="P76" s="97">
        <f>'imported summary from web'!M30</f>
        <v>0</v>
      </c>
      <c r="Q76" s="97">
        <f>'imported summary from web'!N30</f>
        <v>0</v>
      </c>
      <c r="R76" s="97">
        <f>'imported summary from web'!O30</f>
        <v>0</v>
      </c>
      <c r="S76" s="97">
        <f>'imported summary from web'!P30</f>
        <v>0</v>
      </c>
      <c r="T76" s="97">
        <f>'imported summary from web'!Q30</f>
        <v>0</v>
      </c>
      <c r="U76" s="97">
        <f>'imported summary from web'!R30</f>
        <v>0</v>
      </c>
      <c r="V76" s="97">
        <f>'imported summary from web'!S30</f>
        <v>0</v>
      </c>
      <c r="W76" s="97">
        <f>'imported summary from web'!T30</f>
        <v>0</v>
      </c>
      <c r="X76" s="97">
        <f>'imported summary from web'!V30</f>
        <v>0</v>
      </c>
      <c r="Y76" s="97">
        <f>'imported summary from web'!W30</f>
        <v>0</v>
      </c>
      <c r="Z76" s="97">
        <f>'imported summary from web'!X30</f>
        <v>0</v>
      </c>
      <c r="AA76" s="97">
        <f>'imported summary from web'!Y30</f>
        <v>0</v>
      </c>
      <c r="AB76" s="97">
        <f>'imported summary from web'!Z30</f>
        <v>0</v>
      </c>
      <c r="AC76" s="97">
        <f>'imported summary from web'!AA30</f>
        <v>0</v>
      </c>
      <c r="AD76" s="97">
        <f>'imported summary from web'!AB30</f>
        <v>0</v>
      </c>
      <c r="AE76" s="97">
        <f>'imported summary from web'!AC30</f>
        <v>0</v>
      </c>
      <c r="AF76" s="97">
        <f>'imported summary from web'!AD30</f>
        <v>0</v>
      </c>
      <c r="AG76" s="97">
        <f>'imported summary from web'!AE30</f>
        <v>0</v>
      </c>
      <c r="AH76" s="97">
        <f>'imported summary from web'!AF30</f>
        <v>0</v>
      </c>
      <c r="AI76" s="97">
        <f>'imported summary from web'!AG30</f>
        <v>0</v>
      </c>
      <c r="AJ76" s="97">
        <f>'imported summary from web'!AI30</f>
        <v>0</v>
      </c>
      <c r="AL76" s="19">
        <f t="shared" si="81"/>
        <v>0</v>
      </c>
      <c r="AM76" s="19">
        <f t="shared" si="82"/>
        <v>0</v>
      </c>
      <c r="AN76" s="19">
        <f t="shared" si="83"/>
        <v>0</v>
      </c>
      <c r="AO76" s="19">
        <f t="shared" si="84"/>
        <v>0</v>
      </c>
      <c r="AP76" s="19">
        <f t="shared" si="85"/>
        <v>0</v>
      </c>
      <c r="AQ76" s="19">
        <f t="shared" si="86"/>
        <v>0</v>
      </c>
      <c r="AR76" s="19">
        <f t="shared" si="87"/>
        <v>0</v>
      </c>
      <c r="AS76" s="19">
        <f t="shared" si="88"/>
        <v>0</v>
      </c>
      <c r="AT76" s="19">
        <f t="shared" si="89"/>
        <v>0</v>
      </c>
      <c r="AU76" s="19">
        <f t="shared" si="90"/>
        <v>0</v>
      </c>
      <c r="AV76" s="19">
        <f t="shared" si="91"/>
        <v>0</v>
      </c>
      <c r="AW76" s="19">
        <f t="shared" si="92"/>
        <v>0</v>
      </c>
      <c r="AX76" s="19">
        <f t="shared" si="93"/>
        <v>0</v>
      </c>
      <c r="AY76" s="19">
        <f t="shared" si="94"/>
        <v>0</v>
      </c>
      <c r="AZ76" s="19">
        <f t="shared" si="95"/>
        <v>0</v>
      </c>
      <c r="BA76" s="19">
        <f t="shared" si="96"/>
        <v>0</v>
      </c>
      <c r="BB76" s="19">
        <f t="shared" si="97"/>
        <v>0</v>
      </c>
      <c r="BC76" s="19">
        <f t="shared" si="98"/>
        <v>0</v>
      </c>
      <c r="BD76" s="19">
        <f t="shared" si="99"/>
        <v>0</v>
      </c>
      <c r="BE76" s="19">
        <f t="shared" si="100"/>
        <v>0</v>
      </c>
      <c r="BF76" s="19">
        <f t="shared" si="101"/>
        <v>0</v>
      </c>
      <c r="BG76" s="19">
        <f t="shared" si="102"/>
        <v>0</v>
      </c>
      <c r="BH76" s="19">
        <f t="shared" si="103"/>
        <v>0</v>
      </c>
      <c r="BI76" s="19">
        <f t="shared" si="104"/>
        <v>0</v>
      </c>
      <c r="BJ76" s="19">
        <f t="shared" si="105"/>
        <v>0</v>
      </c>
      <c r="BK76" s="19">
        <f t="shared" si="106"/>
        <v>0</v>
      </c>
      <c r="BL76" s="19">
        <f t="shared" si="107"/>
        <v>0</v>
      </c>
      <c r="BM76" s="19">
        <f t="shared" si="108"/>
        <v>0</v>
      </c>
      <c r="BN76" s="19">
        <f t="shared" si="109"/>
        <v>0</v>
      </c>
    </row>
    <row r="77" spans="1:66" x14ac:dyDescent="0.2">
      <c r="A77">
        <f>'imported summary from web'!A32</f>
        <v>731.6</v>
      </c>
      <c r="B77" t="str">
        <f>'imported summary from web'!B32</f>
        <v>C41H83N2O6P</v>
      </c>
      <c r="C77" s="2" t="str">
        <f>'imported summary from web'!C32</f>
        <v>SM(18:0)</v>
      </c>
      <c r="D77" s="97">
        <f>'imported summary from web'!J32</f>
        <v>0</v>
      </c>
      <c r="E77" s="97">
        <f>'imported summary from web'!U32</f>
        <v>0</v>
      </c>
      <c r="F77" s="97">
        <f>'imported summary from web'!AH32</f>
        <v>0</v>
      </c>
      <c r="G77" s="229">
        <f t="shared" si="70"/>
        <v>0</v>
      </c>
      <c r="H77" s="97">
        <f>'imported summary from web'!D32</f>
        <v>0</v>
      </c>
      <c r="I77" s="97">
        <f>'imported summary from web'!E32</f>
        <v>0</v>
      </c>
      <c r="J77" s="97">
        <f>'imported summary from web'!F32</f>
        <v>0</v>
      </c>
      <c r="K77" s="97">
        <f>'imported summary from web'!G32</f>
        <v>0</v>
      </c>
      <c r="L77" s="97">
        <f>'imported summary from web'!H32</f>
        <v>0</v>
      </c>
      <c r="M77" s="97">
        <f>'imported summary from web'!I32</f>
        <v>0</v>
      </c>
      <c r="N77" s="97">
        <f>'imported summary from web'!K32</f>
        <v>0</v>
      </c>
      <c r="O77" s="97">
        <f>'imported summary from web'!L32</f>
        <v>0</v>
      </c>
      <c r="P77" s="97">
        <f>'imported summary from web'!M32</f>
        <v>4.1833149067415439E-5</v>
      </c>
      <c r="Q77" s="97">
        <f>'imported summary from web'!N32</f>
        <v>8.3666298134830877E-5</v>
      </c>
      <c r="R77" s="97">
        <f>'imported summary from web'!O32</f>
        <v>4.1833149067415439E-5</v>
      </c>
      <c r="S77" s="97">
        <f>'imported summary from web'!P32</f>
        <v>4.1833149067415439E-5</v>
      </c>
      <c r="T77" s="97">
        <f>'imported summary from web'!Q32</f>
        <v>0</v>
      </c>
      <c r="U77" s="97">
        <f>'imported summary from web'!R32</f>
        <v>0</v>
      </c>
      <c r="V77" s="97">
        <f>'imported summary from web'!S32</f>
        <v>0</v>
      </c>
      <c r="W77" s="97">
        <f>'imported summary from web'!T32</f>
        <v>0</v>
      </c>
      <c r="X77" s="97">
        <f>'imported summary from web'!V32</f>
        <v>0</v>
      </c>
      <c r="Y77" s="97">
        <f>'imported summary from web'!W32</f>
        <v>2.0916574533707719E-5</v>
      </c>
      <c r="Z77" s="97">
        <f>'imported summary from web'!X32</f>
        <v>0</v>
      </c>
      <c r="AA77" s="97">
        <f>'imported summary from web'!Y32</f>
        <v>0</v>
      </c>
      <c r="AB77" s="97">
        <f>'imported summary from web'!Z32</f>
        <v>0</v>
      </c>
      <c r="AC77" s="97">
        <f>'imported summary from web'!AA32</f>
        <v>0</v>
      </c>
      <c r="AD77" s="97">
        <f>'imported summary from web'!AB32</f>
        <v>0</v>
      </c>
      <c r="AE77" s="97">
        <f>'imported summary from web'!AC32</f>
        <v>0</v>
      </c>
      <c r="AF77" s="97">
        <f>'imported summary from web'!AD32</f>
        <v>0</v>
      </c>
      <c r="AG77" s="97">
        <f>'imported summary from web'!AE32</f>
        <v>0</v>
      </c>
      <c r="AH77" s="97">
        <f>'imported summary from web'!AF32</f>
        <v>2.0916574533707719E-5</v>
      </c>
      <c r="AI77" s="97">
        <f>'imported summary from web'!AG32</f>
        <v>0</v>
      </c>
      <c r="AJ77" s="97">
        <f>'imported summary from web'!AI32</f>
        <v>0</v>
      </c>
      <c r="AL77" s="19">
        <f t="shared" si="81"/>
        <v>0</v>
      </c>
      <c r="AM77" s="19">
        <f t="shared" si="82"/>
        <v>0</v>
      </c>
      <c r="AN77" s="19">
        <f t="shared" si="83"/>
        <v>0</v>
      </c>
      <c r="AO77" s="19">
        <f t="shared" si="84"/>
        <v>0</v>
      </c>
      <c r="AP77" s="19">
        <f t="shared" si="85"/>
        <v>0</v>
      </c>
      <c r="AQ77" s="19">
        <f t="shared" si="86"/>
        <v>0</v>
      </c>
      <c r="AR77" s="19">
        <f t="shared" si="87"/>
        <v>0</v>
      </c>
      <c r="AS77" s="19">
        <f t="shared" si="88"/>
        <v>0</v>
      </c>
      <c r="AT77" s="19">
        <f t="shared" si="89"/>
        <v>4.1833149067415439E-5</v>
      </c>
      <c r="AU77" s="19">
        <f t="shared" si="90"/>
        <v>8.3666298134830877E-5</v>
      </c>
      <c r="AV77" s="19">
        <f t="shared" si="91"/>
        <v>4.1833149067415439E-5</v>
      </c>
      <c r="AW77" s="19">
        <f t="shared" si="92"/>
        <v>4.1833149067415439E-5</v>
      </c>
      <c r="AX77" s="19">
        <f t="shared" si="93"/>
        <v>0</v>
      </c>
      <c r="AY77" s="19">
        <f t="shared" si="94"/>
        <v>0</v>
      </c>
      <c r="AZ77" s="19">
        <f t="shared" si="95"/>
        <v>0</v>
      </c>
      <c r="BA77" s="19">
        <f t="shared" si="96"/>
        <v>0</v>
      </c>
      <c r="BB77" s="19">
        <f t="shared" si="97"/>
        <v>0</v>
      </c>
      <c r="BC77" s="19">
        <f t="shared" si="98"/>
        <v>2.0916574533707719E-5</v>
      </c>
      <c r="BD77" s="19">
        <f t="shared" si="99"/>
        <v>0</v>
      </c>
      <c r="BE77" s="19">
        <f t="shared" si="100"/>
        <v>0</v>
      </c>
      <c r="BF77" s="19">
        <f t="shared" si="101"/>
        <v>0</v>
      </c>
      <c r="BG77" s="19">
        <f t="shared" si="102"/>
        <v>0</v>
      </c>
      <c r="BH77" s="19">
        <f t="shared" si="103"/>
        <v>0</v>
      </c>
      <c r="BI77" s="19">
        <f t="shared" si="104"/>
        <v>0</v>
      </c>
      <c r="BJ77" s="19">
        <f t="shared" si="105"/>
        <v>0</v>
      </c>
      <c r="BK77" s="19">
        <f t="shared" si="106"/>
        <v>0</v>
      </c>
      <c r="BL77" s="19">
        <f t="shared" si="107"/>
        <v>2.0916574533707719E-5</v>
      </c>
      <c r="BM77" s="19">
        <f t="shared" si="108"/>
        <v>0</v>
      </c>
      <c r="BN77" s="19">
        <f t="shared" si="109"/>
        <v>0</v>
      </c>
    </row>
    <row r="78" spans="1:66" x14ac:dyDescent="0.2">
      <c r="A78">
        <f>'imported summary from web'!A34</f>
        <v>733.6</v>
      </c>
      <c r="B78" t="str">
        <f>'imported summary from web'!B34</f>
        <v>C41H85N2O6P</v>
      </c>
      <c r="C78" s="2" t="str">
        <f>'imported summary from web'!C34</f>
        <v>DSM(18:0)</v>
      </c>
      <c r="D78" s="97">
        <f>'imported summary from web'!J34</f>
        <v>2.0916574533707719E-5</v>
      </c>
      <c r="E78" s="97">
        <f>'imported summary from web'!U34</f>
        <v>0</v>
      </c>
      <c r="F78" s="97">
        <f>'imported summary from web'!AH34</f>
        <v>0</v>
      </c>
      <c r="G78" s="229">
        <f t="shared" si="70"/>
        <v>6.9721915112359065E-6</v>
      </c>
      <c r="H78" s="97">
        <f>'imported summary from web'!D34</f>
        <v>0</v>
      </c>
      <c r="I78" s="97">
        <f>'imported summary from web'!E34</f>
        <v>0</v>
      </c>
      <c r="J78" s="97">
        <f>'imported summary from web'!F34</f>
        <v>0</v>
      </c>
      <c r="K78" s="97">
        <f>'imported summary from web'!G34</f>
        <v>0</v>
      </c>
      <c r="L78" s="97">
        <f>'imported summary from web'!H34</f>
        <v>0</v>
      </c>
      <c r="M78" s="97">
        <f>'imported summary from web'!I34</f>
        <v>0</v>
      </c>
      <c r="N78" s="97">
        <f>'imported summary from web'!K34</f>
        <v>0</v>
      </c>
      <c r="O78" s="97">
        <f>'imported summary from web'!L34</f>
        <v>1.2549944720224629E-4</v>
      </c>
      <c r="P78" s="97">
        <f>'imported summary from web'!M34</f>
        <v>0</v>
      </c>
      <c r="Q78" s="97">
        <f>'imported summary from web'!N34</f>
        <v>0</v>
      </c>
      <c r="R78" s="97">
        <f>'imported summary from web'!O34</f>
        <v>0</v>
      </c>
      <c r="S78" s="97">
        <f>'imported summary from web'!P34</f>
        <v>0</v>
      </c>
      <c r="T78" s="97">
        <f>'imported summary from web'!Q34</f>
        <v>0</v>
      </c>
      <c r="U78" s="97">
        <f>'imported summary from web'!R34</f>
        <v>0</v>
      </c>
      <c r="V78" s="97">
        <f>'imported summary from web'!S34</f>
        <v>0</v>
      </c>
      <c r="W78" s="97">
        <f>'imported summary from web'!T34</f>
        <v>0</v>
      </c>
      <c r="X78" s="97">
        <f>'imported summary from web'!V34</f>
        <v>0</v>
      </c>
      <c r="Y78" s="97">
        <f>'imported summary from web'!W34</f>
        <v>0</v>
      </c>
      <c r="Z78" s="97">
        <f>'imported summary from web'!X34</f>
        <v>0</v>
      </c>
      <c r="AA78" s="97">
        <f>'imported summary from web'!Y34</f>
        <v>0</v>
      </c>
      <c r="AB78" s="97">
        <f>'imported summary from web'!Z34</f>
        <v>0</v>
      </c>
      <c r="AC78" s="97">
        <f>'imported summary from web'!AA34</f>
        <v>0</v>
      </c>
      <c r="AD78" s="97">
        <f>'imported summary from web'!AB34</f>
        <v>6.2749723601123145E-5</v>
      </c>
      <c r="AE78" s="97">
        <f>'imported summary from web'!AC34</f>
        <v>0</v>
      </c>
      <c r="AF78" s="97">
        <f>'imported summary from web'!AD34</f>
        <v>0</v>
      </c>
      <c r="AG78" s="97">
        <f>'imported summary from web'!AE34</f>
        <v>0</v>
      </c>
      <c r="AH78" s="97">
        <f>'imported summary from web'!AF34</f>
        <v>0</v>
      </c>
      <c r="AI78" s="97">
        <f>'imported summary from web'!AG34</f>
        <v>0</v>
      </c>
      <c r="AJ78" s="97">
        <f>'imported summary from web'!AI34</f>
        <v>0</v>
      </c>
      <c r="AL78" s="19">
        <f t="shared" si="81"/>
        <v>0</v>
      </c>
      <c r="AM78" s="19">
        <f t="shared" si="82"/>
        <v>0</v>
      </c>
      <c r="AN78" s="19">
        <f t="shared" si="83"/>
        <v>0</v>
      </c>
      <c r="AO78" s="19">
        <f t="shared" si="84"/>
        <v>0</v>
      </c>
      <c r="AP78" s="19">
        <f t="shared" si="85"/>
        <v>0</v>
      </c>
      <c r="AQ78" s="19">
        <f t="shared" si="86"/>
        <v>0</v>
      </c>
      <c r="AR78" s="19">
        <f t="shared" si="87"/>
        <v>0</v>
      </c>
      <c r="AS78" s="19">
        <f t="shared" si="88"/>
        <v>1.1852725569101038E-4</v>
      </c>
      <c r="AT78" s="19">
        <f t="shared" si="89"/>
        <v>0</v>
      </c>
      <c r="AU78" s="19">
        <f t="shared" si="90"/>
        <v>0</v>
      </c>
      <c r="AV78" s="19">
        <f t="shared" si="91"/>
        <v>0</v>
      </c>
      <c r="AW78" s="19">
        <f t="shared" si="92"/>
        <v>0</v>
      </c>
      <c r="AX78" s="19">
        <f t="shared" si="93"/>
        <v>0</v>
      </c>
      <c r="AY78" s="19">
        <f t="shared" si="94"/>
        <v>0</v>
      </c>
      <c r="AZ78" s="19">
        <f t="shared" si="95"/>
        <v>0</v>
      </c>
      <c r="BA78" s="19">
        <f t="shared" si="96"/>
        <v>0</v>
      </c>
      <c r="BB78" s="19">
        <f t="shared" si="97"/>
        <v>0</v>
      </c>
      <c r="BC78" s="19">
        <f t="shared" si="98"/>
        <v>0</v>
      </c>
      <c r="BD78" s="19">
        <f t="shared" si="99"/>
        <v>0</v>
      </c>
      <c r="BE78" s="19">
        <f t="shared" si="100"/>
        <v>0</v>
      </c>
      <c r="BF78" s="19">
        <f t="shared" si="101"/>
        <v>0</v>
      </c>
      <c r="BG78" s="19">
        <f t="shared" si="102"/>
        <v>0</v>
      </c>
      <c r="BH78" s="19">
        <f t="shared" si="103"/>
        <v>5.5777532089887238E-5</v>
      </c>
      <c r="BI78" s="19">
        <f t="shared" si="104"/>
        <v>0</v>
      </c>
      <c r="BJ78" s="19">
        <f t="shared" si="105"/>
        <v>0</v>
      </c>
      <c r="BK78" s="19">
        <f t="shared" si="106"/>
        <v>0</v>
      </c>
      <c r="BL78" s="19">
        <f t="shared" si="107"/>
        <v>0</v>
      </c>
      <c r="BM78" s="19">
        <f t="shared" si="108"/>
        <v>0</v>
      </c>
      <c r="BN78" s="19">
        <f t="shared" si="109"/>
        <v>0</v>
      </c>
    </row>
    <row r="79" spans="1:66" x14ac:dyDescent="0.2">
      <c r="A79">
        <f>'imported summary from web'!A56</f>
        <v>785.6</v>
      </c>
      <c r="B79" t="str">
        <f>'imported summary from web'!B56</f>
        <v>C45H89N2O6P</v>
      </c>
      <c r="C79" s="2" t="str">
        <f>'imported summary from web'!C56</f>
        <v>SM(22:1)</v>
      </c>
      <c r="D79" s="97">
        <f>'imported summary from web'!J56</f>
        <v>2.0916574533707719E-5</v>
      </c>
      <c r="E79" s="97">
        <f>'imported summary from web'!U56</f>
        <v>2.0916574533707719E-5</v>
      </c>
      <c r="F79" s="97">
        <f>'imported summary from web'!AH56</f>
        <v>2.0916574533707719E-5</v>
      </c>
      <c r="G79" s="229">
        <f t="shared" si="70"/>
        <v>2.0916574533707719E-5</v>
      </c>
      <c r="H79" s="97">
        <f>'imported summary from web'!D56</f>
        <v>1.1294950248202167E-3</v>
      </c>
      <c r="I79" s="97">
        <f>'imported summary from web'!E56</f>
        <v>1.0458287266853859E-3</v>
      </c>
      <c r="J79" s="97">
        <f>'imported summary from web'!F56</f>
        <v>9.8307900308426286E-4</v>
      </c>
      <c r="K79" s="97">
        <f>'imported summary from web'!G56</f>
        <v>9.6216242855055498E-4</v>
      </c>
      <c r="L79" s="97">
        <f>'imported summary from web'!H56</f>
        <v>1.1713281738876321E-3</v>
      </c>
      <c r="M79" s="97">
        <f>'imported summary from web'!I56</f>
        <v>1.1294950248202167E-3</v>
      </c>
      <c r="N79" s="97">
        <f>'imported summary from web'!K56</f>
        <v>9.8307900308426286E-4</v>
      </c>
      <c r="O79" s="97">
        <f>'imported summary from web'!L56</f>
        <v>9.4124585401684721E-4</v>
      </c>
      <c r="P79" s="97">
        <f>'imported summary from web'!M56</f>
        <v>7.5299668321347779E-4</v>
      </c>
      <c r="Q79" s="97">
        <f>'imported summary from web'!N56</f>
        <v>1.6105762390954943E-3</v>
      </c>
      <c r="R79" s="97">
        <f>'imported summary from web'!O56</f>
        <v>6.9024695961235468E-4</v>
      </c>
      <c r="S79" s="97">
        <f>'imported summary from web'!P56</f>
        <v>1.2340778974887553E-3</v>
      </c>
      <c r="T79" s="97">
        <f>'imported summary from web'!Q56</f>
        <v>7.7391325774718556E-4</v>
      </c>
      <c r="U79" s="97">
        <f>'imported summary from web'!R56</f>
        <v>1.2131613229550476E-3</v>
      </c>
      <c r="V79" s="97">
        <f>'imported summary from web'!S56</f>
        <v>9.6216242855055498E-4</v>
      </c>
      <c r="W79" s="97">
        <f>'imported summary from web'!T56</f>
        <v>1.0144538648848242E-2</v>
      </c>
      <c r="X79" s="97">
        <f>'imported summary from web'!V56</f>
        <v>9.4124585401684721E-4</v>
      </c>
      <c r="Y79" s="97">
        <f>'imported summary from web'!W56</f>
        <v>1.2340778974887553E-3</v>
      </c>
      <c r="Z79" s="97">
        <f>'imported summary from web'!X56</f>
        <v>5.4383093787640059E-4</v>
      </c>
      <c r="AA79" s="97">
        <f>'imported summary from web'!Y56</f>
        <v>1.3177441956235862E-3</v>
      </c>
      <c r="AB79" s="97">
        <f>'imported summary from web'!Z56</f>
        <v>1.0249121521516782E-3</v>
      </c>
      <c r="AC79" s="97">
        <f>'imported summary from web'!AA56</f>
        <v>6.6933038507864702E-4</v>
      </c>
      <c r="AD79" s="97">
        <f>'imported summary from web'!AB56</f>
        <v>9.2032927948313954E-4</v>
      </c>
      <c r="AE79" s="97">
        <f>'imported summary from web'!AC56</f>
        <v>1.6105762390954943E-3</v>
      </c>
      <c r="AF79" s="97">
        <f>'imported summary from web'!AD56</f>
        <v>6.6933038507864702E-4</v>
      </c>
      <c r="AG79" s="97">
        <f>'imported summary from web'!AE56</f>
        <v>1.0249121521516782E-3</v>
      </c>
      <c r="AH79" s="97">
        <f>'imported summary from web'!AF56</f>
        <v>8.9941270494943177E-4</v>
      </c>
      <c r="AI79" s="97">
        <f>'imported summary from web'!AG56</f>
        <v>1.4641602173595402E-3</v>
      </c>
      <c r="AJ79" s="97">
        <f>'imported summary from web'!AI56</f>
        <v>7.9482983228089334E-4</v>
      </c>
      <c r="AL79" s="19">
        <f t="shared" si="81"/>
        <v>1.1085784502865091E-3</v>
      </c>
      <c r="AM79" s="19">
        <f t="shared" si="82"/>
        <v>1.0249121521516782E-3</v>
      </c>
      <c r="AN79" s="19">
        <f t="shared" si="83"/>
        <v>9.621624285505552E-4</v>
      </c>
      <c r="AO79" s="19">
        <f t="shared" si="84"/>
        <v>9.4124585401684732E-4</v>
      </c>
      <c r="AP79" s="19">
        <f t="shared" si="85"/>
        <v>1.1504115993539244E-3</v>
      </c>
      <c r="AQ79" s="19">
        <f t="shared" si="86"/>
        <v>1.1085784502865091E-3</v>
      </c>
      <c r="AR79" s="19">
        <f t="shared" si="87"/>
        <v>9.621624285505552E-4</v>
      </c>
      <c r="AS79" s="19">
        <f t="shared" si="88"/>
        <v>9.2032927948313943E-4</v>
      </c>
      <c r="AT79" s="19">
        <f t="shared" si="89"/>
        <v>7.3208010867977001E-4</v>
      </c>
      <c r="AU79" s="19">
        <f t="shared" si="90"/>
        <v>1.5896596645617867E-3</v>
      </c>
      <c r="AV79" s="19">
        <f t="shared" si="91"/>
        <v>6.6933038507864702E-4</v>
      </c>
      <c r="AW79" s="19">
        <f t="shared" si="92"/>
        <v>1.2131613229550476E-3</v>
      </c>
      <c r="AX79" s="19">
        <f t="shared" si="93"/>
        <v>7.529966832134779E-4</v>
      </c>
      <c r="AY79" s="19">
        <f t="shared" si="94"/>
        <v>1.1922447484213399E-3</v>
      </c>
      <c r="AZ79" s="19">
        <f t="shared" si="95"/>
        <v>9.4124585401684732E-4</v>
      </c>
      <c r="BA79" s="19">
        <f t="shared" si="96"/>
        <v>1.0123622074314534E-2</v>
      </c>
      <c r="BB79" s="19">
        <f t="shared" si="97"/>
        <v>9.2032927948313943E-4</v>
      </c>
      <c r="BC79" s="19">
        <f t="shared" si="98"/>
        <v>1.2131613229550476E-3</v>
      </c>
      <c r="BD79" s="19">
        <f t="shared" si="99"/>
        <v>5.2291436334269293E-4</v>
      </c>
      <c r="BE79" s="19">
        <f t="shared" si="100"/>
        <v>1.2968276210898785E-3</v>
      </c>
      <c r="BF79" s="19">
        <f t="shared" si="101"/>
        <v>1.0039955776179705E-3</v>
      </c>
      <c r="BG79" s="19">
        <f t="shared" si="102"/>
        <v>6.4841381054493935E-4</v>
      </c>
      <c r="BH79" s="19">
        <f t="shared" si="103"/>
        <v>8.9941270494943177E-4</v>
      </c>
      <c r="BI79" s="19">
        <f t="shared" si="104"/>
        <v>1.5896596645617867E-3</v>
      </c>
      <c r="BJ79" s="19">
        <f t="shared" si="105"/>
        <v>6.4841381054493935E-4</v>
      </c>
      <c r="BK79" s="19">
        <f t="shared" si="106"/>
        <v>1.0039955776179705E-3</v>
      </c>
      <c r="BL79" s="19">
        <f t="shared" si="107"/>
        <v>8.784961304157241E-4</v>
      </c>
      <c r="BM79" s="19">
        <f t="shared" si="108"/>
        <v>1.4432436428258326E-3</v>
      </c>
      <c r="BN79" s="19">
        <f t="shared" si="109"/>
        <v>7.7391325774718556E-4</v>
      </c>
    </row>
    <row r="80" spans="1:66" x14ac:dyDescent="0.2">
      <c r="A80">
        <f>'imported summary from web'!A58</f>
        <v>787.7</v>
      </c>
      <c r="B80" t="str">
        <f>'imported summary from web'!B58</f>
        <v>C45H91N2O6P</v>
      </c>
      <c r="C80" s="2" t="str">
        <f>'imported summary from web'!C58</f>
        <v>SM(22:0)</v>
      </c>
      <c r="D80" s="97">
        <f>'imported summary from web'!J58</f>
        <v>0</v>
      </c>
      <c r="E80" s="97">
        <f>'imported summary from web'!U58</f>
        <v>4.1833149067415439E-5</v>
      </c>
      <c r="F80" s="97">
        <f>'imported summary from web'!AH58</f>
        <v>0</v>
      </c>
      <c r="G80" s="229">
        <f t="shared" si="70"/>
        <v>1.3944383022471813E-5</v>
      </c>
      <c r="H80" s="97">
        <f>'imported summary from web'!D58</f>
        <v>0</v>
      </c>
      <c r="I80" s="97">
        <f>'imported summary from web'!E58</f>
        <v>0</v>
      </c>
      <c r="J80" s="97">
        <f>'imported summary from web'!F58</f>
        <v>1.8824917080336945E-4</v>
      </c>
      <c r="K80" s="97">
        <f>'imported summary from web'!G58</f>
        <v>0</v>
      </c>
      <c r="L80" s="97">
        <f>'imported summary from web'!H58</f>
        <v>1.6733259626966175E-4</v>
      </c>
      <c r="M80" s="97">
        <f>'imported summary from web'!I58</f>
        <v>0</v>
      </c>
      <c r="N80" s="97">
        <f>'imported summary from web'!K58</f>
        <v>0</v>
      </c>
      <c r="O80" s="97">
        <f>'imported summary from web'!L58</f>
        <v>0</v>
      </c>
      <c r="P80" s="97">
        <f>'imported summary from web'!M58</f>
        <v>4.1833149067415439E-5</v>
      </c>
      <c r="Q80" s="97">
        <f>'imported summary from web'!N58</f>
        <v>0</v>
      </c>
      <c r="R80" s="97">
        <f>'imported summary from web'!O58</f>
        <v>0</v>
      </c>
      <c r="S80" s="97">
        <f>'imported summary from web'!P58</f>
        <v>0</v>
      </c>
      <c r="T80" s="97">
        <f>'imported summary from web'!Q58</f>
        <v>3.3466519253932351E-4</v>
      </c>
      <c r="U80" s="97">
        <f>'imported summary from web'!R58</f>
        <v>6.2749723601123145E-5</v>
      </c>
      <c r="V80" s="97">
        <f>'imported summary from web'!S58</f>
        <v>0</v>
      </c>
      <c r="W80" s="97">
        <f>'imported summary from web'!T58</f>
        <v>0</v>
      </c>
      <c r="X80" s="97">
        <f>'imported summary from web'!V58</f>
        <v>0</v>
      </c>
      <c r="Y80" s="97">
        <f>'imported summary from web'!W58</f>
        <v>0</v>
      </c>
      <c r="Z80" s="97">
        <f>'imported summary from web'!X58</f>
        <v>0</v>
      </c>
      <c r="AA80" s="97">
        <f>'imported summary from web'!Y58</f>
        <v>0</v>
      </c>
      <c r="AB80" s="97">
        <f>'imported summary from web'!Z58</f>
        <v>0</v>
      </c>
      <c r="AC80" s="97">
        <f>'imported summary from web'!AA58</f>
        <v>2.5099889440449258E-4</v>
      </c>
      <c r="AD80" s="97">
        <f>'imported summary from web'!AB58</f>
        <v>0</v>
      </c>
      <c r="AE80" s="97">
        <f>'imported summary from web'!AC58</f>
        <v>2.0916574533707719E-5</v>
      </c>
      <c r="AF80" s="97">
        <f>'imported summary from web'!AD58</f>
        <v>0</v>
      </c>
      <c r="AG80" s="97">
        <f>'imported summary from web'!AE58</f>
        <v>0</v>
      </c>
      <c r="AH80" s="97">
        <f>'imported summary from web'!AF58</f>
        <v>0</v>
      </c>
      <c r="AI80" s="97">
        <f>'imported summary from web'!AG58</f>
        <v>0</v>
      </c>
      <c r="AJ80" s="97">
        <f>'imported summary from web'!AI58</f>
        <v>2.0916574533707719E-5</v>
      </c>
      <c r="AL80" s="19">
        <f t="shared" si="81"/>
        <v>0</v>
      </c>
      <c r="AM80" s="19">
        <f t="shared" si="82"/>
        <v>0</v>
      </c>
      <c r="AN80" s="19">
        <f t="shared" si="83"/>
        <v>1.7430478778089763E-4</v>
      </c>
      <c r="AO80" s="19">
        <f t="shared" si="84"/>
        <v>0</v>
      </c>
      <c r="AP80" s="19">
        <f t="shared" si="85"/>
        <v>1.5338821324718994E-4</v>
      </c>
      <c r="AQ80" s="19">
        <f t="shared" si="86"/>
        <v>0</v>
      </c>
      <c r="AR80" s="19">
        <f t="shared" si="87"/>
        <v>0</v>
      </c>
      <c r="AS80" s="19">
        <f t="shared" si="88"/>
        <v>0</v>
      </c>
      <c r="AT80" s="19">
        <f t="shared" si="89"/>
        <v>2.7888766044943626E-5</v>
      </c>
      <c r="AU80" s="19">
        <f t="shared" si="90"/>
        <v>0</v>
      </c>
      <c r="AV80" s="19">
        <f t="shared" si="91"/>
        <v>0</v>
      </c>
      <c r="AW80" s="19">
        <f t="shared" si="92"/>
        <v>0</v>
      </c>
      <c r="AX80" s="19">
        <f t="shared" si="93"/>
        <v>3.207208095168517E-4</v>
      </c>
      <c r="AY80" s="19">
        <f t="shared" si="94"/>
        <v>4.8805340578651332E-5</v>
      </c>
      <c r="AZ80" s="19">
        <f t="shared" si="95"/>
        <v>0</v>
      </c>
      <c r="BA80" s="19">
        <f t="shared" si="96"/>
        <v>0</v>
      </c>
      <c r="BB80" s="19">
        <f t="shared" si="97"/>
        <v>0</v>
      </c>
      <c r="BC80" s="19">
        <f t="shared" si="98"/>
        <v>0</v>
      </c>
      <c r="BD80" s="19">
        <f t="shared" si="99"/>
        <v>0</v>
      </c>
      <c r="BE80" s="19">
        <f t="shared" si="100"/>
        <v>0</v>
      </c>
      <c r="BF80" s="19">
        <f t="shared" si="101"/>
        <v>0</v>
      </c>
      <c r="BG80" s="19">
        <f t="shared" si="102"/>
        <v>2.3705451138202077E-4</v>
      </c>
      <c r="BH80" s="19">
        <f t="shared" si="103"/>
        <v>0</v>
      </c>
      <c r="BI80" s="19">
        <f t="shared" si="104"/>
        <v>6.9721915112359065E-6</v>
      </c>
      <c r="BJ80" s="19">
        <f t="shared" si="105"/>
        <v>0</v>
      </c>
      <c r="BK80" s="19">
        <f t="shared" si="106"/>
        <v>0</v>
      </c>
      <c r="BL80" s="19">
        <f t="shared" si="107"/>
        <v>0</v>
      </c>
      <c r="BM80" s="19">
        <f t="shared" si="108"/>
        <v>0</v>
      </c>
      <c r="BN80" s="19">
        <f t="shared" si="109"/>
        <v>6.9721915112359065E-6</v>
      </c>
    </row>
    <row r="81" spans="1:66" x14ac:dyDescent="0.2">
      <c r="A81">
        <f>'imported summary from web'!A60</f>
        <v>789.7</v>
      </c>
      <c r="B81" t="str">
        <f>'imported summary from web'!B60</f>
        <v>C45H93N2O6P</v>
      </c>
      <c r="C81" s="2" t="str">
        <f>'imported summary from web'!C60</f>
        <v>DSM(22:0)</v>
      </c>
      <c r="D81" s="97">
        <f>'imported summary from web'!J60</f>
        <v>0</v>
      </c>
      <c r="E81" s="97">
        <f>'imported summary from web'!U60</f>
        <v>2.0916574533707719E-5</v>
      </c>
      <c r="F81" s="97">
        <f>'imported summary from web'!AH60</f>
        <v>0</v>
      </c>
      <c r="G81" s="229">
        <f t="shared" si="70"/>
        <v>6.9721915112359065E-6</v>
      </c>
      <c r="H81" s="97">
        <f>'imported summary from web'!D60</f>
        <v>0</v>
      </c>
      <c r="I81" s="97">
        <f>'imported summary from web'!E60</f>
        <v>8.3666298134830877E-5</v>
      </c>
      <c r="J81" s="97">
        <f>'imported summary from web'!F60</f>
        <v>0</v>
      </c>
      <c r="K81" s="97">
        <f>'imported summary from web'!G60</f>
        <v>0</v>
      </c>
      <c r="L81" s="97">
        <f>'imported summary from web'!H60</f>
        <v>0</v>
      </c>
      <c r="M81" s="97">
        <f>'imported summary from web'!I60</f>
        <v>6.2749723601123145E-5</v>
      </c>
      <c r="N81" s="97">
        <f>'imported summary from web'!K60</f>
        <v>4.1833149067415439E-5</v>
      </c>
      <c r="O81" s="97">
        <f>'imported summary from web'!L60</f>
        <v>6.2749723601123145E-5</v>
      </c>
      <c r="P81" s="97">
        <f>'imported summary from web'!M60</f>
        <v>0</v>
      </c>
      <c r="Q81" s="97">
        <f>'imported summary from web'!N60</f>
        <v>0</v>
      </c>
      <c r="R81" s="97">
        <f>'imported summary from web'!O60</f>
        <v>0</v>
      </c>
      <c r="S81" s="97">
        <f>'imported summary from web'!P60</f>
        <v>0</v>
      </c>
      <c r="T81" s="97">
        <f>'imported summary from web'!Q60</f>
        <v>2.0916574533707719E-5</v>
      </c>
      <c r="U81" s="97">
        <f>'imported summary from web'!R60</f>
        <v>6.2749723601123145E-5</v>
      </c>
      <c r="V81" s="97">
        <f>'imported summary from web'!S60</f>
        <v>0</v>
      </c>
      <c r="W81" s="97">
        <f>'imported summary from web'!T60</f>
        <v>0</v>
      </c>
      <c r="X81" s="97">
        <f>'imported summary from web'!V60</f>
        <v>0</v>
      </c>
      <c r="Y81" s="97">
        <f>'imported summary from web'!W60</f>
        <v>0</v>
      </c>
      <c r="Z81" s="97">
        <f>'imported summary from web'!X60</f>
        <v>0</v>
      </c>
      <c r="AA81" s="97">
        <f>'imported summary from web'!Y60</f>
        <v>0</v>
      </c>
      <c r="AB81" s="97">
        <f>'imported summary from web'!Z60</f>
        <v>6.2749723601123145E-5</v>
      </c>
      <c r="AC81" s="97">
        <f>'imported summary from web'!AA60</f>
        <v>0</v>
      </c>
      <c r="AD81" s="97">
        <f>'imported summary from web'!AB60</f>
        <v>0</v>
      </c>
      <c r="AE81" s="97">
        <f>'imported summary from web'!AC60</f>
        <v>0</v>
      </c>
      <c r="AF81" s="97">
        <f>'imported summary from web'!AD60</f>
        <v>4.1833149067415439E-5</v>
      </c>
      <c r="AG81" s="97">
        <f>'imported summary from web'!AE60</f>
        <v>0</v>
      </c>
      <c r="AH81" s="97">
        <f>'imported summary from web'!AF60</f>
        <v>0</v>
      </c>
      <c r="AI81" s="97">
        <f>'imported summary from web'!AG60</f>
        <v>0</v>
      </c>
      <c r="AJ81" s="97">
        <f>'imported summary from web'!AI60</f>
        <v>8.3666298134830877E-5</v>
      </c>
      <c r="AL81" s="19">
        <f t="shared" si="81"/>
        <v>0</v>
      </c>
      <c r="AM81" s="19">
        <f t="shared" si="82"/>
        <v>7.6694106623594971E-5</v>
      </c>
      <c r="AN81" s="19">
        <f t="shared" si="83"/>
        <v>0</v>
      </c>
      <c r="AO81" s="19">
        <f t="shared" si="84"/>
        <v>0</v>
      </c>
      <c r="AP81" s="19">
        <f t="shared" si="85"/>
        <v>0</v>
      </c>
      <c r="AQ81" s="19">
        <f t="shared" si="86"/>
        <v>5.5777532089887238E-5</v>
      </c>
      <c r="AR81" s="19">
        <f t="shared" si="87"/>
        <v>3.4860957556179532E-5</v>
      </c>
      <c r="AS81" s="19">
        <f t="shared" si="88"/>
        <v>5.5777532089887238E-5</v>
      </c>
      <c r="AT81" s="19">
        <f t="shared" si="89"/>
        <v>0</v>
      </c>
      <c r="AU81" s="19">
        <f t="shared" si="90"/>
        <v>0</v>
      </c>
      <c r="AV81" s="19">
        <f t="shared" si="91"/>
        <v>0</v>
      </c>
      <c r="AW81" s="19">
        <f t="shared" si="92"/>
        <v>0</v>
      </c>
      <c r="AX81" s="19">
        <f t="shared" si="93"/>
        <v>1.3944383022471813E-5</v>
      </c>
      <c r="AY81" s="19">
        <f t="shared" si="94"/>
        <v>5.5777532089887238E-5</v>
      </c>
      <c r="AZ81" s="19">
        <f t="shared" si="95"/>
        <v>0</v>
      </c>
      <c r="BA81" s="19">
        <f t="shared" si="96"/>
        <v>0</v>
      </c>
      <c r="BB81" s="19">
        <f t="shared" si="97"/>
        <v>0</v>
      </c>
      <c r="BC81" s="19">
        <f t="shared" si="98"/>
        <v>0</v>
      </c>
      <c r="BD81" s="19">
        <f t="shared" si="99"/>
        <v>0</v>
      </c>
      <c r="BE81" s="19">
        <f t="shared" si="100"/>
        <v>0</v>
      </c>
      <c r="BF81" s="19">
        <f t="shared" si="101"/>
        <v>5.5777532089887238E-5</v>
      </c>
      <c r="BG81" s="19">
        <f t="shared" si="102"/>
        <v>0</v>
      </c>
      <c r="BH81" s="19">
        <f t="shared" si="103"/>
        <v>0</v>
      </c>
      <c r="BI81" s="19">
        <f t="shared" si="104"/>
        <v>0</v>
      </c>
      <c r="BJ81" s="19">
        <f t="shared" si="105"/>
        <v>3.4860957556179532E-5</v>
      </c>
      <c r="BK81" s="19">
        <f t="shared" si="106"/>
        <v>0</v>
      </c>
      <c r="BL81" s="19">
        <f t="shared" si="107"/>
        <v>0</v>
      </c>
      <c r="BM81" s="19">
        <f t="shared" si="108"/>
        <v>0</v>
      </c>
      <c r="BN81" s="19">
        <f t="shared" si="109"/>
        <v>7.6694106623594971E-5</v>
      </c>
    </row>
    <row r="82" spans="1:66" x14ac:dyDescent="0.2">
      <c r="A82">
        <f>'imported summary from web'!A73</f>
        <v>813.7</v>
      </c>
      <c r="B82" t="str">
        <f>'imported summary from web'!B73</f>
        <v>C47H93N2O6P</v>
      </c>
      <c r="C82" s="2" t="str">
        <f>'imported summary from web'!C73</f>
        <v>SM(24:1)</v>
      </c>
      <c r="D82" s="97">
        <f>'imported summary from web'!J73</f>
        <v>0</v>
      </c>
      <c r="E82" s="97">
        <f>'imported summary from web'!U73</f>
        <v>2.0916574533707719E-5</v>
      </c>
      <c r="F82" s="97">
        <f>'imported summary from web'!AH73</f>
        <v>2.0916574533707719E-5</v>
      </c>
      <c r="G82" s="229">
        <f t="shared" si="70"/>
        <v>1.3944383022471813E-5</v>
      </c>
      <c r="H82" s="97">
        <f>'imported summary from web'!D73</f>
        <v>4.8108121427527749E-4</v>
      </c>
      <c r="I82" s="97">
        <f>'imported summary from web'!E73</f>
        <v>2.9283204347190802E-4</v>
      </c>
      <c r="J82" s="97">
        <f>'imported summary from web'!F73</f>
        <v>2.9283204347190802E-4</v>
      </c>
      <c r="K82" s="97">
        <f>'imported summary from web'!G73</f>
        <v>2.3008231987078489E-4</v>
      </c>
      <c r="L82" s="97">
        <f>'imported summary from web'!H73</f>
        <v>2.5099889440449258E-4</v>
      </c>
      <c r="M82" s="97">
        <f>'imported summary from web'!I73</f>
        <v>3.3466519253932351E-4</v>
      </c>
      <c r="N82" s="97">
        <f>'imported summary from web'!K73</f>
        <v>2.9283204347190802E-4</v>
      </c>
      <c r="O82" s="97">
        <f>'imported summary from web'!L73</f>
        <v>4.1833149067415439E-4</v>
      </c>
      <c r="P82" s="97">
        <f>'imported summary from web'!M73</f>
        <v>3.3466519253932351E-4</v>
      </c>
      <c r="Q82" s="97">
        <f>'imported summary from web'!N73</f>
        <v>5.0199778880898516E-4</v>
      </c>
      <c r="R82" s="97">
        <f>'imported summary from web'!O73</f>
        <v>1.6733259626966175E-4</v>
      </c>
      <c r="S82" s="97">
        <f>'imported summary from web'!P73</f>
        <v>6.9024695961235468E-4</v>
      </c>
      <c r="T82" s="97">
        <f>'imported summary from web'!Q73</f>
        <v>2.719154689382003E-4</v>
      </c>
      <c r="U82" s="97">
        <f>'imported summary from web'!R73</f>
        <v>3.7649834160673889E-4</v>
      </c>
      <c r="V82" s="97">
        <f>'imported summary from web'!S73</f>
        <v>2.0916574533707719E-4</v>
      </c>
      <c r="W82" s="97">
        <f>'imported summary from web'!T73</f>
        <v>3.8904828632696353E-3</v>
      </c>
      <c r="X82" s="97">
        <f>'imported summary from web'!V73</f>
        <v>3.7649834160673889E-4</v>
      </c>
      <c r="Y82" s="97">
        <f>'imported summary from web'!W73</f>
        <v>6.0658066147752381E-4</v>
      </c>
      <c r="Z82" s="97">
        <f>'imported summary from web'!X73</f>
        <v>0</v>
      </c>
      <c r="AA82" s="97">
        <f>'imported summary from web'!Y73</f>
        <v>5.0199778880898516E-4</v>
      </c>
      <c r="AB82" s="97">
        <f>'imported summary from web'!Z73</f>
        <v>2.3008231987078489E-4</v>
      </c>
      <c r="AC82" s="97">
        <f>'imported summary from web'!AA73</f>
        <v>2.0916574533707719E-4</v>
      </c>
      <c r="AD82" s="97">
        <f>'imported summary from web'!AB73</f>
        <v>5.0199778880898516E-4</v>
      </c>
      <c r="AE82" s="97">
        <f>'imported summary from web'!AC73</f>
        <v>5.2291436334269293E-4</v>
      </c>
      <c r="AF82" s="97">
        <f>'imported summary from web'!AD73</f>
        <v>3.7649834160673889E-4</v>
      </c>
      <c r="AG82" s="97">
        <f>'imported summary from web'!AE73</f>
        <v>6.9024695961235468E-4</v>
      </c>
      <c r="AH82" s="97">
        <f>'imported summary from web'!AF73</f>
        <v>2.0916574533707719E-4</v>
      </c>
      <c r="AI82" s="97">
        <f>'imported summary from web'!AG73</f>
        <v>4.6016463974156977E-4</v>
      </c>
      <c r="AJ82" s="97">
        <f>'imported summary from web'!AI73</f>
        <v>3.7649834160673889E-4</v>
      </c>
      <c r="AL82" s="19">
        <f t="shared" si="81"/>
        <v>4.6713683125280568E-4</v>
      </c>
      <c r="AM82" s="19">
        <f t="shared" si="82"/>
        <v>2.788876604494362E-4</v>
      </c>
      <c r="AN82" s="19">
        <f t="shared" si="83"/>
        <v>2.788876604494362E-4</v>
      </c>
      <c r="AO82" s="19">
        <f t="shared" si="84"/>
        <v>2.1613793684831307E-4</v>
      </c>
      <c r="AP82" s="19">
        <f t="shared" si="85"/>
        <v>2.3705451138202077E-4</v>
      </c>
      <c r="AQ82" s="19">
        <f t="shared" si="86"/>
        <v>3.207208095168517E-4</v>
      </c>
      <c r="AR82" s="19">
        <f t="shared" si="87"/>
        <v>2.788876604494362E-4</v>
      </c>
      <c r="AS82" s="19">
        <f t="shared" si="88"/>
        <v>4.0438710765168257E-4</v>
      </c>
      <c r="AT82" s="19">
        <f t="shared" si="89"/>
        <v>3.207208095168517E-4</v>
      </c>
      <c r="AU82" s="19">
        <f t="shared" si="90"/>
        <v>4.8805340578651334E-4</v>
      </c>
      <c r="AV82" s="19">
        <f t="shared" si="91"/>
        <v>1.5338821324718994E-4</v>
      </c>
      <c r="AW82" s="19">
        <f t="shared" si="92"/>
        <v>6.7630257658988287E-4</v>
      </c>
      <c r="AX82" s="19">
        <f t="shared" si="93"/>
        <v>2.5797108591572848E-4</v>
      </c>
      <c r="AY82" s="19">
        <f t="shared" si="94"/>
        <v>3.6255395858426708E-4</v>
      </c>
      <c r="AZ82" s="19">
        <f t="shared" si="95"/>
        <v>1.9522136231460538E-4</v>
      </c>
      <c r="BA82" s="19">
        <f t="shared" si="96"/>
        <v>3.8765384802471633E-3</v>
      </c>
      <c r="BB82" s="19">
        <f t="shared" si="97"/>
        <v>3.6255395858426708E-4</v>
      </c>
      <c r="BC82" s="19">
        <f t="shared" si="98"/>
        <v>5.9263627845505199E-4</v>
      </c>
      <c r="BD82" s="19">
        <f t="shared" si="99"/>
        <v>0</v>
      </c>
      <c r="BE82" s="19">
        <f t="shared" si="100"/>
        <v>4.8805340578651334E-4</v>
      </c>
      <c r="BF82" s="19">
        <f t="shared" si="101"/>
        <v>2.1613793684831307E-4</v>
      </c>
      <c r="BG82" s="19">
        <f t="shared" si="102"/>
        <v>1.9522136231460538E-4</v>
      </c>
      <c r="BH82" s="19">
        <f t="shared" si="103"/>
        <v>4.8805340578651334E-4</v>
      </c>
      <c r="BI82" s="19">
        <f t="shared" si="104"/>
        <v>5.0896998032022112E-4</v>
      </c>
      <c r="BJ82" s="19">
        <f t="shared" si="105"/>
        <v>3.6255395858426708E-4</v>
      </c>
      <c r="BK82" s="19">
        <f t="shared" si="106"/>
        <v>6.7630257658988287E-4</v>
      </c>
      <c r="BL82" s="19">
        <f t="shared" si="107"/>
        <v>1.9522136231460538E-4</v>
      </c>
      <c r="BM82" s="19">
        <f t="shared" si="108"/>
        <v>4.4622025671909796E-4</v>
      </c>
      <c r="BN82" s="19">
        <f t="shared" si="109"/>
        <v>3.6255395858426708E-4</v>
      </c>
    </row>
    <row r="83" spans="1:66" x14ac:dyDescent="0.2">
      <c r="A83">
        <f>'imported summary from web'!A75</f>
        <v>815.7</v>
      </c>
      <c r="B83" t="str">
        <f>'imported summary from web'!B75</f>
        <v>C47H95N2O6P</v>
      </c>
      <c r="C83" s="2" t="str">
        <f>'imported summary from web'!C75</f>
        <v>SM(24:0)</v>
      </c>
      <c r="D83" s="97">
        <f>'imported summary from web'!J75</f>
        <v>0</v>
      </c>
      <c r="E83" s="97">
        <f>'imported summary from web'!U75</f>
        <v>0</v>
      </c>
      <c r="F83" s="97">
        <f>'imported summary from web'!AH75</f>
        <v>0</v>
      </c>
      <c r="G83" s="229">
        <f t="shared" si="70"/>
        <v>0</v>
      </c>
      <c r="H83" s="97">
        <f>'imported summary from web'!D75</f>
        <v>6.2749723601123145E-5</v>
      </c>
      <c r="I83" s="97">
        <f>'imported summary from web'!E75</f>
        <v>0</v>
      </c>
      <c r="J83" s="97">
        <f>'imported summary from web'!F75</f>
        <v>0</v>
      </c>
      <c r="K83" s="97">
        <f>'imported summary from web'!G75</f>
        <v>0</v>
      </c>
      <c r="L83" s="97">
        <f>'imported summary from web'!H75</f>
        <v>0</v>
      </c>
      <c r="M83" s="97">
        <f>'imported summary from web'!I75</f>
        <v>0</v>
      </c>
      <c r="N83" s="97">
        <f>'imported summary from web'!K75</f>
        <v>0</v>
      </c>
      <c r="O83" s="97">
        <f>'imported summary from web'!L75</f>
        <v>0</v>
      </c>
      <c r="P83" s="97">
        <f>'imported summary from web'!M75</f>
        <v>0</v>
      </c>
      <c r="Q83" s="97">
        <f>'imported summary from web'!N75</f>
        <v>0</v>
      </c>
      <c r="R83" s="97">
        <f>'imported summary from web'!O75</f>
        <v>0</v>
      </c>
      <c r="S83" s="97">
        <f>'imported summary from web'!P75</f>
        <v>0</v>
      </c>
      <c r="T83" s="97">
        <f>'imported summary from web'!Q75</f>
        <v>0</v>
      </c>
      <c r="U83" s="97">
        <f>'imported summary from web'!R75</f>
        <v>8.3666298134830877E-5</v>
      </c>
      <c r="V83" s="97">
        <f>'imported summary from web'!S75</f>
        <v>0</v>
      </c>
      <c r="W83" s="97">
        <f>'imported summary from web'!T75</f>
        <v>0</v>
      </c>
      <c r="X83" s="97">
        <f>'imported summary from web'!V75</f>
        <v>0</v>
      </c>
      <c r="Y83" s="97">
        <f>'imported summary from web'!W75</f>
        <v>0</v>
      </c>
      <c r="Z83" s="97">
        <f>'imported summary from web'!X75</f>
        <v>0</v>
      </c>
      <c r="AA83" s="97">
        <f>'imported summary from web'!Y75</f>
        <v>0</v>
      </c>
      <c r="AB83" s="97">
        <f>'imported summary from web'!Z75</f>
        <v>0</v>
      </c>
      <c r="AC83" s="97">
        <f>'imported summary from web'!AA75</f>
        <v>0</v>
      </c>
      <c r="AD83" s="97">
        <f>'imported summary from web'!AB75</f>
        <v>2.0916574533707719E-5</v>
      </c>
      <c r="AE83" s="97">
        <f>'imported summary from web'!AC75</f>
        <v>0</v>
      </c>
      <c r="AF83" s="97">
        <f>'imported summary from web'!AD75</f>
        <v>0</v>
      </c>
      <c r="AG83" s="97">
        <f>'imported summary from web'!AE75</f>
        <v>0</v>
      </c>
      <c r="AH83" s="97">
        <f>'imported summary from web'!AF75</f>
        <v>0</v>
      </c>
      <c r="AI83" s="97">
        <f>'imported summary from web'!AG75</f>
        <v>8.3666298134830877E-5</v>
      </c>
      <c r="AJ83" s="97">
        <f>'imported summary from web'!AI75</f>
        <v>0</v>
      </c>
      <c r="AL83" s="19">
        <f t="shared" si="81"/>
        <v>6.2749723601123145E-5</v>
      </c>
      <c r="AM83" s="19">
        <f t="shared" si="82"/>
        <v>0</v>
      </c>
      <c r="AN83" s="19">
        <f t="shared" si="83"/>
        <v>0</v>
      </c>
      <c r="AO83" s="19">
        <f t="shared" si="84"/>
        <v>0</v>
      </c>
      <c r="AP83" s="19">
        <f t="shared" si="85"/>
        <v>0</v>
      </c>
      <c r="AQ83" s="19">
        <f t="shared" si="86"/>
        <v>0</v>
      </c>
      <c r="AR83" s="19">
        <f t="shared" si="87"/>
        <v>0</v>
      </c>
      <c r="AS83" s="19">
        <f t="shared" si="88"/>
        <v>0</v>
      </c>
      <c r="AT83" s="19">
        <f t="shared" si="89"/>
        <v>0</v>
      </c>
      <c r="AU83" s="19">
        <f t="shared" si="90"/>
        <v>0</v>
      </c>
      <c r="AV83" s="19">
        <f t="shared" si="91"/>
        <v>0</v>
      </c>
      <c r="AW83" s="19">
        <f t="shared" si="92"/>
        <v>0</v>
      </c>
      <c r="AX83" s="19">
        <f t="shared" si="93"/>
        <v>0</v>
      </c>
      <c r="AY83" s="19">
        <f t="shared" si="94"/>
        <v>8.3666298134830877E-5</v>
      </c>
      <c r="AZ83" s="19">
        <f t="shared" si="95"/>
        <v>0</v>
      </c>
      <c r="BA83" s="19">
        <f t="shared" si="96"/>
        <v>0</v>
      </c>
      <c r="BB83" s="19">
        <f t="shared" si="97"/>
        <v>0</v>
      </c>
      <c r="BC83" s="19">
        <f t="shared" si="98"/>
        <v>0</v>
      </c>
      <c r="BD83" s="19">
        <f t="shared" si="99"/>
        <v>0</v>
      </c>
      <c r="BE83" s="19">
        <f t="shared" si="100"/>
        <v>0</v>
      </c>
      <c r="BF83" s="19">
        <f t="shared" si="101"/>
        <v>0</v>
      </c>
      <c r="BG83" s="19">
        <f t="shared" si="102"/>
        <v>0</v>
      </c>
      <c r="BH83" s="19">
        <f t="shared" si="103"/>
        <v>2.0916574533707719E-5</v>
      </c>
      <c r="BI83" s="19">
        <f t="shared" si="104"/>
        <v>0</v>
      </c>
      <c r="BJ83" s="19">
        <f t="shared" si="105"/>
        <v>0</v>
      </c>
      <c r="BK83" s="19">
        <f t="shared" si="106"/>
        <v>0</v>
      </c>
      <c r="BL83" s="19">
        <f t="shared" si="107"/>
        <v>0</v>
      </c>
      <c r="BM83" s="19">
        <f t="shared" si="108"/>
        <v>8.3666298134830877E-5</v>
      </c>
      <c r="BN83" s="19">
        <f t="shared" si="109"/>
        <v>0</v>
      </c>
    </row>
    <row r="84" spans="1:66" x14ac:dyDescent="0.2">
      <c r="A84">
        <f>'imported summary from web'!A77</f>
        <v>817.7</v>
      </c>
      <c r="B84" t="str">
        <f>'imported summary from web'!B77</f>
        <v>C47H97N2O6P</v>
      </c>
      <c r="C84" s="2" t="str">
        <f>'imported summary from web'!C77</f>
        <v>DSM(24:0)</v>
      </c>
      <c r="D84" s="97">
        <f>'imported summary from web'!J77</f>
        <v>2.0916574533707719E-5</v>
      </c>
      <c r="E84" s="97">
        <f>'imported summary from web'!U77</f>
        <v>0</v>
      </c>
      <c r="F84" s="97">
        <f>'imported summary from web'!AH77</f>
        <v>0</v>
      </c>
      <c r="G84" s="229">
        <f t="shared" si="70"/>
        <v>6.9721915112359065E-6</v>
      </c>
      <c r="H84" s="97">
        <f>'imported summary from web'!D77</f>
        <v>0</v>
      </c>
      <c r="I84" s="97">
        <f>'imported summary from web'!E77</f>
        <v>0</v>
      </c>
      <c r="J84" s="97">
        <f>'imported summary from web'!F77</f>
        <v>0</v>
      </c>
      <c r="K84" s="97">
        <f>'imported summary from web'!G77</f>
        <v>0</v>
      </c>
      <c r="L84" s="97">
        <f>'imported summary from web'!H77</f>
        <v>0</v>
      </c>
      <c r="M84" s="97">
        <f>'imported summary from web'!I77</f>
        <v>0</v>
      </c>
      <c r="N84" s="97">
        <f>'imported summary from web'!K77</f>
        <v>0</v>
      </c>
      <c r="O84" s="97">
        <f>'imported summary from web'!L77</f>
        <v>0</v>
      </c>
      <c r="P84" s="97">
        <f>'imported summary from web'!M77</f>
        <v>0</v>
      </c>
      <c r="Q84" s="97">
        <f>'imported summary from web'!N77</f>
        <v>0</v>
      </c>
      <c r="R84" s="97">
        <f>'imported summary from web'!O77</f>
        <v>0</v>
      </c>
      <c r="S84" s="97">
        <f>'imported summary from web'!P77</f>
        <v>0</v>
      </c>
      <c r="T84" s="97">
        <f>'imported summary from web'!Q77</f>
        <v>2.0916574533707719E-5</v>
      </c>
      <c r="U84" s="97">
        <f>'imported summary from web'!R77</f>
        <v>0</v>
      </c>
      <c r="V84" s="97">
        <f>'imported summary from web'!S77</f>
        <v>0</v>
      </c>
      <c r="W84" s="97">
        <f>'imported summary from web'!T77</f>
        <v>0</v>
      </c>
      <c r="X84" s="97">
        <f>'imported summary from web'!V77</f>
        <v>0</v>
      </c>
      <c r="Y84" s="97">
        <f>'imported summary from web'!W77</f>
        <v>0</v>
      </c>
      <c r="Z84" s="97">
        <f>'imported summary from web'!X77</f>
        <v>0</v>
      </c>
      <c r="AA84" s="97">
        <f>'imported summary from web'!Y77</f>
        <v>0</v>
      </c>
      <c r="AB84" s="97">
        <f>'imported summary from web'!Z77</f>
        <v>0</v>
      </c>
      <c r="AC84" s="97">
        <f>'imported summary from web'!AA77</f>
        <v>0</v>
      </c>
      <c r="AD84" s="97">
        <f>'imported summary from web'!AB77</f>
        <v>0</v>
      </c>
      <c r="AE84" s="97">
        <f>'imported summary from web'!AC77</f>
        <v>0</v>
      </c>
      <c r="AF84" s="97">
        <f>'imported summary from web'!AD77</f>
        <v>0</v>
      </c>
      <c r="AG84" s="97">
        <f>'imported summary from web'!AE77</f>
        <v>2.0916574533707719E-5</v>
      </c>
      <c r="AH84" s="97">
        <f>'imported summary from web'!AF77</f>
        <v>0</v>
      </c>
      <c r="AI84" s="97">
        <f>'imported summary from web'!AG77</f>
        <v>0</v>
      </c>
      <c r="AJ84" s="97">
        <f>'imported summary from web'!AI77</f>
        <v>0</v>
      </c>
      <c r="AL84" s="19">
        <f t="shared" si="81"/>
        <v>0</v>
      </c>
      <c r="AM84" s="19">
        <f t="shared" si="82"/>
        <v>0</v>
      </c>
      <c r="AN84" s="19">
        <f t="shared" si="83"/>
        <v>0</v>
      </c>
      <c r="AO84" s="19">
        <f t="shared" si="84"/>
        <v>0</v>
      </c>
      <c r="AP84" s="19">
        <f t="shared" si="85"/>
        <v>0</v>
      </c>
      <c r="AQ84" s="19">
        <f t="shared" si="86"/>
        <v>0</v>
      </c>
      <c r="AR84" s="19">
        <f t="shared" si="87"/>
        <v>0</v>
      </c>
      <c r="AS84" s="19">
        <f t="shared" si="88"/>
        <v>0</v>
      </c>
      <c r="AT84" s="19">
        <f t="shared" si="89"/>
        <v>0</v>
      </c>
      <c r="AU84" s="19">
        <f t="shared" si="90"/>
        <v>0</v>
      </c>
      <c r="AV84" s="19">
        <f t="shared" si="91"/>
        <v>0</v>
      </c>
      <c r="AW84" s="19">
        <f t="shared" si="92"/>
        <v>0</v>
      </c>
      <c r="AX84" s="19">
        <f t="shared" si="93"/>
        <v>1.3944383022471813E-5</v>
      </c>
      <c r="AY84" s="19">
        <f t="shared" si="94"/>
        <v>0</v>
      </c>
      <c r="AZ84" s="19">
        <f t="shared" si="95"/>
        <v>0</v>
      </c>
      <c r="BA84" s="19">
        <f t="shared" si="96"/>
        <v>0</v>
      </c>
      <c r="BB84" s="19">
        <f t="shared" si="97"/>
        <v>0</v>
      </c>
      <c r="BC84" s="19">
        <f t="shared" si="98"/>
        <v>0</v>
      </c>
      <c r="BD84" s="19">
        <f t="shared" si="99"/>
        <v>0</v>
      </c>
      <c r="BE84" s="19">
        <f t="shared" si="100"/>
        <v>0</v>
      </c>
      <c r="BF84" s="19">
        <f t="shared" si="101"/>
        <v>0</v>
      </c>
      <c r="BG84" s="19">
        <f t="shared" si="102"/>
        <v>0</v>
      </c>
      <c r="BH84" s="19">
        <f t="shared" si="103"/>
        <v>0</v>
      </c>
      <c r="BI84" s="19">
        <f t="shared" si="104"/>
        <v>0</v>
      </c>
      <c r="BJ84" s="19">
        <f t="shared" si="105"/>
        <v>0</v>
      </c>
      <c r="BK84" s="19">
        <f t="shared" si="106"/>
        <v>1.3944383022471813E-5</v>
      </c>
      <c r="BL84" s="19">
        <f t="shared" si="107"/>
        <v>0</v>
      </c>
      <c r="BM84" s="19">
        <f t="shared" si="108"/>
        <v>0</v>
      </c>
      <c r="BN84" s="19">
        <f t="shared" si="109"/>
        <v>0</v>
      </c>
    </row>
    <row r="85" spans="1:66" x14ac:dyDescent="0.2">
      <c r="A85" s="2" t="s">
        <v>39</v>
      </c>
      <c r="B85"/>
      <c r="C85" s="2" t="s">
        <v>39</v>
      </c>
      <c r="D85" s="95">
        <f>D73+D74+D75+D76+D77+D78+D79+D80+D81+D82+D83+D84</f>
        <v>6.2749723601123158E-5</v>
      </c>
      <c r="E85" s="95">
        <f>E73+E74+E75+E76+E77+E78+E79+E80+E81+E82+E83+E84</f>
        <v>1.4641602173595404E-4</v>
      </c>
      <c r="F85" s="95">
        <f t="shared" ref="F85" si="110">F73+F74+F75+F76+F77+F78+F79+F80+F81+F82+F83+F84</f>
        <v>6.2749723601123158E-5</v>
      </c>
      <c r="G85" s="229">
        <f t="shared" si="70"/>
        <v>9.0638489646066784E-5</v>
      </c>
      <c r="H85" s="95">
        <f>H73+H74+H75+H76+H77+H78+H79+H80+H81+H82+H83+H84</f>
        <v>1.7151591117640331E-3</v>
      </c>
      <c r="I85" s="95">
        <f t="shared" ref="I85:AC85" si="111">I73+I74+I75+I76+I77+I78+I79+I80+I81+I82+I83+I84</f>
        <v>1.4223270682921247E-3</v>
      </c>
      <c r="J85" s="95">
        <f t="shared" si="111"/>
        <v>1.4641602173595402E-3</v>
      </c>
      <c r="K85" s="95">
        <f t="shared" si="111"/>
        <v>1.1922447484213399E-3</v>
      </c>
      <c r="L85" s="95">
        <f t="shared" si="111"/>
        <v>1.5896596645617865E-3</v>
      </c>
      <c r="M85" s="95">
        <f t="shared" si="111"/>
        <v>1.5269099409606635E-3</v>
      </c>
      <c r="N85" s="95">
        <f t="shared" si="111"/>
        <v>1.3177441956235862E-3</v>
      </c>
      <c r="O85" s="95">
        <f t="shared" si="111"/>
        <v>1.5478265154943711E-3</v>
      </c>
      <c r="P85" s="95">
        <f t="shared" si="111"/>
        <v>1.1713281738876323E-3</v>
      </c>
      <c r="Q85" s="95">
        <f t="shared" si="111"/>
        <v>2.3844894968426799E-3</v>
      </c>
      <c r="R85" s="95">
        <f t="shared" si="111"/>
        <v>8.9941270494943188E-4</v>
      </c>
      <c r="S85" s="95">
        <f t="shared" si="111"/>
        <v>2.1544071769718951E-3</v>
      </c>
      <c r="T85" s="95">
        <f t="shared" si="111"/>
        <v>1.4223270682921247E-3</v>
      </c>
      <c r="U85" s="95">
        <f t="shared" si="111"/>
        <v>1.9452414316348178E-3</v>
      </c>
      <c r="V85" s="95">
        <f t="shared" si="111"/>
        <v>1.1713281738876323E-3</v>
      </c>
      <c r="W85" s="95">
        <f t="shared" si="111"/>
        <v>1.4035021512117878E-2</v>
      </c>
      <c r="X85" s="95">
        <f t="shared" si="111"/>
        <v>1.3177441956235862E-3</v>
      </c>
      <c r="Y85" s="95">
        <f t="shared" si="111"/>
        <v>1.8615751334999868E-3</v>
      </c>
      <c r="Z85" s="95">
        <f t="shared" si="111"/>
        <v>5.4383093787640059E-4</v>
      </c>
      <c r="AA85" s="95">
        <f t="shared" si="111"/>
        <v>1.8197419844325712E-3</v>
      </c>
      <c r="AB85" s="95">
        <f t="shared" si="111"/>
        <v>1.3177441956235864E-3</v>
      </c>
      <c r="AC85" s="95">
        <f t="shared" si="111"/>
        <v>1.2340778974887553E-3</v>
      </c>
      <c r="AD85" s="95">
        <f t="shared" ref="AD85" si="112">AD73+AD74+AD75+AD76+AD77+AD78+AD79+AD80+AD81+AD82+AD83+AD84</f>
        <v>1.5059933664269554E-3</v>
      </c>
      <c r="AE85" s="95">
        <f t="shared" ref="AE85" si="113">AE73+AE74+AE75+AE76+AE77+AE78+AE79+AE80+AE81+AE82+AE83+AE84</f>
        <v>2.2589900496404335E-3</v>
      </c>
      <c r="AF85" s="95">
        <f t="shared" ref="AF85" si="114">AF73+AF74+AF75+AF76+AF77+AF78+AF79+AF80+AF81+AF82+AF83+AF84</f>
        <v>1.0876618757528014E-3</v>
      </c>
      <c r="AG85" s="95">
        <f t="shared" ref="AG85" si="115">AG73+AG74+AG75+AG76+AG77+AG78+AG79+AG80+AG81+AG82+AG83+AG84</f>
        <v>1.7360756862977405E-3</v>
      </c>
      <c r="AH85" s="95">
        <f t="shared" ref="AH85" si="116">AH73+AH74+AH75+AH76+AH77+AH78+AH79+AH80+AH81+AH82+AH83+AH84</f>
        <v>1.2131613229550476E-3</v>
      </c>
      <c r="AI85" s="95">
        <f t="shared" ref="AI85" si="117">AI73+AI74+AI75+AI76+AI77+AI78+AI79+AI80+AI81+AI82+AI83+AI84</f>
        <v>2.1125740279044798E-3</v>
      </c>
      <c r="AJ85" s="95">
        <f t="shared" ref="AJ85" si="118">AJ73+AJ74+AJ75+AJ76+AJ77+AJ78+AJ79+AJ80+AJ81+AJ82+AJ83+AJ84</f>
        <v>1.2759110465561708E-3</v>
      </c>
      <c r="AL85" s="6">
        <f>SUM(AL73:AL84)</f>
        <v>1.6802981542078535E-3</v>
      </c>
      <c r="AM85" s="6">
        <f t="shared" ref="AM85:BN85" si="119">SUM(AM73:AM84)</f>
        <v>1.3804939192247094E-3</v>
      </c>
      <c r="AN85" s="6">
        <f t="shared" si="119"/>
        <v>1.4153548767808892E-3</v>
      </c>
      <c r="AO85" s="6">
        <f t="shared" si="119"/>
        <v>1.1573837908651604E-3</v>
      </c>
      <c r="AP85" s="6">
        <f t="shared" si="119"/>
        <v>1.5408543239831352E-3</v>
      </c>
      <c r="AQ85" s="6">
        <f t="shared" si="119"/>
        <v>1.4850767918932481E-3</v>
      </c>
      <c r="AR85" s="6">
        <f t="shared" si="119"/>
        <v>1.275911046556171E-3</v>
      </c>
      <c r="AS85" s="6">
        <f t="shared" si="119"/>
        <v>1.4990211749157196E-3</v>
      </c>
      <c r="AT85" s="6">
        <f t="shared" si="119"/>
        <v>1.1225228333089808E-3</v>
      </c>
      <c r="AU85" s="6">
        <f t="shared" si="119"/>
        <v>2.3287119647527926E-3</v>
      </c>
      <c r="AV85" s="6">
        <f t="shared" si="119"/>
        <v>8.645517473932524E-4</v>
      </c>
      <c r="AW85" s="6">
        <f t="shared" si="119"/>
        <v>2.0986296448820075E-3</v>
      </c>
      <c r="AX85" s="6">
        <f t="shared" si="119"/>
        <v>1.3595773446910021E-3</v>
      </c>
      <c r="AY85" s="6">
        <f t="shared" si="119"/>
        <v>1.8685473250112227E-3</v>
      </c>
      <c r="AZ85" s="6">
        <f t="shared" si="119"/>
        <v>1.1364672163314527E-3</v>
      </c>
      <c r="BA85" s="6">
        <f t="shared" si="119"/>
        <v>1.4000160554561698E-2</v>
      </c>
      <c r="BB85" s="6">
        <f t="shared" si="119"/>
        <v>1.2828832380674066E-3</v>
      </c>
      <c r="BC85" s="6">
        <f t="shared" si="119"/>
        <v>1.8267141759438074E-3</v>
      </c>
      <c r="BD85" s="6">
        <f t="shared" si="119"/>
        <v>5.2291436334269293E-4</v>
      </c>
      <c r="BE85" s="6">
        <f t="shared" si="119"/>
        <v>1.7848810268763918E-3</v>
      </c>
      <c r="BF85" s="6">
        <f t="shared" si="119"/>
        <v>1.2759110465561708E-3</v>
      </c>
      <c r="BG85" s="6">
        <f t="shared" si="119"/>
        <v>1.1643559823763963E-3</v>
      </c>
      <c r="BH85" s="6">
        <f t="shared" si="119"/>
        <v>1.46416021735954E-3</v>
      </c>
      <c r="BI85" s="6">
        <f t="shared" si="119"/>
        <v>2.1892681345280747E-3</v>
      </c>
      <c r="BJ85" s="6">
        <f t="shared" si="119"/>
        <v>1.0458287266853861E-3</v>
      </c>
      <c r="BK85" s="6">
        <f t="shared" si="119"/>
        <v>1.6942425372303252E-3</v>
      </c>
      <c r="BL85" s="6">
        <f t="shared" si="119"/>
        <v>1.1573837908651604E-3</v>
      </c>
      <c r="BM85" s="6">
        <f t="shared" si="119"/>
        <v>2.0567964958145921E-3</v>
      </c>
      <c r="BN85" s="6">
        <f t="shared" si="119"/>
        <v>1.2201335144662836E-3</v>
      </c>
    </row>
    <row r="86" spans="1:66" x14ac:dyDescent="0.2">
      <c r="A86">
        <f>'imported summary from web'!A26</f>
        <v>714.5</v>
      </c>
      <c r="B86" t="str">
        <f>'imported summary from web'!B26</f>
        <v>C40H76O7PN</v>
      </c>
      <c r="C86" s="2" t="str">
        <f>'imported summary from web'!C26</f>
        <v>ePC(32:3)</v>
      </c>
      <c r="D86" s="97">
        <f>'imported summary from web'!J26</f>
        <v>0</v>
      </c>
      <c r="E86" s="97">
        <f>'imported summary from web'!U26</f>
        <v>1.7016127719364494E-5</v>
      </c>
      <c r="F86" s="97">
        <f>'imported summary from web'!AH26</f>
        <v>0</v>
      </c>
      <c r="G86" s="229">
        <f t="shared" si="70"/>
        <v>5.6720425731214978E-6</v>
      </c>
      <c r="H86" s="97">
        <f>'imported summary from web'!D26</f>
        <v>0</v>
      </c>
      <c r="I86" s="97">
        <f>'imported summary from web'!E26</f>
        <v>0</v>
      </c>
      <c r="J86" s="97">
        <f>'imported summary from web'!F26</f>
        <v>0</v>
      </c>
      <c r="K86" s="97">
        <f>'imported summary from web'!G26</f>
        <v>0</v>
      </c>
      <c r="L86" s="97">
        <f>'imported summary from web'!H26</f>
        <v>0</v>
      </c>
      <c r="M86" s="97">
        <f>'imported summary from web'!I26</f>
        <v>0</v>
      </c>
      <c r="N86" s="97">
        <f>'imported summary from web'!K26</f>
        <v>0</v>
      </c>
      <c r="O86" s="97">
        <f>'imported summary from web'!L26</f>
        <v>0</v>
      </c>
      <c r="P86" s="97">
        <f>'imported summary from web'!M26</f>
        <v>0</v>
      </c>
      <c r="Q86" s="97">
        <f>'imported summary from web'!N26</f>
        <v>0</v>
      </c>
      <c r="R86" s="97">
        <f>'imported summary from web'!O26</f>
        <v>0</v>
      </c>
      <c r="S86" s="97">
        <f>'imported summary from web'!P26</f>
        <v>0</v>
      </c>
      <c r="T86" s="97">
        <f>'imported summary from web'!Q26</f>
        <v>0</v>
      </c>
      <c r="U86" s="97">
        <f>'imported summary from web'!R26</f>
        <v>0</v>
      </c>
      <c r="V86" s="97">
        <f>'imported summary from web'!S26</f>
        <v>0</v>
      </c>
      <c r="W86" s="97">
        <f>'imported summary from web'!T26</f>
        <v>0</v>
      </c>
      <c r="X86" s="97">
        <f>'imported summary from web'!V26</f>
        <v>0</v>
      </c>
      <c r="Y86" s="97">
        <f>'imported summary from web'!W26</f>
        <v>0</v>
      </c>
      <c r="Z86" s="97">
        <f>'imported summary from web'!X26</f>
        <v>0</v>
      </c>
      <c r="AA86" s="97">
        <f>'imported summary from web'!Y26</f>
        <v>0</v>
      </c>
      <c r="AB86" s="97">
        <f>'imported summary from web'!Z26</f>
        <v>0</v>
      </c>
      <c r="AC86" s="97">
        <f>'imported summary from web'!AA26</f>
        <v>0</v>
      </c>
      <c r="AD86" s="97">
        <f>'imported summary from web'!AB26</f>
        <v>0</v>
      </c>
      <c r="AE86" s="97">
        <f>'imported summary from web'!AC26</f>
        <v>0</v>
      </c>
      <c r="AF86" s="97">
        <f>'imported summary from web'!AD26</f>
        <v>0</v>
      </c>
      <c r="AG86" s="97">
        <f>'imported summary from web'!AE26</f>
        <v>0</v>
      </c>
      <c r="AH86" s="97">
        <f>'imported summary from web'!AF26</f>
        <v>0</v>
      </c>
      <c r="AI86" s="97">
        <f>'imported summary from web'!AG26</f>
        <v>0</v>
      </c>
      <c r="AJ86" s="97">
        <f>'imported summary from web'!AI26</f>
        <v>0</v>
      </c>
      <c r="AL86" s="19">
        <f t="shared" ref="AL86:AL112" si="120">IF(H86-$G86&gt;0,H86-$G86,0)</f>
        <v>0</v>
      </c>
      <c r="AM86" s="19">
        <f t="shared" ref="AM86:AM112" si="121">IF(I86-$G86&gt;0,I86-$G86,0)</f>
        <v>0</v>
      </c>
      <c r="AN86" s="19">
        <f t="shared" ref="AN86:AN112" si="122">IF(J86-$G86&gt;0,J86-$G86,0)</f>
        <v>0</v>
      </c>
      <c r="AO86" s="19">
        <f t="shared" ref="AO86:AO112" si="123">IF(K86-$G86&gt;0,K86-$G86,0)</f>
        <v>0</v>
      </c>
      <c r="AP86" s="19">
        <f t="shared" ref="AP86:AP112" si="124">IF(L86-$G86&gt;0,L86-$G86,0)</f>
        <v>0</v>
      </c>
      <c r="AQ86" s="19">
        <f t="shared" ref="AQ86:AQ112" si="125">IF(M86-$G86&gt;0,M86-$G86,0)</f>
        <v>0</v>
      </c>
      <c r="AR86" s="19">
        <f t="shared" ref="AR86:AR112" si="126">IF(N86-$G86&gt;0,N86-$G86,0)</f>
        <v>0</v>
      </c>
      <c r="AS86" s="19">
        <f t="shared" ref="AS86:AS112" si="127">IF(O86-$G86&gt;0,O86-$G86,0)</f>
        <v>0</v>
      </c>
      <c r="AT86" s="19">
        <f t="shared" ref="AT86:AT112" si="128">IF(P86-$G86&gt;0,P86-$G86,0)</f>
        <v>0</v>
      </c>
      <c r="AU86" s="19">
        <f t="shared" ref="AU86:AU112" si="129">IF(Q86-$G86&gt;0,Q86-$G86,0)</f>
        <v>0</v>
      </c>
      <c r="AV86" s="19">
        <f t="shared" ref="AV86:AV112" si="130">IF(R86-$G86&gt;0,R86-$G86,0)</f>
        <v>0</v>
      </c>
      <c r="AW86" s="19">
        <f t="shared" ref="AW86:AW112" si="131">IF(S86-$G86&gt;0,S86-$G86,0)</f>
        <v>0</v>
      </c>
      <c r="AX86" s="19">
        <f t="shared" ref="AX86:AX112" si="132">IF(T86-$G86&gt;0,T86-$G86,0)</f>
        <v>0</v>
      </c>
      <c r="AY86" s="19">
        <f t="shared" ref="AY86:AY112" si="133">IF(U86-$G86&gt;0,U86-$G86,0)</f>
        <v>0</v>
      </c>
      <c r="AZ86" s="19">
        <f t="shared" ref="AZ86:AZ112" si="134">IF(V86-$G86&gt;0,V86-$G86,0)</f>
        <v>0</v>
      </c>
      <c r="BA86" s="19">
        <f t="shared" ref="BA86:BA112" si="135">IF(W86-$G86&gt;0,W86-$G86,0)</f>
        <v>0</v>
      </c>
      <c r="BB86" s="19">
        <f t="shared" ref="BB86:BB112" si="136">IF(X86-$G86&gt;0,X86-$G86,0)</f>
        <v>0</v>
      </c>
      <c r="BC86" s="19">
        <f t="shared" ref="BC86:BC112" si="137">IF(Y86-$G86&gt;0,Y86-$G86,0)</f>
        <v>0</v>
      </c>
      <c r="BD86" s="19">
        <f t="shared" ref="BD86:BD112" si="138">IF(Z86-$G86&gt;0,Z86-$G86,0)</f>
        <v>0</v>
      </c>
      <c r="BE86" s="19">
        <f t="shared" ref="BE86:BE112" si="139">IF(AA86-$G86&gt;0,AA86-$G86,0)</f>
        <v>0</v>
      </c>
      <c r="BF86" s="19">
        <f t="shared" ref="BF86:BF112" si="140">IF(AB86-$G86&gt;0,AB86-$G86,0)</f>
        <v>0</v>
      </c>
      <c r="BG86" s="19">
        <f t="shared" ref="BG86:BG112" si="141">IF(AC86-$G86&gt;0,AC86-$G86,0)</f>
        <v>0</v>
      </c>
      <c r="BH86" s="19">
        <f t="shared" ref="BH86:BH112" si="142">IF(AD86-$G86&gt;0,AD86-$G86,0)</f>
        <v>0</v>
      </c>
      <c r="BI86" s="19">
        <f t="shared" ref="BI86:BI112" si="143">IF(AE86-$G86&gt;0,AE86-$G86,0)</f>
        <v>0</v>
      </c>
      <c r="BJ86" s="19">
        <f t="shared" ref="BJ86:BJ112" si="144">IF(AF86-$G86&gt;0,AF86-$G86,0)</f>
        <v>0</v>
      </c>
      <c r="BK86" s="19">
        <f t="shared" ref="BK86:BK112" si="145">IF(AG86-$G86&gt;0,AG86-$G86,0)</f>
        <v>0</v>
      </c>
      <c r="BL86" s="19">
        <f t="shared" ref="BL86:BL112" si="146">IF(AH86-$G86&gt;0,AH86-$G86,0)</f>
        <v>0</v>
      </c>
      <c r="BM86" s="19">
        <f t="shared" ref="BM86:BM112" si="147">IF(AI86-$G86&gt;0,AI86-$G86,0)</f>
        <v>0</v>
      </c>
      <c r="BN86" s="19">
        <f t="shared" ref="BN86:BN112" si="148">IF(AJ86-$G86&gt;0,AJ86-$G86,0)</f>
        <v>0</v>
      </c>
    </row>
    <row r="87" spans="1:66" x14ac:dyDescent="0.2">
      <c r="A87">
        <f>'imported summary from web'!A27</f>
        <v>716.6</v>
      </c>
      <c r="B87" t="str">
        <f>'imported summary from web'!B27</f>
        <v>C40H78O7PN</v>
      </c>
      <c r="C87" s="2" t="str">
        <f>'imported summary from web'!C27</f>
        <v>ePC(32:2)</v>
      </c>
      <c r="D87" s="97">
        <f>'imported summary from web'!J27</f>
        <v>0</v>
      </c>
      <c r="E87" s="97">
        <f>'imported summary from web'!U27</f>
        <v>0</v>
      </c>
      <c r="F87" s="97">
        <f>'imported summary from web'!AH27</f>
        <v>0</v>
      </c>
      <c r="G87" s="229">
        <f t="shared" si="70"/>
        <v>0</v>
      </c>
      <c r="H87" s="97">
        <f>'imported summary from web'!D27</f>
        <v>0</v>
      </c>
      <c r="I87" s="97">
        <f>'imported summary from web'!E27</f>
        <v>0</v>
      </c>
      <c r="J87" s="97">
        <f>'imported summary from web'!F27</f>
        <v>1.3612902175491595E-4</v>
      </c>
      <c r="K87" s="97">
        <f>'imported summary from web'!G27</f>
        <v>1.3612902175491595E-4</v>
      </c>
      <c r="L87" s="97">
        <f>'imported summary from web'!H27</f>
        <v>0</v>
      </c>
      <c r="M87" s="97">
        <f>'imported summary from web'!I27</f>
        <v>1.3612902175491595E-4</v>
      </c>
      <c r="N87" s="97">
        <f>'imported summary from web'!K27</f>
        <v>0</v>
      </c>
      <c r="O87" s="97">
        <f>'imported summary from web'!L27</f>
        <v>0</v>
      </c>
      <c r="P87" s="97">
        <f>'imported summary from web'!M27</f>
        <v>1.1911289403555144E-4</v>
      </c>
      <c r="Q87" s="97">
        <f>'imported summary from web'!N27</f>
        <v>1.531451494742804E-4</v>
      </c>
      <c r="R87" s="97">
        <f>'imported summary from web'!O27</f>
        <v>0</v>
      </c>
      <c r="S87" s="97">
        <f>'imported summary from web'!P27</f>
        <v>1.8717740491300941E-4</v>
      </c>
      <c r="T87" s="97">
        <f>'imported summary from web'!Q27</f>
        <v>0</v>
      </c>
      <c r="U87" s="97">
        <f>'imported summary from web'!R27</f>
        <v>0</v>
      </c>
      <c r="V87" s="97">
        <f>'imported summary from web'!S27</f>
        <v>1.7016127719364494E-4</v>
      </c>
      <c r="W87" s="97">
        <f>'imported summary from web'!T27</f>
        <v>1.3953224729878885E-3</v>
      </c>
      <c r="X87" s="97">
        <f>'imported summary from web'!V27</f>
        <v>2.3822578807110287E-4</v>
      </c>
      <c r="Y87" s="97">
        <f>'imported summary from web'!W27</f>
        <v>1.0209676631618695E-4</v>
      </c>
      <c r="Z87" s="97">
        <f>'imported summary from web'!X27</f>
        <v>0</v>
      </c>
      <c r="AA87" s="97">
        <f>'imported summary from web'!Y27</f>
        <v>0</v>
      </c>
      <c r="AB87" s="97">
        <f>'imported summary from web'!Z27</f>
        <v>0</v>
      </c>
      <c r="AC87" s="97">
        <f>'imported summary from web'!AA27</f>
        <v>0</v>
      </c>
      <c r="AD87" s="97">
        <f>'imported summary from web'!AB27</f>
        <v>0</v>
      </c>
      <c r="AE87" s="97">
        <f>'imported summary from web'!AC27</f>
        <v>0</v>
      </c>
      <c r="AF87" s="97">
        <f>'imported summary from web'!AD27</f>
        <v>0</v>
      </c>
      <c r="AG87" s="97">
        <f>'imported summary from web'!AE27</f>
        <v>0</v>
      </c>
      <c r="AH87" s="97">
        <f>'imported summary from web'!AF27</f>
        <v>0</v>
      </c>
      <c r="AI87" s="97">
        <f>'imported summary from web'!AG27</f>
        <v>1.8717740491300941E-4</v>
      </c>
      <c r="AJ87" s="97">
        <f>'imported summary from web'!AI27</f>
        <v>0</v>
      </c>
      <c r="AL87" s="19">
        <f t="shared" si="120"/>
        <v>0</v>
      </c>
      <c r="AM87" s="19">
        <f t="shared" si="121"/>
        <v>0</v>
      </c>
      <c r="AN87" s="19">
        <f t="shared" si="122"/>
        <v>1.3612902175491595E-4</v>
      </c>
      <c r="AO87" s="19">
        <f t="shared" si="123"/>
        <v>1.3612902175491595E-4</v>
      </c>
      <c r="AP87" s="19">
        <f t="shared" si="124"/>
        <v>0</v>
      </c>
      <c r="AQ87" s="19">
        <f t="shared" si="125"/>
        <v>1.3612902175491595E-4</v>
      </c>
      <c r="AR87" s="19">
        <f t="shared" si="126"/>
        <v>0</v>
      </c>
      <c r="AS87" s="19">
        <f t="shared" si="127"/>
        <v>0</v>
      </c>
      <c r="AT87" s="19">
        <f t="shared" si="128"/>
        <v>1.1911289403555144E-4</v>
      </c>
      <c r="AU87" s="19">
        <f t="shared" si="129"/>
        <v>1.531451494742804E-4</v>
      </c>
      <c r="AV87" s="19">
        <f t="shared" si="130"/>
        <v>0</v>
      </c>
      <c r="AW87" s="19">
        <f t="shared" si="131"/>
        <v>1.8717740491300941E-4</v>
      </c>
      <c r="AX87" s="19">
        <f t="shared" si="132"/>
        <v>0</v>
      </c>
      <c r="AY87" s="19">
        <f t="shared" si="133"/>
        <v>0</v>
      </c>
      <c r="AZ87" s="19">
        <f t="shared" si="134"/>
        <v>1.7016127719364494E-4</v>
      </c>
      <c r="BA87" s="19">
        <f t="shared" si="135"/>
        <v>1.3953224729878885E-3</v>
      </c>
      <c r="BB87" s="19">
        <f t="shared" si="136"/>
        <v>2.3822578807110287E-4</v>
      </c>
      <c r="BC87" s="19">
        <f t="shared" si="137"/>
        <v>1.0209676631618695E-4</v>
      </c>
      <c r="BD87" s="19">
        <f t="shared" si="138"/>
        <v>0</v>
      </c>
      <c r="BE87" s="19">
        <f t="shared" si="139"/>
        <v>0</v>
      </c>
      <c r="BF87" s="19">
        <f t="shared" si="140"/>
        <v>0</v>
      </c>
      <c r="BG87" s="19">
        <f t="shared" si="141"/>
        <v>0</v>
      </c>
      <c r="BH87" s="19">
        <f t="shared" si="142"/>
        <v>0</v>
      </c>
      <c r="BI87" s="19">
        <f t="shared" si="143"/>
        <v>0</v>
      </c>
      <c r="BJ87" s="19">
        <f t="shared" si="144"/>
        <v>0</v>
      </c>
      <c r="BK87" s="19">
        <f t="shared" si="145"/>
        <v>0</v>
      </c>
      <c r="BL87" s="19">
        <f t="shared" si="146"/>
        <v>0</v>
      </c>
      <c r="BM87" s="19">
        <f t="shared" si="147"/>
        <v>1.8717740491300941E-4</v>
      </c>
      <c r="BN87" s="19">
        <f t="shared" si="148"/>
        <v>0</v>
      </c>
    </row>
    <row r="88" spans="1:66" x14ac:dyDescent="0.2">
      <c r="A88">
        <f>'imported summary from web'!A28</f>
        <v>718.6</v>
      </c>
      <c r="B88" t="str">
        <f>'imported summary from web'!B28</f>
        <v>C40H80O7PN</v>
      </c>
      <c r="C88" s="2" t="str">
        <f>'imported summary from web'!C28</f>
        <v>ePC(32:1)</v>
      </c>
      <c r="D88" s="97">
        <f>'imported summary from web'!J28</f>
        <v>0</v>
      </c>
      <c r="E88" s="97">
        <f>'imported summary from web'!U28</f>
        <v>0</v>
      </c>
      <c r="F88" s="97">
        <f>'imported summary from web'!AH28</f>
        <v>0</v>
      </c>
      <c r="G88" s="229">
        <f t="shared" si="70"/>
        <v>0</v>
      </c>
      <c r="H88" s="97">
        <f>'imported summary from web'!D28</f>
        <v>3.4032255438728987E-4</v>
      </c>
      <c r="I88" s="97">
        <f>'imported summary from web'!E28</f>
        <v>4.0838706526474778E-4</v>
      </c>
      <c r="J88" s="97">
        <f>'imported summary from web'!F28</f>
        <v>2.7225804350983191E-4</v>
      </c>
      <c r="K88" s="97">
        <f>'imported summary from web'!G28</f>
        <v>2.552419157904674E-4</v>
      </c>
      <c r="L88" s="97">
        <f>'imported summary from web'!H28</f>
        <v>2.8927417122919636E-4</v>
      </c>
      <c r="M88" s="97">
        <f>'imported summary from web'!I28</f>
        <v>3.4032255438728987E-4</v>
      </c>
      <c r="N88" s="97">
        <f>'imported summary from web'!K28</f>
        <v>2.2120966035173837E-4</v>
      </c>
      <c r="O88" s="97">
        <f>'imported summary from web'!L28</f>
        <v>2.2120966035173837E-4</v>
      </c>
      <c r="P88" s="97">
        <f>'imported summary from web'!M28</f>
        <v>2.2120966035173837E-4</v>
      </c>
      <c r="Q88" s="97">
        <f>'imported summary from web'!N28</f>
        <v>1.531451494742804E-4</v>
      </c>
      <c r="R88" s="97">
        <f>'imported summary from web'!O28</f>
        <v>2.8927417122919636E-4</v>
      </c>
      <c r="S88" s="97">
        <f>'imported summary from web'!P28</f>
        <v>1.7016127719364494E-4</v>
      </c>
      <c r="T88" s="97">
        <f>'imported summary from web'!Q28</f>
        <v>1.3612902175491595E-4</v>
      </c>
      <c r="U88" s="97">
        <f>'imported summary from web'!R28</f>
        <v>2.552419157904674E-4</v>
      </c>
      <c r="V88" s="97">
        <f>'imported summary from web'!S28</f>
        <v>2.3822578807110287E-4</v>
      </c>
      <c r="W88" s="97">
        <f>'imported summary from web'!T28</f>
        <v>4.3220964407185807E-3</v>
      </c>
      <c r="X88" s="97">
        <f>'imported summary from web'!V28</f>
        <v>2.8927417122919636E-4</v>
      </c>
      <c r="Y88" s="97">
        <f>'imported summary from web'!W28</f>
        <v>2.0419353263237389E-4</v>
      </c>
      <c r="Z88" s="97">
        <f>'imported summary from web'!X28</f>
        <v>3.9137093754538333E-4</v>
      </c>
      <c r="AA88" s="97">
        <f>'imported summary from web'!Y28</f>
        <v>1.7016127719364494E-4</v>
      </c>
      <c r="AB88" s="97">
        <f>'imported summary from web'!Z28</f>
        <v>3.9137093754538333E-4</v>
      </c>
      <c r="AC88" s="97">
        <f>'imported summary from web'!AA28</f>
        <v>2.0419353263237389E-4</v>
      </c>
      <c r="AD88" s="97">
        <f>'imported summary from web'!AB28</f>
        <v>2.552419157904674E-4</v>
      </c>
      <c r="AE88" s="97">
        <f>'imported summary from web'!AC28</f>
        <v>2.7225804350983191E-4</v>
      </c>
      <c r="AF88" s="97">
        <f>'imported summary from web'!AD28</f>
        <v>1.3612902175491595E-4</v>
      </c>
      <c r="AG88" s="97">
        <f>'imported summary from web'!AE28</f>
        <v>1.531451494742804E-4</v>
      </c>
      <c r="AH88" s="97">
        <f>'imported summary from web'!AF28</f>
        <v>2.7225804350983191E-4</v>
      </c>
      <c r="AI88" s="97">
        <f>'imported summary from web'!AG28</f>
        <v>2.7225804350983191E-4</v>
      </c>
      <c r="AJ88" s="97">
        <f>'imported summary from web'!AI28</f>
        <v>3.4032255438728987E-4</v>
      </c>
      <c r="AL88" s="19">
        <f t="shared" si="120"/>
        <v>3.4032255438728987E-4</v>
      </c>
      <c r="AM88" s="19">
        <f t="shared" si="121"/>
        <v>4.0838706526474778E-4</v>
      </c>
      <c r="AN88" s="19">
        <f t="shared" si="122"/>
        <v>2.7225804350983191E-4</v>
      </c>
      <c r="AO88" s="19">
        <f t="shared" si="123"/>
        <v>2.552419157904674E-4</v>
      </c>
      <c r="AP88" s="19">
        <f t="shared" si="124"/>
        <v>2.8927417122919636E-4</v>
      </c>
      <c r="AQ88" s="19">
        <f t="shared" si="125"/>
        <v>3.4032255438728987E-4</v>
      </c>
      <c r="AR88" s="19">
        <f t="shared" si="126"/>
        <v>2.2120966035173837E-4</v>
      </c>
      <c r="AS88" s="19">
        <f t="shared" si="127"/>
        <v>2.2120966035173837E-4</v>
      </c>
      <c r="AT88" s="19">
        <f t="shared" si="128"/>
        <v>2.2120966035173837E-4</v>
      </c>
      <c r="AU88" s="19">
        <f t="shared" si="129"/>
        <v>1.531451494742804E-4</v>
      </c>
      <c r="AV88" s="19">
        <f t="shared" si="130"/>
        <v>2.8927417122919636E-4</v>
      </c>
      <c r="AW88" s="19">
        <f t="shared" si="131"/>
        <v>1.7016127719364494E-4</v>
      </c>
      <c r="AX88" s="19">
        <f t="shared" si="132"/>
        <v>1.3612902175491595E-4</v>
      </c>
      <c r="AY88" s="19">
        <f t="shared" si="133"/>
        <v>2.552419157904674E-4</v>
      </c>
      <c r="AZ88" s="19">
        <f t="shared" si="134"/>
        <v>2.3822578807110287E-4</v>
      </c>
      <c r="BA88" s="19">
        <f t="shared" si="135"/>
        <v>4.3220964407185807E-3</v>
      </c>
      <c r="BB88" s="19">
        <f t="shared" si="136"/>
        <v>2.8927417122919636E-4</v>
      </c>
      <c r="BC88" s="19">
        <f t="shared" si="137"/>
        <v>2.0419353263237389E-4</v>
      </c>
      <c r="BD88" s="19">
        <f t="shared" si="138"/>
        <v>3.9137093754538333E-4</v>
      </c>
      <c r="BE88" s="19">
        <f t="shared" si="139"/>
        <v>1.7016127719364494E-4</v>
      </c>
      <c r="BF88" s="19">
        <f t="shared" si="140"/>
        <v>3.9137093754538333E-4</v>
      </c>
      <c r="BG88" s="19">
        <f t="shared" si="141"/>
        <v>2.0419353263237389E-4</v>
      </c>
      <c r="BH88" s="19">
        <f t="shared" si="142"/>
        <v>2.552419157904674E-4</v>
      </c>
      <c r="BI88" s="19">
        <f t="shared" si="143"/>
        <v>2.7225804350983191E-4</v>
      </c>
      <c r="BJ88" s="19">
        <f t="shared" si="144"/>
        <v>1.3612902175491595E-4</v>
      </c>
      <c r="BK88" s="19">
        <f t="shared" si="145"/>
        <v>1.531451494742804E-4</v>
      </c>
      <c r="BL88" s="19">
        <f t="shared" si="146"/>
        <v>2.7225804350983191E-4</v>
      </c>
      <c r="BM88" s="19">
        <f t="shared" si="147"/>
        <v>2.7225804350983191E-4</v>
      </c>
      <c r="BN88" s="19">
        <f t="shared" si="148"/>
        <v>3.4032255438728987E-4</v>
      </c>
    </row>
    <row r="89" spans="1:66" x14ac:dyDescent="0.2">
      <c r="A89">
        <f>'imported summary from web'!A29</f>
        <v>720.6</v>
      </c>
      <c r="B89" t="str">
        <f>'imported summary from web'!B29</f>
        <v>C40H82O7PN</v>
      </c>
      <c r="C89" s="2" t="str">
        <f>'imported summary from web'!C29</f>
        <v>ePC(32:0)</v>
      </c>
      <c r="D89" s="97">
        <f>'imported summary from web'!J29</f>
        <v>1.7016127719364494E-5</v>
      </c>
      <c r="E89" s="97">
        <f>'imported summary from web'!U29</f>
        <v>0</v>
      </c>
      <c r="F89" s="97">
        <f>'imported summary from web'!AH29</f>
        <v>0</v>
      </c>
      <c r="G89" s="229">
        <f t="shared" si="70"/>
        <v>5.6720425731214978E-6</v>
      </c>
      <c r="H89" s="97">
        <f>'imported summary from web'!D29</f>
        <v>0</v>
      </c>
      <c r="I89" s="97">
        <f>'imported summary from web'!E29</f>
        <v>0</v>
      </c>
      <c r="J89" s="97">
        <f>'imported summary from web'!F29</f>
        <v>0</v>
      </c>
      <c r="K89" s="97">
        <f>'imported summary from web'!G29</f>
        <v>0</v>
      </c>
      <c r="L89" s="97">
        <f>'imported summary from web'!H29</f>
        <v>0</v>
      </c>
      <c r="M89" s="97">
        <f>'imported summary from web'!I29</f>
        <v>0</v>
      </c>
      <c r="N89" s="97">
        <f>'imported summary from web'!K29</f>
        <v>0</v>
      </c>
      <c r="O89" s="97">
        <f>'imported summary from web'!L29</f>
        <v>0</v>
      </c>
      <c r="P89" s="97">
        <f>'imported summary from web'!M29</f>
        <v>0</v>
      </c>
      <c r="Q89" s="97">
        <f>'imported summary from web'!N29</f>
        <v>0</v>
      </c>
      <c r="R89" s="97">
        <f>'imported summary from web'!O29</f>
        <v>0</v>
      </c>
      <c r="S89" s="97">
        <f>'imported summary from web'!P29</f>
        <v>0</v>
      </c>
      <c r="T89" s="97">
        <f>'imported summary from web'!Q29</f>
        <v>0</v>
      </c>
      <c r="U89" s="97">
        <f>'imported summary from web'!R29</f>
        <v>0</v>
      </c>
      <c r="V89" s="97">
        <f>'imported summary from web'!S29</f>
        <v>0</v>
      </c>
      <c r="W89" s="97">
        <f>'imported summary from web'!T29</f>
        <v>0</v>
      </c>
      <c r="X89" s="97">
        <f>'imported summary from web'!V29</f>
        <v>0</v>
      </c>
      <c r="Y89" s="97">
        <f>'imported summary from web'!W29</f>
        <v>0</v>
      </c>
      <c r="Z89" s="97">
        <f>'imported summary from web'!X29</f>
        <v>0</v>
      </c>
      <c r="AA89" s="97">
        <f>'imported summary from web'!Y29</f>
        <v>0</v>
      </c>
      <c r="AB89" s="97">
        <f>'imported summary from web'!Z29</f>
        <v>0</v>
      </c>
      <c r="AC89" s="97">
        <f>'imported summary from web'!AA29</f>
        <v>0</v>
      </c>
      <c r="AD89" s="97">
        <f>'imported summary from web'!AB29</f>
        <v>0</v>
      </c>
      <c r="AE89" s="97">
        <f>'imported summary from web'!AC29</f>
        <v>0</v>
      </c>
      <c r="AF89" s="97">
        <f>'imported summary from web'!AD29</f>
        <v>0</v>
      </c>
      <c r="AG89" s="97">
        <f>'imported summary from web'!AE29</f>
        <v>0</v>
      </c>
      <c r="AH89" s="97">
        <f>'imported summary from web'!AF29</f>
        <v>0</v>
      </c>
      <c r="AI89" s="97">
        <f>'imported summary from web'!AG29</f>
        <v>0</v>
      </c>
      <c r="AJ89" s="97">
        <f>'imported summary from web'!AI29</f>
        <v>0</v>
      </c>
      <c r="AL89" s="19">
        <f t="shared" si="120"/>
        <v>0</v>
      </c>
      <c r="AM89" s="19">
        <f t="shared" si="121"/>
        <v>0</v>
      </c>
      <c r="AN89" s="19">
        <f t="shared" si="122"/>
        <v>0</v>
      </c>
      <c r="AO89" s="19">
        <f t="shared" si="123"/>
        <v>0</v>
      </c>
      <c r="AP89" s="19">
        <f t="shared" si="124"/>
        <v>0</v>
      </c>
      <c r="AQ89" s="19">
        <f t="shared" si="125"/>
        <v>0</v>
      </c>
      <c r="AR89" s="19">
        <f t="shared" si="126"/>
        <v>0</v>
      </c>
      <c r="AS89" s="19">
        <f t="shared" si="127"/>
        <v>0</v>
      </c>
      <c r="AT89" s="19">
        <f t="shared" si="128"/>
        <v>0</v>
      </c>
      <c r="AU89" s="19">
        <f t="shared" si="129"/>
        <v>0</v>
      </c>
      <c r="AV89" s="19">
        <f t="shared" si="130"/>
        <v>0</v>
      </c>
      <c r="AW89" s="19">
        <f t="shared" si="131"/>
        <v>0</v>
      </c>
      <c r="AX89" s="19">
        <f t="shared" si="132"/>
        <v>0</v>
      </c>
      <c r="AY89" s="19">
        <f t="shared" si="133"/>
        <v>0</v>
      </c>
      <c r="AZ89" s="19">
        <f t="shared" si="134"/>
        <v>0</v>
      </c>
      <c r="BA89" s="19">
        <f t="shared" si="135"/>
        <v>0</v>
      </c>
      <c r="BB89" s="19">
        <f t="shared" si="136"/>
        <v>0</v>
      </c>
      <c r="BC89" s="19">
        <f t="shared" si="137"/>
        <v>0</v>
      </c>
      <c r="BD89" s="19">
        <f t="shared" si="138"/>
        <v>0</v>
      </c>
      <c r="BE89" s="19">
        <f t="shared" si="139"/>
        <v>0</v>
      </c>
      <c r="BF89" s="19">
        <f t="shared" si="140"/>
        <v>0</v>
      </c>
      <c r="BG89" s="19">
        <f t="shared" si="141"/>
        <v>0</v>
      </c>
      <c r="BH89" s="19">
        <f t="shared" si="142"/>
        <v>0</v>
      </c>
      <c r="BI89" s="19">
        <f t="shared" si="143"/>
        <v>0</v>
      </c>
      <c r="BJ89" s="19">
        <f t="shared" si="144"/>
        <v>0</v>
      </c>
      <c r="BK89" s="19">
        <f t="shared" si="145"/>
        <v>0</v>
      </c>
      <c r="BL89" s="19">
        <f t="shared" si="146"/>
        <v>0</v>
      </c>
      <c r="BM89" s="19">
        <f t="shared" si="147"/>
        <v>0</v>
      </c>
      <c r="BN89" s="19">
        <f t="shared" si="148"/>
        <v>0</v>
      </c>
    </row>
    <row r="90" spans="1:66" x14ac:dyDescent="0.2">
      <c r="A90">
        <f>'imported summary from web'!A36</f>
        <v>740.6</v>
      </c>
      <c r="B90" t="str">
        <f>'imported summary from web'!B36</f>
        <v>C42H78O7PN</v>
      </c>
      <c r="C90" s="2" t="str">
        <f>'imported summary from web'!C36</f>
        <v>ePC(34:4)</v>
      </c>
      <c r="D90" s="97">
        <f>'imported summary from web'!J36</f>
        <v>0</v>
      </c>
      <c r="E90" s="97">
        <f>'imported summary from web'!U36</f>
        <v>0</v>
      </c>
      <c r="F90" s="97">
        <f>'imported summary from web'!AH36</f>
        <v>0</v>
      </c>
      <c r="G90" s="229">
        <f t="shared" si="70"/>
        <v>0</v>
      </c>
      <c r="H90" s="97">
        <f>'imported summary from web'!D36</f>
        <v>0</v>
      </c>
      <c r="I90" s="97">
        <f>'imported summary from web'!E36</f>
        <v>0</v>
      </c>
      <c r="J90" s="97">
        <f>'imported summary from web'!F36</f>
        <v>0</v>
      </c>
      <c r="K90" s="97">
        <f>'imported summary from web'!G36</f>
        <v>0</v>
      </c>
      <c r="L90" s="97">
        <f>'imported summary from web'!H36</f>
        <v>0</v>
      </c>
      <c r="M90" s="97">
        <f>'imported summary from web'!I36</f>
        <v>0</v>
      </c>
      <c r="N90" s="97">
        <f>'imported summary from web'!K36</f>
        <v>0</v>
      </c>
      <c r="O90" s="97">
        <f>'imported summary from web'!L36</f>
        <v>0</v>
      </c>
      <c r="P90" s="97">
        <f>'imported summary from web'!M36</f>
        <v>0</v>
      </c>
      <c r="Q90" s="97">
        <f>'imported summary from web'!N36</f>
        <v>0</v>
      </c>
      <c r="R90" s="97">
        <f>'imported summary from web'!O36</f>
        <v>0</v>
      </c>
      <c r="S90" s="97">
        <f>'imported summary from web'!P36</f>
        <v>0</v>
      </c>
      <c r="T90" s="97">
        <f>'imported summary from web'!Q36</f>
        <v>0</v>
      </c>
      <c r="U90" s="97">
        <f>'imported summary from web'!R36</f>
        <v>0</v>
      </c>
      <c r="V90" s="97">
        <f>'imported summary from web'!S36</f>
        <v>0</v>
      </c>
      <c r="W90" s="97">
        <f>'imported summary from web'!T36</f>
        <v>0</v>
      </c>
      <c r="X90" s="97">
        <f>'imported summary from web'!V36</f>
        <v>0</v>
      </c>
      <c r="Y90" s="97">
        <f>'imported summary from web'!W36</f>
        <v>0</v>
      </c>
      <c r="Z90" s="97">
        <f>'imported summary from web'!X36</f>
        <v>0</v>
      </c>
      <c r="AA90" s="97">
        <f>'imported summary from web'!Y36</f>
        <v>0</v>
      </c>
      <c r="AB90" s="97">
        <f>'imported summary from web'!Z36</f>
        <v>2.2120966035173837E-4</v>
      </c>
      <c r="AC90" s="97">
        <f>'imported summary from web'!AA36</f>
        <v>0</v>
      </c>
      <c r="AD90" s="97">
        <f>'imported summary from web'!AB36</f>
        <v>0</v>
      </c>
      <c r="AE90" s="97">
        <f>'imported summary from web'!AC36</f>
        <v>0</v>
      </c>
      <c r="AF90" s="97">
        <f>'imported summary from web'!AD36</f>
        <v>0</v>
      </c>
      <c r="AG90" s="97">
        <f>'imported summary from web'!AE36</f>
        <v>0</v>
      </c>
      <c r="AH90" s="97">
        <f>'imported summary from web'!AF36</f>
        <v>0</v>
      </c>
      <c r="AI90" s="97">
        <f>'imported summary from web'!AG36</f>
        <v>0</v>
      </c>
      <c r="AJ90" s="97">
        <f>'imported summary from web'!AI36</f>
        <v>0</v>
      </c>
      <c r="AL90" s="19">
        <f t="shared" si="120"/>
        <v>0</v>
      </c>
      <c r="AM90" s="19">
        <f t="shared" si="121"/>
        <v>0</v>
      </c>
      <c r="AN90" s="19">
        <f t="shared" si="122"/>
        <v>0</v>
      </c>
      <c r="AO90" s="19">
        <f t="shared" si="123"/>
        <v>0</v>
      </c>
      <c r="AP90" s="19">
        <f t="shared" si="124"/>
        <v>0</v>
      </c>
      <c r="AQ90" s="19">
        <f t="shared" si="125"/>
        <v>0</v>
      </c>
      <c r="AR90" s="19">
        <f t="shared" si="126"/>
        <v>0</v>
      </c>
      <c r="AS90" s="19">
        <f t="shared" si="127"/>
        <v>0</v>
      </c>
      <c r="AT90" s="19">
        <f t="shared" si="128"/>
        <v>0</v>
      </c>
      <c r="AU90" s="19">
        <f t="shared" si="129"/>
        <v>0</v>
      </c>
      <c r="AV90" s="19">
        <f t="shared" si="130"/>
        <v>0</v>
      </c>
      <c r="AW90" s="19">
        <f t="shared" si="131"/>
        <v>0</v>
      </c>
      <c r="AX90" s="19">
        <f t="shared" si="132"/>
        <v>0</v>
      </c>
      <c r="AY90" s="19">
        <f t="shared" si="133"/>
        <v>0</v>
      </c>
      <c r="AZ90" s="19">
        <f t="shared" si="134"/>
        <v>0</v>
      </c>
      <c r="BA90" s="19">
        <f t="shared" si="135"/>
        <v>0</v>
      </c>
      <c r="BB90" s="19">
        <f t="shared" si="136"/>
        <v>0</v>
      </c>
      <c r="BC90" s="19">
        <f t="shared" si="137"/>
        <v>0</v>
      </c>
      <c r="BD90" s="19">
        <f t="shared" si="138"/>
        <v>0</v>
      </c>
      <c r="BE90" s="19">
        <f t="shared" si="139"/>
        <v>0</v>
      </c>
      <c r="BF90" s="19">
        <f t="shared" si="140"/>
        <v>2.2120966035173837E-4</v>
      </c>
      <c r="BG90" s="19">
        <f t="shared" si="141"/>
        <v>0</v>
      </c>
      <c r="BH90" s="19">
        <f t="shared" si="142"/>
        <v>0</v>
      </c>
      <c r="BI90" s="19">
        <f t="shared" si="143"/>
        <v>0</v>
      </c>
      <c r="BJ90" s="19">
        <f t="shared" si="144"/>
        <v>0</v>
      </c>
      <c r="BK90" s="19">
        <f t="shared" si="145"/>
        <v>0</v>
      </c>
      <c r="BL90" s="19">
        <f t="shared" si="146"/>
        <v>0</v>
      </c>
      <c r="BM90" s="19">
        <f t="shared" si="147"/>
        <v>0</v>
      </c>
      <c r="BN90" s="19">
        <f t="shared" si="148"/>
        <v>0</v>
      </c>
    </row>
    <row r="91" spans="1:66" x14ac:dyDescent="0.2">
      <c r="A91">
        <f>'imported summary from web'!A37</f>
        <v>742.6</v>
      </c>
      <c r="B91" t="str">
        <f>'imported summary from web'!B37</f>
        <v>C42H80O7PN</v>
      </c>
      <c r="C91" s="2" t="str">
        <f>'imported summary from web'!C37</f>
        <v>ePC(34:3)</v>
      </c>
      <c r="D91" s="97">
        <f>'imported summary from web'!J37</f>
        <v>1.7016127719364494E-5</v>
      </c>
      <c r="E91" s="97">
        <f>'imported summary from web'!U37</f>
        <v>1.7016127719364494E-5</v>
      </c>
      <c r="F91" s="97">
        <f>'imported summary from web'!AH37</f>
        <v>0</v>
      </c>
      <c r="G91" s="229">
        <f t="shared" si="70"/>
        <v>1.1344085146242996E-5</v>
      </c>
      <c r="H91" s="97">
        <f>'imported summary from web'!D37</f>
        <v>2.3822578807110287E-4</v>
      </c>
      <c r="I91" s="97">
        <f>'imported summary from web'!E37</f>
        <v>0</v>
      </c>
      <c r="J91" s="97">
        <f>'imported summary from web'!F37</f>
        <v>0</v>
      </c>
      <c r="K91" s="97">
        <f>'imported summary from web'!G37</f>
        <v>0</v>
      </c>
      <c r="L91" s="97">
        <f>'imported summary from web'!H37</f>
        <v>1.0209676631618695E-4</v>
      </c>
      <c r="M91" s="97">
        <f>'imported summary from web'!I37</f>
        <v>1.8717740491300941E-4</v>
      </c>
      <c r="N91" s="97">
        <f>'imported summary from web'!K37</f>
        <v>0</v>
      </c>
      <c r="O91" s="97">
        <f>'imported summary from web'!L37</f>
        <v>0</v>
      </c>
      <c r="P91" s="97">
        <f>'imported summary from web'!M37</f>
        <v>1.8717740491300941E-4</v>
      </c>
      <c r="Q91" s="97">
        <f>'imported summary from web'!N37</f>
        <v>2.0419353263237389E-4</v>
      </c>
      <c r="R91" s="97">
        <f>'imported summary from web'!O37</f>
        <v>1.3612902175491595E-4</v>
      </c>
      <c r="S91" s="97">
        <f>'imported summary from web'!P37</f>
        <v>1.3612902175491595E-4</v>
      </c>
      <c r="T91" s="97">
        <f>'imported summary from web'!Q37</f>
        <v>0</v>
      </c>
      <c r="U91" s="97">
        <f>'imported summary from web'!R37</f>
        <v>3.4032255438728987E-4</v>
      </c>
      <c r="V91" s="97">
        <f>'imported summary from web'!S37</f>
        <v>1.7016127719364494E-4</v>
      </c>
      <c r="W91" s="97">
        <f>'imported summary from web'!T37</f>
        <v>1.4974192393040753E-3</v>
      </c>
      <c r="X91" s="97">
        <f>'imported summary from web'!V37</f>
        <v>0</v>
      </c>
      <c r="Y91" s="97">
        <f>'imported summary from web'!W37</f>
        <v>1.7016127719364494E-4</v>
      </c>
      <c r="Z91" s="97">
        <f>'imported summary from web'!X37</f>
        <v>0</v>
      </c>
      <c r="AA91" s="97">
        <f>'imported summary from web'!Y37</f>
        <v>2.3822578807110287E-4</v>
      </c>
      <c r="AB91" s="97">
        <f>'imported summary from web'!Z37</f>
        <v>0</v>
      </c>
      <c r="AC91" s="97">
        <f>'imported summary from web'!AA37</f>
        <v>0</v>
      </c>
      <c r="AD91" s="97">
        <f>'imported summary from web'!AB37</f>
        <v>0</v>
      </c>
      <c r="AE91" s="97">
        <f>'imported summary from web'!AC37</f>
        <v>1.7016127719364494E-4</v>
      </c>
      <c r="AF91" s="97">
        <f>'imported summary from web'!AD37</f>
        <v>0</v>
      </c>
      <c r="AG91" s="97">
        <f>'imported summary from web'!AE37</f>
        <v>0</v>
      </c>
      <c r="AH91" s="97">
        <f>'imported summary from web'!AF37</f>
        <v>0</v>
      </c>
      <c r="AI91" s="97">
        <f>'imported summary from web'!AG37</f>
        <v>2.552419157904674E-4</v>
      </c>
      <c r="AJ91" s="97">
        <f>'imported summary from web'!AI37</f>
        <v>0</v>
      </c>
      <c r="AL91" s="19">
        <f t="shared" si="120"/>
        <v>2.2688170292485988E-4</v>
      </c>
      <c r="AM91" s="19">
        <f t="shared" si="121"/>
        <v>0</v>
      </c>
      <c r="AN91" s="19">
        <f t="shared" si="122"/>
        <v>0</v>
      </c>
      <c r="AO91" s="19">
        <f t="shared" si="123"/>
        <v>0</v>
      </c>
      <c r="AP91" s="19">
        <f t="shared" si="124"/>
        <v>9.0752681169943951E-5</v>
      </c>
      <c r="AQ91" s="19">
        <f t="shared" si="125"/>
        <v>1.7583331976676642E-4</v>
      </c>
      <c r="AR91" s="19">
        <f t="shared" si="126"/>
        <v>0</v>
      </c>
      <c r="AS91" s="19">
        <f t="shared" si="127"/>
        <v>0</v>
      </c>
      <c r="AT91" s="19">
        <f t="shared" si="128"/>
        <v>1.7583331976676642E-4</v>
      </c>
      <c r="AU91" s="19">
        <f t="shared" si="129"/>
        <v>1.928494474861309E-4</v>
      </c>
      <c r="AV91" s="19">
        <f t="shared" si="130"/>
        <v>1.2478493660867296E-4</v>
      </c>
      <c r="AW91" s="19">
        <f t="shared" si="131"/>
        <v>1.2478493660867296E-4</v>
      </c>
      <c r="AX91" s="19">
        <f t="shared" si="132"/>
        <v>0</v>
      </c>
      <c r="AY91" s="19">
        <f t="shared" si="133"/>
        <v>3.2897846924104685E-4</v>
      </c>
      <c r="AZ91" s="19">
        <f t="shared" si="134"/>
        <v>1.5881719204740194E-4</v>
      </c>
      <c r="BA91" s="19">
        <f t="shared" si="135"/>
        <v>1.4860751541578322E-3</v>
      </c>
      <c r="BB91" s="19">
        <f t="shared" si="136"/>
        <v>0</v>
      </c>
      <c r="BC91" s="19">
        <f t="shared" si="137"/>
        <v>1.5881719204740194E-4</v>
      </c>
      <c r="BD91" s="19">
        <f t="shared" si="138"/>
        <v>0</v>
      </c>
      <c r="BE91" s="19">
        <f t="shared" si="139"/>
        <v>2.2688170292485988E-4</v>
      </c>
      <c r="BF91" s="19">
        <f t="shared" si="140"/>
        <v>0</v>
      </c>
      <c r="BG91" s="19">
        <f t="shared" si="141"/>
        <v>0</v>
      </c>
      <c r="BH91" s="19">
        <f t="shared" si="142"/>
        <v>0</v>
      </c>
      <c r="BI91" s="19">
        <f t="shared" si="143"/>
        <v>1.5881719204740194E-4</v>
      </c>
      <c r="BJ91" s="19">
        <f t="shared" si="144"/>
        <v>0</v>
      </c>
      <c r="BK91" s="19">
        <f t="shared" si="145"/>
        <v>0</v>
      </c>
      <c r="BL91" s="19">
        <f t="shared" si="146"/>
        <v>0</v>
      </c>
      <c r="BM91" s="19">
        <f t="shared" si="147"/>
        <v>2.4389783064422441E-4</v>
      </c>
      <c r="BN91" s="19">
        <f t="shared" si="148"/>
        <v>0</v>
      </c>
    </row>
    <row r="92" spans="1:66" x14ac:dyDescent="0.2">
      <c r="A92">
        <f>'imported summary from web'!A38</f>
        <v>744.6</v>
      </c>
      <c r="B92" t="str">
        <f>'imported summary from web'!B38</f>
        <v>C42H82O7PN</v>
      </c>
      <c r="C92" s="2" t="str">
        <f>'imported summary from web'!C38</f>
        <v>ePC(34:2)</v>
      </c>
      <c r="D92" s="97">
        <f>'imported summary from web'!J38</f>
        <v>0</v>
      </c>
      <c r="E92" s="97">
        <f>'imported summary from web'!U38</f>
        <v>0</v>
      </c>
      <c r="F92" s="97">
        <f>'imported summary from web'!AH38</f>
        <v>0</v>
      </c>
      <c r="G92" s="229">
        <f t="shared" si="70"/>
        <v>0</v>
      </c>
      <c r="H92" s="97">
        <f>'imported summary from web'!D38</f>
        <v>4.2540319298411234E-4</v>
      </c>
      <c r="I92" s="97">
        <f>'imported summary from web'!E38</f>
        <v>4.5943544842284129E-4</v>
      </c>
      <c r="J92" s="97">
        <f>'imported summary from web'!F38</f>
        <v>4.934677038615703E-4</v>
      </c>
      <c r="K92" s="97">
        <f>'imported summary from web'!G38</f>
        <v>3.9137093754538333E-4</v>
      </c>
      <c r="L92" s="97">
        <f>'imported summary from web'!H38</f>
        <v>5.1048383158093481E-4</v>
      </c>
      <c r="M92" s="97">
        <f>'imported summary from web'!I38</f>
        <v>3.9137093754538333E-4</v>
      </c>
      <c r="N92" s="97">
        <f>'imported summary from web'!K38</f>
        <v>2.0419353263237389E-4</v>
      </c>
      <c r="O92" s="97">
        <f>'imported summary from web'!L38</f>
        <v>4.0838706526474778E-4</v>
      </c>
      <c r="P92" s="97">
        <f>'imported summary from web'!M38</f>
        <v>3.9137093754538333E-4</v>
      </c>
      <c r="Q92" s="97">
        <f>'imported summary from web'!N38</f>
        <v>3.2330642666792537E-4</v>
      </c>
      <c r="R92" s="97">
        <f>'imported summary from web'!O38</f>
        <v>3.5733868210665432E-4</v>
      </c>
      <c r="S92" s="97">
        <f>'imported summary from web'!P38</f>
        <v>3.2330642666792537E-4</v>
      </c>
      <c r="T92" s="97">
        <f>'imported summary from web'!Q38</f>
        <v>3.0629029894856081E-4</v>
      </c>
      <c r="U92" s="97">
        <f>'imported summary from web'!R38</f>
        <v>4.934677038615703E-4</v>
      </c>
      <c r="V92" s="97">
        <f>'imported summary from web'!S38</f>
        <v>2.8927417122919636E-4</v>
      </c>
      <c r="W92" s="97">
        <f>'imported summary from web'!T38</f>
        <v>5.8705640631807506E-3</v>
      </c>
      <c r="X92" s="97">
        <f>'imported summary from web'!V38</f>
        <v>3.7435480982601883E-4</v>
      </c>
      <c r="Y92" s="97">
        <f>'imported summary from web'!W38</f>
        <v>2.3822578807110287E-4</v>
      </c>
      <c r="Z92" s="97">
        <f>'imported summary from web'!X38</f>
        <v>3.5733868210665432E-4</v>
      </c>
      <c r="AA92" s="97">
        <f>'imported summary from web'!Y38</f>
        <v>2.0419353263237389E-4</v>
      </c>
      <c r="AB92" s="97">
        <f>'imported summary from web'!Z38</f>
        <v>5.1048383158093481E-4</v>
      </c>
      <c r="AC92" s="97">
        <f>'imported summary from web'!AA38</f>
        <v>2.2120966035173837E-4</v>
      </c>
      <c r="AD92" s="97">
        <f>'imported summary from web'!AB38</f>
        <v>3.7435480982601883E-4</v>
      </c>
      <c r="AE92" s="97">
        <f>'imported summary from web'!AC38</f>
        <v>3.9137093754538333E-4</v>
      </c>
      <c r="AF92" s="97">
        <f>'imported summary from web'!AD38</f>
        <v>0</v>
      </c>
      <c r="AG92" s="97">
        <f>'imported summary from web'!AE38</f>
        <v>2.3822578807110287E-4</v>
      </c>
      <c r="AH92" s="97">
        <f>'imported summary from web'!AF38</f>
        <v>3.7435480982601883E-4</v>
      </c>
      <c r="AI92" s="97">
        <f>'imported summary from web'!AG38</f>
        <v>2.3822578807110287E-4</v>
      </c>
      <c r="AJ92" s="97">
        <f>'imported summary from web'!AI38</f>
        <v>5.6153221473902821E-4</v>
      </c>
      <c r="AL92" s="19">
        <f t="shared" si="120"/>
        <v>4.2540319298411234E-4</v>
      </c>
      <c r="AM92" s="19">
        <f t="shared" si="121"/>
        <v>4.5943544842284129E-4</v>
      </c>
      <c r="AN92" s="19">
        <f t="shared" si="122"/>
        <v>4.934677038615703E-4</v>
      </c>
      <c r="AO92" s="19">
        <f t="shared" si="123"/>
        <v>3.9137093754538333E-4</v>
      </c>
      <c r="AP92" s="19">
        <f t="shared" si="124"/>
        <v>5.1048383158093481E-4</v>
      </c>
      <c r="AQ92" s="19">
        <f t="shared" si="125"/>
        <v>3.9137093754538333E-4</v>
      </c>
      <c r="AR92" s="19">
        <f t="shared" si="126"/>
        <v>2.0419353263237389E-4</v>
      </c>
      <c r="AS92" s="19">
        <f t="shared" si="127"/>
        <v>4.0838706526474778E-4</v>
      </c>
      <c r="AT92" s="19">
        <f t="shared" si="128"/>
        <v>3.9137093754538333E-4</v>
      </c>
      <c r="AU92" s="19">
        <f t="shared" si="129"/>
        <v>3.2330642666792537E-4</v>
      </c>
      <c r="AV92" s="19">
        <f t="shared" si="130"/>
        <v>3.5733868210665432E-4</v>
      </c>
      <c r="AW92" s="19">
        <f t="shared" si="131"/>
        <v>3.2330642666792537E-4</v>
      </c>
      <c r="AX92" s="19">
        <f t="shared" si="132"/>
        <v>3.0629029894856081E-4</v>
      </c>
      <c r="AY92" s="19">
        <f t="shared" si="133"/>
        <v>4.934677038615703E-4</v>
      </c>
      <c r="AZ92" s="19">
        <f t="shared" si="134"/>
        <v>2.8927417122919636E-4</v>
      </c>
      <c r="BA92" s="19">
        <f t="shared" si="135"/>
        <v>5.8705640631807506E-3</v>
      </c>
      <c r="BB92" s="19">
        <f t="shared" si="136"/>
        <v>3.7435480982601883E-4</v>
      </c>
      <c r="BC92" s="19">
        <f t="shared" si="137"/>
        <v>2.3822578807110287E-4</v>
      </c>
      <c r="BD92" s="19">
        <f t="shared" si="138"/>
        <v>3.5733868210665432E-4</v>
      </c>
      <c r="BE92" s="19">
        <f t="shared" si="139"/>
        <v>2.0419353263237389E-4</v>
      </c>
      <c r="BF92" s="19">
        <f t="shared" si="140"/>
        <v>5.1048383158093481E-4</v>
      </c>
      <c r="BG92" s="19">
        <f t="shared" si="141"/>
        <v>2.2120966035173837E-4</v>
      </c>
      <c r="BH92" s="19">
        <f t="shared" si="142"/>
        <v>3.7435480982601883E-4</v>
      </c>
      <c r="BI92" s="19">
        <f t="shared" si="143"/>
        <v>3.9137093754538333E-4</v>
      </c>
      <c r="BJ92" s="19">
        <f t="shared" si="144"/>
        <v>0</v>
      </c>
      <c r="BK92" s="19">
        <f t="shared" si="145"/>
        <v>2.3822578807110287E-4</v>
      </c>
      <c r="BL92" s="19">
        <f t="shared" si="146"/>
        <v>3.7435480982601883E-4</v>
      </c>
      <c r="BM92" s="19">
        <f t="shared" si="147"/>
        <v>2.3822578807110287E-4</v>
      </c>
      <c r="BN92" s="19">
        <f t="shared" si="148"/>
        <v>5.6153221473902821E-4</v>
      </c>
    </row>
    <row r="93" spans="1:66" x14ac:dyDescent="0.2">
      <c r="A93">
        <f>'imported summary from web'!A39</f>
        <v>746.6</v>
      </c>
      <c r="B93" t="str">
        <f>'imported summary from web'!B39</f>
        <v>C42H84O7PN</v>
      </c>
      <c r="C93" s="2" t="str">
        <f>'imported summary from web'!C39</f>
        <v>ePC(34:1)</v>
      </c>
      <c r="D93" s="97">
        <f>'imported summary from web'!J39</f>
        <v>1.7016127719364494E-5</v>
      </c>
      <c r="E93" s="97">
        <f>'imported summary from web'!U39</f>
        <v>3.4032255438728988E-5</v>
      </c>
      <c r="F93" s="97">
        <f>'imported summary from web'!AH39</f>
        <v>0</v>
      </c>
      <c r="G93" s="229">
        <f t="shared" si="70"/>
        <v>1.7016127719364494E-5</v>
      </c>
      <c r="H93" s="97">
        <f>'imported summary from web'!D39</f>
        <v>1.0379837908812341E-3</v>
      </c>
      <c r="I93" s="97">
        <f>'imported summary from web'!E39</f>
        <v>8.6782251368758918E-4</v>
      </c>
      <c r="J93" s="97">
        <f>'imported summary from web'!F39</f>
        <v>9.6991928000377599E-4</v>
      </c>
      <c r="K93" s="97">
        <f>'imported summary from web'!G39</f>
        <v>8.3379025824886007E-4</v>
      </c>
      <c r="L93" s="97">
        <f>'imported summary from web'!H39</f>
        <v>8.5080638596822468E-4</v>
      </c>
      <c r="M93" s="97">
        <f>'imported summary from web'!I39</f>
        <v>8.1677413052949556E-4</v>
      </c>
      <c r="N93" s="97">
        <f>'imported summary from web'!K39</f>
        <v>5.4451608701966382E-4</v>
      </c>
      <c r="O93" s="97">
        <f>'imported summary from web'!L39</f>
        <v>6.1258059789712162E-4</v>
      </c>
      <c r="P93" s="97">
        <f>'imported summary from web'!M39</f>
        <v>6.9766123649394425E-4</v>
      </c>
      <c r="Q93" s="97">
        <f>'imported summary from web'!N39</f>
        <v>5.6153221473902821E-4</v>
      </c>
      <c r="R93" s="97">
        <f>'imported summary from web'!O39</f>
        <v>6.4661285333585073E-4</v>
      </c>
      <c r="S93" s="97">
        <f>'imported summary from web'!P39</f>
        <v>4.7645157614220574E-4</v>
      </c>
      <c r="T93" s="97">
        <f>'imported summary from web'!Q39</f>
        <v>6.8064510877457974E-4</v>
      </c>
      <c r="U93" s="97">
        <f>'imported summary from web'!R39</f>
        <v>4.7645157614220574E-4</v>
      </c>
      <c r="V93" s="97">
        <f>'imported summary from web'!S39</f>
        <v>6.9766123649394425E-4</v>
      </c>
      <c r="W93" s="97">
        <f>'imported summary from web'!T39</f>
        <v>1.325556349338494E-2</v>
      </c>
      <c r="X93" s="97">
        <f>'imported summary from web'!V39</f>
        <v>8.8483864140695347E-4</v>
      </c>
      <c r="Y93" s="97">
        <f>'imported summary from web'!W39</f>
        <v>4.4241932070347674E-4</v>
      </c>
      <c r="Z93" s="97">
        <f>'imported summary from web'!X39</f>
        <v>9.1887089684568259E-4</v>
      </c>
      <c r="AA93" s="97">
        <f>'imported summary from web'!Y39</f>
        <v>4.0838706526474778E-4</v>
      </c>
      <c r="AB93" s="97">
        <f>'imported summary from web'!Z39</f>
        <v>9.0185476912631808E-4</v>
      </c>
      <c r="AC93" s="97">
        <f>'imported summary from web'!AA39</f>
        <v>5.2749995930029931E-4</v>
      </c>
      <c r="AD93" s="97">
        <f>'imported summary from web'!AB39</f>
        <v>8.5080638596822468E-4</v>
      </c>
      <c r="AE93" s="97">
        <f>'imported summary from web'!AC39</f>
        <v>7.9975800281013117E-4</v>
      </c>
      <c r="AF93" s="97">
        <f>'imported summary from web'!AD39</f>
        <v>8.6782251368758918E-4</v>
      </c>
      <c r="AG93" s="97">
        <f>'imported summary from web'!AE39</f>
        <v>3.0629029894856081E-4</v>
      </c>
      <c r="AH93" s="97">
        <f>'imported summary from web'!AF39</f>
        <v>8.8483864140695347E-4</v>
      </c>
      <c r="AI93" s="97">
        <f>'imported summary from web'!AG39</f>
        <v>5.2749995930029931E-4</v>
      </c>
      <c r="AJ93" s="97">
        <f>'imported summary from web'!AI39</f>
        <v>8.5080638596822468E-4</v>
      </c>
      <c r="AL93" s="19">
        <f t="shared" si="120"/>
        <v>1.0209676631618696E-3</v>
      </c>
      <c r="AM93" s="19">
        <f t="shared" si="121"/>
        <v>8.5080638596822468E-4</v>
      </c>
      <c r="AN93" s="19">
        <f t="shared" si="122"/>
        <v>9.5290315228441149E-4</v>
      </c>
      <c r="AO93" s="19">
        <f t="shared" si="123"/>
        <v>8.1677413052949556E-4</v>
      </c>
      <c r="AP93" s="19">
        <f t="shared" si="124"/>
        <v>8.3379025824886017E-4</v>
      </c>
      <c r="AQ93" s="19">
        <f t="shared" si="125"/>
        <v>7.9975800281013106E-4</v>
      </c>
      <c r="AR93" s="19">
        <f t="shared" si="126"/>
        <v>5.2749995930029931E-4</v>
      </c>
      <c r="AS93" s="19">
        <f t="shared" si="127"/>
        <v>5.9556447017775711E-4</v>
      </c>
      <c r="AT93" s="19">
        <f t="shared" si="128"/>
        <v>6.8064510877457974E-4</v>
      </c>
      <c r="AU93" s="19">
        <f t="shared" si="129"/>
        <v>5.4451608701966371E-4</v>
      </c>
      <c r="AV93" s="19">
        <f t="shared" si="130"/>
        <v>6.2959672561648623E-4</v>
      </c>
      <c r="AW93" s="19">
        <f t="shared" si="131"/>
        <v>4.5943544842284124E-4</v>
      </c>
      <c r="AX93" s="19">
        <f t="shared" si="132"/>
        <v>6.6362898105521524E-4</v>
      </c>
      <c r="AY93" s="19">
        <f t="shared" si="133"/>
        <v>4.5943544842284124E-4</v>
      </c>
      <c r="AZ93" s="19">
        <f t="shared" si="134"/>
        <v>6.8064510877457974E-4</v>
      </c>
      <c r="BA93" s="19">
        <f t="shared" si="135"/>
        <v>1.3238547365665576E-2</v>
      </c>
      <c r="BB93" s="19">
        <f t="shared" si="136"/>
        <v>8.6782251368758897E-4</v>
      </c>
      <c r="BC93" s="19">
        <f t="shared" si="137"/>
        <v>4.2540319298411223E-4</v>
      </c>
      <c r="BD93" s="19">
        <f t="shared" si="138"/>
        <v>9.0185476912631808E-4</v>
      </c>
      <c r="BE93" s="19">
        <f t="shared" si="139"/>
        <v>3.9137093754538328E-4</v>
      </c>
      <c r="BF93" s="19">
        <f t="shared" si="140"/>
        <v>8.8483864140695358E-4</v>
      </c>
      <c r="BG93" s="19">
        <f t="shared" si="141"/>
        <v>5.1048383158093481E-4</v>
      </c>
      <c r="BH93" s="19">
        <f t="shared" si="142"/>
        <v>8.3379025824886017E-4</v>
      </c>
      <c r="BI93" s="19">
        <f t="shared" si="143"/>
        <v>7.8274187509076666E-4</v>
      </c>
      <c r="BJ93" s="19">
        <f t="shared" si="144"/>
        <v>8.5080638596822468E-4</v>
      </c>
      <c r="BK93" s="19">
        <f t="shared" si="145"/>
        <v>2.892741712291963E-4</v>
      </c>
      <c r="BL93" s="19">
        <f t="shared" si="146"/>
        <v>8.6782251368758897E-4</v>
      </c>
      <c r="BM93" s="19">
        <f t="shared" si="147"/>
        <v>5.1048383158093481E-4</v>
      </c>
      <c r="BN93" s="19">
        <f t="shared" si="148"/>
        <v>8.3379025824886017E-4</v>
      </c>
    </row>
    <row r="94" spans="1:66" x14ac:dyDescent="0.2">
      <c r="A94">
        <f>'imported summary from web'!A40</f>
        <v>748.6</v>
      </c>
      <c r="B94" t="str">
        <f>'imported summary from web'!B40</f>
        <v>C42H86O7PN</v>
      </c>
      <c r="C94" s="2" t="str">
        <f>'imported summary from web'!C40</f>
        <v>ePC(34:0)</v>
      </c>
      <c r="D94" s="97">
        <f>'imported summary from web'!J40</f>
        <v>0</v>
      </c>
      <c r="E94" s="97">
        <f>'imported summary from web'!U40</f>
        <v>0</v>
      </c>
      <c r="F94" s="97">
        <f>'imported summary from web'!AH40</f>
        <v>3.4032255438728988E-5</v>
      </c>
      <c r="G94" s="229">
        <f t="shared" si="70"/>
        <v>1.1344085146242996E-5</v>
      </c>
      <c r="H94" s="97">
        <f>'imported summary from web'!D40</f>
        <v>8.5080638596822468E-5</v>
      </c>
      <c r="I94" s="97">
        <f>'imported summary from web'!E40</f>
        <v>0</v>
      </c>
      <c r="J94" s="97">
        <f>'imported summary from web'!F40</f>
        <v>0</v>
      </c>
      <c r="K94" s="97">
        <f>'imported summary from web'!G40</f>
        <v>0</v>
      </c>
      <c r="L94" s="97">
        <f>'imported summary from web'!H40</f>
        <v>0</v>
      </c>
      <c r="M94" s="97">
        <f>'imported summary from web'!I40</f>
        <v>0</v>
      </c>
      <c r="N94" s="97">
        <f>'imported summary from web'!K40</f>
        <v>0</v>
      </c>
      <c r="O94" s="97">
        <f>'imported summary from web'!L40</f>
        <v>0</v>
      </c>
      <c r="P94" s="97">
        <f>'imported summary from web'!M40</f>
        <v>0</v>
      </c>
      <c r="Q94" s="97">
        <f>'imported summary from web'!N40</f>
        <v>0</v>
      </c>
      <c r="R94" s="97">
        <f>'imported summary from web'!O40</f>
        <v>0</v>
      </c>
      <c r="S94" s="97">
        <f>'imported summary from web'!P40</f>
        <v>0</v>
      </c>
      <c r="T94" s="97">
        <f>'imported summary from web'!Q40</f>
        <v>0</v>
      </c>
      <c r="U94" s="97">
        <f>'imported summary from web'!R40</f>
        <v>0</v>
      </c>
      <c r="V94" s="97">
        <f>'imported summary from web'!S40</f>
        <v>0</v>
      </c>
      <c r="W94" s="97">
        <f>'imported summary from web'!T40</f>
        <v>4.0838706526474778E-4</v>
      </c>
      <c r="X94" s="97">
        <f>'imported summary from web'!V40</f>
        <v>0</v>
      </c>
      <c r="Y94" s="97">
        <f>'imported summary from web'!W40</f>
        <v>0</v>
      </c>
      <c r="Z94" s="97">
        <f>'imported summary from web'!X40</f>
        <v>0</v>
      </c>
      <c r="AA94" s="97">
        <f>'imported summary from web'!Y40</f>
        <v>0</v>
      </c>
      <c r="AB94" s="97">
        <f>'imported summary from web'!Z40</f>
        <v>0</v>
      </c>
      <c r="AC94" s="97">
        <f>'imported summary from web'!AA40</f>
        <v>0</v>
      </c>
      <c r="AD94" s="97">
        <f>'imported summary from web'!AB40</f>
        <v>0</v>
      </c>
      <c r="AE94" s="97">
        <f>'imported summary from web'!AC40</f>
        <v>0</v>
      </c>
      <c r="AF94" s="97">
        <f>'imported summary from web'!AD40</f>
        <v>0</v>
      </c>
      <c r="AG94" s="97">
        <f>'imported summary from web'!AE40</f>
        <v>0</v>
      </c>
      <c r="AH94" s="97">
        <f>'imported summary from web'!AF40</f>
        <v>0</v>
      </c>
      <c r="AI94" s="97">
        <f>'imported summary from web'!AG40</f>
        <v>0</v>
      </c>
      <c r="AJ94" s="97">
        <f>'imported summary from web'!AI40</f>
        <v>0</v>
      </c>
      <c r="AL94" s="19">
        <f t="shared" si="120"/>
        <v>7.3736553450579474E-5</v>
      </c>
      <c r="AM94" s="19">
        <f t="shared" si="121"/>
        <v>0</v>
      </c>
      <c r="AN94" s="19">
        <f t="shared" si="122"/>
        <v>0</v>
      </c>
      <c r="AO94" s="19">
        <f t="shared" si="123"/>
        <v>0</v>
      </c>
      <c r="AP94" s="19">
        <f t="shared" si="124"/>
        <v>0</v>
      </c>
      <c r="AQ94" s="19">
        <f t="shared" si="125"/>
        <v>0</v>
      </c>
      <c r="AR94" s="19">
        <f t="shared" si="126"/>
        <v>0</v>
      </c>
      <c r="AS94" s="19">
        <f t="shared" si="127"/>
        <v>0</v>
      </c>
      <c r="AT94" s="19">
        <f t="shared" si="128"/>
        <v>0</v>
      </c>
      <c r="AU94" s="19">
        <f t="shared" si="129"/>
        <v>0</v>
      </c>
      <c r="AV94" s="19">
        <f t="shared" si="130"/>
        <v>0</v>
      </c>
      <c r="AW94" s="19">
        <f t="shared" si="131"/>
        <v>0</v>
      </c>
      <c r="AX94" s="19">
        <f t="shared" si="132"/>
        <v>0</v>
      </c>
      <c r="AY94" s="19">
        <f t="shared" si="133"/>
        <v>0</v>
      </c>
      <c r="AZ94" s="19">
        <f t="shared" si="134"/>
        <v>0</v>
      </c>
      <c r="BA94" s="19">
        <f t="shared" si="135"/>
        <v>3.9704298011850476E-4</v>
      </c>
      <c r="BB94" s="19">
        <f t="shared" si="136"/>
        <v>0</v>
      </c>
      <c r="BC94" s="19">
        <f t="shared" si="137"/>
        <v>0</v>
      </c>
      <c r="BD94" s="19">
        <f t="shared" si="138"/>
        <v>0</v>
      </c>
      <c r="BE94" s="19">
        <f t="shared" si="139"/>
        <v>0</v>
      </c>
      <c r="BF94" s="19">
        <f t="shared" si="140"/>
        <v>0</v>
      </c>
      <c r="BG94" s="19">
        <f t="shared" si="141"/>
        <v>0</v>
      </c>
      <c r="BH94" s="19">
        <f t="shared" si="142"/>
        <v>0</v>
      </c>
      <c r="BI94" s="19">
        <f t="shared" si="143"/>
        <v>0</v>
      </c>
      <c r="BJ94" s="19">
        <f t="shared" si="144"/>
        <v>0</v>
      </c>
      <c r="BK94" s="19">
        <f t="shared" si="145"/>
        <v>0</v>
      </c>
      <c r="BL94" s="19">
        <f t="shared" si="146"/>
        <v>0</v>
      </c>
      <c r="BM94" s="19">
        <f t="shared" si="147"/>
        <v>0</v>
      </c>
      <c r="BN94" s="19">
        <f t="shared" si="148"/>
        <v>0</v>
      </c>
    </row>
    <row r="95" spans="1:66" x14ac:dyDescent="0.2">
      <c r="A95">
        <f>'imported summary from web'!A46</f>
        <v>766.6</v>
      </c>
      <c r="B95" t="str">
        <f>'imported summary from web'!B46</f>
        <v>C44H80O7PN</v>
      </c>
      <c r="C95" s="2" t="str">
        <f>'imported summary from web'!C46</f>
        <v>ePC(36:5)</v>
      </c>
      <c r="D95" s="97">
        <f>'imported summary from web'!J46</f>
        <v>0</v>
      </c>
      <c r="E95" s="97">
        <f>'imported summary from web'!U46</f>
        <v>5.1048383158093473E-5</v>
      </c>
      <c r="F95" s="97">
        <f>'imported summary from web'!AH46</f>
        <v>0</v>
      </c>
      <c r="G95" s="229">
        <f t="shared" si="70"/>
        <v>1.7016127719364491E-5</v>
      </c>
      <c r="H95" s="97">
        <f>'imported summary from web'!D46</f>
        <v>2.5864514133434029E-3</v>
      </c>
      <c r="I95" s="97">
        <f>'imported summary from web'!E46</f>
        <v>2.1440320926399263E-3</v>
      </c>
      <c r="J95" s="97">
        <f>'imported summary from web'!F46</f>
        <v>2.4503223915884865E-3</v>
      </c>
      <c r="K95" s="97">
        <f>'imported summary from web'!G46</f>
        <v>2.4673385193078514E-3</v>
      </c>
      <c r="L95" s="97">
        <f>'imported summary from web'!H46</f>
        <v>2.3141933698335709E-3</v>
      </c>
      <c r="M95" s="97">
        <f>'imported summary from web'!I46</f>
        <v>2.2971772421142068E-3</v>
      </c>
      <c r="N95" s="97">
        <f>'imported summary from web'!K46</f>
        <v>1.9568546877269167E-3</v>
      </c>
      <c r="O95" s="97">
        <f>'imported summary from web'!L46</f>
        <v>2.0589514540431033E-3</v>
      </c>
      <c r="P95" s="97">
        <f>'imported summary from web'!M46</f>
        <v>1.9908869431656457E-3</v>
      </c>
      <c r="Q95" s="97">
        <f>'imported summary from web'!N46</f>
        <v>1.7016127719364494E-3</v>
      </c>
      <c r="R95" s="97">
        <f>'imported summary from web'!O46</f>
        <v>1.8207256659720007E-3</v>
      </c>
      <c r="S95" s="97">
        <f>'imported summary from web'!P46</f>
        <v>1.310241834391066E-3</v>
      </c>
      <c r="T95" s="97">
        <f>'imported summary from web'!Q46</f>
        <v>1.871774049130094E-3</v>
      </c>
      <c r="U95" s="97">
        <f>'imported summary from web'!R46</f>
        <v>1.276209578952337E-3</v>
      </c>
      <c r="V95" s="97">
        <f>'imported summary from web'!S46</f>
        <v>1.7696772828139069E-3</v>
      </c>
      <c r="W95" s="97">
        <f>'imported summary from web'!T46</f>
        <v>2.2835643399387151E-2</v>
      </c>
      <c r="X95" s="97">
        <f>'imported summary from web'!V46</f>
        <v>2.3482256252722999E-3</v>
      </c>
      <c r="Y95" s="97">
        <f>'imported summary from web'!W46</f>
        <v>1.0379837908812341E-3</v>
      </c>
      <c r="Z95" s="97">
        <f>'imported summary from web'!X46</f>
        <v>2.8757255845725991E-3</v>
      </c>
      <c r="AA95" s="97">
        <f>'imported summary from web'!Y46</f>
        <v>1.4123386007072528E-3</v>
      </c>
      <c r="AB95" s="97">
        <f>'imported summary from web'!Z46</f>
        <v>3.1990320112405247E-3</v>
      </c>
      <c r="AC95" s="97">
        <f>'imported summary from web'!AA46</f>
        <v>2.0419353263237392E-3</v>
      </c>
      <c r="AD95" s="97">
        <f>'imported summary from web'!AB46</f>
        <v>2.5354030301853094E-3</v>
      </c>
      <c r="AE95" s="97">
        <f>'imported summary from web'!AC46</f>
        <v>2.0249191986043747E-3</v>
      </c>
      <c r="AF95" s="97">
        <f>'imported summary from web'!AD46</f>
        <v>1.6675805164977201E-3</v>
      </c>
      <c r="AG95" s="97">
        <f>'imported summary from web'!AE46</f>
        <v>1.4633869838653463E-3</v>
      </c>
      <c r="AH95" s="97">
        <f>'imported summary from web'!AF46</f>
        <v>1.7016127719364494E-3</v>
      </c>
      <c r="AI95" s="97">
        <f>'imported summary from web'!AG46</f>
        <v>1.4804031115847106E-3</v>
      </c>
      <c r="AJ95" s="97">
        <f>'imported summary from web'!AI46</f>
        <v>2.1950804757980193E-3</v>
      </c>
      <c r="AL95" s="19">
        <f t="shared" si="120"/>
        <v>2.5694352856240384E-3</v>
      </c>
      <c r="AM95" s="19">
        <f t="shared" si="121"/>
        <v>2.1270159649205618E-3</v>
      </c>
      <c r="AN95" s="19">
        <f t="shared" si="122"/>
        <v>2.433306263869122E-3</v>
      </c>
      <c r="AO95" s="19">
        <f t="shared" si="123"/>
        <v>2.4503223915884869E-3</v>
      </c>
      <c r="AP95" s="19">
        <f t="shared" si="124"/>
        <v>2.2971772421142064E-3</v>
      </c>
      <c r="AQ95" s="19">
        <f t="shared" si="125"/>
        <v>2.2801611143948423E-3</v>
      </c>
      <c r="AR95" s="19">
        <f t="shared" si="126"/>
        <v>1.9398385600075522E-3</v>
      </c>
      <c r="AS95" s="19">
        <f t="shared" si="127"/>
        <v>2.0419353263237388E-3</v>
      </c>
      <c r="AT95" s="19">
        <f t="shared" si="128"/>
        <v>1.9738708154462812E-3</v>
      </c>
      <c r="AU95" s="19">
        <f t="shared" si="129"/>
        <v>1.6845966442170849E-3</v>
      </c>
      <c r="AV95" s="19">
        <f t="shared" si="130"/>
        <v>1.8037095382526362E-3</v>
      </c>
      <c r="AW95" s="19">
        <f t="shared" si="131"/>
        <v>1.2932257066717015E-3</v>
      </c>
      <c r="AX95" s="19">
        <f t="shared" si="132"/>
        <v>1.8547579214107295E-3</v>
      </c>
      <c r="AY95" s="19">
        <f t="shared" si="133"/>
        <v>1.2591934512329725E-3</v>
      </c>
      <c r="AZ95" s="19">
        <f t="shared" si="134"/>
        <v>1.7526611550945424E-3</v>
      </c>
      <c r="BA95" s="19">
        <f t="shared" si="135"/>
        <v>2.2818627271667787E-2</v>
      </c>
      <c r="BB95" s="19">
        <f t="shared" si="136"/>
        <v>2.3312094975529354E-3</v>
      </c>
      <c r="BC95" s="19">
        <f t="shared" si="137"/>
        <v>1.0209676631618696E-3</v>
      </c>
      <c r="BD95" s="19">
        <f t="shared" si="138"/>
        <v>2.8587094568532346E-3</v>
      </c>
      <c r="BE95" s="19">
        <f t="shared" si="139"/>
        <v>1.3953224729878883E-3</v>
      </c>
      <c r="BF95" s="19">
        <f t="shared" si="140"/>
        <v>3.1820158835211602E-3</v>
      </c>
      <c r="BG95" s="19">
        <f t="shared" si="141"/>
        <v>2.0249191986043747E-3</v>
      </c>
      <c r="BH95" s="19">
        <f t="shared" si="142"/>
        <v>2.5183869024659449E-3</v>
      </c>
      <c r="BI95" s="19">
        <f t="shared" si="143"/>
        <v>2.0079030708850102E-3</v>
      </c>
      <c r="BJ95" s="19">
        <f t="shared" si="144"/>
        <v>1.6505643887783556E-3</v>
      </c>
      <c r="BK95" s="19">
        <f t="shared" si="145"/>
        <v>1.4463708561459818E-3</v>
      </c>
      <c r="BL95" s="19">
        <f t="shared" si="146"/>
        <v>1.6845966442170849E-3</v>
      </c>
      <c r="BM95" s="19">
        <f t="shared" si="147"/>
        <v>1.4633869838653461E-3</v>
      </c>
      <c r="BN95" s="19">
        <f t="shared" si="148"/>
        <v>2.1780643480786548E-3</v>
      </c>
    </row>
    <row r="96" spans="1:66" x14ac:dyDescent="0.2">
      <c r="A96">
        <f>'imported summary from web'!A47</f>
        <v>768.6</v>
      </c>
      <c r="B96" t="str">
        <f>'imported summary from web'!B47</f>
        <v>C44H82O7PN</v>
      </c>
      <c r="C96" s="2" t="str">
        <f>'imported summary from web'!C47</f>
        <v>ePC(36:4)</v>
      </c>
      <c r="D96" s="97">
        <f>'imported summary from web'!J47</f>
        <v>0</v>
      </c>
      <c r="E96" s="97">
        <f>'imported summary from web'!U47</f>
        <v>0</v>
      </c>
      <c r="F96" s="97">
        <f>'imported summary from web'!AH47</f>
        <v>0</v>
      </c>
      <c r="G96" s="229">
        <f t="shared" si="70"/>
        <v>0</v>
      </c>
      <c r="H96" s="97">
        <f>'imported summary from web'!D47</f>
        <v>2.3822578807110287E-4</v>
      </c>
      <c r="I96" s="97">
        <f>'imported summary from web'!E47</f>
        <v>3.0629029894856081E-4</v>
      </c>
      <c r="J96" s="97">
        <f>'imported summary from web'!F47</f>
        <v>2.2120966035173837E-4</v>
      </c>
      <c r="K96" s="97">
        <f>'imported summary from web'!G47</f>
        <v>2.0419353263237389E-4</v>
      </c>
      <c r="L96" s="97">
        <f>'imported summary from web'!H47</f>
        <v>2.8927417122919636E-4</v>
      </c>
      <c r="M96" s="97">
        <f>'imported summary from web'!I47</f>
        <v>2.7225804350983191E-4</v>
      </c>
      <c r="N96" s="97">
        <f>'imported summary from web'!K47</f>
        <v>1.0209676631618695E-4</v>
      </c>
      <c r="O96" s="97">
        <f>'imported summary from web'!L47</f>
        <v>8.5080638596822468E-5</v>
      </c>
      <c r="P96" s="97">
        <f>'imported summary from web'!M47</f>
        <v>3.2330642666792537E-4</v>
      </c>
      <c r="Q96" s="97">
        <f>'imported summary from web'!N47</f>
        <v>1.3612902175491595E-4</v>
      </c>
      <c r="R96" s="97">
        <f>'imported summary from web'!O47</f>
        <v>2.2120966035173837E-4</v>
      </c>
      <c r="S96" s="97">
        <f>'imported summary from web'!P47</f>
        <v>0</v>
      </c>
      <c r="T96" s="97">
        <f>'imported summary from web'!Q47</f>
        <v>3.0629029894856081E-4</v>
      </c>
      <c r="U96" s="97">
        <f>'imported summary from web'!R47</f>
        <v>0</v>
      </c>
      <c r="V96" s="97">
        <f>'imported summary from web'!S47</f>
        <v>1.8717740491300941E-4</v>
      </c>
      <c r="W96" s="97">
        <f>'imported summary from web'!T47</f>
        <v>3.0118546063275151E-3</v>
      </c>
      <c r="X96" s="97">
        <f>'imported summary from web'!V47</f>
        <v>1.0209676631618695E-4</v>
      </c>
      <c r="Y96" s="97">
        <f>'imported summary from web'!W47</f>
        <v>2.2120966035173837E-4</v>
      </c>
      <c r="Z96" s="97">
        <f>'imported summary from web'!X47</f>
        <v>1.8717740491300941E-4</v>
      </c>
      <c r="AA96" s="97">
        <f>'imported summary from web'!Y47</f>
        <v>5.1048383158093473E-5</v>
      </c>
      <c r="AB96" s="97">
        <f>'imported summary from web'!Z47</f>
        <v>2.8927417122919636E-4</v>
      </c>
      <c r="AC96" s="97">
        <f>'imported summary from web'!AA47</f>
        <v>0</v>
      </c>
      <c r="AD96" s="97">
        <f>'imported summary from web'!AB47</f>
        <v>6.8064510877457977E-5</v>
      </c>
      <c r="AE96" s="97">
        <f>'imported summary from web'!AC47</f>
        <v>1.8717740491300941E-4</v>
      </c>
      <c r="AF96" s="97">
        <f>'imported summary from web'!AD47</f>
        <v>1.531451494742804E-4</v>
      </c>
      <c r="AG96" s="97">
        <f>'imported summary from web'!AE47</f>
        <v>1.0209676631618695E-4</v>
      </c>
      <c r="AH96" s="97">
        <f>'imported summary from web'!AF47</f>
        <v>2.2120966035173837E-4</v>
      </c>
      <c r="AI96" s="97">
        <f>'imported summary from web'!AG47</f>
        <v>8.5080638596822468E-5</v>
      </c>
      <c r="AJ96" s="97">
        <f>'imported summary from web'!AI47</f>
        <v>1.0209676631618695E-4</v>
      </c>
      <c r="AL96" s="19">
        <f t="shared" si="120"/>
        <v>2.3822578807110287E-4</v>
      </c>
      <c r="AM96" s="19">
        <f t="shared" si="121"/>
        <v>3.0629029894856081E-4</v>
      </c>
      <c r="AN96" s="19">
        <f t="shared" si="122"/>
        <v>2.2120966035173837E-4</v>
      </c>
      <c r="AO96" s="19">
        <f t="shared" si="123"/>
        <v>2.0419353263237389E-4</v>
      </c>
      <c r="AP96" s="19">
        <f t="shared" si="124"/>
        <v>2.8927417122919636E-4</v>
      </c>
      <c r="AQ96" s="19">
        <f t="shared" si="125"/>
        <v>2.7225804350983191E-4</v>
      </c>
      <c r="AR96" s="19">
        <f t="shared" si="126"/>
        <v>1.0209676631618695E-4</v>
      </c>
      <c r="AS96" s="19">
        <f t="shared" si="127"/>
        <v>8.5080638596822468E-5</v>
      </c>
      <c r="AT96" s="19">
        <f t="shared" si="128"/>
        <v>3.2330642666792537E-4</v>
      </c>
      <c r="AU96" s="19">
        <f t="shared" si="129"/>
        <v>1.3612902175491595E-4</v>
      </c>
      <c r="AV96" s="19">
        <f t="shared" si="130"/>
        <v>2.2120966035173837E-4</v>
      </c>
      <c r="AW96" s="19">
        <f t="shared" si="131"/>
        <v>0</v>
      </c>
      <c r="AX96" s="19">
        <f t="shared" si="132"/>
        <v>3.0629029894856081E-4</v>
      </c>
      <c r="AY96" s="19">
        <f t="shared" si="133"/>
        <v>0</v>
      </c>
      <c r="AZ96" s="19">
        <f t="shared" si="134"/>
        <v>1.8717740491300941E-4</v>
      </c>
      <c r="BA96" s="19">
        <f t="shared" si="135"/>
        <v>3.0118546063275151E-3</v>
      </c>
      <c r="BB96" s="19">
        <f t="shared" si="136"/>
        <v>1.0209676631618695E-4</v>
      </c>
      <c r="BC96" s="19">
        <f t="shared" si="137"/>
        <v>2.2120966035173837E-4</v>
      </c>
      <c r="BD96" s="19">
        <f t="shared" si="138"/>
        <v>1.8717740491300941E-4</v>
      </c>
      <c r="BE96" s="19">
        <f t="shared" si="139"/>
        <v>5.1048383158093473E-5</v>
      </c>
      <c r="BF96" s="19">
        <f t="shared" si="140"/>
        <v>2.8927417122919636E-4</v>
      </c>
      <c r="BG96" s="19">
        <f t="shared" si="141"/>
        <v>0</v>
      </c>
      <c r="BH96" s="19">
        <f t="shared" si="142"/>
        <v>6.8064510877457977E-5</v>
      </c>
      <c r="BI96" s="19">
        <f t="shared" si="143"/>
        <v>1.8717740491300941E-4</v>
      </c>
      <c r="BJ96" s="19">
        <f t="shared" si="144"/>
        <v>1.531451494742804E-4</v>
      </c>
      <c r="BK96" s="19">
        <f t="shared" si="145"/>
        <v>1.0209676631618695E-4</v>
      </c>
      <c r="BL96" s="19">
        <f t="shared" si="146"/>
        <v>2.2120966035173837E-4</v>
      </c>
      <c r="BM96" s="19">
        <f t="shared" si="147"/>
        <v>8.5080638596822468E-5</v>
      </c>
      <c r="BN96" s="19">
        <f t="shared" si="148"/>
        <v>1.0209676631618695E-4</v>
      </c>
    </row>
    <row r="97" spans="1:66" x14ac:dyDescent="0.2">
      <c r="A97">
        <f>'imported summary from web'!A48</f>
        <v>770.6</v>
      </c>
      <c r="B97" t="str">
        <f>'imported summary from web'!B48</f>
        <v>C44H84O7PN</v>
      </c>
      <c r="C97" s="2" t="str">
        <f>'imported summary from web'!C48</f>
        <v>ePC(36:3)</v>
      </c>
      <c r="D97" s="97">
        <f>'imported summary from web'!J48</f>
        <v>0</v>
      </c>
      <c r="E97" s="97">
        <f>'imported summary from web'!U48</f>
        <v>0</v>
      </c>
      <c r="F97" s="97">
        <f>'imported summary from web'!AH48</f>
        <v>0</v>
      </c>
      <c r="G97" s="229">
        <f t="shared" si="70"/>
        <v>0</v>
      </c>
      <c r="H97" s="97">
        <f>'imported summary from web'!D48</f>
        <v>0</v>
      </c>
      <c r="I97" s="97">
        <f>'imported summary from web'!E48</f>
        <v>0</v>
      </c>
      <c r="J97" s="97">
        <f>'imported summary from web'!F48</f>
        <v>0</v>
      </c>
      <c r="K97" s="97">
        <f>'imported summary from web'!G48</f>
        <v>0</v>
      </c>
      <c r="L97" s="97">
        <f>'imported summary from web'!H48</f>
        <v>0</v>
      </c>
      <c r="M97" s="97">
        <f>'imported summary from web'!I48</f>
        <v>0</v>
      </c>
      <c r="N97" s="97">
        <f>'imported summary from web'!K48</f>
        <v>0</v>
      </c>
      <c r="O97" s="97">
        <f>'imported summary from web'!L48</f>
        <v>0</v>
      </c>
      <c r="P97" s="97">
        <f>'imported summary from web'!M48</f>
        <v>0</v>
      </c>
      <c r="Q97" s="97">
        <f>'imported summary from web'!N48</f>
        <v>0</v>
      </c>
      <c r="R97" s="97">
        <f>'imported summary from web'!O48</f>
        <v>0</v>
      </c>
      <c r="S97" s="97">
        <f>'imported summary from web'!P48</f>
        <v>0</v>
      </c>
      <c r="T97" s="97">
        <f>'imported summary from web'!Q48</f>
        <v>0</v>
      </c>
      <c r="U97" s="97">
        <f>'imported summary from web'!R48</f>
        <v>0</v>
      </c>
      <c r="V97" s="97">
        <f>'imported summary from web'!S48</f>
        <v>0</v>
      </c>
      <c r="W97" s="97">
        <f>'imported summary from web'!T48</f>
        <v>1.5144353670234398E-3</v>
      </c>
      <c r="X97" s="97">
        <f>'imported summary from web'!V48</f>
        <v>0</v>
      </c>
      <c r="Y97" s="97">
        <f>'imported summary from web'!W48</f>
        <v>0</v>
      </c>
      <c r="Z97" s="97">
        <f>'imported summary from web'!X48</f>
        <v>8.5080638596822468E-5</v>
      </c>
      <c r="AA97" s="97">
        <f>'imported summary from web'!Y48</f>
        <v>0</v>
      </c>
      <c r="AB97" s="97">
        <f>'imported summary from web'!Z48</f>
        <v>0</v>
      </c>
      <c r="AC97" s="97">
        <f>'imported summary from web'!AA48</f>
        <v>0</v>
      </c>
      <c r="AD97" s="97">
        <f>'imported summary from web'!AB48</f>
        <v>0</v>
      </c>
      <c r="AE97" s="97">
        <f>'imported summary from web'!AC48</f>
        <v>0</v>
      </c>
      <c r="AF97" s="97">
        <f>'imported summary from web'!AD48</f>
        <v>0</v>
      </c>
      <c r="AG97" s="97">
        <f>'imported summary from web'!AE48</f>
        <v>0</v>
      </c>
      <c r="AH97" s="97">
        <f>'imported summary from web'!AF48</f>
        <v>0</v>
      </c>
      <c r="AI97" s="97">
        <f>'imported summary from web'!AG48</f>
        <v>0</v>
      </c>
      <c r="AJ97" s="97">
        <f>'imported summary from web'!AI48</f>
        <v>0</v>
      </c>
      <c r="AL97" s="19">
        <f t="shared" si="120"/>
        <v>0</v>
      </c>
      <c r="AM97" s="19">
        <f t="shared" si="121"/>
        <v>0</v>
      </c>
      <c r="AN97" s="19">
        <f t="shared" si="122"/>
        <v>0</v>
      </c>
      <c r="AO97" s="19">
        <f t="shared" si="123"/>
        <v>0</v>
      </c>
      <c r="AP97" s="19">
        <f t="shared" si="124"/>
        <v>0</v>
      </c>
      <c r="AQ97" s="19">
        <f t="shared" si="125"/>
        <v>0</v>
      </c>
      <c r="AR97" s="19">
        <f t="shared" si="126"/>
        <v>0</v>
      </c>
      <c r="AS97" s="19">
        <f t="shared" si="127"/>
        <v>0</v>
      </c>
      <c r="AT97" s="19">
        <f t="shared" si="128"/>
        <v>0</v>
      </c>
      <c r="AU97" s="19">
        <f t="shared" si="129"/>
        <v>0</v>
      </c>
      <c r="AV97" s="19">
        <f t="shared" si="130"/>
        <v>0</v>
      </c>
      <c r="AW97" s="19">
        <f t="shared" si="131"/>
        <v>0</v>
      </c>
      <c r="AX97" s="19">
        <f t="shared" si="132"/>
        <v>0</v>
      </c>
      <c r="AY97" s="19">
        <f t="shared" si="133"/>
        <v>0</v>
      </c>
      <c r="AZ97" s="19">
        <f t="shared" si="134"/>
        <v>0</v>
      </c>
      <c r="BA97" s="19">
        <f t="shared" si="135"/>
        <v>1.5144353670234398E-3</v>
      </c>
      <c r="BB97" s="19">
        <f t="shared" si="136"/>
        <v>0</v>
      </c>
      <c r="BC97" s="19">
        <f t="shared" si="137"/>
        <v>0</v>
      </c>
      <c r="BD97" s="19">
        <f t="shared" si="138"/>
        <v>8.5080638596822468E-5</v>
      </c>
      <c r="BE97" s="19">
        <f t="shared" si="139"/>
        <v>0</v>
      </c>
      <c r="BF97" s="19">
        <f t="shared" si="140"/>
        <v>0</v>
      </c>
      <c r="BG97" s="19">
        <f t="shared" si="141"/>
        <v>0</v>
      </c>
      <c r="BH97" s="19">
        <f t="shared" si="142"/>
        <v>0</v>
      </c>
      <c r="BI97" s="19">
        <f t="shared" si="143"/>
        <v>0</v>
      </c>
      <c r="BJ97" s="19">
        <f t="shared" si="144"/>
        <v>0</v>
      </c>
      <c r="BK97" s="19">
        <f t="shared" si="145"/>
        <v>0</v>
      </c>
      <c r="BL97" s="19">
        <f t="shared" si="146"/>
        <v>0</v>
      </c>
      <c r="BM97" s="19">
        <f t="shared" si="147"/>
        <v>0</v>
      </c>
      <c r="BN97" s="19">
        <f t="shared" si="148"/>
        <v>0</v>
      </c>
    </row>
    <row r="98" spans="1:66" x14ac:dyDescent="0.2">
      <c r="A98">
        <f>'imported summary from web'!A49</f>
        <v>772.6</v>
      </c>
      <c r="B98" t="str">
        <f>'imported summary from web'!B49</f>
        <v>C44H86O7PN</v>
      </c>
      <c r="C98" s="2" t="str">
        <f>'imported summary from web'!C49</f>
        <v>ePC(36:2)</v>
      </c>
      <c r="D98" s="97">
        <f>'imported summary from web'!J49</f>
        <v>1.7016127719364494E-5</v>
      </c>
      <c r="E98" s="97">
        <f>'imported summary from web'!U49</f>
        <v>1.7016127719364494E-5</v>
      </c>
      <c r="F98" s="97">
        <f>'imported summary from web'!AH49</f>
        <v>0</v>
      </c>
      <c r="G98" s="229">
        <f t="shared" si="70"/>
        <v>1.1344085146242996E-5</v>
      </c>
      <c r="H98" s="97">
        <f>'imported summary from web'!D49</f>
        <v>5.4451608701966382E-4</v>
      </c>
      <c r="I98" s="97">
        <f>'imported summary from web'!E49</f>
        <v>5.1048383158093481E-4</v>
      </c>
      <c r="J98" s="97">
        <f>'imported summary from web'!F49</f>
        <v>4.4241932070347674E-4</v>
      </c>
      <c r="K98" s="97">
        <f>'imported summary from web'!G49</f>
        <v>4.7645157614220574E-4</v>
      </c>
      <c r="L98" s="97">
        <f>'imported summary from web'!H49</f>
        <v>4.934677038615703E-4</v>
      </c>
      <c r="M98" s="97">
        <f>'imported summary from web'!I49</f>
        <v>5.4451608701966382E-4</v>
      </c>
      <c r="N98" s="97">
        <f>'imported summary from web'!K49</f>
        <v>3.0629029894856081E-4</v>
      </c>
      <c r="O98" s="97">
        <f>'imported summary from web'!L49</f>
        <v>3.4032255438728987E-4</v>
      </c>
      <c r="P98" s="97">
        <f>'imported summary from web'!M49</f>
        <v>3.7435480982601883E-4</v>
      </c>
      <c r="Q98" s="97">
        <f>'imported summary from web'!N49</f>
        <v>3.0629029894856081E-4</v>
      </c>
      <c r="R98" s="97">
        <f>'imported summary from web'!O49</f>
        <v>0</v>
      </c>
      <c r="S98" s="97">
        <f>'imported summary from web'!P49</f>
        <v>0</v>
      </c>
      <c r="T98" s="97">
        <f>'imported summary from web'!Q49</f>
        <v>3.7435480982601883E-4</v>
      </c>
      <c r="U98" s="97">
        <f>'imported summary from web'!R49</f>
        <v>0</v>
      </c>
      <c r="V98" s="97">
        <f>'imported summary from web'!S49</f>
        <v>2.8927417122919636E-4</v>
      </c>
      <c r="W98" s="97">
        <f>'imported summary from web'!T49</f>
        <v>9.6651605445990316E-3</v>
      </c>
      <c r="X98" s="97">
        <f>'imported summary from web'!V49</f>
        <v>0</v>
      </c>
      <c r="Y98" s="97">
        <f>'imported summary from web'!W49</f>
        <v>0</v>
      </c>
      <c r="Z98" s="97">
        <f>'imported summary from web'!X49</f>
        <v>4.934677038615703E-4</v>
      </c>
      <c r="AA98" s="97">
        <f>'imported summary from web'!Y49</f>
        <v>0</v>
      </c>
      <c r="AB98" s="97">
        <f>'imported summary from web'!Z49</f>
        <v>3.4032255438728987E-4</v>
      </c>
      <c r="AC98" s="97">
        <f>'imported summary from web'!AA49</f>
        <v>4.0838706526474778E-4</v>
      </c>
      <c r="AD98" s="97">
        <f>'imported summary from web'!AB49</f>
        <v>4.7645157614220574E-4</v>
      </c>
      <c r="AE98" s="97">
        <f>'imported summary from web'!AC49</f>
        <v>4.934677038615703E-4</v>
      </c>
      <c r="AF98" s="97">
        <f>'imported summary from web'!AD49</f>
        <v>3.2330642666792537E-4</v>
      </c>
      <c r="AG98" s="97">
        <f>'imported summary from web'!AE49</f>
        <v>0</v>
      </c>
      <c r="AH98" s="97">
        <f>'imported summary from web'!AF49</f>
        <v>5.4451608701966382E-4</v>
      </c>
      <c r="AI98" s="97">
        <f>'imported summary from web'!AG49</f>
        <v>0</v>
      </c>
      <c r="AJ98" s="97">
        <f>'imported summary from web'!AI49</f>
        <v>4.0838706526474778E-4</v>
      </c>
      <c r="AL98" s="19">
        <f t="shared" si="120"/>
        <v>5.3317200187342085E-4</v>
      </c>
      <c r="AM98" s="19">
        <f t="shared" si="121"/>
        <v>4.9913974643469184E-4</v>
      </c>
      <c r="AN98" s="19">
        <f t="shared" si="122"/>
        <v>4.3107523555723371E-4</v>
      </c>
      <c r="AO98" s="19">
        <f t="shared" si="123"/>
        <v>4.6510749099596272E-4</v>
      </c>
      <c r="AP98" s="19">
        <f t="shared" si="124"/>
        <v>4.8212361871532728E-4</v>
      </c>
      <c r="AQ98" s="19">
        <f t="shared" si="125"/>
        <v>5.3317200187342085E-4</v>
      </c>
      <c r="AR98" s="19">
        <f t="shared" si="126"/>
        <v>2.9494621380231779E-4</v>
      </c>
      <c r="AS98" s="19">
        <f t="shared" si="127"/>
        <v>3.2897846924104685E-4</v>
      </c>
      <c r="AT98" s="19">
        <f t="shared" si="128"/>
        <v>3.630107246797758E-4</v>
      </c>
      <c r="AU98" s="19">
        <f t="shared" si="129"/>
        <v>2.9494621380231779E-4</v>
      </c>
      <c r="AV98" s="19">
        <f t="shared" si="130"/>
        <v>0</v>
      </c>
      <c r="AW98" s="19">
        <f t="shared" si="131"/>
        <v>0</v>
      </c>
      <c r="AX98" s="19">
        <f t="shared" si="132"/>
        <v>3.630107246797758E-4</v>
      </c>
      <c r="AY98" s="19">
        <f t="shared" si="133"/>
        <v>0</v>
      </c>
      <c r="AZ98" s="19">
        <f t="shared" si="134"/>
        <v>2.7793008608295334E-4</v>
      </c>
      <c r="BA98" s="19">
        <f t="shared" si="135"/>
        <v>9.6538164594527891E-3</v>
      </c>
      <c r="BB98" s="19">
        <f t="shared" si="136"/>
        <v>0</v>
      </c>
      <c r="BC98" s="19">
        <f t="shared" si="137"/>
        <v>0</v>
      </c>
      <c r="BD98" s="19">
        <f t="shared" si="138"/>
        <v>4.8212361871532728E-4</v>
      </c>
      <c r="BE98" s="19">
        <f t="shared" si="139"/>
        <v>0</v>
      </c>
      <c r="BF98" s="19">
        <f t="shared" si="140"/>
        <v>3.2897846924104685E-4</v>
      </c>
      <c r="BG98" s="19">
        <f t="shared" si="141"/>
        <v>3.9704298011850476E-4</v>
      </c>
      <c r="BH98" s="19">
        <f t="shared" si="142"/>
        <v>4.6510749099596272E-4</v>
      </c>
      <c r="BI98" s="19">
        <f t="shared" si="143"/>
        <v>4.8212361871532728E-4</v>
      </c>
      <c r="BJ98" s="19">
        <f t="shared" si="144"/>
        <v>3.1196234152168235E-4</v>
      </c>
      <c r="BK98" s="19">
        <f t="shared" si="145"/>
        <v>0</v>
      </c>
      <c r="BL98" s="19">
        <f t="shared" si="146"/>
        <v>5.3317200187342085E-4</v>
      </c>
      <c r="BM98" s="19">
        <f t="shared" si="147"/>
        <v>0</v>
      </c>
      <c r="BN98" s="19">
        <f t="shared" si="148"/>
        <v>3.9704298011850476E-4</v>
      </c>
    </row>
    <row r="99" spans="1:66" x14ac:dyDescent="0.2">
      <c r="A99">
        <f>'imported summary from web'!A50</f>
        <v>774.6</v>
      </c>
      <c r="B99" t="str">
        <f>'imported summary from web'!B50</f>
        <v>C44H88O7PN</v>
      </c>
      <c r="C99" s="2" t="str">
        <f>'imported summary from web'!C50</f>
        <v>ePC(36:1)</v>
      </c>
      <c r="D99" s="97">
        <f>'imported summary from web'!J50</f>
        <v>0</v>
      </c>
      <c r="E99" s="97">
        <f>'imported summary from web'!U50</f>
        <v>1.7016127719364494E-5</v>
      </c>
      <c r="F99" s="97">
        <f>'imported summary from web'!AH50</f>
        <v>0</v>
      </c>
      <c r="G99" s="229">
        <f t="shared" si="70"/>
        <v>5.6720425731214978E-6</v>
      </c>
      <c r="H99" s="97">
        <f>'imported summary from web'!D50</f>
        <v>5.9556447017775722E-4</v>
      </c>
      <c r="I99" s="97">
        <f>'imported summary from web'!E50</f>
        <v>4.2540319298411234E-4</v>
      </c>
      <c r="J99" s="97">
        <f>'imported summary from web'!F50</f>
        <v>5.2749995930029931E-4</v>
      </c>
      <c r="K99" s="97">
        <f>'imported summary from web'!G50</f>
        <v>5.1048383158093481E-4</v>
      </c>
      <c r="L99" s="97">
        <f>'imported summary from web'!H50</f>
        <v>4.7645157614220574E-4</v>
      </c>
      <c r="M99" s="97">
        <f>'imported summary from web'!I50</f>
        <v>5.6153221473902821E-4</v>
      </c>
      <c r="N99" s="97">
        <f>'imported summary from web'!K50</f>
        <v>4.2540319298411234E-4</v>
      </c>
      <c r="O99" s="97">
        <f>'imported summary from web'!L50</f>
        <v>4.7645157614220574E-4</v>
      </c>
      <c r="P99" s="97">
        <f>'imported summary from web'!M50</f>
        <v>5.2749995930029931E-4</v>
      </c>
      <c r="Q99" s="97">
        <f>'imported summary from web'!N50</f>
        <v>2.0419353263237389E-4</v>
      </c>
      <c r="R99" s="97">
        <f>'imported summary from web'!O50</f>
        <v>4.2540319298411234E-4</v>
      </c>
      <c r="S99" s="97">
        <f>'imported summary from web'!P50</f>
        <v>2.8927417122919636E-4</v>
      </c>
      <c r="T99" s="97">
        <f>'imported summary from web'!Q50</f>
        <v>4.934677038615703E-4</v>
      </c>
      <c r="U99" s="97">
        <f>'imported summary from web'!R50</f>
        <v>3.2330642666792537E-4</v>
      </c>
      <c r="V99" s="97">
        <f>'imported summary from web'!S50</f>
        <v>5.2749995930029931E-4</v>
      </c>
      <c r="W99" s="97">
        <f>'imported summary from web'!T50</f>
        <v>6.7894349600264321E-3</v>
      </c>
      <c r="X99" s="97">
        <f>'imported summary from web'!V50</f>
        <v>7.1467736421330864E-4</v>
      </c>
      <c r="Y99" s="97">
        <f>'imported summary from web'!W50</f>
        <v>2.8927417122919636E-4</v>
      </c>
      <c r="Z99" s="97">
        <f>'imported summary from web'!X50</f>
        <v>4.4241932070347674E-4</v>
      </c>
      <c r="AA99" s="97">
        <f>'imported summary from web'!Y50</f>
        <v>3.0629029894856081E-4</v>
      </c>
      <c r="AB99" s="97">
        <f>'imported summary from web'!Z50</f>
        <v>6.4661285333585073E-4</v>
      </c>
      <c r="AC99" s="97">
        <f>'imported summary from web'!AA50</f>
        <v>4.0838706526474778E-4</v>
      </c>
      <c r="AD99" s="97">
        <f>'imported summary from web'!AB50</f>
        <v>3.5733868210665432E-4</v>
      </c>
      <c r="AE99" s="97">
        <f>'imported summary from web'!AC50</f>
        <v>4.4241932070347674E-4</v>
      </c>
      <c r="AF99" s="97">
        <f>'imported summary from web'!AD50</f>
        <v>2.8927417122919636E-4</v>
      </c>
      <c r="AG99" s="97">
        <f>'imported summary from web'!AE50</f>
        <v>3.4032255438728987E-4</v>
      </c>
      <c r="AH99" s="97">
        <f>'imported summary from web'!AF50</f>
        <v>5.7854834245839272E-4</v>
      </c>
      <c r="AI99" s="97">
        <f>'imported summary from web'!AG50</f>
        <v>3.4032255438728987E-4</v>
      </c>
      <c r="AJ99" s="97">
        <f>'imported summary from web'!AI50</f>
        <v>5.9556447017775722E-4</v>
      </c>
      <c r="AL99" s="19">
        <f t="shared" si="120"/>
        <v>5.8989242760463568E-4</v>
      </c>
      <c r="AM99" s="19">
        <f t="shared" si="121"/>
        <v>4.1973115041099086E-4</v>
      </c>
      <c r="AN99" s="19">
        <f t="shared" si="122"/>
        <v>5.2182791672717777E-4</v>
      </c>
      <c r="AO99" s="19">
        <f t="shared" si="123"/>
        <v>5.0481178900781327E-4</v>
      </c>
      <c r="AP99" s="19">
        <f t="shared" si="124"/>
        <v>4.7077953356908426E-4</v>
      </c>
      <c r="AQ99" s="19">
        <f t="shared" si="125"/>
        <v>5.5586017216590667E-4</v>
      </c>
      <c r="AR99" s="19">
        <f t="shared" si="126"/>
        <v>4.1973115041099086E-4</v>
      </c>
      <c r="AS99" s="19">
        <f t="shared" si="127"/>
        <v>4.7077953356908426E-4</v>
      </c>
      <c r="AT99" s="19">
        <f t="shared" si="128"/>
        <v>5.2182791672717777E-4</v>
      </c>
      <c r="AU99" s="19">
        <f t="shared" si="129"/>
        <v>1.9852149005925238E-4</v>
      </c>
      <c r="AV99" s="19">
        <f t="shared" si="130"/>
        <v>4.1973115041099086E-4</v>
      </c>
      <c r="AW99" s="19">
        <f t="shared" si="131"/>
        <v>2.8360212865607487E-4</v>
      </c>
      <c r="AX99" s="19">
        <f t="shared" si="132"/>
        <v>4.8779566128844882E-4</v>
      </c>
      <c r="AY99" s="19">
        <f t="shared" si="133"/>
        <v>3.1763438409480388E-4</v>
      </c>
      <c r="AZ99" s="19">
        <f t="shared" si="134"/>
        <v>5.2182791672717777E-4</v>
      </c>
      <c r="BA99" s="19">
        <f t="shared" si="135"/>
        <v>6.7837629174533108E-3</v>
      </c>
      <c r="BB99" s="19">
        <f t="shared" si="136"/>
        <v>7.0900532164018711E-4</v>
      </c>
      <c r="BC99" s="19">
        <f t="shared" si="137"/>
        <v>2.8360212865607487E-4</v>
      </c>
      <c r="BD99" s="19">
        <f t="shared" si="138"/>
        <v>4.3674727813035525E-4</v>
      </c>
      <c r="BE99" s="19">
        <f t="shared" si="139"/>
        <v>3.0061825637543932E-4</v>
      </c>
      <c r="BF99" s="19">
        <f t="shared" si="140"/>
        <v>6.409408107627292E-4</v>
      </c>
      <c r="BG99" s="19">
        <f t="shared" si="141"/>
        <v>4.027150226916263E-4</v>
      </c>
      <c r="BH99" s="19">
        <f t="shared" si="142"/>
        <v>3.5166663953353284E-4</v>
      </c>
      <c r="BI99" s="19">
        <f t="shared" si="143"/>
        <v>4.3674727813035525E-4</v>
      </c>
      <c r="BJ99" s="19">
        <f t="shared" si="144"/>
        <v>2.8360212865607487E-4</v>
      </c>
      <c r="BK99" s="19">
        <f t="shared" si="145"/>
        <v>3.3465051181416839E-4</v>
      </c>
      <c r="BL99" s="19">
        <f t="shared" si="146"/>
        <v>5.7287629988527118E-4</v>
      </c>
      <c r="BM99" s="19">
        <f t="shared" si="147"/>
        <v>3.3465051181416839E-4</v>
      </c>
      <c r="BN99" s="19">
        <f t="shared" si="148"/>
        <v>5.8989242760463568E-4</v>
      </c>
    </row>
    <row r="100" spans="1:66" x14ac:dyDescent="0.2">
      <c r="A100">
        <f>'imported summary from web'!A51</f>
        <v>776.6</v>
      </c>
      <c r="B100" t="str">
        <f>'imported summary from web'!B51</f>
        <v>C44H90O7PN</v>
      </c>
      <c r="C100" s="2" t="str">
        <f>'imported summary from web'!C51</f>
        <v>ePC(36:0)</v>
      </c>
      <c r="D100" s="97">
        <f>'imported summary from web'!J51</f>
        <v>1.7016127719364494E-5</v>
      </c>
      <c r="E100" s="97">
        <f>'imported summary from web'!U51</f>
        <v>3.4032255438728988E-5</v>
      </c>
      <c r="F100" s="97">
        <f>'imported summary from web'!AH51</f>
        <v>0</v>
      </c>
      <c r="G100" s="229">
        <f t="shared" si="70"/>
        <v>1.7016127719364494E-5</v>
      </c>
      <c r="H100" s="97">
        <f>'imported summary from web'!D51</f>
        <v>4.5433061010703192E-3</v>
      </c>
      <c r="I100" s="97">
        <f>'imported summary from web'!E51</f>
        <v>4.2199996744023945E-3</v>
      </c>
      <c r="J100" s="97">
        <f>'imported summary from web'!F51</f>
        <v>4.6283867396671417E-3</v>
      </c>
      <c r="K100" s="97">
        <f>'imported summary from web'!G51</f>
        <v>4.2540319298411235E-3</v>
      </c>
      <c r="L100" s="97">
        <f>'imported summary from web'!H51</f>
        <v>4.5433061010703192E-3</v>
      </c>
      <c r="M100" s="97">
        <f>'imported summary from web'!I51</f>
        <v>4.2199996744023945E-3</v>
      </c>
      <c r="N100" s="97">
        <f>'imported summary from web'!K51</f>
        <v>2.8757255845725991E-3</v>
      </c>
      <c r="O100" s="97">
        <f>'imported summary from web'!L51</f>
        <v>2.8246772014145056E-3</v>
      </c>
      <c r="P100" s="97">
        <f>'imported summary from web'!M51</f>
        <v>5.9556447017775731E-3</v>
      </c>
      <c r="Q100" s="97">
        <f>'imported summary from web'!N51</f>
        <v>2.8246772014145056E-3</v>
      </c>
      <c r="R100" s="97">
        <f>'imported summary from web'!O51</f>
        <v>2.790644945975777E-3</v>
      </c>
      <c r="S100" s="97">
        <f>'imported summary from web'!P51</f>
        <v>2.4843546470272159E-3</v>
      </c>
      <c r="T100" s="97">
        <f>'imported summary from web'!Q51</f>
        <v>6.0066930849356657E-3</v>
      </c>
      <c r="U100" s="97">
        <f>'imported summary from web'!R51</f>
        <v>2.0249191986043747E-3</v>
      </c>
      <c r="V100" s="97">
        <f>'imported summary from web'!S51</f>
        <v>6.2449188730067696E-3</v>
      </c>
      <c r="W100" s="97">
        <f>'imported summary from web'!T51</f>
        <v>2.882532035660345E-2</v>
      </c>
      <c r="X100" s="97">
        <f>'imported summary from web'!V51</f>
        <v>4.3220964407185807E-3</v>
      </c>
      <c r="Y100" s="97">
        <f>'imported summary from web'!W51</f>
        <v>2.4162901361497579E-3</v>
      </c>
      <c r="Z100" s="97">
        <f>'imported summary from web'!X51</f>
        <v>3.1139513726437021E-3</v>
      </c>
      <c r="AA100" s="97">
        <f>'imported summary from web'!Y51</f>
        <v>3.0799191172049736E-3</v>
      </c>
      <c r="AB100" s="97">
        <f>'imported summary from web'!Z51</f>
        <v>4.0158061417700204E-3</v>
      </c>
      <c r="AC100" s="97">
        <f>'imported summary from web'!AA51</f>
        <v>4.4752415901928612E-3</v>
      </c>
      <c r="AD100" s="97">
        <f>'imported summary from web'!AB51</f>
        <v>1.8377417936913652E-3</v>
      </c>
      <c r="AE100" s="97">
        <f>'imported summary from web'!AC51</f>
        <v>4.3391125684379452E-3</v>
      </c>
      <c r="AF100" s="97">
        <f>'imported summary from web'!AD51</f>
        <v>2.3822578807110289E-3</v>
      </c>
      <c r="AG100" s="97">
        <f>'imported summary from web'!AE51</f>
        <v>2.7736288182564121E-3</v>
      </c>
      <c r="AH100" s="97">
        <f>'imported summary from web'!AF51</f>
        <v>2.5183869024659449E-3</v>
      </c>
      <c r="AI100" s="97">
        <f>'imported summary from web'!AG51</f>
        <v>2.739596562817683E-3</v>
      </c>
      <c r="AJ100" s="97">
        <f>'imported summary from web'!AI51</f>
        <v>4.1689512912443001E-3</v>
      </c>
      <c r="AL100" s="19">
        <f t="shared" si="120"/>
        <v>4.5262899733509547E-3</v>
      </c>
      <c r="AM100" s="19">
        <f t="shared" si="121"/>
        <v>4.20298354668303E-3</v>
      </c>
      <c r="AN100" s="19">
        <f t="shared" si="122"/>
        <v>4.6113706119477772E-3</v>
      </c>
      <c r="AO100" s="19">
        <f t="shared" si="123"/>
        <v>4.237015802121759E-3</v>
      </c>
      <c r="AP100" s="19">
        <f t="shared" si="124"/>
        <v>4.5262899733509547E-3</v>
      </c>
      <c r="AQ100" s="19">
        <f t="shared" si="125"/>
        <v>4.20298354668303E-3</v>
      </c>
      <c r="AR100" s="19">
        <f t="shared" si="126"/>
        <v>2.8587094568532346E-3</v>
      </c>
      <c r="AS100" s="19">
        <f t="shared" si="127"/>
        <v>2.8076610736951411E-3</v>
      </c>
      <c r="AT100" s="19">
        <f t="shared" si="128"/>
        <v>5.9386285740582086E-3</v>
      </c>
      <c r="AU100" s="19">
        <f t="shared" si="129"/>
        <v>2.8076610736951411E-3</v>
      </c>
      <c r="AV100" s="19">
        <f t="shared" si="130"/>
        <v>2.7736288182564125E-3</v>
      </c>
      <c r="AW100" s="19">
        <f t="shared" si="131"/>
        <v>2.4673385193078514E-3</v>
      </c>
      <c r="AX100" s="19">
        <f t="shared" si="132"/>
        <v>5.9896769572163012E-3</v>
      </c>
      <c r="AY100" s="19">
        <f t="shared" si="133"/>
        <v>2.0079030708850102E-3</v>
      </c>
      <c r="AZ100" s="19">
        <f t="shared" si="134"/>
        <v>6.2279027452874051E-3</v>
      </c>
      <c r="BA100" s="19">
        <f t="shared" si="135"/>
        <v>2.8808304228884085E-2</v>
      </c>
      <c r="BB100" s="19">
        <f t="shared" si="136"/>
        <v>4.3050803129992161E-3</v>
      </c>
      <c r="BC100" s="19">
        <f t="shared" si="137"/>
        <v>2.3992740084303934E-3</v>
      </c>
      <c r="BD100" s="19">
        <f t="shared" si="138"/>
        <v>3.0969352449243376E-3</v>
      </c>
      <c r="BE100" s="19">
        <f t="shared" si="139"/>
        <v>3.0629029894856091E-3</v>
      </c>
      <c r="BF100" s="19">
        <f t="shared" si="140"/>
        <v>3.9987900140506559E-3</v>
      </c>
      <c r="BG100" s="19">
        <f t="shared" si="141"/>
        <v>4.4582254624734967E-3</v>
      </c>
      <c r="BH100" s="19">
        <f t="shared" si="142"/>
        <v>1.8207256659720007E-3</v>
      </c>
      <c r="BI100" s="19">
        <f t="shared" si="143"/>
        <v>4.3220964407185807E-3</v>
      </c>
      <c r="BJ100" s="19">
        <f t="shared" si="144"/>
        <v>2.3652417529916644E-3</v>
      </c>
      <c r="BK100" s="19">
        <f t="shared" si="145"/>
        <v>2.7566126905370475E-3</v>
      </c>
      <c r="BL100" s="19">
        <f t="shared" si="146"/>
        <v>2.5013707747465804E-3</v>
      </c>
      <c r="BM100" s="19">
        <f t="shared" si="147"/>
        <v>2.7225804350983185E-3</v>
      </c>
      <c r="BN100" s="19">
        <f t="shared" si="148"/>
        <v>4.1519351635249356E-3</v>
      </c>
    </row>
    <row r="101" spans="1:66" x14ac:dyDescent="0.2">
      <c r="A101">
        <f>'imported summary from web'!A62</f>
        <v>792.6</v>
      </c>
      <c r="B101" t="str">
        <f>'imported summary from web'!B62</f>
        <v>C46H82O7PN</v>
      </c>
      <c r="C101" s="2" t="str">
        <f>'imported summary from web'!C62</f>
        <v>ePC(38:6)</v>
      </c>
      <c r="D101" s="97">
        <f>'imported summary from web'!J62</f>
        <v>5.1048383158093473E-5</v>
      </c>
      <c r="E101" s="97">
        <f>'imported summary from web'!U62</f>
        <v>5.1048383158093473E-5</v>
      </c>
      <c r="F101" s="97">
        <f>'imported summary from web'!AH62</f>
        <v>0</v>
      </c>
      <c r="G101" s="229">
        <f t="shared" si="70"/>
        <v>3.4032255438728982E-5</v>
      </c>
      <c r="H101" s="97">
        <f>'imported summary from web'!D62</f>
        <v>7.7763703677495716E-3</v>
      </c>
      <c r="I101" s="97">
        <f>'imported summary from web'!E62</f>
        <v>7.3509671747654607E-3</v>
      </c>
      <c r="J101" s="97">
        <f>'imported summary from web'!F62</f>
        <v>6.8064510877457974E-3</v>
      </c>
      <c r="K101" s="97">
        <f>'imported summary from web'!G62</f>
        <v>7.265886536168639E-3</v>
      </c>
      <c r="L101" s="97">
        <f>'imported summary from web'!H62</f>
        <v>7.1467736421330875E-3</v>
      </c>
      <c r="M101" s="97">
        <f>'imported summary from web'!I62</f>
        <v>7.23185428072991E-3</v>
      </c>
      <c r="N101" s="97">
        <f>'imported summary from web'!K62</f>
        <v>5.274999593002992E-3</v>
      </c>
      <c r="O101" s="97">
        <f>'imported summary from web'!L62</f>
        <v>4.9346770386157028E-3</v>
      </c>
      <c r="P101" s="97">
        <f>'imported summary from web'!M62</f>
        <v>5.8024995523032917E-3</v>
      </c>
      <c r="Q101" s="97">
        <f>'imported summary from web'!N62</f>
        <v>5.1729028266868059E-3</v>
      </c>
      <c r="R101" s="97">
        <f>'imported summary from web'!O62</f>
        <v>4.7474996337026933E-3</v>
      </c>
      <c r="S101" s="97">
        <f>'imported summary from web'!P62</f>
        <v>4.9687092940544318E-3</v>
      </c>
      <c r="T101" s="97">
        <f>'imported summary from web'!Q62</f>
        <v>6.0577414680937592E-3</v>
      </c>
      <c r="U101" s="97">
        <f>'imported summary from web'!R62</f>
        <v>3.5563706933471788E-3</v>
      </c>
      <c r="V101" s="97">
        <f>'imported summary from web'!S62</f>
        <v>7.1467736421330875E-3</v>
      </c>
      <c r="W101" s="97">
        <f>'imported summary from web'!T62</f>
        <v>6.9664026883078226E-2</v>
      </c>
      <c r="X101" s="97">
        <f>'imported summary from web'!V62</f>
        <v>7.1978220252911793E-3</v>
      </c>
      <c r="Y101" s="97">
        <f>'imported summary from web'!W62</f>
        <v>4.4752415901928612E-3</v>
      </c>
      <c r="Z101" s="97">
        <f>'imported summary from web'!X62</f>
        <v>7.0787091312556278E-3</v>
      </c>
      <c r="AA101" s="97">
        <f>'imported summary from web'!Y62</f>
        <v>5.0878221880899833E-3</v>
      </c>
      <c r="AB101" s="97">
        <f>'imported summary from web'!Z62</f>
        <v>7.0616930035362641E-3</v>
      </c>
      <c r="AC101" s="97">
        <f>'imported summary from web'!AA62</f>
        <v>6.2959672561648614E-3</v>
      </c>
      <c r="AD101" s="97">
        <f>'imported summary from web'!AB62</f>
        <v>5.8365318077420207E-3</v>
      </c>
      <c r="AE101" s="97">
        <f>'imported summary from web'!AC62</f>
        <v>5.4791931256353661E-3</v>
      </c>
      <c r="AF101" s="97">
        <f>'imported summary from web'!AD62</f>
        <v>5.7344350414258345E-3</v>
      </c>
      <c r="AG101" s="97">
        <f>'imported summary from web'!AE62</f>
        <v>4.5773383565090482E-3</v>
      </c>
      <c r="AH101" s="97">
        <f>'imported summary from web'!AF62</f>
        <v>5.8024995523032917E-3</v>
      </c>
      <c r="AI101" s="97">
        <f>'imported summary from web'!AG62</f>
        <v>4.8325802722995158E-3</v>
      </c>
      <c r="AJ101" s="97">
        <f>'imported summary from web'!AI62</f>
        <v>7.265886536168639E-3</v>
      </c>
      <c r="AL101" s="19">
        <f t="shared" si="120"/>
        <v>7.7423381123108426E-3</v>
      </c>
      <c r="AM101" s="19">
        <f t="shared" si="121"/>
        <v>7.3169349193267317E-3</v>
      </c>
      <c r="AN101" s="19">
        <f t="shared" si="122"/>
        <v>6.7724188323070684E-3</v>
      </c>
      <c r="AO101" s="19">
        <f t="shared" si="123"/>
        <v>7.23185428072991E-3</v>
      </c>
      <c r="AP101" s="19">
        <f t="shared" si="124"/>
        <v>7.1127413866943585E-3</v>
      </c>
      <c r="AQ101" s="19">
        <f t="shared" si="125"/>
        <v>7.197822025291181E-3</v>
      </c>
      <c r="AR101" s="19">
        <f t="shared" si="126"/>
        <v>5.240967337564263E-3</v>
      </c>
      <c r="AS101" s="19">
        <f t="shared" si="127"/>
        <v>4.9006447831769738E-3</v>
      </c>
      <c r="AT101" s="19">
        <f t="shared" si="128"/>
        <v>5.7684672968645627E-3</v>
      </c>
      <c r="AU101" s="19">
        <f t="shared" si="129"/>
        <v>5.1388705712480769E-3</v>
      </c>
      <c r="AV101" s="19">
        <f t="shared" si="130"/>
        <v>4.7134673782639643E-3</v>
      </c>
      <c r="AW101" s="19">
        <f t="shared" si="131"/>
        <v>4.9346770386157028E-3</v>
      </c>
      <c r="AX101" s="19">
        <f t="shared" si="132"/>
        <v>6.0237092126550302E-3</v>
      </c>
      <c r="AY101" s="19">
        <f t="shared" si="133"/>
        <v>3.5223384379084498E-3</v>
      </c>
      <c r="AZ101" s="19">
        <f t="shared" si="134"/>
        <v>7.1127413866943585E-3</v>
      </c>
      <c r="BA101" s="19">
        <f t="shared" si="135"/>
        <v>6.9629994627639497E-2</v>
      </c>
      <c r="BB101" s="19">
        <f t="shared" si="136"/>
        <v>7.1637897698524503E-3</v>
      </c>
      <c r="BC101" s="19">
        <f t="shared" si="137"/>
        <v>4.4412093347541322E-3</v>
      </c>
      <c r="BD101" s="19">
        <f t="shared" si="138"/>
        <v>7.0446768758168988E-3</v>
      </c>
      <c r="BE101" s="19">
        <f t="shared" si="139"/>
        <v>5.0537899326512543E-3</v>
      </c>
      <c r="BF101" s="19">
        <f t="shared" si="140"/>
        <v>7.0276607480975351E-3</v>
      </c>
      <c r="BG101" s="19">
        <f t="shared" si="141"/>
        <v>6.2619350007261324E-3</v>
      </c>
      <c r="BH101" s="19">
        <f t="shared" si="142"/>
        <v>5.8024995523032917E-3</v>
      </c>
      <c r="BI101" s="19">
        <f t="shared" si="143"/>
        <v>5.4451608701966371E-3</v>
      </c>
      <c r="BJ101" s="19">
        <f t="shared" si="144"/>
        <v>5.7004027859871055E-3</v>
      </c>
      <c r="BK101" s="19">
        <f t="shared" si="145"/>
        <v>4.5433061010703192E-3</v>
      </c>
      <c r="BL101" s="19">
        <f t="shared" si="146"/>
        <v>5.7684672968645627E-3</v>
      </c>
      <c r="BM101" s="19">
        <f t="shared" si="147"/>
        <v>4.7985480168607868E-3</v>
      </c>
      <c r="BN101" s="19">
        <f t="shared" si="148"/>
        <v>7.23185428072991E-3</v>
      </c>
    </row>
    <row r="102" spans="1:66" x14ac:dyDescent="0.2">
      <c r="A102">
        <f>'imported summary from web'!A63</f>
        <v>794.6</v>
      </c>
      <c r="B102" t="str">
        <f>'imported summary from web'!B63</f>
        <v>C46H84O7PN</v>
      </c>
      <c r="C102" s="2" t="str">
        <f>'imported summary from web'!C63</f>
        <v>ePC(38:5)</v>
      </c>
      <c r="D102" s="97">
        <f>'imported summary from web'!J63</f>
        <v>0</v>
      </c>
      <c r="E102" s="97">
        <f>'imported summary from web'!U63</f>
        <v>3.4032255438728988E-5</v>
      </c>
      <c r="F102" s="97">
        <f>'imported summary from web'!AH63</f>
        <v>1.7016127719364494E-5</v>
      </c>
      <c r="G102" s="229">
        <f t="shared" si="70"/>
        <v>1.7016127719364494E-5</v>
      </c>
      <c r="H102" s="97">
        <f>'imported summary from web'!D63</f>
        <v>2.3822578807110289E-3</v>
      </c>
      <c r="I102" s="97">
        <f>'imported summary from web'!E63</f>
        <v>2.0589514540431033E-3</v>
      </c>
      <c r="J102" s="97">
        <f>'imported summary from web'!F63</f>
        <v>2.3482256252722999E-3</v>
      </c>
      <c r="K102" s="97">
        <f>'imported summary from web'!G63</f>
        <v>2.3141933698335709E-3</v>
      </c>
      <c r="L102" s="97">
        <f>'imported summary from web'!H63</f>
        <v>1.7866934105332719E-3</v>
      </c>
      <c r="M102" s="97">
        <f>'imported summary from web'!I63</f>
        <v>2.2291127312367483E-3</v>
      </c>
      <c r="N102" s="97">
        <f>'imported summary from web'!K63</f>
        <v>1.7696772828139069E-3</v>
      </c>
      <c r="O102" s="97">
        <f>'imported summary from web'!L63</f>
        <v>1.7526611550945429E-3</v>
      </c>
      <c r="P102" s="97">
        <f>'imported summary from web'!M63</f>
        <v>2.0249191986043747E-3</v>
      </c>
      <c r="Q102" s="97">
        <f>'imported summary from web'!N63</f>
        <v>9.8693540772314061E-4</v>
      </c>
      <c r="R102" s="97">
        <f>'imported summary from web'!O63</f>
        <v>1.310241834391066E-3</v>
      </c>
      <c r="S102" s="97">
        <f>'imported summary from web'!P63</f>
        <v>6.9766123649394425E-4</v>
      </c>
      <c r="T102" s="97">
        <f>'imported summary from web'!Q63</f>
        <v>1.9568546877269167E-3</v>
      </c>
      <c r="U102" s="97">
        <f>'imported summary from web'!R63</f>
        <v>1.1741128126361499E-3</v>
      </c>
      <c r="V102" s="97">
        <f>'imported summary from web'!S63</f>
        <v>1.9738708154462812E-3</v>
      </c>
      <c r="W102" s="97">
        <f>'imported summary from web'!T63</f>
        <v>2.3567336891319825E-2</v>
      </c>
      <c r="X102" s="97">
        <f>'imported summary from web'!V63</f>
        <v>2.1950804757980193E-3</v>
      </c>
      <c r="Y102" s="97">
        <f>'imported summary from web'!W63</f>
        <v>8.1677413052949556E-4</v>
      </c>
      <c r="Z102" s="97">
        <f>'imported summary from web'!X63</f>
        <v>2.3652417529916644E-3</v>
      </c>
      <c r="AA102" s="97">
        <f>'imported summary from web'!Y63</f>
        <v>8.3379025824886007E-4</v>
      </c>
      <c r="AB102" s="97">
        <f>'imported summary from web'!Z63</f>
        <v>2.5524191579046739E-3</v>
      </c>
      <c r="AC102" s="97">
        <f>'imported summary from web'!AA63</f>
        <v>1.6845966442170846E-3</v>
      </c>
      <c r="AD102" s="97">
        <f>'imported summary from web'!AB63</f>
        <v>1.5995160056202623E-3</v>
      </c>
      <c r="AE102" s="97">
        <f>'imported summary from web'!AC63</f>
        <v>1.6675805164977201E-3</v>
      </c>
      <c r="AF102" s="97">
        <f>'imported summary from web'!AD63</f>
        <v>1.4804031115847106E-3</v>
      </c>
      <c r="AG102" s="97">
        <f>'imported summary from web'!AE63</f>
        <v>9.1887089684568259E-4</v>
      </c>
      <c r="AH102" s="97">
        <f>'imported summary from web'!AF63</f>
        <v>1.7526611550945429E-3</v>
      </c>
      <c r="AI102" s="97">
        <f>'imported summary from web'!AG63</f>
        <v>8.1677413052949556E-4</v>
      </c>
      <c r="AJ102" s="97">
        <f>'imported summary from web'!AI63</f>
        <v>1.9908869431656457E-3</v>
      </c>
      <c r="AL102" s="19">
        <f t="shared" si="120"/>
        <v>2.3652417529916644E-3</v>
      </c>
      <c r="AM102" s="19">
        <f t="shared" si="121"/>
        <v>2.0419353263237388E-3</v>
      </c>
      <c r="AN102" s="19">
        <f t="shared" si="122"/>
        <v>2.3312094975529354E-3</v>
      </c>
      <c r="AO102" s="19">
        <f t="shared" si="123"/>
        <v>2.2971772421142064E-3</v>
      </c>
      <c r="AP102" s="19">
        <f t="shared" si="124"/>
        <v>1.7696772828139074E-3</v>
      </c>
      <c r="AQ102" s="19">
        <f t="shared" si="125"/>
        <v>2.2120966035173838E-3</v>
      </c>
      <c r="AR102" s="19">
        <f t="shared" si="126"/>
        <v>1.7526611550945424E-3</v>
      </c>
      <c r="AS102" s="19">
        <f t="shared" si="127"/>
        <v>1.7356450273751784E-3</v>
      </c>
      <c r="AT102" s="19">
        <f t="shared" si="128"/>
        <v>2.0079030708850102E-3</v>
      </c>
      <c r="AU102" s="19">
        <f t="shared" si="129"/>
        <v>9.699192800037761E-4</v>
      </c>
      <c r="AV102" s="19">
        <f t="shared" si="130"/>
        <v>1.2932257066717015E-3</v>
      </c>
      <c r="AW102" s="19">
        <f t="shared" si="131"/>
        <v>6.8064510877457974E-4</v>
      </c>
      <c r="AX102" s="19">
        <f t="shared" si="132"/>
        <v>1.9398385600075522E-3</v>
      </c>
      <c r="AY102" s="19">
        <f t="shared" si="133"/>
        <v>1.1570966849167854E-3</v>
      </c>
      <c r="AZ102" s="19">
        <f t="shared" si="134"/>
        <v>1.9568546877269167E-3</v>
      </c>
      <c r="BA102" s="19">
        <f t="shared" si="135"/>
        <v>2.355032076360046E-2</v>
      </c>
      <c r="BB102" s="19">
        <f t="shared" si="136"/>
        <v>2.1780643480786548E-3</v>
      </c>
      <c r="BC102" s="19">
        <f t="shared" si="137"/>
        <v>7.9975800281013106E-4</v>
      </c>
      <c r="BD102" s="19">
        <f t="shared" si="138"/>
        <v>2.3482256252722999E-3</v>
      </c>
      <c r="BE102" s="19">
        <f t="shared" si="139"/>
        <v>8.1677413052949556E-4</v>
      </c>
      <c r="BF102" s="19">
        <f t="shared" si="140"/>
        <v>2.5354030301853094E-3</v>
      </c>
      <c r="BG102" s="19">
        <f t="shared" si="141"/>
        <v>1.6675805164977201E-3</v>
      </c>
      <c r="BH102" s="19">
        <f t="shared" si="142"/>
        <v>1.5824998779008978E-3</v>
      </c>
      <c r="BI102" s="19">
        <f t="shared" si="143"/>
        <v>1.6505643887783556E-3</v>
      </c>
      <c r="BJ102" s="19">
        <f t="shared" si="144"/>
        <v>1.4633869838653461E-3</v>
      </c>
      <c r="BK102" s="19">
        <f t="shared" si="145"/>
        <v>9.0185476912631808E-4</v>
      </c>
      <c r="BL102" s="19">
        <f t="shared" si="146"/>
        <v>1.7356450273751784E-3</v>
      </c>
      <c r="BM102" s="19">
        <f t="shared" si="147"/>
        <v>7.9975800281013106E-4</v>
      </c>
      <c r="BN102" s="19">
        <f t="shared" si="148"/>
        <v>1.9738708154462812E-3</v>
      </c>
    </row>
    <row r="103" spans="1:66" x14ac:dyDescent="0.2">
      <c r="A103">
        <f>'imported summary from web'!A64</f>
        <v>796.6</v>
      </c>
      <c r="B103" t="str">
        <f>'imported summary from web'!B64</f>
        <v>C46H86O7PN</v>
      </c>
      <c r="C103" s="2" t="str">
        <f>'imported summary from web'!C64</f>
        <v>ePC(38:4)</v>
      </c>
      <c r="D103" s="97">
        <f>'imported summary from web'!J64</f>
        <v>0</v>
      </c>
      <c r="E103" s="97">
        <f>'imported summary from web'!U64</f>
        <v>0</v>
      </c>
      <c r="F103" s="97">
        <f>'imported summary from web'!AH64</f>
        <v>1.7016127719364494E-5</v>
      </c>
      <c r="G103" s="229">
        <f t="shared" si="70"/>
        <v>5.6720425731214978E-6</v>
      </c>
      <c r="H103" s="97">
        <f>'imported summary from web'!D64</f>
        <v>7.8274187509076666E-4</v>
      </c>
      <c r="I103" s="97">
        <f>'imported summary from web'!E64</f>
        <v>9.1887089684568259E-4</v>
      </c>
      <c r="J103" s="97">
        <f>'imported summary from web'!F64</f>
        <v>6.8064510877457974E-4</v>
      </c>
      <c r="K103" s="97">
        <f>'imported summary from web'!G64</f>
        <v>7.8274187509076666E-4</v>
      </c>
      <c r="L103" s="97">
        <f>'imported summary from web'!H64</f>
        <v>7.4870961965203765E-4</v>
      </c>
      <c r="M103" s="97">
        <f>'imported summary from web'!I64</f>
        <v>8.6782251368758918E-4</v>
      </c>
      <c r="N103" s="97">
        <f>'imported summary from web'!K64</f>
        <v>3.9137093754538333E-4</v>
      </c>
      <c r="O103" s="97">
        <f>'imported summary from web'!L64</f>
        <v>7.3169349193267315E-4</v>
      </c>
      <c r="P103" s="97">
        <f>'imported summary from web'!M64</f>
        <v>5.4451608701966382E-4</v>
      </c>
      <c r="Q103" s="97">
        <f>'imported summary from web'!N64</f>
        <v>6.1258059789712162E-4</v>
      </c>
      <c r="R103" s="97">
        <f>'imported summary from web'!O64</f>
        <v>4.7645157614220574E-4</v>
      </c>
      <c r="S103" s="97">
        <f>'imported summary from web'!P64</f>
        <v>3.4032255438728987E-4</v>
      </c>
      <c r="T103" s="97">
        <f>'imported summary from web'!Q64</f>
        <v>6.8064510877457974E-4</v>
      </c>
      <c r="U103" s="97">
        <f>'imported summary from web'!R64</f>
        <v>5.2749995930029931E-4</v>
      </c>
      <c r="V103" s="97">
        <f>'imported summary from web'!S64</f>
        <v>3.9137093754538333E-4</v>
      </c>
      <c r="W103" s="97">
        <f>'imported summary from web'!T64</f>
        <v>7.8274187509076668E-3</v>
      </c>
      <c r="X103" s="97">
        <f>'imported summary from web'!V64</f>
        <v>6.8064510877457974E-4</v>
      </c>
      <c r="Y103" s="97">
        <f>'imported summary from web'!W64</f>
        <v>2.7225804350983191E-4</v>
      </c>
      <c r="Z103" s="97">
        <f>'imported summary from web'!X64</f>
        <v>8.1677413052949556E-4</v>
      </c>
      <c r="AA103" s="97">
        <f>'imported summary from web'!Y64</f>
        <v>2.3822578807110287E-4</v>
      </c>
      <c r="AB103" s="97">
        <f>'imported summary from web'!Z64</f>
        <v>9.3588702456504698E-4</v>
      </c>
      <c r="AC103" s="97">
        <f>'imported summary from web'!AA64</f>
        <v>3.9137093754538333E-4</v>
      </c>
      <c r="AD103" s="97">
        <f>'imported summary from web'!AB64</f>
        <v>7.1467736421330864E-4</v>
      </c>
      <c r="AE103" s="97">
        <f>'imported summary from web'!AC64</f>
        <v>5.4451608701966382E-4</v>
      </c>
      <c r="AF103" s="97">
        <f>'imported summary from web'!AD64</f>
        <v>5.6153221473902821E-4</v>
      </c>
      <c r="AG103" s="97">
        <f>'imported summary from web'!AE64</f>
        <v>3.0629029894856081E-4</v>
      </c>
      <c r="AH103" s="97">
        <f>'imported summary from web'!AF64</f>
        <v>6.8064510877457974E-4</v>
      </c>
      <c r="AI103" s="97">
        <f>'imported summary from web'!AG64</f>
        <v>5.2749995930029931E-4</v>
      </c>
      <c r="AJ103" s="97">
        <f>'imported summary from web'!AI64</f>
        <v>8.6782251368758918E-4</v>
      </c>
      <c r="AL103" s="19">
        <f t="shared" si="120"/>
        <v>7.7706983251764512E-4</v>
      </c>
      <c r="AM103" s="19">
        <f t="shared" si="121"/>
        <v>9.1319885427256105E-4</v>
      </c>
      <c r="AN103" s="19">
        <f t="shared" si="122"/>
        <v>6.7497306620145821E-4</v>
      </c>
      <c r="AO103" s="19">
        <f t="shared" si="123"/>
        <v>7.7706983251764512E-4</v>
      </c>
      <c r="AP103" s="19">
        <f t="shared" si="124"/>
        <v>7.4303757707891611E-4</v>
      </c>
      <c r="AQ103" s="19">
        <f t="shared" si="125"/>
        <v>8.6215047111446765E-4</v>
      </c>
      <c r="AR103" s="19">
        <f t="shared" si="126"/>
        <v>3.8569889497226185E-4</v>
      </c>
      <c r="AS103" s="19">
        <f t="shared" si="127"/>
        <v>7.2602144935955161E-4</v>
      </c>
      <c r="AT103" s="19">
        <f t="shared" si="128"/>
        <v>5.3884404444654228E-4</v>
      </c>
      <c r="AU103" s="19">
        <f t="shared" si="129"/>
        <v>6.0690855532400008E-4</v>
      </c>
      <c r="AV103" s="19">
        <f t="shared" si="130"/>
        <v>4.7077953356908426E-4</v>
      </c>
      <c r="AW103" s="19">
        <f t="shared" si="131"/>
        <v>3.3465051181416839E-4</v>
      </c>
      <c r="AX103" s="19">
        <f t="shared" si="132"/>
        <v>6.7497306620145821E-4</v>
      </c>
      <c r="AY103" s="19">
        <f t="shared" si="133"/>
        <v>5.2182791672717777E-4</v>
      </c>
      <c r="AZ103" s="19">
        <f t="shared" si="134"/>
        <v>3.8569889497226185E-4</v>
      </c>
      <c r="BA103" s="19">
        <f t="shared" si="135"/>
        <v>7.8217467083345447E-3</v>
      </c>
      <c r="BB103" s="19">
        <f t="shared" si="136"/>
        <v>6.7497306620145821E-4</v>
      </c>
      <c r="BC103" s="19">
        <f t="shared" si="137"/>
        <v>2.6658600093671042E-4</v>
      </c>
      <c r="BD103" s="19">
        <f t="shared" si="138"/>
        <v>8.1110208795637402E-4</v>
      </c>
      <c r="BE103" s="19">
        <f t="shared" si="139"/>
        <v>2.3255374549798136E-4</v>
      </c>
      <c r="BF103" s="19">
        <f t="shared" si="140"/>
        <v>9.3021498199192545E-4</v>
      </c>
      <c r="BG103" s="19">
        <f t="shared" si="141"/>
        <v>3.8569889497226185E-4</v>
      </c>
      <c r="BH103" s="19">
        <f t="shared" si="142"/>
        <v>7.0900532164018711E-4</v>
      </c>
      <c r="BI103" s="19">
        <f t="shared" si="143"/>
        <v>5.3884404444654228E-4</v>
      </c>
      <c r="BJ103" s="19">
        <f t="shared" si="144"/>
        <v>5.5586017216590667E-4</v>
      </c>
      <c r="BK103" s="19">
        <f t="shared" si="145"/>
        <v>3.0061825637543932E-4</v>
      </c>
      <c r="BL103" s="19">
        <f t="shared" si="146"/>
        <v>6.7497306620145821E-4</v>
      </c>
      <c r="BM103" s="19">
        <f t="shared" si="147"/>
        <v>5.2182791672717777E-4</v>
      </c>
      <c r="BN103" s="19">
        <f t="shared" si="148"/>
        <v>8.6215047111446765E-4</v>
      </c>
    </row>
    <row r="104" spans="1:66" x14ac:dyDescent="0.2">
      <c r="A104">
        <f>'imported summary from web'!A65</f>
        <v>798.6</v>
      </c>
      <c r="B104" t="str">
        <f>'imported summary from web'!B65</f>
        <v>C46H88O7PN</v>
      </c>
      <c r="C104" s="2" t="str">
        <f>'imported summary from web'!C65</f>
        <v>ePC(38:3)</v>
      </c>
      <c r="D104" s="97">
        <f>'imported summary from web'!J65</f>
        <v>0</v>
      </c>
      <c r="E104" s="97">
        <f>'imported summary from web'!U65</f>
        <v>3.4032255438728988E-5</v>
      </c>
      <c r="F104" s="97">
        <f>'imported summary from web'!AH65</f>
        <v>0</v>
      </c>
      <c r="G104" s="229">
        <f t="shared" si="70"/>
        <v>1.1344085146242996E-5</v>
      </c>
      <c r="H104" s="97">
        <f>'imported summary from web'!D65</f>
        <v>0</v>
      </c>
      <c r="I104" s="97">
        <f>'imported summary from web'!E65</f>
        <v>0</v>
      </c>
      <c r="J104" s="97">
        <f>'imported summary from web'!F65</f>
        <v>0</v>
      </c>
      <c r="K104" s="97">
        <f>'imported summary from web'!G65</f>
        <v>0</v>
      </c>
      <c r="L104" s="97">
        <f>'imported summary from web'!H65</f>
        <v>0</v>
      </c>
      <c r="M104" s="97">
        <f>'imported summary from web'!I65</f>
        <v>0</v>
      </c>
      <c r="N104" s="97">
        <f>'imported summary from web'!K65</f>
        <v>0</v>
      </c>
      <c r="O104" s="97">
        <f>'imported summary from web'!L65</f>
        <v>0</v>
      </c>
      <c r="P104" s="97">
        <f>'imported summary from web'!M65</f>
        <v>0</v>
      </c>
      <c r="Q104" s="97">
        <f>'imported summary from web'!N65</f>
        <v>0</v>
      </c>
      <c r="R104" s="97">
        <f>'imported summary from web'!O65</f>
        <v>0</v>
      </c>
      <c r="S104" s="97">
        <f>'imported summary from web'!P65</f>
        <v>0</v>
      </c>
      <c r="T104" s="97">
        <f>'imported summary from web'!Q65</f>
        <v>0</v>
      </c>
      <c r="U104" s="97">
        <f>'imported summary from web'!R65</f>
        <v>0</v>
      </c>
      <c r="V104" s="97">
        <f>'imported summary from web'!S65</f>
        <v>0</v>
      </c>
      <c r="W104" s="97">
        <f>'imported summary from web'!T65</f>
        <v>0</v>
      </c>
      <c r="X104" s="97">
        <f>'imported summary from web'!V65</f>
        <v>0</v>
      </c>
      <c r="Y104" s="97">
        <f>'imported summary from web'!W65</f>
        <v>0</v>
      </c>
      <c r="Z104" s="97">
        <f>'imported summary from web'!X65</f>
        <v>0</v>
      </c>
      <c r="AA104" s="97">
        <f>'imported summary from web'!Y65</f>
        <v>0</v>
      </c>
      <c r="AB104" s="97">
        <f>'imported summary from web'!Z65</f>
        <v>0</v>
      </c>
      <c r="AC104" s="97">
        <f>'imported summary from web'!AA65</f>
        <v>0</v>
      </c>
      <c r="AD104" s="97">
        <f>'imported summary from web'!AB65</f>
        <v>0</v>
      </c>
      <c r="AE104" s="97">
        <f>'imported summary from web'!AC65</f>
        <v>0</v>
      </c>
      <c r="AF104" s="97">
        <f>'imported summary from web'!AD65</f>
        <v>0</v>
      </c>
      <c r="AG104" s="97">
        <f>'imported summary from web'!AE65</f>
        <v>0</v>
      </c>
      <c r="AH104" s="97">
        <f>'imported summary from web'!AF65</f>
        <v>0</v>
      </c>
      <c r="AI104" s="97">
        <f>'imported summary from web'!AG65</f>
        <v>0</v>
      </c>
      <c r="AJ104" s="97">
        <f>'imported summary from web'!AI65</f>
        <v>0</v>
      </c>
      <c r="AL104" s="19">
        <f t="shared" si="120"/>
        <v>0</v>
      </c>
      <c r="AM104" s="19">
        <f t="shared" si="121"/>
        <v>0</v>
      </c>
      <c r="AN104" s="19">
        <f t="shared" si="122"/>
        <v>0</v>
      </c>
      <c r="AO104" s="19">
        <f t="shared" si="123"/>
        <v>0</v>
      </c>
      <c r="AP104" s="19">
        <f t="shared" si="124"/>
        <v>0</v>
      </c>
      <c r="AQ104" s="19">
        <f t="shared" si="125"/>
        <v>0</v>
      </c>
      <c r="AR104" s="19">
        <f t="shared" si="126"/>
        <v>0</v>
      </c>
      <c r="AS104" s="19">
        <f t="shared" si="127"/>
        <v>0</v>
      </c>
      <c r="AT104" s="19">
        <f t="shared" si="128"/>
        <v>0</v>
      </c>
      <c r="AU104" s="19">
        <f t="shared" si="129"/>
        <v>0</v>
      </c>
      <c r="AV104" s="19">
        <f t="shared" si="130"/>
        <v>0</v>
      </c>
      <c r="AW104" s="19">
        <f t="shared" si="131"/>
        <v>0</v>
      </c>
      <c r="AX104" s="19">
        <f t="shared" si="132"/>
        <v>0</v>
      </c>
      <c r="AY104" s="19">
        <f t="shared" si="133"/>
        <v>0</v>
      </c>
      <c r="AZ104" s="19">
        <f t="shared" si="134"/>
        <v>0</v>
      </c>
      <c r="BA104" s="19">
        <f t="shared" si="135"/>
        <v>0</v>
      </c>
      <c r="BB104" s="19">
        <f t="shared" si="136"/>
        <v>0</v>
      </c>
      <c r="BC104" s="19">
        <f t="shared" si="137"/>
        <v>0</v>
      </c>
      <c r="BD104" s="19">
        <f t="shared" si="138"/>
        <v>0</v>
      </c>
      <c r="BE104" s="19">
        <f t="shared" si="139"/>
        <v>0</v>
      </c>
      <c r="BF104" s="19">
        <f t="shared" si="140"/>
        <v>0</v>
      </c>
      <c r="BG104" s="19">
        <f t="shared" si="141"/>
        <v>0</v>
      </c>
      <c r="BH104" s="19">
        <f t="shared" si="142"/>
        <v>0</v>
      </c>
      <c r="BI104" s="19">
        <f t="shared" si="143"/>
        <v>0</v>
      </c>
      <c r="BJ104" s="19">
        <f t="shared" si="144"/>
        <v>0</v>
      </c>
      <c r="BK104" s="19">
        <f t="shared" si="145"/>
        <v>0</v>
      </c>
      <c r="BL104" s="19">
        <f t="shared" si="146"/>
        <v>0</v>
      </c>
      <c r="BM104" s="19">
        <f t="shared" si="147"/>
        <v>0</v>
      </c>
      <c r="BN104" s="19">
        <f t="shared" si="148"/>
        <v>0</v>
      </c>
    </row>
    <row r="105" spans="1:66" x14ac:dyDescent="0.2">
      <c r="A105">
        <f>'imported summary from web'!A66</f>
        <v>800.6</v>
      </c>
      <c r="B105" t="str">
        <f>'imported summary from web'!B66</f>
        <v>C46H90O7PN</v>
      </c>
      <c r="C105" s="2" t="str">
        <f>'imported summary from web'!C66</f>
        <v>ePC(38:2)</v>
      </c>
      <c r="D105" s="97">
        <f>'imported summary from web'!J66</f>
        <v>1.7016127719364494E-5</v>
      </c>
      <c r="E105" s="97">
        <f>'imported summary from web'!U66</f>
        <v>0</v>
      </c>
      <c r="F105" s="97">
        <f>'imported summary from web'!AH66</f>
        <v>0</v>
      </c>
      <c r="G105" s="229">
        <f t="shared" si="70"/>
        <v>5.6720425731214978E-6</v>
      </c>
      <c r="H105" s="97">
        <f>'imported summary from web'!D66</f>
        <v>3.4032255438728987E-4</v>
      </c>
      <c r="I105" s="97">
        <f>'imported summary from web'!E66</f>
        <v>3.5733868210665432E-4</v>
      </c>
      <c r="J105" s="97">
        <f>'imported summary from web'!F66</f>
        <v>0</v>
      </c>
      <c r="K105" s="97">
        <f>'imported summary from web'!G66</f>
        <v>0</v>
      </c>
      <c r="L105" s="97">
        <f>'imported summary from web'!H66</f>
        <v>3.2330642666792537E-4</v>
      </c>
      <c r="M105" s="97">
        <f>'imported summary from web'!I66</f>
        <v>0</v>
      </c>
      <c r="N105" s="97">
        <f>'imported summary from web'!K66</f>
        <v>0</v>
      </c>
      <c r="O105" s="97">
        <f>'imported summary from web'!L66</f>
        <v>4.0838706526474778E-4</v>
      </c>
      <c r="P105" s="97">
        <f>'imported summary from web'!M66</f>
        <v>0</v>
      </c>
      <c r="Q105" s="97">
        <f>'imported summary from web'!N66</f>
        <v>2.3822578807110287E-4</v>
      </c>
      <c r="R105" s="97">
        <f>'imported summary from web'!O66</f>
        <v>2.8927417122919636E-4</v>
      </c>
      <c r="S105" s="97">
        <f>'imported summary from web'!P66</f>
        <v>2.3822578807110287E-4</v>
      </c>
      <c r="T105" s="97">
        <f>'imported summary from web'!Q66</f>
        <v>0</v>
      </c>
      <c r="U105" s="97">
        <f>'imported summary from web'!R66</f>
        <v>0</v>
      </c>
      <c r="V105" s="97">
        <f>'imported summary from web'!S66</f>
        <v>0</v>
      </c>
      <c r="W105" s="97">
        <f>'imported summary from web'!T66</f>
        <v>4.0838706526474785E-3</v>
      </c>
      <c r="X105" s="97">
        <f>'imported summary from web'!V66</f>
        <v>0</v>
      </c>
      <c r="Y105" s="97">
        <f>'imported summary from web'!W66</f>
        <v>0</v>
      </c>
      <c r="Z105" s="97">
        <f>'imported summary from web'!X66</f>
        <v>0</v>
      </c>
      <c r="AA105" s="97">
        <f>'imported summary from web'!Y66</f>
        <v>2.3822578807110287E-4</v>
      </c>
      <c r="AB105" s="97">
        <f>'imported summary from web'!Z66</f>
        <v>2.8927417122919636E-4</v>
      </c>
      <c r="AC105" s="97">
        <f>'imported summary from web'!AA66</f>
        <v>2.0419353263237389E-4</v>
      </c>
      <c r="AD105" s="97">
        <f>'imported summary from web'!AB66</f>
        <v>0</v>
      </c>
      <c r="AE105" s="97">
        <f>'imported summary from web'!AC66</f>
        <v>0</v>
      </c>
      <c r="AF105" s="97">
        <f>'imported summary from web'!AD66</f>
        <v>2.7225804350983191E-4</v>
      </c>
      <c r="AG105" s="97">
        <f>'imported summary from web'!AE66</f>
        <v>2.3822578807110287E-4</v>
      </c>
      <c r="AH105" s="97">
        <f>'imported summary from web'!AF66</f>
        <v>0</v>
      </c>
      <c r="AI105" s="97">
        <f>'imported summary from web'!AG66</f>
        <v>0</v>
      </c>
      <c r="AJ105" s="97">
        <f>'imported summary from web'!AI66</f>
        <v>3.5733868210665432E-4</v>
      </c>
      <c r="AL105" s="19">
        <f t="shared" si="120"/>
        <v>3.3465051181416839E-4</v>
      </c>
      <c r="AM105" s="19">
        <f t="shared" si="121"/>
        <v>3.5166663953353284E-4</v>
      </c>
      <c r="AN105" s="19">
        <f t="shared" si="122"/>
        <v>0</v>
      </c>
      <c r="AO105" s="19">
        <f t="shared" si="123"/>
        <v>0</v>
      </c>
      <c r="AP105" s="19">
        <f t="shared" si="124"/>
        <v>3.1763438409480388E-4</v>
      </c>
      <c r="AQ105" s="19">
        <f t="shared" si="125"/>
        <v>0</v>
      </c>
      <c r="AR105" s="19">
        <f t="shared" si="126"/>
        <v>0</v>
      </c>
      <c r="AS105" s="19">
        <f t="shared" si="127"/>
        <v>4.027150226916263E-4</v>
      </c>
      <c r="AT105" s="19">
        <f t="shared" si="128"/>
        <v>0</v>
      </c>
      <c r="AU105" s="19">
        <f t="shared" si="129"/>
        <v>2.3255374549798136E-4</v>
      </c>
      <c r="AV105" s="19">
        <f t="shared" si="130"/>
        <v>2.8360212865607487E-4</v>
      </c>
      <c r="AW105" s="19">
        <f t="shared" si="131"/>
        <v>2.3255374549798136E-4</v>
      </c>
      <c r="AX105" s="19">
        <f t="shared" si="132"/>
        <v>0</v>
      </c>
      <c r="AY105" s="19">
        <f t="shared" si="133"/>
        <v>0</v>
      </c>
      <c r="AZ105" s="19">
        <f t="shared" si="134"/>
        <v>0</v>
      </c>
      <c r="BA105" s="19">
        <f t="shared" si="135"/>
        <v>4.0781986100743572E-3</v>
      </c>
      <c r="BB105" s="19">
        <f t="shared" si="136"/>
        <v>0</v>
      </c>
      <c r="BC105" s="19">
        <f t="shared" si="137"/>
        <v>0</v>
      </c>
      <c r="BD105" s="19">
        <f t="shared" si="138"/>
        <v>0</v>
      </c>
      <c r="BE105" s="19">
        <f t="shared" si="139"/>
        <v>2.3255374549798136E-4</v>
      </c>
      <c r="BF105" s="19">
        <f t="shared" si="140"/>
        <v>2.8360212865607487E-4</v>
      </c>
      <c r="BG105" s="19">
        <f t="shared" si="141"/>
        <v>1.9852149005925238E-4</v>
      </c>
      <c r="BH105" s="19">
        <f t="shared" si="142"/>
        <v>0</v>
      </c>
      <c r="BI105" s="19">
        <f t="shared" si="143"/>
        <v>0</v>
      </c>
      <c r="BJ105" s="19">
        <f t="shared" si="144"/>
        <v>2.6658600093671042E-4</v>
      </c>
      <c r="BK105" s="19">
        <f t="shared" si="145"/>
        <v>2.3255374549798136E-4</v>
      </c>
      <c r="BL105" s="19">
        <f t="shared" si="146"/>
        <v>0</v>
      </c>
      <c r="BM105" s="19">
        <f t="shared" si="147"/>
        <v>0</v>
      </c>
      <c r="BN105" s="19">
        <f t="shared" si="148"/>
        <v>3.5166663953353284E-4</v>
      </c>
    </row>
    <row r="106" spans="1:66" x14ac:dyDescent="0.2">
      <c r="A106">
        <f>'imported summary from web'!A67</f>
        <v>802.7</v>
      </c>
      <c r="B106" t="str">
        <f>'imported summary from web'!B67</f>
        <v>C46H92O7PN</v>
      </c>
      <c r="C106" s="2" t="str">
        <f>'imported summary from web'!C67</f>
        <v>ePC(38:1)</v>
      </c>
      <c r="D106" s="97">
        <f>'imported summary from web'!J67</f>
        <v>1.7016127719364494E-5</v>
      </c>
      <c r="E106" s="97">
        <f>'imported summary from web'!U67</f>
        <v>3.4032255438728988E-5</v>
      </c>
      <c r="F106" s="97">
        <f>'imported summary from web'!AH67</f>
        <v>3.4032255438728988E-5</v>
      </c>
      <c r="G106" s="229">
        <f t="shared" si="70"/>
        <v>2.8360212865607488E-5</v>
      </c>
      <c r="H106" s="97">
        <f>'imported summary from web'!D67</f>
        <v>1.9228224322881875E-3</v>
      </c>
      <c r="I106" s="97">
        <f>'imported summary from web'!E67</f>
        <v>2.0759675817624682E-3</v>
      </c>
      <c r="J106" s="97">
        <f>'imported summary from web'!F67</f>
        <v>1.7526611550945429E-3</v>
      </c>
      <c r="K106" s="97">
        <f>'imported summary from web'!G67</f>
        <v>1.8037095382526362E-3</v>
      </c>
      <c r="L106" s="97">
        <f>'imported summary from web'!H67</f>
        <v>1.7526611550945429E-3</v>
      </c>
      <c r="M106" s="97">
        <f>'imported summary from web'!I67</f>
        <v>1.905806304568823E-3</v>
      </c>
      <c r="N106" s="97">
        <f>'imported summary from web'!K67</f>
        <v>1.310241834391066E-3</v>
      </c>
      <c r="O106" s="97">
        <f>'imported summary from web'!L67</f>
        <v>1.7526611550945429E-3</v>
      </c>
      <c r="P106" s="97">
        <f>'imported summary from web'!M67</f>
        <v>1.8377417936913652E-3</v>
      </c>
      <c r="Q106" s="97">
        <f>'imported summary from web'!N67</f>
        <v>9.5290315228441149E-4</v>
      </c>
      <c r="R106" s="97">
        <f>'imported summary from web'!O67</f>
        <v>1.1230644294780564E-3</v>
      </c>
      <c r="S106" s="97">
        <f>'imported summary from web'!P67</f>
        <v>9.5290315228441149E-4</v>
      </c>
      <c r="T106" s="97">
        <f>'imported summary from web'!Q67</f>
        <v>1.8887901768494589E-3</v>
      </c>
      <c r="U106" s="97">
        <f>'imported summary from web'!R67</f>
        <v>8.5080638596822468E-4</v>
      </c>
      <c r="V106" s="97">
        <f>'imported summary from web'!S67</f>
        <v>1.6845966442170846E-3</v>
      </c>
      <c r="W106" s="97">
        <f>'imported summary from web'!T67</f>
        <v>1.9806772665340269E-2</v>
      </c>
      <c r="X106" s="97">
        <f>'imported summary from web'!V67</f>
        <v>1.939838560007552E-3</v>
      </c>
      <c r="Y106" s="97">
        <f>'imported summary from web'!W67</f>
        <v>8.5080638596822468E-4</v>
      </c>
      <c r="Z106" s="97">
        <f>'imported summary from web'!X67</f>
        <v>1.4293547284266173E-3</v>
      </c>
      <c r="AA106" s="97">
        <f>'imported summary from web'!Y67</f>
        <v>1.2081450680748789E-3</v>
      </c>
      <c r="AB106" s="97">
        <f>'imported summary from web'!Z67</f>
        <v>2.2461288589561128E-3</v>
      </c>
      <c r="AC106" s="97">
        <f>'imported summary from web'!AA67</f>
        <v>1.9568546877269167E-3</v>
      </c>
      <c r="AD106" s="97">
        <f>'imported summary from web'!AB67</f>
        <v>1.5995160056202623E-3</v>
      </c>
      <c r="AE106" s="97">
        <f>'imported summary from web'!AC67</f>
        <v>1.4633869838653463E-3</v>
      </c>
      <c r="AF106" s="97">
        <f>'imported summary from web'!AD67</f>
        <v>1.5654837501815333E-3</v>
      </c>
      <c r="AG106" s="97">
        <f>'imported summary from web'!AE67</f>
        <v>1.0379837908812341E-3</v>
      </c>
      <c r="AH106" s="97">
        <f>'imported summary from web'!AF67</f>
        <v>1.1911289403555144E-3</v>
      </c>
      <c r="AI106" s="97">
        <f>'imported summary from web'!AG67</f>
        <v>8.8483864140695347E-4</v>
      </c>
      <c r="AJ106" s="97">
        <f>'imported summary from web'!AI67</f>
        <v>1.7696772828139069E-3</v>
      </c>
      <c r="AL106" s="19">
        <f t="shared" si="120"/>
        <v>1.8944622194225799E-3</v>
      </c>
      <c r="AM106" s="19">
        <f t="shared" si="121"/>
        <v>2.0476073688968609E-3</v>
      </c>
      <c r="AN106" s="19">
        <f t="shared" si="122"/>
        <v>1.7243009422289353E-3</v>
      </c>
      <c r="AO106" s="19">
        <f t="shared" si="123"/>
        <v>1.7753493253870286E-3</v>
      </c>
      <c r="AP106" s="19">
        <f t="shared" si="124"/>
        <v>1.7243009422289353E-3</v>
      </c>
      <c r="AQ106" s="19">
        <f t="shared" si="125"/>
        <v>1.8774460917032154E-3</v>
      </c>
      <c r="AR106" s="19">
        <f t="shared" si="126"/>
        <v>1.2818816215254584E-3</v>
      </c>
      <c r="AS106" s="19">
        <f t="shared" si="127"/>
        <v>1.7243009422289353E-3</v>
      </c>
      <c r="AT106" s="19">
        <f t="shared" si="128"/>
        <v>1.8093815808257576E-3</v>
      </c>
      <c r="AU106" s="19">
        <f t="shared" si="129"/>
        <v>9.2454293941880402E-4</v>
      </c>
      <c r="AV106" s="19">
        <f t="shared" si="130"/>
        <v>1.0947042166124488E-3</v>
      </c>
      <c r="AW106" s="19">
        <f t="shared" si="131"/>
        <v>9.2454293941880402E-4</v>
      </c>
      <c r="AX106" s="19">
        <f t="shared" si="132"/>
        <v>1.8604299639838513E-3</v>
      </c>
      <c r="AY106" s="19">
        <f t="shared" si="133"/>
        <v>8.2244617310261721E-4</v>
      </c>
      <c r="AZ106" s="19">
        <f t="shared" si="134"/>
        <v>1.6562364313514771E-3</v>
      </c>
      <c r="BA106" s="19">
        <f t="shared" si="135"/>
        <v>1.9778412452474661E-2</v>
      </c>
      <c r="BB106" s="19">
        <f t="shared" si="136"/>
        <v>1.9114783471419444E-3</v>
      </c>
      <c r="BC106" s="19">
        <f t="shared" si="137"/>
        <v>8.2244617310261721E-4</v>
      </c>
      <c r="BD106" s="19">
        <f t="shared" si="138"/>
        <v>1.4009945155610097E-3</v>
      </c>
      <c r="BE106" s="19">
        <f t="shared" si="139"/>
        <v>1.1797848552092714E-3</v>
      </c>
      <c r="BF106" s="19">
        <f t="shared" si="140"/>
        <v>2.2177686460905055E-3</v>
      </c>
      <c r="BG106" s="19">
        <f t="shared" si="141"/>
        <v>1.9284944748613091E-3</v>
      </c>
      <c r="BH106" s="19">
        <f t="shared" si="142"/>
        <v>1.5711557927546548E-3</v>
      </c>
      <c r="BI106" s="19">
        <f t="shared" si="143"/>
        <v>1.4350267709997387E-3</v>
      </c>
      <c r="BJ106" s="19">
        <f t="shared" si="144"/>
        <v>1.5371235373159257E-3</v>
      </c>
      <c r="BK106" s="19">
        <f t="shared" si="145"/>
        <v>1.0096235780156265E-3</v>
      </c>
      <c r="BL106" s="19">
        <f t="shared" si="146"/>
        <v>1.1627687274899069E-3</v>
      </c>
      <c r="BM106" s="19">
        <f t="shared" si="147"/>
        <v>8.56478428541346E-4</v>
      </c>
      <c r="BN106" s="19">
        <f t="shared" si="148"/>
        <v>1.7413170699482994E-3</v>
      </c>
    </row>
    <row r="107" spans="1:66" x14ac:dyDescent="0.2">
      <c r="A107">
        <f>'imported summary from web'!A68</f>
        <v>804.7</v>
      </c>
      <c r="B107" t="str">
        <f>'imported summary from web'!B68</f>
        <v>C46H94O7PN</v>
      </c>
      <c r="C107" s="2" t="str">
        <f>'imported summary from web'!C68</f>
        <v>ePC(38:0)</v>
      </c>
      <c r="D107" s="97">
        <f>'imported summary from web'!J68</f>
        <v>3.4032255438728988E-5</v>
      </c>
      <c r="E107" s="97">
        <f>'imported summary from web'!U68</f>
        <v>1.7016127719364494E-4</v>
      </c>
      <c r="F107" s="97">
        <f>'imported summary from web'!AH68</f>
        <v>0</v>
      </c>
      <c r="G107" s="229">
        <f t="shared" si="70"/>
        <v>6.8064510877457977E-5</v>
      </c>
      <c r="H107" s="97">
        <f>'imported summary from web'!D68</f>
        <v>1.3578869920052864E-2</v>
      </c>
      <c r="I107" s="97">
        <f>'imported summary from web'!E68</f>
        <v>1.2864192555839557E-2</v>
      </c>
      <c r="J107" s="97">
        <f>'imported summary from web'!F68</f>
        <v>1.2081450680748789E-2</v>
      </c>
      <c r="K107" s="97">
        <f>'imported summary from web'!G68</f>
        <v>1.2864192555839557E-2</v>
      </c>
      <c r="L107" s="97">
        <f>'imported summary from web'!H68</f>
        <v>1.2830160300400828E-2</v>
      </c>
      <c r="M107" s="97">
        <f>'imported summary from web'!I68</f>
        <v>1.2659999023207181E-2</v>
      </c>
      <c r="N107" s="97">
        <f>'imported summary from web'!K68</f>
        <v>1.022669275933806E-2</v>
      </c>
      <c r="O107" s="97">
        <f>'imported summary from web'!L68</f>
        <v>8.508063859682247E-3</v>
      </c>
      <c r="P107" s="97">
        <f>'imported summary from web'!M68</f>
        <v>1.170709587092277E-2</v>
      </c>
      <c r="Q107" s="97">
        <f>'imported summary from web'!N68</f>
        <v>8.6441928814371613E-3</v>
      </c>
      <c r="R107" s="97">
        <f>'imported summary from web'!O68</f>
        <v>9.5630637782828445E-3</v>
      </c>
      <c r="S107" s="97">
        <f>'imported summary from web'!P68</f>
        <v>1.0209676631618696E-2</v>
      </c>
      <c r="T107" s="97">
        <f>'imported summary from web'!Q68</f>
        <v>1.3987256985317612E-2</v>
      </c>
      <c r="U107" s="97">
        <f>'imported summary from web'!R68</f>
        <v>1.0107579865302509E-2</v>
      </c>
      <c r="V107" s="97">
        <f>'imported summary from web'!S68</f>
        <v>1.1911289403555146E-2</v>
      </c>
      <c r="W107" s="97">
        <f>'imported summary from web'!T68</f>
        <v>0.13524418311350897</v>
      </c>
      <c r="X107" s="97">
        <f>'imported summary from web'!V68</f>
        <v>1.3034353833033202E-2</v>
      </c>
      <c r="Y107" s="97">
        <f>'imported summary from web'!W68</f>
        <v>8.1507251775755924E-3</v>
      </c>
      <c r="Z107" s="97">
        <f>'imported summary from web'!X68</f>
        <v>7.6742736014333863E-3</v>
      </c>
      <c r="AA107" s="97">
        <f>'imported summary from web'!Y68</f>
        <v>9.5630637782828445E-3</v>
      </c>
      <c r="AB107" s="97">
        <f>'imported summary from web'!Z68</f>
        <v>7.6232252182752919E-3</v>
      </c>
      <c r="AC107" s="97">
        <f>'imported summary from web'!AA68</f>
        <v>1.2336692596539255E-2</v>
      </c>
      <c r="AD107" s="97">
        <f>'imported summary from web'!AB68</f>
        <v>8.5931444982790695E-3</v>
      </c>
      <c r="AE107" s="97">
        <f>'imported summary from web'!AC68</f>
        <v>1.3408708642859219E-2</v>
      </c>
      <c r="AF107" s="97">
        <f>'imported summary from web'!AD68</f>
        <v>9.8523379495120411E-3</v>
      </c>
      <c r="AG107" s="97">
        <f>'imported summary from web'!AE68</f>
        <v>7.6232252182752919E-3</v>
      </c>
      <c r="AH107" s="97">
        <f>'imported summary from web'!AF68</f>
        <v>1.2319676468819894E-2</v>
      </c>
      <c r="AI107" s="97">
        <f>'imported summary from web'!AG68</f>
        <v>8.1166929221368634E-3</v>
      </c>
      <c r="AJ107" s="97">
        <f>'imported summary from web'!AI68</f>
        <v>1.2353708724258622E-2</v>
      </c>
      <c r="AL107" s="19">
        <f t="shared" si="120"/>
        <v>1.3510805409175406E-2</v>
      </c>
      <c r="AM107" s="19">
        <f t="shared" si="121"/>
        <v>1.2796128044962099E-2</v>
      </c>
      <c r="AN107" s="19">
        <f t="shared" si="122"/>
        <v>1.2013386169871331E-2</v>
      </c>
      <c r="AO107" s="19">
        <f t="shared" si="123"/>
        <v>1.2796128044962099E-2</v>
      </c>
      <c r="AP107" s="19">
        <f t="shared" si="124"/>
        <v>1.276209578952337E-2</v>
      </c>
      <c r="AQ107" s="19">
        <f t="shared" si="125"/>
        <v>1.2591934512329723E-2</v>
      </c>
      <c r="AR107" s="19">
        <f t="shared" si="126"/>
        <v>1.0158628248460602E-2</v>
      </c>
      <c r="AS107" s="19">
        <f t="shared" si="127"/>
        <v>8.439999348804789E-3</v>
      </c>
      <c r="AT107" s="19">
        <f t="shared" si="128"/>
        <v>1.1639031360045312E-2</v>
      </c>
      <c r="AU107" s="19">
        <f t="shared" si="129"/>
        <v>8.5761283705597033E-3</v>
      </c>
      <c r="AV107" s="19">
        <f t="shared" si="130"/>
        <v>9.4949992674053865E-3</v>
      </c>
      <c r="AW107" s="19">
        <f t="shared" si="131"/>
        <v>1.0141612120741238E-2</v>
      </c>
      <c r="AX107" s="19">
        <f t="shared" si="132"/>
        <v>1.3919192474440154E-2</v>
      </c>
      <c r="AY107" s="19">
        <f t="shared" si="133"/>
        <v>1.0039515354425051E-2</v>
      </c>
      <c r="AZ107" s="19">
        <f t="shared" si="134"/>
        <v>1.1843224892677688E-2</v>
      </c>
      <c r="BA107" s="19">
        <f t="shared" si="135"/>
        <v>0.13517611860263151</v>
      </c>
      <c r="BB107" s="19">
        <f t="shared" si="136"/>
        <v>1.2966289322155744E-2</v>
      </c>
      <c r="BC107" s="19">
        <f t="shared" si="137"/>
        <v>8.0826606666981344E-3</v>
      </c>
      <c r="BD107" s="19">
        <f t="shared" si="138"/>
        <v>7.6062090905559283E-3</v>
      </c>
      <c r="BE107" s="19">
        <f t="shared" si="139"/>
        <v>9.4949992674053865E-3</v>
      </c>
      <c r="BF107" s="19">
        <f t="shared" si="140"/>
        <v>7.5551607073978339E-3</v>
      </c>
      <c r="BG107" s="19">
        <f t="shared" si="141"/>
        <v>1.2268628085661797E-2</v>
      </c>
      <c r="BH107" s="19">
        <f t="shared" si="142"/>
        <v>8.5250799874016115E-3</v>
      </c>
      <c r="BI107" s="19">
        <f t="shared" si="143"/>
        <v>1.3340644131981761E-2</v>
      </c>
      <c r="BJ107" s="19">
        <f t="shared" si="144"/>
        <v>9.7842734386345831E-3</v>
      </c>
      <c r="BK107" s="19">
        <f t="shared" si="145"/>
        <v>7.5551607073978339E-3</v>
      </c>
      <c r="BL107" s="19">
        <f t="shared" si="146"/>
        <v>1.2251611957942436E-2</v>
      </c>
      <c r="BM107" s="19">
        <f t="shared" si="147"/>
        <v>8.0486284112594054E-3</v>
      </c>
      <c r="BN107" s="19">
        <f t="shared" si="148"/>
        <v>1.2285644213381164E-2</v>
      </c>
    </row>
    <row r="108" spans="1:66" x14ac:dyDescent="0.2">
      <c r="A108">
        <f>'imported summary from web'!A79</f>
        <v>820.6</v>
      </c>
      <c r="B108" t="str">
        <f>'imported summary from web'!B79</f>
        <v>C48H86O7PN</v>
      </c>
      <c r="C108" s="2" t="str">
        <f>'imported summary from web'!C79</f>
        <v>ePC(40:6)</v>
      </c>
      <c r="D108" s="97">
        <f>'imported summary from web'!J79</f>
        <v>0</v>
      </c>
      <c r="E108" s="97">
        <f>'imported summary from web'!U79</f>
        <v>3.4032255438728988E-5</v>
      </c>
      <c r="F108" s="97">
        <f>'imported summary from web'!AH79</f>
        <v>0</v>
      </c>
      <c r="G108" s="229">
        <f t="shared" si="70"/>
        <v>1.1344085146242996E-5</v>
      </c>
      <c r="H108" s="97">
        <f>'imported summary from web'!D79</f>
        <v>6.755402704587703E-3</v>
      </c>
      <c r="I108" s="97">
        <f>'imported summary from web'!E79</f>
        <v>6.5001607887972355E-3</v>
      </c>
      <c r="J108" s="97">
        <f>'imported summary from web'!F79</f>
        <v>6.0747575958131246E-3</v>
      </c>
      <c r="K108" s="97">
        <f>'imported summary from web'!G79</f>
        <v>6.5001607887972355E-3</v>
      </c>
      <c r="L108" s="97">
        <f>'imported summary from web'!H79</f>
        <v>5.9386285740582077E-3</v>
      </c>
      <c r="M108" s="97">
        <f>'imported summary from web'!I79</f>
        <v>5.8875801909001142E-3</v>
      </c>
      <c r="N108" s="97">
        <f>'imported summary from web'!K79</f>
        <v>3.0118546063275151E-3</v>
      </c>
      <c r="O108" s="97">
        <f>'imported summary from web'!L79</f>
        <v>4.9516931663350673E-3</v>
      </c>
      <c r="P108" s="97">
        <f>'imported summary from web'!M79</f>
        <v>6.2279027452874043E-3</v>
      </c>
      <c r="Q108" s="97">
        <f>'imported summary from web'!N79</f>
        <v>2.1610482203592903E-3</v>
      </c>
      <c r="R108" s="97">
        <f>'imported summary from web'!O79</f>
        <v>4.3391125684379452E-3</v>
      </c>
      <c r="S108" s="97">
        <f>'imported summary from web'!P79</f>
        <v>2.1440320926399263E-3</v>
      </c>
      <c r="T108" s="97">
        <f>'imported summary from web'!Q79</f>
        <v>6.2959672561648614E-3</v>
      </c>
      <c r="U108" s="97">
        <f>'imported summary from web'!R79</f>
        <v>3.7435480982601879E-3</v>
      </c>
      <c r="V108" s="97">
        <f>'imported summary from web'!S79</f>
        <v>5.581289891951554E-3</v>
      </c>
      <c r="W108" s="97">
        <f>'imported summary from web'!T79</f>
        <v>6.7894349600264331E-2</v>
      </c>
      <c r="X108" s="97">
        <f>'imported summary from web'!V79</f>
        <v>6.5341930442359645E-3</v>
      </c>
      <c r="Y108" s="97">
        <f>'imported summary from web'!W79</f>
        <v>1.6845966442170846E-3</v>
      </c>
      <c r="Z108" s="97">
        <f>'imported summary from web'!X79</f>
        <v>6.7213704491489749E-3</v>
      </c>
      <c r="AA108" s="97">
        <f>'imported summary from web'!Y79</f>
        <v>2.2631449866754774E-3</v>
      </c>
      <c r="AB108" s="97">
        <f>'imported summary from web'!Z79</f>
        <v>9.1887089684568272E-3</v>
      </c>
      <c r="AC108" s="97">
        <f>'imported summary from web'!AA79</f>
        <v>4.5943544842284136E-3</v>
      </c>
      <c r="AD108" s="97">
        <f>'imported summary from web'!AB79</f>
        <v>3.0458868617662441E-3</v>
      </c>
      <c r="AE108" s="97">
        <f>'imported summary from web'!AC79</f>
        <v>4.2880641852798525E-3</v>
      </c>
      <c r="AF108" s="97">
        <f>'imported summary from web'!AD79</f>
        <v>5.3941124870385444E-3</v>
      </c>
      <c r="AG108" s="97">
        <f>'imported summary from web'!AE79</f>
        <v>1.8887901768494589E-3</v>
      </c>
      <c r="AH108" s="97">
        <f>'imported summary from web'!AF79</f>
        <v>6.1938704898486753E-3</v>
      </c>
      <c r="AI108" s="97">
        <f>'imported summary from web'!AG79</f>
        <v>1.8887901768494589E-3</v>
      </c>
      <c r="AJ108" s="97">
        <f>'imported summary from web'!AI79</f>
        <v>6.0407253403743947E-3</v>
      </c>
      <c r="AL108" s="19">
        <f t="shared" si="120"/>
        <v>6.7440586194414598E-3</v>
      </c>
      <c r="AM108" s="19">
        <f t="shared" si="121"/>
        <v>6.4888167036509922E-3</v>
      </c>
      <c r="AN108" s="19">
        <f t="shared" si="122"/>
        <v>6.0634135106668813E-3</v>
      </c>
      <c r="AO108" s="19">
        <f t="shared" si="123"/>
        <v>6.4888167036509922E-3</v>
      </c>
      <c r="AP108" s="19">
        <f t="shared" si="124"/>
        <v>5.9272844889119644E-3</v>
      </c>
      <c r="AQ108" s="19">
        <f t="shared" si="125"/>
        <v>5.8762361057538709E-3</v>
      </c>
      <c r="AR108" s="19">
        <f t="shared" si="126"/>
        <v>3.0005105211812723E-3</v>
      </c>
      <c r="AS108" s="19">
        <f t="shared" si="127"/>
        <v>4.940349081188824E-3</v>
      </c>
      <c r="AT108" s="19">
        <f t="shared" si="128"/>
        <v>6.216558660141161E-3</v>
      </c>
      <c r="AU108" s="19">
        <f t="shared" si="129"/>
        <v>2.1497041352130475E-3</v>
      </c>
      <c r="AV108" s="19">
        <f t="shared" si="130"/>
        <v>4.3277684832917019E-3</v>
      </c>
      <c r="AW108" s="19">
        <f t="shared" si="131"/>
        <v>2.1326880074936834E-3</v>
      </c>
      <c r="AX108" s="19">
        <f t="shared" si="132"/>
        <v>6.2846231710186181E-3</v>
      </c>
      <c r="AY108" s="19">
        <f t="shared" si="133"/>
        <v>3.7322040131139451E-3</v>
      </c>
      <c r="AZ108" s="19">
        <f t="shared" si="134"/>
        <v>5.5699458068053107E-3</v>
      </c>
      <c r="BA108" s="19">
        <f t="shared" si="135"/>
        <v>6.7883005515118083E-2</v>
      </c>
      <c r="BB108" s="19">
        <f t="shared" si="136"/>
        <v>6.5228489590897212E-3</v>
      </c>
      <c r="BC108" s="19">
        <f t="shared" si="137"/>
        <v>1.6732525590708416E-3</v>
      </c>
      <c r="BD108" s="19">
        <f t="shared" si="138"/>
        <v>6.7100263640027316E-3</v>
      </c>
      <c r="BE108" s="19">
        <f t="shared" si="139"/>
        <v>2.2518009015292345E-3</v>
      </c>
      <c r="BF108" s="19">
        <f t="shared" si="140"/>
        <v>9.1773648833105848E-3</v>
      </c>
      <c r="BG108" s="19">
        <f t="shared" si="141"/>
        <v>4.5830103990821703E-3</v>
      </c>
      <c r="BH108" s="19">
        <f t="shared" si="142"/>
        <v>3.0345427766200013E-3</v>
      </c>
      <c r="BI108" s="19">
        <f t="shared" si="143"/>
        <v>4.2767201001336092E-3</v>
      </c>
      <c r="BJ108" s="19">
        <f t="shared" si="144"/>
        <v>5.3827684018923011E-3</v>
      </c>
      <c r="BK108" s="19">
        <f t="shared" si="145"/>
        <v>1.8774460917032158E-3</v>
      </c>
      <c r="BL108" s="19">
        <f t="shared" si="146"/>
        <v>6.182526404702432E-3</v>
      </c>
      <c r="BM108" s="19">
        <f t="shared" si="147"/>
        <v>1.8774460917032158E-3</v>
      </c>
      <c r="BN108" s="19">
        <f t="shared" si="148"/>
        <v>6.0293812552281514E-3</v>
      </c>
    </row>
    <row r="109" spans="1:66" x14ac:dyDescent="0.2">
      <c r="A109">
        <f>'imported summary from web'!A80</f>
        <v>822.6</v>
      </c>
      <c r="B109" t="str">
        <f>'imported summary from web'!B80</f>
        <v>C48H88O7PN</v>
      </c>
      <c r="C109" s="2" t="str">
        <f>'imported summary from web'!C80</f>
        <v>ePC(40:5)</v>
      </c>
      <c r="D109" s="97">
        <f>'imported summary from web'!J80</f>
        <v>3.4032255438728988E-5</v>
      </c>
      <c r="E109" s="97">
        <f>'imported summary from web'!U80</f>
        <v>5.1048383158093473E-5</v>
      </c>
      <c r="F109" s="97">
        <f>'imported summary from web'!AH80</f>
        <v>3.4032255438728988E-5</v>
      </c>
      <c r="G109" s="229">
        <f t="shared" si="70"/>
        <v>3.9704298011850485E-5</v>
      </c>
      <c r="H109" s="97">
        <f>'imported summary from web'!D80</f>
        <v>1.939838560007552E-3</v>
      </c>
      <c r="I109" s="97">
        <f>'imported summary from web'!E80</f>
        <v>1.9228224322881875E-3</v>
      </c>
      <c r="J109" s="97">
        <f>'imported summary from web'!F80</f>
        <v>1.8547579214107297E-3</v>
      </c>
      <c r="K109" s="97">
        <f>'imported summary from web'!G80</f>
        <v>1.939838560007552E-3</v>
      </c>
      <c r="L109" s="97">
        <f>'imported summary from web'!H80</f>
        <v>1.6165321333396268E-3</v>
      </c>
      <c r="M109" s="97">
        <f>'imported summary from web'!I80</f>
        <v>1.905806304568823E-3</v>
      </c>
      <c r="N109" s="97">
        <f>'imported summary from web'!K80</f>
        <v>1.4293547284266173E-3</v>
      </c>
      <c r="O109" s="97">
        <f>'imported summary from web'!L80</f>
        <v>1.4123386007072528E-3</v>
      </c>
      <c r="P109" s="97">
        <f>'imported summary from web'!M80</f>
        <v>1.5484676224621688E-3</v>
      </c>
      <c r="Q109" s="97">
        <f>'imported summary from web'!N80</f>
        <v>7.6572574737140216E-4</v>
      </c>
      <c r="R109" s="97">
        <f>'imported summary from web'!O80</f>
        <v>1.4293547284266173E-3</v>
      </c>
      <c r="S109" s="97">
        <f>'imported summary from web'!P80</f>
        <v>5.7854834245839272E-4</v>
      </c>
      <c r="T109" s="97">
        <f>'imported summary from web'!Q80</f>
        <v>1.8207256659720007E-3</v>
      </c>
      <c r="U109" s="97">
        <f>'imported summary from web'!R80</f>
        <v>1.0549999186005986E-3</v>
      </c>
      <c r="V109" s="97">
        <f>'imported summary from web'!S80</f>
        <v>1.7696772828139069E-3</v>
      </c>
      <c r="W109" s="97">
        <f>'imported summary from web'!T80</f>
        <v>1.9670643643585353E-2</v>
      </c>
      <c r="X109" s="97">
        <f>'imported summary from web'!V80</f>
        <v>1.939838560007552E-3</v>
      </c>
      <c r="Y109" s="97">
        <f>'imported summary from web'!W80</f>
        <v>4.934677038615703E-4</v>
      </c>
      <c r="Z109" s="97">
        <f>'imported summary from web'!X80</f>
        <v>2.0929837094818323E-3</v>
      </c>
      <c r="AA109" s="97">
        <f>'imported summary from web'!Y80</f>
        <v>5.2749995930029931E-4</v>
      </c>
      <c r="AB109" s="97">
        <f>'imported summary from web'!Z80</f>
        <v>2.2971772421142068E-3</v>
      </c>
      <c r="AC109" s="97">
        <f>'imported summary from web'!AA80</f>
        <v>1.8377417936913652E-3</v>
      </c>
      <c r="AD109" s="97">
        <f>'imported summary from web'!AB80</f>
        <v>1.242177323513608E-3</v>
      </c>
      <c r="AE109" s="97">
        <f>'imported summary from web'!AC80</f>
        <v>1.6845966442170846E-3</v>
      </c>
      <c r="AF109" s="97">
        <f>'imported summary from web'!AD80</f>
        <v>1.3783063452685238E-3</v>
      </c>
      <c r="AG109" s="97">
        <f>'imported summary from web'!AE80</f>
        <v>8.6782251368758918E-4</v>
      </c>
      <c r="AH109" s="97">
        <f>'imported summary from web'!AF80</f>
        <v>1.9908869431656457E-3</v>
      </c>
      <c r="AI109" s="97">
        <f>'imported summary from web'!AG80</f>
        <v>6.9766123649394425E-4</v>
      </c>
      <c r="AJ109" s="97">
        <f>'imported summary from web'!AI80</f>
        <v>1.6335482610589911E-3</v>
      </c>
      <c r="AL109" s="19">
        <f t="shared" si="120"/>
        <v>1.9001342619957015E-3</v>
      </c>
      <c r="AM109" s="19">
        <f t="shared" si="121"/>
        <v>1.883118134276337E-3</v>
      </c>
      <c r="AN109" s="19">
        <f t="shared" si="122"/>
        <v>1.8150536233988792E-3</v>
      </c>
      <c r="AO109" s="19">
        <f t="shared" si="123"/>
        <v>1.9001342619957015E-3</v>
      </c>
      <c r="AP109" s="19">
        <f t="shared" si="124"/>
        <v>1.5768278353277764E-3</v>
      </c>
      <c r="AQ109" s="19">
        <f t="shared" si="125"/>
        <v>1.8661020065569725E-3</v>
      </c>
      <c r="AR109" s="19">
        <f t="shared" si="126"/>
        <v>1.3896504304147668E-3</v>
      </c>
      <c r="AS109" s="19">
        <f t="shared" si="127"/>
        <v>1.3726343026954023E-3</v>
      </c>
      <c r="AT109" s="19">
        <f t="shared" si="128"/>
        <v>1.5087633244503184E-3</v>
      </c>
      <c r="AU109" s="19">
        <f t="shared" si="129"/>
        <v>7.2602144935955172E-4</v>
      </c>
      <c r="AV109" s="19">
        <f t="shared" si="130"/>
        <v>1.3896504304147668E-3</v>
      </c>
      <c r="AW109" s="19">
        <f t="shared" si="131"/>
        <v>5.3884404444654228E-4</v>
      </c>
      <c r="AX109" s="19">
        <f t="shared" si="132"/>
        <v>1.7810213679601502E-3</v>
      </c>
      <c r="AY109" s="19">
        <f t="shared" si="133"/>
        <v>1.0152956205887482E-3</v>
      </c>
      <c r="AZ109" s="19">
        <f t="shared" si="134"/>
        <v>1.7299729848020565E-3</v>
      </c>
      <c r="BA109" s="19">
        <f t="shared" si="135"/>
        <v>1.9630939345573504E-2</v>
      </c>
      <c r="BB109" s="19">
        <f t="shared" si="136"/>
        <v>1.9001342619957015E-3</v>
      </c>
      <c r="BC109" s="19">
        <f t="shared" si="137"/>
        <v>4.5376340584971981E-4</v>
      </c>
      <c r="BD109" s="19">
        <f t="shared" si="138"/>
        <v>2.0532794114699817E-3</v>
      </c>
      <c r="BE109" s="19">
        <f t="shared" si="139"/>
        <v>4.8779566128844882E-4</v>
      </c>
      <c r="BF109" s="19">
        <f t="shared" si="140"/>
        <v>2.2574729441023561E-3</v>
      </c>
      <c r="BG109" s="19">
        <f t="shared" si="141"/>
        <v>1.7980374956795147E-3</v>
      </c>
      <c r="BH109" s="19">
        <f t="shared" si="142"/>
        <v>1.2024730255017575E-3</v>
      </c>
      <c r="BI109" s="19">
        <f t="shared" si="143"/>
        <v>1.6448923462052342E-3</v>
      </c>
      <c r="BJ109" s="19">
        <f t="shared" si="144"/>
        <v>1.3386020472566733E-3</v>
      </c>
      <c r="BK109" s="19">
        <f t="shared" si="145"/>
        <v>8.2811821567573874E-4</v>
      </c>
      <c r="BL109" s="19">
        <f t="shared" si="146"/>
        <v>1.9511826451537953E-3</v>
      </c>
      <c r="BM109" s="19">
        <f t="shared" si="147"/>
        <v>6.5795693848209381E-4</v>
      </c>
      <c r="BN109" s="19">
        <f t="shared" si="148"/>
        <v>1.5938439630471407E-3</v>
      </c>
    </row>
    <row r="110" spans="1:66" x14ac:dyDescent="0.2">
      <c r="A110">
        <f>'imported summary from web'!A81</f>
        <v>824.6</v>
      </c>
      <c r="B110" t="str">
        <f>'imported summary from web'!B81</f>
        <v>C48H90O7PN</v>
      </c>
      <c r="C110" s="2" t="str">
        <f>'imported summary from web'!C81</f>
        <v>ePC(40:4)</v>
      </c>
      <c r="D110" s="97">
        <f>'imported summary from web'!J81</f>
        <v>0</v>
      </c>
      <c r="E110" s="97">
        <f>'imported summary from web'!U81</f>
        <v>3.4032255438728988E-5</v>
      </c>
      <c r="F110" s="97">
        <f>'imported summary from web'!AH81</f>
        <v>0</v>
      </c>
      <c r="G110" s="229">
        <f t="shared" si="70"/>
        <v>1.1344085146242996E-5</v>
      </c>
      <c r="H110" s="97">
        <f>'imported summary from web'!D81</f>
        <v>5.9556447017775722E-4</v>
      </c>
      <c r="I110" s="97">
        <f>'imported summary from web'!E81</f>
        <v>5.6153221473902821E-4</v>
      </c>
      <c r="J110" s="97">
        <f>'imported summary from web'!F81</f>
        <v>6.1258059789712162E-4</v>
      </c>
      <c r="K110" s="97">
        <f>'imported summary from web'!G81</f>
        <v>4.4241932070347674E-4</v>
      </c>
      <c r="L110" s="97">
        <f>'imported summary from web'!H81</f>
        <v>5.6153221473902821E-4</v>
      </c>
      <c r="M110" s="97">
        <f>'imported summary from web'!I81</f>
        <v>4.2540319298411234E-4</v>
      </c>
      <c r="N110" s="97">
        <f>'imported summary from web'!K81</f>
        <v>5.1048383158093473E-5</v>
      </c>
      <c r="O110" s="97">
        <f>'imported summary from web'!L81</f>
        <v>4.5943544842284129E-4</v>
      </c>
      <c r="P110" s="97">
        <f>'imported summary from web'!M81</f>
        <v>1.531451494742804E-4</v>
      </c>
      <c r="Q110" s="97">
        <f>'imported summary from web'!N81</f>
        <v>1.3612902175491595E-3</v>
      </c>
      <c r="R110" s="97">
        <f>'imported summary from web'!O81</f>
        <v>6.9766123649394425E-4</v>
      </c>
      <c r="S110" s="97">
        <f>'imported summary from web'!P81</f>
        <v>1.2251611957942432E-3</v>
      </c>
      <c r="T110" s="97">
        <f>'imported summary from web'!Q81</f>
        <v>0</v>
      </c>
      <c r="U110" s="97">
        <f>'imported summary from web'!R81</f>
        <v>1.6335482610589911E-3</v>
      </c>
      <c r="V110" s="97">
        <f>'imported summary from web'!S81</f>
        <v>3.4032255438728987E-4</v>
      </c>
      <c r="W110" s="97">
        <f>'imported summary from web'!T81</f>
        <v>5.5642737642321886E-3</v>
      </c>
      <c r="X110" s="97">
        <f>'imported summary from web'!V81</f>
        <v>5.7854834245839272E-4</v>
      </c>
      <c r="Y110" s="97">
        <f>'imported summary from web'!W81</f>
        <v>9.0185476912631808E-4</v>
      </c>
      <c r="Z110" s="97">
        <f>'imported summary from web'!X81</f>
        <v>4.0838706526474778E-4</v>
      </c>
      <c r="AA110" s="97">
        <f>'imported summary from web'!Y81</f>
        <v>1.0209676631618696E-3</v>
      </c>
      <c r="AB110" s="97">
        <f>'imported summary from web'!Z81</f>
        <v>3.2330642666792537E-4</v>
      </c>
      <c r="AC110" s="97">
        <f>'imported summary from web'!AA81</f>
        <v>6.8064510877457977E-5</v>
      </c>
      <c r="AD110" s="97">
        <f>'imported summary from web'!AB81</f>
        <v>1.8717740491300941E-4</v>
      </c>
      <c r="AE110" s="97">
        <f>'imported summary from web'!AC81</f>
        <v>0</v>
      </c>
      <c r="AF110" s="97">
        <f>'imported summary from web'!AD81</f>
        <v>3.2330642666792537E-4</v>
      </c>
      <c r="AG110" s="97">
        <f>'imported summary from web'!AE81</f>
        <v>1.1060483017586919E-3</v>
      </c>
      <c r="AH110" s="97">
        <f>'imported summary from web'!AF81</f>
        <v>3.9137093754538333E-4</v>
      </c>
      <c r="AI110" s="97">
        <f>'imported summary from web'!AG81</f>
        <v>1.2591934512329725E-3</v>
      </c>
      <c r="AJ110" s="97">
        <f>'imported summary from web'!AI81</f>
        <v>3.5733868210665432E-4</v>
      </c>
      <c r="AL110" s="19">
        <f t="shared" si="120"/>
        <v>5.8422038503151425E-4</v>
      </c>
      <c r="AM110" s="19">
        <f t="shared" si="121"/>
        <v>5.5018812959278525E-4</v>
      </c>
      <c r="AN110" s="19">
        <f t="shared" si="122"/>
        <v>6.0123651275087865E-4</v>
      </c>
      <c r="AO110" s="19">
        <f t="shared" si="123"/>
        <v>4.3107523555723371E-4</v>
      </c>
      <c r="AP110" s="19">
        <f t="shared" si="124"/>
        <v>5.5018812959278525E-4</v>
      </c>
      <c r="AQ110" s="19">
        <f t="shared" si="125"/>
        <v>4.1405910783786932E-4</v>
      </c>
      <c r="AR110" s="19">
        <f t="shared" si="126"/>
        <v>3.9704298011850479E-5</v>
      </c>
      <c r="AS110" s="19">
        <f t="shared" si="127"/>
        <v>4.4809136327659827E-4</v>
      </c>
      <c r="AT110" s="19">
        <f t="shared" si="128"/>
        <v>1.4180106432803741E-4</v>
      </c>
      <c r="AU110" s="19">
        <f t="shared" si="129"/>
        <v>1.3499461324029164E-3</v>
      </c>
      <c r="AV110" s="19">
        <f t="shared" si="130"/>
        <v>6.8631715134770128E-4</v>
      </c>
      <c r="AW110" s="19">
        <f t="shared" si="131"/>
        <v>1.2138171106480002E-3</v>
      </c>
      <c r="AX110" s="19">
        <f t="shared" si="132"/>
        <v>0</v>
      </c>
      <c r="AY110" s="19">
        <f t="shared" si="133"/>
        <v>1.622204175912748E-3</v>
      </c>
      <c r="AZ110" s="19">
        <f t="shared" si="134"/>
        <v>3.2897846924104685E-4</v>
      </c>
      <c r="BA110" s="19">
        <f t="shared" si="135"/>
        <v>5.5529296790859453E-3</v>
      </c>
      <c r="BB110" s="19">
        <f t="shared" si="136"/>
        <v>5.6720425731214975E-4</v>
      </c>
      <c r="BC110" s="19">
        <f t="shared" si="137"/>
        <v>8.9051068398007512E-4</v>
      </c>
      <c r="BD110" s="19">
        <f t="shared" si="138"/>
        <v>3.9704298011850476E-4</v>
      </c>
      <c r="BE110" s="19">
        <f t="shared" si="139"/>
        <v>1.0096235780156265E-3</v>
      </c>
      <c r="BF110" s="19">
        <f t="shared" si="140"/>
        <v>3.1196234152168235E-4</v>
      </c>
      <c r="BG110" s="19">
        <f t="shared" si="141"/>
        <v>5.6720425731214983E-5</v>
      </c>
      <c r="BH110" s="19">
        <f t="shared" si="142"/>
        <v>1.7583331976676642E-4</v>
      </c>
      <c r="BI110" s="19">
        <f t="shared" si="143"/>
        <v>0</v>
      </c>
      <c r="BJ110" s="19">
        <f t="shared" si="144"/>
        <v>3.1196234152168235E-4</v>
      </c>
      <c r="BK110" s="19">
        <f t="shared" si="145"/>
        <v>1.0947042166124488E-3</v>
      </c>
      <c r="BL110" s="19">
        <f t="shared" si="146"/>
        <v>3.8002685239914031E-4</v>
      </c>
      <c r="BM110" s="19">
        <f t="shared" si="147"/>
        <v>1.2478493660867294E-3</v>
      </c>
      <c r="BN110" s="19">
        <f t="shared" si="148"/>
        <v>3.459945969604113E-4</v>
      </c>
    </row>
    <row r="111" spans="1:66" x14ac:dyDescent="0.2">
      <c r="A111">
        <f>'imported summary from web'!A82</f>
        <v>826.7</v>
      </c>
      <c r="B111" t="str">
        <f>'imported summary from web'!B82</f>
        <v>C48H92O7PN</v>
      </c>
      <c r="C111" s="2" t="str">
        <f>'imported summary from web'!C82</f>
        <v>ePC(40:3)</v>
      </c>
      <c r="D111" s="97">
        <f>'imported summary from web'!J82</f>
        <v>1.7016127719364494E-5</v>
      </c>
      <c r="E111" s="97">
        <f>'imported summary from web'!U82</f>
        <v>6.8064510877457977E-5</v>
      </c>
      <c r="F111" s="97">
        <f>'imported summary from web'!AH82</f>
        <v>0</v>
      </c>
      <c r="G111" s="229">
        <f t="shared" si="70"/>
        <v>2.8360212865607488E-5</v>
      </c>
      <c r="H111" s="97">
        <f>'imported summary from web'!D82</f>
        <v>6.8234672154651611E-3</v>
      </c>
      <c r="I111" s="97">
        <f>'imported summary from web'!E82</f>
        <v>6.5171769165166009E-3</v>
      </c>
      <c r="J111" s="97">
        <f>'imported summary from web'!F82</f>
        <v>6.2619350007261333E-3</v>
      </c>
      <c r="K111" s="97">
        <f>'imported summary from web'!G82</f>
        <v>6.2449188730067696E-3</v>
      </c>
      <c r="L111" s="97">
        <f>'imported summary from web'!H82</f>
        <v>6.3470156393229549E-3</v>
      </c>
      <c r="M111" s="97">
        <f>'imported summary from web'!I82</f>
        <v>6.3470156393229549E-3</v>
      </c>
      <c r="N111" s="97">
        <f>'imported summary from web'!K82</f>
        <v>5.9216124463388423E-3</v>
      </c>
      <c r="O111" s="97">
        <f>'imported summary from web'!L82</f>
        <v>5.4281447424772726E-3</v>
      </c>
      <c r="P111" s="97">
        <f>'imported summary from web'!M82</f>
        <v>5.0878221880899833E-3</v>
      </c>
      <c r="Q111" s="97">
        <f>'imported summary from web'!N82</f>
        <v>4.1008867803668421E-3</v>
      </c>
      <c r="R111" s="97">
        <f>'imported summary from web'!O82</f>
        <v>4.1179029080862066E-3</v>
      </c>
      <c r="S111" s="97">
        <f>'imported summary from web'!P82</f>
        <v>4.4241932070347677E-3</v>
      </c>
      <c r="T111" s="97">
        <f>'imported summary from web'!Q82</f>
        <v>5.3260479761610864E-3</v>
      </c>
      <c r="U111" s="97">
        <f>'imported summary from web'!R82</f>
        <v>1.9568546877269167E-3</v>
      </c>
      <c r="V111" s="97">
        <f>'imported summary from web'!S82</f>
        <v>5.2579834652836275E-3</v>
      </c>
      <c r="W111" s="97">
        <f>'imported summary from web'!T82</f>
        <v>5.6987011732151684E-2</v>
      </c>
      <c r="X111" s="97">
        <f>'imported summary from web'!V82</f>
        <v>6.1768543621293108E-3</v>
      </c>
      <c r="Y111" s="97">
        <f>'imported summary from web'!W82</f>
        <v>3.7945964814182823E-3</v>
      </c>
      <c r="Z111" s="97">
        <f>'imported summary from web'!X82</f>
        <v>4.9006447831769729E-3</v>
      </c>
      <c r="AA111" s="97">
        <f>'imported summary from web'!Y82</f>
        <v>5.0367738049318898E-3</v>
      </c>
      <c r="AB111" s="97">
        <f>'imported summary from web'!Z82</f>
        <v>6.5682252996746944E-3</v>
      </c>
      <c r="AC111" s="97">
        <f>'imported summary from web'!AA82</f>
        <v>8.6441928814371613E-3</v>
      </c>
      <c r="AD111" s="97">
        <f>'imported summary from web'!AB82</f>
        <v>5.0197576772125253E-3</v>
      </c>
      <c r="AE111" s="97">
        <f>'imported summary from web'!AC82</f>
        <v>7.2829026638880027E-3</v>
      </c>
      <c r="AF111" s="97">
        <f>'imported summary from web'!AD82</f>
        <v>3.8626609922957403E-3</v>
      </c>
      <c r="AG111" s="97">
        <f>'imported summary from web'!AE82</f>
        <v>4.1179029080862066E-3</v>
      </c>
      <c r="AH111" s="97">
        <f>'imported summary from web'!AF82</f>
        <v>3.5563706933471788E-3</v>
      </c>
      <c r="AI111" s="97">
        <f>'imported summary from web'!AG82</f>
        <v>3.879677120015104E-3</v>
      </c>
      <c r="AJ111" s="97">
        <f>'imported summary from web'!AI82</f>
        <v>6.2619350007261333E-3</v>
      </c>
      <c r="AL111" s="19">
        <f t="shared" si="120"/>
        <v>6.7951070025995533E-3</v>
      </c>
      <c r="AM111" s="19">
        <f t="shared" si="121"/>
        <v>6.4888167036509931E-3</v>
      </c>
      <c r="AN111" s="19">
        <f t="shared" si="122"/>
        <v>6.2335747878605255E-3</v>
      </c>
      <c r="AO111" s="19">
        <f t="shared" si="123"/>
        <v>6.2165586601411619E-3</v>
      </c>
      <c r="AP111" s="19">
        <f t="shared" si="124"/>
        <v>6.3186554264573471E-3</v>
      </c>
      <c r="AQ111" s="19">
        <f t="shared" si="125"/>
        <v>6.3186554264573471E-3</v>
      </c>
      <c r="AR111" s="19">
        <f t="shared" si="126"/>
        <v>5.8932522334732345E-3</v>
      </c>
      <c r="AS111" s="19">
        <f t="shared" si="127"/>
        <v>5.3997845296116648E-3</v>
      </c>
      <c r="AT111" s="19">
        <f t="shared" si="128"/>
        <v>5.0594619752243756E-3</v>
      </c>
      <c r="AU111" s="19">
        <f t="shared" si="129"/>
        <v>4.0725265675012343E-3</v>
      </c>
      <c r="AV111" s="19">
        <f t="shared" si="130"/>
        <v>4.0895426952205988E-3</v>
      </c>
      <c r="AW111" s="19">
        <f t="shared" si="131"/>
        <v>4.3958329941691599E-3</v>
      </c>
      <c r="AX111" s="19">
        <f t="shared" si="132"/>
        <v>5.2976877632954786E-3</v>
      </c>
      <c r="AY111" s="19">
        <f t="shared" si="133"/>
        <v>1.9284944748613091E-3</v>
      </c>
      <c r="AZ111" s="19">
        <f t="shared" si="134"/>
        <v>5.2296232524180197E-3</v>
      </c>
      <c r="BA111" s="19">
        <f t="shared" si="135"/>
        <v>5.6958651519286078E-2</v>
      </c>
      <c r="BB111" s="19">
        <f t="shared" si="136"/>
        <v>6.148494149263703E-3</v>
      </c>
      <c r="BC111" s="19">
        <f t="shared" si="137"/>
        <v>3.766236268552675E-3</v>
      </c>
      <c r="BD111" s="19">
        <f t="shared" si="138"/>
        <v>4.8722845703113651E-3</v>
      </c>
      <c r="BE111" s="19">
        <f t="shared" si="139"/>
        <v>5.008413592066282E-3</v>
      </c>
      <c r="BF111" s="19">
        <f t="shared" si="140"/>
        <v>6.5398650868090866E-3</v>
      </c>
      <c r="BG111" s="19">
        <f t="shared" si="141"/>
        <v>8.6158326685715544E-3</v>
      </c>
      <c r="BH111" s="19">
        <f t="shared" si="142"/>
        <v>4.9913974643469175E-3</v>
      </c>
      <c r="BI111" s="19">
        <f t="shared" si="143"/>
        <v>7.2545424510223949E-3</v>
      </c>
      <c r="BJ111" s="19">
        <f t="shared" si="144"/>
        <v>3.834300779430133E-3</v>
      </c>
      <c r="BK111" s="19">
        <f t="shared" si="145"/>
        <v>4.0895426952205988E-3</v>
      </c>
      <c r="BL111" s="19">
        <f t="shared" si="146"/>
        <v>3.5280104804815715E-3</v>
      </c>
      <c r="BM111" s="19">
        <f t="shared" si="147"/>
        <v>3.8513169071494966E-3</v>
      </c>
      <c r="BN111" s="19">
        <f t="shared" si="148"/>
        <v>6.2335747878605255E-3</v>
      </c>
    </row>
    <row r="112" spans="1:66" x14ac:dyDescent="0.2">
      <c r="A112">
        <f>'imported summary from web'!A83</f>
        <v>828.7</v>
      </c>
      <c r="B112" t="str">
        <f>'imported summary from web'!B83</f>
        <v>C48H94O7PN</v>
      </c>
      <c r="C112" s="2" t="str">
        <f>'imported summary from web'!C83</f>
        <v>ePC(40:2)</v>
      </c>
      <c r="D112" s="97">
        <f>'imported summary from web'!J83</f>
        <v>1.7016127719364494E-5</v>
      </c>
      <c r="E112" s="97">
        <f>'imported summary from web'!U83</f>
        <v>5.1048383158093473E-5</v>
      </c>
      <c r="F112" s="97">
        <f>'imported summary from web'!AH83</f>
        <v>0</v>
      </c>
      <c r="G112" s="229">
        <f t="shared" si="70"/>
        <v>2.2688170292485988E-5</v>
      </c>
      <c r="H112" s="97">
        <f>'imported summary from web'!D83</f>
        <v>3.8966932477344685E-3</v>
      </c>
      <c r="I112" s="97">
        <f>'imported summary from web'!E83</f>
        <v>3.6754835873827304E-3</v>
      </c>
      <c r="J112" s="97">
        <f>'imported summary from web'!F83</f>
        <v>3.3862094161535338E-3</v>
      </c>
      <c r="K112" s="97">
        <f>'imported summary from web'!G83</f>
        <v>3.5563706933471788E-3</v>
      </c>
      <c r="L112" s="97">
        <f>'imported summary from web'!H83</f>
        <v>3.5563706933471788E-3</v>
      </c>
      <c r="M112" s="97">
        <f>'imported summary from web'!I83</f>
        <v>3.6414513319440013E-3</v>
      </c>
      <c r="N112" s="97">
        <f>'imported summary from web'!K83</f>
        <v>2.8416933291338701E-3</v>
      </c>
      <c r="O112" s="97">
        <f>'imported summary from web'!L83</f>
        <v>3.3862094161535338E-3</v>
      </c>
      <c r="P112" s="97">
        <f>'imported summary from web'!M83</f>
        <v>2.8757255845725991E-3</v>
      </c>
      <c r="Q112" s="97">
        <f>'imported summary from web'!N83</f>
        <v>2.9097578400113285E-3</v>
      </c>
      <c r="R112" s="97">
        <f>'imported summary from web'!O83</f>
        <v>2.4333062638691224E-3</v>
      </c>
      <c r="S112" s="97">
        <f>'imported summary from web'!P83</f>
        <v>2.5354030301853094E-3</v>
      </c>
      <c r="T112" s="97">
        <f>'imported summary from web'!Q83</f>
        <v>2.8246772014145056E-3</v>
      </c>
      <c r="U112" s="97">
        <f>'imported summary from web'!R83</f>
        <v>1.8207256659720007E-3</v>
      </c>
      <c r="V112" s="97">
        <f>'imported summary from web'!S83</f>
        <v>2.8416933291338701E-3</v>
      </c>
      <c r="W112" s="97">
        <f>'imported summary from web'!T83</f>
        <v>3.7979997069621546E-2</v>
      </c>
      <c r="X112" s="97">
        <f>'imported summary from web'!V83</f>
        <v>3.5393545656278139E-3</v>
      </c>
      <c r="Y112" s="97">
        <f>'imported summary from web'!W83</f>
        <v>2.0929837094818323E-3</v>
      </c>
      <c r="Z112" s="97">
        <f>'imported summary from web'!X83</f>
        <v>2.4843546470272159E-3</v>
      </c>
      <c r="AA112" s="97">
        <f>'imported summary from web'!Y83</f>
        <v>3.1820158835211602E-3</v>
      </c>
      <c r="AB112" s="97">
        <f>'imported summary from web'!Z83</f>
        <v>2.9778223508887865E-3</v>
      </c>
      <c r="AC112" s="97">
        <f>'imported summary from web'!AA83</f>
        <v>3.879677120015104E-3</v>
      </c>
      <c r="AD112" s="97">
        <f>'imported summary from web'!AB83</f>
        <v>3.0118546063275151E-3</v>
      </c>
      <c r="AE112" s="97">
        <f>'imported summary from web'!AC83</f>
        <v>2.8757255845725991E-3</v>
      </c>
      <c r="AF112" s="97">
        <f>'imported summary from web'!AD83</f>
        <v>3.4372577993116277E-3</v>
      </c>
      <c r="AG112" s="97">
        <f>'imported summary from web'!AE83</f>
        <v>2.4843546470272159E-3</v>
      </c>
      <c r="AH112" s="97">
        <f>'imported summary from web'!AF83</f>
        <v>2.671532051940225E-3</v>
      </c>
      <c r="AI112" s="97">
        <f>'imported summary from web'!AG83</f>
        <v>3.0799191172049736E-3</v>
      </c>
      <c r="AJ112" s="97">
        <f>'imported summary from web'!AI83</f>
        <v>3.4202416715922632E-3</v>
      </c>
      <c r="AL112" s="19">
        <f t="shared" si="120"/>
        <v>3.8740050774419823E-3</v>
      </c>
      <c r="AM112" s="19">
        <f t="shared" si="121"/>
        <v>3.6527954170902442E-3</v>
      </c>
      <c r="AN112" s="19">
        <f t="shared" si="122"/>
        <v>3.3635212458610476E-3</v>
      </c>
      <c r="AO112" s="19">
        <f t="shared" si="123"/>
        <v>3.5336825230546927E-3</v>
      </c>
      <c r="AP112" s="19">
        <f t="shared" si="124"/>
        <v>3.5336825230546927E-3</v>
      </c>
      <c r="AQ112" s="19">
        <f t="shared" si="125"/>
        <v>3.6187631616515152E-3</v>
      </c>
      <c r="AR112" s="19">
        <f t="shared" si="126"/>
        <v>2.8190051588413839E-3</v>
      </c>
      <c r="AS112" s="19">
        <f t="shared" si="127"/>
        <v>3.3635212458610476E-3</v>
      </c>
      <c r="AT112" s="19">
        <f t="shared" si="128"/>
        <v>2.8530374142801129E-3</v>
      </c>
      <c r="AU112" s="19">
        <f t="shared" si="129"/>
        <v>2.8870696697188424E-3</v>
      </c>
      <c r="AV112" s="19">
        <f t="shared" si="130"/>
        <v>2.4106180935766362E-3</v>
      </c>
      <c r="AW112" s="19">
        <f t="shared" si="131"/>
        <v>2.5127148598928233E-3</v>
      </c>
      <c r="AX112" s="19">
        <f t="shared" si="132"/>
        <v>2.8019890311220194E-3</v>
      </c>
      <c r="AY112" s="19">
        <f t="shared" si="133"/>
        <v>1.7980374956795147E-3</v>
      </c>
      <c r="AZ112" s="19">
        <f t="shared" si="134"/>
        <v>2.8190051588413839E-3</v>
      </c>
      <c r="BA112" s="19">
        <f t="shared" si="135"/>
        <v>3.7957308899329058E-2</v>
      </c>
      <c r="BB112" s="19">
        <f t="shared" si="136"/>
        <v>3.5166663953353277E-3</v>
      </c>
      <c r="BC112" s="19">
        <f t="shared" si="137"/>
        <v>2.0702955391893462E-3</v>
      </c>
      <c r="BD112" s="19">
        <f t="shared" si="138"/>
        <v>2.4616664767347298E-3</v>
      </c>
      <c r="BE112" s="19">
        <f t="shared" si="139"/>
        <v>3.159327713228674E-3</v>
      </c>
      <c r="BF112" s="19">
        <f t="shared" si="140"/>
        <v>2.9551341805963004E-3</v>
      </c>
      <c r="BG112" s="19">
        <f t="shared" si="141"/>
        <v>3.8569889497226178E-3</v>
      </c>
      <c r="BH112" s="19">
        <f t="shared" si="142"/>
        <v>2.989166436035029E-3</v>
      </c>
      <c r="BI112" s="19">
        <f t="shared" si="143"/>
        <v>2.8530374142801129E-3</v>
      </c>
      <c r="BJ112" s="19">
        <f t="shared" si="144"/>
        <v>3.4145696290191416E-3</v>
      </c>
      <c r="BK112" s="19">
        <f t="shared" si="145"/>
        <v>2.4616664767347298E-3</v>
      </c>
      <c r="BL112" s="19">
        <f t="shared" si="146"/>
        <v>2.6488438816477389E-3</v>
      </c>
      <c r="BM112" s="19">
        <f t="shared" si="147"/>
        <v>3.0572309469124874E-3</v>
      </c>
      <c r="BN112" s="19">
        <f t="shared" si="148"/>
        <v>3.3975535012997771E-3</v>
      </c>
    </row>
    <row r="113" spans="1:66" x14ac:dyDescent="0.2">
      <c r="A113" s="2" t="s">
        <v>5</v>
      </c>
      <c r="B113"/>
      <c r="C113" s="2" t="s">
        <v>5</v>
      </c>
      <c r="D113" s="95">
        <f>D86+D87+D88+D89+D90+D91+D92+D93+D94+D95+D96+D97+D98+D99+D100+D101+D102+D103+D104+D105+D106+D107+D108+D109+D110+D111+D112</f>
        <v>2.7225804350983191E-4</v>
      </c>
      <c r="E113" s="95">
        <f>E86+E87+E88+E89+E90+E91+E92+E93+E94+E95+E96+E97+E98+E99+E100+E101+E102+E103+E104+E105+E106+E107+E108+E109+E110+E111+E112</f>
        <v>7.4870961965203798E-4</v>
      </c>
      <c r="F113" s="95">
        <f t="shared" ref="F113" si="149">F86+F87+F88+F89+F90+F91+F92+F93+F94+F95+F96+F97+F98+F99+F100+F101+F102+F103+F104+F105+F106+F107+F108+F109+F110+F111+F112</f>
        <v>1.3612902175491595E-4</v>
      </c>
      <c r="G113" s="229">
        <f t="shared" si="70"/>
        <v>3.8569889497226196E-4</v>
      </c>
      <c r="H113" s="95">
        <f>H86+H87+H88+H89+H90+H91+H92+H93+H94+H95+H96+H97+H98+H99+H100+H101+H102+H103+H104+H105+H106+H107+H108+H109+H110+H111+H112</f>
        <v>5.7429431052855168E-2</v>
      </c>
      <c r="I113" s="95">
        <f t="shared" ref="I113:AC113" si="150">I86+I87+I88+I89+I90+I91+I92+I93+I94+I95+I96+I97+I98+I99+I100+I101+I102+I103+I104+I105+I106+I107+I108+I109+I110+I111+I112</f>
        <v>5.4145318403017818E-2</v>
      </c>
      <c r="J113" s="95">
        <f t="shared" si="150"/>
        <v>5.2001286310377891E-2</v>
      </c>
      <c r="K113" s="95">
        <f t="shared" si="150"/>
        <v>5.3243463633891507E-2</v>
      </c>
      <c r="L113" s="95">
        <f t="shared" si="150"/>
        <v>5.2477737886520097E-2</v>
      </c>
      <c r="M113" s="95">
        <f t="shared" si="150"/>
        <v>5.2869108824065481E-2</v>
      </c>
      <c r="N113" s="95">
        <f t="shared" si="150"/>
        <v>3.88648357110285E-2</v>
      </c>
      <c r="O113" s="95">
        <f t="shared" si="150"/>
        <v>4.075362588787796E-2</v>
      </c>
      <c r="P113" s="95">
        <f t="shared" si="150"/>
        <v>4.859806076650499E-2</v>
      </c>
      <c r="Q113" s="95">
        <f t="shared" si="150"/>
        <v>3.4474674759432465E-2</v>
      </c>
      <c r="R113" s="95">
        <f t="shared" si="150"/>
        <v>3.7214271322250143E-2</v>
      </c>
      <c r="S113" s="95">
        <f t="shared" si="150"/>
        <v>3.3691932884341698E-2</v>
      </c>
      <c r="T113" s="95">
        <f t="shared" si="150"/>
        <v>5.1014350902654756E-2</v>
      </c>
      <c r="U113" s="95">
        <f t="shared" si="150"/>
        <v>3.1615965302579228E-2</v>
      </c>
      <c r="V113" s="95">
        <f t="shared" si="150"/>
        <v>4.9482899407911958E-2</v>
      </c>
      <c r="W113" s="95">
        <f t="shared" si="150"/>
        <v>0.54768108677546545</v>
      </c>
      <c r="X113" s="95">
        <f t="shared" si="150"/>
        <v>5.3090318484417219E-2</v>
      </c>
      <c r="Y113" s="95">
        <f t="shared" si="150"/>
        <v>2.8655159079409805E-2</v>
      </c>
      <c r="Z113" s="95">
        <f t="shared" si="150"/>
        <v>4.4837496540525434E-2</v>
      </c>
      <c r="AA113" s="95">
        <f t="shared" si="150"/>
        <v>3.507023922961023E-2</v>
      </c>
      <c r="AB113" s="95">
        <f t="shared" si="150"/>
        <v>5.2579834652836284E-2</v>
      </c>
      <c r="AC113" s="95">
        <f t="shared" si="150"/>
        <v>5.0180560644405889E-2</v>
      </c>
      <c r="AD113" s="95">
        <f t="shared" ref="AD113" si="151">AD86+AD87+AD88+AD89+AD90+AD91+AD92+AD93+AD94+AD95+AD96+AD97+AD98+AD99+AD100+AD101+AD102+AD103+AD104+AD105+AD106+AD107+AD108+AD109+AD110+AD111+AD112</f>
        <v>3.7605642259795534E-2</v>
      </c>
      <c r="AE113" s="95">
        <f t="shared" ref="AE113" si="152">AE86+AE87+AE88+AE89+AE90+AE91+AE92+AE93+AE94+AE95+AE96+AE97+AE98+AE99+AE100+AE101+AE102+AE103+AE104+AE105+AE106+AE107+AE108+AE109+AE110+AE111+AE112</f>
        <v>4.781531889141423E-2</v>
      </c>
      <c r="AF113" s="95">
        <f t="shared" ref="AF113" si="153">AF86+AF87+AF88+AF89+AF90+AF91+AF92+AF93+AF94+AF95+AF96+AF97+AF98+AF99+AF100+AF101+AF102+AF103+AF104+AF105+AF106+AF107+AF108+AF109+AF110+AF111+AF112</f>
        <v>3.9681609841558003E-2</v>
      </c>
      <c r="AG113" s="95">
        <f t="shared" ref="AG113" si="154">AG86+AG87+AG88+AG89+AG90+AG91+AG92+AG93+AG94+AG95+AG96+AG97+AG98+AG99+AG100+AG101+AG102+AG103+AG104+AG105+AG106+AG107+AG108+AG109+AG110+AG111+AG112</f>
        <v>3.0543949256259265E-2</v>
      </c>
      <c r="AH113" s="95">
        <f t="shared" ref="AH113" si="155">AH86+AH87+AH88+AH89+AH90+AH91+AH92+AH93+AH94+AH95+AH96+AH97+AH98+AH99+AH100+AH101+AH102+AH103+AH104+AH105+AH106+AH107+AH108+AH109+AH110+AH111+AH112</f>
        <v>4.3646367600169926E-2</v>
      </c>
      <c r="AI113" s="95">
        <f t="shared" ref="AI113" si="156">AI86+AI87+AI88+AI89+AI90+AI91+AI92+AI93+AI94+AI95+AI96+AI97+AI98+AI99+AI100+AI101+AI102+AI103+AI104+AI105+AI106+AI107+AI108+AI109+AI110+AI111+AI112</f>
        <v>3.2109433006440799E-2</v>
      </c>
      <c r="AJ113" s="95">
        <f t="shared" ref="AJ113" si="157">AJ86+AJ87+AJ88+AJ89+AJ90+AJ91+AJ92+AJ93+AJ94+AJ95+AJ96+AJ97+AJ98+AJ99+AJ100+AJ101+AJ102+AJ103+AJ104+AJ105+AJ106+AJ107+AJ108+AJ109+AJ110+AJ111+AJ112</f>
        <v>5.1541850861955049E-2</v>
      </c>
      <c r="AL113" s="6">
        <f>SUM(AL86:AL112)</f>
        <v>5.7066420328175389E-2</v>
      </c>
      <c r="AM113" s="6">
        <f t="shared" ref="AM113:BN113" si="158">SUM(AM86:AM112)</f>
        <v>5.3804995848630528E-2</v>
      </c>
      <c r="AN113" s="6">
        <f t="shared" si="158"/>
        <v>5.1666635798563725E-2</v>
      </c>
      <c r="AO113" s="6">
        <f t="shared" si="158"/>
        <v>5.2908813122077326E-2</v>
      </c>
      <c r="AP113" s="6">
        <f t="shared" si="158"/>
        <v>5.2126071246986566E-2</v>
      </c>
      <c r="AQ113" s="6">
        <f t="shared" si="158"/>
        <v>5.2523114227105067E-2</v>
      </c>
      <c r="AR113" s="6">
        <f t="shared" si="158"/>
        <v>3.8530185199214327E-2</v>
      </c>
      <c r="AS113" s="6">
        <f t="shared" si="158"/>
        <v>4.041330333349067E-2</v>
      </c>
      <c r="AT113" s="6">
        <f t="shared" si="158"/>
        <v>4.8252066169544583E-2</v>
      </c>
      <c r="AU113" s="6">
        <f t="shared" si="158"/>
        <v>3.4123008119898927E-2</v>
      </c>
      <c r="AV113" s="6">
        <f t="shared" si="158"/>
        <v>3.6873948767862853E-2</v>
      </c>
      <c r="AW113" s="6">
        <f t="shared" si="158"/>
        <v>3.3351610329954408E-2</v>
      </c>
      <c r="AX113" s="6">
        <f t="shared" si="158"/>
        <v>5.0691044475986824E-2</v>
      </c>
      <c r="AY113" s="6">
        <f t="shared" si="158"/>
        <v>3.1281314790765055E-2</v>
      </c>
      <c r="AZ113" s="6">
        <f t="shared" si="158"/>
        <v>4.9136904810951537E-2</v>
      </c>
      <c r="BA113" s="6">
        <f t="shared" si="158"/>
        <v>0.54731807605078575</v>
      </c>
      <c r="BB113" s="6">
        <f t="shared" si="158"/>
        <v>5.2767012057749293E-2</v>
      </c>
      <c r="BC113" s="6">
        <f t="shared" si="158"/>
        <v>2.8320508567595638E-2</v>
      </c>
      <c r="BD113" s="6">
        <f t="shared" si="158"/>
        <v>4.4502846028711268E-2</v>
      </c>
      <c r="BE113" s="6">
        <f t="shared" si="158"/>
        <v>3.4729916675222933E-2</v>
      </c>
      <c r="BF113" s="6">
        <f t="shared" si="158"/>
        <v>5.2239512098448994E-2</v>
      </c>
      <c r="BG113" s="6">
        <f t="shared" si="158"/>
        <v>4.9840238090018606E-2</v>
      </c>
      <c r="BH113" s="6">
        <f t="shared" si="158"/>
        <v>3.7270991747981354E-2</v>
      </c>
      <c r="BI113" s="6">
        <f t="shared" si="158"/>
        <v>4.7480668379600049E-2</v>
      </c>
      <c r="BJ113" s="6">
        <f t="shared" si="158"/>
        <v>3.9341287287170706E-2</v>
      </c>
      <c r="BK113" s="6">
        <f t="shared" si="158"/>
        <v>3.0214970787018215E-2</v>
      </c>
      <c r="BL113" s="6">
        <f t="shared" si="158"/>
        <v>4.3311717088355753E-2</v>
      </c>
      <c r="BM113" s="6">
        <f t="shared" si="158"/>
        <v>3.1774782494626633E-2</v>
      </c>
      <c r="BN113" s="6">
        <f t="shared" si="158"/>
        <v>5.1201528307567766E-2</v>
      </c>
    </row>
    <row r="114" spans="1:66" x14ac:dyDescent="0.2">
      <c r="A114">
        <f>'imported summary from web'!A114</f>
        <v>452.3</v>
      </c>
      <c r="B114" t="str">
        <f>'imported summary from web'!B114</f>
        <v>C21H42O7PN</v>
      </c>
      <c r="C114" s="2" t="str">
        <f>'imported summary from web'!C114</f>
        <v>LPE(16:1)</v>
      </c>
      <c r="D114" s="97">
        <f>'imported summary from web'!J114</f>
        <v>9.0721278201438734E-5</v>
      </c>
      <c r="E114" s="97">
        <f>'imported summary from web'!U114</f>
        <v>7.2577022561150993E-5</v>
      </c>
      <c r="F114" s="97">
        <f>'imported summary from web'!AH114</f>
        <v>0</v>
      </c>
      <c r="G114" s="229">
        <f t="shared" si="70"/>
        <v>5.4432766920863245E-5</v>
      </c>
      <c r="H114" s="97">
        <f>'imported summary from web'!D114</f>
        <v>1.632983007625897E-4</v>
      </c>
      <c r="I114" s="97">
        <f>'imported summary from web'!E114</f>
        <v>5.4432766920863238E-5</v>
      </c>
      <c r="J114" s="97">
        <f>'imported summary from web'!F114</f>
        <v>2.7216383460431623E-4</v>
      </c>
      <c r="K114" s="97">
        <f>'imported summary from web'!G114</f>
        <v>1.632983007625897E-4</v>
      </c>
      <c r="L114" s="97">
        <f>'imported summary from web'!H114</f>
        <v>0</v>
      </c>
      <c r="M114" s="97">
        <f>'imported summary from web'!I114</f>
        <v>1.632983007625897E-4</v>
      </c>
      <c r="N114" s="97">
        <f>'imported summary from web'!K114</f>
        <v>1.9958681204316524E-4</v>
      </c>
      <c r="O114" s="97">
        <f>'imported summary from web'!L114</f>
        <v>9.0721278201438734E-5</v>
      </c>
      <c r="P114" s="97">
        <f>'imported summary from web'!M114</f>
        <v>0</v>
      </c>
      <c r="Q114" s="97">
        <f>'imported summary from web'!N114</f>
        <v>4.7175064664748139E-4</v>
      </c>
      <c r="R114" s="97">
        <f>'imported summary from web'!O114</f>
        <v>1.2700978948201422E-4</v>
      </c>
      <c r="S114" s="97">
        <f>'imported summary from web'!P114</f>
        <v>1.8144255640287748E-5</v>
      </c>
      <c r="T114" s="97">
        <f>'imported summary from web'!Q114</f>
        <v>3.6288511280575496E-5</v>
      </c>
      <c r="U114" s="97">
        <f>'imported summary from web'!R114</f>
        <v>3.6288511280575494E-4</v>
      </c>
      <c r="V114" s="97">
        <f>'imported summary from web'!S114</f>
        <v>4.1731787972661822E-4</v>
      </c>
      <c r="W114" s="97">
        <f>'imported summary from web'!T114</f>
        <v>1.1975208722589913E-3</v>
      </c>
      <c r="X114" s="97">
        <f>'imported summary from web'!V114</f>
        <v>2.1773106768345295E-4</v>
      </c>
      <c r="Y114" s="97">
        <f>'imported summary from web'!W114</f>
        <v>1.0886553384172648E-4</v>
      </c>
      <c r="Z114" s="97">
        <f>'imported summary from web'!X114</f>
        <v>1.9958681204316524E-4</v>
      </c>
      <c r="AA114" s="97">
        <f>'imported summary from web'!Y114</f>
        <v>3.6288511280575496E-5</v>
      </c>
      <c r="AB114" s="97">
        <f>'imported summary from web'!Z114</f>
        <v>7.2577022561150993E-5</v>
      </c>
      <c r="AC114" s="97">
        <f>'imported summary from web'!AA114</f>
        <v>5.4432766920863238E-5</v>
      </c>
      <c r="AD114" s="97">
        <f>'imported summary from web'!AB114</f>
        <v>2.3587532332374069E-4</v>
      </c>
      <c r="AE114" s="97">
        <f>'imported summary from web'!AC114</f>
        <v>4.7175064664748139E-4</v>
      </c>
      <c r="AF114" s="97">
        <f>'imported summary from web'!AD114</f>
        <v>9.0721278201438734E-5</v>
      </c>
      <c r="AG114" s="97">
        <f>'imported summary from web'!AE114</f>
        <v>1.0886553384172648E-4</v>
      </c>
      <c r="AH114" s="97">
        <f>'imported summary from web'!AF114</f>
        <v>0</v>
      </c>
      <c r="AI114" s="97">
        <f>'imported summary from web'!AG114</f>
        <v>1.8144255640287748E-5</v>
      </c>
      <c r="AJ114" s="97">
        <f>'imported summary from web'!AI114</f>
        <v>3.6288511280575496E-5</v>
      </c>
      <c r="AL114" s="19">
        <f t="shared" ref="AL114:AL126" si="159">IF(H114-$G114&gt;0,H114-$G114,0)</f>
        <v>1.0886553384172645E-4</v>
      </c>
      <c r="AM114" s="19">
        <f t="shared" ref="AM114:AM126" si="160">IF(I114-$G114&gt;0,I114-$G114,0)</f>
        <v>0</v>
      </c>
      <c r="AN114" s="19">
        <f t="shared" ref="AN114:AN126" si="161">IF(J114-$G114&gt;0,J114-$G114,0)</f>
        <v>2.1773106768345298E-4</v>
      </c>
      <c r="AO114" s="19">
        <f t="shared" ref="AO114:AO126" si="162">IF(K114-$G114&gt;0,K114-$G114,0)</f>
        <v>1.0886553384172645E-4</v>
      </c>
      <c r="AP114" s="19">
        <f t="shared" ref="AP114:AP126" si="163">IF(L114-$G114&gt;0,L114-$G114,0)</f>
        <v>0</v>
      </c>
      <c r="AQ114" s="19">
        <f t="shared" ref="AQ114:AQ126" si="164">IF(M114-$G114&gt;0,M114-$G114,0)</f>
        <v>1.0886553384172645E-4</v>
      </c>
      <c r="AR114" s="19">
        <f t="shared" ref="AR114:AR126" si="165">IF(N114-$G114&gt;0,N114-$G114,0)</f>
        <v>1.4515404512230199E-4</v>
      </c>
      <c r="AS114" s="19">
        <f t="shared" ref="AS114:AS126" si="166">IF(O114-$G114&gt;0,O114-$G114,0)</f>
        <v>3.628851128057549E-5</v>
      </c>
      <c r="AT114" s="19">
        <f t="shared" ref="AT114:AT126" si="167">IF(P114-$G114&gt;0,P114-$G114,0)</f>
        <v>0</v>
      </c>
      <c r="AU114" s="19">
        <f t="shared" ref="AU114:AU126" si="168">IF(Q114-$G114&gt;0,Q114-$G114,0)</f>
        <v>4.1731787972661816E-4</v>
      </c>
      <c r="AV114" s="19">
        <f t="shared" ref="AV114:AV126" si="169">IF(R114-$G114&gt;0,R114-$G114,0)</f>
        <v>7.2577022561150966E-5</v>
      </c>
      <c r="AW114" s="19">
        <f t="shared" ref="AW114:AW126" si="170">IF(S114-$G114&gt;0,S114-$G114,0)</f>
        <v>0</v>
      </c>
      <c r="AX114" s="19">
        <f t="shared" ref="AX114:AX126" si="171">IF(T114-$G114&gt;0,T114-$G114,0)</f>
        <v>0</v>
      </c>
      <c r="AY114" s="19">
        <f t="shared" ref="AY114:AY126" si="172">IF(U114-$G114&gt;0,U114-$G114,0)</f>
        <v>3.0845234588489171E-4</v>
      </c>
      <c r="AZ114" s="19">
        <f t="shared" ref="AZ114:AZ126" si="173">IF(V114-$G114&gt;0,V114-$G114,0)</f>
        <v>3.6288511280575499E-4</v>
      </c>
      <c r="BA114" s="19">
        <f t="shared" ref="BA114:BA126" si="174">IF(W114-$G114&gt;0,W114-$G114,0)</f>
        <v>1.143088105338128E-3</v>
      </c>
      <c r="BB114" s="19">
        <f t="shared" ref="BB114:BB126" si="175">IF(X114-$G114&gt;0,X114-$G114,0)</f>
        <v>1.632983007625897E-4</v>
      </c>
      <c r="BC114" s="19">
        <f t="shared" ref="BC114:BC126" si="176">IF(Y114-$G114&gt;0,Y114-$G114,0)</f>
        <v>5.4432766920863231E-5</v>
      </c>
      <c r="BD114" s="19">
        <f t="shared" ref="BD114:BD126" si="177">IF(Z114-$G114&gt;0,Z114-$G114,0)</f>
        <v>1.4515404512230199E-4</v>
      </c>
      <c r="BE114" s="19">
        <f t="shared" ref="BE114:BE126" si="178">IF(AA114-$G114&gt;0,AA114-$G114,0)</f>
        <v>0</v>
      </c>
      <c r="BF114" s="19">
        <f t="shared" ref="BF114:BF126" si="179">IF(AB114-$G114&gt;0,AB114-$G114,0)</f>
        <v>1.8144255640287748E-5</v>
      </c>
      <c r="BG114" s="19">
        <f t="shared" ref="BG114:BG126" si="180">IF(AC114-$G114&gt;0,AC114-$G114,0)</f>
        <v>0</v>
      </c>
      <c r="BH114" s="19">
        <f t="shared" ref="BH114:BH126" si="181">IF(AD114-$G114&gt;0,AD114-$G114,0)</f>
        <v>1.8144255640287744E-4</v>
      </c>
      <c r="BI114" s="19">
        <f t="shared" ref="BI114:BI126" si="182">IF(AE114-$G114&gt;0,AE114-$G114,0)</f>
        <v>4.1731787972661816E-4</v>
      </c>
      <c r="BJ114" s="19">
        <f t="shared" ref="BJ114:BJ126" si="183">IF(AF114-$G114&gt;0,AF114-$G114,0)</f>
        <v>3.628851128057549E-5</v>
      </c>
      <c r="BK114" s="19">
        <f t="shared" ref="BK114:BK126" si="184">IF(AG114-$G114&gt;0,AG114-$G114,0)</f>
        <v>5.4432766920863231E-5</v>
      </c>
      <c r="BL114" s="19">
        <f t="shared" ref="BL114:BL126" si="185">IF(AH114-$G114&gt;0,AH114-$G114,0)</f>
        <v>0</v>
      </c>
      <c r="BM114" s="19">
        <f t="shared" ref="BM114:BM126" si="186">IF(AI114-$G114&gt;0,AI114-$G114,0)</f>
        <v>0</v>
      </c>
      <c r="BN114" s="19">
        <f t="shared" ref="BN114:BN126" si="187">IF(AJ114-$G114&gt;0,AJ114-$G114,0)</f>
        <v>0</v>
      </c>
    </row>
    <row r="115" spans="1:66" x14ac:dyDescent="0.2">
      <c r="A115">
        <f>'imported summary from web'!A115</f>
        <v>454.3</v>
      </c>
      <c r="B115" t="str">
        <f>'imported summary from web'!B115</f>
        <v>C21H44O7PN</v>
      </c>
      <c r="C115" s="2" t="str">
        <f>'imported summary from web'!C115</f>
        <v>LPE(16:0)</v>
      </c>
      <c r="D115" s="97">
        <f>'imported summary from web'!J115</f>
        <v>9.0721278201438734E-5</v>
      </c>
      <c r="E115" s="97">
        <f>'imported summary from web'!U115</f>
        <v>1.632983007625897E-4</v>
      </c>
      <c r="F115" s="97">
        <f>'imported summary from web'!AH115</f>
        <v>1.0886553384172648E-4</v>
      </c>
      <c r="G115" s="229">
        <f t="shared" si="70"/>
        <v>1.2096170426858497E-4</v>
      </c>
      <c r="H115" s="97">
        <f>'imported summary from web'!D115</f>
        <v>6.713374586906466E-4</v>
      </c>
      <c r="I115" s="97">
        <f>'imported summary from web'!E115</f>
        <v>1.0886553384172649E-3</v>
      </c>
      <c r="J115" s="97">
        <f>'imported summary from web'!F115</f>
        <v>6.1690469176978332E-4</v>
      </c>
      <c r="K115" s="97">
        <f>'imported summary from web'!G115</f>
        <v>9.6164554893525057E-4</v>
      </c>
      <c r="L115" s="97">
        <f>'imported summary from web'!H115</f>
        <v>8.5278001509352423E-4</v>
      </c>
      <c r="M115" s="97">
        <f>'imported summary from web'!I115</f>
        <v>1.2519536391798545E-3</v>
      </c>
      <c r="N115" s="97">
        <f>'imported summary from web'!K115</f>
        <v>1.2700978948201422E-3</v>
      </c>
      <c r="O115" s="97">
        <f>'imported summary from web'!L115</f>
        <v>1.1067995940575528E-3</v>
      </c>
      <c r="P115" s="97">
        <f>'imported summary from web'!M115</f>
        <v>2.5401957896402843E-4</v>
      </c>
      <c r="Q115" s="97">
        <f>'imported summary from web'!N115</f>
        <v>2.884936646805752E-3</v>
      </c>
      <c r="R115" s="97">
        <f>'imported summary from web'!O115</f>
        <v>4.7175064664748139E-4</v>
      </c>
      <c r="S115" s="97">
        <f>'imported summary from web'!P115</f>
        <v>1.9232910978705011E-3</v>
      </c>
      <c r="T115" s="97">
        <f>'imported summary from web'!Q115</f>
        <v>6.3504894741007111E-4</v>
      </c>
      <c r="U115" s="97">
        <f>'imported summary from web'!R115</f>
        <v>3.447408571654672E-4</v>
      </c>
      <c r="V115" s="97">
        <f>'imported summary from web'!S115</f>
        <v>8.1649150381294864E-4</v>
      </c>
      <c r="W115" s="97">
        <f>'imported summary from web'!T115</f>
        <v>5.6972962710503516E-3</v>
      </c>
      <c r="X115" s="97">
        <f>'imported summary from web'!V115</f>
        <v>1.651127263266185E-3</v>
      </c>
      <c r="Y115" s="97">
        <f>'imported summary from web'!W115</f>
        <v>1.4696847068633074E-3</v>
      </c>
      <c r="Z115" s="97">
        <f>'imported summary from web'!X115</f>
        <v>1.6874157745467603E-3</v>
      </c>
      <c r="AA115" s="97">
        <f>'imported summary from web'!Y115</f>
        <v>1.0523668271366893E-3</v>
      </c>
      <c r="AB115" s="97">
        <f>'imported summary from web'!Z115</f>
        <v>8.5278001509352423E-4</v>
      </c>
      <c r="AC115" s="97">
        <f>'imported summary from web'!AA115</f>
        <v>5.2618341356834466E-4</v>
      </c>
      <c r="AD115" s="97">
        <f>'imported summary from web'!AB115</f>
        <v>1.0886553384172649E-3</v>
      </c>
      <c r="AE115" s="97">
        <f>'imported summary from web'!AC115</f>
        <v>1.8144255640287747E-4</v>
      </c>
      <c r="AF115" s="97">
        <f>'imported summary from web'!AD115</f>
        <v>4.8989490228776918E-4</v>
      </c>
      <c r="AG115" s="97">
        <f>'imported summary from web'!AE115</f>
        <v>1.4152519399424442E-3</v>
      </c>
      <c r="AH115" s="97">
        <f>'imported summary from web'!AF115</f>
        <v>5.6247192484892015E-4</v>
      </c>
      <c r="AI115" s="97">
        <f>'imported summary from web'!AG115</f>
        <v>2.7397826016834501E-3</v>
      </c>
      <c r="AJ115" s="97">
        <f>'imported summary from web'!AI115</f>
        <v>7.0762596997122208E-4</v>
      </c>
      <c r="AL115" s="19">
        <f t="shared" si="159"/>
        <v>5.5037575442206158E-4</v>
      </c>
      <c r="AM115" s="19">
        <f t="shared" si="160"/>
        <v>9.676936341486799E-4</v>
      </c>
      <c r="AN115" s="19">
        <f t="shared" si="161"/>
        <v>4.959429875011983E-4</v>
      </c>
      <c r="AO115" s="19">
        <f t="shared" si="162"/>
        <v>8.4068384466666555E-4</v>
      </c>
      <c r="AP115" s="19">
        <f t="shared" si="163"/>
        <v>7.3181831082493921E-4</v>
      </c>
      <c r="AQ115" s="19">
        <f t="shared" si="164"/>
        <v>1.1309919349112695E-3</v>
      </c>
      <c r="AR115" s="19">
        <f t="shared" si="165"/>
        <v>1.1491361905515572E-3</v>
      </c>
      <c r="AS115" s="19">
        <f t="shared" si="166"/>
        <v>9.8583788978896781E-4</v>
      </c>
      <c r="AT115" s="19">
        <f t="shared" si="167"/>
        <v>1.3305787469544347E-4</v>
      </c>
      <c r="AU115" s="19">
        <f t="shared" si="168"/>
        <v>2.763974942537167E-3</v>
      </c>
      <c r="AV115" s="19">
        <f t="shared" si="169"/>
        <v>3.5078894237889642E-4</v>
      </c>
      <c r="AW115" s="19">
        <f t="shared" si="170"/>
        <v>1.8023293936019161E-3</v>
      </c>
      <c r="AX115" s="19">
        <f t="shared" si="171"/>
        <v>5.140872431414861E-4</v>
      </c>
      <c r="AY115" s="19">
        <f t="shared" si="172"/>
        <v>2.2377915289688223E-4</v>
      </c>
      <c r="AZ115" s="19">
        <f t="shared" si="173"/>
        <v>6.9552979954436362E-4</v>
      </c>
      <c r="BA115" s="19">
        <f t="shared" si="174"/>
        <v>5.576334566781767E-3</v>
      </c>
      <c r="BB115" s="19">
        <f t="shared" si="175"/>
        <v>1.5301655589975999E-3</v>
      </c>
      <c r="BC115" s="19">
        <f t="shared" si="176"/>
        <v>1.3487230025947224E-3</v>
      </c>
      <c r="BD115" s="19">
        <f t="shared" si="177"/>
        <v>1.5664540702781753E-3</v>
      </c>
      <c r="BE115" s="19">
        <f t="shared" si="178"/>
        <v>9.3140512286810431E-4</v>
      </c>
      <c r="BF115" s="19">
        <f t="shared" si="179"/>
        <v>7.3181831082493921E-4</v>
      </c>
      <c r="BG115" s="19">
        <f t="shared" si="180"/>
        <v>4.052217092997597E-4</v>
      </c>
      <c r="BH115" s="19">
        <f t="shared" si="181"/>
        <v>9.676936341486799E-4</v>
      </c>
      <c r="BI115" s="19">
        <f t="shared" si="182"/>
        <v>6.0480852134292494E-5</v>
      </c>
      <c r="BJ115" s="19">
        <f t="shared" si="183"/>
        <v>3.6893319801918422E-4</v>
      </c>
      <c r="BK115" s="19">
        <f t="shared" si="184"/>
        <v>1.2942902356738591E-3</v>
      </c>
      <c r="BL115" s="19">
        <f t="shared" si="185"/>
        <v>4.4151022058033519E-4</v>
      </c>
      <c r="BM115" s="19">
        <f t="shared" si="186"/>
        <v>2.6188208974148651E-3</v>
      </c>
      <c r="BN115" s="19">
        <f t="shared" si="187"/>
        <v>5.8666426570263706E-4</v>
      </c>
    </row>
    <row r="116" spans="1:66" x14ac:dyDescent="0.2">
      <c r="A116">
        <f>'imported summary from web'!A116</f>
        <v>476.3</v>
      </c>
      <c r="B116" t="str">
        <f>'imported summary from web'!B116</f>
        <v>C23H42O7PN</v>
      </c>
      <c r="C116" s="2" t="str">
        <f>'imported summary from web'!C116</f>
        <v>LPE(18:3)</v>
      </c>
      <c r="D116" s="97">
        <f>'imported summary from web'!J116</f>
        <v>0</v>
      </c>
      <c r="E116" s="97">
        <f>'imported summary from web'!U116</f>
        <v>0</v>
      </c>
      <c r="F116" s="97">
        <f>'imported summary from web'!AH116</f>
        <v>0</v>
      </c>
      <c r="G116" s="229">
        <f t="shared" si="70"/>
        <v>0</v>
      </c>
      <c r="H116" s="97">
        <f>'imported summary from web'!D116</f>
        <v>3.6288511280575496E-5</v>
      </c>
      <c r="I116" s="97">
        <f>'imported summary from web'!E116</f>
        <v>1.8144255640287748E-5</v>
      </c>
      <c r="J116" s="97">
        <f>'imported summary from web'!F116</f>
        <v>1.0886553384172648E-4</v>
      </c>
      <c r="K116" s="97">
        <f>'imported summary from web'!G116</f>
        <v>5.4432766920863238E-5</v>
      </c>
      <c r="L116" s="97">
        <f>'imported summary from web'!H116</f>
        <v>0</v>
      </c>
      <c r="M116" s="97">
        <f>'imported summary from web'!I116</f>
        <v>0</v>
      </c>
      <c r="N116" s="97">
        <f>'imported summary from web'!K116</f>
        <v>5.4432766920863238E-5</v>
      </c>
      <c r="O116" s="97">
        <f>'imported summary from web'!L116</f>
        <v>1.8144255640287748E-5</v>
      </c>
      <c r="P116" s="97">
        <f>'imported summary from web'!M116</f>
        <v>3.6288511280575496E-5</v>
      </c>
      <c r="Q116" s="97">
        <f>'imported summary from web'!N116</f>
        <v>2.9030809024460397E-4</v>
      </c>
      <c r="R116" s="97">
        <f>'imported summary from web'!O116</f>
        <v>2.5401957896402843E-4</v>
      </c>
      <c r="S116" s="97">
        <f>'imported summary from web'!P116</f>
        <v>1.8144255640287748E-5</v>
      </c>
      <c r="T116" s="97">
        <f>'imported summary from web'!Q116</f>
        <v>3.6288511280575496E-5</v>
      </c>
      <c r="U116" s="97">
        <f>'imported summary from web'!R116</f>
        <v>0</v>
      </c>
      <c r="V116" s="97">
        <f>'imported summary from web'!S116</f>
        <v>2.1773106768345295E-4</v>
      </c>
      <c r="W116" s="97">
        <f>'imported summary from web'!T116</f>
        <v>5.6247192484892015E-4</v>
      </c>
      <c r="X116" s="97">
        <f>'imported summary from web'!V116</f>
        <v>3.0845234588489166E-4</v>
      </c>
      <c r="Y116" s="97">
        <f>'imported summary from web'!W116</f>
        <v>0</v>
      </c>
      <c r="Z116" s="97">
        <f>'imported summary from web'!X116</f>
        <v>1.632983007625897E-4</v>
      </c>
      <c r="AA116" s="97">
        <f>'imported summary from web'!Y116</f>
        <v>1.8144255640287748E-5</v>
      </c>
      <c r="AB116" s="97">
        <f>'imported summary from web'!Z116</f>
        <v>1.9958681204316524E-4</v>
      </c>
      <c r="AC116" s="97">
        <f>'imported summary from web'!AA116</f>
        <v>2.1773106768345295E-4</v>
      </c>
      <c r="AD116" s="97">
        <f>'imported summary from web'!AB116</f>
        <v>2.1773106768345295E-4</v>
      </c>
      <c r="AE116" s="97">
        <f>'imported summary from web'!AC116</f>
        <v>2.5401957896402843E-4</v>
      </c>
      <c r="AF116" s="97">
        <f>'imported summary from web'!AD116</f>
        <v>1.8144255640287748E-5</v>
      </c>
      <c r="AG116" s="97">
        <f>'imported summary from web'!AE116</f>
        <v>0</v>
      </c>
      <c r="AH116" s="97">
        <f>'imported summary from web'!AF116</f>
        <v>1.8144255640287747E-4</v>
      </c>
      <c r="AI116" s="97">
        <f>'imported summary from web'!AG116</f>
        <v>1.8144255640287747E-4</v>
      </c>
      <c r="AJ116" s="97">
        <f>'imported summary from web'!AI116</f>
        <v>9.0721278201438734E-5</v>
      </c>
      <c r="AL116" s="19">
        <f t="shared" si="159"/>
        <v>3.6288511280575496E-5</v>
      </c>
      <c r="AM116" s="19">
        <f t="shared" si="160"/>
        <v>1.8144255640287748E-5</v>
      </c>
      <c r="AN116" s="19">
        <f t="shared" si="161"/>
        <v>1.0886553384172648E-4</v>
      </c>
      <c r="AO116" s="19">
        <f t="shared" si="162"/>
        <v>5.4432766920863238E-5</v>
      </c>
      <c r="AP116" s="19">
        <f t="shared" si="163"/>
        <v>0</v>
      </c>
      <c r="AQ116" s="19">
        <f t="shared" si="164"/>
        <v>0</v>
      </c>
      <c r="AR116" s="19">
        <f t="shared" si="165"/>
        <v>5.4432766920863238E-5</v>
      </c>
      <c r="AS116" s="19">
        <f t="shared" si="166"/>
        <v>1.8144255640287748E-5</v>
      </c>
      <c r="AT116" s="19">
        <f t="shared" si="167"/>
        <v>3.6288511280575496E-5</v>
      </c>
      <c r="AU116" s="19">
        <f t="shared" si="168"/>
        <v>2.9030809024460397E-4</v>
      </c>
      <c r="AV116" s="19">
        <f t="shared" si="169"/>
        <v>2.5401957896402843E-4</v>
      </c>
      <c r="AW116" s="19">
        <f t="shared" si="170"/>
        <v>1.8144255640287748E-5</v>
      </c>
      <c r="AX116" s="19">
        <f t="shared" si="171"/>
        <v>3.6288511280575496E-5</v>
      </c>
      <c r="AY116" s="19">
        <f t="shared" si="172"/>
        <v>0</v>
      </c>
      <c r="AZ116" s="19">
        <f t="shared" si="173"/>
        <v>2.1773106768345295E-4</v>
      </c>
      <c r="BA116" s="19">
        <f t="shared" si="174"/>
        <v>5.6247192484892015E-4</v>
      </c>
      <c r="BB116" s="19">
        <f t="shared" si="175"/>
        <v>3.0845234588489166E-4</v>
      </c>
      <c r="BC116" s="19">
        <f t="shared" si="176"/>
        <v>0</v>
      </c>
      <c r="BD116" s="19">
        <f t="shared" si="177"/>
        <v>1.632983007625897E-4</v>
      </c>
      <c r="BE116" s="19">
        <f t="shared" si="178"/>
        <v>1.8144255640287748E-5</v>
      </c>
      <c r="BF116" s="19">
        <f t="shared" si="179"/>
        <v>1.9958681204316524E-4</v>
      </c>
      <c r="BG116" s="19">
        <f t="shared" si="180"/>
        <v>2.1773106768345295E-4</v>
      </c>
      <c r="BH116" s="19">
        <f t="shared" si="181"/>
        <v>2.1773106768345295E-4</v>
      </c>
      <c r="BI116" s="19">
        <f t="shared" si="182"/>
        <v>2.5401957896402843E-4</v>
      </c>
      <c r="BJ116" s="19">
        <f t="shared" si="183"/>
        <v>1.8144255640287748E-5</v>
      </c>
      <c r="BK116" s="19">
        <f t="shared" si="184"/>
        <v>0</v>
      </c>
      <c r="BL116" s="19">
        <f t="shared" si="185"/>
        <v>1.8144255640287747E-4</v>
      </c>
      <c r="BM116" s="19">
        <f t="shared" si="186"/>
        <v>1.8144255640287747E-4</v>
      </c>
      <c r="BN116" s="19">
        <f t="shared" si="187"/>
        <v>9.0721278201438734E-5</v>
      </c>
    </row>
    <row r="117" spans="1:66" x14ac:dyDescent="0.2">
      <c r="A117">
        <f>'imported summary from web'!A117</f>
        <v>478.3</v>
      </c>
      <c r="B117" t="str">
        <f>'imported summary from web'!B117</f>
        <v>C23H44O7PN</v>
      </c>
      <c r="C117" s="2" t="str">
        <f>'imported summary from web'!C117</f>
        <v>LPE(18:2)</v>
      </c>
      <c r="D117" s="97">
        <f>'imported summary from web'!J117</f>
        <v>9.0721278201438734E-5</v>
      </c>
      <c r="E117" s="97">
        <f>'imported summary from web'!U117</f>
        <v>0</v>
      </c>
      <c r="F117" s="97">
        <f>'imported summary from web'!AH117</f>
        <v>5.4432766920863238E-5</v>
      </c>
      <c r="G117" s="229">
        <f t="shared" si="70"/>
        <v>4.8384681707433995E-5</v>
      </c>
      <c r="H117" s="97">
        <f>'imported summary from web'!D117</f>
        <v>4.1731787972661822E-4</v>
      </c>
      <c r="I117" s="97">
        <f>'imported summary from web'!E117</f>
        <v>2.5401957896402843E-4</v>
      </c>
      <c r="J117" s="97">
        <f>'imported summary from web'!F117</f>
        <v>3.6288511280575496E-5</v>
      </c>
      <c r="K117" s="97">
        <f>'imported summary from web'!G117</f>
        <v>3.447408571654672E-4</v>
      </c>
      <c r="L117" s="97">
        <f>'imported summary from web'!H117</f>
        <v>1.4515404512230199E-4</v>
      </c>
      <c r="M117" s="97">
        <f>'imported summary from web'!I117</f>
        <v>0</v>
      </c>
      <c r="N117" s="97">
        <f>'imported summary from web'!K117</f>
        <v>3.6288511280575494E-4</v>
      </c>
      <c r="O117" s="97">
        <f>'imported summary from web'!L117</f>
        <v>3.265966015251794E-4</v>
      </c>
      <c r="P117" s="97">
        <f>'imported summary from web'!M117</f>
        <v>1.8144255640287747E-4</v>
      </c>
      <c r="Q117" s="97">
        <f>'imported summary from web'!N117</f>
        <v>2.5401957896402843E-4</v>
      </c>
      <c r="R117" s="97">
        <f>'imported summary from web'!O117</f>
        <v>0</v>
      </c>
      <c r="S117" s="97">
        <f>'imported summary from web'!P117</f>
        <v>1.9958681204316524E-4</v>
      </c>
      <c r="T117" s="97">
        <f>'imported summary from web'!Q117</f>
        <v>3.447408571654672E-4</v>
      </c>
      <c r="U117" s="97">
        <f>'imported summary from web'!R117</f>
        <v>1.9958681204316524E-4</v>
      </c>
      <c r="V117" s="97">
        <f>'imported summary from web'!S117</f>
        <v>0</v>
      </c>
      <c r="W117" s="97">
        <f>'imported summary from web'!T117</f>
        <v>7.8020299253237315E-4</v>
      </c>
      <c r="X117" s="97">
        <f>'imported summary from web'!V117</f>
        <v>7.2577022561150993E-5</v>
      </c>
      <c r="Y117" s="97">
        <f>'imported summary from web'!W117</f>
        <v>1.8144255640287748E-5</v>
      </c>
      <c r="Z117" s="97">
        <f>'imported summary from web'!X117</f>
        <v>1.8144255640287748E-5</v>
      </c>
      <c r="AA117" s="97">
        <f>'imported summary from web'!Y117</f>
        <v>1.632983007625897E-4</v>
      </c>
      <c r="AB117" s="97">
        <f>'imported summary from web'!Z117</f>
        <v>9.0721278201438734E-5</v>
      </c>
      <c r="AC117" s="97">
        <f>'imported summary from web'!AA117</f>
        <v>1.4515404512230199E-4</v>
      </c>
      <c r="AD117" s="97">
        <f>'imported summary from web'!AB117</f>
        <v>1.0886553384172648E-4</v>
      </c>
      <c r="AE117" s="97">
        <f>'imported summary from web'!AC117</f>
        <v>4.354621353669059E-4</v>
      </c>
      <c r="AF117" s="97">
        <f>'imported summary from web'!AD117</f>
        <v>0</v>
      </c>
      <c r="AG117" s="97">
        <f>'imported summary from web'!AE117</f>
        <v>1.0886553384172648E-4</v>
      </c>
      <c r="AH117" s="97">
        <f>'imported summary from web'!AF117</f>
        <v>9.0721278201438734E-5</v>
      </c>
      <c r="AI117" s="97">
        <f>'imported summary from web'!AG117</f>
        <v>1.8144255640287747E-4</v>
      </c>
      <c r="AJ117" s="97">
        <f>'imported summary from web'!AI117</f>
        <v>2.3587532332374069E-4</v>
      </c>
      <c r="AL117" s="19">
        <f t="shared" si="159"/>
        <v>3.6893319801918422E-4</v>
      </c>
      <c r="AM117" s="19">
        <f t="shared" si="160"/>
        <v>2.0563489725659444E-4</v>
      </c>
      <c r="AN117" s="19">
        <f t="shared" si="161"/>
        <v>0</v>
      </c>
      <c r="AO117" s="19">
        <f t="shared" si="162"/>
        <v>2.963561754580332E-4</v>
      </c>
      <c r="AP117" s="19">
        <f t="shared" si="163"/>
        <v>9.676936341486799E-5</v>
      </c>
      <c r="AQ117" s="19">
        <f t="shared" si="164"/>
        <v>0</v>
      </c>
      <c r="AR117" s="19">
        <f t="shared" si="165"/>
        <v>3.1450043109832094E-4</v>
      </c>
      <c r="AS117" s="19">
        <f t="shared" si="166"/>
        <v>2.782119198177454E-4</v>
      </c>
      <c r="AT117" s="19">
        <f t="shared" si="167"/>
        <v>1.3305787469544347E-4</v>
      </c>
      <c r="AU117" s="19">
        <f t="shared" si="168"/>
        <v>2.0563489725659444E-4</v>
      </c>
      <c r="AV117" s="19">
        <f t="shared" si="169"/>
        <v>0</v>
      </c>
      <c r="AW117" s="19">
        <f t="shared" si="170"/>
        <v>1.5120213033573124E-4</v>
      </c>
      <c r="AX117" s="19">
        <f t="shared" si="171"/>
        <v>2.963561754580332E-4</v>
      </c>
      <c r="AY117" s="19">
        <f t="shared" si="172"/>
        <v>1.5120213033573124E-4</v>
      </c>
      <c r="AZ117" s="19">
        <f t="shared" si="173"/>
        <v>0</v>
      </c>
      <c r="BA117" s="19">
        <f t="shared" si="174"/>
        <v>7.318183108249391E-4</v>
      </c>
      <c r="BB117" s="19">
        <f t="shared" si="175"/>
        <v>2.4192340853716998E-5</v>
      </c>
      <c r="BC117" s="19">
        <f t="shared" si="176"/>
        <v>0</v>
      </c>
      <c r="BD117" s="19">
        <f t="shared" si="177"/>
        <v>0</v>
      </c>
      <c r="BE117" s="19">
        <f t="shared" si="178"/>
        <v>1.149136190551557E-4</v>
      </c>
      <c r="BF117" s="19">
        <f t="shared" si="179"/>
        <v>4.2336596494004739E-5</v>
      </c>
      <c r="BG117" s="19">
        <f t="shared" si="180"/>
        <v>9.676936341486799E-5</v>
      </c>
      <c r="BH117" s="19">
        <f t="shared" si="181"/>
        <v>6.048085213429248E-5</v>
      </c>
      <c r="BI117" s="19">
        <f t="shared" si="182"/>
        <v>3.8707745365947191E-4</v>
      </c>
      <c r="BJ117" s="19">
        <f t="shared" si="183"/>
        <v>0</v>
      </c>
      <c r="BK117" s="19">
        <f t="shared" si="184"/>
        <v>6.048085213429248E-5</v>
      </c>
      <c r="BL117" s="19">
        <f t="shared" si="185"/>
        <v>4.2336596494004739E-5</v>
      </c>
      <c r="BM117" s="19">
        <f t="shared" si="186"/>
        <v>1.3305787469544347E-4</v>
      </c>
      <c r="BN117" s="19">
        <f t="shared" si="187"/>
        <v>1.874906416163067E-4</v>
      </c>
    </row>
    <row r="118" spans="1:66" x14ac:dyDescent="0.2">
      <c r="A118">
        <f>'imported summary from web'!A118</f>
        <v>480.3</v>
      </c>
      <c r="B118" t="str">
        <f>'imported summary from web'!B118</f>
        <v>C23H46O7PN</v>
      </c>
      <c r="C118" s="2" t="str">
        <f>'imported summary from web'!C118</f>
        <v>LPE(18:1)</v>
      </c>
      <c r="D118" s="97">
        <f>'imported summary from web'!J118</f>
        <v>0</v>
      </c>
      <c r="E118" s="97">
        <f>'imported summary from web'!U118</f>
        <v>1.0160783158561137E-3</v>
      </c>
      <c r="F118" s="97">
        <f>'imported summary from web'!AH118</f>
        <v>1.4515404512230199E-4</v>
      </c>
      <c r="G118" s="229">
        <f t="shared" si="70"/>
        <v>3.8707745365947191E-4</v>
      </c>
      <c r="H118" s="97">
        <f>'imported summary from web'!D118</f>
        <v>1.2700978948201422E-3</v>
      </c>
      <c r="I118" s="97">
        <f>'imported summary from web'!E118</f>
        <v>8.5278001509352423E-4</v>
      </c>
      <c r="J118" s="97">
        <f>'imported summary from web'!F118</f>
        <v>7.8020299253237315E-4</v>
      </c>
      <c r="K118" s="97">
        <f>'imported summary from web'!G118</f>
        <v>5.2618341356834466E-4</v>
      </c>
      <c r="L118" s="97">
        <f>'imported summary from web'!H118</f>
        <v>1.3245306617410055E-3</v>
      </c>
      <c r="M118" s="97">
        <f>'imported summary from web'!I118</f>
        <v>1.3608191730215811E-3</v>
      </c>
      <c r="N118" s="97">
        <f>'imported summary from web'!K118</f>
        <v>4.536063910071937E-4</v>
      </c>
      <c r="O118" s="97">
        <f>'imported summary from web'!L118</f>
        <v>1.0886553384172649E-3</v>
      </c>
      <c r="P118" s="97">
        <f>'imported summary from web'!M118</f>
        <v>7.8020299253237315E-4</v>
      </c>
      <c r="Q118" s="97">
        <f>'imported summary from web'!N118</f>
        <v>2.4494745114388458E-3</v>
      </c>
      <c r="R118" s="97">
        <f>'imported summary from web'!O118</f>
        <v>7.0762596997122208E-4</v>
      </c>
      <c r="S118" s="97">
        <f>'imported summary from web'!P118</f>
        <v>1.3789634286618688E-3</v>
      </c>
      <c r="T118" s="97">
        <f>'imported summary from web'!Q118</f>
        <v>4.536063910071937E-4</v>
      </c>
      <c r="U118" s="97">
        <f>'imported summary from web'!R118</f>
        <v>1.7055600301870485E-3</v>
      </c>
      <c r="V118" s="97">
        <f>'imported summary from web'!S118</f>
        <v>7.4391448125179767E-4</v>
      </c>
      <c r="W118" s="97">
        <f>'imported summary from web'!T118</f>
        <v>8.9632622863021465E-3</v>
      </c>
      <c r="X118" s="97">
        <f>'imported summary from web'!V118</f>
        <v>1.4696847068633074E-3</v>
      </c>
      <c r="Y118" s="97">
        <f>'imported summary from web'!W118</f>
        <v>1.6148387519856094E-3</v>
      </c>
      <c r="Z118" s="97">
        <f>'imported summary from web'!X118</f>
        <v>3.9917362408633047E-4</v>
      </c>
      <c r="AA118" s="97">
        <f>'imported summary from web'!Y118</f>
        <v>3.4292643160143839E-3</v>
      </c>
      <c r="AB118" s="97">
        <f>'imported summary from web'!Z118</f>
        <v>5.6247192484892015E-4</v>
      </c>
      <c r="AC118" s="97">
        <f>'imported summary from web'!AA118</f>
        <v>8.3463575945323643E-4</v>
      </c>
      <c r="AD118" s="97">
        <f>'imported summary from web'!AB118</f>
        <v>6.1690469176978332E-4</v>
      </c>
      <c r="AE118" s="97">
        <f>'imported summary from web'!AC118</f>
        <v>8.890685263740996E-4</v>
      </c>
      <c r="AF118" s="97">
        <f>'imported summary from web'!AD118</f>
        <v>8.3463575945323643E-4</v>
      </c>
      <c r="AG118" s="97">
        <f>'imported summary from web'!AE118</f>
        <v>2.0865893986330908E-3</v>
      </c>
      <c r="AH118" s="97">
        <f>'imported summary from web'!AF118</f>
        <v>4.8989490228776918E-4</v>
      </c>
      <c r="AI118" s="97">
        <f>'imported summary from web'!AG118</f>
        <v>1.7237042858273359E-3</v>
      </c>
      <c r="AJ118" s="97">
        <f>'imported summary from web'!AI118</f>
        <v>7.0762596997122208E-4</v>
      </c>
      <c r="AL118" s="19">
        <f t="shared" si="159"/>
        <v>8.8302044116067026E-4</v>
      </c>
      <c r="AM118" s="19">
        <f t="shared" si="160"/>
        <v>4.6570256143405232E-4</v>
      </c>
      <c r="AN118" s="19">
        <f t="shared" si="161"/>
        <v>3.9312553887290124E-4</v>
      </c>
      <c r="AO118" s="19">
        <f t="shared" si="162"/>
        <v>1.3910595990887276E-4</v>
      </c>
      <c r="AP118" s="19">
        <f t="shared" si="163"/>
        <v>9.3745320808153354E-4</v>
      </c>
      <c r="AQ118" s="19">
        <f t="shared" si="164"/>
        <v>9.7374171936210913E-4</v>
      </c>
      <c r="AR118" s="19">
        <f t="shared" si="165"/>
        <v>6.6528937347721791E-5</v>
      </c>
      <c r="AS118" s="19">
        <f t="shared" si="166"/>
        <v>7.0157788475779296E-4</v>
      </c>
      <c r="AT118" s="19">
        <f t="shared" si="167"/>
        <v>3.9312553887290124E-4</v>
      </c>
      <c r="AU118" s="19">
        <f t="shared" si="168"/>
        <v>2.0623970577793738E-3</v>
      </c>
      <c r="AV118" s="19">
        <f t="shared" si="169"/>
        <v>3.2054851631175017E-4</v>
      </c>
      <c r="AW118" s="19">
        <f t="shared" si="170"/>
        <v>9.9188597500239682E-4</v>
      </c>
      <c r="AX118" s="19">
        <f t="shared" si="171"/>
        <v>6.6528937347721791E-5</v>
      </c>
      <c r="AY118" s="19">
        <f t="shared" si="172"/>
        <v>1.3184825765275765E-3</v>
      </c>
      <c r="AZ118" s="19">
        <f t="shared" si="173"/>
        <v>3.5683702759232576E-4</v>
      </c>
      <c r="BA118" s="19">
        <f t="shared" si="174"/>
        <v>8.5761848326426741E-3</v>
      </c>
      <c r="BB118" s="19">
        <f t="shared" si="175"/>
        <v>1.0826072532038355E-3</v>
      </c>
      <c r="BC118" s="19">
        <f t="shared" si="176"/>
        <v>1.2277612983261374E-3</v>
      </c>
      <c r="BD118" s="19">
        <f t="shared" si="177"/>
        <v>1.2096170426858567E-5</v>
      </c>
      <c r="BE118" s="19">
        <f t="shared" si="178"/>
        <v>3.042186862354912E-3</v>
      </c>
      <c r="BF118" s="19">
        <f t="shared" si="179"/>
        <v>1.7539447118944824E-4</v>
      </c>
      <c r="BG118" s="19">
        <f t="shared" si="180"/>
        <v>4.4755830579376452E-4</v>
      </c>
      <c r="BH118" s="19">
        <f t="shared" si="181"/>
        <v>2.2982723811031141E-4</v>
      </c>
      <c r="BI118" s="19">
        <f t="shared" si="182"/>
        <v>5.0199107271462775E-4</v>
      </c>
      <c r="BJ118" s="19">
        <f t="shared" si="183"/>
        <v>4.4755830579376452E-4</v>
      </c>
      <c r="BK118" s="19">
        <f t="shared" si="184"/>
        <v>1.6995119449736188E-3</v>
      </c>
      <c r="BL118" s="19">
        <f t="shared" si="185"/>
        <v>1.0281744862829727E-4</v>
      </c>
      <c r="BM118" s="19">
        <f t="shared" si="186"/>
        <v>1.336626832167864E-3</v>
      </c>
      <c r="BN118" s="19">
        <f t="shared" si="187"/>
        <v>3.2054851631175017E-4</v>
      </c>
    </row>
    <row r="119" spans="1:66" x14ac:dyDescent="0.2">
      <c r="A119">
        <f>'imported summary from web'!A119</f>
        <v>500.3</v>
      </c>
      <c r="B119" t="str">
        <f>'imported summary from web'!B119</f>
        <v>C25H42O7PN</v>
      </c>
      <c r="C119" s="2" t="str">
        <f>'imported summary from web'!C119</f>
        <v>LPE(20:5)</v>
      </c>
      <c r="D119" s="97">
        <f>'imported summary from web'!J119</f>
        <v>0</v>
      </c>
      <c r="E119" s="97">
        <f>'imported summary from web'!U119</f>
        <v>0</v>
      </c>
      <c r="F119" s="97">
        <f>'imported summary from web'!AH119</f>
        <v>0</v>
      </c>
      <c r="G119" s="229">
        <f t="shared" si="70"/>
        <v>0</v>
      </c>
      <c r="H119" s="97">
        <f>'imported summary from web'!D119</f>
        <v>1.2700978948201422E-4</v>
      </c>
      <c r="I119" s="97">
        <f>'imported summary from web'!E119</f>
        <v>5.4432766920863238E-5</v>
      </c>
      <c r="J119" s="97">
        <f>'imported summary from web'!F119</f>
        <v>2.1773106768345295E-4</v>
      </c>
      <c r="K119" s="97">
        <f>'imported summary from web'!G119</f>
        <v>2.9030809024460397E-4</v>
      </c>
      <c r="L119" s="97">
        <f>'imported summary from web'!H119</f>
        <v>1.8144255640287747E-4</v>
      </c>
      <c r="M119" s="97">
        <f>'imported summary from web'!I119</f>
        <v>7.2577022561150993E-5</v>
      </c>
      <c r="N119" s="97">
        <f>'imported summary from web'!K119</f>
        <v>2.3587532332374069E-4</v>
      </c>
      <c r="O119" s="97">
        <f>'imported summary from web'!L119</f>
        <v>3.6288511280575494E-4</v>
      </c>
      <c r="P119" s="97">
        <f>'imported summary from web'!M119</f>
        <v>6.531932030503588E-4</v>
      </c>
      <c r="Q119" s="97">
        <f>'imported summary from web'!N119</f>
        <v>3.265966015251794E-4</v>
      </c>
      <c r="R119" s="97">
        <f>'imported summary from web'!O119</f>
        <v>1.8144255640287747E-4</v>
      </c>
      <c r="S119" s="97">
        <f>'imported summary from web'!P119</f>
        <v>6.713374586906466E-4</v>
      </c>
      <c r="T119" s="97">
        <f>'imported summary from web'!Q119</f>
        <v>0</v>
      </c>
      <c r="U119" s="97">
        <f>'imported summary from web'!R119</f>
        <v>3.447408571654672E-4</v>
      </c>
      <c r="V119" s="97">
        <f>'imported summary from web'!S119</f>
        <v>1.8144255640287748E-5</v>
      </c>
      <c r="W119" s="97">
        <f>'imported summary from web'!T119</f>
        <v>1.6692715189064729E-3</v>
      </c>
      <c r="X119" s="97">
        <f>'imported summary from web'!V119</f>
        <v>2.3587532332374069E-4</v>
      </c>
      <c r="Y119" s="97">
        <f>'imported summary from web'!W119</f>
        <v>1.0886553384172648E-4</v>
      </c>
      <c r="Z119" s="97">
        <f>'imported summary from web'!X119</f>
        <v>4.536063910071937E-4</v>
      </c>
      <c r="AA119" s="97">
        <f>'imported summary from web'!Y119</f>
        <v>2.1773106768345295E-4</v>
      </c>
      <c r="AB119" s="97">
        <f>'imported summary from web'!Z119</f>
        <v>1.4515404512230199E-4</v>
      </c>
      <c r="AC119" s="97">
        <f>'imported summary from web'!AA119</f>
        <v>1.2700978948201422E-4</v>
      </c>
      <c r="AD119" s="97">
        <f>'imported summary from web'!AB119</f>
        <v>2.7216383460431623E-4</v>
      </c>
      <c r="AE119" s="97">
        <f>'imported summary from web'!AC119</f>
        <v>7.2577022561150993E-5</v>
      </c>
      <c r="AF119" s="97">
        <f>'imported summary from web'!AD119</f>
        <v>7.2577022561150993E-5</v>
      </c>
      <c r="AG119" s="97">
        <f>'imported summary from web'!AE119</f>
        <v>3.447408571654672E-4</v>
      </c>
      <c r="AH119" s="97">
        <f>'imported summary from web'!AF119</f>
        <v>0</v>
      </c>
      <c r="AI119" s="97">
        <f>'imported summary from web'!AG119</f>
        <v>9.0721278201438734E-5</v>
      </c>
      <c r="AJ119" s="97">
        <f>'imported summary from web'!AI119</f>
        <v>1.0886553384172648E-4</v>
      </c>
      <c r="AL119" s="19">
        <f t="shared" si="159"/>
        <v>1.2700978948201422E-4</v>
      </c>
      <c r="AM119" s="19">
        <f t="shared" si="160"/>
        <v>5.4432766920863238E-5</v>
      </c>
      <c r="AN119" s="19">
        <f t="shared" si="161"/>
        <v>2.1773106768345295E-4</v>
      </c>
      <c r="AO119" s="19">
        <f t="shared" si="162"/>
        <v>2.9030809024460397E-4</v>
      </c>
      <c r="AP119" s="19">
        <f t="shared" si="163"/>
        <v>1.8144255640287747E-4</v>
      </c>
      <c r="AQ119" s="19">
        <f t="shared" si="164"/>
        <v>7.2577022561150993E-5</v>
      </c>
      <c r="AR119" s="19">
        <f t="shared" si="165"/>
        <v>2.3587532332374069E-4</v>
      </c>
      <c r="AS119" s="19">
        <f t="shared" si="166"/>
        <v>3.6288511280575494E-4</v>
      </c>
      <c r="AT119" s="19">
        <f t="shared" si="167"/>
        <v>6.531932030503588E-4</v>
      </c>
      <c r="AU119" s="19">
        <f t="shared" si="168"/>
        <v>3.265966015251794E-4</v>
      </c>
      <c r="AV119" s="19">
        <f t="shared" si="169"/>
        <v>1.8144255640287747E-4</v>
      </c>
      <c r="AW119" s="19">
        <f t="shared" si="170"/>
        <v>6.713374586906466E-4</v>
      </c>
      <c r="AX119" s="19">
        <f t="shared" si="171"/>
        <v>0</v>
      </c>
      <c r="AY119" s="19">
        <f t="shared" si="172"/>
        <v>3.447408571654672E-4</v>
      </c>
      <c r="AZ119" s="19">
        <f t="shared" si="173"/>
        <v>1.8144255640287748E-5</v>
      </c>
      <c r="BA119" s="19">
        <f t="shared" si="174"/>
        <v>1.6692715189064729E-3</v>
      </c>
      <c r="BB119" s="19">
        <f t="shared" si="175"/>
        <v>2.3587532332374069E-4</v>
      </c>
      <c r="BC119" s="19">
        <f t="shared" si="176"/>
        <v>1.0886553384172648E-4</v>
      </c>
      <c r="BD119" s="19">
        <f t="shared" si="177"/>
        <v>4.536063910071937E-4</v>
      </c>
      <c r="BE119" s="19">
        <f t="shared" si="178"/>
        <v>2.1773106768345295E-4</v>
      </c>
      <c r="BF119" s="19">
        <f t="shared" si="179"/>
        <v>1.4515404512230199E-4</v>
      </c>
      <c r="BG119" s="19">
        <f t="shared" si="180"/>
        <v>1.2700978948201422E-4</v>
      </c>
      <c r="BH119" s="19">
        <f t="shared" si="181"/>
        <v>2.7216383460431623E-4</v>
      </c>
      <c r="BI119" s="19">
        <f t="shared" si="182"/>
        <v>7.2577022561150993E-5</v>
      </c>
      <c r="BJ119" s="19">
        <f t="shared" si="183"/>
        <v>7.2577022561150993E-5</v>
      </c>
      <c r="BK119" s="19">
        <f t="shared" si="184"/>
        <v>3.447408571654672E-4</v>
      </c>
      <c r="BL119" s="19">
        <f t="shared" si="185"/>
        <v>0</v>
      </c>
      <c r="BM119" s="19">
        <f t="shared" si="186"/>
        <v>9.0721278201438734E-5</v>
      </c>
      <c r="BN119" s="19">
        <f t="shared" si="187"/>
        <v>1.0886553384172648E-4</v>
      </c>
    </row>
    <row r="120" spans="1:66" x14ac:dyDescent="0.2">
      <c r="A120">
        <f>'imported summary from web'!A120</f>
        <v>502.3</v>
      </c>
      <c r="B120" t="str">
        <f>'imported summary from web'!B120</f>
        <v>C25H44O7PN</v>
      </c>
      <c r="C120" s="2" t="str">
        <f>'imported summary from web'!C120</f>
        <v>LPE(20:4)</v>
      </c>
      <c r="D120" s="97">
        <f>'imported summary from web'!J120</f>
        <v>3.6288511280575496E-5</v>
      </c>
      <c r="E120" s="97">
        <f>'imported summary from web'!U120</f>
        <v>0</v>
      </c>
      <c r="F120" s="97">
        <f>'imported summary from web'!AH120</f>
        <v>1.0886553384172648E-4</v>
      </c>
      <c r="G120" s="229">
        <f t="shared" si="70"/>
        <v>4.8384681707433995E-5</v>
      </c>
      <c r="H120" s="97">
        <f>'imported summary from web'!D120</f>
        <v>7.2577022561150993E-5</v>
      </c>
      <c r="I120" s="97">
        <f>'imported summary from web'!E120</f>
        <v>5.4432766920863238E-5</v>
      </c>
      <c r="J120" s="97">
        <f>'imported summary from web'!F120</f>
        <v>1.632983007625897E-4</v>
      </c>
      <c r="K120" s="97">
        <f>'imported summary from web'!G120</f>
        <v>5.4432766920863238E-5</v>
      </c>
      <c r="L120" s="97">
        <f>'imported summary from web'!H120</f>
        <v>3.6288511280575496E-5</v>
      </c>
      <c r="M120" s="97">
        <f>'imported summary from web'!I120</f>
        <v>0</v>
      </c>
      <c r="N120" s="97">
        <f>'imported summary from web'!K120</f>
        <v>1.4515404512230199E-4</v>
      </c>
      <c r="O120" s="97">
        <f>'imported summary from web'!L120</f>
        <v>3.6288511280575496E-5</v>
      </c>
      <c r="P120" s="97">
        <f>'imported summary from web'!M120</f>
        <v>1.2700978948201422E-4</v>
      </c>
      <c r="Q120" s="97">
        <f>'imported summary from web'!N120</f>
        <v>5.4432766920863238E-5</v>
      </c>
      <c r="R120" s="97">
        <f>'imported summary from web'!O120</f>
        <v>2.1773106768345295E-4</v>
      </c>
      <c r="S120" s="97">
        <f>'imported summary from web'!P120</f>
        <v>0</v>
      </c>
      <c r="T120" s="97">
        <f>'imported summary from web'!Q120</f>
        <v>0</v>
      </c>
      <c r="U120" s="97">
        <f>'imported summary from web'!R120</f>
        <v>0</v>
      </c>
      <c r="V120" s="97">
        <f>'imported summary from web'!S120</f>
        <v>1.2700978948201422E-4</v>
      </c>
      <c r="W120" s="97">
        <f>'imported summary from web'!T120</f>
        <v>3.447408571654672E-4</v>
      </c>
      <c r="X120" s="97">
        <f>'imported summary from web'!V120</f>
        <v>1.4515404512230199E-4</v>
      </c>
      <c r="Y120" s="97">
        <f>'imported summary from web'!W120</f>
        <v>1.0886553384172648E-4</v>
      </c>
      <c r="Z120" s="97">
        <f>'imported summary from web'!X120</f>
        <v>0</v>
      </c>
      <c r="AA120" s="97">
        <f>'imported summary from web'!Y120</f>
        <v>5.4432766920863238E-5</v>
      </c>
      <c r="AB120" s="97">
        <f>'imported summary from web'!Z120</f>
        <v>5.4432766920863238E-5</v>
      </c>
      <c r="AC120" s="97">
        <f>'imported summary from web'!AA120</f>
        <v>2.9030809024460397E-4</v>
      </c>
      <c r="AD120" s="97">
        <f>'imported summary from web'!AB120</f>
        <v>0</v>
      </c>
      <c r="AE120" s="97">
        <f>'imported summary from web'!AC120</f>
        <v>5.4432766920863238E-5</v>
      </c>
      <c r="AF120" s="97">
        <f>'imported summary from web'!AD120</f>
        <v>5.4432766920863238E-5</v>
      </c>
      <c r="AG120" s="97">
        <f>'imported summary from web'!AE120</f>
        <v>1.4515404512230199E-4</v>
      </c>
      <c r="AH120" s="97">
        <f>'imported summary from web'!AF120</f>
        <v>1.0886553384172648E-4</v>
      </c>
      <c r="AI120" s="97">
        <f>'imported summary from web'!AG120</f>
        <v>3.8102936844604268E-4</v>
      </c>
      <c r="AJ120" s="97">
        <f>'imported summary from web'!AI120</f>
        <v>1.8144255640287748E-5</v>
      </c>
      <c r="AL120" s="19">
        <f t="shared" si="159"/>
        <v>2.4192340853716998E-5</v>
      </c>
      <c r="AM120" s="19">
        <f t="shared" si="160"/>
        <v>6.0480852134292426E-6</v>
      </c>
      <c r="AN120" s="19">
        <f t="shared" si="161"/>
        <v>1.149136190551557E-4</v>
      </c>
      <c r="AO120" s="19">
        <f t="shared" si="162"/>
        <v>6.0480852134292426E-6</v>
      </c>
      <c r="AP120" s="19">
        <f t="shared" si="163"/>
        <v>0</v>
      </c>
      <c r="AQ120" s="19">
        <f t="shared" si="164"/>
        <v>0</v>
      </c>
      <c r="AR120" s="19">
        <f t="shared" si="165"/>
        <v>9.676936341486799E-5</v>
      </c>
      <c r="AS120" s="19">
        <f t="shared" si="166"/>
        <v>0</v>
      </c>
      <c r="AT120" s="19">
        <f t="shared" si="167"/>
        <v>7.8625107774580222E-5</v>
      </c>
      <c r="AU120" s="19">
        <f t="shared" si="168"/>
        <v>6.0480852134292426E-6</v>
      </c>
      <c r="AV120" s="19">
        <f t="shared" si="169"/>
        <v>1.6934638597601896E-4</v>
      </c>
      <c r="AW120" s="19">
        <f t="shared" si="170"/>
        <v>0</v>
      </c>
      <c r="AX120" s="19">
        <f t="shared" si="171"/>
        <v>0</v>
      </c>
      <c r="AY120" s="19">
        <f t="shared" si="172"/>
        <v>0</v>
      </c>
      <c r="AZ120" s="19">
        <f t="shared" si="173"/>
        <v>7.8625107774580222E-5</v>
      </c>
      <c r="BA120" s="19">
        <f t="shared" si="174"/>
        <v>2.963561754580332E-4</v>
      </c>
      <c r="BB120" s="19">
        <f t="shared" si="175"/>
        <v>9.676936341486799E-5</v>
      </c>
      <c r="BC120" s="19">
        <f t="shared" si="176"/>
        <v>6.048085213429248E-5</v>
      </c>
      <c r="BD120" s="19">
        <f t="shared" si="177"/>
        <v>0</v>
      </c>
      <c r="BE120" s="19">
        <f t="shared" si="178"/>
        <v>6.0480852134292426E-6</v>
      </c>
      <c r="BF120" s="19">
        <f t="shared" si="179"/>
        <v>6.0480852134292426E-6</v>
      </c>
      <c r="BG120" s="19">
        <f t="shared" si="180"/>
        <v>2.4192340853716998E-4</v>
      </c>
      <c r="BH120" s="19">
        <f t="shared" si="181"/>
        <v>0</v>
      </c>
      <c r="BI120" s="19">
        <f t="shared" si="182"/>
        <v>6.0480852134292426E-6</v>
      </c>
      <c r="BJ120" s="19">
        <f t="shared" si="183"/>
        <v>6.0480852134292426E-6</v>
      </c>
      <c r="BK120" s="19">
        <f t="shared" si="184"/>
        <v>9.676936341486799E-5</v>
      </c>
      <c r="BL120" s="19">
        <f t="shared" si="185"/>
        <v>6.048085213429248E-5</v>
      </c>
      <c r="BM120" s="19">
        <f t="shared" si="186"/>
        <v>3.3264468673860868E-4</v>
      </c>
      <c r="BN120" s="19">
        <f t="shared" si="187"/>
        <v>0</v>
      </c>
    </row>
    <row r="121" spans="1:66" x14ac:dyDescent="0.2">
      <c r="A121">
        <f>'imported summary from web'!A121</f>
        <v>504.3</v>
      </c>
      <c r="B121" t="str">
        <f>'imported summary from web'!B121</f>
        <v>C25H46O7PN</v>
      </c>
      <c r="C121" s="2" t="str">
        <f>'imported summary from web'!C121</f>
        <v>LPE(20:3)</v>
      </c>
      <c r="D121" s="97">
        <f>'imported summary from web'!J121</f>
        <v>1.4515404512230199E-4</v>
      </c>
      <c r="E121" s="97">
        <f>'imported summary from web'!U121</f>
        <v>2.5401957896402843E-4</v>
      </c>
      <c r="F121" s="97">
        <f>'imported summary from web'!AH121</f>
        <v>2.9030809024460397E-4</v>
      </c>
      <c r="G121" s="229">
        <f t="shared" si="70"/>
        <v>2.2982723811031144E-4</v>
      </c>
      <c r="H121" s="97">
        <f>'imported summary from web'!D121</f>
        <v>7.0762596997122208E-4</v>
      </c>
      <c r="I121" s="97">
        <f>'imported summary from web'!E121</f>
        <v>1.8144255640287747E-4</v>
      </c>
      <c r="J121" s="97">
        <f>'imported summary from web'!F121</f>
        <v>1.8144255640287748E-5</v>
      </c>
      <c r="K121" s="97">
        <f>'imported summary from web'!G121</f>
        <v>3.8102936844604268E-4</v>
      </c>
      <c r="L121" s="97">
        <f>'imported summary from web'!H121</f>
        <v>1.4515404512230199E-4</v>
      </c>
      <c r="M121" s="97">
        <f>'imported summary from web'!I121</f>
        <v>2.1773106768345295E-4</v>
      </c>
      <c r="N121" s="97">
        <f>'imported summary from web'!K121</f>
        <v>3.8102936844604268E-4</v>
      </c>
      <c r="O121" s="97">
        <f>'imported summary from web'!L121</f>
        <v>9.6164554893525057E-4</v>
      </c>
      <c r="P121" s="97">
        <f>'imported summary from web'!M121</f>
        <v>7.9834724817266095E-4</v>
      </c>
      <c r="Q121" s="97">
        <f>'imported summary from web'!N121</f>
        <v>0</v>
      </c>
      <c r="R121" s="97">
        <f>'imported summary from web'!O121</f>
        <v>1.8144255640287747E-4</v>
      </c>
      <c r="S121" s="97">
        <f>'imported summary from web'!P121</f>
        <v>7.4391448125179767E-4</v>
      </c>
      <c r="T121" s="97">
        <f>'imported summary from web'!Q121</f>
        <v>6.8948171433093439E-4</v>
      </c>
      <c r="U121" s="97">
        <f>'imported summary from web'!R121</f>
        <v>2.9030809024460397E-4</v>
      </c>
      <c r="V121" s="97">
        <f>'imported summary from web'!S121</f>
        <v>5.8061618048920794E-4</v>
      </c>
      <c r="W121" s="97">
        <f>'imported summary from web'!T121</f>
        <v>2.5401957896402843E-4</v>
      </c>
      <c r="X121" s="97">
        <f>'imported summary from web'!V121</f>
        <v>3.6288511280575496E-5</v>
      </c>
      <c r="Y121" s="97">
        <f>'imported summary from web'!W121</f>
        <v>6.3504894741007111E-4</v>
      </c>
      <c r="Z121" s="97">
        <f>'imported summary from web'!X121</f>
        <v>3.447408571654672E-4</v>
      </c>
      <c r="AA121" s="97">
        <f>'imported summary from web'!Y121</f>
        <v>2.5401957896402843E-4</v>
      </c>
      <c r="AB121" s="97">
        <f>'imported summary from web'!Z121</f>
        <v>4.8989490228776918E-4</v>
      </c>
      <c r="AC121" s="97">
        <f>'imported summary from web'!AA121</f>
        <v>9.0721278201438734E-5</v>
      </c>
      <c r="AD121" s="97">
        <f>'imported summary from web'!AB121</f>
        <v>3.6288511280575494E-4</v>
      </c>
      <c r="AE121" s="97">
        <f>'imported summary from web'!AC121</f>
        <v>6.713374586906466E-4</v>
      </c>
      <c r="AF121" s="97">
        <f>'imported summary from web'!AD121</f>
        <v>1.632983007625897E-4</v>
      </c>
      <c r="AG121" s="97">
        <f>'imported summary from web'!AE121</f>
        <v>3.0845234588489166E-4</v>
      </c>
      <c r="AH121" s="97">
        <f>'imported summary from web'!AF121</f>
        <v>1.0886553384172648E-4</v>
      </c>
      <c r="AI121" s="97">
        <f>'imported summary from web'!AG121</f>
        <v>1.8144255640287747E-4</v>
      </c>
      <c r="AJ121" s="97">
        <f>'imported summary from web'!AI121</f>
        <v>2.5401957896402843E-4</v>
      </c>
      <c r="AL121" s="19">
        <f t="shared" si="159"/>
        <v>4.7779873186091061E-4</v>
      </c>
      <c r="AM121" s="19">
        <f t="shared" si="160"/>
        <v>0</v>
      </c>
      <c r="AN121" s="19">
        <f t="shared" si="161"/>
        <v>0</v>
      </c>
      <c r="AO121" s="19">
        <f t="shared" si="162"/>
        <v>1.5120213033573124E-4</v>
      </c>
      <c r="AP121" s="19">
        <f t="shared" si="163"/>
        <v>0</v>
      </c>
      <c r="AQ121" s="19">
        <f t="shared" si="164"/>
        <v>0</v>
      </c>
      <c r="AR121" s="19">
        <f t="shared" si="165"/>
        <v>1.5120213033573124E-4</v>
      </c>
      <c r="AS121" s="19">
        <f t="shared" si="166"/>
        <v>7.318183108249391E-4</v>
      </c>
      <c r="AT121" s="19">
        <f t="shared" si="167"/>
        <v>5.6852001006234948E-4</v>
      </c>
      <c r="AU121" s="19">
        <f t="shared" si="168"/>
        <v>0</v>
      </c>
      <c r="AV121" s="19">
        <f t="shared" si="169"/>
        <v>0</v>
      </c>
      <c r="AW121" s="19">
        <f t="shared" si="170"/>
        <v>5.1408724314148621E-4</v>
      </c>
      <c r="AX121" s="19">
        <f t="shared" si="171"/>
        <v>4.5965447622062293E-4</v>
      </c>
      <c r="AY121" s="19">
        <f t="shared" si="172"/>
        <v>6.0480852134292535E-5</v>
      </c>
      <c r="AZ121" s="19">
        <f t="shared" si="173"/>
        <v>3.5078894237889648E-4</v>
      </c>
      <c r="BA121" s="19">
        <f t="shared" si="174"/>
        <v>2.4192340853716998E-5</v>
      </c>
      <c r="BB121" s="19">
        <f t="shared" si="175"/>
        <v>0</v>
      </c>
      <c r="BC121" s="19">
        <f t="shared" si="176"/>
        <v>4.0522170929975965E-4</v>
      </c>
      <c r="BD121" s="19">
        <f t="shared" si="177"/>
        <v>1.1491361905515576E-4</v>
      </c>
      <c r="BE121" s="19">
        <f t="shared" si="178"/>
        <v>2.4192340853716998E-5</v>
      </c>
      <c r="BF121" s="19">
        <f t="shared" si="179"/>
        <v>2.6006766417745772E-4</v>
      </c>
      <c r="BG121" s="19">
        <f t="shared" si="180"/>
        <v>0</v>
      </c>
      <c r="BH121" s="19">
        <f t="shared" si="181"/>
        <v>1.330578746954435E-4</v>
      </c>
      <c r="BI121" s="19">
        <f t="shared" si="182"/>
        <v>4.4151022058033513E-4</v>
      </c>
      <c r="BJ121" s="19">
        <f t="shared" si="183"/>
        <v>0</v>
      </c>
      <c r="BK121" s="19">
        <f t="shared" si="184"/>
        <v>7.8625107774580222E-5</v>
      </c>
      <c r="BL121" s="19">
        <f t="shared" si="185"/>
        <v>0</v>
      </c>
      <c r="BM121" s="19">
        <f t="shared" si="186"/>
        <v>0</v>
      </c>
      <c r="BN121" s="19">
        <f t="shared" si="187"/>
        <v>2.4192340853716998E-5</v>
      </c>
    </row>
    <row r="122" spans="1:66" x14ac:dyDescent="0.2">
      <c r="A122">
        <f>'imported summary from web'!A122</f>
        <v>506.3</v>
      </c>
      <c r="B122" t="str">
        <f>'imported summary from web'!B122</f>
        <v>C25H48O7PN</v>
      </c>
      <c r="C122" s="2" t="str">
        <f>'imported summary from web'!C122</f>
        <v>LPE(20:2)</v>
      </c>
      <c r="D122" s="97">
        <f>'imported summary from web'!J122</f>
        <v>0</v>
      </c>
      <c r="E122" s="97">
        <f>'imported summary from web'!U122</f>
        <v>3.6288511280575496E-5</v>
      </c>
      <c r="F122" s="97">
        <f>'imported summary from web'!AH122</f>
        <v>0</v>
      </c>
      <c r="G122" s="229">
        <f t="shared" si="70"/>
        <v>1.2096170426858499E-5</v>
      </c>
      <c r="H122" s="97">
        <f>'imported summary from web'!D122</f>
        <v>0</v>
      </c>
      <c r="I122" s="97">
        <f>'imported summary from web'!E122</f>
        <v>1.2700978948201422E-4</v>
      </c>
      <c r="J122" s="97">
        <f>'imported summary from web'!F122</f>
        <v>0</v>
      </c>
      <c r="K122" s="97">
        <f>'imported summary from web'!G122</f>
        <v>0</v>
      </c>
      <c r="L122" s="97">
        <f>'imported summary from web'!H122</f>
        <v>1.632983007625897E-4</v>
      </c>
      <c r="M122" s="97">
        <f>'imported summary from web'!I122</f>
        <v>1.2700978948201422E-4</v>
      </c>
      <c r="N122" s="97">
        <f>'imported summary from web'!K122</f>
        <v>1.8144255640287747E-4</v>
      </c>
      <c r="O122" s="97">
        <f>'imported summary from web'!L122</f>
        <v>0</v>
      </c>
      <c r="P122" s="97">
        <f>'imported summary from web'!M122</f>
        <v>1.8144255640287747E-4</v>
      </c>
      <c r="Q122" s="97">
        <f>'imported summary from web'!N122</f>
        <v>2.5401957896402843E-4</v>
      </c>
      <c r="R122" s="97">
        <f>'imported summary from web'!O122</f>
        <v>1.9958681204316524E-4</v>
      </c>
      <c r="S122" s="97">
        <f>'imported summary from web'!P122</f>
        <v>3.6288511280575494E-4</v>
      </c>
      <c r="T122" s="97">
        <f>'imported summary from web'!Q122</f>
        <v>2.3587532332374069E-4</v>
      </c>
      <c r="U122" s="97">
        <f>'imported summary from web'!R122</f>
        <v>5.4432766920863238E-5</v>
      </c>
      <c r="V122" s="97">
        <f>'imported summary from web'!S122</f>
        <v>3.6288511280575496E-5</v>
      </c>
      <c r="W122" s="97">
        <f>'imported summary from web'!T122</f>
        <v>2.3587532332374069E-4</v>
      </c>
      <c r="X122" s="97">
        <f>'imported summary from web'!V122</f>
        <v>0</v>
      </c>
      <c r="Y122" s="97">
        <f>'imported summary from web'!W122</f>
        <v>0</v>
      </c>
      <c r="Z122" s="97">
        <f>'imported summary from web'!X122</f>
        <v>0</v>
      </c>
      <c r="AA122" s="97">
        <f>'imported summary from web'!Y122</f>
        <v>2.5401957896402843E-4</v>
      </c>
      <c r="AB122" s="97">
        <f>'imported summary from web'!Z122</f>
        <v>0</v>
      </c>
      <c r="AC122" s="97">
        <f>'imported summary from web'!AA122</f>
        <v>7.2577022561150993E-5</v>
      </c>
      <c r="AD122" s="97">
        <f>'imported summary from web'!AB122</f>
        <v>0</v>
      </c>
      <c r="AE122" s="97">
        <f>'imported summary from web'!AC122</f>
        <v>0</v>
      </c>
      <c r="AF122" s="97">
        <f>'imported summary from web'!AD122</f>
        <v>0</v>
      </c>
      <c r="AG122" s="97">
        <f>'imported summary from web'!AE122</f>
        <v>0</v>
      </c>
      <c r="AH122" s="97">
        <f>'imported summary from web'!AF122</f>
        <v>0</v>
      </c>
      <c r="AI122" s="97">
        <f>'imported summary from web'!AG122</f>
        <v>0</v>
      </c>
      <c r="AJ122" s="97">
        <f>'imported summary from web'!AI122</f>
        <v>3.6288511280575496E-5</v>
      </c>
      <c r="AL122" s="19">
        <f t="shared" si="159"/>
        <v>0</v>
      </c>
      <c r="AM122" s="19">
        <f t="shared" si="160"/>
        <v>1.1491361905515572E-4</v>
      </c>
      <c r="AN122" s="19">
        <f t="shared" si="161"/>
        <v>0</v>
      </c>
      <c r="AO122" s="19">
        <f t="shared" si="162"/>
        <v>0</v>
      </c>
      <c r="AP122" s="19">
        <f t="shared" si="163"/>
        <v>1.5120213033573121E-4</v>
      </c>
      <c r="AQ122" s="19">
        <f t="shared" si="164"/>
        <v>1.1491361905515572E-4</v>
      </c>
      <c r="AR122" s="19">
        <f t="shared" si="165"/>
        <v>1.6934638597601896E-4</v>
      </c>
      <c r="AS122" s="19">
        <f t="shared" si="166"/>
        <v>0</v>
      </c>
      <c r="AT122" s="19">
        <f t="shared" si="167"/>
        <v>1.6934638597601896E-4</v>
      </c>
      <c r="AU122" s="19">
        <f t="shared" si="168"/>
        <v>2.4192340853716992E-4</v>
      </c>
      <c r="AV122" s="19">
        <f t="shared" si="169"/>
        <v>1.8749064161630675E-4</v>
      </c>
      <c r="AW122" s="19">
        <f t="shared" si="170"/>
        <v>3.5078894237889642E-4</v>
      </c>
      <c r="AX122" s="19">
        <f t="shared" si="171"/>
        <v>2.2377915289688218E-4</v>
      </c>
      <c r="AY122" s="19">
        <f t="shared" si="172"/>
        <v>4.2336596494004739E-5</v>
      </c>
      <c r="AZ122" s="19">
        <f t="shared" si="173"/>
        <v>2.4192340853716998E-5</v>
      </c>
      <c r="BA122" s="19">
        <f t="shared" si="174"/>
        <v>2.2377915289688218E-4</v>
      </c>
      <c r="BB122" s="19">
        <f t="shared" si="175"/>
        <v>0</v>
      </c>
      <c r="BC122" s="19">
        <f t="shared" si="176"/>
        <v>0</v>
      </c>
      <c r="BD122" s="19">
        <f t="shared" si="177"/>
        <v>0</v>
      </c>
      <c r="BE122" s="19">
        <f t="shared" si="178"/>
        <v>2.4192340853716992E-4</v>
      </c>
      <c r="BF122" s="19">
        <f t="shared" si="179"/>
        <v>0</v>
      </c>
      <c r="BG122" s="19">
        <f t="shared" si="180"/>
        <v>6.0480852134292494E-5</v>
      </c>
      <c r="BH122" s="19">
        <f t="shared" si="181"/>
        <v>0</v>
      </c>
      <c r="BI122" s="19">
        <f t="shared" si="182"/>
        <v>0</v>
      </c>
      <c r="BJ122" s="19">
        <f t="shared" si="183"/>
        <v>0</v>
      </c>
      <c r="BK122" s="19">
        <f t="shared" si="184"/>
        <v>0</v>
      </c>
      <c r="BL122" s="19">
        <f t="shared" si="185"/>
        <v>0</v>
      </c>
      <c r="BM122" s="19">
        <f t="shared" si="186"/>
        <v>0</v>
      </c>
      <c r="BN122" s="19">
        <f t="shared" si="187"/>
        <v>2.4192340853716998E-5</v>
      </c>
    </row>
    <row r="123" spans="1:66" x14ac:dyDescent="0.2">
      <c r="A123">
        <f>'imported summary from web'!A123</f>
        <v>508.3</v>
      </c>
      <c r="B123" t="str">
        <f>'imported summary from web'!B123</f>
        <v>C25H50O7PN</v>
      </c>
      <c r="C123" s="2" t="str">
        <f>'imported summary from web'!C123</f>
        <v>LPE(20:1)</v>
      </c>
      <c r="D123" s="97">
        <f>'imported summary from web'!J123</f>
        <v>5.4432766920863238E-5</v>
      </c>
      <c r="E123" s="97">
        <f>'imported summary from web'!U123</f>
        <v>2.5401957896402843E-4</v>
      </c>
      <c r="F123" s="97">
        <f>'imported summary from web'!AH123</f>
        <v>0</v>
      </c>
      <c r="G123" s="229">
        <f t="shared" si="70"/>
        <v>1.0281744862829722E-4</v>
      </c>
      <c r="H123" s="97">
        <f>'imported summary from web'!D123</f>
        <v>1.8144255640287747E-4</v>
      </c>
      <c r="I123" s="97">
        <f>'imported summary from web'!E123</f>
        <v>2.7216383460431623E-4</v>
      </c>
      <c r="J123" s="97">
        <f>'imported summary from web'!F123</f>
        <v>1.8144255640287748E-5</v>
      </c>
      <c r="K123" s="97">
        <f>'imported summary from web'!G123</f>
        <v>5.4432766920863238E-5</v>
      </c>
      <c r="L123" s="97">
        <f>'imported summary from web'!H123</f>
        <v>4.8989490228776918E-4</v>
      </c>
      <c r="M123" s="97">
        <f>'imported summary from web'!I123</f>
        <v>1.0886553384172648E-4</v>
      </c>
      <c r="N123" s="97">
        <f>'imported summary from web'!K123</f>
        <v>1.0886553384172648E-4</v>
      </c>
      <c r="O123" s="97">
        <f>'imported summary from web'!L123</f>
        <v>7.2577022561150993E-5</v>
      </c>
      <c r="P123" s="97">
        <f>'imported summary from web'!M123</f>
        <v>2.3587532332374069E-4</v>
      </c>
      <c r="Q123" s="97">
        <f>'imported summary from web'!N123</f>
        <v>1.0886553384172648E-4</v>
      </c>
      <c r="R123" s="97">
        <f>'imported summary from web'!O123</f>
        <v>1.4515404512230199E-4</v>
      </c>
      <c r="S123" s="97">
        <f>'imported summary from web'!P123</f>
        <v>7.2577022561150993E-5</v>
      </c>
      <c r="T123" s="97">
        <f>'imported summary from web'!Q123</f>
        <v>1.4515404512230199E-4</v>
      </c>
      <c r="U123" s="97">
        <f>'imported summary from web'!R123</f>
        <v>2.5401957896402843E-4</v>
      </c>
      <c r="V123" s="97">
        <f>'imported summary from web'!S123</f>
        <v>2.1773106768345295E-4</v>
      </c>
      <c r="W123" s="97">
        <f>'imported summary from web'!T123</f>
        <v>1.4333961955827323E-3</v>
      </c>
      <c r="X123" s="97">
        <f>'imported summary from web'!V123</f>
        <v>3.265966015251794E-4</v>
      </c>
      <c r="Y123" s="97">
        <f>'imported summary from web'!W123</f>
        <v>1.4515404512230199E-4</v>
      </c>
      <c r="Z123" s="97">
        <f>'imported summary from web'!X123</f>
        <v>1.8144255640287747E-4</v>
      </c>
      <c r="AA123" s="97">
        <f>'imported summary from web'!Y123</f>
        <v>0</v>
      </c>
      <c r="AB123" s="97">
        <f>'imported summary from web'!Z123</f>
        <v>9.0721278201438734E-5</v>
      </c>
      <c r="AC123" s="97">
        <f>'imported summary from web'!AA123</f>
        <v>1.4515404512230199E-4</v>
      </c>
      <c r="AD123" s="97">
        <f>'imported summary from web'!AB123</f>
        <v>2.5401957896402843E-4</v>
      </c>
      <c r="AE123" s="97">
        <f>'imported summary from web'!AC123</f>
        <v>0</v>
      </c>
      <c r="AF123" s="97">
        <f>'imported summary from web'!AD123</f>
        <v>1.0886553384172648E-4</v>
      </c>
      <c r="AG123" s="97">
        <f>'imported summary from web'!AE123</f>
        <v>1.0886553384172648E-4</v>
      </c>
      <c r="AH123" s="97">
        <f>'imported summary from web'!AF123</f>
        <v>5.4432766920863238E-5</v>
      </c>
      <c r="AI123" s="97">
        <f>'imported summary from web'!AG123</f>
        <v>3.6288511280575496E-5</v>
      </c>
      <c r="AJ123" s="97">
        <f>'imported summary from web'!AI123</f>
        <v>0</v>
      </c>
      <c r="AL123" s="19">
        <f t="shared" si="159"/>
        <v>7.8625107774580249E-5</v>
      </c>
      <c r="AM123" s="19">
        <f t="shared" si="160"/>
        <v>1.6934638597601901E-4</v>
      </c>
      <c r="AN123" s="19">
        <f t="shared" si="161"/>
        <v>0</v>
      </c>
      <c r="AO123" s="19">
        <f t="shared" si="162"/>
        <v>0</v>
      </c>
      <c r="AP123" s="19">
        <f t="shared" si="163"/>
        <v>3.8707745365947196E-4</v>
      </c>
      <c r="AQ123" s="19">
        <f t="shared" si="164"/>
        <v>6.0480852134292562E-6</v>
      </c>
      <c r="AR123" s="19">
        <f t="shared" si="165"/>
        <v>6.0480852134292562E-6</v>
      </c>
      <c r="AS123" s="19">
        <f t="shared" si="166"/>
        <v>0</v>
      </c>
      <c r="AT123" s="19">
        <f t="shared" si="167"/>
        <v>1.3305787469544347E-4</v>
      </c>
      <c r="AU123" s="19">
        <f t="shared" si="168"/>
        <v>6.0480852134292562E-6</v>
      </c>
      <c r="AV123" s="19">
        <f t="shared" si="169"/>
        <v>4.2336596494004766E-5</v>
      </c>
      <c r="AW123" s="19">
        <f t="shared" si="170"/>
        <v>0</v>
      </c>
      <c r="AX123" s="19">
        <f t="shared" si="171"/>
        <v>4.2336596494004766E-5</v>
      </c>
      <c r="AY123" s="19">
        <f t="shared" si="172"/>
        <v>1.5120213033573121E-4</v>
      </c>
      <c r="AZ123" s="19">
        <f t="shared" si="173"/>
        <v>1.1491361905515573E-4</v>
      </c>
      <c r="BA123" s="19">
        <f t="shared" si="174"/>
        <v>1.3305787469544352E-3</v>
      </c>
      <c r="BB123" s="19">
        <f t="shared" si="175"/>
        <v>2.2377915289688218E-4</v>
      </c>
      <c r="BC123" s="19">
        <f t="shared" si="176"/>
        <v>4.2336596494004766E-5</v>
      </c>
      <c r="BD123" s="19">
        <f t="shared" si="177"/>
        <v>7.8625107774580249E-5</v>
      </c>
      <c r="BE123" s="19">
        <f t="shared" si="178"/>
        <v>0</v>
      </c>
      <c r="BF123" s="19">
        <f t="shared" si="179"/>
        <v>0</v>
      </c>
      <c r="BG123" s="19">
        <f t="shared" si="180"/>
        <v>4.2336596494004766E-5</v>
      </c>
      <c r="BH123" s="19">
        <f t="shared" si="181"/>
        <v>1.5120213033573121E-4</v>
      </c>
      <c r="BI123" s="19">
        <f t="shared" si="182"/>
        <v>0</v>
      </c>
      <c r="BJ123" s="19">
        <f t="shared" si="183"/>
        <v>6.0480852134292562E-6</v>
      </c>
      <c r="BK123" s="19">
        <f t="shared" si="184"/>
        <v>6.0480852134292562E-6</v>
      </c>
      <c r="BL123" s="19">
        <f t="shared" si="185"/>
        <v>0</v>
      </c>
      <c r="BM123" s="19">
        <f t="shared" si="186"/>
        <v>0</v>
      </c>
      <c r="BN123" s="19">
        <f t="shared" si="187"/>
        <v>0</v>
      </c>
    </row>
    <row r="124" spans="1:66" x14ac:dyDescent="0.2">
      <c r="A124">
        <f>'imported summary from web'!A124</f>
        <v>510.3</v>
      </c>
      <c r="B124" t="str">
        <f>'imported summary from web'!B124</f>
        <v>C25H52O7PN</v>
      </c>
      <c r="C124" s="2" t="str">
        <f>'imported summary from web'!C124</f>
        <v>LPE(20:0)</v>
      </c>
      <c r="D124" s="97">
        <f>'imported summary from web'!J124</f>
        <v>5.0803915792805687E-4</v>
      </c>
      <c r="E124" s="97">
        <f>'imported summary from web'!U124</f>
        <v>3.6288511280575494E-4</v>
      </c>
      <c r="F124" s="97">
        <f>'imported summary from web'!AH124</f>
        <v>1.505973218143883E-3</v>
      </c>
      <c r="G124" s="229">
        <f t="shared" si="70"/>
        <v>7.9229916295923172E-4</v>
      </c>
      <c r="H124" s="97">
        <f>'imported summary from web'!D124</f>
        <v>8.890685263740996E-4</v>
      </c>
      <c r="I124" s="97">
        <f>'imported summary from web'!E124</f>
        <v>5.6247192484892015E-4</v>
      </c>
      <c r="J124" s="97">
        <f>'imported summary from web'!F124</f>
        <v>1.0523668271366893E-3</v>
      </c>
      <c r="K124" s="97">
        <f>'imported summary from web'!G124</f>
        <v>8.3463575945323643E-4</v>
      </c>
      <c r="L124" s="97">
        <f>'imported summary from web'!H124</f>
        <v>9.9793406021582605E-4</v>
      </c>
      <c r="M124" s="97">
        <f>'imported summary from web'!I124</f>
        <v>6.3504894741007111E-4</v>
      </c>
      <c r="N124" s="97">
        <f>'imported summary from web'!K124</f>
        <v>9.2535703765467519E-4</v>
      </c>
      <c r="O124" s="97">
        <f>'imported summary from web'!L124</f>
        <v>1.0160783158561137E-3</v>
      </c>
      <c r="P124" s="97">
        <f>'imported summary from web'!M124</f>
        <v>5.8061618048920794E-4</v>
      </c>
      <c r="Q124" s="97">
        <f>'imported summary from web'!N124</f>
        <v>1.3426749173812932E-3</v>
      </c>
      <c r="R124" s="97">
        <f>'imported summary from web'!O124</f>
        <v>3.447408571654672E-4</v>
      </c>
      <c r="S124" s="97">
        <f>'imported summary from web'!P124</f>
        <v>4.1731787972661822E-4</v>
      </c>
      <c r="T124" s="97">
        <f>'imported summary from web'!Q124</f>
        <v>6.3504894741007111E-4</v>
      </c>
      <c r="U124" s="97">
        <f>'imported summary from web'!R124</f>
        <v>1.5604059850647463E-3</v>
      </c>
      <c r="V124" s="97">
        <f>'imported summary from web'!S124</f>
        <v>1.632983007625897E-4</v>
      </c>
      <c r="W124" s="97">
        <f>'imported summary from web'!T124</f>
        <v>1.4333961955827323E-3</v>
      </c>
      <c r="X124" s="97">
        <f>'imported summary from web'!V124</f>
        <v>5.8061618048920794E-4</v>
      </c>
      <c r="Y124" s="97">
        <f>'imported summary from web'!W124</f>
        <v>3.265966015251794E-4</v>
      </c>
      <c r="Z124" s="97">
        <f>'imported summary from web'!X124</f>
        <v>9.9793406021582605E-4</v>
      </c>
      <c r="AA124" s="97">
        <f>'imported summary from web'!Y124</f>
        <v>3.6288511280575494E-4</v>
      </c>
      <c r="AB124" s="97">
        <f>'imported summary from web'!Z124</f>
        <v>5.6247192484892015E-4</v>
      </c>
      <c r="AC124" s="97">
        <f>'imported summary from web'!AA124</f>
        <v>5.8061618048920794E-4</v>
      </c>
      <c r="AD124" s="97">
        <f>'imported summary from web'!AB124</f>
        <v>9.2535703765467519E-4</v>
      </c>
      <c r="AE124" s="97">
        <f>'imported summary from web'!AC124</f>
        <v>5.9876043612949563E-4</v>
      </c>
      <c r="AF124" s="97">
        <f>'imported summary from web'!AD124</f>
        <v>7.6205873689208536E-4</v>
      </c>
      <c r="AG124" s="97">
        <f>'imported summary from web'!AE124</f>
        <v>6.1690469176978332E-4</v>
      </c>
      <c r="AH124" s="97">
        <f>'imported summary from web'!AF124</f>
        <v>3.265966015251794E-4</v>
      </c>
      <c r="AI124" s="97">
        <f>'imported summary from web'!AG124</f>
        <v>3.6288511280575494E-4</v>
      </c>
      <c r="AJ124" s="97">
        <f>'imported summary from web'!AI124</f>
        <v>5.8061618048920794E-4</v>
      </c>
      <c r="AL124" s="19">
        <f t="shared" si="159"/>
        <v>9.6769363414867882E-5</v>
      </c>
      <c r="AM124" s="19">
        <f t="shared" si="160"/>
        <v>0</v>
      </c>
      <c r="AN124" s="19">
        <f t="shared" si="161"/>
        <v>2.6006766417745761E-4</v>
      </c>
      <c r="AO124" s="19">
        <f t="shared" si="162"/>
        <v>4.2336596494004712E-5</v>
      </c>
      <c r="AP124" s="19">
        <f t="shared" si="163"/>
        <v>2.0563489725659433E-4</v>
      </c>
      <c r="AQ124" s="19">
        <f t="shared" si="164"/>
        <v>0</v>
      </c>
      <c r="AR124" s="19">
        <f t="shared" si="165"/>
        <v>1.3305787469544347E-4</v>
      </c>
      <c r="AS124" s="19">
        <f t="shared" si="166"/>
        <v>2.2377915289688202E-4</v>
      </c>
      <c r="AT124" s="19">
        <f t="shared" si="167"/>
        <v>0</v>
      </c>
      <c r="AU124" s="19">
        <f t="shared" si="168"/>
        <v>5.5037575442206147E-4</v>
      </c>
      <c r="AV124" s="19">
        <f t="shared" si="169"/>
        <v>0</v>
      </c>
      <c r="AW124" s="19">
        <f t="shared" si="170"/>
        <v>0</v>
      </c>
      <c r="AX124" s="19">
        <f t="shared" si="171"/>
        <v>0</v>
      </c>
      <c r="AY124" s="19">
        <f t="shared" si="172"/>
        <v>7.6810682210551459E-4</v>
      </c>
      <c r="AZ124" s="19">
        <f t="shared" si="173"/>
        <v>0</v>
      </c>
      <c r="BA124" s="19">
        <f t="shared" si="174"/>
        <v>6.4109703262350056E-4</v>
      </c>
      <c r="BB124" s="19">
        <f t="shared" si="175"/>
        <v>0</v>
      </c>
      <c r="BC124" s="19">
        <f t="shared" si="176"/>
        <v>0</v>
      </c>
      <c r="BD124" s="19">
        <f t="shared" si="177"/>
        <v>2.0563489725659433E-4</v>
      </c>
      <c r="BE124" s="19">
        <f t="shared" si="178"/>
        <v>0</v>
      </c>
      <c r="BF124" s="19">
        <f t="shared" si="179"/>
        <v>0</v>
      </c>
      <c r="BG124" s="19">
        <f t="shared" si="180"/>
        <v>0</v>
      </c>
      <c r="BH124" s="19">
        <f t="shared" si="181"/>
        <v>1.3305787469544347E-4</v>
      </c>
      <c r="BI124" s="19">
        <f t="shared" si="182"/>
        <v>0</v>
      </c>
      <c r="BJ124" s="19">
        <f t="shared" si="183"/>
        <v>0</v>
      </c>
      <c r="BK124" s="19">
        <f t="shared" si="184"/>
        <v>0</v>
      </c>
      <c r="BL124" s="19">
        <f t="shared" si="185"/>
        <v>0</v>
      </c>
      <c r="BM124" s="19">
        <f t="shared" si="186"/>
        <v>0</v>
      </c>
      <c r="BN124" s="19">
        <f t="shared" si="187"/>
        <v>0</v>
      </c>
    </row>
    <row r="125" spans="1:66" x14ac:dyDescent="0.2">
      <c r="A125">
        <f>'imported summary from web'!A125</f>
        <v>526.29999999999995</v>
      </c>
      <c r="B125" t="str">
        <f>'imported summary from web'!B125</f>
        <v>C27H44O7PN</v>
      </c>
      <c r="C125" s="2" t="str">
        <f>'imported summary from web'!C125</f>
        <v>LPE(22:6)</v>
      </c>
      <c r="D125" s="97">
        <f>'imported summary from web'!J125</f>
        <v>7.2577022561150993E-5</v>
      </c>
      <c r="E125" s="97">
        <f>'imported summary from web'!U125</f>
        <v>2.3587532332374069E-4</v>
      </c>
      <c r="F125" s="97">
        <f>'imported summary from web'!AH125</f>
        <v>0</v>
      </c>
      <c r="G125" s="229">
        <f t="shared" si="70"/>
        <v>1.0281744862829722E-4</v>
      </c>
      <c r="H125" s="97">
        <f>'imported summary from web'!D125</f>
        <v>2.884936646805752E-3</v>
      </c>
      <c r="I125" s="97">
        <f>'imported summary from web'!E125</f>
        <v>3.519985594215823E-3</v>
      </c>
      <c r="J125" s="97">
        <f>'imported summary from web'!F125</f>
        <v>4.9170932785179786E-3</v>
      </c>
      <c r="K125" s="97">
        <f>'imported summary from web'!G125</f>
        <v>1.9595796091510767E-3</v>
      </c>
      <c r="L125" s="97">
        <f>'imported summary from web'!H125</f>
        <v>2.9938021806474781E-3</v>
      </c>
      <c r="M125" s="97">
        <f>'imported summary from web'!I125</f>
        <v>4.8626605115971167E-3</v>
      </c>
      <c r="N125" s="97">
        <f>'imported summary from web'!K125</f>
        <v>1.4515404512230197E-3</v>
      </c>
      <c r="O125" s="97">
        <f>'imported summary from web'!L125</f>
        <v>7.8564626922445931E-3</v>
      </c>
      <c r="P125" s="97">
        <f>'imported summary from web'!M125</f>
        <v>1.1067995940575528E-3</v>
      </c>
      <c r="Q125" s="97">
        <f>'imported summary from web'!N125</f>
        <v>4.8445162559568287E-3</v>
      </c>
      <c r="R125" s="97">
        <f>'imported summary from web'!O125</f>
        <v>1.3063864061007176E-3</v>
      </c>
      <c r="S125" s="97">
        <f>'imported summary from web'!P125</f>
        <v>5.2255456244028704E-3</v>
      </c>
      <c r="T125" s="97">
        <f>'imported summary from web'!Q125</f>
        <v>9.2535703765467519E-4</v>
      </c>
      <c r="U125" s="97">
        <f>'imported summary from web'!R125</f>
        <v>2.1773106768345298E-3</v>
      </c>
      <c r="V125" s="97">
        <f>'imported summary from web'!S125</f>
        <v>1.7599927971079115E-3</v>
      </c>
      <c r="W125" s="97">
        <f>'imported summary from web'!T125</f>
        <v>4.4961465476633038E-2</v>
      </c>
      <c r="X125" s="97">
        <f>'imported summary from web'!V125</f>
        <v>2.9756579250071907E-3</v>
      </c>
      <c r="Y125" s="97">
        <f>'imported summary from web'!W125</f>
        <v>4.9533817897985553E-3</v>
      </c>
      <c r="Z125" s="97">
        <f>'imported summary from web'!X125</f>
        <v>3.8284379401007144E-3</v>
      </c>
      <c r="AA125" s="97">
        <f>'imported summary from web'!Y125</f>
        <v>6.3323452184604239E-3</v>
      </c>
      <c r="AB125" s="97">
        <f>'imported summary from web'!Z125</f>
        <v>4.3183328423884839E-3</v>
      </c>
      <c r="AC125" s="97">
        <f>'imported summary from web'!AA125</f>
        <v>3.3203987821726578E-3</v>
      </c>
      <c r="AD125" s="97">
        <f>'imported summary from web'!AB125</f>
        <v>3.0663792032086289E-3</v>
      </c>
      <c r="AE125" s="97">
        <f>'imported summary from web'!AC125</f>
        <v>2.1410221655539545E-3</v>
      </c>
      <c r="AF125" s="97">
        <f>'imported summary from web'!AD125</f>
        <v>2.5764843009208603E-3</v>
      </c>
      <c r="AG125" s="97">
        <f>'imported summary from web'!AE125</f>
        <v>4.6812179551942385E-3</v>
      </c>
      <c r="AH125" s="97">
        <f>'imported summary from web'!AF125</f>
        <v>1.1430881053381282E-3</v>
      </c>
      <c r="AI125" s="97">
        <f>'imported summary from web'!AG125</f>
        <v>5.279978391323735E-3</v>
      </c>
      <c r="AJ125" s="97">
        <f>'imported summary from web'!AI125</f>
        <v>2.7397826016834501E-3</v>
      </c>
      <c r="AL125" s="19">
        <f t="shared" si="159"/>
        <v>2.7821191981774549E-3</v>
      </c>
      <c r="AM125" s="19">
        <f t="shared" si="160"/>
        <v>3.4171681455875259E-3</v>
      </c>
      <c r="AN125" s="19">
        <f t="shared" si="161"/>
        <v>4.8142758298896811E-3</v>
      </c>
      <c r="AO125" s="19">
        <f t="shared" si="162"/>
        <v>1.8567621605227796E-3</v>
      </c>
      <c r="AP125" s="19">
        <f t="shared" si="163"/>
        <v>2.890984732019181E-3</v>
      </c>
      <c r="AQ125" s="19">
        <f t="shared" si="164"/>
        <v>4.7598430629688191E-3</v>
      </c>
      <c r="AR125" s="19">
        <f t="shared" si="165"/>
        <v>1.3487230025947226E-3</v>
      </c>
      <c r="AS125" s="19">
        <f t="shared" si="166"/>
        <v>7.7536452436162955E-3</v>
      </c>
      <c r="AT125" s="19">
        <f t="shared" si="167"/>
        <v>1.0039821454292555E-3</v>
      </c>
      <c r="AU125" s="19">
        <f t="shared" si="168"/>
        <v>4.7416988073285312E-3</v>
      </c>
      <c r="AV125" s="19">
        <f t="shared" si="169"/>
        <v>1.2035689574724203E-3</v>
      </c>
      <c r="AW125" s="19">
        <f t="shared" si="170"/>
        <v>5.1227281757745729E-3</v>
      </c>
      <c r="AX125" s="19">
        <f t="shared" si="171"/>
        <v>8.2253958902637797E-4</v>
      </c>
      <c r="AY125" s="19">
        <f t="shared" si="172"/>
        <v>2.0744932282062327E-3</v>
      </c>
      <c r="AZ125" s="19">
        <f t="shared" si="173"/>
        <v>1.6571753484796144E-3</v>
      </c>
      <c r="BA125" s="19">
        <f t="shared" si="174"/>
        <v>4.4858648028004738E-2</v>
      </c>
      <c r="BB125" s="19">
        <f t="shared" si="175"/>
        <v>2.8728404763788936E-3</v>
      </c>
      <c r="BC125" s="19">
        <f t="shared" si="176"/>
        <v>4.8505643411702578E-3</v>
      </c>
      <c r="BD125" s="19">
        <f t="shared" si="177"/>
        <v>3.7256204914724173E-3</v>
      </c>
      <c r="BE125" s="19">
        <f t="shared" si="178"/>
        <v>6.2295277698321263E-3</v>
      </c>
      <c r="BF125" s="19">
        <f t="shared" si="179"/>
        <v>4.2155153937601863E-3</v>
      </c>
      <c r="BG125" s="19">
        <f t="shared" si="180"/>
        <v>3.2175813335443607E-3</v>
      </c>
      <c r="BH125" s="19">
        <f t="shared" si="181"/>
        <v>2.9635617545803318E-3</v>
      </c>
      <c r="BI125" s="19">
        <f t="shared" si="182"/>
        <v>2.0382047169256574E-3</v>
      </c>
      <c r="BJ125" s="19">
        <f t="shared" si="183"/>
        <v>2.4736668522925631E-3</v>
      </c>
      <c r="BK125" s="19">
        <f t="shared" si="184"/>
        <v>4.5784005065659409E-3</v>
      </c>
      <c r="BL125" s="19">
        <f t="shared" si="185"/>
        <v>1.0402706567098309E-3</v>
      </c>
      <c r="BM125" s="19">
        <f t="shared" si="186"/>
        <v>5.1771609426954374E-3</v>
      </c>
      <c r="BN125" s="19">
        <f t="shared" si="187"/>
        <v>2.636965153055153E-3</v>
      </c>
    </row>
    <row r="126" spans="1:66" x14ac:dyDescent="0.2">
      <c r="A126">
        <f>'imported summary from web'!A126</f>
        <v>528.29999999999995</v>
      </c>
      <c r="B126" t="str">
        <f>'imported summary from web'!B126</f>
        <v>C27H46O7PN</v>
      </c>
      <c r="C126" s="2" t="str">
        <f>'imported summary from web'!C126</f>
        <v>LPE(22:5)</v>
      </c>
      <c r="D126" s="97">
        <f>'imported summary from web'!J126</f>
        <v>0</v>
      </c>
      <c r="E126" s="97">
        <f>'imported summary from web'!U126</f>
        <v>0</v>
      </c>
      <c r="F126" s="97">
        <f>'imported summary from web'!AH126</f>
        <v>0</v>
      </c>
      <c r="G126" s="229">
        <f t="shared" si="70"/>
        <v>0</v>
      </c>
      <c r="H126" s="97">
        <f>'imported summary from web'!D126</f>
        <v>4.1731787972661822E-4</v>
      </c>
      <c r="I126" s="97">
        <f>'imported summary from web'!E126</f>
        <v>0</v>
      </c>
      <c r="J126" s="97">
        <f>'imported summary from web'!F126</f>
        <v>3.9917362408633047E-4</v>
      </c>
      <c r="K126" s="97">
        <f>'imported summary from web'!G126</f>
        <v>0</v>
      </c>
      <c r="L126" s="97">
        <f>'imported summary from web'!H126</f>
        <v>1.2700978948201422E-4</v>
      </c>
      <c r="M126" s="97">
        <f>'imported summary from web'!I126</f>
        <v>0</v>
      </c>
      <c r="N126" s="97">
        <f>'imported summary from web'!K126</f>
        <v>1.2700978948201422E-4</v>
      </c>
      <c r="O126" s="97">
        <f>'imported summary from web'!L126</f>
        <v>0</v>
      </c>
      <c r="P126" s="97">
        <f>'imported summary from web'!M126</f>
        <v>5.2618341356834466E-4</v>
      </c>
      <c r="Q126" s="97">
        <f>'imported summary from web'!N126</f>
        <v>4.8989490228776918E-4</v>
      </c>
      <c r="R126" s="97">
        <f>'imported summary from web'!O126</f>
        <v>0</v>
      </c>
      <c r="S126" s="97">
        <f>'imported summary from web'!P126</f>
        <v>0</v>
      </c>
      <c r="T126" s="97">
        <f>'imported summary from web'!Q126</f>
        <v>0</v>
      </c>
      <c r="U126" s="97">
        <f>'imported summary from web'!R126</f>
        <v>5.4432766920863238E-5</v>
      </c>
      <c r="V126" s="97">
        <f>'imported summary from web'!S126</f>
        <v>1.9958681204316524E-4</v>
      </c>
      <c r="W126" s="97">
        <f>'imported summary from web'!T126</f>
        <v>6.8948171433093439E-4</v>
      </c>
      <c r="X126" s="97">
        <f>'imported summary from web'!V126</f>
        <v>0</v>
      </c>
      <c r="Y126" s="97">
        <f>'imported summary from web'!W126</f>
        <v>7.2577022561150993E-5</v>
      </c>
      <c r="Z126" s="97">
        <f>'imported summary from web'!X126</f>
        <v>8.7092427073381181E-4</v>
      </c>
      <c r="AA126" s="97">
        <f>'imported summary from web'!Y126</f>
        <v>1.9958681204316524E-4</v>
      </c>
      <c r="AB126" s="97">
        <f>'imported summary from web'!Z126</f>
        <v>6.3504894741007111E-4</v>
      </c>
      <c r="AC126" s="97">
        <f>'imported summary from web'!AA126</f>
        <v>0</v>
      </c>
      <c r="AD126" s="97">
        <f>'imported summary from web'!AB126</f>
        <v>7.2577022561150993E-5</v>
      </c>
      <c r="AE126" s="97">
        <f>'imported summary from web'!AC126</f>
        <v>1.0886553384172648E-4</v>
      </c>
      <c r="AF126" s="97">
        <f>'imported summary from web'!AD126</f>
        <v>0</v>
      </c>
      <c r="AG126" s="97">
        <f>'imported summary from web'!AE126</f>
        <v>1.8144255640287747E-4</v>
      </c>
      <c r="AH126" s="97">
        <f>'imported summary from web'!AF126</f>
        <v>1.4515404512230199E-4</v>
      </c>
      <c r="AI126" s="97">
        <f>'imported summary from web'!AG126</f>
        <v>0</v>
      </c>
      <c r="AJ126" s="97">
        <f>'imported summary from web'!AI126</f>
        <v>4.8989490228776918E-4</v>
      </c>
      <c r="AL126" s="19">
        <f t="shared" si="159"/>
        <v>4.1731787972661822E-4</v>
      </c>
      <c r="AM126" s="19">
        <f t="shared" si="160"/>
        <v>0</v>
      </c>
      <c r="AN126" s="19">
        <f t="shared" si="161"/>
        <v>3.9917362408633047E-4</v>
      </c>
      <c r="AO126" s="19">
        <f t="shared" si="162"/>
        <v>0</v>
      </c>
      <c r="AP126" s="19">
        <f t="shared" si="163"/>
        <v>1.2700978948201422E-4</v>
      </c>
      <c r="AQ126" s="19">
        <f t="shared" si="164"/>
        <v>0</v>
      </c>
      <c r="AR126" s="19">
        <f t="shared" si="165"/>
        <v>1.2700978948201422E-4</v>
      </c>
      <c r="AS126" s="19">
        <f t="shared" si="166"/>
        <v>0</v>
      </c>
      <c r="AT126" s="19">
        <f t="shared" si="167"/>
        <v>5.2618341356834466E-4</v>
      </c>
      <c r="AU126" s="19">
        <f t="shared" si="168"/>
        <v>4.8989490228776918E-4</v>
      </c>
      <c r="AV126" s="19">
        <f t="shared" si="169"/>
        <v>0</v>
      </c>
      <c r="AW126" s="19">
        <f t="shared" si="170"/>
        <v>0</v>
      </c>
      <c r="AX126" s="19">
        <f t="shared" si="171"/>
        <v>0</v>
      </c>
      <c r="AY126" s="19">
        <f t="shared" si="172"/>
        <v>5.4432766920863238E-5</v>
      </c>
      <c r="AZ126" s="19">
        <f t="shared" si="173"/>
        <v>1.9958681204316524E-4</v>
      </c>
      <c r="BA126" s="19">
        <f t="shared" si="174"/>
        <v>6.8948171433093439E-4</v>
      </c>
      <c r="BB126" s="19">
        <f t="shared" si="175"/>
        <v>0</v>
      </c>
      <c r="BC126" s="19">
        <f t="shared" si="176"/>
        <v>7.2577022561150993E-5</v>
      </c>
      <c r="BD126" s="19">
        <f t="shared" si="177"/>
        <v>8.7092427073381181E-4</v>
      </c>
      <c r="BE126" s="19">
        <f t="shared" si="178"/>
        <v>1.9958681204316524E-4</v>
      </c>
      <c r="BF126" s="19">
        <f t="shared" si="179"/>
        <v>6.3504894741007111E-4</v>
      </c>
      <c r="BG126" s="19">
        <f t="shared" si="180"/>
        <v>0</v>
      </c>
      <c r="BH126" s="19">
        <f t="shared" si="181"/>
        <v>7.2577022561150993E-5</v>
      </c>
      <c r="BI126" s="19">
        <f t="shared" si="182"/>
        <v>1.0886553384172648E-4</v>
      </c>
      <c r="BJ126" s="19">
        <f t="shared" si="183"/>
        <v>0</v>
      </c>
      <c r="BK126" s="19">
        <f t="shared" si="184"/>
        <v>1.8144255640287747E-4</v>
      </c>
      <c r="BL126" s="19">
        <f t="shared" si="185"/>
        <v>1.4515404512230199E-4</v>
      </c>
      <c r="BM126" s="19">
        <f t="shared" si="186"/>
        <v>0</v>
      </c>
      <c r="BN126" s="19">
        <f t="shared" si="187"/>
        <v>4.8989490228776918E-4</v>
      </c>
    </row>
    <row r="127" spans="1:66" x14ac:dyDescent="0.2">
      <c r="A127" s="2" t="s">
        <v>6</v>
      </c>
      <c r="B127"/>
      <c r="C127" s="2" t="s">
        <v>6</v>
      </c>
      <c r="D127" s="95">
        <f>D114+D115+D116+D117+D118+D119+D120+D121+D122+D123+D124+D125+D126</f>
        <v>1.0886553384172647E-3</v>
      </c>
      <c r="E127" s="95">
        <f>E114+E115+E116+E117+E118+E119+E120+E121+E122+E123+E124+E125+E126</f>
        <v>2.3950417445179825E-3</v>
      </c>
      <c r="F127" s="95">
        <f t="shared" ref="F127" si="188">F114+F115+F116+F117+F118+F119+F120+F121+F122+F123+F124+F125+F126</f>
        <v>2.2135991881151052E-3</v>
      </c>
      <c r="G127" s="229">
        <f t="shared" si="70"/>
        <v>1.8990987570167842E-3</v>
      </c>
      <c r="H127" s="95">
        <f>H114+H115+H116+H117+H118+H119+H120+H121+H122+H123+H124+H125+H126</f>
        <v>7.8383184366043069E-3</v>
      </c>
      <c r="I127" s="95">
        <f t="shared" ref="I127:AC127" si="189">I114+I115+I116+I117+I118+I119+I120+I121+I122+I123+I124+I125+I126</f>
        <v>7.0399711884316461E-3</v>
      </c>
      <c r="J127" s="95">
        <f t="shared" si="189"/>
        <v>8.6003771734963919E-3</v>
      </c>
      <c r="K127" s="95">
        <f t="shared" si="189"/>
        <v>5.6247192484892017E-3</v>
      </c>
      <c r="L127" s="95">
        <f t="shared" si="189"/>
        <v>7.4572890681582635E-3</v>
      </c>
      <c r="M127" s="95">
        <f t="shared" si="189"/>
        <v>8.7999639855395571E-3</v>
      </c>
      <c r="N127" s="95">
        <f t="shared" si="189"/>
        <v>5.8968830830935176E-3</v>
      </c>
      <c r="O127" s="95">
        <f t="shared" si="189"/>
        <v>1.2936854271525161E-2</v>
      </c>
      <c r="P127" s="95">
        <f t="shared" si="189"/>
        <v>5.4614209477266114E-3</v>
      </c>
      <c r="Q127" s="95">
        <f t="shared" si="189"/>
        <v>1.3771490030978401E-2</v>
      </c>
      <c r="R127" s="95">
        <f t="shared" si="189"/>
        <v>4.1368902859856057E-3</v>
      </c>
      <c r="S127" s="95">
        <f t="shared" si="189"/>
        <v>1.1031707429294949E-2</v>
      </c>
      <c r="T127" s="95">
        <f t="shared" si="189"/>
        <v>4.1368902859856057E-3</v>
      </c>
      <c r="U127" s="95">
        <f t="shared" si="189"/>
        <v>7.3484235343165378E-3</v>
      </c>
      <c r="V127" s="95">
        <f t="shared" si="189"/>
        <v>5.2981226469640229E-3</v>
      </c>
      <c r="W127" s="95">
        <f t="shared" si="189"/>
        <v>6.8222401207481922E-2</v>
      </c>
      <c r="X127" s="95">
        <f t="shared" si="189"/>
        <v>8.0197609930071859E-3</v>
      </c>
      <c r="Y127" s="95">
        <f t="shared" si="189"/>
        <v>9.5620227224316456E-3</v>
      </c>
      <c r="Z127" s="95">
        <f t="shared" si="189"/>
        <v>9.1447048427050256E-3</v>
      </c>
      <c r="AA127" s="95">
        <f t="shared" si="189"/>
        <v>1.2374382346676241E-2</v>
      </c>
      <c r="AB127" s="95">
        <f t="shared" si="189"/>
        <v>8.0741937599280479E-3</v>
      </c>
      <c r="AC127" s="95">
        <f t="shared" si="189"/>
        <v>6.4049222410215746E-3</v>
      </c>
      <c r="AD127" s="95">
        <f t="shared" ref="AD127" si="190">AD114+AD115+AD116+AD117+AD118+AD119+AD120+AD121+AD122+AD123+AD124+AD125+AD126</f>
        <v>7.2214137448345234E-3</v>
      </c>
      <c r="AE127" s="95">
        <f t="shared" ref="AE127" si="191">AE114+AE115+AE116+AE117+AE118+AE119+AE120+AE121+AE122+AE123+AE124+AE125+AE126</f>
        <v>5.8787388274532306E-3</v>
      </c>
      <c r="AF127" s="95">
        <f t="shared" ref="AF127" si="192">AF114+AF115+AF116+AF117+AF118+AF119+AF120+AF121+AF122+AF123+AF124+AF125+AF126</f>
        <v>5.1711128574820084E-3</v>
      </c>
      <c r="AG127" s="95">
        <f t="shared" ref="AG127" si="193">AG114+AG115+AG116+AG117+AG118+AG119+AG120+AG121+AG122+AG123+AG124+AG125+AG126</f>
        <v>1.0106350391640276E-2</v>
      </c>
      <c r="AH127" s="95">
        <f t="shared" ref="AH127" si="194">AH114+AH115+AH116+AH117+AH118+AH119+AH120+AH121+AH122+AH123+AH124+AH125+AH126</f>
        <v>3.2115332483309317E-3</v>
      </c>
      <c r="AI127" s="95">
        <f t="shared" ref="AI127" si="195">AI114+AI115+AI116+AI117+AI118+AI119+AI120+AI121+AI122+AI123+AI124+AI125+AI126</f>
        <v>1.1176861474417252E-2</v>
      </c>
      <c r="AJ127" s="95">
        <f t="shared" ref="AJ127" si="196">AJ114+AJ115+AJ116+AJ117+AJ118+AJ119+AJ120+AJ121+AJ122+AJ123+AJ124+AJ125+AJ126</f>
        <v>6.0057486169352442E-3</v>
      </c>
      <c r="AL127" s="6">
        <f>SUM(AL114:AL126)</f>
        <v>5.9513158500143814E-3</v>
      </c>
      <c r="AM127" s="6">
        <f t="shared" ref="AM127:BN127" si="197">SUM(AM114:AM126)</f>
        <v>5.4190843512326075E-3</v>
      </c>
      <c r="AN127" s="6">
        <f t="shared" si="197"/>
        <v>7.0218269327913564E-3</v>
      </c>
      <c r="AO127" s="6">
        <f t="shared" si="197"/>
        <v>3.78610134360671E-3</v>
      </c>
      <c r="AP127" s="6">
        <f t="shared" si="197"/>
        <v>5.7093924414772113E-3</v>
      </c>
      <c r="AQ127" s="6">
        <f t="shared" si="197"/>
        <v>7.1669809779136605E-3</v>
      </c>
      <c r="AR127" s="6">
        <f t="shared" si="197"/>
        <v>3.9977843260767341E-3</v>
      </c>
      <c r="AS127" s="6">
        <f t="shared" si="197"/>
        <v>1.109218828142924E-2</v>
      </c>
      <c r="AT127" s="6">
        <f t="shared" si="197"/>
        <v>3.8284379401007148E-3</v>
      </c>
      <c r="AU127" s="6">
        <f t="shared" si="197"/>
        <v>1.2102218512071928E-2</v>
      </c>
      <c r="AV127" s="6">
        <f t="shared" si="197"/>
        <v>2.7821191981774545E-3</v>
      </c>
      <c r="AW127" s="6">
        <f t="shared" si="197"/>
        <v>9.622503574565934E-3</v>
      </c>
      <c r="AX127" s="6">
        <f t="shared" si="197"/>
        <v>2.4615706818657043E-3</v>
      </c>
      <c r="AY127" s="6">
        <f t="shared" si="197"/>
        <v>5.4977094590071872E-3</v>
      </c>
      <c r="AZ127" s="6">
        <f t="shared" si="197"/>
        <v>4.0764094338513138E-3</v>
      </c>
      <c r="BA127" s="6">
        <f t="shared" si="197"/>
        <v>6.6323302450465138E-2</v>
      </c>
      <c r="BB127" s="6">
        <f t="shared" si="197"/>
        <v>6.5379801157170181E-3</v>
      </c>
      <c r="BC127" s="6">
        <f t="shared" si="197"/>
        <v>8.1709631233429156E-3</v>
      </c>
      <c r="BD127" s="6">
        <f t="shared" si="197"/>
        <v>7.3363273638896781E-3</v>
      </c>
      <c r="BE127" s="6">
        <f t="shared" si="197"/>
        <v>1.102565934408152E-2</v>
      </c>
      <c r="BF127" s="6">
        <f t="shared" si="197"/>
        <v>6.4291145818752924E-3</v>
      </c>
      <c r="BG127" s="6">
        <f t="shared" si="197"/>
        <v>4.8566124263836876E-3</v>
      </c>
      <c r="BH127" s="6">
        <f t="shared" si="197"/>
        <v>5.3827958399520317E-3</v>
      </c>
      <c r="BI127" s="6">
        <f t="shared" si="197"/>
        <v>4.2880924163213379E-3</v>
      </c>
      <c r="BJ127" s="6">
        <f t="shared" si="197"/>
        <v>3.4292643160143844E-3</v>
      </c>
      <c r="BK127" s="6">
        <f t="shared" si="197"/>
        <v>8.3947422762397968E-3</v>
      </c>
      <c r="BL127" s="6">
        <f t="shared" si="197"/>
        <v>2.01401237607194E-3</v>
      </c>
      <c r="BM127" s="6">
        <f t="shared" si="197"/>
        <v>9.8704750683165348E-3</v>
      </c>
      <c r="BN127" s="6">
        <f t="shared" si="197"/>
        <v>4.4695349727242152E-3</v>
      </c>
    </row>
    <row r="128" spans="1:66" x14ac:dyDescent="0.2">
      <c r="A128">
        <f>'imported summary from web'!A129</f>
        <v>634.4</v>
      </c>
      <c r="B128" t="str">
        <f>'imported summary from web'!B129</f>
        <v>C33H64O8PN</v>
      </c>
      <c r="C128" s="2" t="str">
        <f>'imported summary from web'!C129</f>
        <v>PE(28:1)</v>
      </c>
      <c r="D128" s="97">
        <f>'imported summary from web'!J129</f>
        <v>0</v>
      </c>
      <c r="E128" s="97">
        <f>'imported summary from web'!U129</f>
        <v>0</v>
      </c>
      <c r="F128" s="97">
        <f>'imported summary from web'!AH129</f>
        <v>2.5488786825064965E-5</v>
      </c>
      <c r="G128" s="229">
        <f t="shared" si="70"/>
        <v>8.4962622750216552E-6</v>
      </c>
      <c r="H128" s="97">
        <f>'imported summary from web'!D129</f>
        <v>0</v>
      </c>
      <c r="I128" s="97">
        <f>'imported summary from web'!E129</f>
        <v>0</v>
      </c>
      <c r="J128" s="97">
        <f>'imported summary from web'!F129</f>
        <v>5.0977573650129931E-5</v>
      </c>
      <c r="K128" s="97">
        <f>'imported summary from web'!G129</f>
        <v>0</v>
      </c>
      <c r="L128" s="97">
        <f>'imported summary from web'!H129</f>
        <v>0</v>
      </c>
      <c r="M128" s="97">
        <f>'imported summary from web'!I129</f>
        <v>0</v>
      </c>
      <c r="N128" s="97">
        <f>'imported summary from web'!K129</f>
        <v>0</v>
      </c>
      <c r="O128" s="97">
        <f>'imported summary from web'!L129</f>
        <v>0</v>
      </c>
      <c r="P128" s="97">
        <f>'imported summary from web'!M129</f>
        <v>1.2744393412532484E-4</v>
      </c>
      <c r="Q128" s="97">
        <f>'imported summary from web'!N129</f>
        <v>0</v>
      </c>
      <c r="R128" s="97">
        <f>'imported summary from web'!O129</f>
        <v>0</v>
      </c>
      <c r="S128" s="97">
        <f>'imported summary from web'!P129</f>
        <v>0</v>
      </c>
      <c r="T128" s="97">
        <f>'imported summary from web'!Q129</f>
        <v>0</v>
      </c>
      <c r="U128" s="97">
        <f>'imported summary from web'!R129</f>
        <v>0</v>
      </c>
      <c r="V128" s="97">
        <f>'imported summary from web'!S129</f>
        <v>0</v>
      </c>
      <c r="W128" s="97">
        <f>'imported summary from web'!T129</f>
        <v>0</v>
      </c>
      <c r="X128" s="97">
        <f>'imported summary from web'!V129</f>
        <v>1.0195514730025986E-4</v>
      </c>
      <c r="Y128" s="97">
        <f>'imported summary from web'!W129</f>
        <v>0</v>
      </c>
      <c r="Z128" s="97">
        <f>'imported summary from web'!X129</f>
        <v>0</v>
      </c>
      <c r="AA128" s="97">
        <f>'imported summary from web'!Y129</f>
        <v>0</v>
      </c>
      <c r="AB128" s="97">
        <f>'imported summary from web'!Z129</f>
        <v>0</v>
      </c>
      <c r="AC128" s="97">
        <f>'imported summary from web'!AA129</f>
        <v>0</v>
      </c>
      <c r="AD128" s="97">
        <f>'imported summary from web'!AB129</f>
        <v>0</v>
      </c>
      <c r="AE128" s="97">
        <f>'imported summary from web'!AC129</f>
        <v>0</v>
      </c>
      <c r="AF128" s="97">
        <f>'imported summary from web'!AD129</f>
        <v>0</v>
      </c>
      <c r="AG128" s="97">
        <f>'imported summary from web'!AE129</f>
        <v>0</v>
      </c>
      <c r="AH128" s="97">
        <f>'imported summary from web'!AF129</f>
        <v>5.0977573650129931E-5</v>
      </c>
      <c r="AI128" s="97">
        <f>'imported summary from web'!AG129</f>
        <v>0</v>
      </c>
      <c r="AJ128" s="97">
        <f>'imported summary from web'!AI129</f>
        <v>0</v>
      </c>
      <c r="AL128" s="19">
        <f t="shared" ref="AL128:AL180" si="198">IF(H128-$G128&gt;0,H128-$G128,0)</f>
        <v>0</v>
      </c>
      <c r="AM128" s="19">
        <f t="shared" ref="AM128:AM180" si="199">IF(I128-$G128&gt;0,I128-$G128,0)</f>
        <v>0</v>
      </c>
      <c r="AN128" s="19">
        <f t="shared" ref="AN128:AN180" si="200">IF(J128-$G128&gt;0,J128-$G128,0)</f>
        <v>4.2481311375108276E-5</v>
      </c>
      <c r="AO128" s="19">
        <f t="shared" ref="AO128:AO180" si="201">IF(K128-$G128&gt;0,K128-$G128,0)</f>
        <v>0</v>
      </c>
      <c r="AP128" s="19">
        <f t="shared" ref="AP128:AP180" si="202">IF(L128-$G128&gt;0,L128-$G128,0)</f>
        <v>0</v>
      </c>
      <c r="AQ128" s="19">
        <f t="shared" ref="AQ128:AQ180" si="203">IF(M128-$G128&gt;0,M128-$G128,0)</f>
        <v>0</v>
      </c>
      <c r="AR128" s="19">
        <f t="shared" ref="AR128:AR180" si="204">IF(N128-$G128&gt;0,N128-$G128,0)</f>
        <v>0</v>
      </c>
      <c r="AS128" s="19">
        <f t="shared" ref="AS128:AS180" si="205">IF(O128-$G128&gt;0,O128-$G128,0)</f>
        <v>0</v>
      </c>
      <c r="AT128" s="19">
        <f t="shared" ref="AT128:AT180" si="206">IF(P128-$G128&gt;0,P128-$G128,0)</f>
        <v>1.1894767185030319E-4</v>
      </c>
      <c r="AU128" s="19">
        <f t="shared" ref="AU128:AU180" si="207">IF(Q128-$G128&gt;0,Q128-$G128,0)</f>
        <v>0</v>
      </c>
      <c r="AV128" s="19">
        <f t="shared" ref="AV128:AV180" si="208">IF(R128-$G128&gt;0,R128-$G128,0)</f>
        <v>0</v>
      </c>
      <c r="AW128" s="19">
        <f t="shared" ref="AW128:AW180" si="209">IF(S128-$G128&gt;0,S128-$G128,0)</f>
        <v>0</v>
      </c>
      <c r="AX128" s="19">
        <f t="shared" ref="AX128:AX180" si="210">IF(T128-$G128&gt;0,T128-$G128,0)</f>
        <v>0</v>
      </c>
      <c r="AY128" s="19">
        <f t="shared" ref="AY128:AY180" si="211">IF(U128-$G128&gt;0,U128-$G128,0)</f>
        <v>0</v>
      </c>
      <c r="AZ128" s="19">
        <f t="shared" ref="AZ128:AZ180" si="212">IF(V128-$G128&gt;0,V128-$G128,0)</f>
        <v>0</v>
      </c>
      <c r="BA128" s="19">
        <f t="shared" ref="BA128:BA180" si="213">IF(W128-$G128&gt;0,W128-$G128,0)</f>
        <v>0</v>
      </c>
      <c r="BB128" s="19">
        <f t="shared" ref="BB128:BB180" si="214">IF(X128-$G128&gt;0,X128-$G128,0)</f>
        <v>9.3458885025238207E-5</v>
      </c>
      <c r="BC128" s="19">
        <f t="shared" ref="BC128:BC180" si="215">IF(Y128-$G128&gt;0,Y128-$G128,0)</f>
        <v>0</v>
      </c>
      <c r="BD128" s="19">
        <f t="shared" ref="BD128:BD180" si="216">IF(Z128-$G128&gt;0,Z128-$G128,0)</f>
        <v>0</v>
      </c>
      <c r="BE128" s="19">
        <f t="shared" ref="BE128:BE180" si="217">IF(AA128-$G128&gt;0,AA128-$G128,0)</f>
        <v>0</v>
      </c>
      <c r="BF128" s="19">
        <f t="shared" ref="BF128:BF180" si="218">IF(AB128-$G128&gt;0,AB128-$G128,0)</f>
        <v>0</v>
      </c>
      <c r="BG128" s="19">
        <f t="shared" ref="BG128:BG180" si="219">IF(AC128-$G128&gt;0,AC128-$G128,0)</f>
        <v>0</v>
      </c>
      <c r="BH128" s="19">
        <f t="shared" ref="BH128:BH180" si="220">IF(AD128-$G128&gt;0,AD128-$G128,0)</f>
        <v>0</v>
      </c>
      <c r="BI128" s="19">
        <f t="shared" ref="BI128:BI180" si="221">IF(AE128-$G128&gt;0,AE128-$G128,0)</f>
        <v>0</v>
      </c>
      <c r="BJ128" s="19">
        <f t="shared" ref="BJ128:BJ180" si="222">IF(AF128-$G128&gt;0,AF128-$G128,0)</f>
        <v>0</v>
      </c>
      <c r="BK128" s="19">
        <f t="shared" ref="BK128:BK180" si="223">IF(AG128-$G128&gt;0,AG128-$G128,0)</f>
        <v>0</v>
      </c>
      <c r="BL128" s="19">
        <f t="shared" ref="BL128:BL180" si="224">IF(AH128-$G128&gt;0,AH128-$G128,0)</f>
        <v>4.2481311375108276E-5</v>
      </c>
      <c r="BM128" s="19">
        <f t="shared" ref="BM128:BM180" si="225">IF(AI128-$G128&gt;0,AI128-$G128,0)</f>
        <v>0</v>
      </c>
      <c r="BN128" s="19">
        <f t="shared" ref="BN128:BN180" si="226">IF(AJ128-$G128&gt;0,AJ128-$G128,0)</f>
        <v>0</v>
      </c>
    </row>
    <row r="129" spans="1:66" x14ac:dyDescent="0.2">
      <c r="A129">
        <f>'imported summary from web'!A130</f>
        <v>636.5</v>
      </c>
      <c r="B129" t="str">
        <f>'imported summary from web'!B130</f>
        <v>C33H66O8PN</v>
      </c>
      <c r="C129" s="2" t="str">
        <f>'imported summary from web'!C130</f>
        <v>PE(28:0)</v>
      </c>
      <c r="D129" s="97">
        <f>'imported summary from web'!J130</f>
        <v>1.2744393412532484E-4</v>
      </c>
      <c r="E129" s="97">
        <f>'imported summary from web'!U130</f>
        <v>0</v>
      </c>
      <c r="F129" s="97">
        <f>'imported summary from web'!AH130</f>
        <v>0</v>
      </c>
      <c r="G129" s="229">
        <f t="shared" si="70"/>
        <v>4.2481311375108283E-5</v>
      </c>
      <c r="H129" s="97">
        <f>'imported summary from web'!D130</f>
        <v>0</v>
      </c>
      <c r="I129" s="97">
        <f>'imported summary from web'!E130</f>
        <v>0</v>
      </c>
      <c r="J129" s="97">
        <f>'imported summary from web'!F130</f>
        <v>0</v>
      </c>
      <c r="K129" s="97">
        <f>'imported summary from web'!G130</f>
        <v>0</v>
      </c>
      <c r="L129" s="97">
        <f>'imported summary from web'!H130</f>
        <v>2.5488786825064965E-5</v>
      </c>
      <c r="M129" s="97">
        <f>'imported summary from web'!I130</f>
        <v>0</v>
      </c>
      <c r="N129" s="97">
        <f>'imported summary from web'!K130</f>
        <v>0</v>
      </c>
      <c r="O129" s="97">
        <f>'imported summary from web'!L130</f>
        <v>0</v>
      </c>
      <c r="P129" s="97">
        <f>'imported summary from web'!M130</f>
        <v>1.2744393412532484E-4</v>
      </c>
      <c r="Q129" s="97">
        <f>'imported summary from web'!N130</f>
        <v>0</v>
      </c>
      <c r="R129" s="97">
        <f>'imported summary from web'!O130</f>
        <v>7.6466360475194883E-5</v>
      </c>
      <c r="S129" s="97">
        <f>'imported summary from web'!P130</f>
        <v>2.8037665507571463E-4</v>
      </c>
      <c r="T129" s="97">
        <f>'imported summary from web'!Q130</f>
        <v>0</v>
      </c>
      <c r="U129" s="97">
        <f>'imported summary from web'!R130</f>
        <v>7.6466360475194883E-5</v>
      </c>
      <c r="V129" s="97">
        <f>'imported summary from web'!S130</f>
        <v>0</v>
      </c>
      <c r="W129" s="97">
        <f>'imported summary from web'!T130</f>
        <v>0</v>
      </c>
      <c r="X129" s="97">
        <f>'imported summary from web'!V130</f>
        <v>0</v>
      </c>
      <c r="Y129" s="97">
        <f>'imported summary from web'!W130</f>
        <v>2.5488786825064965E-5</v>
      </c>
      <c r="Z129" s="97">
        <f>'imported summary from web'!X130</f>
        <v>0</v>
      </c>
      <c r="AA129" s="97">
        <f>'imported summary from web'!Y130</f>
        <v>0</v>
      </c>
      <c r="AB129" s="97">
        <f>'imported summary from web'!Z130</f>
        <v>1.0195514730025986E-4</v>
      </c>
      <c r="AC129" s="97">
        <f>'imported summary from web'!AA130</f>
        <v>0</v>
      </c>
      <c r="AD129" s="97">
        <f>'imported summary from web'!AB130</f>
        <v>0</v>
      </c>
      <c r="AE129" s="97">
        <f>'imported summary from web'!AC130</f>
        <v>0</v>
      </c>
      <c r="AF129" s="97">
        <f>'imported summary from web'!AD130</f>
        <v>2.5488786825064965E-5</v>
      </c>
      <c r="AG129" s="97">
        <f>'imported summary from web'!AE130</f>
        <v>1.0195514730025986E-4</v>
      </c>
      <c r="AH129" s="97">
        <f>'imported summary from web'!AF130</f>
        <v>0</v>
      </c>
      <c r="AI129" s="97">
        <f>'imported summary from web'!AG130</f>
        <v>0</v>
      </c>
      <c r="AJ129" s="97">
        <f>'imported summary from web'!AI130</f>
        <v>7.6466360475194883E-5</v>
      </c>
      <c r="AL129" s="19">
        <f t="shared" si="198"/>
        <v>0</v>
      </c>
      <c r="AM129" s="19">
        <f t="shared" si="199"/>
        <v>0</v>
      </c>
      <c r="AN129" s="19">
        <f t="shared" si="200"/>
        <v>0</v>
      </c>
      <c r="AO129" s="19">
        <f t="shared" si="201"/>
        <v>0</v>
      </c>
      <c r="AP129" s="19">
        <f t="shared" si="202"/>
        <v>0</v>
      </c>
      <c r="AQ129" s="19">
        <f t="shared" si="203"/>
        <v>0</v>
      </c>
      <c r="AR129" s="19">
        <f t="shared" si="204"/>
        <v>0</v>
      </c>
      <c r="AS129" s="19">
        <f t="shared" si="205"/>
        <v>0</v>
      </c>
      <c r="AT129" s="19">
        <f t="shared" si="206"/>
        <v>8.4962622750216552E-5</v>
      </c>
      <c r="AU129" s="19">
        <f t="shared" si="207"/>
        <v>0</v>
      </c>
      <c r="AV129" s="19">
        <f t="shared" si="208"/>
        <v>3.39850491000866E-5</v>
      </c>
      <c r="AW129" s="19">
        <f t="shared" si="209"/>
        <v>2.3789534370060634E-4</v>
      </c>
      <c r="AX129" s="19">
        <f t="shared" si="210"/>
        <v>0</v>
      </c>
      <c r="AY129" s="19">
        <f t="shared" si="211"/>
        <v>3.39850491000866E-5</v>
      </c>
      <c r="AZ129" s="19">
        <f t="shared" si="212"/>
        <v>0</v>
      </c>
      <c r="BA129" s="19">
        <f t="shared" si="213"/>
        <v>0</v>
      </c>
      <c r="BB129" s="19">
        <f t="shared" si="214"/>
        <v>0</v>
      </c>
      <c r="BC129" s="19">
        <f t="shared" si="215"/>
        <v>0</v>
      </c>
      <c r="BD129" s="19">
        <f t="shared" si="216"/>
        <v>0</v>
      </c>
      <c r="BE129" s="19">
        <f t="shared" si="217"/>
        <v>0</v>
      </c>
      <c r="BF129" s="19">
        <f t="shared" si="218"/>
        <v>5.9473835925151579E-5</v>
      </c>
      <c r="BG129" s="19">
        <f t="shared" si="219"/>
        <v>0</v>
      </c>
      <c r="BH129" s="19">
        <f t="shared" si="220"/>
        <v>0</v>
      </c>
      <c r="BI129" s="19">
        <f t="shared" si="221"/>
        <v>0</v>
      </c>
      <c r="BJ129" s="19">
        <f t="shared" si="222"/>
        <v>0</v>
      </c>
      <c r="BK129" s="19">
        <f t="shared" si="223"/>
        <v>5.9473835925151579E-5</v>
      </c>
      <c r="BL129" s="19">
        <f t="shared" si="224"/>
        <v>0</v>
      </c>
      <c r="BM129" s="19">
        <f t="shared" si="225"/>
        <v>0</v>
      </c>
      <c r="BN129" s="19">
        <f t="shared" si="226"/>
        <v>3.39850491000866E-5</v>
      </c>
    </row>
    <row r="130" spans="1:66" x14ac:dyDescent="0.2">
      <c r="A130">
        <f>'imported summary from web'!A133</f>
        <v>662.5</v>
      </c>
      <c r="B130" t="str">
        <f>'imported summary from web'!B133</f>
        <v>C35H68O8PN</v>
      </c>
      <c r="C130" s="2" t="str">
        <f>'imported summary from web'!C133</f>
        <v>PE(30:1)</v>
      </c>
      <c r="D130" s="97">
        <f>'imported summary from web'!J133</f>
        <v>0</v>
      </c>
      <c r="E130" s="97">
        <f>'imported summary from web'!U133</f>
        <v>0</v>
      </c>
      <c r="F130" s="97">
        <f>'imported summary from web'!AH133</f>
        <v>0</v>
      </c>
      <c r="G130" s="229">
        <f t="shared" si="70"/>
        <v>0</v>
      </c>
      <c r="H130" s="97">
        <f>'imported summary from web'!D133</f>
        <v>0</v>
      </c>
      <c r="I130" s="97">
        <f>'imported summary from web'!E133</f>
        <v>0</v>
      </c>
      <c r="J130" s="97">
        <f>'imported summary from web'!F133</f>
        <v>0</v>
      </c>
      <c r="K130" s="97">
        <f>'imported summary from web'!G133</f>
        <v>0</v>
      </c>
      <c r="L130" s="97">
        <f>'imported summary from web'!H133</f>
        <v>0</v>
      </c>
      <c r="M130" s="97">
        <f>'imported summary from web'!I133</f>
        <v>5.0977573650129931E-5</v>
      </c>
      <c r="N130" s="97">
        <f>'imported summary from web'!K133</f>
        <v>0</v>
      </c>
      <c r="O130" s="97">
        <f>'imported summary from web'!L133</f>
        <v>0</v>
      </c>
      <c r="P130" s="97">
        <f>'imported summary from web'!M133</f>
        <v>0</v>
      </c>
      <c r="Q130" s="97">
        <f>'imported summary from web'!N133</f>
        <v>0</v>
      </c>
      <c r="R130" s="97">
        <f>'imported summary from web'!O133</f>
        <v>2.5488786825064965E-5</v>
      </c>
      <c r="S130" s="97">
        <f>'imported summary from web'!P133</f>
        <v>0</v>
      </c>
      <c r="T130" s="97">
        <f>'imported summary from web'!Q133</f>
        <v>0</v>
      </c>
      <c r="U130" s="97">
        <f>'imported summary from web'!R133</f>
        <v>0</v>
      </c>
      <c r="V130" s="97">
        <f>'imported summary from web'!S133</f>
        <v>0</v>
      </c>
      <c r="W130" s="97">
        <f>'imported summary from web'!T133</f>
        <v>0</v>
      </c>
      <c r="X130" s="97">
        <f>'imported summary from web'!V133</f>
        <v>0</v>
      </c>
      <c r="Y130" s="97">
        <f>'imported summary from web'!W133</f>
        <v>0</v>
      </c>
      <c r="Z130" s="97">
        <f>'imported summary from web'!X133</f>
        <v>0</v>
      </c>
      <c r="AA130" s="97">
        <f>'imported summary from web'!Y133</f>
        <v>0</v>
      </c>
      <c r="AB130" s="97">
        <f>'imported summary from web'!Z133</f>
        <v>0</v>
      </c>
      <c r="AC130" s="97">
        <f>'imported summary from web'!AA133</f>
        <v>0</v>
      </c>
      <c r="AD130" s="97">
        <f>'imported summary from web'!AB133</f>
        <v>0</v>
      </c>
      <c r="AE130" s="97">
        <f>'imported summary from web'!AC133</f>
        <v>0</v>
      </c>
      <c r="AF130" s="97">
        <f>'imported summary from web'!AD133</f>
        <v>0</v>
      </c>
      <c r="AG130" s="97">
        <f>'imported summary from web'!AE133</f>
        <v>0</v>
      </c>
      <c r="AH130" s="97">
        <f>'imported summary from web'!AF133</f>
        <v>5.0977573650129931E-5</v>
      </c>
      <c r="AI130" s="97">
        <f>'imported summary from web'!AG133</f>
        <v>0</v>
      </c>
      <c r="AJ130" s="97">
        <f>'imported summary from web'!AI133</f>
        <v>0</v>
      </c>
      <c r="AL130" s="19">
        <f t="shared" si="198"/>
        <v>0</v>
      </c>
      <c r="AM130" s="19">
        <f t="shared" si="199"/>
        <v>0</v>
      </c>
      <c r="AN130" s="19">
        <f t="shared" si="200"/>
        <v>0</v>
      </c>
      <c r="AO130" s="19">
        <f t="shared" si="201"/>
        <v>0</v>
      </c>
      <c r="AP130" s="19">
        <f t="shared" si="202"/>
        <v>0</v>
      </c>
      <c r="AQ130" s="19">
        <f t="shared" si="203"/>
        <v>5.0977573650129931E-5</v>
      </c>
      <c r="AR130" s="19">
        <f t="shared" si="204"/>
        <v>0</v>
      </c>
      <c r="AS130" s="19">
        <f t="shared" si="205"/>
        <v>0</v>
      </c>
      <c r="AT130" s="19">
        <f t="shared" si="206"/>
        <v>0</v>
      </c>
      <c r="AU130" s="19">
        <f t="shared" si="207"/>
        <v>0</v>
      </c>
      <c r="AV130" s="19">
        <f t="shared" si="208"/>
        <v>2.5488786825064965E-5</v>
      </c>
      <c r="AW130" s="19">
        <f t="shared" si="209"/>
        <v>0</v>
      </c>
      <c r="AX130" s="19">
        <f t="shared" si="210"/>
        <v>0</v>
      </c>
      <c r="AY130" s="19">
        <f t="shared" si="211"/>
        <v>0</v>
      </c>
      <c r="AZ130" s="19">
        <f t="shared" si="212"/>
        <v>0</v>
      </c>
      <c r="BA130" s="19">
        <f t="shared" si="213"/>
        <v>0</v>
      </c>
      <c r="BB130" s="19">
        <f t="shared" si="214"/>
        <v>0</v>
      </c>
      <c r="BC130" s="19">
        <f t="shared" si="215"/>
        <v>0</v>
      </c>
      <c r="BD130" s="19">
        <f t="shared" si="216"/>
        <v>0</v>
      </c>
      <c r="BE130" s="19">
        <f t="shared" si="217"/>
        <v>0</v>
      </c>
      <c r="BF130" s="19">
        <f t="shared" si="218"/>
        <v>0</v>
      </c>
      <c r="BG130" s="19">
        <f t="shared" si="219"/>
        <v>0</v>
      </c>
      <c r="BH130" s="19">
        <f t="shared" si="220"/>
        <v>0</v>
      </c>
      <c r="BI130" s="19">
        <f t="shared" si="221"/>
        <v>0</v>
      </c>
      <c r="BJ130" s="19">
        <f t="shared" si="222"/>
        <v>0</v>
      </c>
      <c r="BK130" s="19">
        <f t="shared" si="223"/>
        <v>0</v>
      </c>
      <c r="BL130" s="19">
        <f t="shared" si="224"/>
        <v>5.0977573650129931E-5</v>
      </c>
      <c r="BM130" s="19">
        <f t="shared" si="225"/>
        <v>0</v>
      </c>
      <c r="BN130" s="19">
        <f t="shared" si="226"/>
        <v>0</v>
      </c>
    </row>
    <row r="131" spans="1:66" x14ac:dyDescent="0.2">
      <c r="A131">
        <f>'imported summary from web'!A134</f>
        <v>664.5</v>
      </c>
      <c r="B131" t="str">
        <f>'imported summary from web'!B134</f>
        <v>C35H70O8PN</v>
      </c>
      <c r="C131" s="2" t="str">
        <f>'imported summary from web'!C134</f>
        <v>PE(30:0)</v>
      </c>
      <c r="D131" s="97">
        <f>'imported summary from web'!J134</f>
        <v>5.0977573650129931E-5</v>
      </c>
      <c r="E131" s="97">
        <f>'imported summary from web'!U134</f>
        <v>0</v>
      </c>
      <c r="F131" s="97">
        <f>'imported summary from web'!AH134</f>
        <v>0</v>
      </c>
      <c r="G131" s="229">
        <f t="shared" si="70"/>
        <v>1.699252455004331E-5</v>
      </c>
      <c r="H131" s="97">
        <f>'imported summary from web'!D134</f>
        <v>0</v>
      </c>
      <c r="I131" s="97">
        <f>'imported summary from web'!E134</f>
        <v>0</v>
      </c>
      <c r="J131" s="97">
        <f>'imported summary from web'!F134</f>
        <v>0</v>
      </c>
      <c r="K131" s="97">
        <f>'imported summary from web'!G134</f>
        <v>0</v>
      </c>
      <c r="L131" s="97">
        <f>'imported summary from web'!H134</f>
        <v>5.0977573650129931E-5</v>
      </c>
      <c r="M131" s="97">
        <f>'imported summary from web'!I134</f>
        <v>0</v>
      </c>
      <c r="N131" s="97">
        <f>'imported summary from web'!K134</f>
        <v>0</v>
      </c>
      <c r="O131" s="97">
        <f>'imported summary from web'!L134</f>
        <v>0</v>
      </c>
      <c r="P131" s="97">
        <f>'imported summary from web'!M134</f>
        <v>1.7842150777545474E-4</v>
      </c>
      <c r="Q131" s="97">
        <f>'imported summary from web'!N134</f>
        <v>0</v>
      </c>
      <c r="R131" s="97">
        <f>'imported summary from web'!O134</f>
        <v>0</v>
      </c>
      <c r="S131" s="97">
        <f>'imported summary from web'!P134</f>
        <v>0</v>
      </c>
      <c r="T131" s="97">
        <f>'imported summary from web'!Q134</f>
        <v>0</v>
      </c>
      <c r="U131" s="97">
        <f>'imported summary from web'!R134</f>
        <v>0</v>
      </c>
      <c r="V131" s="97">
        <f>'imported summary from web'!S134</f>
        <v>0</v>
      </c>
      <c r="W131" s="97">
        <f>'imported summary from web'!T134</f>
        <v>0</v>
      </c>
      <c r="X131" s="97">
        <f>'imported summary from web'!V134</f>
        <v>0</v>
      </c>
      <c r="Y131" s="97">
        <f>'imported summary from web'!W134</f>
        <v>0</v>
      </c>
      <c r="Z131" s="97">
        <f>'imported summary from web'!X134</f>
        <v>0</v>
      </c>
      <c r="AA131" s="97">
        <f>'imported summary from web'!Y134</f>
        <v>0</v>
      </c>
      <c r="AB131" s="97">
        <f>'imported summary from web'!Z134</f>
        <v>0</v>
      </c>
      <c r="AC131" s="97">
        <f>'imported summary from web'!AA134</f>
        <v>0</v>
      </c>
      <c r="AD131" s="97">
        <f>'imported summary from web'!AB134</f>
        <v>0</v>
      </c>
      <c r="AE131" s="97">
        <f>'imported summary from web'!AC134</f>
        <v>0</v>
      </c>
      <c r="AF131" s="97">
        <f>'imported summary from web'!AD134</f>
        <v>0</v>
      </c>
      <c r="AG131" s="97">
        <f>'imported summary from web'!AE134</f>
        <v>0</v>
      </c>
      <c r="AH131" s="97">
        <f>'imported summary from web'!AF134</f>
        <v>1.2744393412532484E-4</v>
      </c>
      <c r="AI131" s="97">
        <f>'imported summary from web'!AG134</f>
        <v>0</v>
      </c>
      <c r="AJ131" s="97">
        <f>'imported summary from web'!AI134</f>
        <v>0</v>
      </c>
      <c r="AL131" s="19">
        <f t="shared" si="198"/>
        <v>0</v>
      </c>
      <c r="AM131" s="19">
        <f t="shared" si="199"/>
        <v>0</v>
      </c>
      <c r="AN131" s="19">
        <f t="shared" si="200"/>
        <v>0</v>
      </c>
      <c r="AO131" s="19">
        <f t="shared" si="201"/>
        <v>0</v>
      </c>
      <c r="AP131" s="19">
        <f t="shared" si="202"/>
        <v>3.3985049100086621E-5</v>
      </c>
      <c r="AQ131" s="19">
        <f t="shared" si="203"/>
        <v>0</v>
      </c>
      <c r="AR131" s="19">
        <f t="shared" si="204"/>
        <v>0</v>
      </c>
      <c r="AS131" s="19">
        <f t="shared" si="205"/>
        <v>0</v>
      </c>
      <c r="AT131" s="19">
        <f t="shared" si="206"/>
        <v>1.6142898322541143E-4</v>
      </c>
      <c r="AU131" s="19">
        <f t="shared" si="207"/>
        <v>0</v>
      </c>
      <c r="AV131" s="19">
        <f t="shared" si="208"/>
        <v>0</v>
      </c>
      <c r="AW131" s="19">
        <f t="shared" si="209"/>
        <v>0</v>
      </c>
      <c r="AX131" s="19">
        <f t="shared" si="210"/>
        <v>0</v>
      </c>
      <c r="AY131" s="19">
        <f t="shared" si="211"/>
        <v>0</v>
      </c>
      <c r="AZ131" s="19">
        <f t="shared" si="212"/>
        <v>0</v>
      </c>
      <c r="BA131" s="19">
        <f t="shared" si="213"/>
        <v>0</v>
      </c>
      <c r="BB131" s="19">
        <f t="shared" si="214"/>
        <v>0</v>
      </c>
      <c r="BC131" s="19">
        <f t="shared" si="215"/>
        <v>0</v>
      </c>
      <c r="BD131" s="19">
        <f t="shared" si="216"/>
        <v>0</v>
      </c>
      <c r="BE131" s="19">
        <f t="shared" si="217"/>
        <v>0</v>
      </c>
      <c r="BF131" s="19">
        <f t="shared" si="218"/>
        <v>0</v>
      </c>
      <c r="BG131" s="19">
        <f t="shared" si="219"/>
        <v>0</v>
      </c>
      <c r="BH131" s="19">
        <f t="shared" si="220"/>
        <v>0</v>
      </c>
      <c r="BI131" s="19">
        <f t="shared" si="221"/>
        <v>0</v>
      </c>
      <c r="BJ131" s="19">
        <f t="shared" si="222"/>
        <v>0</v>
      </c>
      <c r="BK131" s="19">
        <f t="shared" si="223"/>
        <v>0</v>
      </c>
      <c r="BL131" s="19">
        <f t="shared" si="224"/>
        <v>1.1045140957528153E-4</v>
      </c>
      <c r="BM131" s="19">
        <f t="shared" si="225"/>
        <v>0</v>
      </c>
      <c r="BN131" s="19">
        <f t="shared" si="226"/>
        <v>0</v>
      </c>
    </row>
    <row r="132" spans="1:66" x14ac:dyDescent="0.2">
      <c r="A132">
        <f>'imported summary from web'!A140</f>
        <v>688.5</v>
      </c>
      <c r="B132" t="str">
        <f>'imported summary from web'!B140</f>
        <v>C37H70O8PN</v>
      </c>
      <c r="C132" s="2" t="str">
        <f>'imported summary from web'!C140</f>
        <v>PE(32:2)</v>
      </c>
      <c r="D132" s="97">
        <f>'imported summary from web'!J140</f>
        <v>1.7842150777545474E-4</v>
      </c>
      <c r="E132" s="97">
        <f>'imported summary from web'!U140</f>
        <v>0</v>
      </c>
      <c r="F132" s="97">
        <f>'imported summary from web'!AH140</f>
        <v>0</v>
      </c>
      <c r="G132" s="229">
        <f t="shared" si="70"/>
        <v>5.9473835925151579E-5</v>
      </c>
      <c r="H132" s="97">
        <f>'imported summary from web'!D140</f>
        <v>0</v>
      </c>
      <c r="I132" s="97">
        <f>'imported summary from web'!E140</f>
        <v>0</v>
      </c>
      <c r="J132" s="97">
        <f>'imported summary from web'!F140</f>
        <v>0</v>
      </c>
      <c r="K132" s="97">
        <f>'imported summary from web'!G140</f>
        <v>0</v>
      </c>
      <c r="L132" s="97">
        <f>'imported summary from web'!H140</f>
        <v>1.0195514730025986E-4</v>
      </c>
      <c r="M132" s="97">
        <f>'imported summary from web'!I140</f>
        <v>0</v>
      </c>
      <c r="N132" s="97">
        <f>'imported summary from web'!K140</f>
        <v>0</v>
      </c>
      <c r="O132" s="97">
        <f>'imported summary from web'!L140</f>
        <v>2.5488786825064965E-5</v>
      </c>
      <c r="P132" s="97">
        <f>'imported summary from web'!M140</f>
        <v>0</v>
      </c>
      <c r="Q132" s="97">
        <f>'imported summary from web'!N140</f>
        <v>0</v>
      </c>
      <c r="R132" s="97">
        <f>'imported summary from web'!O140</f>
        <v>0</v>
      </c>
      <c r="S132" s="97">
        <f>'imported summary from web'!P140</f>
        <v>0</v>
      </c>
      <c r="T132" s="97">
        <f>'imported summary from web'!Q140</f>
        <v>0</v>
      </c>
      <c r="U132" s="97">
        <f>'imported summary from web'!R140</f>
        <v>0</v>
      </c>
      <c r="V132" s="97">
        <f>'imported summary from web'!S140</f>
        <v>0</v>
      </c>
      <c r="W132" s="97">
        <f>'imported summary from web'!T140</f>
        <v>0</v>
      </c>
      <c r="X132" s="97">
        <f>'imported summary from web'!V140</f>
        <v>0</v>
      </c>
      <c r="Y132" s="97">
        <f>'imported summary from web'!W140</f>
        <v>0</v>
      </c>
      <c r="Z132" s="97">
        <f>'imported summary from web'!X140</f>
        <v>0</v>
      </c>
      <c r="AA132" s="97">
        <f>'imported summary from web'!Y140</f>
        <v>0</v>
      </c>
      <c r="AB132" s="97">
        <f>'imported summary from web'!Z140</f>
        <v>0</v>
      </c>
      <c r="AC132" s="97">
        <f>'imported summary from web'!AA140</f>
        <v>0</v>
      </c>
      <c r="AD132" s="97">
        <f>'imported summary from web'!AB140</f>
        <v>0</v>
      </c>
      <c r="AE132" s="97">
        <f>'imported summary from web'!AC140</f>
        <v>0</v>
      </c>
      <c r="AF132" s="97">
        <f>'imported summary from web'!AD140</f>
        <v>0</v>
      </c>
      <c r="AG132" s="97">
        <f>'imported summary from web'!AE140</f>
        <v>0</v>
      </c>
      <c r="AH132" s="97">
        <f>'imported summary from web'!AF140</f>
        <v>5.0977573650129931E-5</v>
      </c>
      <c r="AI132" s="97">
        <f>'imported summary from web'!AG140</f>
        <v>7.6466360475194883E-5</v>
      </c>
      <c r="AJ132" s="97">
        <f>'imported summary from web'!AI140</f>
        <v>0</v>
      </c>
      <c r="AL132" s="19">
        <f t="shared" si="198"/>
        <v>0</v>
      </c>
      <c r="AM132" s="19">
        <f t="shared" si="199"/>
        <v>0</v>
      </c>
      <c r="AN132" s="19">
        <f t="shared" si="200"/>
        <v>0</v>
      </c>
      <c r="AO132" s="19">
        <f t="shared" si="201"/>
        <v>0</v>
      </c>
      <c r="AP132" s="19">
        <f t="shared" si="202"/>
        <v>4.2481311375108283E-5</v>
      </c>
      <c r="AQ132" s="19">
        <f t="shared" si="203"/>
        <v>0</v>
      </c>
      <c r="AR132" s="19">
        <f t="shared" si="204"/>
        <v>0</v>
      </c>
      <c r="AS132" s="19">
        <f t="shared" si="205"/>
        <v>0</v>
      </c>
      <c r="AT132" s="19">
        <f t="shared" si="206"/>
        <v>0</v>
      </c>
      <c r="AU132" s="19">
        <f t="shared" si="207"/>
        <v>0</v>
      </c>
      <c r="AV132" s="19">
        <f t="shared" si="208"/>
        <v>0</v>
      </c>
      <c r="AW132" s="19">
        <f t="shared" si="209"/>
        <v>0</v>
      </c>
      <c r="AX132" s="19">
        <f t="shared" si="210"/>
        <v>0</v>
      </c>
      <c r="AY132" s="19">
        <f t="shared" si="211"/>
        <v>0</v>
      </c>
      <c r="AZ132" s="19">
        <f t="shared" si="212"/>
        <v>0</v>
      </c>
      <c r="BA132" s="19">
        <f t="shared" si="213"/>
        <v>0</v>
      </c>
      <c r="BB132" s="19">
        <f t="shared" si="214"/>
        <v>0</v>
      </c>
      <c r="BC132" s="19">
        <f t="shared" si="215"/>
        <v>0</v>
      </c>
      <c r="BD132" s="19">
        <f t="shared" si="216"/>
        <v>0</v>
      </c>
      <c r="BE132" s="19">
        <f t="shared" si="217"/>
        <v>0</v>
      </c>
      <c r="BF132" s="19">
        <f t="shared" si="218"/>
        <v>0</v>
      </c>
      <c r="BG132" s="19">
        <f t="shared" si="219"/>
        <v>0</v>
      </c>
      <c r="BH132" s="19">
        <f t="shared" si="220"/>
        <v>0</v>
      </c>
      <c r="BI132" s="19">
        <f t="shared" si="221"/>
        <v>0</v>
      </c>
      <c r="BJ132" s="19">
        <f t="shared" si="222"/>
        <v>0</v>
      </c>
      <c r="BK132" s="19">
        <f t="shared" si="223"/>
        <v>0</v>
      </c>
      <c r="BL132" s="19">
        <f t="shared" si="224"/>
        <v>0</v>
      </c>
      <c r="BM132" s="19">
        <f t="shared" si="225"/>
        <v>1.6992524550043304E-5</v>
      </c>
      <c r="BN132" s="19">
        <f t="shared" si="226"/>
        <v>0</v>
      </c>
    </row>
    <row r="133" spans="1:66" x14ac:dyDescent="0.2">
      <c r="A133">
        <f>'imported summary from web'!A142</f>
        <v>690.5</v>
      </c>
      <c r="B133" t="str">
        <f>'imported summary from web'!B142</f>
        <v>C37H72O8PN</v>
      </c>
      <c r="C133" s="2" t="str">
        <f>'imported summary from web'!C142</f>
        <v>PE(32:1)</v>
      </c>
      <c r="D133" s="97">
        <f>'imported summary from web'!J142</f>
        <v>0</v>
      </c>
      <c r="E133" s="97">
        <f>'imported summary from web'!U142</f>
        <v>0</v>
      </c>
      <c r="F133" s="97">
        <f>'imported summary from web'!AH142</f>
        <v>0</v>
      </c>
      <c r="G133" s="229">
        <f t="shared" ref="G133:G196" si="227">(F133+E133+D133)/3</f>
        <v>0</v>
      </c>
      <c r="H133" s="97">
        <f>'imported summary from web'!D142</f>
        <v>0</v>
      </c>
      <c r="I133" s="97">
        <f>'imported summary from web'!E142</f>
        <v>0</v>
      </c>
      <c r="J133" s="97">
        <f>'imported summary from web'!F142</f>
        <v>2.5488786825064965E-5</v>
      </c>
      <c r="K133" s="97">
        <f>'imported summary from web'!G142</f>
        <v>2.5488786825064965E-5</v>
      </c>
      <c r="L133" s="97">
        <f>'imported summary from web'!H142</f>
        <v>1.0195514730025986E-4</v>
      </c>
      <c r="M133" s="97">
        <f>'imported summary from web'!I142</f>
        <v>0</v>
      </c>
      <c r="N133" s="97">
        <f>'imported summary from web'!K142</f>
        <v>3.823318023759745E-4</v>
      </c>
      <c r="O133" s="97">
        <f>'imported summary from web'!L142</f>
        <v>0</v>
      </c>
      <c r="P133" s="97">
        <f>'imported summary from web'!M142</f>
        <v>2.5488786825064965E-5</v>
      </c>
      <c r="Q133" s="97">
        <f>'imported summary from web'!N142</f>
        <v>0</v>
      </c>
      <c r="R133" s="97">
        <f>'imported summary from web'!O142</f>
        <v>0</v>
      </c>
      <c r="S133" s="97">
        <f>'imported summary from web'!P142</f>
        <v>6.1173088380155906E-4</v>
      </c>
      <c r="T133" s="97">
        <f>'imported summary from web'!Q142</f>
        <v>3.3135422872584448E-4</v>
      </c>
      <c r="U133" s="97">
        <f>'imported summary from web'!R142</f>
        <v>1.7842150777545474E-4</v>
      </c>
      <c r="V133" s="97">
        <f>'imported summary from web'!S142</f>
        <v>0</v>
      </c>
      <c r="W133" s="97">
        <f>'imported summary from web'!T142</f>
        <v>4.8428694967623436E-4</v>
      </c>
      <c r="X133" s="97">
        <f>'imported summary from web'!V142</f>
        <v>3.823318023759745E-4</v>
      </c>
      <c r="Y133" s="97">
        <f>'imported summary from web'!W142</f>
        <v>0</v>
      </c>
      <c r="Z133" s="97">
        <f>'imported summary from web'!X142</f>
        <v>2.5488786825064965E-5</v>
      </c>
      <c r="AA133" s="97">
        <f>'imported summary from web'!Y142</f>
        <v>0</v>
      </c>
      <c r="AB133" s="97">
        <f>'imported summary from web'!Z142</f>
        <v>0</v>
      </c>
      <c r="AC133" s="97">
        <f>'imported summary from web'!AA142</f>
        <v>0</v>
      </c>
      <c r="AD133" s="97">
        <f>'imported summary from web'!AB142</f>
        <v>0</v>
      </c>
      <c r="AE133" s="97">
        <f>'imported summary from web'!AC142</f>
        <v>0</v>
      </c>
      <c r="AF133" s="97">
        <f>'imported summary from web'!AD142</f>
        <v>7.6466360475194883E-5</v>
      </c>
      <c r="AG133" s="97">
        <f>'imported summary from web'!AE142</f>
        <v>0</v>
      </c>
      <c r="AH133" s="97">
        <f>'imported summary from web'!AF142</f>
        <v>0</v>
      </c>
      <c r="AI133" s="97">
        <f>'imported summary from web'!AG142</f>
        <v>0</v>
      </c>
      <c r="AJ133" s="97">
        <f>'imported summary from web'!AI142</f>
        <v>0</v>
      </c>
      <c r="AL133" s="19">
        <f t="shared" si="198"/>
        <v>0</v>
      </c>
      <c r="AM133" s="19">
        <f t="shared" si="199"/>
        <v>0</v>
      </c>
      <c r="AN133" s="19">
        <f t="shared" si="200"/>
        <v>2.5488786825064965E-5</v>
      </c>
      <c r="AO133" s="19">
        <f t="shared" si="201"/>
        <v>2.5488786825064965E-5</v>
      </c>
      <c r="AP133" s="19">
        <f t="shared" si="202"/>
        <v>1.0195514730025986E-4</v>
      </c>
      <c r="AQ133" s="19">
        <f t="shared" si="203"/>
        <v>0</v>
      </c>
      <c r="AR133" s="19">
        <f t="shared" si="204"/>
        <v>3.823318023759745E-4</v>
      </c>
      <c r="AS133" s="19">
        <f t="shared" si="205"/>
        <v>0</v>
      </c>
      <c r="AT133" s="19">
        <f t="shared" si="206"/>
        <v>2.5488786825064965E-5</v>
      </c>
      <c r="AU133" s="19">
        <f t="shared" si="207"/>
        <v>0</v>
      </c>
      <c r="AV133" s="19">
        <f t="shared" si="208"/>
        <v>0</v>
      </c>
      <c r="AW133" s="19">
        <f t="shared" si="209"/>
        <v>6.1173088380155906E-4</v>
      </c>
      <c r="AX133" s="19">
        <f t="shared" si="210"/>
        <v>3.3135422872584448E-4</v>
      </c>
      <c r="AY133" s="19">
        <f t="shared" si="211"/>
        <v>1.7842150777545474E-4</v>
      </c>
      <c r="AZ133" s="19">
        <f t="shared" si="212"/>
        <v>0</v>
      </c>
      <c r="BA133" s="19">
        <f t="shared" si="213"/>
        <v>4.8428694967623436E-4</v>
      </c>
      <c r="BB133" s="19">
        <f t="shared" si="214"/>
        <v>3.823318023759745E-4</v>
      </c>
      <c r="BC133" s="19">
        <f t="shared" si="215"/>
        <v>0</v>
      </c>
      <c r="BD133" s="19">
        <f t="shared" si="216"/>
        <v>2.5488786825064965E-5</v>
      </c>
      <c r="BE133" s="19">
        <f t="shared" si="217"/>
        <v>0</v>
      </c>
      <c r="BF133" s="19">
        <f t="shared" si="218"/>
        <v>0</v>
      </c>
      <c r="BG133" s="19">
        <f t="shared" si="219"/>
        <v>0</v>
      </c>
      <c r="BH133" s="19">
        <f t="shared" si="220"/>
        <v>0</v>
      </c>
      <c r="BI133" s="19">
        <f t="shared" si="221"/>
        <v>0</v>
      </c>
      <c r="BJ133" s="19">
        <f t="shared" si="222"/>
        <v>7.6466360475194883E-5</v>
      </c>
      <c r="BK133" s="19">
        <f t="shared" si="223"/>
        <v>0</v>
      </c>
      <c r="BL133" s="19">
        <f t="shared" si="224"/>
        <v>0</v>
      </c>
      <c r="BM133" s="19">
        <f t="shared" si="225"/>
        <v>0</v>
      </c>
      <c r="BN133" s="19">
        <f t="shared" si="226"/>
        <v>0</v>
      </c>
    </row>
    <row r="134" spans="1:66" x14ac:dyDescent="0.2">
      <c r="A134">
        <f>'imported summary from web'!A143</f>
        <v>692.5</v>
      </c>
      <c r="B134" t="str">
        <f>'imported summary from web'!B143</f>
        <v>C37H74O8PN</v>
      </c>
      <c r="C134" s="2" t="str">
        <f>'imported summary from web'!C143</f>
        <v>PE(32:0)</v>
      </c>
      <c r="D134" s="97">
        <f>'imported summary from web'!J143</f>
        <v>0</v>
      </c>
      <c r="E134" s="97">
        <f>'imported summary from web'!U143</f>
        <v>0</v>
      </c>
      <c r="F134" s="97">
        <f>'imported summary from web'!AH143</f>
        <v>2.5488786825064965E-5</v>
      </c>
      <c r="G134" s="229">
        <f t="shared" si="227"/>
        <v>8.4962622750216552E-6</v>
      </c>
      <c r="H134" s="97">
        <f>'imported summary from web'!D143</f>
        <v>0</v>
      </c>
      <c r="I134" s="97">
        <f>'imported summary from web'!E143</f>
        <v>1.0195514730025986E-4</v>
      </c>
      <c r="J134" s="97">
        <f>'imported summary from web'!F143</f>
        <v>0</v>
      </c>
      <c r="K134" s="97">
        <f>'imported summary from web'!G143</f>
        <v>3.5684301555090949E-4</v>
      </c>
      <c r="L134" s="97">
        <f>'imported summary from web'!H143</f>
        <v>7.6466360475194883E-5</v>
      </c>
      <c r="M134" s="97">
        <f>'imported summary from web'!I143</f>
        <v>0</v>
      </c>
      <c r="N134" s="97">
        <f>'imported summary from web'!K143</f>
        <v>0</v>
      </c>
      <c r="O134" s="97">
        <f>'imported summary from web'!L143</f>
        <v>4.3330937602610435E-4</v>
      </c>
      <c r="P134" s="97">
        <f>'imported summary from web'!M143</f>
        <v>2.5488786825064965E-5</v>
      </c>
      <c r="Q134" s="97">
        <f>'imported summary from web'!N143</f>
        <v>1.0195514730025986E-4</v>
      </c>
      <c r="R134" s="97">
        <f>'imported summary from web'!O143</f>
        <v>1.5293272095038977E-4</v>
      </c>
      <c r="S134" s="97">
        <f>'imported summary from web'!P143</f>
        <v>0</v>
      </c>
      <c r="T134" s="97">
        <f>'imported summary from web'!Q143</f>
        <v>0</v>
      </c>
      <c r="U134" s="97">
        <f>'imported summary from web'!R143</f>
        <v>0</v>
      </c>
      <c r="V134" s="97">
        <f>'imported summary from web'!S143</f>
        <v>1.2744393412532484E-4</v>
      </c>
      <c r="W134" s="97">
        <f>'imported summary from web'!T143</f>
        <v>0</v>
      </c>
      <c r="X134" s="97">
        <f>'imported summary from web'!V143</f>
        <v>1.7842150777545474E-4</v>
      </c>
      <c r="Y134" s="97">
        <f>'imported summary from web'!W143</f>
        <v>1.0195514730025986E-4</v>
      </c>
      <c r="Z134" s="97">
        <f>'imported summary from web'!X143</f>
        <v>0</v>
      </c>
      <c r="AA134" s="97">
        <f>'imported summary from web'!Y143</f>
        <v>1.0195514730025986E-4</v>
      </c>
      <c r="AB134" s="97">
        <f>'imported summary from web'!Z143</f>
        <v>0</v>
      </c>
      <c r="AC134" s="97">
        <f>'imported summary from web'!AA143</f>
        <v>4.0782058920103945E-4</v>
      </c>
      <c r="AD134" s="97">
        <f>'imported summary from web'!AB143</f>
        <v>0</v>
      </c>
      <c r="AE134" s="97">
        <f>'imported summary from web'!AC143</f>
        <v>0</v>
      </c>
      <c r="AF134" s="97">
        <f>'imported summary from web'!AD143</f>
        <v>0</v>
      </c>
      <c r="AG134" s="97">
        <f>'imported summary from web'!AE143</f>
        <v>1.0195514730025986E-4</v>
      </c>
      <c r="AH134" s="97">
        <f>'imported summary from web'!AF143</f>
        <v>1.2744393412532484E-4</v>
      </c>
      <c r="AI134" s="97">
        <f>'imported summary from web'!AG143</f>
        <v>0</v>
      </c>
      <c r="AJ134" s="97">
        <f>'imported summary from web'!AI143</f>
        <v>7.6466360475194883E-5</v>
      </c>
      <c r="AL134" s="19">
        <f t="shared" si="198"/>
        <v>0</v>
      </c>
      <c r="AM134" s="19">
        <f t="shared" si="199"/>
        <v>9.3458885025238207E-5</v>
      </c>
      <c r="AN134" s="19">
        <f t="shared" si="200"/>
        <v>0</v>
      </c>
      <c r="AO134" s="19">
        <f t="shared" si="201"/>
        <v>3.4834675327588782E-4</v>
      </c>
      <c r="AP134" s="19">
        <f t="shared" si="202"/>
        <v>6.7970098200173228E-5</v>
      </c>
      <c r="AQ134" s="19">
        <f t="shared" si="203"/>
        <v>0</v>
      </c>
      <c r="AR134" s="19">
        <f t="shared" si="204"/>
        <v>0</v>
      </c>
      <c r="AS134" s="19">
        <f t="shared" si="205"/>
        <v>4.2481311375108268E-4</v>
      </c>
      <c r="AT134" s="19">
        <f t="shared" si="206"/>
        <v>1.699252455004331E-5</v>
      </c>
      <c r="AU134" s="19">
        <f t="shared" si="207"/>
        <v>9.3458885025238207E-5</v>
      </c>
      <c r="AV134" s="19">
        <f t="shared" si="208"/>
        <v>1.444364586753681E-4</v>
      </c>
      <c r="AW134" s="19">
        <f t="shared" si="209"/>
        <v>0</v>
      </c>
      <c r="AX134" s="19">
        <f t="shared" si="210"/>
        <v>0</v>
      </c>
      <c r="AY134" s="19">
        <f t="shared" si="211"/>
        <v>0</v>
      </c>
      <c r="AZ134" s="19">
        <f t="shared" si="212"/>
        <v>1.1894767185030319E-4</v>
      </c>
      <c r="BA134" s="19">
        <f t="shared" si="213"/>
        <v>0</v>
      </c>
      <c r="BB134" s="19">
        <f t="shared" si="214"/>
        <v>1.699252455004331E-4</v>
      </c>
      <c r="BC134" s="19">
        <f t="shared" si="215"/>
        <v>9.3458885025238207E-5</v>
      </c>
      <c r="BD134" s="19">
        <f t="shared" si="216"/>
        <v>0</v>
      </c>
      <c r="BE134" s="19">
        <f t="shared" si="217"/>
        <v>9.3458885025238207E-5</v>
      </c>
      <c r="BF134" s="19">
        <f t="shared" si="218"/>
        <v>0</v>
      </c>
      <c r="BG134" s="19">
        <f t="shared" si="219"/>
        <v>3.9932432692601778E-4</v>
      </c>
      <c r="BH134" s="19">
        <f t="shared" si="220"/>
        <v>0</v>
      </c>
      <c r="BI134" s="19">
        <f t="shared" si="221"/>
        <v>0</v>
      </c>
      <c r="BJ134" s="19">
        <f t="shared" si="222"/>
        <v>0</v>
      </c>
      <c r="BK134" s="19">
        <f t="shared" si="223"/>
        <v>9.3458885025238207E-5</v>
      </c>
      <c r="BL134" s="19">
        <f t="shared" si="224"/>
        <v>1.1894767185030319E-4</v>
      </c>
      <c r="BM134" s="19">
        <f t="shared" si="225"/>
        <v>0</v>
      </c>
      <c r="BN134" s="19">
        <f t="shared" si="226"/>
        <v>6.7970098200173228E-5</v>
      </c>
    </row>
    <row r="135" spans="1:66" x14ac:dyDescent="0.2">
      <c r="A135">
        <f>'imported summary from web'!A149</f>
        <v>712.5</v>
      </c>
      <c r="B135" t="str">
        <f>'imported summary from web'!B149</f>
        <v>C39H70O8PN</v>
      </c>
      <c r="C135" s="2" t="str">
        <f>'imported summary from web'!C149</f>
        <v>PE(34:4)</v>
      </c>
      <c r="D135" s="97">
        <f>'imported summary from web'!J149</f>
        <v>5.0977573650129931E-5</v>
      </c>
      <c r="E135" s="97">
        <f>'imported summary from web'!U149</f>
        <v>0</v>
      </c>
      <c r="F135" s="97">
        <f>'imported summary from web'!AH149</f>
        <v>0</v>
      </c>
      <c r="G135" s="229">
        <f t="shared" si="227"/>
        <v>1.699252455004331E-5</v>
      </c>
      <c r="H135" s="97">
        <f>'imported summary from web'!D149</f>
        <v>0</v>
      </c>
      <c r="I135" s="97">
        <f>'imported summary from web'!E149</f>
        <v>0</v>
      </c>
      <c r="J135" s="97">
        <f>'imported summary from web'!F149</f>
        <v>0</v>
      </c>
      <c r="K135" s="97">
        <f>'imported summary from web'!G149</f>
        <v>0</v>
      </c>
      <c r="L135" s="97">
        <f>'imported summary from web'!H149</f>
        <v>0</v>
      </c>
      <c r="M135" s="97">
        <f>'imported summary from web'!I149</f>
        <v>0</v>
      </c>
      <c r="N135" s="97">
        <f>'imported summary from web'!K149</f>
        <v>0</v>
      </c>
      <c r="O135" s="97">
        <f>'imported summary from web'!L149</f>
        <v>0</v>
      </c>
      <c r="P135" s="97">
        <f>'imported summary from web'!M149</f>
        <v>0</v>
      </c>
      <c r="Q135" s="97">
        <f>'imported summary from web'!N149</f>
        <v>0</v>
      </c>
      <c r="R135" s="97">
        <f>'imported summary from web'!O149</f>
        <v>0</v>
      </c>
      <c r="S135" s="97">
        <f>'imported summary from web'!P149</f>
        <v>0</v>
      </c>
      <c r="T135" s="97">
        <f>'imported summary from web'!Q149</f>
        <v>0</v>
      </c>
      <c r="U135" s="97">
        <f>'imported summary from web'!R149</f>
        <v>0</v>
      </c>
      <c r="V135" s="97">
        <f>'imported summary from web'!S149</f>
        <v>0</v>
      </c>
      <c r="W135" s="97">
        <f>'imported summary from web'!T149</f>
        <v>3.5684301555090949E-4</v>
      </c>
      <c r="X135" s="97">
        <f>'imported summary from web'!V149</f>
        <v>1.0195514730025986E-4</v>
      </c>
      <c r="Y135" s="97">
        <f>'imported summary from web'!W149</f>
        <v>0</v>
      </c>
      <c r="Z135" s="97">
        <f>'imported summary from web'!X149</f>
        <v>0</v>
      </c>
      <c r="AA135" s="97">
        <f>'imported summary from web'!Y149</f>
        <v>0</v>
      </c>
      <c r="AB135" s="97">
        <f>'imported summary from web'!Z149</f>
        <v>2.5488786825064965E-5</v>
      </c>
      <c r="AC135" s="97">
        <f>'imported summary from web'!AA149</f>
        <v>0</v>
      </c>
      <c r="AD135" s="97">
        <f>'imported summary from web'!AB149</f>
        <v>0</v>
      </c>
      <c r="AE135" s="97">
        <f>'imported summary from web'!AC149</f>
        <v>0</v>
      </c>
      <c r="AF135" s="97">
        <f>'imported summary from web'!AD149</f>
        <v>0</v>
      </c>
      <c r="AG135" s="97">
        <f>'imported summary from web'!AE149</f>
        <v>0</v>
      </c>
      <c r="AH135" s="97">
        <f>'imported summary from web'!AF149</f>
        <v>0</v>
      </c>
      <c r="AI135" s="97">
        <f>'imported summary from web'!AG149</f>
        <v>0</v>
      </c>
      <c r="AJ135" s="97">
        <f>'imported summary from web'!AI149</f>
        <v>7.6466360475194883E-5</v>
      </c>
      <c r="AL135" s="19">
        <f t="shared" si="198"/>
        <v>0</v>
      </c>
      <c r="AM135" s="19">
        <f t="shared" si="199"/>
        <v>0</v>
      </c>
      <c r="AN135" s="19">
        <f t="shared" si="200"/>
        <v>0</v>
      </c>
      <c r="AO135" s="19">
        <f t="shared" si="201"/>
        <v>0</v>
      </c>
      <c r="AP135" s="19">
        <f t="shared" si="202"/>
        <v>0</v>
      </c>
      <c r="AQ135" s="19">
        <f t="shared" si="203"/>
        <v>0</v>
      </c>
      <c r="AR135" s="19">
        <f t="shared" si="204"/>
        <v>0</v>
      </c>
      <c r="AS135" s="19">
        <f t="shared" si="205"/>
        <v>0</v>
      </c>
      <c r="AT135" s="19">
        <f t="shared" si="206"/>
        <v>0</v>
      </c>
      <c r="AU135" s="19">
        <f t="shared" si="207"/>
        <v>0</v>
      </c>
      <c r="AV135" s="19">
        <f t="shared" si="208"/>
        <v>0</v>
      </c>
      <c r="AW135" s="19">
        <f t="shared" si="209"/>
        <v>0</v>
      </c>
      <c r="AX135" s="19">
        <f t="shared" si="210"/>
        <v>0</v>
      </c>
      <c r="AY135" s="19">
        <f t="shared" si="211"/>
        <v>0</v>
      </c>
      <c r="AZ135" s="19">
        <f t="shared" si="212"/>
        <v>0</v>
      </c>
      <c r="BA135" s="19">
        <f t="shared" si="213"/>
        <v>3.3985049100086621E-4</v>
      </c>
      <c r="BB135" s="19">
        <f t="shared" si="214"/>
        <v>8.4962622750216552E-5</v>
      </c>
      <c r="BC135" s="19">
        <f t="shared" si="215"/>
        <v>0</v>
      </c>
      <c r="BD135" s="19">
        <f t="shared" si="216"/>
        <v>0</v>
      </c>
      <c r="BE135" s="19">
        <f t="shared" si="217"/>
        <v>0</v>
      </c>
      <c r="BF135" s="19">
        <f t="shared" si="218"/>
        <v>8.4962622750216552E-6</v>
      </c>
      <c r="BG135" s="19">
        <f t="shared" si="219"/>
        <v>0</v>
      </c>
      <c r="BH135" s="19">
        <f t="shared" si="220"/>
        <v>0</v>
      </c>
      <c r="BI135" s="19">
        <f t="shared" si="221"/>
        <v>0</v>
      </c>
      <c r="BJ135" s="19">
        <f t="shared" si="222"/>
        <v>0</v>
      </c>
      <c r="BK135" s="19">
        <f t="shared" si="223"/>
        <v>0</v>
      </c>
      <c r="BL135" s="19">
        <f t="shared" si="224"/>
        <v>0</v>
      </c>
      <c r="BM135" s="19">
        <f t="shared" si="225"/>
        <v>0</v>
      </c>
      <c r="BN135" s="19">
        <f t="shared" si="226"/>
        <v>5.9473835925151573E-5</v>
      </c>
    </row>
    <row r="136" spans="1:66" x14ac:dyDescent="0.2">
      <c r="A136">
        <f>'imported summary from web'!A150</f>
        <v>714.5</v>
      </c>
      <c r="B136" t="str">
        <f>'imported summary from web'!B150</f>
        <v>C39H72O8PN</v>
      </c>
      <c r="C136" s="2" t="str">
        <f>'imported summary from web'!C150</f>
        <v>PE(34:3)</v>
      </c>
      <c r="D136" s="97">
        <f>'imported summary from web'!J150</f>
        <v>0</v>
      </c>
      <c r="E136" s="97">
        <f>'imported summary from web'!U150</f>
        <v>2.5488786825064968E-4</v>
      </c>
      <c r="F136" s="97">
        <f>'imported summary from web'!AH150</f>
        <v>0</v>
      </c>
      <c r="G136" s="229">
        <f t="shared" si="227"/>
        <v>8.4962622750216565E-5</v>
      </c>
      <c r="H136" s="97">
        <f>'imported summary from web'!D150</f>
        <v>0</v>
      </c>
      <c r="I136" s="97">
        <f>'imported summary from web'!E150</f>
        <v>0</v>
      </c>
      <c r="J136" s="97">
        <f>'imported summary from web'!F150</f>
        <v>2.2939908142558465E-4</v>
      </c>
      <c r="K136" s="97">
        <f>'imported summary from web'!G150</f>
        <v>0</v>
      </c>
      <c r="L136" s="97">
        <f>'imported summary from web'!H150</f>
        <v>0</v>
      </c>
      <c r="M136" s="97">
        <f>'imported summary from web'!I150</f>
        <v>0</v>
      </c>
      <c r="N136" s="97">
        <f>'imported summary from web'!K150</f>
        <v>0</v>
      </c>
      <c r="O136" s="97">
        <f>'imported summary from web'!L150</f>
        <v>3.3135422872584448E-4</v>
      </c>
      <c r="P136" s="97">
        <f>'imported summary from web'!M150</f>
        <v>1.5293272095038977E-4</v>
      </c>
      <c r="Q136" s="97">
        <f>'imported summary from web'!N150</f>
        <v>5.0977573650129931E-5</v>
      </c>
      <c r="R136" s="97">
        <f>'imported summary from web'!O150</f>
        <v>1.7842150777545474E-4</v>
      </c>
      <c r="S136" s="97">
        <f>'imported summary from web'!P150</f>
        <v>1.5293272095038977E-4</v>
      </c>
      <c r="T136" s="97">
        <f>'imported summary from web'!Q150</f>
        <v>0</v>
      </c>
      <c r="U136" s="97">
        <f>'imported summary from web'!R150</f>
        <v>0</v>
      </c>
      <c r="V136" s="97">
        <f>'imported summary from web'!S150</f>
        <v>2.5488786825064965E-5</v>
      </c>
      <c r="W136" s="97">
        <f>'imported summary from web'!T150</f>
        <v>1.0450402598276636E-3</v>
      </c>
      <c r="X136" s="97">
        <f>'imported summary from web'!V150</f>
        <v>0</v>
      </c>
      <c r="Y136" s="97">
        <f>'imported summary from web'!W150</f>
        <v>7.6466360475194883E-5</v>
      </c>
      <c r="Z136" s="97">
        <f>'imported summary from web'!X150</f>
        <v>1.0195514730025986E-4</v>
      </c>
      <c r="AA136" s="97">
        <f>'imported summary from web'!Y150</f>
        <v>0</v>
      </c>
      <c r="AB136" s="97">
        <f>'imported summary from web'!Z150</f>
        <v>0</v>
      </c>
      <c r="AC136" s="97">
        <f>'imported summary from web'!AA150</f>
        <v>7.6466360475194883E-5</v>
      </c>
      <c r="AD136" s="97">
        <f>'imported summary from web'!AB150</f>
        <v>1.0195514730025986E-4</v>
      </c>
      <c r="AE136" s="97">
        <f>'imported summary from web'!AC150</f>
        <v>0</v>
      </c>
      <c r="AF136" s="97">
        <f>'imported summary from web'!AD150</f>
        <v>0</v>
      </c>
      <c r="AG136" s="97">
        <f>'imported summary from web'!AE150</f>
        <v>2.0391029460051972E-4</v>
      </c>
      <c r="AH136" s="97">
        <f>'imported summary from web'!AF150</f>
        <v>2.5488786825064965E-5</v>
      </c>
      <c r="AI136" s="97">
        <f>'imported summary from web'!AG150</f>
        <v>7.6466360475194883E-5</v>
      </c>
      <c r="AJ136" s="97">
        <f>'imported summary from web'!AI150</f>
        <v>0</v>
      </c>
      <c r="AL136" s="19">
        <f t="shared" si="198"/>
        <v>0</v>
      </c>
      <c r="AM136" s="19">
        <f t="shared" si="199"/>
        <v>0</v>
      </c>
      <c r="AN136" s="19">
        <f t="shared" si="200"/>
        <v>1.444364586753681E-4</v>
      </c>
      <c r="AO136" s="19">
        <f t="shared" si="201"/>
        <v>0</v>
      </c>
      <c r="AP136" s="19">
        <f t="shared" si="202"/>
        <v>0</v>
      </c>
      <c r="AQ136" s="19">
        <f t="shared" si="203"/>
        <v>0</v>
      </c>
      <c r="AR136" s="19">
        <f t="shared" si="204"/>
        <v>0</v>
      </c>
      <c r="AS136" s="19">
        <f t="shared" si="205"/>
        <v>2.463916059756279E-4</v>
      </c>
      <c r="AT136" s="19">
        <f t="shared" si="206"/>
        <v>6.7970098200173201E-5</v>
      </c>
      <c r="AU136" s="19">
        <f t="shared" si="207"/>
        <v>0</v>
      </c>
      <c r="AV136" s="19">
        <f t="shared" si="208"/>
        <v>9.345888502523818E-5</v>
      </c>
      <c r="AW136" s="19">
        <f t="shared" si="209"/>
        <v>6.7970098200173201E-5</v>
      </c>
      <c r="AX136" s="19">
        <f t="shared" si="210"/>
        <v>0</v>
      </c>
      <c r="AY136" s="19">
        <f t="shared" si="211"/>
        <v>0</v>
      </c>
      <c r="AZ136" s="19">
        <f t="shared" si="212"/>
        <v>0</v>
      </c>
      <c r="BA136" s="19">
        <f t="shared" si="213"/>
        <v>9.6007763707744705E-4</v>
      </c>
      <c r="BB136" s="19">
        <f t="shared" si="214"/>
        <v>0</v>
      </c>
      <c r="BC136" s="19">
        <f t="shared" si="215"/>
        <v>0</v>
      </c>
      <c r="BD136" s="19">
        <f t="shared" si="216"/>
        <v>1.6992524550043297E-5</v>
      </c>
      <c r="BE136" s="19">
        <f t="shared" si="217"/>
        <v>0</v>
      </c>
      <c r="BF136" s="19">
        <f t="shared" si="218"/>
        <v>0</v>
      </c>
      <c r="BG136" s="19">
        <f t="shared" si="219"/>
        <v>0</v>
      </c>
      <c r="BH136" s="19">
        <f t="shared" si="220"/>
        <v>1.6992524550043297E-5</v>
      </c>
      <c r="BI136" s="19">
        <f t="shared" si="221"/>
        <v>0</v>
      </c>
      <c r="BJ136" s="19">
        <f t="shared" si="222"/>
        <v>0</v>
      </c>
      <c r="BK136" s="19">
        <f t="shared" si="223"/>
        <v>1.1894767185030316E-4</v>
      </c>
      <c r="BL136" s="19">
        <f t="shared" si="224"/>
        <v>0</v>
      </c>
      <c r="BM136" s="19">
        <f t="shared" si="225"/>
        <v>0</v>
      </c>
      <c r="BN136" s="19">
        <f t="shared" si="226"/>
        <v>0</v>
      </c>
    </row>
    <row r="137" spans="1:66" x14ac:dyDescent="0.2">
      <c r="A137">
        <f>'imported summary from web'!A151</f>
        <v>716.5</v>
      </c>
      <c r="B137" t="str">
        <f>'imported summary from web'!B151</f>
        <v>C39H74O8PN</v>
      </c>
      <c r="C137" s="2" t="str">
        <f>'imported summary from web'!C151</f>
        <v>PE(34:2)</v>
      </c>
      <c r="D137" s="97">
        <f>'imported summary from web'!J151</f>
        <v>2.5488786825064965E-5</v>
      </c>
      <c r="E137" s="97">
        <f>'imported summary from web'!U151</f>
        <v>2.5488786825064965E-5</v>
      </c>
      <c r="F137" s="97">
        <f>'imported summary from web'!AH151</f>
        <v>0</v>
      </c>
      <c r="G137" s="229">
        <f t="shared" si="227"/>
        <v>1.699252455004331E-5</v>
      </c>
      <c r="H137" s="97">
        <f>'imported summary from web'!D151</f>
        <v>1.0195514730025986E-4</v>
      </c>
      <c r="I137" s="97">
        <f>'imported summary from web'!E151</f>
        <v>2.0391029460051972E-4</v>
      </c>
      <c r="J137" s="97">
        <f>'imported summary from web'!F151</f>
        <v>0</v>
      </c>
      <c r="K137" s="97">
        <f>'imported summary from web'!G151</f>
        <v>0</v>
      </c>
      <c r="L137" s="97">
        <f>'imported summary from web'!H151</f>
        <v>0</v>
      </c>
      <c r="M137" s="97">
        <f>'imported summary from web'!I151</f>
        <v>0</v>
      </c>
      <c r="N137" s="97">
        <f>'imported summary from web'!K151</f>
        <v>1.0195514730025986E-4</v>
      </c>
      <c r="O137" s="97">
        <f>'imported summary from web'!L151</f>
        <v>5.0977573650129931E-5</v>
      </c>
      <c r="P137" s="97">
        <f>'imported summary from web'!M151</f>
        <v>2.5488786825064968E-4</v>
      </c>
      <c r="Q137" s="97">
        <f>'imported summary from web'!N151</f>
        <v>0</v>
      </c>
      <c r="R137" s="97">
        <f>'imported summary from web'!O151</f>
        <v>0</v>
      </c>
      <c r="S137" s="97">
        <f>'imported summary from web'!P151</f>
        <v>0</v>
      </c>
      <c r="T137" s="97">
        <f>'imported summary from web'!Q151</f>
        <v>0</v>
      </c>
      <c r="U137" s="97">
        <f>'imported summary from web'!R151</f>
        <v>1.2744393412532484E-4</v>
      </c>
      <c r="V137" s="97">
        <f>'imported summary from web'!S151</f>
        <v>0</v>
      </c>
      <c r="W137" s="97">
        <f>'imported summary from web'!T151</f>
        <v>1.6822599304542876E-3</v>
      </c>
      <c r="X137" s="97">
        <f>'imported summary from web'!V151</f>
        <v>2.5488786825064965E-5</v>
      </c>
      <c r="Y137" s="97">
        <f>'imported summary from web'!W151</f>
        <v>0</v>
      </c>
      <c r="Z137" s="97">
        <f>'imported summary from web'!X151</f>
        <v>3.823318023759745E-4</v>
      </c>
      <c r="AA137" s="97">
        <f>'imported summary from web'!Y151</f>
        <v>5.0977573650129931E-5</v>
      </c>
      <c r="AB137" s="97">
        <f>'imported summary from web'!Z151</f>
        <v>7.6466360475194883E-5</v>
      </c>
      <c r="AC137" s="97">
        <f>'imported summary from web'!AA151</f>
        <v>0</v>
      </c>
      <c r="AD137" s="97">
        <f>'imported summary from web'!AB151</f>
        <v>1.7842150777545474E-4</v>
      </c>
      <c r="AE137" s="97">
        <f>'imported summary from web'!AC151</f>
        <v>1.0195514730025986E-4</v>
      </c>
      <c r="AF137" s="97">
        <f>'imported summary from web'!AD151</f>
        <v>0</v>
      </c>
      <c r="AG137" s="97">
        <f>'imported summary from web'!AE151</f>
        <v>7.6466360475194883E-5</v>
      </c>
      <c r="AH137" s="97">
        <f>'imported summary from web'!AF151</f>
        <v>1.0195514730025986E-4</v>
      </c>
      <c r="AI137" s="97">
        <f>'imported summary from web'!AG151</f>
        <v>5.0977573650129931E-5</v>
      </c>
      <c r="AJ137" s="97">
        <f>'imported summary from web'!AI151</f>
        <v>1.2744393412532484E-4</v>
      </c>
      <c r="AL137" s="19">
        <f t="shared" si="198"/>
        <v>8.4962622750216552E-5</v>
      </c>
      <c r="AM137" s="19">
        <f t="shared" si="199"/>
        <v>1.8691777005047641E-4</v>
      </c>
      <c r="AN137" s="19">
        <f t="shared" si="200"/>
        <v>0</v>
      </c>
      <c r="AO137" s="19">
        <f t="shared" si="201"/>
        <v>0</v>
      </c>
      <c r="AP137" s="19">
        <f t="shared" si="202"/>
        <v>0</v>
      </c>
      <c r="AQ137" s="19">
        <f t="shared" si="203"/>
        <v>0</v>
      </c>
      <c r="AR137" s="19">
        <f t="shared" si="204"/>
        <v>8.4962622750216552E-5</v>
      </c>
      <c r="AS137" s="19">
        <f t="shared" si="205"/>
        <v>3.3985049100086621E-5</v>
      </c>
      <c r="AT137" s="19">
        <f t="shared" si="206"/>
        <v>2.3789534370060637E-4</v>
      </c>
      <c r="AU137" s="19">
        <f t="shared" si="207"/>
        <v>0</v>
      </c>
      <c r="AV137" s="19">
        <f t="shared" si="208"/>
        <v>0</v>
      </c>
      <c r="AW137" s="19">
        <f t="shared" si="209"/>
        <v>0</v>
      </c>
      <c r="AX137" s="19">
        <f t="shared" si="210"/>
        <v>0</v>
      </c>
      <c r="AY137" s="19">
        <f t="shared" si="211"/>
        <v>1.1045140957528153E-4</v>
      </c>
      <c r="AZ137" s="19">
        <f t="shared" si="212"/>
        <v>0</v>
      </c>
      <c r="BA137" s="19">
        <f t="shared" si="213"/>
        <v>1.6652674059042442E-3</v>
      </c>
      <c r="BB137" s="19">
        <f t="shared" si="214"/>
        <v>8.4962622750216552E-6</v>
      </c>
      <c r="BC137" s="19">
        <f t="shared" si="215"/>
        <v>0</v>
      </c>
      <c r="BD137" s="19">
        <f t="shared" si="216"/>
        <v>3.6533927782593121E-4</v>
      </c>
      <c r="BE137" s="19">
        <f t="shared" si="217"/>
        <v>3.3985049100086621E-5</v>
      </c>
      <c r="BF137" s="19">
        <f t="shared" si="218"/>
        <v>5.9473835925151573E-5</v>
      </c>
      <c r="BG137" s="19">
        <f t="shared" si="219"/>
        <v>0</v>
      </c>
      <c r="BH137" s="19">
        <f t="shared" si="220"/>
        <v>1.6142898322541143E-4</v>
      </c>
      <c r="BI137" s="19">
        <f t="shared" si="221"/>
        <v>8.4962622750216552E-5</v>
      </c>
      <c r="BJ137" s="19">
        <f t="shared" si="222"/>
        <v>0</v>
      </c>
      <c r="BK137" s="19">
        <f t="shared" si="223"/>
        <v>5.9473835925151573E-5</v>
      </c>
      <c r="BL137" s="19">
        <f t="shared" si="224"/>
        <v>8.4962622750216552E-5</v>
      </c>
      <c r="BM137" s="19">
        <f t="shared" si="225"/>
        <v>3.3985049100086621E-5</v>
      </c>
      <c r="BN137" s="19">
        <f t="shared" si="226"/>
        <v>1.1045140957528153E-4</v>
      </c>
    </row>
    <row r="138" spans="1:66" x14ac:dyDescent="0.2">
      <c r="A138">
        <f>'imported summary from web'!A152</f>
        <v>718.5</v>
      </c>
      <c r="B138" t="str">
        <f>'imported summary from web'!B152</f>
        <v>C39H76O8PN</v>
      </c>
      <c r="C138" s="2" t="str">
        <f>'imported summary from web'!C152</f>
        <v>PE(34:1)</v>
      </c>
      <c r="D138" s="97">
        <f>'imported summary from web'!J152</f>
        <v>5.0977573650129931E-5</v>
      </c>
      <c r="E138" s="97">
        <f>'imported summary from web'!U152</f>
        <v>5.0977573650129931E-5</v>
      </c>
      <c r="F138" s="97">
        <f>'imported summary from web'!AH152</f>
        <v>2.5488786825064965E-5</v>
      </c>
      <c r="G138" s="229">
        <f t="shared" si="227"/>
        <v>4.2481311375108269E-5</v>
      </c>
      <c r="H138" s="97">
        <f>'imported summary from web'!D152</f>
        <v>4.3330937602610435E-4</v>
      </c>
      <c r="I138" s="97">
        <f>'imported summary from web'!E152</f>
        <v>7.6466360475194899E-4</v>
      </c>
      <c r="J138" s="97">
        <f>'imported summary from web'!F152</f>
        <v>7.6466360475194899E-4</v>
      </c>
      <c r="K138" s="97">
        <f>'imported summary from web'!G152</f>
        <v>7.6466360475194899E-4</v>
      </c>
      <c r="L138" s="97">
        <f>'imported summary from web'!H152</f>
        <v>1.2234617676031181E-3</v>
      </c>
      <c r="M138" s="97">
        <f>'imported summary from web'!I152</f>
        <v>6.1173088380155906E-4</v>
      </c>
      <c r="N138" s="97">
        <f>'imported summary from web'!K152</f>
        <v>9.4308511252740371E-4</v>
      </c>
      <c r="O138" s="97">
        <f>'imported summary from web'!L152</f>
        <v>5.8624209697649417E-4</v>
      </c>
      <c r="P138" s="97">
        <f>'imported summary from web'!M152</f>
        <v>1.0705290466527283E-3</v>
      </c>
      <c r="Q138" s="97">
        <f>'imported summary from web'!N152</f>
        <v>2.5488786825064968E-4</v>
      </c>
      <c r="R138" s="97">
        <f>'imported summary from web'!O152</f>
        <v>3.3135422872584448E-4</v>
      </c>
      <c r="S138" s="97">
        <f>'imported summary from web'!P152</f>
        <v>1.0960178334777934E-3</v>
      </c>
      <c r="T138" s="97">
        <f>'imported summary from web'!Q152</f>
        <v>9.175963257023386E-4</v>
      </c>
      <c r="U138" s="97">
        <f>'imported summary from web'!R152</f>
        <v>5.3526452332636415E-4</v>
      </c>
      <c r="V138" s="97">
        <f>'imported summary from web'!S152</f>
        <v>5.3526452332636415E-4</v>
      </c>
      <c r="W138" s="97">
        <f>'imported summary from web'!T152</f>
        <v>4.5370040548615631E-3</v>
      </c>
      <c r="X138" s="97">
        <f>'imported summary from web'!V152</f>
        <v>5.3526452332636415E-4</v>
      </c>
      <c r="Y138" s="97">
        <f>'imported summary from web'!W152</f>
        <v>4.8428694967623436E-4</v>
      </c>
      <c r="Z138" s="97">
        <f>'imported summary from web'!X152</f>
        <v>3.3135422872584448E-4</v>
      </c>
      <c r="AA138" s="97">
        <f>'imported summary from web'!Y152</f>
        <v>5.3526452332636415E-4</v>
      </c>
      <c r="AB138" s="97">
        <f>'imported summary from web'!Z152</f>
        <v>4.3330937602610435E-4</v>
      </c>
      <c r="AC138" s="97">
        <f>'imported summary from web'!AA152</f>
        <v>7.6466360475194899E-4</v>
      </c>
      <c r="AD138" s="97">
        <f>'imported summary from web'!AB152</f>
        <v>3.823318023759745E-4</v>
      </c>
      <c r="AE138" s="97">
        <f>'imported summary from web'!AC152</f>
        <v>3.823318023759745E-4</v>
      </c>
      <c r="AF138" s="97">
        <f>'imported summary from web'!AD152</f>
        <v>1.2744393412532484E-4</v>
      </c>
      <c r="AG138" s="97">
        <f>'imported summary from web'!AE152</f>
        <v>3.0586544190077953E-4</v>
      </c>
      <c r="AH138" s="97">
        <f>'imported summary from web'!AF152</f>
        <v>3.0586544190077953E-4</v>
      </c>
      <c r="AI138" s="97">
        <f>'imported summary from web'!AG152</f>
        <v>1.7842150777545474E-4</v>
      </c>
      <c r="AJ138" s="97">
        <f>'imported summary from web'!AI152</f>
        <v>1.0450402598276636E-3</v>
      </c>
      <c r="AL138" s="19">
        <f t="shared" si="198"/>
        <v>3.9082806465099606E-4</v>
      </c>
      <c r="AM138" s="19">
        <f t="shared" si="199"/>
        <v>7.2218229337684076E-4</v>
      </c>
      <c r="AN138" s="19">
        <f t="shared" si="200"/>
        <v>7.2218229337684076E-4</v>
      </c>
      <c r="AO138" s="19">
        <f t="shared" si="201"/>
        <v>7.2218229337684076E-4</v>
      </c>
      <c r="AP138" s="19">
        <f t="shared" si="202"/>
        <v>1.1809804562280099E-3</v>
      </c>
      <c r="AQ138" s="19">
        <f t="shared" si="203"/>
        <v>5.6924957242645083E-4</v>
      </c>
      <c r="AR138" s="19">
        <f t="shared" si="204"/>
        <v>9.0060380115229547E-4</v>
      </c>
      <c r="AS138" s="19">
        <f t="shared" si="205"/>
        <v>5.4376078560138593E-4</v>
      </c>
      <c r="AT138" s="19">
        <f t="shared" si="206"/>
        <v>1.0280477352776201E-3</v>
      </c>
      <c r="AU138" s="19">
        <f t="shared" si="207"/>
        <v>2.1240655687554142E-4</v>
      </c>
      <c r="AV138" s="19">
        <f t="shared" si="208"/>
        <v>2.8887291735073619E-4</v>
      </c>
      <c r="AW138" s="19">
        <f t="shared" si="209"/>
        <v>1.0535365221026852E-3</v>
      </c>
      <c r="AX138" s="19">
        <f t="shared" si="210"/>
        <v>8.7511501432723036E-4</v>
      </c>
      <c r="AY138" s="19">
        <f t="shared" si="211"/>
        <v>4.9278321195125592E-4</v>
      </c>
      <c r="AZ138" s="19">
        <f t="shared" si="212"/>
        <v>4.9278321195125592E-4</v>
      </c>
      <c r="BA138" s="19">
        <f t="shared" si="213"/>
        <v>4.4945227434864546E-3</v>
      </c>
      <c r="BB138" s="19">
        <f t="shared" si="214"/>
        <v>4.9278321195125592E-4</v>
      </c>
      <c r="BC138" s="19">
        <f t="shared" si="215"/>
        <v>4.4180563830112607E-4</v>
      </c>
      <c r="BD138" s="19">
        <f t="shared" si="216"/>
        <v>2.8887291735073619E-4</v>
      </c>
      <c r="BE138" s="19">
        <f t="shared" si="217"/>
        <v>4.9278321195125592E-4</v>
      </c>
      <c r="BF138" s="19">
        <f t="shared" si="218"/>
        <v>3.9082806465099606E-4</v>
      </c>
      <c r="BG138" s="19">
        <f t="shared" si="219"/>
        <v>7.2218229337684076E-4</v>
      </c>
      <c r="BH138" s="19">
        <f t="shared" si="220"/>
        <v>3.3985049100086621E-4</v>
      </c>
      <c r="BI138" s="19">
        <f t="shared" si="221"/>
        <v>3.3985049100086621E-4</v>
      </c>
      <c r="BJ138" s="19">
        <f t="shared" si="222"/>
        <v>8.4962622750216579E-5</v>
      </c>
      <c r="BK138" s="19">
        <f t="shared" si="223"/>
        <v>2.6338413052567124E-4</v>
      </c>
      <c r="BL138" s="19">
        <f t="shared" si="224"/>
        <v>2.6338413052567124E-4</v>
      </c>
      <c r="BM138" s="19">
        <f t="shared" si="225"/>
        <v>1.3594019640034648E-4</v>
      </c>
      <c r="BN138" s="19">
        <f t="shared" si="226"/>
        <v>1.0025589484525554E-3</v>
      </c>
    </row>
    <row r="139" spans="1:66" x14ac:dyDescent="0.2">
      <c r="A139">
        <f>'imported summary from web'!A153</f>
        <v>720.5</v>
      </c>
      <c r="B139" t="str">
        <f>'imported summary from web'!B153</f>
        <v>C39H78O8PN</v>
      </c>
      <c r="C139" s="2" t="str">
        <f>'imported summary from web'!C153</f>
        <v>PE(34:0)</v>
      </c>
      <c r="D139" s="97">
        <f>'imported summary from web'!J153</f>
        <v>0</v>
      </c>
      <c r="E139" s="97">
        <f>'imported summary from web'!U153</f>
        <v>2.5488786825064965E-5</v>
      </c>
      <c r="F139" s="97">
        <f>'imported summary from web'!AH153</f>
        <v>0</v>
      </c>
      <c r="G139" s="229">
        <f t="shared" si="227"/>
        <v>8.4962622750216552E-6</v>
      </c>
      <c r="H139" s="97">
        <f>'imported summary from web'!D153</f>
        <v>3.0586544190077953E-4</v>
      </c>
      <c r="I139" s="97">
        <f>'imported summary from web'!E153</f>
        <v>2.0391029460051972E-4</v>
      </c>
      <c r="J139" s="97">
        <f>'imported summary from web'!F153</f>
        <v>0</v>
      </c>
      <c r="K139" s="97">
        <f>'imported summary from web'!G153</f>
        <v>1.0195514730025986E-4</v>
      </c>
      <c r="L139" s="97">
        <f>'imported summary from web'!H153</f>
        <v>1.7842150777545474E-4</v>
      </c>
      <c r="M139" s="97">
        <f>'imported summary from web'!I153</f>
        <v>2.2939908142558465E-4</v>
      </c>
      <c r="N139" s="97">
        <f>'imported summary from web'!K153</f>
        <v>0</v>
      </c>
      <c r="O139" s="97">
        <f>'imported summary from web'!L153</f>
        <v>1.0195514730025986E-4</v>
      </c>
      <c r="P139" s="97">
        <f>'imported summary from web'!M153</f>
        <v>0</v>
      </c>
      <c r="Q139" s="97">
        <f>'imported summary from web'!N153</f>
        <v>0</v>
      </c>
      <c r="R139" s="97">
        <f>'imported summary from web'!O153</f>
        <v>5.0977573650129931E-5</v>
      </c>
      <c r="S139" s="97">
        <f>'imported summary from web'!P153</f>
        <v>0</v>
      </c>
      <c r="T139" s="97">
        <f>'imported summary from web'!Q153</f>
        <v>2.5488786825064965E-5</v>
      </c>
      <c r="U139" s="97">
        <f>'imported summary from web'!R153</f>
        <v>1.7842150777545474E-4</v>
      </c>
      <c r="V139" s="97">
        <f>'imported summary from web'!S153</f>
        <v>0</v>
      </c>
      <c r="W139" s="97">
        <f>'imported summary from web'!T153</f>
        <v>0</v>
      </c>
      <c r="X139" s="97">
        <f>'imported summary from web'!V153</f>
        <v>1.2744393412532484E-4</v>
      </c>
      <c r="Y139" s="97">
        <f>'imported summary from web'!W153</f>
        <v>2.2939908142558465E-4</v>
      </c>
      <c r="Z139" s="97">
        <f>'imported summary from web'!X153</f>
        <v>0</v>
      </c>
      <c r="AA139" s="97">
        <f>'imported summary from web'!Y153</f>
        <v>1.5293272095038977E-4</v>
      </c>
      <c r="AB139" s="97">
        <f>'imported summary from web'!Z153</f>
        <v>0</v>
      </c>
      <c r="AC139" s="97">
        <f>'imported summary from web'!AA153</f>
        <v>1.5293272095038977E-4</v>
      </c>
      <c r="AD139" s="97">
        <f>'imported summary from web'!AB153</f>
        <v>0</v>
      </c>
      <c r="AE139" s="97">
        <f>'imported summary from web'!AC153</f>
        <v>0</v>
      </c>
      <c r="AF139" s="97">
        <f>'imported summary from web'!AD153</f>
        <v>0</v>
      </c>
      <c r="AG139" s="97">
        <f>'imported summary from web'!AE153</f>
        <v>2.2939908142558465E-4</v>
      </c>
      <c r="AH139" s="97">
        <f>'imported summary from web'!AF153</f>
        <v>0</v>
      </c>
      <c r="AI139" s="97">
        <f>'imported summary from web'!AG153</f>
        <v>5.0977573650129931E-5</v>
      </c>
      <c r="AJ139" s="97">
        <f>'imported summary from web'!AI153</f>
        <v>0</v>
      </c>
      <c r="AL139" s="19">
        <f t="shared" si="198"/>
        <v>2.9736917962575786E-4</v>
      </c>
      <c r="AM139" s="19">
        <f t="shared" si="199"/>
        <v>1.9541403232549806E-4</v>
      </c>
      <c r="AN139" s="19">
        <f t="shared" si="200"/>
        <v>0</v>
      </c>
      <c r="AO139" s="19">
        <f t="shared" si="201"/>
        <v>9.3458885025238207E-5</v>
      </c>
      <c r="AP139" s="19">
        <f t="shared" si="202"/>
        <v>1.699252455004331E-4</v>
      </c>
      <c r="AQ139" s="19">
        <f t="shared" si="203"/>
        <v>2.2090281915056301E-4</v>
      </c>
      <c r="AR139" s="19">
        <f t="shared" si="204"/>
        <v>0</v>
      </c>
      <c r="AS139" s="19">
        <f t="shared" si="205"/>
        <v>9.3458885025238207E-5</v>
      </c>
      <c r="AT139" s="19">
        <f t="shared" si="206"/>
        <v>0</v>
      </c>
      <c r="AU139" s="19">
        <f t="shared" si="207"/>
        <v>0</v>
      </c>
      <c r="AV139" s="19">
        <f t="shared" si="208"/>
        <v>4.2481311375108276E-5</v>
      </c>
      <c r="AW139" s="19">
        <f t="shared" si="209"/>
        <v>0</v>
      </c>
      <c r="AX139" s="19">
        <f t="shared" si="210"/>
        <v>1.699252455004331E-5</v>
      </c>
      <c r="AY139" s="19">
        <f t="shared" si="211"/>
        <v>1.699252455004331E-4</v>
      </c>
      <c r="AZ139" s="19">
        <f t="shared" si="212"/>
        <v>0</v>
      </c>
      <c r="BA139" s="19">
        <f t="shared" si="213"/>
        <v>0</v>
      </c>
      <c r="BB139" s="19">
        <f t="shared" si="214"/>
        <v>1.1894767185030319E-4</v>
      </c>
      <c r="BC139" s="19">
        <f t="shared" si="215"/>
        <v>2.2090281915056301E-4</v>
      </c>
      <c r="BD139" s="19">
        <f t="shared" si="216"/>
        <v>0</v>
      </c>
      <c r="BE139" s="19">
        <f t="shared" si="217"/>
        <v>1.444364586753681E-4</v>
      </c>
      <c r="BF139" s="19">
        <f t="shared" si="218"/>
        <v>0</v>
      </c>
      <c r="BG139" s="19">
        <f t="shared" si="219"/>
        <v>1.444364586753681E-4</v>
      </c>
      <c r="BH139" s="19">
        <f t="shared" si="220"/>
        <v>0</v>
      </c>
      <c r="BI139" s="19">
        <f t="shared" si="221"/>
        <v>0</v>
      </c>
      <c r="BJ139" s="19">
        <f t="shared" si="222"/>
        <v>0</v>
      </c>
      <c r="BK139" s="19">
        <f t="shared" si="223"/>
        <v>2.2090281915056301E-4</v>
      </c>
      <c r="BL139" s="19">
        <f t="shared" si="224"/>
        <v>0</v>
      </c>
      <c r="BM139" s="19">
        <f t="shared" si="225"/>
        <v>4.2481311375108276E-5</v>
      </c>
      <c r="BN139" s="19">
        <f t="shared" si="226"/>
        <v>0</v>
      </c>
    </row>
    <row r="140" spans="1:66" x14ac:dyDescent="0.2">
      <c r="A140">
        <f>'imported summary from web'!A160</f>
        <v>736.5</v>
      </c>
      <c r="B140" t="str">
        <f>'imported summary from web'!B160</f>
        <v>C41H70O8PN</v>
      </c>
      <c r="C140" s="2" t="str">
        <f>'imported summary from web'!C160</f>
        <v>PE(36:6)</v>
      </c>
      <c r="D140" s="97">
        <f>'imported summary from web'!J160</f>
        <v>0</v>
      </c>
      <c r="E140" s="97">
        <f>'imported summary from web'!U160</f>
        <v>2.5488786825064965E-5</v>
      </c>
      <c r="F140" s="97">
        <f>'imported summary from web'!AH160</f>
        <v>0</v>
      </c>
      <c r="G140" s="229">
        <f t="shared" si="227"/>
        <v>8.4962622750216552E-6</v>
      </c>
      <c r="H140" s="97">
        <f>'imported summary from web'!D160</f>
        <v>9.6857389935246872E-4</v>
      </c>
      <c r="I140" s="97">
        <f>'imported summary from web'!E160</f>
        <v>1.0450402598276636E-3</v>
      </c>
      <c r="J140" s="97">
        <f>'imported summary from web'!F160</f>
        <v>1.1215066203028585E-3</v>
      </c>
      <c r="K140" s="97">
        <f>'imported summary from web'!G160</f>
        <v>1.1724841939529883E-3</v>
      </c>
      <c r="L140" s="97">
        <f>'imported summary from web'!H160</f>
        <v>1.2234617676031181E-3</v>
      </c>
      <c r="M140" s="97">
        <f>'imported summary from web'!I160</f>
        <v>8.4112996522714379E-4</v>
      </c>
      <c r="N140" s="97">
        <f>'imported summary from web'!K160</f>
        <v>4.587981628511693E-4</v>
      </c>
      <c r="O140" s="97">
        <f>'imported summary from web'!L160</f>
        <v>1.0450402598276636E-3</v>
      </c>
      <c r="P140" s="97">
        <f>'imported summary from web'!M160</f>
        <v>1.1215066203028585E-3</v>
      </c>
      <c r="Q140" s="97">
        <f>'imported summary from web'!N160</f>
        <v>3.3135422872584448E-4</v>
      </c>
      <c r="R140" s="97">
        <f>'imported summary from web'!O160</f>
        <v>0</v>
      </c>
      <c r="S140" s="97">
        <f>'imported summary from web'!P160</f>
        <v>9.4308511252740371E-4</v>
      </c>
      <c r="T140" s="97">
        <f>'imported summary from web'!Q160</f>
        <v>1.2234617676031181E-3</v>
      </c>
      <c r="U140" s="97">
        <f>'imported summary from web'!R160</f>
        <v>2.2939908142558465E-4</v>
      </c>
      <c r="V140" s="97">
        <f>'imported summary from web'!S160</f>
        <v>1.0450402598276636E-3</v>
      </c>
      <c r="W140" s="97">
        <f>'imported summary from web'!T160</f>
        <v>8.1309229971957223E-3</v>
      </c>
      <c r="X140" s="97">
        <f>'imported summary from web'!V160</f>
        <v>7.1368603110181898E-4</v>
      </c>
      <c r="Y140" s="97">
        <f>'imported summary from web'!W160</f>
        <v>2.5488786825064968E-4</v>
      </c>
      <c r="Z140" s="97">
        <f>'imported summary from web'!X160</f>
        <v>7.1368603110181898E-4</v>
      </c>
      <c r="AA140" s="97">
        <f>'imported summary from web'!Y160</f>
        <v>7.3917481792688399E-4</v>
      </c>
      <c r="AB140" s="97">
        <f>'imported summary from web'!Z160</f>
        <v>1.2489505544281832E-3</v>
      </c>
      <c r="AC140" s="97">
        <f>'imported summary from web'!AA160</f>
        <v>1.2999281280783133E-3</v>
      </c>
      <c r="AD140" s="97">
        <f>'imported summary from web'!AB160</f>
        <v>9.9406268617753361E-4</v>
      </c>
      <c r="AE140" s="97">
        <f>'imported summary from web'!AC160</f>
        <v>1.1979729807780534E-3</v>
      </c>
      <c r="AF140" s="97">
        <f>'imported summary from web'!AD160</f>
        <v>1.6057935699790929E-3</v>
      </c>
      <c r="AG140" s="97">
        <f>'imported summary from web'!AE160</f>
        <v>1.5293272095038977E-4</v>
      </c>
      <c r="AH140" s="97">
        <f>'imported summary from web'!AF160</f>
        <v>6.6270845745168897E-4</v>
      </c>
      <c r="AI140" s="97">
        <f>'imported summary from web'!AG160</f>
        <v>2.0391029460051972E-4</v>
      </c>
      <c r="AJ140" s="97">
        <f>'imported summary from web'!AI160</f>
        <v>8.4112996522714379E-4</v>
      </c>
      <c r="AL140" s="19">
        <f t="shared" si="198"/>
        <v>9.6007763707744705E-4</v>
      </c>
      <c r="AM140" s="19">
        <f t="shared" si="199"/>
        <v>1.0365439975526421E-3</v>
      </c>
      <c r="AN140" s="19">
        <f t="shared" si="200"/>
        <v>1.113010358027837E-3</v>
      </c>
      <c r="AO140" s="19">
        <f t="shared" si="201"/>
        <v>1.1639879316779668E-3</v>
      </c>
      <c r="AP140" s="19">
        <f t="shared" si="202"/>
        <v>1.2149655053280966E-3</v>
      </c>
      <c r="AQ140" s="19">
        <f t="shared" si="203"/>
        <v>8.3263370295212212E-4</v>
      </c>
      <c r="AR140" s="19">
        <f t="shared" si="204"/>
        <v>4.5030190057614763E-4</v>
      </c>
      <c r="AS140" s="19">
        <f t="shared" si="205"/>
        <v>1.0365439975526421E-3</v>
      </c>
      <c r="AT140" s="19">
        <f t="shared" si="206"/>
        <v>1.113010358027837E-3</v>
      </c>
      <c r="AU140" s="19">
        <f t="shared" si="207"/>
        <v>3.2285796645082281E-4</v>
      </c>
      <c r="AV140" s="19">
        <f t="shared" si="208"/>
        <v>0</v>
      </c>
      <c r="AW140" s="19">
        <f t="shared" si="209"/>
        <v>9.3458885025238204E-4</v>
      </c>
      <c r="AX140" s="19">
        <f t="shared" si="210"/>
        <v>1.2149655053280966E-3</v>
      </c>
      <c r="AY140" s="19">
        <f t="shared" si="211"/>
        <v>2.2090281915056301E-4</v>
      </c>
      <c r="AZ140" s="19">
        <f t="shared" si="212"/>
        <v>1.0365439975526421E-3</v>
      </c>
      <c r="BA140" s="19">
        <f t="shared" si="213"/>
        <v>8.122426734920701E-3</v>
      </c>
      <c r="BB140" s="19">
        <f t="shared" si="214"/>
        <v>7.0518976882679731E-4</v>
      </c>
      <c r="BC140" s="19">
        <f t="shared" si="215"/>
        <v>2.4639160597562801E-4</v>
      </c>
      <c r="BD140" s="19">
        <f t="shared" si="216"/>
        <v>7.0518976882679731E-4</v>
      </c>
      <c r="BE140" s="19">
        <f t="shared" si="217"/>
        <v>7.3067855565186232E-4</v>
      </c>
      <c r="BF140" s="19">
        <f t="shared" si="218"/>
        <v>1.2404542921531617E-3</v>
      </c>
      <c r="BG140" s="19">
        <f t="shared" si="219"/>
        <v>1.2914318658032917E-3</v>
      </c>
      <c r="BH140" s="19">
        <f t="shared" si="220"/>
        <v>9.8556642390251205E-4</v>
      </c>
      <c r="BI140" s="19">
        <f t="shared" si="221"/>
        <v>1.1894767185030319E-3</v>
      </c>
      <c r="BJ140" s="19">
        <f t="shared" si="222"/>
        <v>1.5972973077040713E-3</v>
      </c>
      <c r="BK140" s="19">
        <f t="shared" si="223"/>
        <v>1.444364586753681E-4</v>
      </c>
      <c r="BL140" s="19">
        <f t="shared" si="224"/>
        <v>6.542121951766673E-4</v>
      </c>
      <c r="BM140" s="19">
        <f t="shared" si="225"/>
        <v>1.9541403232549806E-4</v>
      </c>
      <c r="BN140" s="19">
        <f t="shared" si="226"/>
        <v>8.3263370295212212E-4</v>
      </c>
    </row>
    <row r="141" spans="1:66" x14ac:dyDescent="0.2">
      <c r="A141">
        <f>'imported summary from web'!A161</f>
        <v>738.5</v>
      </c>
      <c r="B141" t="str">
        <f>'imported summary from web'!B161</f>
        <v>C41H72O8PN</v>
      </c>
      <c r="C141" s="2" t="str">
        <f>'imported summary from web'!C161</f>
        <v>PE(36:5)</v>
      </c>
      <c r="D141" s="97">
        <f>'imported summary from web'!J161</f>
        <v>5.0977573650129931E-5</v>
      </c>
      <c r="E141" s="97">
        <f>'imported summary from web'!U161</f>
        <v>7.6466360475194883E-5</v>
      </c>
      <c r="F141" s="97">
        <f>'imported summary from web'!AH161</f>
        <v>0</v>
      </c>
      <c r="G141" s="229">
        <f t="shared" si="227"/>
        <v>4.2481311375108269E-5</v>
      </c>
      <c r="H141" s="97">
        <f>'imported summary from web'!D161</f>
        <v>3.2115871399581858E-3</v>
      </c>
      <c r="I141" s="97">
        <f>'imported summary from web'!E161</f>
        <v>3.7723404501096148E-3</v>
      </c>
      <c r="J141" s="97">
        <f>'imported summary from web'!F161</f>
        <v>3.5429413686840299E-3</v>
      </c>
      <c r="K141" s="97">
        <f>'imported summary from web'!G161</f>
        <v>3.0331656321827311E-3</v>
      </c>
      <c r="L141" s="97">
        <f>'imported summary from web'!H161</f>
        <v>3.0331656321827311E-3</v>
      </c>
      <c r="M141" s="97">
        <f>'imported summary from web'!I161</f>
        <v>3.2370759267832503E-3</v>
      </c>
      <c r="N141" s="97">
        <f>'imported summary from web'!K161</f>
        <v>2.7527889771070163E-3</v>
      </c>
      <c r="O141" s="97">
        <f>'imported summary from web'!L161</f>
        <v>4.4350489075613035E-3</v>
      </c>
      <c r="P141" s="97">
        <f>'imported summary from web'!M161</f>
        <v>2.6508338298067559E-3</v>
      </c>
      <c r="Q141" s="97">
        <f>'imported summary from web'!N161</f>
        <v>5.9388873302401368E-3</v>
      </c>
      <c r="R141" s="97">
        <f>'imported summary from web'!O161</f>
        <v>1.8097038645796125E-3</v>
      </c>
      <c r="S141" s="97">
        <f>'imported summary from web'!P161</f>
        <v>4.995802217712733E-3</v>
      </c>
      <c r="T141" s="97">
        <f>'imported summary from web'!Q161</f>
        <v>2.9566992717075359E-3</v>
      </c>
      <c r="U141" s="97">
        <f>'imported summary from web'!R161</f>
        <v>4.4605376943863692E-3</v>
      </c>
      <c r="V141" s="97">
        <f>'imported summary from web'!S161</f>
        <v>2.2939908142558469E-3</v>
      </c>
      <c r="W141" s="97">
        <f>'imported summary from web'!T161</f>
        <v>2.5616230759190287E-2</v>
      </c>
      <c r="X141" s="97">
        <f>'imported summary from web'!V161</f>
        <v>3.1351207794829907E-3</v>
      </c>
      <c r="Y141" s="97">
        <f>'imported summary from web'!W161</f>
        <v>4.3585825470861097E-3</v>
      </c>
      <c r="Z141" s="97">
        <f>'imported summary from web'!X161</f>
        <v>3.3645198609085752E-3</v>
      </c>
      <c r="AA141" s="97">
        <f>'imported summary from web'!Y161</f>
        <v>2.7782777639320812E-3</v>
      </c>
      <c r="AB141" s="97">
        <f>'imported summary from web'!Z161</f>
        <v>4.5879816285116937E-3</v>
      </c>
      <c r="AC141" s="97">
        <f>'imported summary from web'!AA161</f>
        <v>2.8037665507571457E-3</v>
      </c>
      <c r="AD141" s="97">
        <f>'imported summary from web'!AB161</f>
        <v>4.4095601207362386E-3</v>
      </c>
      <c r="AE141" s="97">
        <f>'imported summary from web'!AC161</f>
        <v>3.5939189423341601E-3</v>
      </c>
      <c r="AF141" s="97">
        <f>'imported summary from web'!AD161</f>
        <v>2.6763226166318216E-3</v>
      </c>
      <c r="AG141" s="97">
        <f>'imported summary from web'!AE161</f>
        <v>4.4605376943863692E-3</v>
      </c>
      <c r="AH141" s="97">
        <f>'imported summary from web'!AF161</f>
        <v>3.3135422872584454E-3</v>
      </c>
      <c r="AI141" s="97">
        <f>'imported summary from web'!AG161</f>
        <v>2.8292553375822115E-3</v>
      </c>
      <c r="AJ141" s="97">
        <f>'imported summary from web'!AI161</f>
        <v>4.5624928416866288E-3</v>
      </c>
      <c r="AL141" s="19">
        <f t="shared" si="198"/>
        <v>3.1691058285830773E-3</v>
      </c>
      <c r="AM141" s="19">
        <f t="shared" si="199"/>
        <v>3.7298591387345064E-3</v>
      </c>
      <c r="AN141" s="19">
        <f t="shared" si="200"/>
        <v>3.5004600573089214E-3</v>
      </c>
      <c r="AO141" s="19">
        <f t="shared" si="201"/>
        <v>2.9906843208076226E-3</v>
      </c>
      <c r="AP141" s="19">
        <f t="shared" si="202"/>
        <v>2.9906843208076226E-3</v>
      </c>
      <c r="AQ141" s="19">
        <f t="shared" si="203"/>
        <v>3.1945946154081418E-3</v>
      </c>
      <c r="AR141" s="19">
        <f t="shared" si="204"/>
        <v>2.7103076657319079E-3</v>
      </c>
      <c r="AS141" s="19">
        <f t="shared" si="205"/>
        <v>4.392567596186195E-3</v>
      </c>
      <c r="AT141" s="19">
        <f t="shared" si="206"/>
        <v>2.6083525184316474E-3</v>
      </c>
      <c r="AU141" s="19">
        <f t="shared" si="207"/>
        <v>5.8964060188650283E-3</v>
      </c>
      <c r="AV141" s="19">
        <f t="shared" si="208"/>
        <v>1.7672225532045043E-3</v>
      </c>
      <c r="AW141" s="19">
        <f t="shared" si="209"/>
        <v>4.9533209063376245E-3</v>
      </c>
      <c r="AX141" s="19">
        <f t="shared" si="210"/>
        <v>2.9142179603324275E-3</v>
      </c>
      <c r="AY141" s="19">
        <f t="shared" si="211"/>
        <v>4.4180563830112608E-3</v>
      </c>
      <c r="AZ141" s="19">
        <f t="shared" si="212"/>
        <v>2.2515095028807384E-3</v>
      </c>
      <c r="BA141" s="19">
        <f t="shared" si="213"/>
        <v>2.5573749447815181E-2</v>
      </c>
      <c r="BB141" s="19">
        <f t="shared" si="214"/>
        <v>3.0926394681078822E-3</v>
      </c>
      <c r="BC141" s="19">
        <f t="shared" si="215"/>
        <v>4.3161012357110012E-3</v>
      </c>
      <c r="BD141" s="19">
        <f t="shared" si="216"/>
        <v>3.3220385495334667E-3</v>
      </c>
      <c r="BE141" s="19">
        <f t="shared" si="217"/>
        <v>2.7357964525569728E-3</v>
      </c>
      <c r="BF141" s="19">
        <f t="shared" si="218"/>
        <v>4.5455003171365853E-3</v>
      </c>
      <c r="BG141" s="19">
        <f t="shared" si="219"/>
        <v>2.7612852393820372E-3</v>
      </c>
      <c r="BH141" s="19">
        <f t="shared" si="220"/>
        <v>4.3670788093611301E-3</v>
      </c>
      <c r="BI141" s="19">
        <f t="shared" si="221"/>
        <v>3.5514376309590517E-3</v>
      </c>
      <c r="BJ141" s="19">
        <f t="shared" si="222"/>
        <v>2.6338413052567132E-3</v>
      </c>
      <c r="BK141" s="19">
        <f t="shared" si="223"/>
        <v>4.4180563830112608E-3</v>
      </c>
      <c r="BL141" s="19">
        <f t="shared" si="224"/>
        <v>3.2710609758833369E-3</v>
      </c>
      <c r="BM141" s="19">
        <f t="shared" si="225"/>
        <v>2.786774026207103E-3</v>
      </c>
      <c r="BN141" s="19">
        <f t="shared" si="226"/>
        <v>4.5200115303115204E-3</v>
      </c>
    </row>
    <row r="142" spans="1:66" x14ac:dyDescent="0.2">
      <c r="A142">
        <f>'imported summary from web'!A162</f>
        <v>740.5</v>
      </c>
      <c r="B142" t="str">
        <f>'imported summary from web'!B162</f>
        <v>C41H74O8PN</v>
      </c>
      <c r="C142" s="2" t="str">
        <f>'imported summary from web'!C162</f>
        <v>PE(36:4)</v>
      </c>
      <c r="D142" s="97">
        <f>'imported summary from web'!J162</f>
        <v>1.0195514730025986E-4</v>
      </c>
      <c r="E142" s="97">
        <f>'imported summary from web'!U162</f>
        <v>5.0977573650129931E-5</v>
      </c>
      <c r="F142" s="97">
        <f>'imported summary from web'!AH162</f>
        <v>0</v>
      </c>
      <c r="G142" s="229">
        <f t="shared" si="227"/>
        <v>5.0977573650129931E-5</v>
      </c>
      <c r="H142" s="97">
        <f>'imported summary from web'!D162</f>
        <v>1.0195514730025986E-4</v>
      </c>
      <c r="I142" s="97">
        <f>'imported summary from web'!E162</f>
        <v>6.3721967062662407E-4</v>
      </c>
      <c r="J142" s="97">
        <f>'imported summary from web'!F162</f>
        <v>3.5684301555090949E-4</v>
      </c>
      <c r="K142" s="97">
        <f>'imported summary from web'!G162</f>
        <v>6.8819724427675408E-4</v>
      </c>
      <c r="L142" s="97">
        <f>'imported summary from web'!H162</f>
        <v>1.0450402598276636E-3</v>
      </c>
      <c r="M142" s="97">
        <f>'imported summary from web'!I162</f>
        <v>7.1368603110181898E-4</v>
      </c>
      <c r="N142" s="97">
        <f>'imported summary from web'!K162</f>
        <v>5.8624209697649417E-4</v>
      </c>
      <c r="O142" s="97">
        <f>'imported summary from web'!L162</f>
        <v>1.2744393412532484E-4</v>
      </c>
      <c r="P142" s="97">
        <f>'imported summary from web'!M162</f>
        <v>9.175963257023386E-4</v>
      </c>
      <c r="Q142" s="97">
        <f>'imported summary from web'!N162</f>
        <v>0</v>
      </c>
      <c r="R142" s="97">
        <f>'imported summary from web'!O162</f>
        <v>2.8037665507571463E-4</v>
      </c>
      <c r="S142" s="97">
        <f>'imported summary from web'!P162</f>
        <v>2.0391029460051972E-4</v>
      </c>
      <c r="T142" s="97">
        <f>'imported summary from web'!Q162</f>
        <v>3.5684301555090949E-4</v>
      </c>
      <c r="U142" s="97">
        <f>'imported summary from web'!R162</f>
        <v>3.0586544190077953E-4</v>
      </c>
      <c r="V142" s="97">
        <f>'imported summary from web'!S162</f>
        <v>2.0391029460051972E-4</v>
      </c>
      <c r="W142" s="97">
        <f>'imported summary from web'!T162</f>
        <v>4.1036946788354589E-3</v>
      </c>
      <c r="X142" s="97">
        <f>'imported summary from web'!V162</f>
        <v>8.4112996522714379E-4</v>
      </c>
      <c r="Y142" s="97">
        <f>'imported summary from web'!W162</f>
        <v>3.0586544190077953E-4</v>
      </c>
      <c r="Z142" s="97">
        <f>'imported summary from web'!X162</f>
        <v>3.3135422872584448E-4</v>
      </c>
      <c r="AA142" s="97">
        <f>'imported summary from web'!Y162</f>
        <v>6.6270845745168897E-4</v>
      </c>
      <c r="AB142" s="97">
        <f>'imported summary from web'!Z162</f>
        <v>6.3721967062662407E-4</v>
      </c>
      <c r="AC142" s="97">
        <f>'imported summary from web'!AA162</f>
        <v>4.0782058920103945E-4</v>
      </c>
      <c r="AD142" s="97">
        <f>'imported summary from web'!AB162</f>
        <v>4.0782058920103945E-4</v>
      </c>
      <c r="AE142" s="97">
        <f>'imported summary from web'!AC162</f>
        <v>2.5488786825064965E-5</v>
      </c>
      <c r="AF142" s="97">
        <f>'imported summary from web'!AD162</f>
        <v>1.1469954071279234E-3</v>
      </c>
      <c r="AG142" s="97">
        <f>'imported summary from web'!AE162</f>
        <v>7.6466360475194883E-5</v>
      </c>
      <c r="AH142" s="97">
        <f>'imported summary from web'!AF162</f>
        <v>1.7842150777545474E-4</v>
      </c>
      <c r="AI142" s="97">
        <f>'imported summary from web'!AG162</f>
        <v>4.587981628511693E-4</v>
      </c>
      <c r="AJ142" s="97">
        <f>'imported summary from web'!AI162</f>
        <v>1.5293272095038977E-4</v>
      </c>
      <c r="AL142" s="19">
        <f t="shared" si="198"/>
        <v>5.0977573650129931E-5</v>
      </c>
      <c r="AM142" s="19">
        <f t="shared" si="199"/>
        <v>5.8624209697649417E-4</v>
      </c>
      <c r="AN142" s="19">
        <f t="shared" si="200"/>
        <v>3.0586544190077953E-4</v>
      </c>
      <c r="AO142" s="19">
        <f t="shared" si="201"/>
        <v>6.3721967062662418E-4</v>
      </c>
      <c r="AP142" s="19">
        <f t="shared" si="202"/>
        <v>9.9406268617753361E-4</v>
      </c>
      <c r="AQ142" s="19">
        <f t="shared" si="203"/>
        <v>6.6270845745168908E-4</v>
      </c>
      <c r="AR142" s="19">
        <f t="shared" si="204"/>
        <v>5.3526452332636426E-4</v>
      </c>
      <c r="AS142" s="19">
        <f t="shared" si="205"/>
        <v>7.646636047519491E-5</v>
      </c>
      <c r="AT142" s="19">
        <f t="shared" si="206"/>
        <v>8.6661875205220869E-4</v>
      </c>
      <c r="AU142" s="19">
        <f t="shared" si="207"/>
        <v>0</v>
      </c>
      <c r="AV142" s="19">
        <f t="shared" si="208"/>
        <v>2.293990814255847E-4</v>
      </c>
      <c r="AW142" s="19">
        <f t="shared" si="209"/>
        <v>1.5293272095038979E-4</v>
      </c>
      <c r="AX142" s="19">
        <f t="shared" si="210"/>
        <v>3.0586544190077953E-4</v>
      </c>
      <c r="AY142" s="19">
        <f t="shared" si="211"/>
        <v>2.5488786825064963E-4</v>
      </c>
      <c r="AZ142" s="19">
        <f t="shared" si="212"/>
        <v>1.5293272095038979E-4</v>
      </c>
      <c r="BA142" s="19">
        <f t="shared" si="213"/>
        <v>4.0527171051853291E-3</v>
      </c>
      <c r="BB142" s="19">
        <f t="shared" si="214"/>
        <v>7.9015239157701389E-4</v>
      </c>
      <c r="BC142" s="19">
        <f t="shared" si="215"/>
        <v>2.5488786825064963E-4</v>
      </c>
      <c r="BD142" s="19">
        <f t="shared" si="216"/>
        <v>2.8037665507571453E-4</v>
      </c>
      <c r="BE142" s="19">
        <f t="shared" si="217"/>
        <v>6.1173088380155906E-4</v>
      </c>
      <c r="BF142" s="19">
        <f t="shared" si="218"/>
        <v>5.8624209697649417E-4</v>
      </c>
      <c r="BG142" s="19">
        <f t="shared" si="219"/>
        <v>3.5684301555090954E-4</v>
      </c>
      <c r="BH142" s="19">
        <f t="shared" si="220"/>
        <v>3.5684301555090954E-4</v>
      </c>
      <c r="BI142" s="19">
        <f t="shared" si="221"/>
        <v>0</v>
      </c>
      <c r="BJ142" s="19">
        <f t="shared" si="222"/>
        <v>1.0960178334777934E-3</v>
      </c>
      <c r="BK142" s="19">
        <f t="shared" si="223"/>
        <v>2.5488786825064952E-5</v>
      </c>
      <c r="BL142" s="19">
        <f t="shared" si="224"/>
        <v>1.2744393412532481E-4</v>
      </c>
      <c r="BM142" s="19">
        <f t="shared" si="225"/>
        <v>4.0782058920103934E-4</v>
      </c>
      <c r="BN142" s="19">
        <f t="shared" si="226"/>
        <v>1.0195514730025983E-4</v>
      </c>
    </row>
    <row r="143" spans="1:66" x14ac:dyDescent="0.2">
      <c r="A143">
        <f>'imported summary from web'!A163</f>
        <v>742.5</v>
      </c>
      <c r="B143" t="str">
        <f>'imported summary from web'!B163</f>
        <v>C41H76O8PN</v>
      </c>
      <c r="C143" s="2" t="str">
        <f>'imported summary from web'!C163</f>
        <v>PE(36:3)</v>
      </c>
      <c r="D143" s="97">
        <f>'imported summary from web'!J163</f>
        <v>1.0195514730025986E-4</v>
      </c>
      <c r="E143" s="97">
        <f>'imported summary from web'!U163</f>
        <v>2.5488786825064965E-5</v>
      </c>
      <c r="F143" s="97">
        <f>'imported summary from web'!AH163</f>
        <v>2.5488786825064965E-5</v>
      </c>
      <c r="G143" s="229">
        <f t="shared" si="227"/>
        <v>5.0977573650129931E-5</v>
      </c>
      <c r="H143" s="97">
        <f>'imported summary from web'!D163</f>
        <v>3.3135422872584448E-4</v>
      </c>
      <c r="I143" s="97">
        <f>'imported summary from web'!E163</f>
        <v>2.5488786825064965E-5</v>
      </c>
      <c r="J143" s="97">
        <f>'imported summary from web'!F163</f>
        <v>2.8037665507571463E-4</v>
      </c>
      <c r="K143" s="97">
        <f>'imported summary from web'!G163</f>
        <v>5.0977573650129931E-5</v>
      </c>
      <c r="L143" s="97">
        <f>'imported summary from web'!H163</f>
        <v>5.6075331015142927E-4</v>
      </c>
      <c r="M143" s="97">
        <f>'imported summary from web'!I163</f>
        <v>1.5293272095038977E-4</v>
      </c>
      <c r="N143" s="97">
        <f>'imported summary from web'!K163</f>
        <v>5.0977573650129931E-5</v>
      </c>
      <c r="O143" s="97">
        <f>'imported summary from web'!L163</f>
        <v>7.6466360475194883E-5</v>
      </c>
      <c r="P143" s="97">
        <f>'imported summary from web'!M163</f>
        <v>2.0391029460051972E-4</v>
      </c>
      <c r="Q143" s="97">
        <f>'imported summary from web'!N163</f>
        <v>1.0195514730025986E-4</v>
      </c>
      <c r="R143" s="97">
        <f>'imported summary from web'!O163</f>
        <v>0</v>
      </c>
      <c r="S143" s="97">
        <f>'imported summary from web'!P163</f>
        <v>2.5488786825064965E-5</v>
      </c>
      <c r="T143" s="97">
        <f>'imported summary from web'!Q163</f>
        <v>2.2939908142558465E-4</v>
      </c>
      <c r="U143" s="97">
        <f>'imported summary from web'!R163</f>
        <v>2.5488786825064968E-4</v>
      </c>
      <c r="V143" s="97">
        <f>'imported summary from web'!S163</f>
        <v>0</v>
      </c>
      <c r="W143" s="97">
        <f>'imported summary from web'!T163</f>
        <v>8.156411784020789E-4</v>
      </c>
      <c r="X143" s="97">
        <f>'imported summary from web'!V163</f>
        <v>2.2939908142558465E-4</v>
      </c>
      <c r="Y143" s="97">
        <f>'imported summary from web'!W163</f>
        <v>0</v>
      </c>
      <c r="Z143" s="97">
        <f>'imported summary from web'!X163</f>
        <v>2.5488786825064965E-5</v>
      </c>
      <c r="AA143" s="97">
        <f>'imported summary from web'!Y163</f>
        <v>5.6075331015142927E-4</v>
      </c>
      <c r="AB143" s="97">
        <f>'imported summary from web'!Z163</f>
        <v>3.3135422872584448E-4</v>
      </c>
      <c r="AC143" s="97">
        <f>'imported summary from web'!AA163</f>
        <v>0</v>
      </c>
      <c r="AD143" s="97">
        <f>'imported summary from web'!AB163</f>
        <v>2.0391029460051972E-4</v>
      </c>
      <c r="AE143" s="97">
        <f>'imported summary from web'!AC163</f>
        <v>0</v>
      </c>
      <c r="AF143" s="97">
        <f>'imported summary from web'!AD163</f>
        <v>5.3526452332636415E-4</v>
      </c>
      <c r="AG143" s="97">
        <f>'imported summary from web'!AE163</f>
        <v>0</v>
      </c>
      <c r="AH143" s="97">
        <f>'imported summary from web'!AF163</f>
        <v>2.5488786825064965E-5</v>
      </c>
      <c r="AI143" s="97">
        <f>'imported summary from web'!AG163</f>
        <v>2.5488786825064965E-5</v>
      </c>
      <c r="AJ143" s="97">
        <f>'imported summary from web'!AI163</f>
        <v>1.0195514730025986E-4</v>
      </c>
      <c r="AL143" s="19">
        <f t="shared" si="198"/>
        <v>2.8037665507571453E-4</v>
      </c>
      <c r="AM143" s="19">
        <f t="shared" si="199"/>
        <v>0</v>
      </c>
      <c r="AN143" s="19">
        <f t="shared" si="200"/>
        <v>2.293990814255847E-4</v>
      </c>
      <c r="AO143" s="19">
        <f t="shared" si="201"/>
        <v>0</v>
      </c>
      <c r="AP143" s="19">
        <f t="shared" si="202"/>
        <v>5.0977573650129936E-4</v>
      </c>
      <c r="AQ143" s="19">
        <f t="shared" si="203"/>
        <v>1.0195514730025983E-4</v>
      </c>
      <c r="AR143" s="19">
        <f t="shared" si="204"/>
        <v>0</v>
      </c>
      <c r="AS143" s="19">
        <f t="shared" si="205"/>
        <v>2.5488786825064952E-5</v>
      </c>
      <c r="AT143" s="19">
        <f t="shared" si="206"/>
        <v>1.5293272095038979E-4</v>
      </c>
      <c r="AU143" s="19">
        <f t="shared" si="207"/>
        <v>5.0977573650129931E-5</v>
      </c>
      <c r="AV143" s="19">
        <f t="shared" si="208"/>
        <v>0</v>
      </c>
      <c r="AW143" s="19">
        <f t="shared" si="209"/>
        <v>0</v>
      </c>
      <c r="AX143" s="19">
        <f t="shared" si="210"/>
        <v>1.7842150777545472E-4</v>
      </c>
      <c r="AY143" s="19">
        <f t="shared" si="211"/>
        <v>2.0391029460051975E-4</v>
      </c>
      <c r="AZ143" s="19">
        <f t="shared" si="212"/>
        <v>0</v>
      </c>
      <c r="BA143" s="19">
        <f t="shared" si="213"/>
        <v>7.6466360475194899E-4</v>
      </c>
      <c r="BB143" s="19">
        <f t="shared" si="214"/>
        <v>1.7842150777545472E-4</v>
      </c>
      <c r="BC143" s="19">
        <f t="shared" si="215"/>
        <v>0</v>
      </c>
      <c r="BD143" s="19">
        <f t="shared" si="216"/>
        <v>0</v>
      </c>
      <c r="BE143" s="19">
        <f t="shared" si="217"/>
        <v>5.0977573650129936E-4</v>
      </c>
      <c r="BF143" s="19">
        <f t="shared" si="218"/>
        <v>2.8037665507571453E-4</v>
      </c>
      <c r="BG143" s="19">
        <f t="shared" si="219"/>
        <v>0</v>
      </c>
      <c r="BH143" s="19">
        <f t="shared" si="220"/>
        <v>1.5293272095038979E-4</v>
      </c>
      <c r="BI143" s="19">
        <f t="shared" si="221"/>
        <v>0</v>
      </c>
      <c r="BJ143" s="19">
        <f t="shared" si="222"/>
        <v>4.8428694967623425E-4</v>
      </c>
      <c r="BK143" s="19">
        <f t="shared" si="223"/>
        <v>0</v>
      </c>
      <c r="BL143" s="19">
        <f t="shared" si="224"/>
        <v>0</v>
      </c>
      <c r="BM143" s="19">
        <f t="shared" si="225"/>
        <v>0</v>
      </c>
      <c r="BN143" s="19">
        <f t="shared" si="226"/>
        <v>5.0977573650129931E-5</v>
      </c>
    </row>
    <row r="144" spans="1:66" x14ac:dyDescent="0.2">
      <c r="A144">
        <f>'imported summary from web'!A164</f>
        <v>744.5</v>
      </c>
      <c r="B144" t="str">
        <f>'imported summary from web'!B164</f>
        <v>C41H78O8PN</v>
      </c>
      <c r="C144" s="2" t="str">
        <f>'imported summary from web'!C164</f>
        <v>PE(36:2)</v>
      </c>
      <c r="D144" s="97">
        <f>'imported summary from web'!J164</f>
        <v>0</v>
      </c>
      <c r="E144" s="97">
        <f>'imported summary from web'!U164</f>
        <v>2.5488786825064965E-5</v>
      </c>
      <c r="F144" s="97">
        <f>'imported summary from web'!AH164</f>
        <v>2.5488786825064965E-5</v>
      </c>
      <c r="G144" s="229">
        <f t="shared" si="227"/>
        <v>1.699252455004331E-5</v>
      </c>
      <c r="H144" s="97">
        <f>'imported summary from web'!D164</f>
        <v>4.8428694967623436E-4</v>
      </c>
      <c r="I144" s="97">
        <f>'imported summary from web'!E164</f>
        <v>4.587981628511693E-4</v>
      </c>
      <c r="J144" s="97">
        <f>'imported summary from web'!F164</f>
        <v>9.175963257023386E-4</v>
      </c>
      <c r="K144" s="97">
        <f>'imported summary from web'!G164</f>
        <v>6.6270845745168897E-4</v>
      </c>
      <c r="L144" s="97">
        <f>'imported summary from web'!H164</f>
        <v>1.0450402598276636E-3</v>
      </c>
      <c r="M144" s="97">
        <f>'imported summary from web'!I164</f>
        <v>2.5488786825064968E-4</v>
      </c>
      <c r="N144" s="97">
        <f>'imported summary from web'!K164</f>
        <v>2.8037665507571463E-4</v>
      </c>
      <c r="O144" s="97">
        <f>'imported summary from web'!L164</f>
        <v>5.6075331015142927E-4</v>
      </c>
      <c r="P144" s="97">
        <f>'imported summary from web'!M164</f>
        <v>9.175963257023386E-4</v>
      </c>
      <c r="Q144" s="97">
        <f>'imported summary from web'!N164</f>
        <v>5.3526452332636415E-4</v>
      </c>
      <c r="R144" s="97">
        <f>'imported summary from web'!O164</f>
        <v>1.0195514730025986E-4</v>
      </c>
      <c r="S144" s="97">
        <f>'imported summary from web'!P164</f>
        <v>1.0195514730025986E-4</v>
      </c>
      <c r="T144" s="97">
        <f>'imported summary from web'!Q164</f>
        <v>3.3135422872584448E-4</v>
      </c>
      <c r="U144" s="97">
        <f>'imported summary from web'!R164</f>
        <v>1.2744393412532484E-4</v>
      </c>
      <c r="V144" s="97">
        <f>'imported summary from web'!S164</f>
        <v>4.3330937602610435E-4</v>
      </c>
      <c r="W144" s="97">
        <f>'imported summary from web'!T164</f>
        <v>5.454600380563902E-3</v>
      </c>
      <c r="X144" s="97">
        <f>'imported summary from web'!V164</f>
        <v>6.1173088380155906E-4</v>
      </c>
      <c r="Y144" s="97">
        <f>'imported summary from web'!W164</f>
        <v>1.5293272095038977E-4</v>
      </c>
      <c r="Z144" s="97">
        <f>'imported summary from web'!X164</f>
        <v>7.9015239157701389E-4</v>
      </c>
      <c r="AA144" s="97">
        <f>'imported summary from web'!Y164</f>
        <v>4.0782058920103945E-4</v>
      </c>
      <c r="AB144" s="97">
        <f>'imported summary from web'!Z164</f>
        <v>2.5488786825064968E-4</v>
      </c>
      <c r="AC144" s="97">
        <f>'imported summary from web'!AA164</f>
        <v>4.3330937602610435E-4</v>
      </c>
      <c r="AD144" s="97">
        <f>'imported summary from web'!AB164</f>
        <v>2.2939908142558465E-4</v>
      </c>
      <c r="AE144" s="97">
        <f>'imported summary from web'!AC164</f>
        <v>6.6270845745168897E-4</v>
      </c>
      <c r="AF144" s="97">
        <f>'imported summary from web'!AD164</f>
        <v>2.5488786825064968E-4</v>
      </c>
      <c r="AG144" s="97">
        <f>'imported summary from web'!AE164</f>
        <v>2.5488786825064968E-4</v>
      </c>
      <c r="AH144" s="97">
        <f>'imported summary from web'!AF164</f>
        <v>4.8428694967623436E-4</v>
      </c>
      <c r="AI144" s="97">
        <f>'imported summary from web'!AG164</f>
        <v>1.2744393412532484E-4</v>
      </c>
      <c r="AJ144" s="97">
        <f>'imported summary from web'!AI164</f>
        <v>2.8037665507571463E-4</v>
      </c>
      <c r="AL144" s="19">
        <f t="shared" si="198"/>
        <v>4.6729442512619102E-4</v>
      </c>
      <c r="AM144" s="19">
        <f t="shared" si="199"/>
        <v>4.4180563830112601E-4</v>
      </c>
      <c r="AN144" s="19">
        <f t="shared" si="200"/>
        <v>9.0060380115229526E-4</v>
      </c>
      <c r="AO144" s="19">
        <f t="shared" si="201"/>
        <v>6.4571593290164563E-4</v>
      </c>
      <c r="AP144" s="19">
        <f t="shared" si="202"/>
        <v>1.0280477352776203E-3</v>
      </c>
      <c r="AQ144" s="19">
        <f t="shared" si="203"/>
        <v>2.3789534370060637E-4</v>
      </c>
      <c r="AR144" s="19">
        <f t="shared" si="204"/>
        <v>2.633841305256713E-4</v>
      </c>
      <c r="AS144" s="19">
        <f t="shared" si="205"/>
        <v>5.4376078560138593E-4</v>
      </c>
      <c r="AT144" s="19">
        <f t="shared" si="206"/>
        <v>9.0060380115229526E-4</v>
      </c>
      <c r="AU144" s="19">
        <f t="shared" si="207"/>
        <v>5.1827199877632082E-4</v>
      </c>
      <c r="AV144" s="19">
        <f t="shared" si="208"/>
        <v>8.4962622750216552E-5</v>
      </c>
      <c r="AW144" s="19">
        <f t="shared" si="209"/>
        <v>8.4962622750216552E-5</v>
      </c>
      <c r="AX144" s="19">
        <f t="shared" si="210"/>
        <v>3.143617041758012E-4</v>
      </c>
      <c r="AY144" s="19">
        <f t="shared" si="211"/>
        <v>1.1045140957528153E-4</v>
      </c>
      <c r="AZ144" s="19">
        <f t="shared" si="212"/>
        <v>4.1631685147606101E-4</v>
      </c>
      <c r="BA144" s="19">
        <f t="shared" si="213"/>
        <v>5.4376078560138584E-3</v>
      </c>
      <c r="BB144" s="19">
        <f t="shared" si="214"/>
        <v>5.9473835925151573E-4</v>
      </c>
      <c r="BC144" s="19">
        <f t="shared" si="215"/>
        <v>1.3594019640034646E-4</v>
      </c>
      <c r="BD144" s="19">
        <f t="shared" si="216"/>
        <v>7.7315986702697055E-4</v>
      </c>
      <c r="BE144" s="19">
        <f t="shared" si="217"/>
        <v>3.9082806465099611E-4</v>
      </c>
      <c r="BF144" s="19">
        <f t="shared" si="218"/>
        <v>2.3789534370060637E-4</v>
      </c>
      <c r="BG144" s="19">
        <f t="shared" si="219"/>
        <v>4.1631685147606101E-4</v>
      </c>
      <c r="BH144" s="19">
        <f t="shared" si="220"/>
        <v>2.1240655687554134E-4</v>
      </c>
      <c r="BI144" s="19">
        <f t="shared" si="221"/>
        <v>6.4571593290164563E-4</v>
      </c>
      <c r="BJ144" s="19">
        <f t="shared" si="222"/>
        <v>2.3789534370060637E-4</v>
      </c>
      <c r="BK144" s="19">
        <f t="shared" si="223"/>
        <v>2.3789534370060637E-4</v>
      </c>
      <c r="BL144" s="19">
        <f t="shared" si="224"/>
        <v>4.6729442512619102E-4</v>
      </c>
      <c r="BM144" s="19">
        <f t="shared" si="225"/>
        <v>1.1045140957528153E-4</v>
      </c>
      <c r="BN144" s="19">
        <f t="shared" si="226"/>
        <v>2.633841305256713E-4</v>
      </c>
    </row>
    <row r="145" spans="1:66" x14ac:dyDescent="0.2">
      <c r="A145">
        <f>'imported summary from web'!A165</f>
        <v>746.6</v>
      </c>
      <c r="B145" t="str">
        <f>'imported summary from web'!B165</f>
        <v>C41H80O8PN</v>
      </c>
      <c r="C145" s="2" t="str">
        <f>'imported summary from web'!C165</f>
        <v>PE(36:1)</v>
      </c>
      <c r="D145" s="97">
        <f>'imported summary from web'!J165</f>
        <v>2.5488786825064965E-5</v>
      </c>
      <c r="E145" s="97">
        <f>'imported summary from web'!U165</f>
        <v>5.0977573650129931E-5</v>
      </c>
      <c r="F145" s="97">
        <f>'imported summary from web'!AH165</f>
        <v>0</v>
      </c>
      <c r="G145" s="229">
        <f t="shared" si="227"/>
        <v>2.5488786825064965E-5</v>
      </c>
      <c r="H145" s="97">
        <f>'imported summary from web'!D165</f>
        <v>7.3917481792688399E-4</v>
      </c>
      <c r="I145" s="97">
        <f>'imported summary from web'!E165</f>
        <v>4.0782058920103945E-4</v>
      </c>
      <c r="J145" s="97">
        <f>'imported summary from web'!F165</f>
        <v>8.156411784020789E-4</v>
      </c>
      <c r="K145" s="97">
        <f>'imported summary from web'!G165</f>
        <v>9.4308511252740371E-4</v>
      </c>
      <c r="L145" s="97">
        <f>'imported summary from web'!H165</f>
        <v>1.0195514730025987E-3</v>
      </c>
      <c r="M145" s="97">
        <f>'imported summary from web'!I165</f>
        <v>4.587981628511693E-4</v>
      </c>
      <c r="N145" s="97">
        <f>'imported summary from web'!K165</f>
        <v>3.3135422872584448E-4</v>
      </c>
      <c r="O145" s="97">
        <f>'imported summary from web'!L165</f>
        <v>5.3526452332636415E-4</v>
      </c>
      <c r="P145" s="97">
        <f>'imported summary from web'!M165</f>
        <v>7.3917481792688399E-4</v>
      </c>
      <c r="Q145" s="97">
        <f>'imported summary from web'!N165</f>
        <v>2.2939908142558465E-4</v>
      </c>
      <c r="R145" s="97">
        <f>'imported summary from web'!O165</f>
        <v>6.1173088380155906E-4</v>
      </c>
      <c r="S145" s="97">
        <f>'imported summary from web'!P165</f>
        <v>2.8037665507571463E-4</v>
      </c>
      <c r="T145" s="97">
        <f>'imported summary from web'!Q165</f>
        <v>1.1215066203028585E-3</v>
      </c>
      <c r="U145" s="97">
        <f>'imported summary from web'!R165</f>
        <v>4.8428694967623436E-4</v>
      </c>
      <c r="V145" s="97">
        <f>'imported summary from web'!S165</f>
        <v>6.8819724427675408E-4</v>
      </c>
      <c r="W145" s="97">
        <f>'imported summary from web'!T165</f>
        <v>4.8683582835874076E-3</v>
      </c>
      <c r="X145" s="97">
        <f>'imported summary from web'!V165</f>
        <v>4.3330937602610435E-4</v>
      </c>
      <c r="Y145" s="97">
        <f>'imported summary from web'!W165</f>
        <v>6.3721967062662407E-4</v>
      </c>
      <c r="Z145" s="97">
        <f>'imported summary from web'!X165</f>
        <v>1.5293272095038977E-4</v>
      </c>
      <c r="AA145" s="97">
        <f>'imported summary from web'!Y165</f>
        <v>7.9015239157701389E-4</v>
      </c>
      <c r="AB145" s="97">
        <f>'imported summary from web'!Z165</f>
        <v>6.6270845745168897E-4</v>
      </c>
      <c r="AC145" s="97">
        <f>'imported summary from web'!AA165</f>
        <v>5.3526452332636415E-4</v>
      </c>
      <c r="AD145" s="97">
        <f>'imported summary from web'!AB165</f>
        <v>7.3917481792688399E-4</v>
      </c>
      <c r="AE145" s="97">
        <f>'imported summary from web'!AC165</f>
        <v>6.8819724427675408E-4</v>
      </c>
      <c r="AF145" s="97">
        <f>'imported summary from web'!AD165</f>
        <v>3.3135422872584448E-4</v>
      </c>
      <c r="AG145" s="97">
        <f>'imported summary from web'!AE165</f>
        <v>6.6270845745168897E-4</v>
      </c>
      <c r="AH145" s="97">
        <f>'imported summary from web'!AF165</f>
        <v>9.175963257023386E-4</v>
      </c>
      <c r="AI145" s="97">
        <f>'imported summary from web'!AG165</f>
        <v>8.4112996522714379E-4</v>
      </c>
      <c r="AJ145" s="97">
        <f>'imported summary from web'!AI165</f>
        <v>8.6661875205220869E-4</v>
      </c>
      <c r="AL145" s="19">
        <f t="shared" si="198"/>
        <v>7.1368603110181898E-4</v>
      </c>
      <c r="AM145" s="19">
        <f t="shared" si="199"/>
        <v>3.823318023759745E-4</v>
      </c>
      <c r="AN145" s="19">
        <f t="shared" si="200"/>
        <v>7.9015239157701389E-4</v>
      </c>
      <c r="AO145" s="19">
        <f t="shared" si="201"/>
        <v>9.175963257023387E-4</v>
      </c>
      <c r="AP145" s="19">
        <f t="shared" si="202"/>
        <v>9.9406268617753383E-4</v>
      </c>
      <c r="AQ145" s="19">
        <f t="shared" si="203"/>
        <v>4.3330937602610435E-4</v>
      </c>
      <c r="AR145" s="19">
        <f t="shared" si="204"/>
        <v>3.0586544190077953E-4</v>
      </c>
      <c r="AS145" s="19">
        <f t="shared" si="205"/>
        <v>5.0977573650129915E-4</v>
      </c>
      <c r="AT145" s="19">
        <f t="shared" si="206"/>
        <v>7.1368603110181898E-4</v>
      </c>
      <c r="AU145" s="19">
        <f t="shared" si="207"/>
        <v>2.0391029460051967E-4</v>
      </c>
      <c r="AV145" s="19">
        <f t="shared" si="208"/>
        <v>5.8624209697649406E-4</v>
      </c>
      <c r="AW145" s="19">
        <f t="shared" si="209"/>
        <v>2.5488786825064968E-4</v>
      </c>
      <c r="AX145" s="19">
        <f t="shared" si="210"/>
        <v>1.0960178334777936E-3</v>
      </c>
      <c r="AY145" s="19">
        <f t="shared" si="211"/>
        <v>4.5879816285116941E-4</v>
      </c>
      <c r="AZ145" s="19">
        <f t="shared" si="212"/>
        <v>6.6270845745168908E-4</v>
      </c>
      <c r="BA145" s="19">
        <f t="shared" si="213"/>
        <v>4.8428694967623427E-3</v>
      </c>
      <c r="BB145" s="19">
        <f t="shared" si="214"/>
        <v>4.0782058920103939E-4</v>
      </c>
      <c r="BC145" s="19">
        <f t="shared" si="215"/>
        <v>6.1173088380155906E-4</v>
      </c>
      <c r="BD145" s="19">
        <f t="shared" si="216"/>
        <v>1.2744393412532481E-4</v>
      </c>
      <c r="BE145" s="19">
        <f t="shared" si="217"/>
        <v>7.6466360475194888E-4</v>
      </c>
      <c r="BF145" s="19">
        <f t="shared" si="218"/>
        <v>6.3721967062662396E-4</v>
      </c>
      <c r="BG145" s="19">
        <f t="shared" si="219"/>
        <v>5.0977573650129915E-4</v>
      </c>
      <c r="BH145" s="19">
        <f t="shared" si="220"/>
        <v>7.1368603110181898E-4</v>
      </c>
      <c r="BI145" s="19">
        <f t="shared" si="221"/>
        <v>6.6270845745168908E-4</v>
      </c>
      <c r="BJ145" s="19">
        <f t="shared" si="222"/>
        <v>3.0586544190077953E-4</v>
      </c>
      <c r="BK145" s="19">
        <f t="shared" si="223"/>
        <v>6.3721967062662396E-4</v>
      </c>
      <c r="BL145" s="19">
        <f t="shared" si="224"/>
        <v>8.9210753887727359E-4</v>
      </c>
      <c r="BM145" s="19">
        <f t="shared" si="225"/>
        <v>8.1564117840207879E-4</v>
      </c>
      <c r="BN145" s="19">
        <f t="shared" si="226"/>
        <v>8.4112996522714369E-4</v>
      </c>
    </row>
    <row r="146" spans="1:66" x14ac:dyDescent="0.2">
      <c r="A146">
        <f>'imported summary from web'!A166</f>
        <v>748.6</v>
      </c>
      <c r="B146" t="str">
        <f>'imported summary from web'!B166</f>
        <v>C41H82O8PN</v>
      </c>
      <c r="C146" s="2" t="str">
        <f>'imported summary from web'!C166</f>
        <v>PE(36:0)</v>
      </c>
      <c r="D146" s="97">
        <f>'imported summary from web'!J166</f>
        <v>1.0195514730025986E-4</v>
      </c>
      <c r="E146" s="97">
        <f>'imported summary from web'!U166</f>
        <v>1.2744393412532484E-4</v>
      </c>
      <c r="F146" s="97">
        <f>'imported summary from web'!AH166</f>
        <v>0</v>
      </c>
      <c r="G146" s="229">
        <f t="shared" si="227"/>
        <v>7.6466360475194896E-5</v>
      </c>
      <c r="H146" s="97">
        <f>'imported summary from web'!D166</f>
        <v>1.0195514730025987E-3</v>
      </c>
      <c r="I146" s="97">
        <f>'imported summary from web'!E166</f>
        <v>8.6661875205220869E-4</v>
      </c>
      <c r="J146" s="97">
        <f>'imported summary from web'!F166</f>
        <v>8.921075388772737E-4</v>
      </c>
      <c r="K146" s="97">
        <f>'imported summary from web'!G166</f>
        <v>1.0960178334777934E-3</v>
      </c>
      <c r="L146" s="97">
        <f>'imported summary from web'!H166</f>
        <v>1.4018832753785728E-3</v>
      </c>
      <c r="M146" s="97">
        <f>'imported summary from web'!I166</f>
        <v>8.6661875205220869E-4</v>
      </c>
      <c r="N146" s="97">
        <f>'imported summary from web'!K166</f>
        <v>7.6466360475194899E-4</v>
      </c>
      <c r="O146" s="97">
        <f>'imported summary from web'!L166</f>
        <v>7.3917481792688399E-4</v>
      </c>
      <c r="P146" s="97">
        <f>'imported summary from web'!M166</f>
        <v>1.7077487172793527E-3</v>
      </c>
      <c r="Q146" s="97">
        <f>'imported summary from web'!N166</f>
        <v>3.5684301555090949E-4</v>
      </c>
      <c r="R146" s="97">
        <f>'imported summary from web'!O166</f>
        <v>6.8819724427675408E-4</v>
      </c>
      <c r="S146" s="97">
        <f>'imported summary from web'!P166</f>
        <v>3.0586544190077953E-4</v>
      </c>
      <c r="T146" s="97">
        <f>'imported summary from web'!Q166</f>
        <v>7.6466360475194899E-4</v>
      </c>
      <c r="U146" s="97">
        <f>'imported summary from web'!R166</f>
        <v>1.0705290466527283E-3</v>
      </c>
      <c r="V146" s="97">
        <f>'imported summary from web'!S166</f>
        <v>1.0195514730025987E-3</v>
      </c>
      <c r="W146" s="97">
        <f>'imported summary from web'!T166</f>
        <v>5.0212910045377979E-3</v>
      </c>
      <c r="X146" s="97">
        <f>'imported summary from web'!V166</f>
        <v>9.9406268617753361E-4</v>
      </c>
      <c r="Y146" s="97">
        <f>'imported summary from web'!W166</f>
        <v>9.4308511252740371E-4</v>
      </c>
      <c r="Z146" s="97">
        <f>'imported summary from web'!X166</f>
        <v>1.0960178334777934E-3</v>
      </c>
      <c r="AA146" s="97">
        <f>'imported summary from web'!Y166</f>
        <v>4.3330937602610435E-4</v>
      </c>
      <c r="AB146" s="97">
        <f>'imported summary from web'!Z166</f>
        <v>9.6857389935246872E-4</v>
      </c>
      <c r="AC146" s="97">
        <f>'imported summary from web'!AA166</f>
        <v>1.1215066203028585E-3</v>
      </c>
      <c r="AD146" s="97">
        <f>'imported summary from web'!AB166</f>
        <v>7.3917481792688399E-4</v>
      </c>
      <c r="AE146" s="97">
        <f>'imported summary from web'!AC166</f>
        <v>1.0960178334777934E-3</v>
      </c>
      <c r="AF146" s="97">
        <f>'imported summary from web'!AD166</f>
        <v>5.0977573650129936E-4</v>
      </c>
      <c r="AG146" s="97">
        <f>'imported summary from web'!AE166</f>
        <v>6.8819724427675408E-4</v>
      </c>
      <c r="AH146" s="97">
        <f>'imported summary from web'!AF166</f>
        <v>1.5293272095038977E-4</v>
      </c>
      <c r="AI146" s="97">
        <f>'imported summary from web'!AG166</f>
        <v>4.587981628511693E-4</v>
      </c>
      <c r="AJ146" s="97">
        <f>'imported summary from web'!AI166</f>
        <v>9.9406268617753361E-4</v>
      </c>
      <c r="AL146" s="19">
        <f t="shared" si="198"/>
        <v>9.4308511252740382E-4</v>
      </c>
      <c r="AM146" s="19">
        <f t="shared" si="199"/>
        <v>7.9015239157701378E-4</v>
      </c>
      <c r="AN146" s="19">
        <f t="shared" si="200"/>
        <v>8.1564117840207879E-4</v>
      </c>
      <c r="AO146" s="19">
        <f t="shared" si="201"/>
        <v>1.0195514730025985E-3</v>
      </c>
      <c r="AP146" s="19">
        <f t="shared" si="202"/>
        <v>1.3254169149033779E-3</v>
      </c>
      <c r="AQ146" s="19">
        <f t="shared" si="203"/>
        <v>7.9015239157701378E-4</v>
      </c>
      <c r="AR146" s="19">
        <f t="shared" si="204"/>
        <v>6.8819724427675408E-4</v>
      </c>
      <c r="AS146" s="19">
        <f t="shared" si="205"/>
        <v>6.6270845745168908E-4</v>
      </c>
      <c r="AT146" s="19">
        <f t="shared" si="206"/>
        <v>1.6312823568041578E-3</v>
      </c>
      <c r="AU146" s="19">
        <f t="shared" si="207"/>
        <v>2.8037665507571458E-4</v>
      </c>
      <c r="AV146" s="19">
        <f t="shared" si="208"/>
        <v>6.1173088380155917E-4</v>
      </c>
      <c r="AW146" s="19">
        <f t="shared" si="209"/>
        <v>2.2939908142558462E-4</v>
      </c>
      <c r="AX146" s="19">
        <f t="shared" si="210"/>
        <v>6.8819724427675408E-4</v>
      </c>
      <c r="AY146" s="19">
        <f t="shared" si="211"/>
        <v>9.940626861775334E-4</v>
      </c>
      <c r="AZ146" s="19">
        <f t="shared" si="212"/>
        <v>9.4308511252740382E-4</v>
      </c>
      <c r="BA146" s="19">
        <f t="shared" si="213"/>
        <v>4.9448246440626032E-3</v>
      </c>
      <c r="BB146" s="19">
        <f t="shared" si="214"/>
        <v>9.175963257023387E-4</v>
      </c>
      <c r="BC146" s="19">
        <f t="shared" si="215"/>
        <v>8.666187520522088E-4</v>
      </c>
      <c r="BD146" s="19">
        <f t="shared" si="216"/>
        <v>1.0195514730025985E-3</v>
      </c>
      <c r="BE146" s="19">
        <f t="shared" si="217"/>
        <v>3.5684301555090944E-4</v>
      </c>
      <c r="BF146" s="19">
        <f t="shared" si="218"/>
        <v>8.9210753887727381E-4</v>
      </c>
      <c r="BG146" s="19">
        <f t="shared" si="219"/>
        <v>1.0450402598276636E-3</v>
      </c>
      <c r="BH146" s="19">
        <f t="shared" si="220"/>
        <v>6.6270845745168908E-4</v>
      </c>
      <c r="BI146" s="19">
        <f t="shared" si="221"/>
        <v>1.0195514730025985E-3</v>
      </c>
      <c r="BJ146" s="19">
        <f t="shared" si="222"/>
        <v>4.3330937602610445E-4</v>
      </c>
      <c r="BK146" s="19">
        <f t="shared" si="223"/>
        <v>6.1173088380155917E-4</v>
      </c>
      <c r="BL146" s="19">
        <f t="shared" si="224"/>
        <v>7.6466360475194869E-5</v>
      </c>
      <c r="BM146" s="19">
        <f t="shared" si="225"/>
        <v>3.8233180237597439E-4</v>
      </c>
      <c r="BN146" s="19">
        <f t="shared" si="226"/>
        <v>9.175963257023387E-4</v>
      </c>
    </row>
    <row r="147" spans="1:66" x14ac:dyDescent="0.2">
      <c r="A147">
        <f>'imported summary from web'!A174</f>
        <v>764.5</v>
      </c>
      <c r="B147" t="str">
        <f>'imported summary from web'!B174</f>
        <v>C43H74O8PN</v>
      </c>
      <c r="C147" s="2" t="str">
        <f>'imported summary from web'!C174</f>
        <v>PE(38:6)</v>
      </c>
      <c r="D147" s="97">
        <f>'imported summary from web'!J174</f>
        <v>7.3917481792688399E-4</v>
      </c>
      <c r="E147" s="97">
        <f>'imported summary from web'!U174</f>
        <v>5.0977573650129936E-4</v>
      </c>
      <c r="F147" s="97">
        <f>'imported summary from web'!AH174</f>
        <v>2.5488786825064968E-4</v>
      </c>
      <c r="G147" s="229">
        <f t="shared" si="227"/>
        <v>5.012794742262777E-4</v>
      </c>
      <c r="H147" s="97">
        <f>'imported summary from web'!D174</f>
        <v>6.6500244826594501E-2</v>
      </c>
      <c r="I147" s="97">
        <f>'imported summary from web'!E174</f>
        <v>7.491154447886593E-2</v>
      </c>
      <c r="J147" s="97">
        <f>'imported summary from web'!F174</f>
        <v>7.2719508811910347E-2</v>
      </c>
      <c r="K147" s="97">
        <f>'imported summary from web'!G174</f>
        <v>7.5701696870442939E-2</v>
      </c>
      <c r="L147" s="97">
        <f>'imported summary from web'!H174</f>
        <v>7.5038988412991253E-2</v>
      </c>
      <c r="M147" s="97">
        <f>'imported summary from web'!I174</f>
        <v>6.4614074601539687E-2</v>
      </c>
      <c r="N147" s="97">
        <f>'imported summary from web'!K174</f>
        <v>6.8590325346249814E-2</v>
      </c>
      <c r="O147" s="97">
        <f>'imported summary from web'!L174</f>
        <v>5.8088945174323045E-2</v>
      </c>
      <c r="P147" s="97">
        <f>'imported summary from web'!M174</f>
        <v>5.4112694429612918E-2</v>
      </c>
      <c r="Q147" s="97">
        <f>'imported summary from web'!N174</f>
        <v>7.4197858447764123E-2</v>
      </c>
      <c r="R147" s="97">
        <f>'imported summary from web'!O174</f>
        <v>3.7544982993320687E-2</v>
      </c>
      <c r="S147" s="97">
        <f>'imported summary from web'!P174</f>
        <v>8.0417122433079968E-2</v>
      </c>
      <c r="T147" s="97">
        <f>'imported summary from web'!Q174</f>
        <v>6.9533410458777214E-2</v>
      </c>
      <c r="U147" s="97">
        <f>'imported summary from web'!R174</f>
        <v>5.5055779542140325E-2</v>
      </c>
      <c r="V147" s="97">
        <f>'imported summary from web'!S174</f>
        <v>5.2379456925508501E-2</v>
      </c>
      <c r="W147" s="97">
        <f>'imported summary from web'!T174</f>
        <v>0.35804098853168759</v>
      </c>
      <c r="X147" s="97">
        <f>'imported summary from web'!V174</f>
        <v>7.585462959139333E-2</v>
      </c>
      <c r="Y147" s="97">
        <f>'imported summary from web'!W174</f>
        <v>5.627924130974344E-2</v>
      </c>
      <c r="Z147" s="97">
        <f>'imported summary from web'!X174</f>
        <v>5.7706613371947081E-2</v>
      </c>
      <c r="AA147" s="97">
        <f>'imported summary from web'!Y174</f>
        <v>6.2702415589659818E-2</v>
      </c>
      <c r="AB147" s="97">
        <f>'imported summary from web'!Z174</f>
        <v>6.5149339124866049E-2</v>
      </c>
      <c r="AC147" s="97">
        <f>'imported summary from web'!AA174</f>
        <v>5.2583367220109027E-2</v>
      </c>
      <c r="AD147" s="97">
        <f>'imported summary from web'!AB174</f>
        <v>6.6423778466119299E-2</v>
      </c>
      <c r="AE147" s="97">
        <f>'imported summary from web'!AC174</f>
        <v>4.2948605800234463E-2</v>
      </c>
      <c r="AF147" s="97">
        <f>'imported summary from web'!AD174</f>
        <v>5.8522254550349165E-2</v>
      </c>
      <c r="AG147" s="97">
        <f>'imported summary from web'!AE174</f>
        <v>5.5667510425941889E-2</v>
      </c>
      <c r="AH147" s="97">
        <f>'imported summary from web'!AF174</f>
        <v>6.1173088380155914E-2</v>
      </c>
      <c r="AI147" s="97">
        <f>'imported summary from web'!AG174</f>
        <v>5.627924130974344E-2</v>
      </c>
      <c r="AJ147" s="97">
        <f>'imported summary from web'!AI174</f>
        <v>7.0807849800030465E-2</v>
      </c>
      <c r="AL147" s="19">
        <f t="shared" si="198"/>
        <v>6.5998965352368225E-2</v>
      </c>
      <c r="AM147" s="19">
        <f t="shared" si="199"/>
        <v>7.4410265004639653E-2</v>
      </c>
      <c r="AN147" s="19">
        <f t="shared" si="200"/>
        <v>7.221822933768407E-2</v>
      </c>
      <c r="AO147" s="19">
        <f t="shared" si="201"/>
        <v>7.5200417396216662E-2</v>
      </c>
      <c r="AP147" s="19">
        <f t="shared" si="202"/>
        <v>7.4537708938764977E-2</v>
      </c>
      <c r="AQ147" s="19">
        <f t="shared" si="203"/>
        <v>6.411279512731341E-2</v>
      </c>
      <c r="AR147" s="19">
        <f t="shared" si="204"/>
        <v>6.8089045872023538E-2</v>
      </c>
      <c r="AS147" s="19">
        <f t="shared" si="205"/>
        <v>5.7587665700096768E-2</v>
      </c>
      <c r="AT147" s="19">
        <f t="shared" si="206"/>
        <v>5.3611414955386641E-2</v>
      </c>
      <c r="AU147" s="19">
        <f t="shared" si="207"/>
        <v>7.3696578973537846E-2</v>
      </c>
      <c r="AV147" s="19">
        <f t="shared" si="208"/>
        <v>3.7043703519094411E-2</v>
      </c>
      <c r="AW147" s="19">
        <f t="shared" si="209"/>
        <v>7.9915842958853692E-2</v>
      </c>
      <c r="AX147" s="19">
        <f t="shared" si="210"/>
        <v>6.9032130984550938E-2</v>
      </c>
      <c r="AY147" s="19">
        <f t="shared" si="211"/>
        <v>5.4554500067914048E-2</v>
      </c>
      <c r="AZ147" s="19">
        <f t="shared" si="212"/>
        <v>5.1878177451282224E-2</v>
      </c>
      <c r="BA147" s="19">
        <f t="shared" si="213"/>
        <v>0.3575397090574613</v>
      </c>
      <c r="BB147" s="19">
        <f t="shared" si="214"/>
        <v>7.5353350117167053E-2</v>
      </c>
      <c r="BC147" s="19">
        <f t="shared" si="215"/>
        <v>5.5777961835517163E-2</v>
      </c>
      <c r="BD147" s="19">
        <f t="shared" si="216"/>
        <v>5.7205333897720805E-2</v>
      </c>
      <c r="BE147" s="19">
        <f t="shared" si="217"/>
        <v>6.2201136115433542E-2</v>
      </c>
      <c r="BF147" s="19">
        <f t="shared" si="218"/>
        <v>6.4648059650639772E-2</v>
      </c>
      <c r="BG147" s="19">
        <f t="shared" si="219"/>
        <v>5.2082087745882751E-2</v>
      </c>
      <c r="BH147" s="19">
        <f t="shared" si="220"/>
        <v>6.5922498991893022E-2</v>
      </c>
      <c r="BI147" s="19">
        <f t="shared" si="221"/>
        <v>4.2447326326008186E-2</v>
      </c>
      <c r="BJ147" s="19">
        <f t="shared" si="222"/>
        <v>5.8020975076122888E-2</v>
      </c>
      <c r="BK147" s="19">
        <f t="shared" si="223"/>
        <v>5.5166230951715613E-2</v>
      </c>
      <c r="BL147" s="19">
        <f t="shared" si="224"/>
        <v>6.0671808905929638E-2</v>
      </c>
      <c r="BM147" s="19">
        <f t="shared" si="225"/>
        <v>5.5777961835517163E-2</v>
      </c>
      <c r="BN147" s="19">
        <f t="shared" si="226"/>
        <v>7.0306570325804188E-2</v>
      </c>
    </row>
    <row r="148" spans="1:66" x14ac:dyDescent="0.2">
      <c r="A148">
        <f>'imported summary from web'!A175</f>
        <v>766.5</v>
      </c>
      <c r="B148" t="str">
        <f>'imported summary from web'!B175</f>
        <v>C43H76O8PN</v>
      </c>
      <c r="C148" s="2" t="str">
        <f>'imported summary from web'!C175</f>
        <v>PE(38:5)</v>
      </c>
      <c r="D148" s="97">
        <f>'imported summary from web'!J175</f>
        <v>0</v>
      </c>
      <c r="E148" s="97">
        <f>'imported summary from web'!U175</f>
        <v>1.0195514730025986E-4</v>
      </c>
      <c r="F148" s="97">
        <f>'imported summary from web'!AH175</f>
        <v>0</v>
      </c>
      <c r="G148" s="229">
        <f t="shared" si="227"/>
        <v>3.3985049100086621E-5</v>
      </c>
      <c r="H148" s="97">
        <f>'imported summary from web'!D175</f>
        <v>2.931210484882471E-3</v>
      </c>
      <c r="I148" s="97">
        <f>'imported summary from web'!E175</f>
        <v>4.1801610393106545E-3</v>
      </c>
      <c r="J148" s="97">
        <f>'imported summary from web'!F175</f>
        <v>3.5684301555090948E-3</v>
      </c>
      <c r="K148" s="97">
        <f>'imported summary from web'!G175</f>
        <v>4.9703134308876681E-3</v>
      </c>
      <c r="L148" s="97">
        <f>'imported summary from web'!H175</f>
        <v>4.7409143494620831E-3</v>
      </c>
      <c r="M148" s="97">
        <f>'imported summary from web'!I175</f>
        <v>2.1665468801305219E-3</v>
      </c>
      <c r="N148" s="97">
        <f>'imported summary from web'!K175</f>
        <v>2.8802329112323408E-3</v>
      </c>
      <c r="O148" s="97">
        <f>'imported summary from web'!L175</f>
        <v>4.3330937602610439E-3</v>
      </c>
      <c r="P148" s="97">
        <f>'imported summary from web'!M175</f>
        <v>2.0645917328302619E-3</v>
      </c>
      <c r="Q148" s="97">
        <f>'imported summary from web'!N175</f>
        <v>4.995802217712733E-3</v>
      </c>
      <c r="R148" s="97">
        <f>'imported summary from web'!O175</f>
        <v>1.6567711436292227E-3</v>
      </c>
      <c r="S148" s="97">
        <f>'imported summary from web'!P175</f>
        <v>3.28805350043338E-3</v>
      </c>
      <c r="T148" s="97">
        <f>'imported summary from web'!Q175</f>
        <v>2.0136141591801326E-3</v>
      </c>
      <c r="U148" s="97">
        <f>'imported summary from web'!R175</f>
        <v>4.0272283183602651E-3</v>
      </c>
      <c r="V148" s="97">
        <f>'imported summary from web'!S175</f>
        <v>2.9821880585326008E-3</v>
      </c>
      <c r="W148" s="97">
        <f>'imported summary from web'!T175</f>
        <v>2.9541503930250294E-2</v>
      </c>
      <c r="X148" s="97">
        <f>'imported summary from web'!V175</f>
        <v>4.0017395315351985E-3</v>
      </c>
      <c r="Y148" s="97">
        <f>'imported summary from web'!W175</f>
        <v>5.5820443146892273E-3</v>
      </c>
      <c r="Z148" s="97">
        <f>'imported summary from web'!X175</f>
        <v>2.9566992717075359E-3</v>
      </c>
      <c r="AA148" s="97">
        <f>'imported summary from web'!Y175</f>
        <v>4.0272283183602651E-3</v>
      </c>
      <c r="AB148" s="97">
        <f>'imported summary from web'!Z175</f>
        <v>4.5879816285116937E-3</v>
      </c>
      <c r="AC148" s="97">
        <f>'imported summary from web'!AA175</f>
        <v>3.3900086477336405E-3</v>
      </c>
      <c r="AD148" s="97">
        <f>'imported summary from web'!AB175</f>
        <v>2.7782777639320812E-3</v>
      </c>
      <c r="AE148" s="97">
        <f>'imported summary from web'!AC175</f>
        <v>3.8742955974098749E-3</v>
      </c>
      <c r="AF148" s="97">
        <f>'imported summary from web'!AD175</f>
        <v>2.5233898956814314E-3</v>
      </c>
      <c r="AG148" s="97">
        <f>'imported summary from web'!AE175</f>
        <v>4.3840713339111737E-3</v>
      </c>
      <c r="AH148" s="97">
        <f>'imported summary from web'!AF175</f>
        <v>2.4979011088563665E-3</v>
      </c>
      <c r="AI148" s="97">
        <f>'imported summary from web'!AG175</f>
        <v>4.4350489075613035E-3</v>
      </c>
      <c r="AJ148" s="97">
        <f>'imported summary from web'!AI175</f>
        <v>3.5939189423341601E-3</v>
      </c>
      <c r="AL148" s="19">
        <f t="shared" si="198"/>
        <v>2.8972254357823844E-3</v>
      </c>
      <c r="AM148" s="19">
        <f t="shared" si="199"/>
        <v>4.1461759902105683E-3</v>
      </c>
      <c r="AN148" s="19">
        <f t="shared" si="200"/>
        <v>3.5344451064090081E-3</v>
      </c>
      <c r="AO148" s="19">
        <f t="shared" si="201"/>
        <v>4.9363283817875818E-3</v>
      </c>
      <c r="AP148" s="19">
        <f t="shared" si="202"/>
        <v>4.7069293003619969E-3</v>
      </c>
      <c r="AQ148" s="19">
        <f t="shared" si="203"/>
        <v>2.1325618310304353E-3</v>
      </c>
      <c r="AR148" s="19">
        <f t="shared" si="204"/>
        <v>2.8462478621322541E-3</v>
      </c>
      <c r="AS148" s="19">
        <f t="shared" si="205"/>
        <v>4.2991087111609576E-3</v>
      </c>
      <c r="AT148" s="19">
        <f t="shared" si="206"/>
        <v>2.0306066837301752E-3</v>
      </c>
      <c r="AU148" s="19">
        <f t="shared" si="207"/>
        <v>4.9618171686126467E-3</v>
      </c>
      <c r="AV148" s="19">
        <f t="shared" si="208"/>
        <v>1.622786094529136E-3</v>
      </c>
      <c r="AW148" s="19">
        <f t="shared" si="209"/>
        <v>3.2540684513332934E-3</v>
      </c>
      <c r="AX148" s="19">
        <f t="shared" si="210"/>
        <v>1.9796291100800459E-3</v>
      </c>
      <c r="AY148" s="19">
        <f t="shared" si="211"/>
        <v>3.9932432692601789E-3</v>
      </c>
      <c r="AZ148" s="19">
        <f t="shared" si="212"/>
        <v>2.9482030094325142E-3</v>
      </c>
      <c r="BA148" s="19">
        <f t="shared" si="213"/>
        <v>2.9507518881150208E-2</v>
      </c>
      <c r="BB148" s="19">
        <f t="shared" si="214"/>
        <v>3.9677544824351122E-3</v>
      </c>
      <c r="BC148" s="19">
        <f t="shared" si="215"/>
        <v>5.5480592655891411E-3</v>
      </c>
      <c r="BD148" s="19">
        <f t="shared" si="216"/>
        <v>2.9227142226074493E-3</v>
      </c>
      <c r="BE148" s="19">
        <f t="shared" si="217"/>
        <v>3.9932432692601789E-3</v>
      </c>
      <c r="BF148" s="19">
        <f t="shared" si="218"/>
        <v>4.5539965794116075E-3</v>
      </c>
      <c r="BG148" s="19">
        <f t="shared" si="219"/>
        <v>3.3560235986335538E-3</v>
      </c>
      <c r="BH148" s="19">
        <f t="shared" si="220"/>
        <v>2.7442927148319946E-3</v>
      </c>
      <c r="BI148" s="19">
        <f t="shared" si="221"/>
        <v>3.8403105483097882E-3</v>
      </c>
      <c r="BJ148" s="19">
        <f t="shared" si="222"/>
        <v>2.4894048465813447E-3</v>
      </c>
      <c r="BK148" s="19">
        <f t="shared" si="223"/>
        <v>4.3500862848110874E-3</v>
      </c>
      <c r="BL148" s="19">
        <f t="shared" si="224"/>
        <v>2.4639160597562798E-3</v>
      </c>
      <c r="BM148" s="19">
        <f t="shared" si="225"/>
        <v>4.4010638584612172E-3</v>
      </c>
      <c r="BN148" s="19">
        <f t="shared" si="226"/>
        <v>3.5599338932340734E-3</v>
      </c>
    </row>
    <row r="149" spans="1:66" x14ac:dyDescent="0.2">
      <c r="A149">
        <f>'imported summary from web'!A176</f>
        <v>768.5</v>
      </c>
      <c r="B149" t="str">
        <f>'imported summary from web'!B176</f>
        <v>C43H78O8PN</v>
      </c>
      <c r="C149" s="2" t="str">
        <f>'imported summary from web'!C176</f>
        <v>PE(38:4)</v>
      </c>
      <c r="D149" s="97">
        <f>'imported summary from web'!J176</f>
        <v>7.6466360475194883E-5</v>
      </c>
      <c r="E149" s="97">
        <f>'imported summary from web'!U176</f>
        <v>2.0391029460051972E-4</v>
      </c>
      <c r="F149" s="97">
        <f>'imported summary from web'!AH176</f>
        <v>0</v>
      </c>
      <c r="G149" s="229">
        <f t="shared" si="227"/>
        <v>9.3458885025238207E-5</v>
      </c>
      <c r="H149" s="97">
        <f>'imported summary from web'!D176</f>
        <v>2.2939908142558469E-3</v>
      </c>
      <c r="I149" s="97">
        <f>'imported summary from web'!E176</f>
        <v>1.5803047831540278E-3</v>
      </c>
      <c r="J149" s="97">
        <f>'imported summary from web'!F176</f>
        <v>2.2175244537806517E-3</v>
      </c>
      <c r="K149" s="97">
        <f>'imported summary from web'!G176</f>
        <v>1.5803047831540278E-3</v>
      </c>
      <c r="L149" s="97">
        <f>'imported summary from web'!H176</f>
        <v>2.2430132406057171E-3</v>
      </c>
      <c r="M149" s="97">
        <f>'imported summary from web'!I176</f>
        <v>1.4018832753785728E-3</v>
      </c>
      <c r="N149" s="97">
        <f>'imported summary from web'!K176</f>
        <v>1.9116590118798723E-3</v>
      </c>
      <c r="O149" s="97">
        <f>'imported summary from web'!L176</f>
        <v>1.6567711436292227E-3</v>
      </c>
      <c r="P149" s="97">
        <f>'imported summary from web'!M176</f>
        <v>1.3763944885535082E-3</v>
      </c>
      <c r="Q149" s="97">
        <f>'imported summary from web'!N176</f>
        <v>1.5038384226788329E-3</v>
      </c>
      <c r="R149" s="97">
        <f>'imported summary from web'!O176</f>
        <v>9.9406268617753361E-4</v>
      </c>
      <c r="S149" s="97">
        <f>'imported summary from web'!P176</f>
        <v>2.3704571747310416E-3</v>
      </c>
      <c r="T149" s="97">
        <f>'imported summary from web'!Q176</f>
        <v>1.8351926514046772E-3</v>
      </c>
      <c r="U149" s="97">
        <f>'imported summary from web'!R176</f>
        <v>2.9821880585326008E-3</v>
      </c>
      <c r="V149" s="97">
        <f>'imported summary from web'!S176</f>
        <v>1.8097038645796125E-3</v>
      </c>
      <c r="W149" s="97">
        <f>'imported summary from web'!T176</f>
        <v>1.3177702788558588E-2</v>
      </c>
      <c r="X149" s="97">
        <f>'imported summary from web'!V176</f>
        <v>2.0136141591801326E-3</v>
      </c>
      <c r="Y149" s="97">
        <f>'imported summary from web'!W176</f>
        <v>1.478349635853768E-3</v>
      </c>
      <c r="Z149" s="97">
        <f>'imported summary from web'!X176</f>
        <v>1.6312823568041578E-3</v>
      </c>
      <c r="AA149" s="97">
        <f>'imported summary from web'!Y176</f>
        <v>1.6822599304542876E-3</v>
      </c>
      <c r="AB149" s="97">
        <f>'imported summary from web'!Z176</f>
        <v>1.3254169149033779E-3</v>
      </c>
      <c r="AC149" s="97">
        <f>'imported summary from web'!AA176</f>
        <v>1.7332375041044174E-3</v>
      </c>
      <c r="AD149" s="97">
        <f>'imported summary from web'!AB176</f>
        <v>1.1469954071279234E-3</v>
      </c>
      <c r="AE149" s="97">
        <f>'imported summary from web'!AC176</f>
        <v>8.156411784020789E-4</v>
      </c>
      <c r="AF149" s="97">
        <f>'imported summary from web'!AD176</f>
        <v>1.5548159963289631E-3</v>
      </c>
      <c r="AG149" s="97">
        <f>'imported summary from web'!AE176</f>
        <v>2.1410580933054566E-3</v>
      </c>
      <c r="AH149" s="97">
        <f>'imported summary from web'!AF176</f>
        <v>1.0960178334777934E-3</v>
      </c>
      <c r="AI149" s="97">
        <f>'imported summary from web'!AG176</f>
        <v>1.2234617676031181E-3</v>
      </c>
      <c r="AJ149" s="97">
        <f>'imported summary from web'!AI176</f>
        <v>2.4469235352062363E-3</v>
      </c>
      <c r="AL149" s="19">
        <f t="shared" si="198"/>
        <v>2.2005319292306086E-3</v>
      </c>
      <c r="AM149" s="19">
        <f t="shared" si="199"/>
        <v>1.4868458981287895E-3</v>
      </c>
      <c r="AN149" s="19">
        <f t="shared" si="200"/>
        <v>2.1240655687554135E-3</v>
      </c>
      <c r="AO149" s="19">
        <f t="shared" si="201"/>
        <v>1.4868458981287895E-3</v>
      </c>
      <c r="AP149" s="19">
        <f t="shared" si="202"/>
        <v>2.1495543555804788E-3</v>
      </c>
      <c r="AQ149" s="19">
        <f t="shared" si="203"/>
        <v>1.3084243903533346E-3</v>
      </c>
      <c r="AR149" s="19">
        <f t="shared" si="204"/>
        <v>1.8182001268546341E-3</v>
      </c>
      <c r="AS149" s="19">
        <f t="shared" si="205"/>
        <v>1.5633122586039844E-3</v>
      </c>
      <c r="AT149" s="19">
        <f t="shared" si="206"/>
        <v>1.2829356035282699E-3</v>
      </c>
      <c r="AU149" s="19">
        <f t="shared" si="207"/>
        <v>1.4103795376535946E-3</v>
      </c>
      <c r="AV149" s="19">
        <f t="shared" si="208"/>
        <v>9.0060380115229537E-4</v>
      </c>
      <c r="AW149" s="19">
        <f t="shared" si="209"/>
        <v>2.2769982897058033E-3</v>
      </c>
      <c r="AX149" s="19">
        <f t="shared" si="210"/>
        <v>1.7417337663794389E-3</v>
      </c>
      <c r="AY149" s="19">
        <f t="shared" si="211"/>
        <v>2.8887291735073626E-3</v>
      </c>
      <c r="AZ149" s="19">
        <f t="shared" si="212"/>
        <v>1.7162449795543743E-3</v>
      </c>
      <c r="BA149" s="19">
        <f t="shared" si="213"/>
        <v>1.3084243903533349E-2</v>
      </c>
      <c r="BB149" s="19">
        <f t="shared" si="214"/>
        <v>1.9201552741548943E-3</v>
      </c>
      <c r="BC149" s="19">
        <f t="shared" si="215"/>
        <v>1.3848907508285297E-3</v>
      </c>
      <c r="BD149" s="19">
        <f t="shared" si="216"/>
        <v>1.5378234717789195E-3</v>
      </c>
      <c r="BE149" s="19">
        <f t="shared" si="217"/>
        <v>1.5888010454290493E-3</v>
      </c>
      <c r="BF149" s="19">
        <f t="shared" si="218"/>
        <v>1.2319580298781397E-3</v>
      </c>
      <c r="BG149" s="19">
        <f t="shared" si="219"/>
        <v>1.6397786190791791E-3</v>
      </c>
      <c r="BH149" s="19">
        <f t="shared" si="220"/>
        <v>1.0535365221026852E-3</v>
      </c>
      <c r="BI149" s="19">
        <f t="shared" si="221"/>
        <v>7.2218229337684065E-4</v>
      </c>
      <c r="BJ149" s="19">
        <f t="shared" si="222"/>
        <v>1.4613571113037249E-3</v>
      </c>
      <c r="BK149" s="19">
        <f t="shared" si="223"/>
        <v>2.0475992082802184E-3</v>
      </c>
      <c r="BL149" s="19">
        <f t="shared" si="224"/>
        <v>1.0025589484525552E-3</v>
      </c>
      <c r="BM149" s="19">
        <f t="shared" si="225"/>
        <v>1.1300028825778799E-3</v>
      </c>
      <c r="BN149" s="19">
        <f t="shared" si="226"/>
        <v>2.353464650180998E-3</v>
      </c>
    </row>
    <row r="150" spans="1:66" x14ac:dyDescent="0.2">
      <c r="A150">
        <f>'imported summary from web'!A177</f>
        <v>770.6</v>
      </c>
      <c r="B150" t="str">
        <f>'imported summary from web'!B177</f>
        <v>C43H80O8PN</v>
      </c>
      <c r="C150" s="2" t="str">
        <f>'imported summary from web'!C177</f>
        <v>PE(38:3)</v>
      </c>
      <c r="D150" s="97">
        <f>'imported summary from web'!J177</f>
        <v>0</v>
      </c>
      <c r="E150" s="97">
        <f>'imported summary from web'!U177</f>
        <v>0</v>
      </c>
      <c r="F150" s="97">
        <f>'imported summary from web'!AH177</f>
        <v>0</v>
      </c>
      <c r="G150" s="229">
        <f t="shared" si="227"/>
        <v>0</v>
      </c>
      <c r="H150" s="97">
        <f>'imported summary from web'!D177</f>
        <v>4.587981628511693E-4</v>
      </c>
      <c r="I150" s="97">
        <f>'imported summary from web'!E177</f>
        <v>0</v>
      </c>
      <c r="J150" s="97">
        <f>'imported summary from web'!F177</f>
        <v>3.3135422872584448E-4</v>
      </c>
      <c r="K150" s="97">
        <f>'imported summary from web'!G177</f>
        <v>1.0195514730025986E-4</v>
      </c>
      <c r="L150" s="97">
        <f>'imported summary from web'!H177</f>
        <v>0</v>
      </c>
      <c r="M150" s="97">
        <f>'imported summary from web'!I177</f>
        <v>1.2744393412532484E-4</v>
      </c>
      <c r="N150" s="97">
        <f>'imported summary from web'!K177</f>
        <v>7.3917481792688399E-4</v>
      </c>
      <c r="O150" s="97">
        <f>'imported summary from web'!L177</f>
        <v>1.2744393412532484E-4</v>
      </c>
      <c r="P150" s="97">
        <f>'imported summary from web'!M177</f>
        <v>1.5293272095038977E-4</v>
      </c>
      <c r="Q150" s="97">
        <f>'imported summary from web'!N177</f>
        <v>5.0977573650129931E-5</v>
      </c>
      <c r="R150" s="97">
        <f>'imported summary from web'!O177</f>
        <v>2.2939908142558465E-4</v>
      </c>
      <c r="S150" s="97">
        <f>'imported summary from web'!P177</f>
        <v>0</v>
      </c>
      <c r="T150" s="97">
        <f>'imported summary from web'!Q177</f>
        <v>0</v>
      </c>
      <c r="U150" s="97">
        <f>'imported summary from web'!R177</f>
        <v>0</v>
      </c>
      <c r="V150" s="97">
        <f>'imported summary from web'!S177</f>
        <v>7.6466360475194883E-5</v>
      </c>
      <c r="W150" s="97">
        <f>'imported summary from web'!T177</f>
        <v>1.4018832753785728E-3</v>
      </c>
      <c r="X150" s="97">
        <f>'imported summary from web'!V177</f>
        <v>2.8037665507571463E-4</v>
      </c>
      <c r="Y150" s="97">
        <f>'imported summary from web'!W177</f>
        <v>0</v>
      </c>
      <c r="Z150" s="97">
        <f>'imported summary from web'!X177</f>
        <v>5.0977573650129931E-5</v>
      </c>
      <c r="AA150" s="97">
        <f>'imported summary from web'!Y177</f>
        <v>1.5293272095038977E-4</v>
      </c>
      <c r="AB150" s="97">
        <f>'imported summary from web'!Z177</f>
        <v>2.8037665507571463E-4</v>
      </c>
      <c r="AC150" s="97">
        <f>'imported summary from web'!AA177</f>
        <v>2.2939908142558465E-4</v>
      </c>
      <c r="AD150" s="97">
        <f>'imported summary from web'!AB177</f>
        <v>0</v>
      </c>
      <c r="AE150" s="97">
        <f>'imported summary from web'!AC177</f>
        <v>2.8037665507571463E-4</v>
      </c>
      <c r="AF150" s="97">
        <f>'imported summary from web'!AD177</f>
        <v>5.0977573650129931E-5</v>
      </c>
      <c r="AG150" s="97">
        <f>'imported summary from web'!AE177</f>
        <v>0</v>
      </c>
      <c r="AH150" s="97">
        <f>'imported summary from web'!AF177</f>
        <v>1.2744393412532484E-4</v>
      </c>
      <c r="AI150" s="97">
        <f>'imported summary from web'!AG177</f>
        <v>7.6466360475194883E-5</v>
      </c>
      <c r="AJ150" s="97">
        <f>'imported summary from web'!AI177</f>
        <v>0</v>
      </c>
      <c r="AL150" s="19">
        <f t="shared" si="198"/>
        <v>4.587981628511693E-4</v>
      </c>
      <c r="AM150" s="19">
        <f t="shared" si="199"/>
        <v>0</v>
      </c>
      <c r="AN150" s="19">
        <f t="shared" si="200"/>
        <v>3.3135422872584448E-4</v>
      </c>
      <c r="AO150" s="19">
        <f t="shared" si="201"/>
        <v>1.0195514730025986E-4</v>
      </c>
      <c r="AP150" s="19">
        <f t="shared" si="202"/>
        <v>0</v>
      </c>
      <c r="AQ150" s="19">
        <f t="shared" si="203"/>
        <v>1.2744393412532484E-4</v>
      </c>
      <c r="AR150" s="19">
        <f t="shared" si="204"/>
        <v>7.3917481792688399E-4</v>
      </c>
      <c r="AS150" s="19">
        <f t="shared" si="205"/>
        <v>1.2744393412532484E-4</v>
      </c>
      <c r="AT150" s="19">
        <f t="shared" si="206"/>
        <v>1.5293272095038977E-4</v>
      </c>
      <c r="AU150" s="19">
        <f t="shared" si="207"/>
        <v>5.0977573650129931E-5</v>
      </c>
      <c r="AV150" s="19">
        <f t="shared" si="208"/>
        <v>2.2939908142558465E-4</v>
      </c>
      <c r="AW150" s="19">
        <f t="shared" si="209"/>
        <v>0</v>
      </c>
      <c r="AX150" s="19">
        <f t="shared" si="210"/>
        <v>0</v>
      </c>
      <c r="AY150" s="19">
        <f t="shared" si="211"/>
        <v>0</v>
      </c>
      <c r="AZ150" s="19">
        <f t="shared" si="212"/>
        <v>7.6466360475194883E-5</v>
      </c>
      <c r="BA150" s="19">
        <f t="shared" si="213"/>
        <v>1.4018832753785728E-3</v>
      </c>
      <c r="BB150" s="19">
        <f t="shared" si="214"/>
        <v>2.8037665507571463E-4</v>
      </c>
      <c r="BC150" s="19">
        <f t="shared" si="215"/>
        <v>0</v>
      </c>
      <c r="BD150" s="19">
        <f t="shared" si="216"/>
        <v>5.0977573650129931E-5</v>
      </c>
      <c r="BE150" s="19">
        <f t="shared" si="217"/>
        <v>1.5293272095038977E-4</v>
      </c>
      <c r="BF150" s="19">
        <f t="shared" si="218"/>
        <v>2.8037665507571463E-4</v>
      </c>
      <c r="BG150" s="19">
        <f t="shared" si="219"/>
        <v>2.2939908142558465E-4</v>
      </c>
      <c r="BH150" s="19">
        <f t="shared" si="220"/>
        <v>0</v>
      </c>
      <c r="BI150" s="19">
        <f t="shared" si="221"/>
        <v>2.8037665507571463E-4</v>
      </c>
      <c r="BJ150" s="19">
        <f t="shared" si="222"/>
        <v>5.0977573650129931E-5</v>
      </c>
      <c r="BK150" s="19">
        <f t="shared" si="223"/>
        <v>0</v>
      </c>
      <c r="BL150" s="19">
        <f t="shared" si="224"/>
        <v>1.2744393412532484E-4</v>
      </c>
      <c r="BM150" s="19">
        <f t="shared" si="225"/>
        <v>7.6466360475194883E-5</v>
      </c>
      <c r="BN150" s="19">
        <f t="shared" si="226"/>
        <v>0</v>
      </c>
    </row>
    <row r="151" spans="1:66" x14ac:dyDescent="0.2">
      <c r="A151">
        <f>'imported summary from web'!A178</f>
        <v>772.6</v>
      </c>
      <c r="B151" t="str">
        <f>'imported summary from web'!B178</f>
        <v>C43H82O8PN</v>
      </c>
      <c r="C151" s="2" t="str">
        <f>'imported summary from web'!C178</f>
        <v>PE(38:2)</v>
      </c>
      <c r="D151" s="97">
        <f>'imported summary from web'!J178</f>
        <v>0</v>
      </c>
      <c r="E151" s="97">
        <f>'imported summary from web'!U178</f>
        <v>5.0977573650129931E-5</v>
      </c>
      <c r="F151" s="97">
        <f>'imported summary from web'!AH178</f>
        <v>0</v>
      </c>
      <c r="G151" s="229">
        <f t="shared" si="227"/>
        <v>1.699252455004331E-5</v>
      </c>
      <c r="H151" s="97">
        <f>'imported summary from web'!D178</f>
        <v>1.7842150777545474E-4</v>
      </c>
      <c r="I151" s="97">
        <f>'imported summary from web'!E178</f>
        <v>1.7842150777545474E-4</v>
      </c>
      <c r="J151" s="97">
        <f>'imported summary from web'!F178</f>
        <v>2.5488786825064965E-5</v>
      </c>
      <c r="K151" s="97">
        <f>'imported summary from web'!G178</f>
        <v>1.5293272095038977E-4</v>
      </c>
      <c r="L151" s="97">
        <f>'imported summary from web'!H178</f>
        <v>1.2744393412532484E-4</v>
      </c>
      <c r="M151" s="97">
        <f>'imported summary from web'!I178</f>
        <v>1.0195514730025986E-4</v>
      </c>
      <c r="N151" s="97">
        <f>'imported summary from web'!K178</f>
        <v>1.5293272095038977E-4</v>
      </c>
      <c r="O151" s="97">
        <f>'imported summary from web'!L178</f>
        <v>2.5488786825064968E-4</v>
      </c>
      <c r="P151" s="97">
        <f>'imported summary from web'!M178</f>
        <v>2.0391029460051972E-4</v>
      </c>
      <c r="Q151" s="97">
        <f>'imported summary from web'!N178</f>
        <v>1.7842150777545474E-4</v>
      </c>
      <c r="R151" s="97">
        <f>'imported summary from web'!O178</f>
        <v>1.5293272095038977E-4</v>
      </c>
      <c r="S151" s="97">
        <f>'imported summary from web'!P178</f>
        <v>0</v>
      </c>
      <c r="T151" s="97">
        <f>'imported summary from web'!Q178</f>
        <v>3.0586544190077953E-4</v>
      </c>
      <c r="U151" s="97">
        <f>'imported summary from web'!R178</f>
        <v>3.3135422872584448E-4</v>
      </c>
      <c r="V151" s="97">
        <f>'imported summary from web'!S178</f>
        <v>4.3330937602610435E-4</v>
      </c>
      <c r="W151" s="97">
        <f>'imported summary from web'!T178</f>
        <v>2.2939908142558469E-3</v>
      </c>
      <c r="X151" s="97">
        <f>'imported summary from web'!V178</f>
        <v>2.2939908142558465E-4</v>
      </c>
      <c r="Y151" s="97">
        <f>'imported summary from web'!W178</f>
        <v>7.6466360475194883E-5</v>
      </c>
      <c r="Z151" s="97">
        <f>'imported summary from web'!X178</f>
        <v>2.0391029460051972E-4</v>
      </c>
      <c r="AA151" s="97">
        <f>'imported summary from web'!Y178</f>
        <v>7.6466360475194883E-5</v>
      </c>
      <c r="AB151" s="97">
        <f>'imported summary from web'!Z178</f>
        <v>0</v>
      </c>
      <c r="AC151" s="97">
        <f>'imported summary from web'!AA178</f>
        <v>0</v>
      </c>
      <c r="AD151" s="97">
        <f>'imported summary from web'!AB178</f>
        <v>5.3526452332636415E-4</v>
      </c>
      <c r="AE151" s="97">
        <f>'imported summary from web'!AC178</f>
        <v>2.5488786825064968E-4</v>
      </c>
      <c r="AF151" s="97">
        <f>'imported summary from web'!AD178</f>
        <v>1.7842150777545474E-4</v>
      </c>
      <c r="AG151" s="97">
        <f>'imported summary from web'!AE178</f>
        <v>3.0586544190077953E-4</v>
      </c>
      <c r="AH151" s="97">
        <f>'imported summary from web'!AF178</f>
        <v>0</v>
      </c>
      <c r="AI151" s="97">
        <f>'imported summary from web'!AG178</f>
        <v>0</v>
      </c>
      <c r="AJ151" s="97">
        <f>'imported summary from web'!AI178</f>
        <v>4.8428694967623436E-4</v>
      </c>
      <c r="AL151" s="19">
        <f t="shared" si="198"/>
        <v>1.6142898322541143E-4</v>
      </c>
      <c r="AM151" s="19">
        <f t="shared" si="199"/>
        <v>1.6142898322541143E-4</v>
      </c>
      <c r="AN151" s="19">
        <f t="shared" si="200"/>
        <v>8.4962622750216552E-6</v>
      </c>
      <c r="AO151" s="19">
        <f t="shared" si="201"/>
        <v>1.3594019640034646E-4</v>
      </c>
      <c r="AP151" s="19">
        <f t="shared" si="202"/>
        <v>1.1045140957528153E-4</v>
      </c>
      <c r="AQ151" s="19">
        <f t="shared" si="203"/>
        <v>8.4962622750216552E-5</v>
      </c>
      <c r="AR151" s="19">
        <f t="shared" si="204"/>
        <v>1.3594019640034646E-4</v>
      </c>
      <c r="AS151" s="19">
        <f t="shared" si="205"/>
        <v>2.3789534370060637E-4</v>
      </c>
      <c r="AT151" s="19">
        <f t="shared" si="206"/>
        <v>1.8691777005047641E-4</v>
      </c>
      <c r="AU151" s="19">
        <f t="shared" si="207"/>
        <v>1.6142898322541143E-4</v>
      </c>
      <c r="AV151" s="19">
        <f t="shared" si="208"/>
        <v>1.3594019640034646E-4</v>
      </c>
      <c r="AW151" s="19">
        <f t="shared" si="209"/>
        <v>0</v>
      </c>
      <c r="AX151" s="19">
        <f t="shared" si="210"/>
        <v>2.8887291735073619E-4</v>
      </c>
      <c r="AY151" s="19">
        <f t="shared" si="211"/>
        <v>3.143617041758012E-4</v>
      </c>
      <c r="AZ151" s="19">
        <f t="shared" si="212"/>
        <v>4.1631685147606101E-4</v>
      </c>
      <c r="BA151" s="19">
        <f t="shared" si="213"/>
        <v>2.2769982897058037E-3</v>
      </c>
      <c r="BB151" s="19">
        <f t="shared" si="214"/>
        <v>2.1240655687554134E-4</v>
      </c>
      <c r="BC151" s="19">
        <f t="shared" si="215"/>
        <v>5.9473835925151573E-5</v>
      </c>
      <c r="BD151" s="19">
        <f t="shared" si="216"/>
        <v>1.8691777005047641E-4</v>
      </c>
      <c r="BE151" s="19">
        <f t="shared" si="217"/>
        <v>5.9473835925151573E-5</v>
      </c>
      <c r="BF151" s="19">
        <f t="shared" si="218"/>
        <v>0</v>
      </c>
      <c r="BG151" s="19">
        <f t="shared" si="219"/>
        <v>0</v>
      </c>
      <c r="BH151" s="19">
        <f t="shared" si="220"/>
        <v>5.1827199877632082E-4</v>
      </c>
      <c r="BI151" s="19">
        <f t="shared" si="221"/>
        <v>2.3789534370060637E-4</v>
      </c>
      <c r="BJ151" s="19">
        <f t="shared" si="222"/>
        <v>1.6142898322541143E-4</v>
      </c>
      <c r="BK151" s="19">
        <f t="shared" si="223"/>
        <v>2.8887291735073619E-4</v>
      </c>
      <c r="BL151" s="19">
        <f t="shared" si="224"/>
        <v>0</v>
      </c>
      <c r="BM151" s="19">
        <f t="shared" si="225"/>
        <v>0</v>
      </c>
      <c r="BN151" s="19">
        <f t="shared" si="226"/>
        <v>4.6729442512619102E-4</v>
      </c>
    </row>
    <row r="152" spans="1:66" x14ac:dyDescent="0.2">
      <c r="A152">
        <f>'imported summary from web'!A180</f>
        <v>774.6</v>
      </c>
      <c r="B152" t="str">
        <f>'imported summary from web'!B180</f>
        <v>C43H84O8PN</v>
      </c>
      <c r="C152" s="2" t="str">
        <f>'imported summary from web'!C180</f>
        <v>PE(38:1)</v>
      </c>
      <c r="D152" s="97">
        <f>'imported summary from web'!J180</f>
        <v>1.0195514730025986E-4</v>
      </c>
      <c r="E152" s="97">
        <f>'imported summary from web'!U180</f>
        <v>0</v>
      </c>
      <c r="F152" s="97">
        <f>'imported summary from web'!AH180</f>
        <v>0</v>
      </c>
      <c r="G152" s="229">
        <f t="shared" si="227"/>
        <v>3.3985049100086621E-5</v>
      </c>
      <c r="H152" s="97">
        <f>'imported summary from web'!D180</f>
        <v>5.8624209697649417E-4</v>
      </c>
      <c r="I152" s="97">
        <f>'imported summary from web'!E180</f>
        <v>5.8624209697649417E-4</v>
      </c>
      <c r="J152" s="97">
        <f>'imported summary from web'!F180</f>
        <v>9.6857389935246872E-4</v>
      </c>
      <c r="K152" s="97">
        <f>'imported summary from web'!G180</f>
        <v>9.9406268617753361E-4</v>
      </c>
      <c r="L152" s="97">
        <f>'imported summary from web'!H180</f>
        <v>1.1979729807780534E-3</v>
      </c>
      <c r="M152" s="97">
        <f>'imported summary from web'!I180</f>
        <v>6.1173088380155906E-4</v>
      </c>
      <c r="N152" s="97">
        <f>'imported summary from web'!K180</f>
        <v>7.9015239157701389E-4</v>
      </c>
      <c r="O152" s="97">
        <f>'imported summary from web'!L180</f>
        <v>7.3917481792688399E-4</v>
      </c>
      <c r="P152" s="97">
        <f>'imported summary from web'!M180</f>
        <v>3.3135422872584448E-4</v>
      </c>
      <c r="Q152" s="97">
        <f>'imported summary from web'!N180</f>
        <v>4.0782058920103945E-4</v>
      </c>
      <c r="R152" s="97">
        <f>'imported summary from web'!O180</f>
        <v>2.0391029460051972E-4</v>
      </c>
      <c r="S152" s="97">
        <f>'imported summary from web'!P180</f>
        <v>9.6857389935246872E-4</v>
      </c>
      <c r="T152" s="97">
        <f>'imported summary from web'!Q180</f>
        <v>1.6312823568041578E-3</v>
      </c>
      <c r="U152" s="97">
        <f>'imported summary from web'!R180</f>
        <v>7.3917481792688399E-4</v>
      </c>
      <c r="V152" s="97">
        <f>'imported summary from web'!S180</f>
        <v>5.6075331015142927E-4</v>
      </c>
      <c r="W152" s="97">
        <f>'imported summary from web'!T180</f>
        <v>6.2192639853158524E-3</v>
      </c>
      <c r="X152" s="97">
        <f>'imported summary from web'!V180</f>
        <v>8.4112996522714379E-4</v>
      </c>
      <c r="Y152" s="97">
        <f>'imported summary from web'!W180</f>
        <v>6.1173088380155906E-4</v>
      </c>
      <c r="Z152" s="97">
        <f>'imported summary from web'!X180</f>
        <v>5.6075331015142927E-4</v>
      </c>
      <c r="AA152" s="97">
        <f>'imported summary from web'!Y180</f>
        <v>9.6857389935246872E-4</v>
      </c>
      <c r="AB152" s="97">
        <f>'imported summary from web'!Z180</f>
        <v>1.5293272095038977E-4</v>
      </c>
      <c r="AC152" s="97">
        <f>'imported summary from web'!AA180</f>
        <v>4.8428694967623436E-4</v>
      </c>
      <c r="AD152" s="97">
        <f>'imported summary from web'!AB180</f>
        <v>2.8037665507571463E-4</v>
      </c>
      <c r="AE152" s="97">
        <f>'imported summary from web'!AC180</f>
        <v>1.1979729807780534E-3</v>
      </c>
      <c r="AF152" s="97">
        <f>'imported summary from web'!AD180</f>
        <v>1.2744393412532484E-4</v>
      </c>
      <c r="AG152" s="97">
        <f>'imported summary from web'!AE180</f>
        <v>5.8624209697649417E-4</v>
      </c>
      <c r="AH152" s="97">
        <f>'imported summary from web'!AF180</f>
        <v>4.0782058920103945E-4</v>
      </c>
      <c r="AI152" s="97">
        <f>'imported summary from web'!AG180</f>
        <v>6.3721967062662407E-4</v>
      </c>
      <c r="AJ152" s="97">
        <f>'imported summary from web'!AI180</f>
        <v>6.8819724427675408E-4</v>
      </c>
      <c r="AL152" s="19">
        <f t="shared" si="198"/>
        <v>5.5225704787640749E-4</v>
      </c>
      <c r="AM152" s="19">
        <f t="shared" si="199"/>
        <v>5.5225704787640749E-4</v>
      </c>
      <c r="AN152" s="19">
        <f t="shared" si="200"/>
        <v>9.3458885025238204E-4</v>
      </c>
      <c r="AO152" s="19">
        <f t="shared" si="201"/>
        <v>9.6007763707744694E-4</v>
      </c>
      <c r="AP152" s="19">
        <f t="shared" si="202"/>
        <v>1.1639879316779668E-3</v>
      </c>
      <c r="AQ152" s="19">
        <f t="shared" si="203"/>
        <v>5.7774583470147239E-4</v>
      </c>
      <c r="AR152" s="19">
        <f t="shared" si="204"/>
        <v>7.5616734247692732E-4</v>
      </c>
      <c r="AS152" s="19">
        <f t="shared" si="205"/>
        <v>7.0518976882679731E-4</v>
      </c>
      <c r="AT152" s="19">
        <f t="shared" si="206"/>
        <v>2.9736917962575786E-4</v>
      </c>
      <c r="AU152" s="19">
        <f t="shared" si="207"/>
        <v>3.7383554010095283E-4</v>
      </c>
      <c r="AV152" s="19">
        <f t="shared" si="208"/>
        <v>1.699252455004331E-4</v>
      </c>
      <c r="AW152" s="19">
        <f t="shared" si="209"/>
        <v>9.3458885025238204E-4</v>
      </c>
      <c r="AX152" s="19">
        <f t="shared" si="210"/>
        <v>1.5972973077040711E-3</v>
      </c>
      <c r="AY152" s="19">
        <f t="shared" si="211"/>
        <v>7.0518976882679731E-4</v>
      </c>
      <c r="AZ152" s="19">
        <f t="shared" si="212"/>
        <v>5.2676826105134259E-4</v>
      </c>
      <c r="BA152" s="19">
        <f t="shared" si="213"/>
        <v>6.1852789362157662E-3</v>
      </c>
      <c r="BB152" s="19">
        <f t="shared" si="214"/>
        <v>8.0714491612705712E-4</v>
      </c>
      <c r="BC152" s="19">
        <f t="shared" si="215"/>
        <v>5.7774583470147239E-4</v>
      </c>
      <c r="BD152" s="19">
        <f t="shared" si="216"/>
        <v>5.2676826105134259E-4</v>
      </c>
      <c r="BE152" s="19">
        <f t="shared" si="217"/>
        <v>9.3458885025238204E-4</v>
      </c>
      <c r="BF152" s="19">
        <f t="shared" si="218"/>
        <v>1.1894767185030315E-4</v>
      </c>
      <c r="BG152" s="19">
        <f t="shared" si="219"/>
        <v>4.5030190057614774E-4</v>
      </c>
      <c r="BH152" s="19">
        <f t="shared" si="220"/>
        <v>2.4639160597562801E-4</v>
      </c>
      <c r="BI152" s="19">
        <f t="shared" si="221"/>
        <v>1.1639879316779668E-3</v>
      </c>
      <c r="BJ152" s="19">
        <f t="shared" si="222"/>
        <v>9.345888502523822E-5</v>
      </c>
      <c r="BK152" s="19">
        <f t="shared" si="223"/>
        <v>5.5225704787640749E-4</v>
      </c>
      <c r="BL152" s="19">
        <f t="shared" si="224"/>
        <v>3.7383554010095283E-4</v>
      </c>
      <c r="BM152" s="19">
        <f t="shared" si="225"/>
        <v>6.032346215265375E-4</v>
      </c>
      <c r="BN152" s="19">
        <f t="shared" si="226"/>
        <v>6.5421219517666752E-4</v>
      </c>
    </row>
    <row r="153" spans="1:66" x14ac:dyDescent="0.2">
      <c r="A153">
        <f>'imported summary from web'!A181</f>
        <v>776.6</v>
      </c>
      <c r="B153" t="str">
        <f>'imported summary from web'!B181</f>
        <v>C43H86O8PN</v>
      </c>
      <c r="C153" s="2" t="str">
        <f>'imported summary from web'!C181</f>
        <v>PE(38:0)</v>
      </c>
      <c r="D153" s="97">
        <f>'imported summary from web'!J181</f>
        <v>0</v>
      </c>
      <c r="E153" s="97">
        <f>'imported summary from web'!U181</f>
        <v>2.5488786825064965E-5</v>
      </c>
      <c r="F153" s="97">
        <f>'imported summary from web'!AH181</f>
        <v>0</v>
      </c>
      <c r="G153" s="229">
        <f t="shared" si="227"/>
        <v>8.4962622750216552E-6</v>
      </c>
      <c r="H153" s="97">
        <f>'imported summary from web'!D181</f>
        <v>2.1665468801305219E-3</v>
      </c>
      <c r="I153" s="97">
        <f>'imported summary from web'!E181</f>
        <v>2.1665468801305219E-3</v>
      </c>
      <c r="J153" s="97">
        <f>'imported summary from web'!F181</f>
        <v>1.7332375041044174E-3</v>
      </c>
      <c r="K153" s="97">
        <f>'imported summary from web'!G181</f>
        <v>2.3194796010809118E-3</v>
      </c>
      <c r="L153" s="97">
        <f>'imported summary from web'!H181</f>
        <v>3.058654419007796E-3</v>
      </c>
      <c r="M153" s="97">
        <f>'imported summary from web'!I181</f>
        <v>2.2685020274307815E-3</v>
      </c>
      <c r="N153" s="97">
        <f>'imported summary from web'!K181</f>
        <v>2.3449683879059767E-3</v>
      </c>
      <c r="O153" s="97">
        <f>'imported summary from web'!L181</f>
        <v>1.7842150777545474E-3</v>
      </c>
      <c r="P153" s="97">
        <f>'imported summary from web'!M181</f>
        <v>1.6822599304542876E-3</v>
      </c>
      <c r="Q153" s="97">
        <f>'imported summary from web'!N181</f>
        <v>2.9821880585326008E-3</v>
      </c>
      <c r="R153" s="97">
        <f>'imported summary from web'!O181</f>
        <v>9.6857389935246872E-4</v>
      </c>
      <c r="S153" s="97">
        <f>'imported summary from web'!P181</f>
        <v>2.6508338298067559E-3</v>
      </c>
      <c r="T153" s="97">
        <f>'imported summary from web'!Q181</f>
        <v>2.4469235352062363E-3</v>
      </c>
      <c r="U153" s="97">
        <f>'imported summary from web'!R181</f>
        <v>1.5548159963289631E-3</v>
      </c>
      <c r="V153" s="97">
        <f>'imported summary from web'!S181</f>
        <v>1.8097038645796125E-3</v>
      </c>
      <c r="W153" s="97">
        <f>'imported summary from web'!T181</f>
        <v>1.3891388819660405E-2</v>
      </c>
      <c r="X153" s="97">
        <f>'imported summary from web'!V181</f>
        <v>2.3959459615561069E-3</v>
      </c>
      <c r="Y153" s="97">
        <f>'imported summary from web'!W181</f>
        <v>2.4724123220313016E-3</v>
      </c>
      <c r="Z153" s="97">
        <f>'imported summary from web'!X181</f>
        <v>1.478349635853768E-3</v>
      </c>
      <c r="AA153" s="97">
        <f>'imported summary from web'!Y181</f>
        <v>2.0645917328302619E-3</v>
      </c>
      <c r="AB153" s="97">
        <f>'imported summary from web'!Z181</f>
        <v>1.8351926514046772E-3</v>
      </c>
      <c r="AC153" s="97">
        <f>'imported summary from web'!AA181</f>
        <v>2.0645917328302619E-3</v>
      </c>
      <c r="AD153" s="97">
        <f>'imported summary from web'!AB181</f>
        <v>2.1155693064803921E-3</v>
      </c>
      <c r="AE153" s="97">
        <f>'imported summary from web'!AC181</f>
        <v>1.8097038645796125E-3</v>
      </c>
      <c r="AF153" s="97">
        <f>'imported summary from web'!AD181</f>
        <v>1.6822599304542876E-3</v>
      </c>
      <c r="AG153" s="97">
        <f>'imported summary from web'!AE181</f>
        <v>1.4018832753785728E-3</v>
      </c>
      <c r="AH153" s="97">
        <f>'imported summary from web'!AF181</f>
        <v>7.1368603110181898E-4</v>
      </c>
      <c r="AI153" s="97">
        <f>'imported summary from web'!AG181</f>
        <v>1.6822599304542876E-3</v>
      </c>
      <c r="AJ153" s="97">
        <f>'imported summary from web'!AI181</f>
        <v>2.0645917328302619E-3</v>
      </c>
      <c r="AL153" s="19">
        <f t="shared" si="198"/>
        <v>2.1580506178555002E-3</v>
      </c>
      <c r="AM153" s="19">
        <f t="shared" si="199"/>
        <v>2.1580506178555002E-3</v>
      </c>
      <c r="AN153" s="19">
        <f t="shared" si="200"/>
        <v>1.7247412418293958E-3</v>
      </c>
      <c r="AO153" s="19">
        <f t="shared" si="201"/>
        <v>2.31098333880589E-3</v>
      </c>
      <c r="AP153" s="19">
        <f t="shared" si="202"/>
        <v>3.0501581567327742E-3</v>
      </c>
      <c r="AQ153" s="19">
        <f t="shared" si="203"/>
        <v>2.2600057651557598E-3</v>
      </c>
      <c r="AR153" s="19">
        <f t="shared" si="204"/>
        <v>2.3364721256309549E-3</v>
      </c>
      <c r="AS153" s="19">
        <f t="shared" si="205"/>
        <v>1.7757188154795258E-3</v>
      </c>
      <c r="AT153" s="19">
        <f t="shared" si="206"/>
        <v>1.673763668179266E-3</v>
      </c>
      <c r="AU153" s="19">
        <f t="shared" si="207"/>
        <v>2.9736917962575791E-3</v>
      </c>
      <c r="AV153" s="19">
        <f t="shared" si="208"/>
        <v>9.6007763707744705E-4</v>
      </c>
      <c r="AW153" s="19">
        <f t="shared" si="209"/>
        <v>2.6423375675317341E-3</v>
      </c>
      <c r="AX153" s="19">
        <f t="shared" si="210"/>
        <v>2.4384272729312145E-3</v>
      </c>
      <c r="AY153" s="19">
        <f t="shared" si="211"/>
        <v>1.5463197340539415E-3</v>
      </c>
      <c r="AZ153" s="19">
        <f t="shared" si="212"/>
        <v>1.8012076023045909E-3</v>
      </c>
      <c r="BA153" s="19">
        <f t="shared" si="213"/>
        <v>1.3882892557385383E-2</v>
      </c>
      <c r="BB153" s="19">
        <f t="shared" si="214"/>
        <v>2.3874496992810851E-3</v>
      </c>
      <c r="BC153" s="19">
        <f t="shared" si="215"/>
        <v>2.4639160597562798E-3</v>
      </c>
      <c r="BD153" s="19">
        <f t="shared" si="216"/>
        <v>1.4698533735787464E-3</v>
      </c>
      <c r="BE153" s="19">
        <f t="shared" si="217"/>
        <v>2.0560954705552401E-3</v>
      </c>
      <c r="BF153" s="19">
        <f t="shared" si="218"/>
        <v>1.8266963891296556E-3</v>
      </c>
      <c r="BG153" s="19">
        <f t="shared" si="219"/>
        <v>2.0560954705552401E-3</v>
      </c>
      <c r="BH153" s="19">
        <f t="shared" si="220"/>
        <v>2.1070730442053704E-3</v>
      </c>
      <c r="BI153" s="19">
        <f t="shared" si="221"/>
        <v>1.8012076023045909E-3</v>
      </c>
      <c r="BJ153" s="19">
        <f t="shared" si="222"/>
        <v>1.673763668179266E-3</v>
      </c>
      <c r="BK153" s="19">
        <f t="shared" si="223"/>
        <v>1.3933870131035513E-3</v>
      </c>
      <c r="BL153" s="19">
        <f t="shared" si="224"/>
        <v>7.0518976882679731E-4</v>
      </c>
      <c r="BM153" s="19">
        <f t="shared" si="225"/>
        <v>1.673763668179266E-3</v>
      </c>
      <c r="BN153" s="19">
        <f t="shared" si="226"/>
        <v>2.0560954705552401E-3</v>
      </c>
    </row>
    <row r="154" spans="1:66" x14ac:dyDescent="0.2">
      <c r="A154">
        <f>'imported summary from web'!A187</f>
        <v>788.5</v>
      </c>
      <c r="B154" t="str">
        <f>'imported summary from web'!B187</f>
        <v>C45H74O8PN</v>
      </c>
      <c r="C154" s="2" t="str">
        <f>'imported summary from web'!C187</f>
        <v>PE(40:8)</v>
      </c>
      <c r="D154" s="97">
        <f>'imported summary from web'!J187</f>
        <v>2.5488786825064965E-5</v>
      </c>
      <c r="E154" s="97">
        <f>'imported summary from web'!U187</f>
        <v>2.5488786825064965E-5</v>
      </c>
      <c r="F154" s="97">
        <f>'imported summary from web'!AH187</f>
        <v>2.5488786825064965E-5</v>
      </c>
      <c r="G154" s="229">
        <f t="shared" si="227"/>
        <v>2.5488786825064965E-5</v>
      </c>
      <c r="H154" s="97">
        <f>'imported summary from web'!D187</f>
        <v>2.2939908142558469E-3</v>
      </c>
      <c r="I154" s="97">
        <f>'imported summary from web'!E187</f>
        <v>3.2625647136083156E-3</v>
      </c>
      <c r="J154" s="97">
        <f>'imported summary from web'!F187</f>
        <v>2.3959459615561069E-3</v>
      </c>
      <c r="K154" s="97">
        <f>'imported summary from web'!G187</f>
        <v>2.8547441244072759E-3</v>
      </c>
      <c r="L154" s="97">
        <f>'imported summary from web'!H187</f>
        <v>2.4214347483811718E-3</v>
      </c>
      <c r="M154" s="97">
        <f>'imported summary from web'!I187</f>
        <v>2.931210484882471E-3</v>
      </c>
      <c r="N154" s="97">
        <f>'imported summary from web'!K187</f>
        <v>2.5743674693315616E-3</v>
      </c>
      <c r="O154" s="97">
        <f>'imported summary from web'!L187</f>
        <v>2.1920356669555868E-3</v>
      </c>
      <c r="P154" s="97">
        <f>'imported summary from web'!M187</f>
        <v>2.3194796010809118E-3</v>
      </c>
      <c r="Q154" s="97">
        <f>'imported summary from web'!N187</f>
        <v>3.2370759267832503E-3</v>
      </c>
      <c r="R154" s="97">
        <f>'imported summary from web'!O187</f>
        <v>1.7842150777545474E-3</v>
      </c>
      <c r="S154" s="97">
        <f>'imported summary from web'!P187</f>
        <v>3.3900086477336405E-3</v>
      </c>
      <c r="T154" s="97">
        <f>'imported summary from web'!Q187</f>
        <v>3.2625647136083156E-3</v>
      </c>
      <c r="U154" s="97">
        <f>'imported summary from web'!R187</f>
        <v>2.2175244537806517E-3</v>
      </c>
      <c r="V154" s="97">
        <f>'imported summary from web'!S187</f>
        <v>2.3959459615561069E-3</v>
      </c>
      <c r="W154" s="97">
        <f>'imported summary from web'!T187</f>
        <v>1.9116590118798724E-2</v>
      </c>
      <c r="X154" s="97">
        <f>'imported summary from web'!V187</f>
        <v>2.5233898956814314E-3</v>
      </c>
      <c r="Y154" s="97">
        <f>'imported summary from web'!W187</f>
        <v>1.7077487172793527E-3</v>
      </c>
      <c r="Z154" s="97">
        <f>'imported summary from web'!X187</f>
        <v>1.8097038645796125E-3</v>
      </c>
      <c r="AA154" s="97">
        <f>'imported summary from web'!Y187</f>
        <v>4.7664031362871489E-3</v>
      </c>
      <c r="AB154" s="97">
        <f>'imported summary from web'!Z187</f>
        <v>1.7077487172793527E-3</v>
      </c>
      <c r="AC154" s="97">
        <f>'imported summary from web'!AA187</f>
        <v>3.3645198609085752E-3</v>
      </c>
      <c r="AD154" s="97">
        <f>'imported summary from web'!AB187</f>
        <v>2.3959459615561069E-3</v>
      </c>
      <c r="AE154" s="97">
        <f>'imported summary from web'!AC187</f>
        <v>2.3449683879059767E-3</v>
      </c>
      <c r="AF154" s="97">
        <f>'imported summary from web'!AD187</f>
        <v>9.9406268617753361E-4</v>
      </c>
      <c r="AG154" s="97">
        <f>'imported summary from web'!AE187</f>
        <v>2.1155693064803921E-3</v>
      </c>
      <c r="AH154" s="97">
        <f>'imported summary from web'!AF187</f>
        <v>1.1469954071279234E-3</v>
      </c>
      <c r="AI154" s="97">
        <f>'imported summary from web'!AG187</f>
        <v>4.0017395315351985E-3</v>
      </c>
      <c r="AJ154" s="97">
        <f>'imported summary from web'!AI187</f>
        <v>2.8292553375822115E-3</v>
      </c>
      <c r="AL154" s="19">
        <f t="shared" si="198"/>
        <v>2.268502027430782E-3</v>
      </c>
      <c r="AM154" s="19">
        <f t="shared" si="199"/>
        <v>3.2370759267832507E-3</v>
      </c>
      <c r="AN154" s="19">
        <f t="shared" si="200"/>
        <v>2.370457174731042E-3</v>
      </c>
      <c r="AO154" s="19">
        <f t="shared" si="201"/>
        <v>2.829255337582211E-3</v>
      </c>
      <c r="AP154" s="19">
        <f t="shared" si="202"/>
        <v>2.3959459615561069E-3</v>
      </c>
      <c r="AQ154" s="19">
        <f t="shared" si="203"/>
        <v>2.9057216980574061E-3</v>
      </c>
      <c r="AR154" s="19">
        <f t="shared" si="204"/>
        <v>2.5488786825064967E-3</v>
      </c>
      <c r="AS154" s="19">
        <f t="shared" si="205"/>
        <v>2.1665468801305219E-3</v>
      </c>
      <c r="AT154" s="19">
        <f t="shared" si="206"/>
        <v>2.2939908142558469E-3</v>
      </c>
      <c r="AU154" s="19">
        <f t="shared" si="207"/>
        <v>3.2115871399581854E-3</v>
      </c>
      <c r="AV154" s="19">
        <f t="shared" si="208"/>
        <v>1.7587262909294825E-3</v>
      </c>
      <c r="AW154" s="19">
        <f t="shared" si="209"/>
        <v>3.3645198609085756E-3</v>
      </c>
      <c r="AX154" s="19">
        <f t="shared" si="210"/>
        <v>3.2370759267832507E-3</v>
      </c>
      <c r="AY154" s="19">
        <f t="shared" si="211"/>
        <v>2.1920356669555868E-3</v>
      </c>
      <c r="AZ154" s="19">
        <f t="shared" si="212"/>
        <v>2.370457174731042E-3</v>
      </c>
      <c r="BA154" s="19">
        <f t="shared" si="213"/>
        <v>1.909110133197366E-2</v>
      </c>
      <c r="BB154" s="19">
        <f t="shared" si="214"/>
        <v>2.4979011088563665E-3</v>
      </c>
      <c r="BC154" s="19">
        <f t="shared" si="215"/>
        <v>1.6822599304542878E-3</v>
      </c>
      <c r="BD154" s="19">
        <f t="shared" si="216"/>
        <v>1.7842150777545476E-3</v>
      </c>
      <c r="BE154" s="19">
        <f t="shared" si="217"/>
        <v>4.740914349462084E-3</v>
      </c>
      <c r="BF154" s="19">
        <f t="shared" si="218"/>
        <v>1.6822599304542878E-3</v>
      </c>
      <c r="BG154" s="19">
        <f t="shared" si="219"/>
        <v>3.3390310740835103E-3</v>
      </c>
      <c r="BH154" s="19">
        <f t="shared" si="220"/>
        <v>2.370457174731042E-3</v>
      </c>
      <c r="BI154" s="19">
        <f t="shared" si="221"/>
        <v>2.3194796010809118E-3</v>
      </c>
      <c r="BJ154" s="19">
        <f t="shared" si="222"/>
        <v>9.6857389935246861E-4</v>
      </c>
      <c r="BK154" s="19">
        <f t="shared" si="223"/>
        <v>2.0900805196553273E-3</v>
      </c>
      <c r="BL154" s="19">
        <f t="shared" si="224"/>
        <v>1.1215066203028585E-3</v>
      </c>
      <c r="BM154" s="19">
        <f t="shared" si="225"/>
        <v>3.9762507447101336E-3</v>
      </c>
      <c r="BN154" s="19">
        <f t="shared" si="226"/>
        <v>2.8037665507571466E-3</v>
      </c>
    </row>
    <row r="155" spans="1:66" x14ac:dyDescent="0.2">
      <c r="A155">
        <f>'imported summary from web'!A188</f>
        <v>790.5</v>
      </c>
      <c r="B155" t="str">
        <f>'imported summary from web'!B188</f>
        <v>C45H76O8PN</v>
      </c>
      <c r="C155" s="2" t="str">
        <f>'imported summary from web'!C188</f>
        <v>PE(40:7)</v>
      </c>
      <c r="D155" s="97">
        <f>'imported summary from web'!J188</f>
        <v>1.7842150777545474E-4</v>
      </c>
      <c r="E155" s="97">
        <f>'imported summary from web'!U188</f>
        <v>6.3721967062662407E-4</v>
      </c>
      <c r="F155" s="97">
        <f>'imported summary from web'!AH188</f>
        <v>7.6466360475194883E-5</v>
      </c>
      <c r="G155" s="229">
        <f t="shared" si="227"/>
        <v>2.9736917962575792E-4</v>
      </c>
      <c r="H155" s="97">
        <f>'imported summary from web'!D188</f>
        <v>6.4614074601539687E-2</v>
      </c>
      <c r="I155" s="97">
        <f>'imported summary from web'!E188</f>
        <v>6.8870702001325529E-2</v>
      </c>
      <c r="J155" s="97">
        <f>'imported summary from web'!F188</f>
        <v>6.1886774411257735E-2</v>
      </c>
      <c r="K155" s="97">
        <f>'imported summary from web'!G188</f>
        <v>6.9151078656401244E-2</v>
      </c>
      <c r="L155" s="97">
        <f>'imported summary from web'!H188</f>
        <v>7.2311688222709308E-2</v>
      </c>
      <c r="M155" s="97">
        <f>'imported summary from web'!I188</f>
        <v>5.6890972193544997E-2</v>
      </c>
      <c r="N155" s="97">
        <f>'imported summary from web'!K188</f>
        <v>6.2167151066333456E-2</v>
      </c>
      <c r="O155" s="97">
        <f>'imported summary from web'!L188</f>
        <v>3.5684301555090954E-2</v>
      </c>
      <c r="P155" s="97">
        <f>'imported summary from web'!M188</f>
        <v>6.1912263198082795E-2</v>
      </c>
      <c r="Q155" s="97">
        <f>'imported summary from web'!N188</f>
        <v>5.533615619721604E-2</v>
      </c>
      <c r="R155" s="97">
        <f>'imported summary from web'!O188</f>
        <v>2.7222024329169384E-2</v>
      </c>
      <c r="S155" s="97">
        <f>'imported summary from web'!P188</f>
        <v>4.6950345331769665E-2</v>
      </c>
      <c r="T155" s="97">
        <f>'imported summary from web'!Q188</f>
        <v>5.4673447739764347E-2</v>
      </c>
      <c r="U155" s="97">
        <f>'imported summary from web'!R188</f>
        <v>5.039133155315343E-2</v>
      </c>
      <c r="V155" s="97">
        <f>'imported summary from web'!S188</f>
        <v>6.7672729020547481E-2</v>
      </c>
      <c r="W155" s="97">
        <f>'imported summary from web'!T188</f>
        <v>0.49522163922418722</v>
      </c>
      <c r="X155" s="97">
        <f>'imported summary from web'!V188</f>
        <v>6.4767007322490078E-2</v>
      </c>
      <c r="Y155" s="97">
        <f>'imported summary from web'!W188</f>
        <v>4.0170328036302383E-2</v>
      </c>
      <c r="Z155" s="97">
        <f>'imported summary from web'!X188</f>
        <v>4.3891690912761863E-2</v>
      </c>
      <c r="AA155" s="97">
        <f>'imported summary from web'!Y188</f>
        <v>5.9873160252077604E-2</v>
      </c>
      <c r="AB155" s="97">
        <f>'imported summary from web'!Z188</f>
        <v>4.6466058382093431E-2</v>
      </c>
      <c r="AC155" s="97">
        <f>'imported summary from web'!AA188</f>
        <v>7.3356728482536965E-2</v>
      </c>
      <c r="AD155" s="97">
        <f>'imported summary from web'!AB188</f>
        <v>4.7918919231122133E-2</v>
      </c>
      <c r="AE155" s="97">
        <f>'imported summary from web'!AC188</f>
        <v>6.5582648500892141E-2</v>
      </c>
      <c r="AF155" s="97">
        <f>'imported summary from web'!AD188</f>
        <v>4.5013197533064729E-2</v>
      </c>
      <c r="AG155" s="97">
        <f>'imported summary from web'!AE188</f>
        <v>4.4707332091163947E-2</v>
      </c>
      <c r="AH155" s="97">
        <f>'imported summary from web'!AF188</f>
        <v>5.6381196457043703E-2</v>
      </c>
      <c r="AI155" s="97">
        <f>'imported summary from web'!AG188</f>
        <v>5.0926596076479799E-2</v>
      </c>
      <c r="AJ155" s="97">
        <f>'imported summary from web'!AI188</f>
        <v>6.3135724965685924E-2</v>
      </c>
      <c r="AL155" s="19">
        <f t="shared" si="198"/>
        <v>6.4316705421913922E-2</v>
      </c>
      <c r="AM155" s="19">
        <f t="shared" si="199"/>
        <v>6.8573332821699765E-2</v>
      </c>
      <c r="AN155" s="19">
        <f t="shared" si="200"/>
        <v>6.1589405231631977E-2</v>
      </c>
      <c r="AO155" s="19">
        <f t="shared" si="201"/>
        <v>6.8853709476775479E-2</v>
      </c>
      <c r="AP155" s="19">
        <f t="shared" si="202"/>
        <v>7.2014319043083544E-2</v>
      </c>
      <c r="AQ155" s="19">
        <f t="shared" si="203"/>
        <v>5.659360301391924E-2</v>
      </c>
      <c r="AR155" s="19">
        <f t="shared" si="204"/>
        <v>6.1869781886707699E-2</v>
      </c>
      <c r="AS155" s="19">
        <f t="shared" si="205"/>
        <v>3.5386932375465197E-2</v>
      </c>
      <c r="AT155" s="19">
        <f t="shared" si="206"/>
        <v>6.1614894018457038E-2</v>
      </c>
      <c r="AU155" s="19">
        <f t="shared" si="207"/>
        <v>5.5038787017590282E-2</v>
      </c>
      <c r="AV155" s="19">
        <f t="shared" si="208"/>
        <v>2.6924655149543626E-2</v>
      </c>
      <c r="AW155" s="19">
        <f t="shared" si="209"/>
        <v>4.6652976152143907E-2</v>
      </c>
      <c r="AX155" s="19">
        <f t="shared" si="210"/>
        <v>5.437607856013859E-2</v>
      </c>
      <c r="AY155" s="19">
        <f t="shared" si="211"/>
        <v>5.0093962373527673E-2</v>
      </c>
      <c r="AZ155" s="19">
        <f t="shared" si="212"/>
        <v>6.7375359840921717E-2</v>
      </c>
      <c r="BA155" s="19">
        <f t="shared" si="213"/>
        <v>0.49492427004456147</v>
      </c>
      <c r="BB155" s="19">
        <f t="shared" si="214"/>
        <v>6.4469638142864313E-2</v>
      </c>
      <c r="BC155" s="19">
        <f t="shared" si="215"/>
        <v>3.9872958856676625E-2</v>
      </c>
      <c r="BD155" s="19">
        <f t="shared" si="216"/>
        <v>4.3594321733136106E-2</v>
      </c>
      <c r="BE155" s="19">
        <f t="shared" si="217"/>
        <v>5.9575791072451846E-2</v>
      </c>
      <c r="BF155" s="19">
        <f t="shared" si="218"/>
        <v>4.6168689202467673E-2</v>
      </c>
      <c r="BG155" s="19">
        <f t="shared" si="219"/>
        <v>7.30593593029112E-2</v>
      </c>
      <c r="BH155" s="19">
        <f t="shared" si="220"/>
        <v>4.7621550051496375E-2</v>
      </c>
      <c r="BI155" s="19">
        <f t="shared" si="221"/>
        <v>6.5285279321266376E-2</v>
      </c>
      <c r="BJ155" s="19">
        <f t="shared" si="222"/>
        <v>4.4715828353438972E-2</v>
      </c>
      <c r="BK155" s="19">
        <f t="shared" si="223"/>
        <v>4.4409962911538189E-2</v>
      </c>
      <c r="BL155" s="19">
        <f t="shared" si="224"/>
        <v>5.6083827277417946E-2</v>
      </c>
      <c r="BM155" s="19">
        <f t="shared" si="225"/>
        <v>5.0629226896854042E-2</v>
      </c>
      <c r="BN155" s="19">
        <f t="shared" si="226"/>
        <v>6.283835578606016E-2</v>
      </c>
    </row>
    <row r="156" spans="1:66" x14ac:dyDescent="0.2">
      <c r="A156">
        <f>'imported summary from web'!A189</f>
        <v>792.5</v>
      </c>
      <c r="B156" t="str">
        <f>'imported summary from web'!B189</f>
        <v>C45H78O8PN</v>
      </c>
      <c r="C156" s="2" t="str">
        <f>'imported summary from web'!C189</f>
        <v>PE(40:6)</v>
      </c>
      <c r="D156" s="97">
        <f>'imported summary from web'!J189</f>
        <v>2.5488786825064965E-5</v>
      </c>
      <c r="E156" s="97">
        <f>'imported summary from web'!U189</f>
        <v>3.0586544190077953E-4</v>
      </c>
      <c r="F156" s="97">
        <f>'imported summary from web'!AH189</f>
        <v>1.7842150777545474E-4</v>
      </c>
      <c r="G156" s="229">
        <f t="shared" si="227"/>
        <v>1.6992524550043308E-4</v>
      </c>
      <c r="H156" s="97">
        <f>'imported summary from web'!D189</f>
        <v>3.5837234276041338E-2</v>
      </c>
      <c r="I156" s="97">
        <f>'imported summary from web'!E189</f>
        <v>3.6958740896344197E-2</v>
      </c>
      <c r="J156" s="97">
        <f>'imported summary from web'!F189</f>
        <v>3.4053019198286794E-2</v>
      </c>
      <c r="K156" s="97">
        <f>'imported summary from web'!G189</f>
        <v>3.8437090532197966E-2</v>
      </c>
      <c r="L156" s="97">
        <f>'imported summary from web'!H189</f>
        <v>3.5607835194615751E-2</v>
      </c>
      <c r="M156" s="97">
        <f>'imported summary from web'!I189</f>
        <v>3.54294136868403E-2</v>
      </c>
      <c r="N156" s="97">
        <f>'imported summary from web'!K189</f>
        <v>2.6916158887268601E-2</v>
      </c>
      <c r="O156" s="97">
        <f>'imported summary from web'!L189</f>
        <v>2.1614491227655089E-2</v>
      </c>
      <c r="P156" s="97">
        <f>'imported summary from web'!M189</f>
        <v>3.6907763322694069E-2</v>
      </c>
      <c r="Q156" s="97">
        <f>'imported summary from web'!N189</f>
        <v>2.3908482041910935E-2</v>
      </c>
      <c r="R156" s="97">
        <f>'imported summary from web'!O189</f>
        <v>1.5267783308213915E-2</v>
      </c>
      <c r="S156" s="97">
        <f>'imported summary from web'!P189</f>
        <v>2.4341791417937041E-2</v>
      </c>
      <c r="T156" s="97">
        <f>'imported summary from web'!Q189</f>
        <v>3.6321521225717572E-2</v>
      </c>
      <c r="U156" s="97">
        <f>'imported summary from web'!R189</f>
        <v>2.036554067322691E-2</v>
      </c>
      <c r="V156" s="97">
        <f>'imported summary from web'!S189</f>
        <v>4.5599439630041219E-2</v>
      </c>
      <c r="W156" s="97">
        <f>'imported summary from web'!T189</f>
        <v>0.22346019409534454</v>
      </c>
      <c r="X156" s="97">
        <f>'imported summary from web'!V189</f>
        <v>3.3747153756386011E-2</v>
      </c>
      <c r="Y156" s="97">
        <f>'imported summary from web'!W189</f>
        <v>1.9957720084025868E-2</v>
      </c>
      <c r="Z156" s="97">
        <f>'imported summary from web'!X189</f>
        <v>2.4571190499362624E-2</v>
      </c>
      <c r="AA156" s="97">
        <f>'imported summary from web'!Y189</f>
        <v>2.5641719546015351E-2</v>
      </c>
      <c r="AB156" s="97">
        <f>'imported summary from web'!Z189</f>
        <v>2.9617970290725489E-2</v>
      </c>
      <c r="AC156" s="97">
        <f>'imported summary from web'!AA189</f>
        <v>3.8003781156171867E-2</v>
      </c>
      <c r="AD156" s="97">
        <f>'imported summary from web'!AB189</f>
        <v>2.7731800065670678E-2</v>
      </c>
      <c r="AE156" s="97">
        <f>'imported summary from web'!AC189</f>
        <v>2.4341791417937041E-2</v>
      </c>
      <c r="AF156" s="97">
        <f>'imported summary from web'!AD189</f>
        <v>2.4724123220313015E-2</v>
      </c>
      <c r="AG156" s="97">
        <f>'imported summary from web'!AE189</f>
        <v>1.9626365855300022E-2</v>
      </c>
      <c r="AH156" s="97">
        <f>'imported summary from web'!AF189</f>
        <v>2.7502400984245095E-2</v>
      </c>
      <c r="AI156" s="97">
        <f>'imported summary from web'!AG189</f>
        <v>2.3551639026360028E-2</v>
      </c>
      <c r="AJ156" s="97">
        <f>'imported summary from web'!AI189</f>
        <v>3.5098059458114457E-2</v>
      </c>
      <c r="AL156" s="19">
        <f t="shared" si="198"/>
        <v>3.5667309030540904E-2</v>
      </c>
      <c r="AM156" s="19">
        <f t="shared" si="199"/>
        <v>3.6788815650843763E-2</v>
      </c>
      <c r="AN156" s="19">
        <f t="shared" si="200"/>
        <v>3.388309395278636E-2</v>
      </c>
      <c r="AO156" s="19">
        <f t="shared" si="201"/>
        <v>3.8267165286697533E-2</v>
      </c>
      <c r="AP156" s="19">
        <f t="shared" si="202"/>
        <v>3.5437909949115318E-2</v>
      </c>
      <c r="AQ156" s="19">
        <f t="shared" si="203"/>
        <v>3.5259488441339866E-2</v>
      </c>
      <c r="AR156" s="19">
        <f t="shared" si="204"/>
        <v>2.6746233641768168E-2</v>
      </c>
      <c r="AS156" s="19">
        <f t="shared" si="205"/>
        <v>2.1444565982154655E-2</v>
      </c>
      <c r="AT156" s="19">
        <f t="shared" si="206"/>
        <v>3.6737838077193635E-2</v>
      </c>
      <c r="AU156" s="19">
        <f t="shared" si="207"/>
        <v>2.3738556796410501E-2</v>
      </c>
      <c r="AV156" s="19">
        <f t="shared" si="208"/>
        <v>1.5097858062713481E-2</v>
      </c>
      <c r="AW156" s="19">
        <f t="shared" si="209"/>
        <v>2.4171866172436607E-2</v>
      </c>
      <c r="AX156" s="19">
        <f t="shared" si="210"/>
        <v>3.6151595980217138E-2</v>
      </c>
      <c r="AY156" s="19">
        <f t="shared" si="211"/>
        <v>2.0195615427726476E-2</v>
      </c>
      <c r="AZ156" s="19">
        <f t="shared" si="212"/>
        <v>4.5429514384540785E-2</v>
      </c>
      <c r="BA156" s="19">
        <f t="shared" si="213"/>
        <v>0.2232902688498441</v>
      </c>
      <c r="BB156" s="19">
        <f t="shared" si="214"/>
        <v>3.3577228510885578E-2</v>
      </c>
      <c r="BC156" s="19">
        <f t="shared" si="215"/>
        <v>1.9787794838525434E-2</v>
      </c>
      <c r="BD156" s="19">
        <f t="shared" si="216"/>
        <v>2.440126525386219E-2</v>
      </c>
      <c r="BE156" s="19">
        <f t="shared" si="217"/>
        <v>2.5471794300514917E-2</v>
      </c>
      <c r="BF156" s="19">
        <f t="shared" si="218"/>
        <v>2.9448045045225055E-2</v>
      </c>
      <c r="BG156" s="19">
        <f t="shared" si="219"/>
        <v>3.7833855910671434E-2</v>
      </c>
      <c r="BH156" s="19">
        <f t="shared" si="220"/>
        <v>2.7561874820170244E-2</v>
      </c>
      <c r="BI156" s="19">
        <f t="shared" si="221"/>
        <v>2.4171866172436607E-2</v>
      </c>
      <c r="BJ156" s="19">
        <f t="shared" si="222"/>
        <v>2.4554197974812581E-2</v>
      </c>
      <c r="BK156" s="19">
        <f t="shared" si="223"/>
        <v>1.9456440609799588E-2</v>
      </c>
      <c r="BL156" s="19">
        <f t="shared" si="224"/>
        <v>2.7332475738744661E-2</v>
      </c>
      <c r="BM156" s="19">
        <f t="shared" si="225"/>
        <v>2.3381713780859594E-2</v>
      </c>
      <c r="BN156" s="19">
        <f t="shared" si="226"/>
        <v>3.4928134212614023E-2</v>
      </c>
    </row>
    <row r="157" spans="1:66" x14ac:dyDescent="0.2">
      <c r="A157">
        <f>'imported summary from web'!A190</f>
        <v>794.6</v>
      </c>
      <c r="B157" t="str">
        <f>'imported summary from web'!B190</f>
        <v>C45H80O8PN</v>
      </c>
      <c r="C157" s="2" t="str">
        <f>'imported summary from web'!C190</f>
        <v>PE(40:5)</v>
      </c>
      <c r="D157" s="97">
        <f>'imported summary from web'!J190</f>
        <v>0</v>
      </c>
      <c r="E157" s="97">
        <f>'imported summary from web'!U190</f>
        <v>0</v>
      </c>
      <c r="F157" s="97">
        <f>'imported summary from web'!AH190</f>
        <v>0</v>
      </c>
      <c r="G157" s="229">
        <f t="shared" si="227"/>
        <v>0</v>
      </c>
      <c r="H157" s="97">
        <f>'imported summary from web'!D190</f>
        <v>8.4112996522714379E-4</v>
      </c>
      <c r="I157" s="97">
        <f>'imported summary from web'!E190</f>
        <v>9.6857389935246872E-4</v>
      </c>
      <c r="J157" s="97">
        <f>'imported summary from web'!F190</f>
        <v>0</v>
      </c>
      <c r="K157" s="97">
        <f>'imported summary from web'!G190</f>
        <v>5.0977573650129936E-4</v>
      </c>
      <c r="L157" s="97">
        <f>'imported summary from web'!H190</f>
        <v>0</v>
      </c>
      <c r="M157" s="97">
        <f>'imported summary from web'!I190</f>
        <v>0</v>
      </c>
      <c r="N157" s="97">
        <f>'imported summary from web'!K190</f>
        <v>1.2744393412532484E-4</v>
      </c>
      <c r="O157" s="97">
        <f>'imported summary from web'!L190</f>
        <v>6.6270845745168897E-4</v>
      </c>
      <c r="P157" s="97">
        <f>'imported summary from web'!M190</f>
        <v>8.4112996522714379E-4</v>
      </c>
      <c r="Q157" s="97">
        <f>'imported summary from web'!N190</f>
        <v>7.6466360475194883E-5</v>
      </c>
      <c r="R157" s="97">
        <f>'imported summary from web'!O190</f>
        <v>0</v>
      </c>
      <c r="S157" s="97">
        <f>'imported summary from web'!P190</f>
        <v>3.0586544190077953E-4</v>
      </c>
      <c r="T157" s="97">
        <f>'imported summary from web'!Q190</f>
        <v>0</v>
      </c>
      <c r="U157" s="97">
        <f>'imported summary from web'!R190</f>
        <v>6.1173088380155906E-4</v>
      </c>
      <c r="V157" s="97">
        <f>'imported summary from web'!S190</f>
        <v>6.8819724427675408E-4</v>
      </c>
      <c r="W157" s="97">
        <f>'imported summary from web'!T190</f>
        <v>4.2311386129607843E-3</v>
      </c>
      <c r="X157" s="97">
        <f>'imported summary from web'!V190</f>
        <v>7.1368603110181898E-4</v>
      </c>
      <c r="Y157" s="97">
        <f>'imported summary from web'!W190</f>
        <v>0</v>
      </c>
      <c r="Z157" s="97">
        <f>'imported summary from web'!X190</f>
        <v>1.7842150777545474E-4</v>
      </c>
      <c r="AA157" s="97">
        <f>'imported summary from web'!Y190</f>
        <v>1.427372062203638E-3</v>
      </c>
      <c r="AB157" s="97">
        <f>'imported summary from web'!Z190</f>
        <v>6.8819724427675408E-4</v>
      </c>
      <c r="AC157" s="97">
        <f>'imported summary from web'!AA190</f>
        <v>2.5488786825064968E-4</v>
      </c>
      <c r="AD157" s="97">
        <f>'imported summary from web'!AB190</f>
        <v>0</v>
      </c>
      <c r="AE157" s="97">
        <f>'imported summary from web'!AC190</f>
        <v>1.7842150777545474E-4</v>
      </c>
      <c r="AF157" s="97">
        <f>'imported summary from web'!AD190</f>
        <v>0</v>
      </c>
      <c r="AG157" s="97">
        <f>'imported summary from web'!AE190</f>
        <v>6.8819724427675408E-4</v>
      </c>
      <c r="AH157" s="97">
        <f>'imported summary from web'!AF190</f>
        <v>2.2430132406057171E-3</v>
      </c>
      <c r="AI157" s="97">
        <f>'imported summary from web'!AG190</f>
        <v>0</v>
      </c>
      <c r="AJ157" s="97">
        <f>'imported summary from web'!AI190</f>
        <v>5.6075331015142927E-4</v>
      </c>
      <c r="AL157" s="19">
        <f t="shared" si="198"/>
        <v>8.4112996522714379E-4</v>
      </c>
      <c r="AM157" s="19">
        <f t="shared" si="199"/>
        <v>9.6857389935246872E-4</v>
      </c>
      <c r="AN157" s="19">
        <f t="shared" si="200"/>
        <v>0</v>
      </c>
      <c r="AO157" s="19">
        <f t="shared" si="201"/>
        <v>5.0977573650129936E-4</v>
      </c>
      <c r="AP157" s="19">
        <f t="shared" si="202"/>
        <v>0</v>
      </c>
      <c r="AQ157" s="19">
        <f t="shared" si="203"/>
        <v>0</v>
      </c>
      <c r="AR157" s="19">
        <f t="shared" si="204"/>
        <v>1.2744393412532484E-4</v>
      </c>
      <c r="AS157" s="19">
        <f t="shared" si="205"/>
        <v>6.6270845745168897E-4</v>
      </c>
      <c r="AT157" s="19">
        <f t="shared" si="206"/>
        <v>8.4112996522714379E-4</v>
      </c>
      <c r="AU157" s="19">
        <f t="shared" si="207"/>
        <v>7.6466360475194883E-5</v>
      </c>
      <c r="AV157" s="19">
        <f t="shared" si="208"/>
        <v>0</v>
      </c>
      <c r="AW157" s="19">
        <f t="shared" si="209"/>
        <v>3.0586544190077953E-4</v>
      </c>
      <c r="AX157" s="19">
        <f t="shared" si="210"/>
        <v>0</v>
      </c>
      <c r="AY157" s="19">
        <f t="shared" si="211"/>
        <v>6.1173088380155906E-4</v>
      </c>
      <c r="AZ157" s="19">
        <f t="shared" si="212"/>
        <v>6.8819724427675408E-4</v>
      </c>
      <c r="BA157" s="19">
        <f t="shared" si="213"/>
        <v>4.2311386129607843E-3</v>
      </c>
      <c r="BB157" s="19">
        <f t="shared" si="214"/>
        <v>7.1368603110181898E-4</v>
      </c>
      <c r="BC157" s="19">
        <f t="shared" si="215"/>
        <v>0</v>
      </c>
      <c r="BD157" s="19">
        <f t="shared" si="216"/>
        <v>1.7842150777545474E-4</v>
      </c>
      <c r="BE157" s="19">
        <f t="shared" si="217"/>
        <v>1.427372062203638E-3</v>
      </c>
      <c r="BF157" s="19">
        <f t="shared" si="218"/>
        <v>6.8819724427675408E-4</v>
      </c>
      <c r="BG157" s="19">
        <f t="shared" si="219"/>
        <v>2.5488786825064968E-4</v>
      </c>
      <c r="BH157" s="19">
        <f t="shared" si="220"/>
        <v>0</v>
      </c>
      <c r="BI157" s="19">
        <f t="shared" si="221"/>
        <v>1.7842150777545474E-4</v>
      </c>
      <c r="BJ157" s="19">
        <f t="shared" si="222"/>
        <v>0</v>
      </c>
      <c r="BK157" s="19">
        <f t="shared" si="223"/>
        <v>6.8819724427675408E-4</v>
      </c>
      <c r="BL157" s="19">
        <f t="shared" si="224"/>
        <v>2.2430132406057171E-3</v>
      </c>
      <c r="BM157" s="19">
        <f t="shared" si="225"/>
        <v>0</v>
      </c>
      <c r="BN157" s="19">
        <f t="shared" si="226"/>
        <v>5.6075331015142927E-4</v>
      </c>
    </row>
    <row r="158" spans="1:66" x14ac:dyDescent="0.2">
      <c r="A158">
        <f>'imported summary from web'!A191</f>
        <v>796.6</v>
      </c>
      <c r="B158" t="str">
        <f>'imported summary from web'!B191</f>
        <v>C45H82O8PN</v>
      </c>
      <c r="C158" s="2" t="str">
        <f>'imported summary from web'!C191</f>
        <v>PE(40:4)</v>
      </c>
      <c r="D158" s="97">
        <f>'imported summary from web'!J191</f>
        <v>5.0977573650129931E-5</v>
      </c>
      <c r="E158" s="97">
        <f>'imported summary from web'!U191</f>
        <v>0</v>
      </c>
      <c r="F158" s="97">
        <f>'imported summary from web'!AH191</f>
        <v>0</v>
      </c>
      <c r="G158" s="229">
        <f t="shared" si="227"/>
        <v>1.699252455004331E-5</v>
      </c>
      <c r="H158" s="97">
        <f>'imported summary from web'!D191</f>
        <v>3.5684301555090949E-4</v>
      </c>
      <c r="I158" s="97">
        <f>'imported summary from web'!E191</f>
        <v>0</v>
      </c>
      <c r="J158" s="97">
        <f>'imported summary from web'!F191</f>
        <v>5.3526452332636415E-4</v>
      </c>
      <c r="K158" s="97">
        <f>'imported summary from web'!G191</f>
        <v>1.7842150777545474E-4</v>
      </c>
      <c r="L158" s="97">
        <f>'imported summary from web'!H191</f>
        <v>0</v>
      </c>
      <c r="M158" s="97">
        <f>'imported summary from web'!I191</f>
        <v>2.0391029460051972E-4</v>
      </c>
      <c r="N158" s="97">
        <f>'imported summary from web'!K191</f>
        <v>3.0586544190077953E-4</v>
      </c>
      <c r="O158" s="97">
        <f>'imported summary from web'!L191</f>
        <v>5.6075331015142927E-4</v>
      </c>
      <c r="P158" s="97">
        <f>'imported summary from web'!M191</f>
        <v>2.8037665507571463E-4</v>
      </c>
      <c r="Q158" s="97">
        <f>'imported summary from web'!N191</f>
        <v>0</v>
      </c>
      <c r="R158" s="97">
        <f>'imported summary from web'!O191</f>
        <v>2.5488786825064965E-5</v>
      </c>
      <c r="S158" s="97">
        <f>'imported summary from web'!P191</f>
        <v>1.7842150777545474E-4</v>
      </c>
      <c r="T158" s="97">
        <f>'imported summary from web'!Q191</f>
        <v>0</v>
      </c>
      <c r="U158" s="97">
        <f>'imported summary from web'!R191</f>
        <v>4.587981628511693E-4</v>
      </c>
      <c r="V158" s="97">
        <f>'imported summary from web'!S191</f>
        <v>6.8819724427675408E-4</v>
      </c>
      <c r="W158" s="97">
        <f>'imported summary from web'!T191</f>
        <v>4.3585825470861097E-3</v>
      </c>
      <c r="X158" s="97">
        <f>'imported summary from web'!V191</f>
        <v>7.6466360475194883E-5</v>
      </c>
      <c r="Y158" s="97">
        <f>'imported summary from web'!W191</f>
        <v>0</v>
      </c>
      <c r="Z158" s="97">
        <f>'imported summary from web'!X191</f>
        <v>0</v>
      </c>
      <c r="AA158" s="97">
        <f>'imported summary from web'!Y191</f>
        <v>1.5293272095038977E-4</v>
      </c>
      <c r="AB158" s="97">
        <f>'imported summary from web'!Z191</f>
        <v>2.5488786825064965E-5</v>
      </c>
      <c r="AC158" s="97">
        <f>'imported summary from web'!AA191</f>
        <v>1.7842150777545474E-4</v>
      </c>
      <c r="AD158" s="97">
        <f>'imported summary from web'!AB191</f>
        <v>4.0782058920103945E-4</v>
      </c>
      <c r="AE158" s="97">
        <f>'imported summary from web'!AC191</f>
        <v>2.2939908142558465E-4</v>
      </c>
      <c r="AF158" s="97">
        <f>'imported summary from web'!AD191</f>
        <v>0</v>
      </c>
      <c r="AG158" s="97">
        <f>'imported summary from web'!AE191</f>
        <v>1.2744393412532484E-4</v>
      </c>
      <c r="AH158" s="97">
        <f>'imported summary from web'!AF191</f>
        <v>0</v>
      </c>
      <c r="AI158" s="97">
        <f>'imported summary from web'!AG191</f>
        <v>1.5293272095038977E-4</v>
      </c>
      <c r="AJ158" s="97">
        <f>'imported summary from web'!AI191</f>
        <v>2.8037665507571463E-4</v>
      </c>
      <c r="AL158" s="19">
        <f t="shared" si="198"/>
        <v>3.3985049100086621E-4</v>
      </c>
      <c r="AM158" s="19">
        <f t="shared" si="199"/>
        <v>0</v>
      </c>
      <c r="AN158" s="19">
        <f t="shared" si="200"/>
        <v>5.1827199877632082E-4</v>
      </c>
      <c r="AO158" s="19">
        <f t="shared" si="201"/>
        <v>1.6142898322541143E-4</v>
      </c>
      <c r="AP158" s="19">
        <f t="shared" si="202"/>
        <v>0</v>
      </c>
      <c r="AQ158" s="19">
        <f t="shared" si="203"/>
        <v>1.8691777005047641E-4</v>
      </c>
      <c r="AR158" s="19">
        <f t="shared" si="204"/>
        <v>2.8887291735073619E-4</v>
      </c>
      <c r="AS158" s="19">
        <f t="shared" si="205"/>
        <v>5.4376078560138593E-4</v>
      </c>
      <c r="AT158" s="19">
        <f t="shared" si="206"/>
        <v>2.633841305256713E-4</v>
      </c>
      <c r="AU158" s="19">
        <f t="shared" si="207"/>
        <v>0</v>
      </c>
      <c r="AV158" s="19">
        <f t="shared" si="208"/>
        <v>8.4962622750216552E-6</v>
      </c>
      <c r="AW158" s="19">
        <f t="shared" si="209"/>
        <v>1.6142898322541143E-4</v>
      </c>
      <c r="AX158" s="19">
        <f t="shared" si="210"/>
        <v>0</v>
      </c>
      <c r="AY158" s="19">
        <f t="shared" si="211"/>
        <v>4.4180563830112601E-4</v>
      </c>
      <c r="AZ158" s="19">
        <f t="shared" si="212"/>
        <v>6.7120471972671074E-4</v>
      </c>
      <c r="BA158" s="19">
        <f t="shared" si="213"/>
        <v>4.3415900225360661E-3</v>
      </c>
      <c r="BB158" s="19">
        <f t="shared" si="214"/>
        <v>5.9473835925151573E-5</v>
      </c>
      <c r="BC158" s="19">
        <f t="shared" si="215"/>
        <v>0</v>
      </c>
      <c r="BD158" s="19">
        <f t="shared" si="216"/>
        <v>0</v>
      </c>
      <c r="BE158" s="19">
        <f t="shared" si="217"/>
        <v>1.3594019640034646E-4</v>
      </c>
      <c r="BF158" s="19">
        <f t="shared" si="218"/>
        <v>8.4962622750216552E-6</v>
      </c>
      <c r="BG158" s="19">
        <f t="shared" si="219"/>
        <v>1.6142898322541143E-4</v>
      </c>
      <c r="BH158" s="19">
        <f t="shared" si="220"/>
        <v>3.9082806465099611E-4</v>
      </c>
      <c r="BI158" s="19">
        <f t="shared" si="221"/>
        <v>2.1240655687554134E-4</v>
      </c>
      <c r="BJ158" s="19">
        <f t="shared" si="222"/>
        <v>0</v>
      </c>
      <c r="BK158" s="19">
        <f t="shared" si="223"/>
        <v>1.1045140957528153E-4</v>
      </c>
      <c r="BL158" s="19">
        <f t="shared" si="224"/>
        <v>0</v>
      </c>
      <c r="BM158" s="19">
        <f t="shared" si="225"/>
        <v>1.3594019640034646E-4</v>
      </c>
      <c r="BN158" s="19">
        <f t="shared" si="226"/>
        <v>2.633841305256713E-4</v>
      </c>
    </row>
    <row r="159" spans="1:66" x14ac:dyDescent="0.2">
      <c r="A159">
        <f>'imported summary from web'!A192</f>
        <v>798.6</v>
      </c>
      <c r="B159" t="str">
        <f>'imported summary from web'!B192</f>
        <v>C45H84O8PN</v>
      </c>
      <c r="C159" s="2" t="str">
        <f>'imported summary from web'!C192</f>
        <v>PE(40:3)</v>
      </c>
      <c r="D159" s="97">
        <f>'imported summary from web'!J192</f>
        <v>0</v>
      </c>
      <c r="E159" s="97">
        <f>'imported summary from web'!U192</f>
        <v>0</v>
      </c>
      <c r="F159" s="97">
        <f>'imported summary from web'!AH192</f>
        <v>0</v>
      </c>
      <c r="G159" s="229">
        <f t="shared" si="227"/>
        <v>0</v>
      </c>
      <c r="H159" s="97">
        <f>'imported summary from web'!D192</f>
        <v>0</v>
      </c>
      <c r="I159" s="97">
        <f>'imported summary from web'!E192</f>
        <v>2.2939908142558465E-4</v>
      </c>
      <c r="J159" s="97">
        <f>'imported summary from web'!F192</f>
        <v>0</v>
      </c>
      <c r="K159" s="97">
        <f>'imported summary from web'!G192</f>
        <v>0</v>
      </c>
      <c r="L159" s="97">
        <f>'imported summary from web'!H192</f>
        <v>2.5488786825064968E-4</v>
      </c>
      <c r="M159" s="97">
        <f>'imported summary from web'!I192</f>
        <v>0</v>
      </c>
      <c r="N159" s="97">
        <f>'imported summary from web'!K192</f>
        <v>0</v>
      </c>
      <c r="O159" s="97">
        <f>'imported summary from web'!L192</f>
        <v>4.0782058920103945E-4</v>
      </c>
      <c r="P159" s="97">
        <f>'imported summary from web'!M192</f>
        <v>5.0977573650129931E-5</v>
      </c>
      <c r="Q159" s="97">
        <f>'imported summary from web'!N192</f>
        <v>2.2939908142558465E-4</v>
      </c>
      <c r="R159" s="97">
        <f>'imported summary from web'!O192</f>
        <v>0</v>
      </c>
      <c r="S159" s="97">
        <f>'imported summary from web'!P192</f>
        <v>0</v>
      </c>
      <c r="T159" s="97">
        <f>'imported summary from web'!Q192</f>
        <v>0</v>
      </c>
      <c r="U159" s="97">
        <f>'imported summary from web'!R192</f>
        <v>0</v>
      </c>
      <c r="V159" s="97">
        <f>'imported summary from web'!S192</f>
        <v>0</v>
      </c>
      <c r="W159" s="97">
        <f>'imported summary from web'!T192</f>
        <v>1.1215066203028585E-3</v>
      </c>
      <c r="X159" s="97">
        <f>'imported summary from web'!V192</f>
        <v>1.2744393412532484E-4</v>
      </c>
      <c r="Y159" s="97">
        <f>'imported summary from web'!W192</f>
        <v>7.6466360475194883E-5</v>
      </c>
      <c r="Z159" s="97">
        <f>'imported summary from web'!X192</f>
        <v>1.7842150777545474E-4</v>
      </c>
      <c r="AA159" s="97">
        <f>'imported summary from web'!Y192</f>
        <v>0</v>
      </c>
      <c r="AB159" s="97">
        <f>'imported summary from web'!Z192</f>
        <v>1.2744393412532484E-4</v>
      </c>
      <c r="AC159" s="97">
        <f>'imported summary from web'!AA192</f>
        <v>3.0586544190077953E-4</v>
      </c>
      <c r="AD159" s="97">
        <f>'imported summary from web'!AB192</f>
        <v>1.0195514730025986E-4</v>
      </c>
      <c r="AE159" s="97">
        <f>'imported summary from web'!AC192</f>
        <v>4.3330937602610435E-4</v>
      </c>
      <c r="AF159" s="97">
        <f>'imported summary from web'!AD192</f>
        <v>8.156411784020789E-4</v>
      </c>
      <c r="AG159" s="97">
        <f>'imported summary from web'!AE192</f>
        <v>0</v>
      </c>
      <c r="AH159" s="97">
        <f>'imported summary from web'!AF192</f>
        <v>2.5488786825064968E-4</v>
      </c>
      <c r="AI159" s="97">
        <f>'imported summary from web'!AG192</f>
        <v>3.0586544190077953E-4</v>
      </c>
      <c r="AJ159" s="97">
        <f>'imported summary from web'!AI192</f>
        <v>0</v>
      </c>
      <c r="AL159" s="19">
        <f t="shared" si="198"/>
        <v>0</v>
      </c>
      <c r="AM159" s="19">
        <f t="shared" si="199"/>
        <v>2.2939908142558465E-4</v>
      </c>
      <c r="AN159" s="19">
        <f t="shared" si="200"/>
        <v>0</v>
      </c>
      <c r="AO159" s="19">
        <f t="shared" si="201"/>
        <v>0</v>
      </c>
      <c r="AP159" s="19">
        <f t="shared" si="202"/>
        <v>2.5488786825064968E-4</v>
      </c>
      <c r="AQ159" s="19">
        <f t="shared" si="203"/>
        <v>0</v>
      </c>
      <c r="AR159" s="19">
        <f t="shared" si="204"/>
        <v>0</v>
      </c>
      <c r="AS159" s="19">
        <f t="shared" si="205"/>
        <v>4.0782058920103945E-4</v>
      </c>
      <c r="AT159" s="19">
        <f t="shared" si="206"/>
        <v>5.0977573650129931E-5</v>
      </c>
      <c r="AU159" s="19">
        <f t="shared" si="207"/>
        <v>2.2939908142558465E-4</v>
      </c>
      <c r="AV159" s="19">
        <f t="shared" si="208"/>
        <v>0</v>
      </c>
      <c r="AW159" s="19">
        <f t="shared" si="209"/>
        <v>0</v>
      </c>
      <c r="AX159" s="19">
        <f t="shared" si="210"/>
        <v>0</v>
      </c>
      <c r="AY159" s="19">
        <f t="shared" si="211"/>
        <v>0</v>
      </c>
      <c r="AZ159" s="19">
        <f t="shared" si="212"/>
        <v>0</v>
      </c>
      <c r="BA159" s="19">
        <f t="shared" si="213"/>
        <v>1.1215066203028585E-3</v>
      </c>
      <c r="BB159" s="19">
        <f t="shared" si="214"/>
        <v>1.2744393412532484E-4</v>
      </c>
      <c r="BC159" s="19">
        <f t="shared" si="215"/>
        <v>7.6466360475194883E-5</v>
      </c>
      <c r="BD159" s="19">
        <f t="shared" si="216"/>
        <v>1.7842150777545474E-4</v>
      </c>
      <c r="BE159" s="19">
        <f t="shared" si="217"/>
        <v>0</v>
      </c>
      <c r="BF159" s="19">
        <f t="shared" si="218"/>
        <v>1.2744393412532484E-4</v>
      </c>
      <c r="BG159" s="19">
        <f t="shared" si="219"/>
        <v>3.0586544190077953E-4</v>
      </c>
      <c r="BH159" s="19">
        <f t="shared" si="220"/>
        <v>1.0195514730025986E-4</v>
      </c>
      <c r="BI159" s="19">
        <f t="shared" si="221"/>
        <v>4.3330937602610435E-4</v>
      </c>
      <c r="BJ159" s="19">
        <f t="shared" si="222"/>
        <v>8.156411784020789E-4</v>
      </c>
      <c r="BK159" s="19">
        <f t="shared" si="223"/>
        <v>0</v>
      </c>
      <c r="BL159" s="19">
        <f t="shared" si="224"/>
        <v>2.5488786825064968E-4</v>
      </c>
      <c r="BM159" s="19">
        <f t="shared" si="225"/>
        <v>3.0586544190077953E-4</v>
      </c>
      <c r="BN159" s="19">
        <f t="shared" si="226"/>
        <v>0</v>
      </c>
    </row>
    <row r="160" spans="1:66" x14ac:dyDescent="0.2">
      <c r="A160">
        <f>'imported summary from web'!A193</f>
        <v>800.6</v>
      </c>
      <c r="B160" t="str">
        <f>'imported summary from web'!B193</f>
        <v>C45H86O8PN</v>
      </c>
      <c r="C160" s="2" t="str">
        <f>'imported summary from web'!C193</f>
        <v>PE(40:2)</v>
      </c>
      <c r="D160" s="97">
        <f>'imported summary from web'!J193</f>
        <v>0</v>
      </c>
      <c r="E160" s="97">
        <f>'imported summary from web'!U193</f>
        <v>0</v>
      </c>
      <c r="F160" s="97">
        <f>'imported summary from web'!AH193</f>
        <v>0</v>
      </c>
      <c r="G160" s="229">
        <f t="shared" si="227"/>
        <v>0</v>
      </c>
      <c r="H160" s="97">
        <f>'imported summary from web'!D193</f>
        <v>0</v>
      </c>
      <c r="I160" s="97">
        <f>'imported summary from web'!E193</f>
        <v>0</v>
      </c>
      <c r="J160" s="97">
        <f>'imported summary from web'!F193</f>
        <v>0</v>
      </c>
      <c r="K160" s="97">
        <f>'imported summary from web'!G193</f>
        <v>0</v>
      </c>
      <c r="L160" s="97">
        <f>'imported summary from web'!H193</f>
        <v>7.6466360475194883E-5</v>
      </c>
      <c r="M160" s="97">
        <f>'imported summary from web'!I193</f>
        <v>0</v>
      </c>
      <c r="N160" s="97">
        <f>'imported summary from web'!K193</f>
        <v>0</v>
      </c>
      <c r="O160" s="97">
        <f>'imported summary from web'!L193</f>
        <v>1.2744393412532484E-4</v>
      </c>
      <c r="P160" s="97">
        <f>'imported summary from web'!M193</f>
        <v>0</v>
      </c>
      <c r="Q160" s="97">
        <f>'imported summary from web'!N193</f>
        <v>0</v>
      </c>
      <c r="R160" s="97">
        <f>'imported summary from web'!O193</f>
        <v>0</v>
      </c>
      <c r="S160" s="97">
        <f>'imported summary from web'!P193</f>
        <v>0</v>
      </c>
      <c r="T160" s="97">
        <f>'imported summary from web'!Q193</f>
        <v>0</v>
      </c>
      <c r="U160" s="97">
        <f>'imported summary from web'!R193</f>
        <v>1.5293272095038977E-4</v>
      </c>
      <c r="V160" s="97">
        <f>'imported summary from web'!S193</f>
        <v>0</v>
      </c>
      <c r="W160" s="97">
        <f>'imported summary from web'!T193</f>
        <v>6.3721967062662407E-4</v>
      </c>
      <c r="X160" s="97">
        <f>'imported summary from web'!V193</f>
        <v>0</v>
      </c>
      <c r="Y160" s="97">
        <f>'imported summary from web'!W193</f>
        <v>0</v>
      </c>
      <c r="Z160" s="97">
        <f>'imported summary from web'!X193</f>
        <v>0</v>
      </c>
      <c r="AA160" s="97">
        <f>'imported summary from web'!Y193</f>
        <v>0</v>
      </c>
      <c r="AB160" s="97">
        <f>'imported summary from web'!Z193</f>
        <v>2.5488786825064968E-4</v>
      </c>
      <c r="AC160" s="97">
        <f>'imported summary from web'!AA193</f>
        <v>1.5293272095038977E-4</v>
      </c>
      <c r="AD160" s="97">
        <f>'imported summary from web'!AB193</f>
        <v>2.0391029460051972E-4</v>
      </c>
      <c r="AE160" s="97">
        <f>'imported summary from web'!AC193</f>
        <v>0</v>
      </c>
      <c r="AF160" s="97">
        <f>'imported summary from web'!AD193</f>
        <v>1.5293272095038977E-4</v>
      </c>
      <c r="AG160" s="97">
        <f>'imported summary from web'!AE193</f>
        <v>0</v>
      </c>
      <c r="AH160" s="97">
        <f>'imported summary from web'!AF193</f>
        <v>0</v>
      </c>
      <c r="AI160" s="97">
        <f>'imported summary from web'!AG193</f>
        <v>0</v>
      </c>
      <c r="AJ160" s="97">
        <f>'imported summary from web'!AI193</f>
        <v>0</v>
      </c>
      <c r="AL160" s="19">
        <f t="shared" si="198"/>
        <v>0</v>
      </c>
      <c r="AM160" s="19">
        <f t="shared" si="199"/>
        <v>0</v>
      </c>
      <c r="AN160" s="19">
        <f t="shared" si="200"/>
        <v>0</v>
      </c>
      <c r="AO160" s="19">
        <f t="shared" si="201"/>
        <v>0</v>
      </c>
      <c r="AP160" s="19">
        <f t="shared" si="202"/>
        <v>7.6466360475194883E-5</v>
      </c>
      <c r="AQ160" s="19">
        <f t="shared" si="203"/>
        <v>0</v>
      </c>
      <c r="AR160" s="19">
        <f t="shared" si="204"/>
        <v>0</v>
      </c>
      <c r="AS160" s="19">
        <f t="shared" si="205"/>
        <v>1.2744393412532484E-4</v>
      </c>
      <c r="AT160" s="19">
        <f t="shared" si="206"/>
        <v>0</v>
      </c>
      <c r="AU160" s="19">
        <f t="shared" si="207"/>
        <v>0</v>
      </c>
      <c r="AV160" s="19">
        <f t="shared" si="208"/>
        <v>0</v>
      </c>
      <c r="AW160" s="19">
        <f t="shared" si="209"/>
        <v>0</v>
      </c>
      <c r="AX160" s="19">
        <f t="shared" si="210"/>
        <v>0</v>
      </c>
      <c r="AY160" s="19">
        <f t="shared" si="211"/>
        <v>1.5293272095038977E-4</v>
      </c>
      <c r="AZ160" s="19">
        <f t="shared" si="212"/>
        <v>0</v>
      </c>
      <c r="BA160" s="19">
        <f t="shared" si="213"/>
        <v>6.3721967062662407E-4</v>
      </c>
      <c r="BB160" s="19">
        <f t="shared" si="214"/>
        <v>0</v>
      </c>
      <c r="BC160" s="19">
        <f t="shared" si="215"/>
        <v>0</v>
      </c>
      <c r="BD160" s="19">
        <f t="shared" si="216"/>
        <v>0</v>
      </c>
      <c r="BE160" s="19">
        <f t="shared" si="217"/>
        <v>0</v>
      </c>
      <c r="BF160" s="19">
        <f t="shared" si="218"/>
        <v>2.5488786825064968E-4</v>
      </c>
      <c r="BG160" s="19">
        <f t="shared" si="219"/>
        <v>1.5293272095038977E-4</v>
      </c>
      <c r="BH160" s="19">
        <f t="shared" si="220"/>
        <v>2.0391029460051972E-4</v>
      </c>
      <c r="BI160" s="19">
        <f t="shared" si="221"/>
        <v>0</v>
      </c>
      <c r="BJ160" s="19">
        <f t="shared" si="222"/>
        <v>1.5293272095038977E-4</v>
      </c>
      <c r="BK160" s="19">
        <f t="shared" si="223"/>
        <v>0</v>
      </c>
      <c r="BL160" s="19">
        <f t="shared" si="224"/>
        <v>0</v>
      </c>
      <c r="BM160" s="19">
        <f t="shared" si="225"/>
        <v>0</v>
      </c>
      <c r="BN160" s="19">
        <f t="shared" si="226"/>
        <v>0</v>
      </c>
    </row>
    <row r="161" spans="1:66" x14ac:dyDescent="0.2">
      <c r="A161">
        <f>'imported summary from web'!A194</f>
        <v>812.5</v>
      </c>
      <c r="B161" t="str">
        <f>'imported summary from web'!B194</f>
        <v>C47H74O8PN</v>
      </c>
      <c r="C161" s="2" t="str">
        <f>'imported summary from web'!C194</f>
        <v>PE(42:10)</v>
      </c>
      <c r="D161" s="97">
        <f>'imported summary from web'!J194</f>
        <v>2.5488786825064965E-5</v>
      </c>
      <c r="E161" s="97">
        <f>'imported summary from web'!U194</f>
        <v>1.0195514730025986E-4</v>
      </c>
      <c r="F161" s="97">
        <f>'imported summary from web'!AH194</f>
        <v>7.6466360475194883E-5</v>
      </c>
      <c r="G161" s="229">
        <f t="shared" si="227"/>
        <v>6.7970098200173241E-5</v>
      </c>
      <c r="H161" s="97">
        <f>'imported summary from web'!D194</f>
        <v>8.1309229971957223E-3</v>
      </c>
      <c r="I161" s="97">
        <f>'imported summary from web'!E194</f>
        <v>6.346707919441176E-3</v>
      </c>
      <c r="J161" s="97">
        <f>'imported summary from web'!F194</f>
        <v>6.7290397218171503E-3</v>
      </c>
      <c r="K161" s="97">
        <f>'imported summary from web'!G194</f>
        <v>6.3212191326161111E-3</v>
      </c>
      <c r="L161" s="97">
        <f>'imported summary from web'!H194</f>
        <v>7.5191921133941639E-3</v>
      </c>
      <c r="M161" s="97">
        <f>'imported summary from web'!I194</f>
        <v>6.7545285086422152E-3</v>
      </c>
      <c r="N161" s="97">
        <f>'imported summary from web'!K194</f>
        <v>5.4800891673889678E-3</v>
      </c>
      <c r="O161" s="97">
        <f>'imported summary from web'!L194</f>
        <v>5.0467797913628628E-3</v>
      </c>
      <c r="P161" s="97">
        <f>'imported summary from web'!M194</f>
        <v>6.5761070008667601E-3</v>
      </c>
      <c r="Q161" s="97">
        <f>'imported summary from web'!N194</f>
        <v>5.6585106751644229E-3</v>
      </c>
      <c r="R161" s="97">
        <f>'imported summary from web'!O194</f>
        <v>2.727300190281951E-3</v>
      </c>
      <c r="S161" s="97">
        <f>'imported summary from web'!P194</f>
        <v>6.6270845745168908E-3</v>
      </c>
      <c r="T161" s="97">
        <f>'imported summary from web'!Q194</f>
        <v>6.3976854930913067E-3</v>
      </c>
      <c r="U161" s="97">
        <f>'imported summary from web'!R194</f>
        <v>7.6466360475194893E-3</v>
      </c>
      <c r="V161" s="97">
        <f>'imported summary from web'!S194</f>
        <v>6.091820051190527E-3</v>
      </c>
      <c r="W161" s="97">
        <f>'imported summary from web'!T194</f>
        <v>4.6771923823994206E-2</v>
      </c>
      <c r="X161" s="97">
        <f>'imported summary from web'!V194</f>
        <v>7.493703326569099E-3</v>
      </c>
      <c r="Y161" s="97">
        <f>'imported summary from web'!W194</f>
        <v>4.5624928416866288E-3</v>
      </c>
      <c r="Z161" s="97">
        <f>'imported summary from web'!X194</f>
        <v>4.2056498261357194E-3</v>
      </c>
      <c r="AA161" s="97">
        <f>'imported summary from web'!Y194</f>
        <v>8.9720529624228683E-3</v>
      </c>
      <c r="AB161" s="97">
        <f>'imported summary from web'!Z194</f>
        <v>6.091820051190527E-3</v>
      </c>
      <c r="AC161" s="97">
        <f>'imported summary from web'!AA194</f>
        <v>6.3212191326161111E-3</v>
      </c>
      <c r="AD161" s="97">
        <f>'imported summary from web'!AB194</f>
        <v>6.1682864116657209E-3</v>
      </c>
      <c r="AE161" s="97">
        <f>'imported summary from web'!AC194</f>
        <v>6.9584388032427362E-3</v>
      </c>
      <c r="AF161" s="97">
        <f>'imported summary from web'!AD194</f>
        <v>4.0527171051853291E-3</v>
      </c>
      <c r="AG161" s="97">
        <f>'imported summary from web'!AE194</f>
        <v>5.199712512313253E-3</v>
      </c>
      <c r="AH161" s="97">
        <f>'imported summary from web'!AF194</f>
        <v>5.1232461518380583E-3</v>
      </c>
      <c r="AI161" s="97">
        <f>'imported summary from web'!AG194</f>
        <v>5.7094882488145518E-3</v>
      </c>
      <c r="AJ161" s="97">
        <f>'imported summary from web'!AI194</f>
        <v>6.4741518535665005E-3</v>
      </c>
      <c r="AL161" s="19">
        <f t="shared" si="198"/>
        <v>8.0629528989955498E-3</v>
      </c>
      <c r="AM161" s="19">
        <f t="shared" si="199"/>
        <v>6.2787378212410027E-3</v>
      </c>
      <c r="AN161" s="19">
        <f t="shared" si="200"/>
        <v>6.661069623616977E-3</v>
      </c>
      <c r="AO161" s="19">
        <f t="shared" si="201"/>
        <v>6.2532490344159378E-3</v>
      </c>
      <c r="AP161" s="19">
        <f t="shared" si="202"/>
        <v>7.4512220151939906E-3</v>
      </c>
      <c r="AQ161" s="19">
        <f t="shared" si="203"/>
        <v>6.6865584104420419E-3</v>
      </c>
      <c r="AR161" s="19">
        <f t="shared" si="204"/>
        <v>5.4121190691887944E-3</v>
      </c>
      <c r="AS161" s="19">
        <f t="shared" si="205"/>
        <v>4.9788096931626894E-3</v>
      </c>
      <c r="AT161" s="19">
        <f t="shared" si="206"/>
        <v>6.5081369026665867E-3</v>
      </c>
      <c r="AU161" s="19">
        <f t="shared" si="207"/>
        <v>5.5905405769642496E-3</v>
      </c>
      <c r="AV161" s="19">
        <f t="shared" si="208"/>
        <v>2.6593300920817776E-3</v>
      </c>
      <c r="AW161" s="19">
        <f t="shared" si="209"/>
        <v>6.5591144763167174E-3</v>
      </c>
      <c r="AX161" s="19">
        <f t="shared" si="210"/>
        <v>6.3297153948911333E-3</v>
      </c>
      <c r="AY161" s="19">
        <f t="shared" si="211"/>
        <v>7.5786659493193159E-3</v>
      </c>
      <c r="AZ161" s="19">
        <f t="shared" si="212"/>
        <v>6.0238499529903537E-3</v>
      </c>
      <c r="BA161" s="19">
        <f t="shared" si="213"/>
        <v>4.6703953725794035E-2</v>
      </c>
      <c r="BB161" s="19">
        <f t="shared" si="214"/>
        <v>7.4257332283689257E-3</v>
      </c>
      <c r="BC161" s="19">
        <f t="shared" si="215"/>
        <v>4.4945227434864555E-3</v>
      </c>
      <c r="BD161" s="19">
        <f t="shared" si="216"/>
        <v>4.1376797279355461E-3</v>
      </c>
      <c r="BE161" s="19">
        <f t="shared" si="217"/>
        <v>8.9040828642226958E-3</v>
      </c>
      <c r="BF161" s="19">
        <f t="shared" si="218"/>
        <v>6.0238499529903537E-3</v>
      </c>
      <c r="BG161" s="19">
        <f t="shared" si="219"/>
        <v>6.2532490344159378E-3</v>
      </c>
      <c r="BH161" s="19">
        <f t="shared" si="220"/>
        <v>6.1003163134655475E-3</v>
      </c>
      <c r="BI161" s="19">
        <f t="shared" si="221"/>
        <v>6.8904687050425628E-3</v>
      </c>
      <c r="BJ161" s="19">
        <f t="shared" si="222"/>
        <v>3.9847470069851558E-3</v>
      </c>
      <c r="BK161" s="19">
        <f t="shared" si="223"/>
        <v>5.1317424141130797E-3</v>
      </c>
      <c r="BL161" s="19">
        <f t="shared" si="224"/>
        <v>5.055276053637885E-3</v>
      </c>
      <c r="BM161" s="19">
        <f t="shared" si="225"/>
        <v>5.6415181506143785E-3</v>
      </c>
      <c r="BN161" s="19">
        <f t="shared" si="226"/>
        <v>6.4061817553663272E-3</v>
      </c>
    </row>
    <row r="162" spans="1:66" x14ac:dyDescent="0.2">
      <c r="A162">
        <f>'imported summary from web'!A195</f>
        <v>814.5</v>
      </c>
      <c r="B162" t="str">
        <f>'imported summary from web'!B195</f>
        <v>C47H76O8PN</v>
      </c>
      <c r="C162" s="2" t="str">
        <f>'imported summary from web'!C195</f>
        <v>PE(42:9)</v>
      </c>
      <c r="D162" s="97">
        <f>'imported summary from web'!J195</f>
        <v>5.0977573650129931E-5</v>
      </c>
      <c r="E162" s="97">
        <f>'imported summary from web'!U195</f>
        <v>1.5293272095038977E-4</v>
      </c>
      <c r="F162" s="97">
        <f>'imported summary from web'!AH195</f>
        <v>0</v>
      </c>
      <c r="G162" s="229">
        <f t="shared" si="227"/>
        <v>6.7970098200173228E-5</v>
      </c>
      <c r="H162" s="97">
        <f>'imported summary from web'!D195</f>
        <v>2.6763226166318216E-3</v>
      </c>
      <c r="I162" s="97">
        <f>'imported summary from web'!E195</f>
        <v>1.9626365855300023E-3</v>
      </c>
      <c r="J162" s="97">
        <f>'imported summary from web'!F195</f>
        <v>2.5233898956814314E-3</v>
      </c>
      <c r="K162" s="97">
        <f>'imported summary from web'!G195</f>
        <v>1.8861702250548074E-3</v>
      </c>
      <c r="L162" s="97">
        <f>'imported summary from web'!H195</f>
        <v>2.1410580933054566E-3</v>
      </c>
      <c r="M162" s="97">
        <f>'imported summary from web'!I195</f>
        <v>2.5743674693315616E-3</v>
      </c>
      <c r="N162" s="97">
        <f>'imported summary from web'!K195</f>
        <v>2.4724123220313016E-3</v>
      </c>
      <c r="O162" s="97">
        <f>'imported summary from web'!L195</f>
        <v>2.2430132406057171E-3</v>
      </c>
      <c r="P162" s="97">
        <f>'imported summary from web'!M195</f>
        <v>2.8547441244072759E-3</v>
      </c>
      <c r="Q162" s="97">
        <f>'imported summary from web'!N195</f>
        <v>1.2489505544281832E-3</v>
      </c>
      <c r="R162" s="97">
        <f>'imported summary from web'!O195</f>
        <v>1.4528608490287029E-3</v>
      </c>
      <c r="S162" s="97">
        <f>'imported summary from web'!P195</f>
        <v>1.529327209503898E-3</v>
      </c>
      <c r="T162" s="97">
        <f>'imported summary from web'!Q195</f>
        <v>3.6703853028093544E-3</v>
      </c>
      <c r="U162" s="97">
        <f>'imported summary from web'!R195</f>
        <v>3.4409862213837703E-3</v>
      </c>
      <c r="V162" s="97">
        <f>'imported summary from web'!S195</f>
        <v>3.1606095663080556E-3</v>
      </c>
      <c r="W162" s="97">
        <f>'imported summary from web'!T195</f>
        <v>1.4885451505837938E-2</v>
      </c>
      <c r="X162" s="97">
        <f>'imported summary from web'!V195</f>
        <v>3.7468516632845495E-3</v>
      </c>
      <c r="Y162" s="97">
        <f>'imported summary from web'!W195</f>
        <v>1.6312823568041578E-3</v>
      </c>
      <c r="Z162" s="97">
        <f>'imported summary from web'!X195</f>
        <v>2.1410580933054566E-3</v>
      </c>
      <c r="AA162" s="97">
        <f>'imported summary from web'!Y195</f>
        <v>1.7842150777545474E-3</v>
      </c>
      <c r="AB162" s="97">
        <f>'imported summary from web'!Z195</f>
        <v>4.307604973435979E-3</v>
      </c>
      <c r="AC162" s="97">
        <f>'imported summary from web'!AA195</f>
        <v>3.2115871399581858E-3</v>
      </c>
      <c r="AD162" s="97">
        <f>'imported summary from web'!AB195</f>
        <v>1.9881253723550672E-3</v>
      </c>
      <c r="AE162" s="97">
        <f>'imported summary from web'!AC195</f>
        <v>2.3194796010809118E-3</v>
      </c>
      <c r="AF162" s="97">
        <f>'imported summary from web'!AD195</f>
        <v>2.2175244537806517E-3</v>
      </c>
      <c r="AG162" s="97">
        <f>'imported summary from web'!AE195</f>
        <v>1.5038384226788329E-3</v>
      </c>
      <c r="AH162" s="97">
        <f>'imported summary from web'!AF195</f>
        <v>3.2625647136083156E-3</v>
      </c>
      <c r="AI162" s="97">
        <f>'imported summary from web'!AG195</f>
        <v>9.4308511252740371E-4</v>
      </c>
      <c r="AJ162" s="97">
        <f>'imported summary from web'!AI195</f>
        <v>2.5998562561566265E-3</v>
      </c>
      <c r="AL162" s="19">
        <f t="shared" si="198"/>
        <v>2.6083525184316483E-3</v>
      </c>
      <c r="AM162" s="19">
        <f t="shared" si="199"/>
        <v>1.8946664873298292E-3</v>
      </c>
      <c r="AN162" s="19">
        <f t="shared" si="200"/>
        <v>2.455419797481258E-3</v>
      </c>
      <c r="AO162" s="19">
        <f t="shared" si="201"/>
        <v>1.8182001268546343E-3</v>
      </c>
      <c r="AP162" s="19">
        <f t="shared" si="202"/>
        <v>2.0730879951052833E-3</v>
      </c>
      <c r="AQ162" s="19">
        <f t="shared" si="203"/>
        <v>2.5063973711313883E-3</v>
      </c>
      <c r="AR162" s="19">
        <f t="shared" si="204"/>
        <v>2.4044422238311282E-3</v>
      </c>
      <c r="AS162" s="19">
        <f t="shared" si="205"/>
        <v>2.1750431424055437E-3</v>
      </c>
      <c r="AT162" s="19">
        <f t="shared" si="206"/>
        <v>2.7867740262071026E-3</v>
      </c>
      <c r="AU162" s="19">
        <f t="shared" si="207"/>
        <v>1.1809804562280101E-3</v>
      </c>
      <c r="AV162" s="19">
        <f t="shared" si="208"/>
        <v>1.3848907508285297E-3</v>
      </c>
      <c r="AW162" s="19">
        <f t="shared" si="209"/>
        <v>1.4613571113037249E-3</v>
      </c>
      <c r="AX162" s="19">
        <f t="shared" si="210"/>
        <v>3.602415204609181E-3</v>
      </c>
      <c r="AY162" s="19">
        <f t="shared" si="211"/>
        <v>3.373016123183597E-3</v>
      </c>
      <c r="AZ162" s="19">
        <f t="shared" si="212"/>
        <v>3.0926394681078822E-3</v>
      </c>
      <c r="BA162" s="19">
        <f t="shared" si="213"/>
        <v>1.4817481407637766E-2</v>
      </c>
      <c r="BB162" s="19">
        <f t="shared" si="214"/>
        <v>3.6788815650843762E-3</v>
      </c>
      <c r="BC162" s="19">
        <f t="shared" si="215"/>
        <v>1.5633122586039847E-3</v>
      </c>
      <c r="BD162" s="19">
        <f t="shared" si="216"/>
        <v>2.0730879951052833E-3</v>
      </c>
      <c r="BE162" s="19">
        <f t="shared" si="217"/>
        <v>1.7162449795543743E-3</v>
      </c>
      <c r="BF162" s="19">
        <f t="shared" si="218"/>
        <v>4.2396348752358056E-3</v>
      </c>
      <c r="BG162" s="19">
        <f t="shared" si="219"/>
        <v>3.1436170417580124E-3</v>
      </c>
      <c r="BH162" s="19">
        <f t="shared" si="220"/>
        <v>1.9201552741548941E-3</v>
      </c>
      <c r="BI162" s="19">
        <f t="shared" si="221"/>
        <v>2.2515095028807384E-3</v>
      </c>
      <c r="BJ162" s="19">
        <f t="shared" si="222"/>
        <v>2.1495543555804784E-3</v>
      </c>
      <c r="BK162" s="19">
        <f t="shared" si="223"/>
        <v>1.4358683244786597E-3</v>
      </c>
      <c r="BL162" s="19">
        <f t="shared" si="224"/>
        <v>3.1945946154081422E-3</v>
      </c>
      <c r="BM162" s="19">
        <f t="shared" si="225"/>
        <v>8.7511501432723047E-4</v>
      </c>
      <c r="BN162" s="19">
        <f t="shared" si="226"/>
        <v>2.5318861579564532E-3</v>
      </c>
    </row>
    <row r="163" spans="1:66" x14ac:dyDescent="0.2">
      <c r="A163">
        <f>'imported summary from web'!A196</f>
        <v>816.5</v>
      </c>
      <c r="B163" t="str">
        <f>'imported summary from web'!B196</f>
        <v>C47H78O8PN</v>
      </c>
      <c r="C163" s="2" t="str">
        <f>'imported summary from web'!C196</f>
        <v>PE(42:8)</v>
      </c>
      <c r="D163" s="97">
        <f>'imported summary from web'!J196</f>
        <v>0</v>
      </c>
      <c r="E163" s="97">
        <f>'imported summary from web'!U196</f>
        <v>7.6466360475194883E-5</v>
      </c>
      <c r="F163" s="97">
        <f>'imported summary from web'!AH196</f>
        <v>0</v>
      </c>
      <c r="G163" s="229">
        <f t="shared" si="227"/>
        <v>2.5488786825064962E-5</v>
      </c>
      <c r="H163" s="97">
        <f>'imported summary from web'!D196</f>
        <v>4.3330937602610435E-4</v>
      </c>
      <c r="I163" s="97">
        <f>'imported summary from web'!E196</f>
        <v>3.823318023759745E-4</v>
      </c>
      <c r="J163" s="97">
        <f>'imported summary from web'!F196</f>
        <v>3.5684301555090949E-4</v>
      </c>
      <c r="K163" s="97">
        <f>'imported summary from web'!G196</f>
        <v>5.3526452332636415E-4</v>
      </c>
      <c r="L163" s="97">
        <f>'imported summary from web'!H196</f>
        <v>3.3135422872584448E-4</v>
      </c>
      <c r="M163" s="97">
        <f>'imported summary from web'!I196</f>
        <v>5.0977573650129936E-4</v>
      </c>
      <c r="N163" s="97">
        <f>'imported summary from web'!K196</f>
        <v>1.0195514730025986E-4</v>
      </c>
      <c r="O163" s="97">
        <f>'imported summary from web'!L196</f>
        <v>2.0391029460051972E-4</v>
      </c>
      <c r="P163" s="97">
        <f>'imported summary from web'!M196</f>
        <v>7.3917481792688399E-4</v>
      </c>
      <c r="Q163" s="97">
        <f>'imported summary from web'!N196</f>
        <v>6.8819724427675408E-4</v>
      </c>
      <c r="R163" s="97">
        <f>'imported summary from web'!O196</f>
        <v>1.7842150777545474E-4</v>
      </c>
      <c r="S163" s="97">
        <f>'imported summary from web'!P196</f>
        <v>1.1724841939529883E-3</v>
      </c>
      <c r="T163" s="97">
        <f>'imported summary from web'!Q196</f>
        <v>2.0391029460051972E-4</v>
      </c>
      <c r="U163" s="97">
        <f>'imported summary from web'!R196</f>
        <v>5.6075331015142927E-4</v>
      </c>
      <c r="V163" s="97">
        <f>'imported summary from web'!S196</f>
        <v>4.587981628511693E-4</v>
      </c>
      <c r="W163" s="97">
        <f>'imported summary from web'!T196</f>
        <v>6.7290397218171503E-3</v>
      </c>
      <c r="X163" s="97">
        <f>'imported summary from web'!V196</f>
        <v>4.8428694967623436E-4</v>
      </c>
      <c r="Y163" s="97">
        <f>'imported summary from web'!W196</f>
        <v>5.0977573650129936E-4</v>
      </c>
      <c r="Z163" s="97">
        <f>'imported summary from web'!X196</f>
        <v>7.6466360475194883E-5</v>
      </c>
      <c r="AA163" s="97">
        <f>'imported summary from web'!Y196</f>
        <v>0</v>
      </c>
      <c r="AB163" s="97">
        <f>'imported summary from web'!Z196</f>
        <v>0</v>
      </c>
      <c r="AC163" s="97">
        <f>'imported summary from web'!AA196</f>
        <v>1.0195514730025986E-4</v>
      </c>
      <c r="AD163" s="97">
        <f>'imported summary from web'!AB196</f>
        <v>5.0977573650129931E-5</v>
      </c>
      <c r="AE163" s="97">
        <f>'imported summary from web'!AC196</f>
        <v>4.0782058920103945E-4</v>
      </c>
      <c r="AF163" s="97">
        <f>'imported summary from web'!AD196</f>
        <v>0</v>
      </c>
      <c r="AG163" s="97">
        <f>'imported summary from web'!AE196</f>
        <v>7.6466360475194883E-5</v>
      </c>
      <c r="AH163" s="97">
        <f>'imported summary from web'!AF196</f>
        <v>3.0586544190077953E-4</v>
      </c>
      <c r="AI163" s="97">
        <f>'imported summary from web'!AG196</f>
        <v>3.0586544190077953E-4</v>
      </c>
      <c r="AJ163" s="97">
        <f>'imported summary from web'!AI196</f>
        <v>4.0782058920103945E-4</v>
      </c>
      <c r="AL163" s="19">
        <f t="shared" si="198"/>
        <v>4.0782058920103939E-4</v>
      </c>
      <c r="AM163" s="19">
        <f t="shared" si="199"/>
        <v>3.5684301555090954E-4</v>
      </c>
      <c r="AN163" s="19">
        <f t="shared" si="200"/>
        <v>3.3135422872584454E-4</v>
      </c>
      <c r="AO163" s="19">
        <f t="shared" si="201"/>
        <v>5.0977573650129915E-4</v>
      </c>
      <c r="AP163" s="19">
        <f t="shared" si="202"/>
        <v>3.0586544190077953E-4</v>
      </c>
      <c r="AQ163" s="19">
        <f t="shared" si="203"/>
        <v>4.8428694967623441E-4</v>
      </c>
      <c r="AR163" s="19">
        <f t="shared" si="204"/>
        <v>7.6466360475194896E-5</v>
      </c>
      <c r="AS163" s="19">
        <f t="shared" si="205"/>
        <v>1.7842150777545477E-4</v>
      </c>
      <c r="AT163" s="19">
        <f t="shared" si="206"/>
        <v>7.1368603110181898E-4</v>
      </c>
      <c r="AU163" s="19">
        <f t="shared" si="207"/>
        <v>6.6270845745168908E-4</v>
      </c>
      <c r="AV163" s="19">
        <f t="shared" si="208"/>
        <v>1.5293272095038979E-4</v>
      </c>
      <c r="AW163" s="19">
        <f t="shared" si="209"/>
        <v>1.1469954071279234E-3</v>
      </c>
      <c r="AX163" s="19">
        <f t="shared" si="210"/>
        <v>1.7842150777545477E-4</v>
      </c>
      <c r="AY163" s="19">
        <f t="shared" si="211"/>
        <v>5.3526452332636426E-4</v>
      </c>
      <c r="AZ163" s="19">
        <f t="shared" si="212"/>
        <v>4.3330937602610435E-4</v>
      </c>
      <c r="BA163" s="19">
        <f t="shared" si="213"/>
        <v>6.7035509349920855E-3</v>
      </c>
      <c r="BB163" s="19">
        <f t="shared" si="214"/>
        <v>4.5879816285116941E-4</v>
      </c>
      <c r="BC163" s="19">
        <f t="shared" si="215"/>
        <v>4.8428694967623441E-4</v>
      </c>
      <c r="BD163" s="19">
        <f t="shared" si="216"/>
        <v>5.0977573650129917E-5</v>
      </c>
      <c r="BE163" s="19">
        <f t="shared" si="217"/>
        <v>0</v>
      </c>
      <c r="BF163" s="19">
        <f t="shared" si="218"/>
        <v>0</v>
      </c>
      <c r="BG163" s="19">
        <f t="shared" si="219"/>
        <v>7.6466360475194896E-5</v>
      </c>
      <c r="BH163" s="19">
        <f t="shared" si="220"/>
        <v>2.5488786825064969E-5</v>
      </c>
      <c r="BI163" s="19">
        <f t="shared" si="221"/>
        <v>3.823318023759745E-4</v>
      </c>
      <c r="BJ163" s="19">
        <f t="shared" si="222"/>
        <v>0</v>
      </c>
      <c r="BK163" s="19">
        <f t="shared" si="223"/>
        <v>5.0977573650129917E-5</v>
      </c>
      <c r="BL163" s="19">
        <f t="shared" si="224"/>
        <v>2.8037665507571458E-4</v>
      </c>
      <c r="BM163" s="19">
        <f t="shared" si="225"/>
        <v>2.8037665507571458E-4</v>
      </c>
      <c r="BN163" s="19">
        <f t="shared" si="226"/>
        <v>3.823318023759745E-4</v>
      </c>
    </row>
    <row r="164" spans="1:66" x14ac:dyDescent="0.2">
      <c r="A164">
        <f>'imported summary from web'!A197</f>
        <v>818.6</v>
      </c>
      <c r="B164" t="str">
        <f>'imported summary from web'!B197</f>
        <v>C47H80O8PN</v>
      </c>
      <c r="C164" s="2" t="str">
        <f>'imported summary from web'!C197</f>
        <v>PE(42:7)</v>
      </c>
      <c r="D164" s="97">
        <f>'imported summary from web'!J197</f>
        <v>0</v>
      </c>
      <c r="E164" s="97">
        <f>'imported summary from web'!U197</f>
        <v>2.5488786825064968E-4</v>
      </c>
      <c r="F164" s="97">
        <f>'imported summary from web'!AH197</f>
        <v>1.2744393412532484E-4</v>
      </c>
      <c r="G164" s="229">
        <f t="shared" si="227"/>
        <v>1.2744393412532484E-4</v>
      </c>
      <c r="H164" s="97">
        <f>'imported summary from web'!D197</f>
        <v>6.6780621481670206E-3</v>
      </c>
      <c r="I164" s="97">
        <f>'imported summary from web'!E197</f>
        <v>7.1368603110181896E-3</v>
      </c>
      <c r="J164" s="97">
        <f>'imported summary from web'!F197</f>
        <v>5.5565555278641625E-3</v>
      </c>
      <c r="K164" s="97">
        <f>'imported summary from web'!G197</f>
        <v>7.2897930319685798E-3</v>
      </c>
      <c r="L164" s="97">
        <f>'imported summary from web'!H197</f>
        <v>7.4172369660939052E-3</v>
      </c>
      <c r="M164" s="97">
        <f>'imported summary from web'!I197</f>
        <v>5.9388873302401368E-3</v>
      </c>
      <c r="N164" s="97">
        <f>'imported summary from web'!K197</f>
        <v>6.8309948691174108E-3</v>
      </c>
      <c r="O164" s="97">
        <f>'imported summary from web'!L197</f>
        <v>4.5624928416866288E-3</v>
      </c>
      <c r="P164" s="97">
        <f>'imported summary from web'!M197</f>
        <v>5.8369321829398763E-3</v>
      </c>
      <c r="Q164" s="97">
        <f>'imported summary from web'!N197</f>
        <v>3.8233180237597446E-3</v>
      </c>
      <c r="R164" s="97">
        <f>'imported summary from web'!O197</f>
        <v>5.0977573650129926E-3</v>
      </c>
      <c r="S164" s="97">
        <f>'imported summary from web'!P197</f>
        <v>4.5624928416866288E-3</v>
      </c>
      <c r="T164" s="97">
        <f>'imported summary from web'!Q197</f>
        <v>6.0153536907153315E-3</v>
      </c>
      <c r="U164" s="97">
        <f>'imported summary from web'!R197</f>
        <v>6.8564836559424757E-3</v>
      </c>
      <c r="V164" s="97">
        <f>'imported summary from web'!S197</f>
        <v>5.8114433961148114E-3</v>
      </c>
      <c r="W164" s="97">
        <f>'imported summary from web'!T197</f>
        <v>6.4282720372813837E-2</v>
      </c>
      <c r="X164" s="97">
        <f>'imported summary from web'!V197</f>
        <v>7.6976136211696199E-3</v>
      </c>
      <c r="Y164" s="97">
        <f>'imported summary from web'!W197</f>
        <v>3.7978292369346797E-3</v>
      </c>
      <c r="Z164" s="97">
        <f>'imported summary from web'!X197</f>
        <v>3.4409862213837703E-3</v>
      </c>
      <c r="AA164" s="97">
        <f>'imported summary from web'!Y197</f>
        <v>3.5684301555090948E-3</v>
      </c>
      <c r="AB164" s="97">
        <f>'imported summary from web'!Z197</f>
        <v>6.601595787691825E-3</v>
      </c>
      <c r="AC164" s="97">
        <f>'imported summary from web'!AA197</f>
        <v>7.8250575552949453E-3</v>
      </c>
      <c r="AD164" s="97">
        <f>'imported summary from web'!AB197</f>
        <v>3.7723404501096148E-3</v>
      </c>
      <c r="AE164" s="97">
        <f>'imported summary from web'!AC197</f>
        <v>7.9270127025952031E-3</v>
      </c>
      <c r="AF164" s="97">
        <f>'imported summary from web'!AD197</f>
        <v>4.1036946788354589E-3</v>
      </c>
      <c r="AG164" s="97">
        <f>'imported summary from web'!AE197</f>
        <v>3.4919637950339005E-3</v>
      </c>
      <c r="AH164" s="97">
        <f>'imported summary from web'!AF197</f>
        <v>5.2252012991383179E-3</v>
      </c>
      <c r="AI164" s="97">
        <f>'imported summary from web'!AG197</f>
        <v>3.8233180237597446E-3</v>
      </c>
      <c r="AJ164" s="97">
        <f>'imported summary from web'!AI197</f>
        <v>6.8564836559424757E-3</v>
      </c>
      <c r="AL164" s="19">
        <f t="shared" si="198"/>
        <v>6.5506182140416961E-3</v>
      </c>
      <c r="AM164" s="19">
        <f t="shared" si="199"/>
        <v>7.0094163768928651E-3</v>
      </c>
      <c r="AN164" s="19">
        <f t="shared" si="200"/>
        <v>5.429111593738838E-3</v>
      </c>
      <c r="AO164" s="19">
        <f t="shared" si="201"/>
        <v>7.1623490978432553E-3</v>
      </c>
      <c r="AP164" s="19">
        <f t="shared" si="202"/>
        <v>7.2897930319685807E-3</v>
      </c>
      <c r="AQ164" s="19">
        <f t="shared" si="203"/>
        <v>5.8114433961148123E-3</v>
      </c>
      <c r="AR164" s="19">
        <f t="shared" si="204"/>
        <v>6.7035509349920863E-3</v>
      </c>
      <c r="AS164" s="19">
        <f t="shared" si="205"/>
        <v>4.4350489075613043E-3</v>
      </c>
      <c r="AT164" s="19">
        <f t="shared" si="206"/>
        <v>5.7094882488145518E-3</v>
      </c>
      <c r="AU164" s="19">
        <f t="shared" si="207"/>
        <v>3.6958740896344197E-3</v>
      </c>
      <c r="AV164" s="19">
        <f t="shared" si="208"/>
        <v>4.9703134308876681E-3</v>
      </c>
      <c r="AW164" s="19">
        <f t="shared" si="209"/>
        <v>4.4350489075613043E-3</v>
      </c>
      <c r="AX164" s="19">
        <f t="shared" si="210"/>
        <v>5.887909756590007E-3</v>
      </c>
      <c r="AY164" s="19">
        <f t="shared" si="211"/>
        <v>6.7290397218171512E-3</v>
      </c>
      <c r="AZ164" s="19">
        <f t="shared" si="212"/>
        <v>5.6839994619894869E-3</v>
      </c>
      <c r="BA164" s="19">
        <f t="shared" si="213"/>
        <v>6.4155276438688513E-2</v>
      </c>
      <c r="BB164" s="19">
        <f t="shared" si="214"/>
        <v>7.5701696870442954E-3</v>
      </c>
      <c r="BC164" s="19">
        <f t="shared" si="215"/>
        <v>3.6703853028093548E-3</v>
      </c>
      <c r="BD164" s="19">
        <f t="shared" si="216"/>
        <v>3.3135422872584454E-3</v>
      </c>
      <c r="BE164" s="19">
        <f t="shared" si="217"/>
        <v>3.4409862213837699E-3</v>
      </c>
      <c r="BF164" s="19">
        <f t="shared" si="218"/>
        <v>6.4741518535665005E-3</v>
      </c>
      <c r="BG164" s="19">
        <f t="shared" si="219"/>
        <v>7.6976136211696208E-3</v>
      </c>
      <c r="BH164" s="19">
        <f t="shared" si="220"/>
        <v>3.6448965159842899E-3</v>
      </c>
      <c r="BI164" s="19">
        <f t="shared" si="221"/>
        <v>7.7995687684698787E-3</v>
      </c>
      <c r="BJ164" s="19">
        <f t="shared" si="222"/>
        <v>3.9762507447101345E-3</v>
      </c>
      <c r="BK164" s="19">
        <f t="shared" si="223"/>
        <v>3.3645198609085756E-3</v>
      </c>
      <c r="BL164" s="19">
        <f t="shared" si="224"/>
        <v>5.0977573650129934E-3</v>
      </c>
      <c r="BM164" s="19">
        <f t="shared" si="225"/>
        <v>3.6958740896344197E-3</v>
      </c>
      <c r="BN164" s="19">
        <f t="shared" si="226"/>
        <v>6.7290397218171512E-3</v>
      </c>
    </row>
    <row r="165" spans="1:66" x14ac:dyDescent="0.2">
      <c r="A165">
        <f>'imported summary from web'!A198</f>
        <v>820.6</v>
      </c>
      <c r="B165" t="str">
        <f>'imported summary from web'!B198</f>
        <v>C47H82O8PN</v>
      </c>
      <c r="C165" s="2" t="str">
        <f>'imported summary from web'!C198</f>
        <v>PE(42:6)</v>
      </c>
      <c r="D165" s="97">
        <f>'imported summary from web'!J198</f>
        <v>2.5488786825064965E-5</v>
      </c>
      <c r="E165" s="97">
        <f>'imported summary from web'!U198</f>
        <v>0</v>
      </c>
      <c r="F165" s="97">
        <f>'imported summary from web'!AH198</f>
        <v>0</v>
      </c>
      <c r="G165" s="229">
        <f t="shared" si="227"/>
        <v>8.4962622750216552E-6</v>
      </c>
      <c r="H165" s="97">
        <f>'imported summary from web'!D198</f>
        <v>2.8037665507571463E-4</v>
      </c>
      <c r="I165" s="97">
        <f>'imported summary from web'!E198</f>
        <v>0</v>
      </c>
      <c r="J165" s="97">
        <f>'imported summary from web'!F198</f>
        <v>7.3917481792688399E-4</v>
      </c>
      <c r="K165" s="97">
        <f>'imported summary from web'!G198</f>
        <v>1.0705290466527283E-3</v>
      </c>
      <c r="L165" s="97">
        <f>'imported summary from web'!H198</f>
        <v>4.3330937602610435E-4</v>
      </c>
      <c r="M165" s="97">
        <f>'imported summary from web'!I198</f>
        <v>6.3721967062662407E-4</v>
      </c>
      <c r="N165" s="97">
        <f>'imported summary from web'!K198</f>
        <v>1.2744393412532484E-4</v>
      </c>
      <c r="O165" s="97">
        <f>'imported summary from web'!L198</f>
        <v>0</v>
      </c>
      <c r="P165" s="97">
        <f>'imported summary from web'!M198</f>
        <v>8.156411784020789E-4</v>
      </c>
      <c r="Q165" s="97">
        <f>'imported summary from web'!N198</f>
        <v>0</v>
      </c>
      <c r="R165" s="97">
        <f>'imported summary from web'!O198</f>
        <v>0</v>
      </c>
      <c r="S165" s="97">
        <f>'imported summary from web'!P198</f>
        <v>5.0977573650129936E-4</v>
      </c>
      <c r="T165" s="97">
        <f>'imported summary from web'!Q198</f>
        <v>0</v>
      </c>
      <c r="U165" s="97">
        <f>'imported summary from web'!R198</f>
        <v>3.0586544190077953E-4</v>
      </c>
      <c r="V165" s="97">
        <f>'imported summary from web'!S198</f>
        <v>3.3135422872584448E-4</v>
      </c>
      <c r="W165" s="97">
        <f>'imported summary from web'!T198</f>
        <v>3.5939189423341601E-3</v>
      </c>
      <c r="X165" s="97">
        <f>'imported summary from web'!V198</f>
        <v>2.5488786825064968E-4</v>
      </c>
      <c r="Y165" s="97">
        <f>'imported summary from web'!W198</f>
        <v>5.0977573650129931E-5</v>
      </c>
      <c r="Z165" s="97">
        <f>'imported summary from web'!X198</f>
        <v>6.8819724427675408E-4</v>
      </c>
      <c r="AA165" s="97">
        <f>'imported summary from web'!Y198</f>
        <v>5.0977573650129931E-5</v>
      </c>
      <c r="AB165" s="97">
        <f>'imported summary from web'!Z198</f>
        <v>3.3135422872584448E-4</v>
      </c>
      <c r="AC165" s="97">
        <f>'imported summary from web'!AA198</f>
        <v>5.8624209697649417E-4</v>
      </c>
      <c r="AD165" s="97">
        <f>'imported summary from web'!AB198</f>
        <v>5.6075331015142927E-4</v>
      </c>
      <c r="AE165" s="97">
        <f>'imported summary from web'!AC198</f>
        <v>4.587981628511693E-4</v>
      </c>
      <c r="AF165" s="97">
        <f>'imported summary from web'!AD198</f>
        <v>1.7842150777545474E-4</v>
      </c>
      <c r="AG165" s="97">
        <f>'imported summary from web'!AE198</f>
        <v>1.2744393412532484E-4</v>
      </c>
      <c r="AH165" s="97">
        <f>'imported summary from web'!AF198</f>
        <v>2.0391029460051972E-4</v>
      </c>
      <c r="AI165" s="97">
        <f>'imported summary from web'!AG198</f>
        <v>0</v>
      </c>
      <c r="AJ165" s="97">
        <f>'imported summary from web'!AI198</f>
        <v>6.8819724427675408E-4</v>
      </c>
      <c r="AL165" s="19">
        <f t="shared" si="198"/>
        <v>2.7188039280069297E-4</v>
      </c>
      <c r="AM165" s="19">
        <f t="shared" si="199"/>
        <v>0</v>
      </c>
      <c r="AN165" s="19">
        <f t="shared" si="200"/>
        <v>7.3067855565186232E-4</v>
      </c>
      <c r="AO165" s="19">
        <f t="shared" si="201"/>
        <v>1.0620327843777067E-3</v>
      </c>
      <c r="AP165" s="19">
        <f t="shared" si="202"/>
        <v>4.2481311375108268E-4</v>
      </c>
      <c r="AQ165" s="19">
        <f t="shared" si="203"/>
        <v>6.287234083516024E-4</v>
      </c>
      <c r="AR165" s="19">
        <f t="shared" si="204"/>
        <v>1.1894767185030319E-4</v>
      </c>
      <c r="AS165" s="19">
        <f t="shared" si="205"/>
        <v>0</v>
      </c>
      <c r="AT165" s="19">
        <f t="shared" si="206"/>
        <v>8.0714491612705723E-4</v>
      </c>
      <c r="AU165" s="19">
        <f t="shared" si="207"/>
        <v>0</v>
      </c>
      <c r="AV165" s="19">
        <f t="shared" si="208"/>
        <v>0</v>
      </c>
      <c r="AW165" s="19">
        <f t="shared" si="209"/>
        <v>5.012794742262777E-4</v>
      </c>
      <c r="AX165" s="19">
        <f t="shared" si="210"/>
        <v>0</v>
      </c>
      <c r="AY165" s="19">
        <f t="shared" si="211"/>
        <v>2.9736917962575786E-4</v>
      </c>
      <c r="AZ165" s="19">
        <f t="shared" si="212"/>
        <v>3.2285796645082281E-4</v>
      </c>
      <c r="BA165" s="19">
        <f t="shared" si="213"/>
        <v>3.5854226800591383E-3</v>
      </c>
      <c r="BB165" s="19">
        <f t="shared" si="214"/>
        <v>2.4639160597562801E-4</v>
      </c>
      <c r="BC165" s="19">
        <f t="shared" si="215"/>
        <v>4.2481311375108276E-5</v>
      </c>
      <c r="BD165" s="19">
        <f t="shared" si="216"/>
        <v>6.7970098200173241E-4</v>
      </c>
      <c r="BE165" s="19">
        <f t="shared" si="217"/>
        <v>4.2481311375108276E-5</v>
      </c>
      <c r="BF165" s="19">
        <f t="shared" si="218"/>
        <v>3.2285796645082281E-4</v>
      </c>
      <c r="BG165" s="19">
        <f t="shared" si="219"/>
        <v>5.777458347014725E-4</v>
      </c>
      <c r="BH165" s="19">
        <f t="shared" si="220"/>
        <v>5.522570478764076E-4</v>
      </c>
      <c r="BI165" s="19">
        <f t="shared" si="221"/>
        <v>4.5030190057614763E-4</v>
      </c>
      <c r="BJ165" s="19">
        <f t="shared" si="222"/>
        <v>1.699252455004331E-4</v>
      </c>
      <c r="BK165" s="19">
        <f t="shared" si="223"/>
        <v>1.1894767185030319E-4</v>
      </c>
      <c r="BL165" s="19">
        <f t="shared" si="224"/>
        <v>1.9541403232549806E-4</v>
      </c>
      <c r="BM165" s="19">
        <f t="shared" si="225"/>
        <v>0</v>
      </c>
      <c r="BN165" s="19">
        <f t="shared" si="226"/>
        <v>6.7970098200173241E-4</v>
      </c>
    </row>
    <row r="166" spans="1:66" x14ac:dyDescent="0.2">
      <c r="A166">
        <f>'imported summary from web'!A199</f>
        <v>822.6</v>
      </c>
      <c r="B166" t="str">
        <f>'imported summary from web'!B199</f>
        <v>C47H84O8PN</v>
      </c>
      <c r="C166" s="2" t="str">
        <f>'imported summary from web'!C199</f>
        <v>PE(42:5)</v>
      </c>
      <c r="D166" s="97">
        <f>'imported summary from web'!J199</f>
        <v>0</v>
      </c>
      <c r="E166" s="97">
        <f>'imported summary from web'!U199</f>
        <v>0</v>
      </c>
      <c r="F166" s="97">
        <f>'imported summary from web'!AH199</f>
        <v>0</v>
      </c>
      <c r="G166" s="229">
        <f t="shared" si="227"/>
        <v>0</v>
      </c>
      <c r="H166" s="97">
        <f>'imported summary from web'!D199</f>
        <v>0</v>
      </c>
      <c r="I166" s="97">
        <f>'imported summary from web'!E199</f>
        <v>0</v>
      </c>
      <c r="J166" s="97">
        <f>'imported summary from web'!F199</f>
        <v>0</v>
      </c>
      <c r="K166" s="97">
        <f>'imported summary from web'!G199</f>
        <v>0</v>
      </c>
      <c r="L166" s="97">
        <f>'imported summary from web'!H199</f>
        <v>0</v>
      </c>
      <c r="M166" s="97">
        <f>'imported summary from web'!I199</f>
        <v>0</v>
      </c>
      <c r="N166" s="97">
        <f>'imported summary from web'!K199</f>
        <v>1.5293272095038977E-4</v>
      </c>
      <c r="O166" s="97">
        <f>'imported summary from web'!L199</f>
        <v>2.2939908142558465E-4</v>
      </c>
      <c r="P166" s="97">
        <f>'imported summary from web'!M199</f>
        <v>0</v>
      </c>
      <c r="Q166" s="97">
        <f>'imported summary from web'!N199</f>
        <v>1.0195514730025986E-4</v>
      </c>
      <c r="R166" s="97">
        <f>'imported summary from web'!O199</f>
        <v>0</v>
      </c>
      <c r="S166" s="97">
        <f>'imported summary from web'!P199</f>
        <v>0</v>
      </c>
      <c r="T166" s="97">
        <f>'imported summary from web'!Q199</f>
        <v>0</v>
      </c>
      <c r="U166" s="97">
        <f>'imported summary from web'!R199</f>
        <v>3.0586544190077953E-4</v>
      </c>
      <c r="V166" s="97">
        <f>'imported summary from web'!S199</f>
        <v>0</v>
      </c>
      <c r="W166" s="97">
        <f>'imported summary from web'!T199</f>
        <v>3.3135422872584448E-4</v>
      </c>
      <c r="X166" s="97">
        <f>'imported summary from web'!V199</f>
        <v>0</v>
      </c>
      <c r="Y166" s="97">
        <f>'imported summary from web'!W199</f>
        <v>0</v>
      </c>
      <c r="Z166" s="97">
        <f>'imported summary from web'!X199</f>
        <v>0</v>
      </c>
      <c r="AA166" s="97">
        <f>'imported summary from web'!Y199</f>
        <v>1.5293272095038977E-4</v>
      </c>
      <c r="AB166" s="97">
        <f>'imported summary from web'!Z199</f>
        <v>0</v>
      </c>
      <c r="AC166" s="97">
        <f>'imported summary from web'!AA199</f>
        <v>0</v>
      </c>
      <c r="AD166" s="97">
        <f>'imported summary from web'!AB199</f>
        <v>1.0195514730025986E-4</v>
      </c>
      <c r="AE166" s="97">
        <f>'imported summary from web'!AC199</f>
        <v>0</v>
      </c>
      <c r="AF166" s="97">
        <f>'imported summary from web'!AD199</f>
        <v>7.6466360475194883E-5</v>
      </c>
      <c r="AG166" s="97">
        <f>'imported summary from web'!AE199</f>
        <v>0</v>
      </c>
      <c r="AH166" s="97">
        <f>'imported summary from web'!AF199</f>
        <v>1.5293272095038977E-4</v>
      </c>
      <c r="AI166" s="97">
        <f>'imported summary from web'!AG199</f>
        <v>3.3135422872584448E-4</v>
      </c>
      <c r="AJ166" s="97">
        <f>'imported summary from web'!AI199</f>
        <v>0</v>
      </c>
      <c r="AL166" s="19">
        <f t="shared" si="198"/>
        <v>0</v>
      </c>
      <c r="AM166" s="19">
        <f t="shared" si="199"/>
        <v>0</v>
      </c>
      <c r="AN166" s="19">
        <f t="shared" si="200"/>
        <v>0</v>
      </c>
      <c r="AO166" s="19">
        <f t="shared" si="201"/>
        <v>0</v>
      </c>
      <c r="AP166" s="19">
        <f t="shared" si="202"/>
        <v>0</v>
      </c>
      <c r="AQ166" s="19">
        <f t="shared" si="203"/>
        <v>0</v>
      </c>
      <c r="AR166" s="19">
        <f t="shared" si="204"/>
        <v>1.5293272095038977E-4</v>
      </c>
      <c r="AS166" s="19">
        <f t="shared" si="205"/>
        <v>2.2939908142558465E-4</v>
      </c>
      <c r="AT166" s="19">
        <f t="shared" si="206"/>
        <v>0</v>
      </c>
      <c r="AU166" s="19">
        <f t="shared" si="207"/>
        <v>1.0195514730025986E-4</v>
      </c>
      <c r="AV166" s="19">
        <f t="shared" si="208"/>
        <v>0</v>
      </c>
      <c r="AW166" s="19">
        <f t="shared" si="209"/>
        <v>0</v>
      </c>
      <c r="AX166" s="19">
        <f t="shared" si="210"/>
        <v>0</v>
      </c>
      <c r="AY166" s="19">
        <f t="shared" si="211"/>
        <v>3.0586544190077953E-4</v>
      </c>
      <c r="AZ166" s="19">
        <f t="shared" si="212"/>
        <v>0</v>
      </c>
      <c r="BA166" s="19">
        <f t="shared" si="213"/>
        <v>3.3135422872584448E-4</v>
      </c>
      <c r="BB166" s="19">
        <f t="shared" si="214"/>
        <v>0</v>
      </c>
      <c r="BC166" s="19">
        <f t="shared" si="215"/>
        <v>0</v>
      </c>
      <c r="BD166" s="19">
        <f t="shared" si="216"/>
        <v>0</v>
      </c>
      <c r="BE166" s="19">
        <f t="shared" si="217"/>
        <v>1.5293272095038977E-4</v>
      </c>
      <c r="BF166" s="19">
        <f t="shared" si="218"/>
        <v>0</v>
      </c>
      <c r="BG166" s="19">
        <f t="shared" si="219"/>
        <v>0</v>
      </c>
      <c r="BH166" s="19">
        <f t="shared" si="220"/>
        <v>1.0195514730025986E-4</v>
      </c>
      <c r="BI166" s="19">
        <f t="shared" si="221"/>
        <v>0</v>
      </c>
      <c r="BJ166" s="19">
        <f t="shared" si="222"/>
        <v>7.6466360475194883E-5</v>
      </c>
      <c r="BK166" s="19">
        <f t="shared" si="223"/>
        <v>0</v>
      </c>
      <c r="BL166" s="19">
        <f t="shared" si="224"/>
        <v>1.5293272095038977E-4</v>
      </c>
      <c r="BM166" s="19">
        <f t="shared" si="225"/>
        <v>3.3135422872584448E-4</v>
      </c>
      <c r="BN166" s="19">
        <f t="shared" si="226"/>
        <v>0</v>
      </c>
    </row>
    <row r="167" spans="1:66" x14ac:dyDescent="0.2">
      <c r="A167">
        <f>'imported summary from web'!A200</f>
        <v>824.6</v>
      </c>
      <c r="B167" t="str">
        <f>'imported summary from web'!B200</f>
        <v>C47H86O8PN</v>
      </c>
      <c r="C167" s="2" t="str">
        <f>'imported summary from web'!C200</f>
        <v>PE(42:4)</v>
      </c>
      <c r="D167" s="97">
        <f>'imported summary from web'!J200</f>
        <v>0</v>
      </c>
      <c r="E167" s="97">
        <f>'imported summary from web'!U200</f>
        <v>0</v>
      </c>
      <c r="F167" s="97">
        <f>'imported summary from web'!AH200</f>
        <v>0</v>
      </c>
      <c r="G167" s="229">
        <f t="shared" si="227"/>
        <v>0</v>
      </c>
      <c r="H167" s="97">
        <f>'imported summary from web'!D200</f>
        <v>0</v>
      </c>
      <c r="I167" s="97">
        <f>'imported summary from web'!E200</f>
        <v>0</v>
      </c>
      <c r="J167" s="97">
        <f>'imported summary from web'!F200</f>
        <v>0</v>
      </c>
      <c r="K167" s="97">
        <f>'imported summary from web'!G200</f>
        <v>0</v>
      </c>
      <c r="L167" s="97">
        <f>'imported summary from web'!H200</f>
        <v>7.6466360475194883E-5</v>
      </c>
      <c r="M167" s="97">
        <f>'imported summary from web'!I200</f>
        <v>0</v>
      </c>
      <c r="N167" s="97">
        <f>'imported summary from web'!K200</f>
        <v>4.8428694967623436E-4</v>
      </c>
      <c r="O167" s="97">
        <f>'imported summary from web'!L200</f>
        <v>5.6075331015142927E-4</v>
      </c>
      <c r="P167" s="97">
        <f>'imported summary from web'!M200</f>
        <v>0</v>
      </c>
      <c r="Q167" s="97">
        <f>'imported summary from web'!N200</f>
        <v>1.5293272095038977E-4</v>
      </c>
      <c r="R167" s="97">
        <f>'imported summary from web'!O200</f>
        <v>0</v>
      </c>
      <c r="S167" s="97">
        <f>'imported summary from web'!P200</f>
        <v>5.0977573650129936E-4</v>
      </c>
      <c r="T167" s="97">
        <f>'imported summary from web'!Q200</f>
        <v>0</v>
      </c>
      <c r="U167" s="97">
        <f>'imported summary from web'!R200</f>
        <v>0</v>
      </c>
      <c r="V167" s="97">
        <f>'imported summary from web'!S200</f>
        <v>0</v>
      </c>
      <c r="W167" s="97">
        <f>'imported summary from web'!T200</f>
        <v>7.1368603110181898E-4</v>
      </c>
      <c r="X167" s="97">
        <f>'imported summary from web'!V200</f>
        <v>0</v>
      </c>
      <c r="Y167" s="97">
        <f>'imported summary from web'!W200</f>
        <v>2.0391029460051972E-4</v>
      </c>
      <c r="Z167" s="97">
        <f>'imported summary from web'!X200</f>
        <v>0</v>
      </c>
      <c r="AA167" s="97">
        <f>'imported summary from web'!Y200</f>
        <v>0</v>
      </c>
      <c r="AB167" s="97">
        <f>'imported summary from web'!Z200</f>
        <v>0</v>
      </c>
      <c r="AC167" s="97">
        <f>'imported summary from web'!AA200</f>
        <v>2.5488786825064968E-4</v>
      </c>
      <c r="AD167" s="97">
        <f>'imported summary from web'!AB200</f>
        <v>0</v>
      </c>
      <c r="AE167" s="97">
        <f>'imported summary from web'!AC200</f>
        <v>0</v>
      </c>
      <c r="AF167" s="97">
        <f>'imported summary from web'!AD200</f>
        <v>0</v>
      </c>
      <c r="AG167" s="97">
        <f>'imported summary from web'!AE200</f>
        <v>4.587981628511693E-4</v>
      </c>
      <c r="AH167" s="97">
        <f>'imported summary from web'!AF200</f>
        <v>0</v>
      </c>
      <c r="AI167" s="97">
        <f>'imported summary from web'!AG200</f>
        <v>0</v>
      </c>
      <c r="AJ167" s="97">
        <f>'imported summary from web'!AI200</f>
        <v>0</v>
      </c>
      <c r="AL167" s="19">
        <f t="shared" si="198"/>
        <v>0</v>
      </c>
      <c r="AM167" s="19">
        <f t="shared" si="199"/>
        <v>0</v>
      </c>
      <c r="AN167" s="19">
        <f t="shared" si="200"/>
        <v>0</v>
      </c>
      <c r="AO167" s="19">
        <f t="shared" si="201"/>
        <v>0</v>
      </c>
      <c r="AP167" s="19">
        <f t="shared" si="202"/>
        <v>7.6466360475194883E-5</v>
      </c>
      <c r="AQ167" s="19">
        <f t="shared" si="203"/>
        <v>0</v>
      </c>
      <c r="AR167" s="19">
        <f t="shared" si="204"/>
        <v>4.8428694967623436E-4</v>
      </c>
      <c r="AS167" s="19">
        <f t="shared" si="205"/>
        <v>5.6075331015142927E-4</v>
      </c>
      <c r="AT167" s="19">
        <f t="shared" si="206"/>
        <v>0</v>
      </c>
      <c r="AU167" s="19">
        <f t="shared" si="207"/>
        <v>1.5293272095038977E-4</v>
      </c>
      <c r="AV167" s="19">
        <f t="shared" si="208"/>
        <v>0</v>
      </c>
      <c r="AW167" s="19">
        <f t="shared" si="209"/>
        <v>5.0977573650129936E-4</v>
      </c>
      <c r="AX167" s="19">
        <f t="shared" si="210"/>
        <v>0</v>
      </c>
      <c r="AY167" s="19">
        <f t="shared" si="211"/>
        <v>0</v>
      </c>
      <c r="AZ167" s="19">
        <f t="shared" si="212"/>
        <v>0</v>
      </c>
      <c r="BA167" s="19">
        <f t="shared" si="213"/>
        <v>7.1368603110181898E-4</v>
      </c>
      <c r="BB167" s="19">
        <f t="shared" si="214"/>
        <v>0</v>
      </c>
      <c r="BC167" s="19">
        <f t="shared" si="215"/>
        <v>2.0391029460051972E-4</v>
      </c>
      <c r="BD167" s="19">
        <f t="shared" si="216"/>
        <v>0</v>
      </c>
      <c r="BE167" s="19">
        <f t="shared" si="217"/>
        <v>0</v>
      </c>
      <c r="BF167" s="19">
        <f t="shared" si="218"/>
        <v>0</v>
      </c>
      <c r="BG167" s="19">
        <f t="shared" si="219"/>
        <v>2.5488786825064968E-4</v>
      </c>
      <c r="BH167" s="19">
        <f t="shared" si="220"/>
        <v>0</v>
      </c>
      <c r="BI167" s="19">
        <f t="shared" si="221"/>
        <v>0</v>
      </c>
      <c r="BJ167" s="19">
        <f t="shared" si="222"/>
        <v>0</v>
      </c>
      <c r="BK167" s="19">
        <f t="shared" si="223"/>
        <v>4.587981628511693E-4</v>
      </c>
      <c r="BL167" s="19">
        <f t="shared" si="224"/>
        <v>0</v>
      </c>
      <c r="BM167" s="19">
        <f t="shared" si="225"/>
        <v>0</v>
      </c>
      <c r="BN167" s="19">
        <f t="shared" si="226"/>
        <v>0</v>
      </c>
    </row>
    <row r="168" spans="1:66" x14ac:dyDescent="0.2">
      <c r="A168">
        <f>'imported summary from web'!A201</f>
        <v>826.6</v>
      </c>
      <c r="B168" t="str">
        <f>'imported summary from web'!B201</f>
        <v>C47H88O8PN</v>
      </c>
      <c r="C168" s="2" t="str">
        <f>'imported summary from web'!C201</f>
        <v>PE(42:3)</v>
      </c>
      <c r="D168" s="97">
        <f>'imported summary from web'!J201</f>
        <v>1.4528608490287029E-3</v>
      </c>
      <c r="E168" s="97">
        <f>'imported summary from web'!U201</f>
        <v>1.2999281280783133E-3</v>
      </c>
      <c r="F168" s="97">
        <f>'imported summary from web'!AH201</f>
        <v>1.7332375041044174E-3</v>
      </c>
      <c r="G168" s="229">
        <f t="shared" si="227"/>
        <v>1.4953421604038111E-3</v>
      </c>
      <c r="H168" s="97">
        <f>'imported summary from web'!D201</f>
        <v>1.0705290466527283E-3</v>
      </c>
      <c r="I168" s="97">
        <f>'imported summary from web'!E201</f>
        <v>1.0195514730025987E-3</v>
      </c>
      <c r="J168" s="97">
        <f>'imported summary from web'!F201</f>
        <v>1.1979729807780534E-3</v>
      </c>
      <c r="K168" s="97">
        <f>'imported summary from web'!G201</f>
        <v>6.1173088380155906E-4</v>
      </c>
      <c r="L168" s="97">
        <f>'imported summary from web'!H201</f>
        <v>8.156411784020789E-4</v>
      </c>
      <c r="M168" s="97">
        <f>'imported summary from web'!I201</f>
        <v>1.6567711436292227E-3</v>
      </c>
      <c r="N168" s="97">
        <f>'imported summary from web'!K201</f>
        <v>8.6661875205220869E-4</v>
      </c>
      <c r="O168" s="97">
        <f>'imported summary from web'!L201</f>
        <v>1.1979729807780534E-3</v>
      </c>
      <c r="P168" s="97">
        <f>'imported summary from web'!M201</f>
        <v>1.1469954071279234E-3</v>
      </c>
      <c r="Q168" s="97">
        <f>'imported summary from web'!N201</f>
        <v>1.1979729807780534E-3</v>
      </c>
      <c r="R168" s="97">
        <f>'imported summary from web'!O201</f>
        <v>2.4724123220313016E-3</v>
      </c>
      <c r="S168" s="97">
        <f>'imported summary from web'!P201</f>
        <v>1.1979729807780534E-3</v>
      </c>
      <c r="T168" s="97">
        <f>'imported summary from web'!Q201</f>
        <v>1.5038384226788329E-3</v>
      </c>
      <c r="U168" s="97">
        <f>'imported summary from web'!R201</f>
        <v>1.0705290466527283E-3</v>
      </c>
      <c r="V168" s="97">
        <f>'imported summary from web'!S201</f>
        <v>1.4018832753785728E-3</v>
      </c>
      <c r="W168" s="97">
        <f>'imported summary from web'!T201</f>
        <v>1.1215066203028585E-3</v>
      </c>
      <c r="X168" s="97">
        <f>'imported summary from web'!V201</f>
        <v>1.0705290466527283E-3</v>
      </c>
      <c r="Y168" s="97">
        <f>'imported summary from web'!W201</f>
        <v>1.0195514730025987E-3</v>
      </c>
      <c r="Z168" s="97">
        <f>'imported summary from web'!X201</f>
        <v>1.2744393412532481E-3</v>
      </c>
      <c r="AA168" s="97">
        <f>'imported summary from web'!Y201</f>
        <v>1.2999281280783133E-3</v>
      </c>
      <c r="AB168" s="97">
        <f>'imported summary from web'!Z201</f>
        <v>1.0705290466527283E-3</v>
      </c>
      <c r="AC168" s="97">
        <f>'imported summary from web'!AA201</f>
        <v>1.0960178334777934E-3</v>
      </c>
      <c r="AD168" s="97">
        <f>'imported summary from web'!AB201</f>
        <v>1.9881253723550672E-3</v>
      </c>
      <c r="AE168" s="97">
        <f>'imported summary from web'!AC201</f>
        <v>1.1215066203028585E-3</v>
      </c>
      <c r="AF168" s="97">
        <f>'imported summary from web'!AD201</f>
        <v>2.2175244537806517E-3</v>
      </c>
      <c r="AG168" s="97">
        <f>'imported summary from web'!AE201</f>
        <v>1.0705290466527283E-3</v>
      </c>
      <c r="AH168" s="97">
        <f>'imported summary from web'!AF201</f>
        <v>1.4528608490287029E-3</v>
      </c>
      <c r="AI168" s="97">
        <f>'imported summary from web'!AG201</f>
        <v>1.1724841939529883E-3</v>
      </c>
      <c r="AJ168" s="97">
        <f>'imported summary from web'!AI201</f>
        <v>1.529327209503898E-3</v>
      </c>
      <c r="AL168" s="19">
        <f t="shared" si="198"/>
        <v>0</v>
      </c>
      <c r="AM168" s="19">
        <f t="shared" si="199"/>
        <v>0</v>
      </c>
      <c r="AN168" s="19">
        <f t="shared" si="200"/>
        <v>0</v>
      </c>
      <c r="AO168" s="19">
        <f t="shared" si="201"/>
        <v>0</v>
      </c>
      <c r="AP168" s="19">
        <f t="shared" si="202"/>
        <v>0</v>
      </c>
      <c r="AQ168" s="19">
        <f t="shared" si="203"/>
        <v>1.614289832254116E-4</v>
      </c>
      <c r="AR168" s="19">
        <f t="shared" si="204"/>
        <v>0</v>
      </c>
      <c r="AS168" s="19">
        <f t="shared" si="205"/>
        <v>0</v>
      </c>
      <c r="AT168" s="19">
        <f t="shared" si="206"/>
        <v>0</v>
      </c>
      <c r="AU168" s="19">
        <f t="shared" si="207"/>
        <v>0</v>
      </c>
      <c r="AV168" s="19">
        <f t="shared" si="208"/>
        <v>9.7707016162749049E-4</v>
      </c>
      <c r="AW168" s="19">
        <f t="shared" si="209"/>
        <v>0</v>
      </c>
      <c r="AX168" s="19">
        <f t="shared" si="210"/>
        <v>8.4962622750217771E-6</v>
      </c>
      <c r="AY168" s="19">
        <f t="shared" si="211"/>
        <v>0</v>
      </c>
      <c r="AZ168" s="19">
        <f t="shared" si="212"/>
        <v>0</v>
      </c>
      <c r="BA168" s="19">
        <f t="shared" si="213"/>
        <v>0</v>
      </c>
      <c r="BB168" s="19">
        <f t="shared" si="214"/>
        <v>0</v>
      </c>
      <c r="BC168" s="19">
        <f t="shared" si="215"/>
        <v>0</v>
      </c>
      <c r="BD168" s="19">
        <f t="shared" si="216"/>
        <v>0</v>
      </c>
      <c r="BE168" s="19">
        <f t="shared" si="217"/>
        <v>0</v>
      </c>
      <c r="BF168" s="19">
        <f t="shared" si="218"/>
        <v>0</v>
      </c>
      <c r="BG168" s="19">
        <f t="shared" si="219"/>
        <v>0</v>
      </c>
      <c r="BH168" s="19">
        <f t="shared" si="220"/>
        <v>4.9278321195125614E-4</v>
      </c>
      <c r="BI168" s="19">
        <f t="shared" si="221"/>
        <v>0</v>
      </c>
      <c r="BJ168" s="19">
        <f t="shared" si="222"/>
        <v>7.2218229337684065E-4</v>
      </c>
      <c r="BK168" s="19">
        <f t="shared" si="223"/>
        <v>0</v>
      </c>
      <c r="BL168" s="19">
        <f t="shared" si="224"/>
        <v>0</v>
      </c>
      <c r="BM168" s="19">
        <f t="shared" si="225"/>
        <v>0</v>
      </c>
      <c r="BN168" s="19">
        <f t="shared" si="226"/>
        <v>3.3985049100086892E-5</v>
      </c>
    </row>
    <row r="169" spans="1:66" x14ac:dyDescent="0.2">
      <c r="A169">
        <f>'imported summary from web'!A202</f>
        <v>828.6</v>
      </c>
      <c r="B169" t="str">
        <f>'imported summary from web'!B202</f>
        <v>C47H90O8PN</v>
      </c>
      <c r="C169" s="2" t="str">
        <f>'imported summary from web'!C202</f>
        <v>PE(42:2)</v>
      </c>
      <c r="D169" s="97">
        <f>'imported summary from web'!J202</f>
        <v>2.8037665507571463E-4</v>
      </c>
      <c r="E169" s="97">
        <f>'imported summary from web'!U202</f>
        <v>1.0195514730025986E-4</v>
      </c>
      <c r="F169" s="97">
        <f>'imported summary from web'!AH202</f>
        <v>0</v>
      </c>
      <c r="G169" s="229">
        <f t="shared" si="227"/>
        <v>1.2744393412532484E-4</v>
      </c>
      <c r="H169" s="97">
        <f>'imported summary from web'!D202</f>
        <v>0</v>
      </c>
      <c r="I169" s="97">
        <f>'imported summary from web'!E202</f>
        <v>0</v>
      </c>
      <c r="J169" s="97">
        <f>'imported summary from web'!F202</f>
        <v>0</v>
      </c>
      <c r="K169" s="97">
        <f>'imported summary from web'!G202</f>
        <v>1.0195514730025986E-4</v>
      </c>
      <c r="L169" s="97">
        <f>'imported summary from web'!H202</f>
        <v>0</v>
      </c>
      <c r="M169" s="97">
        <f>'imported summary from web'!I202</f>
        <v>0</v>
      </c>
      <c r="N169" s="97">
        <f>'imported summary from web'!K202</f>
        <v>1.0195514730025986E-4</v>
      </c>
      <c r="O169" s="97">
        <f>'imported summary from web'!L202</f>
        <v>0</v>
      </c>
      <c r="P169" s="97">
        <f>'imported summary from web'!M202</f>
        <v>5.0977573650129931E-5</v>
      </c>
      <c r="Q169" s="97">
        <f>'imported summary from web'!N202</f>
        <v>0</v>
      </c>
      <c r="R169" s="97">
        <f>'imported summary from web'!O202</f>
        <v>0</v>
      </c>
      <c r="S169" s="97">
        <f>'imported summary from web'!P202</f>
        <v>0</v>
      </c>
      <c r="T169" s="97">
        <f>'imported summary from web'!Q202</f>
        <v>0</v>
      </c>
      <c r="U169" s="97">
        <f>'imported summary from web'!R202</f>
        <v>0</v>
      </c>
      <c r="V169" s="97">
        <f>'imported summary from web'!S202</f>
        <v>0</v>
      </c>
      <c r="W169" s="97">
        <f>'imported summary from web'!T202</f>
        <v>0</v>
      </c>
      <c r="X169" s="97">
        <f>'imported summary from web'!V202</f>
        <v>0</v>
      </c>
      <c r="Y169" s="97">
        <f>'imported summary from web'!W202</f>
        <v>0</v>
      </c>
      <c r="Z169" s="97">
        <f>'imported summary from web'!X202</f>
        <v>0</v>
      </c>
      <c r="AA169" s="97">
        <f>'imported summary from web'!Y202</f>
        <v>0</v>
      </c>
      <c r="AB169" s="97">
        <f>'imported summary from web'!Z202</f>
        <v>0</v>
      </c>
      <c r="AC169" s="97">
        <f>'imported summary from web'!AA202</f>
        <v>0</v>
      </c>
      <c r="AD169" s="97">
        <f>'imported summary from web'!AB202</f>
        <v>7.6466360475194883E-5</v>
      </c>
      <c r="AE169" s="97">
        <f>'imported summary from web'!AC202</f>
        <v>0</v>
      </c>
      <c r="AF169" s="97">
        <f>'imported summary from web'!AD202</f>
        <v>0</v>
      </c>
      <c r="AG169" s="97">
        <f>'imported summary from web'!AE202</f>
        <v>0</v>
      </c>
      <c r="AH169" s="97">
        <f>'imported summary from web'!AF202</f>
        <v>1.2744393412532484E-4</v>
      </c>
      <c r="AI169" s="97">
        <f>'imported summary from web'!AG202</f>
        <v>0</v>
      </c>
      <c r="AJ169" s="97">
        <f>'imported summary from web'!AI202</f>
        <v>0</v>
      </c>
      <c r="AL169" s="19">
        <f t="shared" si="198"/>
        <v>0</v>
      </c>
      <c r="AM169" s="19">
        <f t="shared" si="199"/>
        <v>0</v>
      </c>
      <c r="AN169" s="19">
        <f t="shared" si="200"/>
        <v>0</v>
      </c>
      <c r="AO169" s="19">
        <f t="shared" si="201"/>
        <v>0</v>
      </c>
      <c r="AP169" s="19">
        <f t="shared" si="202"/>
        <v>0</v>
      </c>
      <c r="AQ169" s="19">
        <f t="shared" si="203"/>
        <v>0</v>
      </c>
      <c r="AR169" s="19">
        <f t="shared" si="204"/>
        <v>0</v>
      </c>
      <c r="AS169" s="19">
        <f t="shared" si="205"/>
        <v>0</v>
      </c>
      <c r="AT169" s="19">
        <f t="shared" si="206"/>
        <v>0</v>
      </c>
      <c r="AU169" s="19">
        <f t="shared" si="207"/>
        <v>0</v>
      </c>
      <c r="AV169" s="19">
        <f t="shared" si="208"/>
        <v>0</v>
      </c>
      <c r="AW169" s="19">
        <f t="shared" si="209"/>
        <v>0</v>
      </c>
      <c r="AX169" s="19">
        <f t="shared" si="210"/>
        <v>0</v>
      </c>
      <c r="AY169" s="19">
        <f t="shared" si="211"/>
        <v>0</v>
      </c>
      <c r="AZ169" s="19">
        <f t="shared" si="212"/>
        <v>0</v>
      </c>
      <c r="BA169" s="19">
        <f t="shared" si="213"/>
        <v>0</v>
      </c>
      <c r="BB169" s="19">
        <f t="shared" si="214"/>
        <v>0</v>
      </c>
      <c r="BC169" s="19">
        <f t="shared" si="215"/>
        <v>0</v>
      </c>
      <c r="BD169" s="19">
        <f t="shared" si="216"/>
        <v>0</v>
      </c>
      <c r="BE169" s="19">
        <f t="shared" si="217"/>
        <v>0</v>
      </c>
      <c r="BF169" s="19">
        <f t="shared" si="218"/>
        <v>0</v>
      </c>
      <c r="BG169" s="19">
        <f t="shared" si="219"/>
        <v>0</v>
      </c>
      <c r="BH169" s="19">
        <f t="shared" si="220"/>
        <v>0</v>
      </c>
      <c r="BI169" s="19">
        <f t="shared" si="221"/>
        <v>0</v>
      </c>
      <c r="BJ169" s="19">
        <f t="shared" si="222"/>
        <v>0</v>
      </c>
      <c r="BK169" s="19">
        <f t="shared" si="223"/>
        <v>0</v>
      </c>
      <c r="BL169" s="19">
        <f t="shared" si="224"/>
        <v>0</v>
      </c>
      <c r="BM169" s="19">
        <f t="shared" si="225"/>
        <v>0</v>
      </c>
      <c r="BN169" s="19">
        <f t="shared" si="226"/>
        <v>0</v>
      </c>
    </row>
    <row r="170" spans="1:66" x14ac:dyDescent="0.2">
      <c r="A170">
        <f>'imported summary from web'!A203</f>
        <v>836.5</v>
      </c>
      <c r="B170" t="str">
        <f>'imported summary from web'!B203</f>
        <v>C49H74O8PN</v>
      </c>
      <c r="C170" s="2" t="str">
        <f>'imported summary from web'!C203</f>
        <v>PE(44:12)</v>
      </c>
      <c r="D170" s="97">
        <f>'imported summary from web'!J203</f>
        <v>0</v>
      </c>
      <c r="E170" s="97">
        <f>'imported summary from web'!U203</f>
        <v>1.7842150777545474E-4</v>
      </c>
      <c r="F170" s="97">
        <f>'imported summary from web'!AH203</f>
        <v>1.7842150777545474E-4</v>
      </c>
      <c r="G170" s="229">
        <f t="shared" si="227"/>
        <v>1.1894767185030316E-4</v>
      </c>
      <c r="H170" s="97">
        <f>'imported summary from web'!D203</f>
        <v>1.8734258316422749E-2</v>
      </c>
      <c r="I170" s="97">
        <f>'imported summary from web'!E203</f>
        <v>2.0492984607352233E-2</v>
      </c>
      <c r="J170" s="97">
        <f>'imported summary from web'!F203</f>
        <v>1.9244034052924047E-2</v>
      </c>
      <c r="K170" s="97">
        <f>'imported summary from web'!G203</f>
        <v>2.2149755750981454E-2</v>
      </c>
      <c r="L170" s="97">
        <f>'imported summary from web'!H203</f>
        <v>1.8963657397848332E-2</v>
      </c>
      <c r="M170" s="97">
        <f>'imported summary from web'!I203</f>
        <v>1.8148016219446252E-2</v>
      </c>
      <c r="N170" s="97">
        <f>'imported summary from web'!K203</f>
        <v>1.6593200223117291E-2</v>
      </c>
      <c r="O170" s="97">
        <f>'imported summary from web'!L203</f>
        <v>1.6440267502166903E-2</v>
      </c>
      <c r="P170" s="97">
        <f>'imported summary from web'!M203</f>
        <v>1.5318760881864043E-2</v>
      </c>
      <c r="Q170" s="97">
        <f>'imported summary from web'!N203</f>
        <v>2.813962065487172E-2</v>
      </c>
      <c r="R170" s="97">
        <f>'imported summary from web'!O203</f>
        <v>9.9151380749502704E-3</v>
      </c>
      <c r="S170" s="97">
        <f>'imported summary from web'!P203</f>
        <v>3.1606095663080556E-2</v>
      </c>
      <c r="T170" s="97">
        <f>'imported summary from web'!Q203</f>
        <v>1.9626365855300022E-2</v>
      </c>
      <c r="U170" s="97">
        <f>'imported summary from web'!R203</f>
        <v>2.1614491227655089E-2</v>
      </c>
      <c r="V170" s="97">
        <f>'imported summary from web'!S203</f>
        <v>1.9396966773874438E-2</v>
      </c>
      <c r="W170" s="97">
        <f>'imported summary from web'!T203</f>
        <v>9.1504744701983221E-2</v>
      </c>
      <c r="X170" s="97">
        <f>'imported summary from web'!V203</f>
        <v>2.2328177258756909E-2</v>
      </c>
      <c r="Y170" s="97">
        <f>'imported summary from web'!W203</f>
        <v>1.980478736307548E-2</v>
      </c>
      <c r="Z170" s="97">
        <f>'imported summary from web'!X203</f>
        <v>1.401883275378573E-2</v>
      </c>
      <c r="AA170" s="97">
        <f>'imported summary from web'!Y203</f>
        <v>2.7374957050119771E-2</v>
      </c>
      <c r="AB170" s="97">
        <f>'imported summary from web'!Z203</f>
        <v>1.2285595249681312E-2</v>
      </c>
      <c r="AC170" s="97">
        <f>'imported summary from web'!AA203</f>
        <v>1.7510796548819627E-2</v>
      </c>
      <c r="AD170" s="97">
        <f>'imported summary from web'!AB203</f>
        <v>1.5420716029164302E-2</v>
      </c>
      <c r="AE170" s="97">
        <f>'imported summary from web'!AC203</f>
        <v>1.4273720622036379E-2</v>
      </c>
      <c r="AF170" s="97">
        <f>'imported summary from web'!AD203</f>
        <v>1.2260106462856248E-2</v>
      </c>
      <c r="AG170" s="97">
        <f>'imported summary from web'!AE203</f>
        <v>2.1385092146229506E-2</v>
      </c>
      <c r="AH170" s="97">
        <f>'imported summary from web'!AF203</f>
        <v>1.3330635509508977E-2</v>
      </c>
      <c r="AI170" s="97">
        <f>'imported summary from web'!AG203</f>
        <v>2.7757288852495746E-2</v>
      </c>
      <c r="AJ170" s="97">
        <f>'imported summary from web'!AI203</f>
        <v>1.8020572285320929E-2</v>
      </c>
      <c r="AL170" s="19">
        <f t="shared" si="198"/>
        <v>1.8615310644572447E-2</v>
      </c>
      <c r="AM170" s="19">
        <f t="shared" si="199"/>
        <v>2.0374036935501931E-2</v>
      </c>
      <c r="AN170" s="19">
        <f t="shared" si="200"/>
        <v>1.9125086381073745E-2</v>
      </c>
      <c r="AO170" s="19">
        <f t="shared" si="201"/>
        <v>2.2030808079131152E-2</v>
      </c>
      <c r="AP170" s="19">
        <f t="shared" si="202"/>
        <v>1.884470972599803E-2</v>
      </c>
      <c r="AQ170" s="19">
        <f t="shared" si="203"/>
        <v>1.802906854759595E-2</v>
      </c>
      <c r="AR170" s="19">
        <f t="shared" si="204"/>
        <v>1.6474252551266989E-2</v>
      </c>
      <c r="AS170" s="19">
        <f t="shared" si="205"/>
        <v>1.6321319830316601E-2</v>
      </c>
      <c r="AT170" s="19">
        <f t="shared" si="206"/>
        <v>1.5199813210013739E-2</v>
      </c>
      <c r="AU170" s="19">
        <f t="shared" si="207"/>
        <v>2.8020672983021418E-2</v>
      </c>
      <c r="AV170" s="19">
        <f t="shared" si="208"/>
        <v>9.7961904030999664E-3</v>
      </c>
      <c r="AW170" s="19">
        <f t="shared" si="209"/>
        <v>3.1487147991230251E-2</v>
      </c>
      <c r="AX170" s="19">
        <f t="shared" si="210"/>
        <v>1.9507418183449719E-2</v>
      </c>
      <c r="AY170" s="19">
        <f t="shared" si="211"/>
        <v>2.1495543555804787E-2</v>
      </c>
      <c r="AZ170" s="19">
        <f t="shared" si="212"/>
        <v>1.9278019102024136E-2</v>
      </c>
      <c r="BA170" s="19">
        <f t="shared" si="213"/>
        <v>9.1385797030132915E-2</v>
      </c>
      <c r="BB170" s="19">
        <f t="shared" si="214"/>
        <v>2.2209229586906607E-2</v>
      </c>
      <c r="BC170" s="19">
        <f t="shared" si="215"/>
        <v>1.9685839691225178E-2</v>
      </c>
      <c r="BD170" s="19">
        <f t="shared" si="216"/>
        <v>1.3899885081935426E-2</v>
      </c>
      <c r="BE170" s="19">
        <f t="shared" si="217"/>
        <v>2.7256009378269469E-2</v>
      </c>
      <c r="BF170" s="19">
        <f t="shared" si="218"/>
        <v>1.2166647577831008E-2</v>
      </c>
      <c r="BG170" s="19">
        <f t="shared" si="219"/>
        <v>1.7391848876969325E-2</v>
      </c>
      <c r="BH170" s="19">
        <f t="shared" si="220"/>
        <v>1.5301768357313998E-2</v>
      </c>
      <c r="BI170" s="19">
        <f t="shared" si="221"/>
        <v>1.4154772950186075E-2</v>
      </c>
      <c r="BJ170" s="19">
        <f t="shared" si="222"/>
        <v>1.2141158791005944E-2</v>
      </c>
      <c r="BK170" s="19">
        <f t="shared" si="223"/>
        <v>2.1266144474379203E-2</v>
      </c>
      <c r="BL170" s="19">
        <f t="shared" si="224"/>
        <v>1.3211687837658673E-2</v>
      </c>
      <c r="BM170" s="19">
        <f t="shared" si="225"/>
        <v>2.7638341180645443E-2</v>
      </c>
      <c r="BN170" s="19">
        <f t="shared" si="226"/>
        <v>1.7901624613470626E-2</v>
      </c>
    </row>
    <row r="171" spans="1:66" x14ac:dyDescent="0.2">
      <c r="A171">
        <f>'imported summary from web'!A204</f>
        <v>838.5</v>
      </c>
      <c r="B171" t="str">
        <f>'imported summary from web'!B204</f>
        <v>C49H76O8PN</v>
      </c>
      <c r="C171" s="2" t="str">
        <f>'imported summary from web'!C204</f>
        <v>PE(44:11)</v>
      </c>
      <c r="D171" s="97">
        <f>'imported summary from web'!J204</f>
        <v>0</v>
      </c>
      <c r="E171" s="97">
        <f>'imported summary from web'!U204</f>
        <v>2.5488786825064965E-5</v>
      </c>
      <c r="F171" s="97">
        <f>'imported summary from web'!AH204</f>
        <v>7.6466360475194883E-5</v>
      </c>
      <c r="G171" s="229">
        <f t="shared" si="227"/>
        <v>3.3985049100086614E-5</v>
      </c>
      <c r="H171" s="97">
        <f>'imported summary from web'!D204</f>
        <v>2.1410580933054566E-3</v>
      </c>
      <c r="I171" s="97">
        <f>'imported summary from web'!E204</f>
        <v>2.0900805196553273E-3</v>
      </c>
      <c r="J171" s="97">
        <f>'imported summary from web'!F204</f>
        <v>2.931210484882471E-3</v>
      </c>
      <c r="K171" s="97">
        <f>'imported summary from web'!G204</f>
        <v>1.9626365855300023E-3</v>
      </c>
      <c r="L171" s="97">
        <f>'imported summary from web'!H204</f>
        <v>3.0331656321827311E-3</v>
      </c>
      <c r="M171" s="97">
        <f>'imported summary from web'!I204</f>
        <v>1.6057935699790929E-3</v>
      </c>
      <c r="N171" s="97">
        <f>'imported summary from web'!K204</f>
        <v>1.8097038645796125E-3</v>
      </c>
      <c r="O171" s="97">
        <f>'imported summary from web'!L204</f>
        <v>1.2999281280783133E-3</v>
      </c>
      <c r="P171" s="97">
        <f>'imported summary from web'!M204</f>
        <v>1.6312823568041578E-3</v>
      </c>
      <c r="Q171" s="97">
        <f>'imported summary from web'!N204</f>
        <v>2.5488786825064963E-3</v>
      </c>
      <c r="R171" s="97">
        <f>'imported summary from web'!O204</f>
        <v>2.9821880585326008E-3</v>
      </c>
      <c r="S171" s="97">
        <f>'imported summary from web'!P204</f>
        <v>2.9821880585326008E-3</v>
      </c>
      <c r="T171" s="97">
        <f>'imported summary from web'!Q204</f>
        <v>3.3645198609085752E-3</v>
      </c>
      <c r="U171" s="97">
        <f>'imported summary from web'!R204</f>
        <v>2.1665468801305219E-3</v>
      </c>
      <c r="V171" s="97">
        <f>'imported summary from web'!S204</f>
        <v>1.9116590118798723E-3</v>
      </c>
      <c r="W171" s="97">
        <f>'imported summary from web'!T204</f>
        <v>1.4044321540610796E-2</v>
      </c>
      <c r="X171" s="97">
        <f>'imported summary from web'!V204</f>
        <v>2.8802329112323408E-3</v>
      </c>
      <c r="Y171" s="97">
        <f>'imported summary from web'!W204</f>
        <v>2.9566992717075359E-3</v>
      </c>
      <c r="Z171" s="97">
        <f>'imported summary from web'!X204</f>
        <v>1.0705290466527283E-3</v>
      </c>
      <c r="AA171" s="97">
        <f>'imported summary from web'!Y204</f>
        <v>2.4979011088563665E-3</v>
      </c>
      <c r="AB171" s="97">
        <f>'imported summary from web'!Z204</f>
        <v>4.8428694967623436E-4</v>
      </c>
      <c r="AC171" s="97">
        <f>'imported summary from web'!AA204</f>
        <v>2.7018114034568861E-3</v>
      </c>
      <c r="AD171" s="97">
        <f>'imported summary from web'!AB204</f>
        <v>2.0136141591801326E-3</v>
      </c>
      <c r="AE171" s="97">
        <f>'imported summary from web'!AC204</f>
        <v>2.5743674693315616E-3</v>
      </c>
      <c r="AF171" s="97">
        <f>'imported summary from web'!AD204</f>
        <v>3.5429413686840299E-3</v>
      </c>
      <c r="AG171" s="97">
        <f>'imported summary from web'!AE204</f>
        <v>2.7782777639320812E-3</v>
      </c>
      <c r="AH171" s="97">
        <f>'imported summary from web'!AF204</f>
        <v>1.6822599304542876E-3</v>
      </c>
      <c r="AI171" s="97">
        <f>'imported summary from web'!AG204</f>
        <v>2.6763226166318216E-3</v>
      </c>
      <c r="AJ171" s="97">
        <f>'imported summary from web'!AI204</f>
        <v>2.3959459615561069E-3</v>
      </c>
      <c r="AL171" s="19">
        <f t="shared" si="198"/>
        <v>2.1070730442053699E-3</v>
      </c>
      <c r="AM171" s="19">
        <f t="shared" si="199"/>
        <v>2.0560954705552406E-3</v>
      </c>
      <c r="AN171" s="19">
        <f t="shared" si="200"/>
        <v>2.8972254357823844E-3</v>
      </c>
      <c r="AO171" s="19">
        <f t="shared" si="201"/>
        <v>1.9286515364299157E-3</v>
      </c>
      <c r="AP171" s="19">
        <f t="shared" si="202"/>
        <v>2.9991805830826444E-3</v>
      </c>
      <c r="AQ171" s="19">
        <f t="shared" si="203"/>
        <v>1.5718085208790062E-3</v>
      </c>
      <c r="AR171" s="19">
        <f t="shared" si="204"/>
        <v>1.7757188154795258E-3</v>
      </c>
      <c r="AS171" s="19">
        <f t="shared" si="205"/>
        <v>1.2659430789782266E-3</v>
      </c>
      <c r="AT171" s="19">
        <f t="shared" si="206"/>
        <v>1.5972973077040711E-3</v>
      </c>
      <c r="AU171" s="19">
        <f t="shared" si="207"/>
        <v>2.5148936334064096E-3</v>
      </c>
      <c r="AV171" s="19">
        <f t="shared" si="208"/>
        <v>2.9482030094325142E-3</v>
      </c>
      <c r="AW171" s="19">
        <f t="shared" si="209"/>
        <v>2.9482030094325142E-3</v>
      </c>
      <c r="AX171" s="19">
        <f t="shared" si="210"/>
        <v>3.3305348118084885E-3</v>
      </c>
      <c r="AY171" s="19">
        <f t="shared" si="211"/>
        <v>2.1325618310304353E-3</v>
      </c>
      <c r="AZ171" s="19">
        <f t="shared" si="212"/>
        <v>1.8776739627797856E-3</v>
      </c>
      <c r="BA171" s="19">
        <f t="shared" si="213"/>
        <v>1.4010336491510709E-2</v>
      </c>
      <c r="BB171" s="19">
        <f t="shared" si="214"/>
        <v>2.8462478621322541E-3</v>
      </c>
      <c r="BC171" s="19">
        <f t="shared" si="215"/>
        <v>2.9227142226074493E-3</v>
      </c>
      <c r="BD171" s="19">
        <f t="shared" si="216"/>
        <v>1.0365439975526416E-3</v>
      </c>
      <c r="BE171" s="19">
        <f t="shared" si="217"/>
        <v>2.4639160597562798E-3</v>
      </c>
      <c r="BF171" s="19">
        <f t="shared" si="218"/>
        <v>4.5030190057614774E-4</v>
      </c>
      <c r="BG171" s="19">
        <f t="shared" si="219"/>
        <v>2.6678263543567994E-3</v>
      </c>
      <c r="BH171" s="19">
        <f t="shared" si="220"/>
        <v>1.9796291100800459E-3</v>
      </c>
      <c r="BI171" s="19">
        <f t="shared" si="221"/>
        <v>2.5403824202314749E-3</v>
      </c>
      <c r="BJ171" s="19">
        <f t="shared" si="222"/>
        <v>3.5089563195839432E-3</v>
      </c>
      <c r="BK171" s="19">
        <f t="shared" si="223"/>
        <v>2.7442927148319946E-3</v>
      </c>
      <c r="BL171" s="19">
        <f t="shared" si="224"/>
        <v>1.6482748813542009E-3</v>
      </c>
      <c r="BM171" s="19">
        <f t="shared" si="225"/>
        <v>2.642337567531735E-3</v>
      </c>
      <c r="BN171" s="19">
        <f t="shared" si="226"/>
        <v>2.3619609124560202E-3</v>
      </c>
    </row>
    <row r="172" spans="1:66" x14ac:dyDescent="0.2">
      <c r="A172">
        <f>'imported summary from web'!A205</f>
        <v>840.5</v>
      </c>
      <c r="B172" t="str">
        <f>'imported summary from web'!B205</f>
        <v>C49H78O8PN</v>
      </c>
      <c r="C172" s="2" t="str">
        <f>'imported summary from web'!C205</f>
        <v>PE(44:10)</v>
      </c>
      <c r="D172" s="97">
        <f>'imported summary from web'!J205</f>
        <v>0</v>
      </c>
      <c r="E172" s="97">
        <f>'imported summary from web'!U205</f>
        <v>7.6466360475194883E-5</v>
      </c>
      <c r="F172" s="97">
        <f>'imported summary from web'!AH205</f>
        <v>5.0977573650129931E-5</v>
      </c>
      <c r="G172" s="229">
        <f t="shared" si="227"/>
        <v>4.2481311375108269E-5</v>
      </c>
      <c r="H172" s="97">
        <f>'imported summary from web'!D205</f>
        <v>7.3917481792688399E-4</v>
      </c>
      <c r="I172" s="97">
        <f>'imported summary from web'!E205</f>
        <v>5.8624209697649417E-4</v>
      </c>
      <c r="J172" s="97">
        <f>'imported summary from web'!F205</f>
        <v>5.3526452332636415E-4</v>
      </c>
      <c r="K172" s="97">
        <f>'imported summary from web'!G205</f>
        <v>6.6270845745168897E-4</v>
      </c>
      <c r="L172" s="97">
        <f>'imported summary from web'!H205</f>
        <v>3.823318023759745E-4</v>
      </c>
      <c r="M172" s="97">
        <f>'imported summary from web'!I205</f>
        <v>5.0977573650129936E-4</v>
      </c>
      <c r="N172" s="97">
        <f>'imported summary from web'!K205</f>
        <v>1.350905701728443E-3</v>
      </c>
      <c r="O172" s="97">
        <f>'imported summary from web'!L205</f>
        <v>3.3135422872584448E-4</v>
      </c>
      <c r="P172" s="97">
        <f>'imported summary from web'!M205</f>
        <v>1.2999281280783133E-3</v>
      </c>
      <c r="Q172" s="97">
        <f>'imported summary from web'!N205</f>
        <v>7.3917481792688399E-4</v>
      </c>
      <c r="R172" s="97">
        <f>'imported summary from web'!O205</f>
        <v>1.5293272095038977E-4</v>
      </c>
      <c r="S172" s="97">
        <f>'imported summary from web'!P205</f>
        <v>5.8624209697649417E-4</v>
      </c>
      <c r="T172" s="97">
        <f>'imported summary from web'!Q205</f>
        <v>1.5293272095038977E-4</v>
      </c>
      <c r="U172" s="97">
        <f>'imported summary from web'!R205</f>
        <v>6.8819724427675408E-4</v>
      </c>
      <c r="V172" s="97">
        <f>'imported summary from web'!S205</f>
        <v>5.3526452332636415E-4</v>
      </c>
      <c r="W172" s="97">
        <f>'imported summary from web'!T205</f>
        <v>6.9839275900678011E-3</v>
      </c>
      <c r="X172" s="97">
        <f>'imported summary from web'!V205</f>
        <v>7.9015239157701389E-4</v>
      </c>
      <c r="Y172" s="97">
        <f>'imported summary from web'!W205</f>
        <v>3.3135422872584448E-4</v>
      </c>
      <c r="Z172" s="97">
        <f>'imported summary from web'!X205</f>
        <v>4.0782058920103945E-4</v>
      </c>
      <c r="AA172" s="97">
        <f>'imported summary from web'!Y205</f>
        <v>2.5488786825064968E-4</v>
      </c>
      <c r="AB172" s="97">
        <f>'imported summary from web'!Z205</f>
        <v>5.3526452332636415E-4</v>
      </c>
      <c r="AC172" s="97">
        <f>'imported summary from web'!AA205</f>
        <v>1.1215066203028585E-3</v>
      </c>
      <c r="AD172" s="97">
        <f>'imported summary from web'!AB205</f>
        <v>0</v>
      </c>
      <c r="AE172" s="97">
        <f>'imported summary from web'!AC205</f>
        <v>4.8428694967623436E-4</v>
      </c>
      <c r="AF172" s="97">
        <f>'imported summary from web'!AD205</f>
        <v>4.587981628511693E-4</v>
      </c>
      <c r="AG172" s="97">
        <f>'imported summary from web'!AE205</f>
        <v>0</v>
      </c>
      <c r="AH172" s="97">
        <f>'imported summary from web'!AF205</f>
        <v>7.1368603110181898E-4</v>
      </c>
      <c r="AI172" s="97">
        <f>'imported summary from web'!AG205</f>
        <v>5.6075331015142927E-4</v>
      </c>
      <c r="AJ172" s="97">
        <f>'imported summary from web'!AI205</f>
        <v>5.3526452332636415E-4</v>
      </c>
      <c r="AL172" s="19">
        <f t="shared" si="198"/>
        <v>6.9669350655177575E-4</v>
      </c>
      <c r="AM172" s="19">
        <f t="shared" si="199"/>
        <v>5.4376078560138593E-4</v>
      </c>
      <c r="AN172" s="19">
        <f t="shared" si="200"/>
        <v>4.9278321195125592E-4</v>
      </c>
      <c r="AO172" s="19">
        <f t="shared" si="201"/>
        <v>6.2022714607658073E-4</v>
      </c>
      <c r="AP172" s="19">
        <f t="shared" si="202"/>
        <v>3.3985049100086621E-4</v>
      </c>
      <c r="AQ172" s="19">
        <f t="shared" si="203"/>
        <v>4.6729442512619107E-4</v>
      </c>
      <c r="AR172" s="19">
        <f t="shared" si="204"/>
        <v>1.3084243903533348E-3</v>
      </c>
      <c r="AS172" s="19">
        <f t="shared" si="205"/>
        <v>2.8887291735073619E-4</v>
      </c>
      <c r="AT172" s="19">
        <f t="shared" si="206"/>
        <v>1.257446816703205E-3</v>
      </c>
      <c r="AU172" s="19">
        <f t="shared" si="207"/>
        <v>6.9669350655177575E-4</v>
      </c>
      <c r="AV172" s="19">
        <f t="shared" si="208"/>
        <v>1.104514095752815E-4</v>
      </c>
      <c r="AW172" s="19">
        <f t="shared" si="209"/>
        <v>5.4376078560138593E-4</v>
      </c>
      <c r="AX172" s="19">
        <f t="shared" si="210"/>
        <v>1.104514095752815E-4</v>
      </c>
      <c r="AY172" s="19">
        <f t="shared" si="211"/>
        <v>6.4571593290164585E-4</v>
      </c>
      <c r="AZ172" s="19">
        <f t="shared" si="212"/>
        <v>4.9278321195125592E-4</v>
      </c>
      <c r="BA172" s="19">
        <f t="shared" si="213"/>
        <v>6.9414462786926926E-3</v>
      </c>
      <c r="BB172" s="19">
        <f t="shared" si="214"/>
        <v>7.4767108020190565E-4</v>
      </c>
      <c r="BC172" s="19">
        <f t="shared" si="215"/>
        <v>2.8887291735073619E-4</v>
      </c>
      <c r="BD172" s="19">
        <f t="shared" si="216"/>
        <v>3.6533927782593116E-4</v>
      </c>
      <c r="BE172" s="19">
        <f t="shared" si="217"/>
        <v>2.1240655687554142E-4</v>
      </c>
      <c r="BF172" s="19">
        <f t="shared" si="218"/>
        <v>4.9278321195125592E-4</v>
      </c>
      <c r="BG172" s="19">
        <f t="shared" si="219"/>
        <v>1.0790253089277503E-3</v>
      </c>
      <c r="BH172" s="19">
        <f t="shared" si="220"/>
        <v>0</v>
      </c>
      <c r="BI172" s="19">
        <f t="shared" si="221"/>
        <v>4.4180563830112607E-4</v>
      </c>
      <c r="BJ172" s="19">
        <f t="shared" si="222"/>
        <v>4.1631685147606101E-4</v>
      </c>
      <c r="BK172" s="19">
        <f t="shared" si="223"/>
        <v>0</v>
      </c>
      <c r="BL172" s="19">
        <f t="shared" si="224"/>
        <v>6.7120471972671074E-4</v>
      </c>
      <c r="BM172" s="19">
        <f t="shared" si="225"/>
        <v>5.1827199877632103E-4</v>
      </c>
      <c r="BN172" s="19">
        <f t="shared" si="226"/>
        <v>4.9278321195125592E-4</v>
      </c>
    </row>
    <row r="173" spans="1:66" x14ac:dyDescent="0.2">
      <c r="A173">
        <f>'imported summary from web'!A206</f>
        <v>842.6</v>
      </c>
      <c r="B173" t="str">
        <f>'imported summary from web'!B206</f>
        <v>C49H80O8PN</v>
      </c>
      <c r="C173" s="2" t="str">
        <f>'imported summary from web'!C206</f>
        <v>PE(44:9)</v>
      </c>
      <c r="D173" s="97">
        <f>'imported summary from web'!J206</f>
        <v>0</v>
      </c>
      <c r="E173" s="97">
        <f>'imported summary from web'!U206</f>
        <v>0</v>
      </c>
      <c r="F173" s="97">
        <f>'imported summary from web'!AH206</f>
        <v>0</v>
      </c>
      <c r="G173" s="229">
        <f t="shared" si="227"/>
        <v>0</v>
      </c>
      <c r="H173" s="97">
        <f>'imported summary from web'!D206</f>
        <v>1.2744393412532484E-4</v>
      </c>
      <c r="I173" s="97">
        <f>'imported summary from web'!E206</f>
        <v>0</v>
      </c>
      <c r="J173" s="97">
        <f>'imported summary from web'!F206</f>
        <v>0</v>
      </c>
      <c r="K173" s="97">
        <f>'imported summary from web'!G206</f>
        <v>0</v>
      </c>
      <c r="L173" s="97">
        <f>'imported summary from web'!H206</f>
        <v>0</v>
      </c>
      <c r="M173" s="97">
        <f>'imported summary from web'!I206</f>
        <v>2.5488786825064965E-5</v>
      </c>
      <c r="N173" s="97">
        <f>'imported summary from web'!K206</f>
        <v>0</v>
      </c>
      <c r="O173" s="97">
        <f>'imported summary from web'!L206</f>
        <v>0</v>
      </c>
      <c r="P173" s="97">
        <f>'imported summary from web'!M206</f>
        <v>0</v>
      </c>
      <c r="Q173" s="97">
        <f>'imported summary from web'!N206</f>
        <v>0</v>
      </c>
      <c r="R173" s="97">
        <f>'imported summary from web'!O206</f>
        <v>1.5293272095038977E-4</v>
      </c>
      <c r="S173" s="97">
        <f>'imported summary from web'!P206</f>
        <v>0</v>
      </c>
      <c r="T173" s="97">
        <f>'imported summary from web'!Q206</f>
        <v>0</v>
      </c>
      <c r="U173" s="97">
        <f>'imported summary from web'!R206</f>
        <v>0</v>
      </c>
      <c r="V173" s="97">
        <f>'imported summary from web'!S206</f>
        <v>0</v>
      </c>
      <c r="W173" s="97">
        <f>'imported summary from web'!T206</f>
        <v>0</v>
      </c>
      <c r="X173" s="97">
        <f>'imported summary from web'!V206</f>
        <v>0</v>
      </c>
      <c r="Y173" s="97">
        <f>'imported summary from web'!W206</f>
        <v>0</v>
      </c>
      <c r="Z173" s="97">
        <f>'imported summary from web'!X206</f>
        <v>0</v>
      </c>
      <c r="AA173" s="97">
        <f>'imported summary from web'!Y206</f>
        <v>0</v>
      </c>
      <c r="AB173" s="97">
        <f>'imported summary from web'!Z206</f>
        <v>1.5293272095038977E-4</v>
      </c>
      <c r="AC173" s="97">
        <f>'imported summary from web'!AA206</f>
        <v>0</v>
      </c>
      <c r="AD173" s="97">
        <f>'imported summary from web'!AB206</f>
        <v>1.0195514730025986E-4</v>
      </c>
      <c r="AE173" s="97">
        <f>'imported summary from web'!AC206</f>
        <v>0</v>
      </c>
      <c r="AF173" s="97">
        <f>'imported summary from web'!AD206</f>
        <v>0</v>
      </c>
      <c r="AG173" s="97">
        <f>'imported summary from web'!AE206</f>
        <v>0</v>
      </c>
      <c r="AH173" s="97">
        <f>'imported summary from web'!AF206</f>
        <v>0</v>
      </c>
      <c r="AI173" s="97">
        <f>'imported summary from web'!AG206</f>
        <v>0</v>
      </c>
      <c r="AJ173" s="97">
        <f>'imported summary from web'!AI206</f>
        <v>0</v>
      </c>
      <c r="AL173" s="19">
        <f t="shared" si="198"/>
        <v>1.2744393412532484E-4</v>
      </c>
      <c r="AM173" s="19">
        <f t="shared" si="199"/>
        <v>0</v>
      </c>
      <c r="AN173" s="19">
        <f t="shared" si="200"/>
        <v>0</v>
      </c>
      <c r="AO173" s="19">
        <f t="shared" si="201"/>
        <v>0</v>
      </c>
      <c r="AP173" s="19">
        <f t="shared" si="202"/>
        <v>0</v>
      </c>
      <c r="AQ173" s="19">
        <f t="shared" si="203"/>
        <v>2.5488786825064965E-5</v>
      </c>
      <c r="AR173" s="19">
        <f t="shared" si="204"/>
        <v>0</v>
      </c>
      <c r="AS173" s="19">
        <f t="shared" si="205"/>
        <v>0</v>
      </c>
      <c r="AT173" s="19">
        <f t="shared" si="206"/>
        <v>0</v>
      </c>
      <c r="AU173" s="19">
        <f t="shared" si="207"/>
        <v>0</v>
      </c>
      <c r="AV173" s="19">
        <f t="shared" si="208"/>
        <v>1.5293272095038977E-4</v>
      </c>
      <c r="AW173" s="19">
        <f t="shared" si="209"/>
        <v>0</v>
      </c>
      <c r="AX173" s="19">
        <f t="shared" si="210"/>
        <v>0</v>
      </c>
      <c r="AY173" s="19">
        <f t="shared" si="211"/>
        <v>0</v>
      </c>
      <c r="AZ173" s="19">
        <f t="shared" si="212"/>
        <v>0</v>
      </c>
      <c r="BA173" s="19">
        <f t="shared" si="213"/>
        <v>0</v>
      </c>
      <c r="BB173" s="19">
        <f t="shared" si="214"/>
        <v>0</v>
      </c>
      <c r="BC173" s="19">
        <f t="shared" si="215"/>
        <v>0</v>
      </c>
      <c r="BD173" s="19">
        <f t="shared" si="216"/>
        <v>0</v>
      </c>
      <c r="BE173" s="19">
        <f t="shared" si="217"/>
        <v>0</v>
      </c>
      <c r="BF173" s="19">
        <f t="shared" si="218"/>
        <v>1.5293272095038977E-4</v>
      </c>
      <c r="BG173" s="19">
        <f t="shared" si="219"/>
        <v>0</v>
      </c>
      <c r="BH173" s="19">
        <f t="shared" si="220"/>
        <v>1.0195514730025986E-4</v>
      </c>
      <c r="BI173" s="19">
        <f t="shared" si="221"/>
        <v>0</v>
      </c>
      <c r="BJ173" s="19">
        <f t="shared" si="222"/>
        <v>0</v>
      </c>
      <c r="BK173" s="19">
        <f t="shared" si="223"/>
        <v>0</v>
      </c>
      <c r="BL173" s="19">
        <f t="shared" si="224"/>
        <v>0</v>
      </c>
      <c r="BM173" s="19">
        <f t="shared" si="225"/>
        <v>0</v>
      </c>
      <c r="BN173" s="19">
        <f t="shared" si="226"/>
        <v>0</v>
      </c>
    </row>
    <row r="174" spans="1:66" x14ac:dyDescent="0.2">
      <c r="A174">
        <f>'imported summary from web'!A207</f>
        <v>844.6</v>
      </c>
      <c r="B174" t="str">
        <f>'imported summary from web'!B207</f>
        <v>C49H82O8PN</v>
      </c>
      <c r="C174" s="2" t="str">
        <f>'imported summary from web'!C207</f>
        <v>PE(44:8)</v>
      </c>
      <c r="D174" s="97">
        <f>'imported summary from web'!J207</f>
        <v>1.0195514730025986E-4</v>
      </c>
      <c r="E174" s="97">
        <f>'imported summary from web'!U207</f>
        <v>0</v>
      </c>
      <c r="F174" s="97">
        <f>'imported summary from web'!AH207</f>
        <v>0</v>
      </c>
      <c r="G174" s="229">
        <f t="shared" si="227"/>
        <v>3.3985049100086621E-5</v>
      </c>
      <c r="H174" s="97">
        <f>'imported summary from web'!D207</f>
        <v>5.0977573650129931E-5</v>
      </c>
      <c r="I174" s="97">
        <f>'imported summary from web'!E207</f>
        <v>0</v>
      </c>
      <c r="J174" s="97">
        <f>'imported summary from web'!F207</f>
        <v>0</v>
      </c>
      <c r="K174" s="97">
        <f>'imported summary from web'!G207</f>
        <v>1.0195514730025986E-4</v>
      </c>
      <c r="L174" s="97">
        <f>'imported summary from web'!H207</f>
        <v>0</v>
      </c>
      <c r="M174" s="97">
        <f>'imported summary from web'!I207</f>
        <v>0</v>
      </c>
      <c r="N174" s="97">
        <f>'imported summary from web'!K207</f>
        <v>0</v>
      </c>
      <c r="O174" s="97">
        <f>'imported summary from web'!L207</f>
        <v>0</v>
      </c>
      <c r="P174" s="97">
        <f>'imported summary from web'!M207</f>
        <v>0</v>
      </c>
      <c r="Q174" s="97">
        <f>'imported summary from web'!N207</f>
        <v>0</v>
      </c>
      <c r="R174" s="97">
        <f>'imported summary from web'!O207</f>
        <v>0</v>
      </c>
      <c r="S174" s="97">
        <f>'imported summary from web'!P207</f>
        <v>0</v>
      </c>
      <c r="T174" s="97">
        <f>'imported summary from web'!Q207</f>
        <v>0</v>
      </c>
      <c r="U174" s="97">
        <f>'imported summary from web'!R207</f>
        <v>0</v>
      </c>
      <c r="V174" s="97">
        <f>'imported summary from web'!S207</f>
        <v>0</v>
      </c>
      <c r="W174" s="97">
        <f>'imported summary from web'!T207</f>
        <v>0</v>
      </c>
      <c r="X174" s="97">
        <f>'imported summary from web'!V207</f>
        <v>0</v>
      </c>
      <c r="Y174" s="97">
        <f>'imported summary from web'!W207</f>
        <v>0</v>
      </c>
      <c r="Z174" s="97">
        <f>'imported summary from web'!X207</f>
        <v>0</v>
      </c>
      <c r="AA174" s="97">
        <f>'imported summary from web'!Y207</f>
        <v>0</v>
      </c>
      <c r="AB174" s="97">
        <f>'imported summary from web'!Z207</f>
        <v>0</v>
      </c>
      <c r="AC174" s="97">
        <f>'imported summary from web'!AA207</f>
        <v>0</v>
      </c>
      <c r="AD174" s="97">
        <f>'imported summary from web'!AB207</f>
        <v>0</v>
      </c>
      <c r="AE174" s="97">
        <f>'imported summary from web'!AC207</f>
        <v>2.5488786825064965E-5</v>
      </c>
      <c r="AF174" s="97">
        <f>'imported summary from web'!AD207</f>
        <v>0</v>
      </c>
      <c r="AG174" s="97">
        <f>'imported summary from web'!AE207</f>
        <v>0</v>
      </c>
      <c r="AH174" s="97">
        <f>'imported summary from web'!AF207</f>
        <v>0</v>
      </c>
      <c r="AI174" s="97">
        <f>'imported summary from web'!AG207</f>
        <v>0</v>
      </c>
      <c r="AJ174" s="97">
        <f>'imported summary from web'!AI207</f>
        <v>0</v>
      </c>
      <c r="AL174" s="19">
        <f t="shared" si="198"/>
        <v>1.699252455004331E-5</v>
      </c>
      <c r="AM174" s="19">
        <f t="shared" si="199"/>
        <v>0</v>
      </c>
      <c r="AN174" s="19">
        <f t="shared" si="200"/>
        <v>0</v>
      </c>
      <c r="AO174" s="19">
        <f t="shared" si="201"/>
        <v>6.7970098200173241E-5</v>
      </c>
      <c r="AP174" s="19">
        <f t="shared" si="202"/>
        <v>0</v>
      </c>
      <c r="AQ174" s="19">
        <f t="shared" si="203"/>
        <v>0</v>
      </c>
      <c r="AR174" s="19">
        <f t="shared" si="204"/>
        <v>0</v>
      </c>
      <c r="AS174" s="19">
        <f t="shared" si="205"/>
        <v>0</v>
      </c>
      <c r="AT174" s="19">
        <f t="shared" si="206"/>
        <v>0</v>
      </c>
      <c r="AU174" s="19">
        <f t="shared" si="207"/>
        <v>0</v>
      </c>
      <c r="AV174" s="19">
        <f t="shared" si="208"/>
        <v>0</v>
      </c>
      <c r="AW174" s="19">
        <f t="shared" si="209"/>
        <v>0</v>
      </c>
      <c r="AX174" s="19">
        <f t="shared" si="210"/>
        <v>0</v>
      </c>
      <c r="AY174" s="19">
        <f t="shared" si="211"/>
        <v>0</v>
      </c>
      <c r="AZ174" s="19">
        <f t="shared" si="212"/>
        <v>0</v>
      </c>
      <c r="BA174" s="19">
        <f t="shared" si="213"/>
        <v>0</v>
      </c>
      <c r="BB174" s="19">
        <f t="shared" si="214"/>
        <v>0</v>
      </c>
      <c r="BC174" s="19">
        <f t="shared" si="215"/>
        <v>0</v>
      </c>
      <c r="BD174" s="19">
        <f t="shared" si="216"/>
        <v>0</v>
      </c>
      <c r="BE174" s="19">
        <f t="shared" si="217"/>
        <v>0</v>
      </c>
      <c r="BF174" s="19">
        <f t="shared" si="218"/>
        <v>0</v>
      </c>
      <c r="BG174" s="19">
        <f t="shared" si="219"/>
        <v>0</v>
      </c>
      <c r="BH174" s="19">
        <f t="shared" si="220"/>
        <v>0</v>
      </c>
      <c r="BI174" s="19">
        <f t="shared" si="221"/>
        <v>0</v>
      </c>
      <c r="BJ174" s="19">
        <f t="shared" si="222"/>
        <v>0</v>
      </c>
      <c r="BK174" s="19">
        <f t="shared" si="223"/>
        <v>0</v>
      </c>
      <c r="BL174" s="19">
        <f t="shared" si="224"/>
        <v>0</v>
      </c>
      <c r="BM174" s="19">
        <f t="shared" si="225"/>
        <v>0</v>
      </c>
      <c r="BN174" s="19">
        <f t="shared" si="226"/>
        <v>0</v>
      </c>
    </row>
    <row r="175" spans="1:66" x14ac:dyDescent="0.2">
      <c r="A175">
        <f>'imported summary from web'!A208</f>
        <v>846.6</v>
      </c>
      <c r="B175" t="str">
        <f>'imported summary from web'!B208</f>
        <v>C49H84O8PN</v>
      </c>
      <c r="C175" s="2" t="str">
        <f>'imported summary from web'!C208</f>
        <v>PE(44:7)</v>
      </c>
      <c r="D175" s="97">
        <f>'imported summary from web'!J208</f>
        <v>0</v>
      </c>
      <c r="E175" s="97">
        <f>'imported summary from web'!U208</f>
        <v>0</v>
      </c>
      <c r="F175" s="97">
        <f>'imported summary from web'!AH208</f>
        <v>1.2744393412532484E-4</v>
      </c>
      <c r="G175" s="229">
        <f t="shared" si="227"/>
        <v>4.2481311375108283E-5</v>
      </c>
      <c r="H175" s="97">
        <f>'imported summary from web'!D208</f>
        <v>0</v>
      </c>
      <c r="I175" s="97">
        <f>'imported summary from web'!E208</f>
        <v>0</v>
      </c>
      <c r="J175" s="97">
        <f>'imported summary from web'!F208</f>
        <v>0</v>
      </c>
      <c r="K175" s="97">
        <f>'imported summary from web'!G208</f>
        <v>0</v>
      </c>
      <c r="L175" s="97">
        <f>'imported summary from web'!H208</f>
        <v>0</v>
      </c>
      <c r="M175" s="97">
        <f>'imported summary from web'!I208</f>
        <v>0</v>
      </c>
      <c r="N175" s="97">
        <f>'imported summary from web'!K208</f>
        <v>0</v>
      </c>
      <c r="O175" s="97">
        <f>'imported summary from web'!L208</f>
        <v>0</v>
      </c>
      <c r="P175" s="97">
        <f>'imported summary from web'!M208</f>
        <v>0</v>
      </c>
      <c r="Q175" s="97">
        <f>'imported summary from web'!N208</f>
        <v>0</v>
      </c>
      <c r="R175" s="97">
        <f>'imported summary from web'!O208</f>
        <v>2.2939908142558465E-4</v>
      </c>
      <c r="S175" s="97">
        <f>'imported summary from web'!P208</f>
        <v>0</v>
      </c>
      <c r="T175" s="97">
        <f>'imported summary from web'!Q208</f>
        <v>0</v>
      </c>
      <c r="U175" s="97">
        <f>'imported summary from web'!R208</f>
        <v>0</v>
      </c>
      <c r="V175" s="97">
        <f>'imported summary from web'!S208</f>
        <v>0</v>
      </c>
      <c r="W175" s="97">
        <f>'imported summary from web'!T208</f>
        <v>0</v>
      </c>
      <c r="X175" s="97">
        <f>'imported summary from web'!V208</f>
        <v>0</v>
      </c>
      <c r="Y175" s="97">
        <f>'imported summary from web'!W208</f>
        <v>0</v>
      </c>
      <c r="Z175" s="97">
        <f>'imported summary from web'!X208</f>
        <v>0</v>
      </c>
      <c r="AA175" s="97">
        <f>'imported summary from web'!Y208</f>
        <v>0</v>
      </c>
      <c r="AB175" s="97">
        <f>'imported summary from web'!Z208</f>
        <v>0</v>
      </c>
      <c r="AC175" s="97">
        <f>'imported summary from web'!AA208</f>
        <v>0</v>
      </c>
      <c r="AD175" s="97">
        <f>'imported summary from web'!AB208</f>
        <v>2.0391029460051972E-4</v>
      </c>
      <c r="AE175" s="97">
        <f>'imported summary from web'!AC208</f>
        <v>0</v>
      </c>
      <c r="AF175" s="97">
        <f>'imported summary from web'!AD208</f>
        <v>0</v>
      </c>
      <c r="AG175" s="97">
        <f>'imported summary from web'!AE208</f>
        <v>0</v>
      </c>
      <c r="AH175" s="97">
        <f>'imported summary from web'!AF208</f>
        <v>0</v>
      </c>
      <c r="AI175" s="97">
        <f>'imported summary from web'!AG208</f>
        <v>0</v>
      </c>
      <c r="AJ175" s="97">
        <f>'imported summary from web'!AI208</f>
        <v>0</v>
      </c>
      <c r="AL175" s="19">
        <f t="shared" si="198"/>
        <v>0</v>
      </c>
      <c r="AM175" s="19">
        <f t="shared" si="199"/>
        <v>0</v>
      </c>
      <c r="AN175" s="19">
        <f t="shared" si="200"/>
        <v>0</v>
      </c>
      <c r="AO175" s="19">
        <f t="shared" si="201"/>
        <v>0</v>
      </c>
      <c r="AP175" s="19">
        <f t="shared" si="202"/>
        <v>0</v>
      </c>
      <c r="AQ175" s="19">
        <f t="shared" si="203"/>
        <v>0</v>
      </c>
      <c r="AR175" s="19">
        <f t="shared" si="204"/>
        <v>0</v>
      </c>
      <c r="AS175" s="19">
        <f t="shared" si="205"/>
        <v>0</v>
      </c>
      <c r="AT175" s="19">
        <f t="shared" si="206"/>
        <v>0</v>
      </c>
      <c r="AU175" s="19">
        <f t="shared" si="207"/>
        <v>0</v>
      </c>
      <c r="AV175" s="19">
        <f t="shared" si="208"/>
        <v>1.8691777005047636E-4</v>
      </c>
      <c r="AW175" s="19">
        <f t="shared" si="209"/>
        <v>0</v>
      </c>
      <c r="AX175" s="19">
        <f t="shared" si="210"/>
        <v>0</v>
      </c>
      <c r="AY175" s="19">
        <f t="shared" si="211"/>
        <v>0</v>
      </c>
      <c r="AZ175" s="19">
        <f t="shared" si="212"/>
        <v>0</v>
      </c>
      <c r="BA175" s="19">
        <f t="shared" si="213"/>
        <v>0</v>
      </c>
      <c r="BB175" s="19">
        <f t="shared" si="214"/>
        <v>0</v>
      </c>
      <c r="BC175" s="19">
        <f t="shared" si="215"/>
        <v>0</v>
      </c>
      <c r="BD175" s="19">
        <f t="shared" si="216"/>
        <v>0</v>
      </c>
      <c r="BE175" s="19">
        <f t="shared" si="217"/>
        <v>0</v>
      </c>
      <c r="BF175" s="19">
        <f t="shared" si="218"/>
        <v>0</v>
      </c>
      <c r="BG175" s="19">
        <f t="shared" si="219"/>
        <v>0</v>
      </c>
      <c r="BH175" s="19">
        <f t="shared" si="220"/>
        <v>1.6142898322541143E-4</v>
      </c>
      <c r="BI175" s="19">
        <f t="shared" si="221"/>
        <v>0</v>
      </c>
      <c r="BJ175" s="19">
        <f t="shared" si="222"/>
        <v>0</v>
      </c>
      <c r="BK175" s="19">
        <f t="shared" si="223"/>
        <v>0</v>
      </c>
      <c r="BL175" s="19">
        <f t="shared" si="224"/>
        <v>0</v>
      </c>
      <c r="BM175" s="19">
        <f t="shared" si="225"/>
        <v>0</v>
      </c>
      <c r="BN175" s="19">
        <f t="shared" si="226"/>
        <v>0</v>
      </c>
    </row>
    <row r="176" spans="1:66" x14ac:dyDescent="0.2">
      <c r="A176">
        <f>'imported summary from web'!A209</f>
        <v>848.6</v>
      </c>
      <c r="B176" t="str">
        <f>'imported summary from web'!B209</f>
        <v>C49H86O8PN</v>
      </c>
      <c r="C176" s="2" t="str">
        <f>'imported summary from web'!C209</f>
        <v>PE(44:6)</v>
      </c>
      <c r="D176" s="97">
        <f>'imported summary from web'!J209</f>
        <v>0</v>
      </c>
      <c r="E176" s="97">
        <f>'imported summary from web'!U209</f>
        <v>0</v>
      </c>
      <c r="F176" s="97">
        <f>'imported summary from web'!AH209</f>
        <v>0</v>
      </c>
      <c r="G176" s="229">
        <f t="shared" si="227"/>
        <v>0</v>
      </c>
      <c r="H176" s="97">
        <f>'imported summary from web'!D209</f>
        <v>0</v>
      </c>
      <c r="I176" s="97">
        <f>'imported summary from web'!E209</f>
        <v>0</v>
      </c>
      <c r="J176" s="97">
        <f>'imported summary from web'!F209</f>
        <v>0</v>
      </c>
      <c r="K176" s="97">
        <f>'imported summary from web'!G209</f>
        <v>0</v>
      </c>
      <c r="L176" s="97">
        <f>'imported summary from web'!H209</f>
        <v>0</v>
      </c>
      <c r="M176" s="97">
        <f>'imported summary from web'!I209</f>
        <v>0</v>
      </c>
      <c r="N176" s="97">
        <f>'imported summary from web'!K209</f>
        <v>2.5488786825064965E-5</v>
      </c>
      <c r="O176" s="97">
        <f>'imported summary from web'!L209</f>
        <v>0</v>
      </c>
      <c r="P176" s="97">
        <f>'imported summary from web'!M209</f>
        <v>0</v>
      </c>
      <c r="Q176" s="97">
        <f>'imported summary from web'!N209</f>
        <v>0</v>
      </c>
      <c r="R176" s="97">
        <f>'imported summary from web'!O209</f>
        <v>0</v>
      </c>
      <c r="S176" s="97">
        <f>'imported summary from web'!P209</f>
        <v>0</v>
      </c>
      <c r="T176" s="97">
        <f>'imported summary from web'!Q209</f>
        <v>0</v>
      </c>
      <c r="U176" s="97">
        <f>'imported summary from web'!R209</f>
        <v>0</v>
      </c>
      <c r="V176" s="97">
        <f>'imported summary from web'!S209</f>
        <v>0</v>
      </c>
      <c r="W176" s="97">
        <f>'imported summary from web'!T209</f>
        <v>0</v>
      </c>
      <c r="X176" s="97">
        <f>'imported summary from web'!V209</f>
        <v>0</v>
      </c>
      <c r="Y176" s="97">
        <f>'imported summary from web'!W209</f>
        <v>0</v>
      </c>
      <c r="Z176" s="97">
        <f>'imported summary from web'!X209</f>
        <v>0</v>
      </c>
      <c r="AA176" s="97">
        <f>'imported summary from web'!Y209</f>
        <v>0</v>
      </c>
      <c r="AB176" s="97">
        <f>'imported summary from web'!Z209</f>
        <v>3.823318023759745E-4</v>
      </c>
      <c r="AC176" s="97">
        <f>'imported summary from web'!AA209</f>
        <v>0</v>
      </c>
      <c r="AD176" s="97">
        <f>'imported summary from web'!AB209</f>
        <v>0</v>
      </c>
      <c r="AE176" s="97">
        <f>'imported summary from web'!AC209</f>
        <v>0</v>
      </c>
      <c r="AF176" s="97">
        <f>'imported summary from web'!AD209</f>
        <v>0</v>
      </c>
      <c r="AG176" s="97">
        <f>'imported summary from web'!AE209</f>
        <v>0</v>
      </c>
      <c r="AH176" s="97">
        <f>'imported summary from web'!AF209</f>
        <v>0</v>
      </c>
      <c r="AI176" s="97">
        <f>'imported summary from web'!AG209</f>
        <v>0</v>
      </c>
      <c r="AJ176" s="97">
        <f>'imported summary from web'!AI209</f>
        <v>0</v>
      </c>
      <c r="AL176" s="19">
        <f t="shared" si="198"/>
        <v>0</v>
      </c>
      <c r="AM176" s="19">
        <f t="shared" si="199"/>
        <v>0</v>
      </c>
      <c r="AN176" s="19">
        <f t="shared" si="200"/>
        <v>0</v>
      </c>
      <c r="AO176" s="19">
        <f t="shared" si="201"/>
        <v>0</v>
      </c>
      <c r="AP176" s="19">
        <f t="shared" si="202"/>
        <v>0</v>
      </c>
      <c r="AQ176" s="19">
        <f t="shared" si="203"/>
        <v>0</v>
      </c>
      <c r="AR176" s="19">
        <f t="shared" si="204"/>
        <v>2.5488786825064965E-5</v>
      </c>
      <c r="AS176" s="19">
        <f t="shared" si="205"/>
        <v>0</v>
      </c>
      <c r="AT176" s="19">
        <f t="shared" si="206"/>
        <v>0</v>
      </c>
      <c r="AU176" s="19">
        <f t="shared" si="207"/>
        <v>0</v>
      </c>
      <c r="AV176" s="19">
        <f t="shared" si="208"/>
        <v>0</v>
      </c>
      <c r="AW176" s="19">
        <f t="shared" si="209"/>
        <v>0</v>
      </c>
      <c r="AX176" s="19">
        <f t="shared" si="210"/>
        <v>0</v>
      </c>
      <c r="AY176" s="19">
        <f t="shared" si="211"/>
        <v>0</v>
      </c>
      <c r="AZ176" s="19">
        <f t="shared" si="212"/>
        <v>0</v>
      </c>
      <c r="BA176" s="19">
        <f t="shared" si="213"/>
        <v>0</v>
      </c>
      <c r="BB176" s="19">
        <f t="shared" si="214"/>
        <v>0</v>
      </c>
      <c r="BC176" s="19">
        <f t="shared" si="215"/>
        <v>0</v>
      </c>
      <c r="BD176" s="19">
        <f t="shared" si="216"/>
        <v>0</v>
      </c>
      <c r="BE176" s="19">
        <f t="shared" si="217"/>
        <v>0</v>
      </c>
      <c r="BF176" s="19">
        <f t="shared" si="218"/>
        <v>3.823318023759745E-4</v>
      </c>
      <c r="BG176" s="19">
        <f t="shared" si="219"/>
        <v>0</v>
      </c>
      <c r="BH176" s="19">
        <f t="shared" si="220"/>
        <v>0</v>
      </c>
      <c r="BI176" s="19">
        <f t="shared" si="221"/>
        <v>0</v>
      </c>
      <c r="BJ176" s="19">
        <f t="shared" si="222"/>
        <v>0</v>
      </c>
      <c r="BK176" s="19">
        <f t="shared" si="223"/>
        <v>0</v>
      </c>
      <c r="BL176" s="19">
        <f t="shared" si="224"/>
        <v>0</v>
      </c>
      <c r="BM176" s="19">
        <f t="shared" si="225"/>
        <v>0</v>
      </c>
      <c r="BN176" s="19">
        <f t="shared" si="226"/>
        <v>0</v>
      </c>
    </row>
    <row r="177" spans="1:66" x14ac:dyDescent="0.2">
      <c r="A177">
        <f>'imported summary from web'!A210</f>
        <v>850.6</v>
      </c>
      <c r="B177" t="str">
        <f>'imported summary from web'!B210</f>
        <v>C49H88O8PN</v>
      </c>
      <c r="C177" s="2" t="str">
        <f>'imported summary from web'!C210</f>
        <v>PE(44:5)</v>
      </c>
      <c r="D177" s="97">
        <f>'imported summary from web'!J210</f>
        <v>0</v>
      </c>
      <c r="E177" s="97">
        <f>'imported summary from web'!U210</f>
        <v>0</v>
      </c>
      <c r="F177" s="97">
        <f>'imported summary from web'!AH210</f>
        <v>0</v>
      </c>
      <c r="G177" s="229">
        <f t="shared" si="227"/>
        <v>0</v>
      </c>
      <c r="H177" s="97">
        <f>'imported summary from web'!D210</f>
        <v>0</v>
      </c>
      <c r="I177" s="97">
        <f>'imported summary from web'!E210</f>
        <v>0</v>
      </c>
      <c r="J177" s="97">
        <f>'imported summary from web'!F210</f>
        <v>0</v>
      </c>
      <c r="K177" s="97">
        <f>'imported summary from web'!G210</f>
        <v>0</v>
      </c>
      <c r="L177" s="97">
        <f>'imported summary from web'!H210</f>
        <v>0</v>
      </c>
      <c r="M177" s="97">
        <f>'imported summary from web'!I210</f>
        <v>0</v>
      </c>
      <c r="N177" s="97">
        <f>'imported summary from web'!K210</f>
        <v>0</v>
      </c>
      <c r="O177" s="97">
        <f>'imported summary from web'!L210</f>
        <v>0</v>
      </c>
      <c r="P177" s="97">
        <f>'imported summary from web'!M210</f>
        <v>0</v>
      </c>
      <c r="Q177" s="97">
        <f>'imported summary from web'!N210</f>
        <v>0</v>
      </c>
      <c r="R177" s="97">
        <f>'imported summary from web'!O210</f>
        <v>0</v>
      </c>
      <c r="S177" s="97">
        <f>'imported summary from web'!P210</f>
        <v>0</v>
      </c>
      <c r="T177" s="97">
        <f>'imported summary from web'!Q210</f>
        <v>0</v>
      </c>
      <c r="U177" s="97">
        <f>'imported summary from web'!R210</f>
        <v>0</v>
      </c>
      <c r="V177" s="97">
        <f>'imported summary from web'!S210</f>
        <v>0</v>
      </c>
      <c r="W177" s="97">
        <f>'imported summary from web'!T210</f>
        <v>0</v>
      </c>
      <c r="X177" s="97">
        <f>'imported summary from web'!V210</f>
        <v>0</v>
      </c>
      <c r="Y177" s="97">
        <f>'imported summary from web'!W210</f>
        <v>2.5488786825064965E-5</v>
      </c>
      <c r="Z177" s="97">
        <f>'imported summary from web'!X210</f>
        <v>0</v>
      </c>
      <c r="AA177" s="97">
        <f>'imported summary from web'!Y210</f>
        <v>0</v>
      </c>
      <c r="AB177" s="97">
        <f>'imported summary from web'!Z210</f>
        <v>0</v>
      </c>
      <c r="AC177" s="97">
        <f>'imported summary from web'!AA210</f>
        <v>0</v>
      </c>
      <c r="AD177" s="97">
        <f>'imported summary from web'!AB210</f>
        <v>0</v>
      </c>
      <c r="AE177" s="97">
        <f>'imported summary from web'!AC210</f>
        <v>0</v>
      </c>
      <c r="AF177" s="97">
        <f>'imported summary from web'!AD210</f>
        <v>0</v>
      </c>
      <c r="AG177" s="97">
        <f>'imported summary from web'!AE210</f>
        <v>0</v>
      </c>
      <c r="AH177" s="97">
        <f>'imported summary from web'!AF210</f>
        <v>0</v>
      </c>
      <c r="AI177" s="97">
        <f>'imported summary from web'!AG210</f>
        <v>0</v>
      </c>
      <c r="AJ177" s="97">
        <f>'imported summary from web'!AI210</f>
        <v>0</v>
      </c>
      <c r="AL177" s="19">
        <f t="shared" si="198"/>
        <v>0</v>
      </c>
      <c r="AM177" s="19">
        <f t="shared" si="199"/>
        <v>0</v>
      </c>
      <c r="AN177" s="19">
        <f t="shared" si="200"/>
        <v>0</v>
      </c>
      <c r="AO177" s="19">
        <f t="shared" si="201"/>
        <v>0</v>
      </c>
      <c r="AP177" s="19">
        <f t="shared" si="202"/>
        <v>0</v>
      </c>
      <c r="AQ177" s="19">
        <f t="shared" si="203"/>
        <v>0</v>
      </c>
      <c r="AR177" s="19">
        <f t="shared" si="204"/>
        <v>0</v>
      </c>
      <c r="AS177" s="19">
        <f t="shared" si="205"/>
        <v>0</v>
      </c>
      <c r="AT177" s="19">
        <f t="shared" si="206"/>
        <v>0</v>
      </c>
      <c r="AU177" s="19">
        <f t="shared" si="207"/>
        <v>0</v>
      </c>
      <c r="AV177" s="19">
        <f t="shared" si="208"/>
        <v>0</v>
      </c>
      <c r="AW177" s="19">
        <f t="shared" si="209"/>
        <v>0</v>
      </c>
      <c r="AX177" s="19">
        <f t="shared" si="210"/>
        <v>0</v>
      </c>
      <c r="AY177" s="19">
        <f t="shared" si="211"/>
        <v>0</v>
      </c>
      <c r="AZ177" s="19">
        <f t="shared" si="212"/>
        <v>0</v>
      </c>
      <c r="BA177" s="19">
        <f t="shared" si="213"/>
        <v>0</v>
      </c>
      <c r="BB177" s="19">
        <f t="shared" si="214"/>
        <v>0</v>
      </c>
      <c r="BC177" s="19">
        <f t="shared" si="215"/>
        <v>2.5488786825064965E-5</v>
      </c>
      <c r="BD177" s="19">
        <f t="shared" si="216"/>
        <v>0</v>
      </c>
      <c r="BE177" s="19">
        <f t="shared" si="217"/>
        <v>0</v>
      </c>
      <c r="BF177" s="19">
        <f t="shared" si="218"/>
        <v>0</v>
      </c>
      <c r="BG177" s="19">
        <f t="shared" si="219"/>
        <v>0</v>
      </c>
      <c r="BH177" s="19">
        <f t="shared" si="220"/>
        <v>0</v>
      </c>
      <c r="BI177" s="19">
        <f t="shared" si="221"/>
        <v>0</v>
      </c>
      <c r="BJ177" s="19">
        <f t="shared" si="222"/>
        <v>0</v>
      </c>
      <c r="BK177" s="19">
        <f t="shared" si="223"/>
        <v>0</v>
      </c>
      <c r="BL177" s="19">
        <f t="shared" si="224"/>
        <v>0</v>
      </c>
      <c r="BM177" s="19">
        <f t="shared" si="225"/>
        <v>0</v>
      </c>
      <c r="BN177" s="19">
        <f t="shared" si="226"/>
        <v>0</v>
      </c>
    </row>
    <row r="178" spans="1:66" x14ac:dyDescent="0.2">
      <c r="A178">
        <f>'imported summary from web'!A211</f>
        <v>852.6</v>
      </c>
      <c r="B178" t="str">
        <f>'imported summary from web'!B211</f>
        <v>C49H90O8PN</v>
      </c>
      <c r="C178" s="2" t="str">
        <f>'imported summary from web'!C211</f>
        <v>PE(44:4)</v>
      </c>
      <c r="D178" s="97">
        <f>'imported summary from web'!J211</f>
        <v>0</v>
      </c>
      <c r="E178" s="97">
        <f>'imported summary from web'!U211</f>
        <v>0</v>
      </c>
      <c r="F178" s="97">
        <f>'imported summary from web'!AH211</f>
        <v>0</v>
      </c>
      <c r="G178" s="229">
        <f t="shared" si="227"/>
        <v>0</v>
      </c>
      <c r="H178" s="97">
        <f>'imported summary from web'!D211</f>
        <v>0</v>
      </c>
      <c r="I178" s="97">
        <f>'imported summary from web'!E211</f>
        <v>0</v>
      </c>
      <c r="J178" s="97">
        <f>'imported summary from web'!F211</f>
        <v>0</v>
      </c>
      <c r="K178" s="97">
        <f>'imported summary from web'!G211</f>
        <v>0</v>
      </c>
      <c r="L178" s="97">
        <f>'imported summary from web'!H211</f>
        <v>0</v>
      </c>
      <c r="M178" s="97">
        <f>'imported summary from web'!I211</f>
        <v>0</v>
      </c>
      <c r="N178" s="97">
        <f>'imported summary from web'!K211</f>
        <v>0</v>
      </c>
      <c r="O178" s="97">
        <f>'imported summary from web'!L211</f>
        <v>0</v>
      </c>
      <c r="P178" s="97">
        <f>'imported summary from web'!M211</f>
        <v>0</v>
      </c>
      <c r="Q178" s="97">
        <f>'imported summary from web'!N211</f>
        <v>0</v>
      </c>
      <c r="R178" s="97">
        <f>'imported summary from web'!O211</f>
        <v>0</v>
      </c>
      <c r="S178" s="97">
        <f>'imported summary from web'!P211</f>
        <v>0</v>
      </c>
      <c r="T178" s="97">
        <f>'imported summary from web'!Q211</f>
        <v>0</v>
      </c>
      <c r="U178" s="97">
        <f>'imported summary from web'!R211</f>
        <v>0</v>
      </c>
      <c r="V178" s="97">
        <f>'imported summary from web'!S211</f>
        <v>0</v>
      </c>
      <c r="W178" s="97">
        <f>'imported summary from web'!T211</f>
        <v>0</v>
      </c>
      <c r="X178" s="97">
        <f>'imported summary from web'!V211</f>
        <v>7.6466360475194883E-5</v>
      </c>
      <c r="Y178" s="97">
        <f>'imported summary from web'!W211</f>
        <v>0</v>
      </c>
      <c r="Z178" s="97">
        <f>'imported summary from web'!X211</f>
        <v>0</v>
      </c>
      <c r="AA178" s="97">
        <f>'imported summary from web'!Y211</f>
        <v>0</v>
      </c>
      <c r="AB178" s="97">
        <f>'imported summary from web'!Z211</f>
        <v>0</v>
      </c>
      <c r="AC178" s="97">
        <f>'imported summary from web'!AA211</f>
        <v>0</v>
      </c>
      <c r="AD178" s="97">
        <f>'imported summary from web'!AB211</f>
        <v>0</v>
      </c>
      <c r="AE178" s="97">
        <f>'imported summary from web'!AC211</f>
        <v>0</v>
      </c>
      <c r="AF178" s="97">
        <f>'imported summary from web'!AD211</f>
        <v>0</v>
      </c>
      <c r="AG178" s="97">
        <f>'imported summary from web'!AE211</f>
        <v>0</v>
      </c>
      <c r="AH178" s="97">
        <f>'imported summary from web'!AF211</f>
        <v>0</v>
      </c>
      <c r="AI178" s="97">
        <f>'imported summary from web'!AG211</f>
        <v>0</v>
      </c>
      <c r="AJ178" s="97">
        <f>'imported summary from web'!AI211</f>
        <v>0</v>
      </c>
      <c r="AL178" s="19">
        <f t="shared" si="198"/>
        <v>0</v>
      </c>
      <c r="AM178" s="19">
        <f t="shared" si="199"/>
        <v>0</v>
      </c>
      <c r="AN178" s="19">
        <f t="shared" si="200"/>
        <v>0</v>
      </c>
      <c r="AO178" s="19">
        <f t="shared" si="201"/>
        <v>0</v>
      </c>
      <c r="AP178" s="19">
        <f t="shared" si="202"/>
        <v>0</v>
      </c>
      <c r="AQ178" s="19">
        <f t="shared" si="203"/>
        <v>0</v>
      </c>
      <c r="AR178" s="19">
        <f t="shared" si="204"/>
        <v>0</v>
      </c>
      <c r="AS178" s="19">
        <f t="shared" si="205"/>
        <v>0</v>
      </c>
      <c r="AT178" s="19">
        <f t="shared" si="206"/>
        <v>0</v>
      </c>
      <c r="AU178" s="19">
        <f t="shared" si="207"/>
        <v>0</v>
      </c>
      <c r="AV178" s="19">
        <f t="shared" si="208"/>
        <v>0</v>
      </c>
      <c r="AW178" s="19">
        <f t="shared" si="209"/>
        <v>0</v>
      </c>
      <c r="AX178" s="19">
        <f t="shared" si="210"/>
        <v>0</v>
      </c>
      <c r="AY178" s="19">
        <f t="shared" si="211"/>
        <v>0</v>
      </c>
      <c r="AZ178" s="19">
        <f t="shared" si="212"/>
        <v>0</v>
      </c>
      <c r="BA178" s="19">
        <f t="shared" si="213"/>
        <v>0</v>
      </c>
      <c r="BB178" s="19">
        <f t="shared" si="214"/>
        <v>7.6466360475194883E-5</v>
      </c>
      <c r="BC178" s="19">
        <f t="shared" si="215"/>
        <v>0</v>
      </c>
      <c r="BD178" s="19">
        <f t="shared" si="216"/>
        <v>0</v>
      </c>
      <c r="BE178" s="19">
        <f t="shared" si="217"/>
        <v>0</v>
      </c>
      <c r="BF178" s="19">
        <f t="shared" si="218"/>
        <v>0</v>
      </c>
      <c r="BG178" s="19">
        <f t="shared" si="219"/>
        <v>0</v>
      </c>
      <c r="BH178" s="19">
        <f t="shared" si="220"/>
        <v>0</v>
      </c>
      <c r="BI178" s="19">
        <f t="shared" si="221"/>
        <v>0</v>
      </c>
      <c r="BJ178" s="19">
        <f t="shared" si="222"/>
        <v>0</v>
      </c>
      <c r="BK178" s="19">
        <f t="shared" si="223"/>
        <v>0</v>
      </c>
      <c r="BL178" s="19">
        <f t="shared" si="224"/>
        <v>0</v>
      </c>
      <c r="BM178" s="19">
        <f t="shared" si="225"/>
        <v>0</v>
      </c>
      <c r="BN178" s="19">
        <f t="shared" si="226"/>
        <v>0</v>
      </c>
    </row>
    <row r="179" spans="1:66" x14ac:dyDescent="0.2">
      <c r="A179">
        <f>'imported summary from web'!A212</f>
        <v>854.7</v>
      </c>
      <c r="B179" t="str">
        <f>'imported summary from web'!B212</f>
        <v>C49H92O8PN</v>
      </c>
      <c r="C179" s="2" t="str">
        <f>'imported summary from web'!C212</f>
        <v>PE(44:3)</v>
      </c>
      <c r="D179" s="97">
        <f>'imported summary from web'!J212</f>
        <v>0</v>
      </c>
      <c r="E179" s="97">
        <f>'imported summary from web'!U212</f>
        <v>0</v>
      </c>
      <c r="F179" s="97">
        <f>'imported summary from web'!AH212</f>
        <v>0</v>
      </c>
      <c r="G179" s="229">
        <f t="shared" si="227"/>
        <v>0</v>
      </c>
      <c r="H179" s="97">
        <f>'imported summary from web'!D212</f>
        <v>0</v>
      </c>
      <c r="I179" s="97">
        <f>'imported summary from web'!E212</f>
        <v>0</v>
      </c>
      <c r="J179" s="97">
        <f>'imported summary from web'!F212</f>
        <v>0</v>
      </c>
      <c r="K179" s="97">
        <f>'imported summary from web'!G212</f>
        <v>0</v>
      </c>
      <c r="L179" s="97">
        <f>'imported summary from web'!H212</f>
        <v>0</v>
      </c>
      <c r="M179" s="97">
        <f>'imported summary from web'!I212</f>
        <v>0</v>
      </c>
      <c r="N179" s="97">
        <f>'imported summary from web'!K212</f>
        <v>0</v>
      </c>
      <c r="O179" s="97">
        <f>'imported summary from web'!L212</f>
        <v>2.5488786825064968E-4</v>
      </c>
      <c r="P179" s="97">
        <f>'imported summary from web'!M212</f>
        <v>0</v>
      </c>
      <c r="Q179" s="97">
        <f>'imported summary from web'!N212</f>
        <v>0</v>
      </c>
      <c r="R179" s="97">
        <f>'imported summary from web'!O212</f>
        <v>0</v>
      </c>
      <c r="S179" s="97">
        <f>'imported summary from web'!P212</f>
        <v>0</v>
      </c>
      <c r="T179" s="97">
        <f>'imported summary from web'!Q212</f>
        <v>0</v>
      </c>
      <c r="U179" s="97">
        <f>'imported summary from web'!R212</f>
        <v>0</v>
      </c>
      <c r="V179" s="97">
        <f>'imported summary from web'!S212</f>
        <v>0</v>
      </c>
      <c r="W179" s="97">
        <f>'imported summary from web'!T212</f>
        <v>0</v>
      </c>
      <c r="X179" s="97">
        <f>'imported summary from web'!V212</f>
        <v>0</v>
      </c>
      <c r="Y179" s="97">
        <f>'imported summary from web'!W212</f>
        <v>0</v>
      </c>
      <c r="Z179" s="97">
        <f>'imported summary from web'!X212</f>
        <v>0</v>
      </c>
      <c r="AA179" s="97">
        <f>'imported summary from web'!Y212</f>
        <v>0</v>
      </c>
      <c r="AB179" s="97">
        <f>'imported summary from web'!Z212</f>
        <v>0</v>
      </c>
      <c r="AC179" s="97">
        <f>'imported summary from web'!AA212</f>
        <v>0</v>
      </c>
      <c r="AD179" s="97">
        <f>'imported summary from web'!AB212</f>
        <v>0</v>
      </c>
      <c r="AE179" s="97">
        <f>'imported summary from web'!AC212</f>
        <v>0</v>
      </c>
      <c r="AF179" s="97">
        <f>'imported summary from web'!AD212</f>
        <v>0</v>
      </c>
      <c r="AG179" s="97">
        <f>'imported summary from web'!AE212</f>
        <v>0</v>
      </c>
      <c r="AH179" s="97">
        <f>'imported summary from web'!AF212</f>
        <v>0</v>
      </c>
      <c r="AI179" s="97">
        <f>'imported summary from web'!AG212</f>
        <v>0</v>
      </c>
      <c r="AJ179" s="97">
        <f>'imported summary from web'!AI212</f>
        <v>0</v>
      </c>
      <c r="AL179" s="19">
        <f t="shared" si="198"/>
        <v>0</v>
      </c>
      <c r="AM179" s="19">
        <f t="shared" si="199"/>
        <v>0</v>
      </c>
      <c r="AN179" s="19">
        <f t="shared" si="200"/>
        <v>0</v>
      </c>
      <c r="AO179" s="19">
        <f t="shared" si="201"/>
        <v>0</v>
      </c>
      <c r="AP179" s="19">
        <f t="shared" si="202"/>
        <v>0</v>
      </c>
      <c r="AQ179" s="19">
        <f t="shared" si="203"/>
        <v>0</v>
      </c>
      <c r="AR179" s="19">
        <f t="shared" si="204"/>
        <v>0</v>
      </c>
      <c r="AS179" s="19">
        <f t="shared" si="205"/>
        <v>2.5488786825064968E-4</v>
      </c>
      <c r="AT179" s="19">
        <f t="shared" si="206"/>
        <v>0</v>
      </c>
      <c r="AU179" s="19">
        <f t="shared" si="207"/>
        <v>0</v>
      </c>
      <c r="AV179" s="19">
        <f t="shared" si="208"/>
        <v>0</v>
      </c>
      <c r="AW179" s="19">
        <f t="shared" si="209"/>
        <v>0</v>
      </c>
      <c r="AX179" s="19">
        <f t="shared" si="210"/>
        <v>0</v>
      </c>
      <c r="AY179" s="19">
        <f t="shared" si="211"/>
        <v>0</v>
      </c>
      <c r="AZ179" s="19">
        <f t="shared" si="212"/>
        <v>0</v>
      </c>
      <c r="BA179" s="19">
        <f t="shared" si="213"/>
        <v>0</v>
      </c>
      <c r="BB179" s="19">
        <f t="shared" si="214"/>
        <v>0</v>
      </c>
      <c r="BC179" s="19">
        <f t="shared" si="215"/>
        <v>0</v>
      </c>
      <c r="BD179" s="19">
        <f t="shared" si="216"/>
        <v>0</v>
      </c>
      <c r="BE179" s="19">
        <f t="shared" si="217"/>
        <v>0</v>
      </c>
      <c r="BF179" s="19">
        <f t="shared" si="218"/>
        <v>0</v>
      </c>
      <c r="BG179" s="19">
        <f t="shared" si="219"/>
        <v>0</v>
      </c>
      <c r="BH179" s="19">
        <f t="shared" si="220"/>
        <v>0</v>
      </c>
      <c r="BI179" s="19">
        <f t="shared" si="221"/>
        <v>0</v>
      </c>
      <c r="BJ179" s="19">
        <f t="shared" si="222"/>
        <v>0</v>
      </c>
      <c r="BK179" s="19">
        <f t="shared" si="223"/>
        <v>0</v>
      </c>
      <c r="BL179" s="19">
        <f t="shared" si="224"/>
        <v>0</v>
      </c>
      <c r="BM179" s="19">
        <f t="shared" si="225"/>
        <v>0</v>
      </c>
      <c r="BN179" s="19">
        <f t="shared" si="226"/>
        <v>0</v>
      </c>
    </row>
    <row r="180" spans="1:66" x14ac:dyDescent="0.2">
      <c r="A180">
        <f>'imported summary from web'!A213</f>
        <v>856.7</v>
      </c>
      <c r="B180" t="str">
        <f>'imported summary from web'!B213</f>
        <v>C49H94O8PN</v>
      </c>
      <c r="C180" s="2" t="str">
        <f>'imported summary from web'!C213</f>
        <v>PE(44:2)</v>
      </c>
      <c r="D180" s="97">
        <f>'imported summary from web'!J213</f>
        <v>0</v>
      </c>
      <c r="E180" s="97">
        <f>'imported summary from web'!U213</f>
        <v>0</v>
      </c>
      <c r="F180" s="97">
        <f>'imported summary from web'!AH213</f>
        <v>0</v>
      </c>
      <c r="G180" s="229">
        <f t="shared" si="227"/>
        <v>0</v>
      </c>
      <c r="H180" s="97">
        <f>'imported summary from web'!D213</f>
        <v>0</v>
      </c>
      <c r="I180" s="97">
        <f>'imported summary from web'!E213</f>
        <v>0</v>
      </c>
      <c r="J180" s="97">
        <f>'imported summary from web'!F213</f>
        <v>0</v>
      </c>
      <c r="K180" s="97">
        <f>'imported summary from web'!G213</f>
        <v>0</v>
      </c>
      <c r="L180" s="97">
        <f>'imported summary from web'!H213</f>
        <v>0</v>
      </c>
      <c r="M180" s="97">
        <f>'imported summary from web'!I213</f>
        <v>0</v>
      </c>
      <c r="N180" s="97">
        <f>'imported summary from web'!K213</f>
        <v>0</v>
      </c>
      <c r="O180" s="97">
        <f>'imported summary from web'!L213</f>
        <v>0</v>
      </c>
      <c r="P180" s="97">
        <f>'imported summary from web'!M213</f>
        <v>0</v>
      </c>
      <c r="Q180" s="97">
        <f>'imported summary from web'!N213</f>
        <v>0</v>
      </c>
      <c r="R180" s="97">
        <f>'imported summary from web'!O213</f>
        <v>0</v>
      </c>
      <c r="S180" s="97">
        <f>'imported summary from web'!P213</f>
        <v>0</v>
      </c>
      <c r="T180" s="97">
        <f>'imported summary from web'!Q213</f>
        <v>0</v>
      </c>
      <c r="U180" s="97">
        <f>'imported summary from web'!R213</f>
        <v>0</v>
      </c>
      <c r="V180" s="97">
        <f>'imported summary from web'!S213</f>
        <v>1.7842150777545474E-4</v>
      </c>
      <c r="W180" s="97">
        <f>'imported summary from web'!T213</f>
        <v>0</v>
      </c>
      <c r="X180" s="97">
        <f>'imported summary from web'!V213</f>
        <v>0</v>
      </c>
      <c r="Y180" s="97">
        <f>'imported summary from web'!W213</f>
        <v>0</v>
      </c>
      <c r="Z180" s="97">
        <f>'imported summary from web'!X213</f>
        <v>0</v>
      </c>
      <c r="AA180" s="97">
        <f>'imported summary from web'!Y213</f>
        <v>0</v>
      </c>
      <c r="AB180" s="97">
        <f>'imported summary from web'!Z213</f>
        <v>0</v>
      </c>
      <c r="AC180" s="97">
        <f>'imported summary from web'!AA213</f>
        <v>0</v>
      </c>
      <c r="AD180" s="97">
        <f>'imported summary from web'!AB213</f>
        <v>0</v>
      </c>
      <c r="AE180" s="97">
        <f>'imported summary from web'!AC213</f>
        <v>0</v>
      </c>
      <c r="AF180" s="97">
        <f>'imported summary from web'!AD213</f>
        <v>0</v>
      </c>
      <c r="AG180" s="97">
        <f>'imported summary from web'!AE213</f>
        <v>0</v>
      </c>
      <c r="AH180" s="97">
        <f>'imported summary from web'!AF213</f>
        <v>0</v>
      </c>
      <c r="AI180" s="97">
        <f>'imported summary from web'!AG213</f>
        <v>0</v>
      </c>
      <c r="AJ180" s="97">
        <f>'imported summary from web'!AI213</f>
        <v>0</v>
      </c>
      <c r="AL180" s="19">
        <f t="shared" si="198"/>
        <v>0</v>
      </c>
      <c r="AM180" s="19">
        <f t="shared" si="199"/>
        <v>0</v>
      </c>
      <c r="AN180" s="19">
        <f t="shared" si="200"/>
        <v>0</v>
      </c>
      <c r="AO180" s="19">
        <f t="shared" si="201"/>
        <v>0</v>
      </c>
      <c r="AP180" s="19">
        <f t="shared" si="202"/>
        <v>0</v>
      </c>
      <c r="AQ180" s="19">
        <f t="shared" si="203"/>
        <v>0</v>
      </c>
      <c r="AR180" s="19">
        <f t="shared" si="204"/>
        <v>0</v>
      </c>
      <c r="AS180" s="19">
        <f t="shared" si="205"/>
        <v>0</v>
      </c>
      <c r="AT180" s="19">
        <f t="shared" si="206"/>
        <v>0</v>
      </c>
      <c r="AU180" s="19">
        <f t="shared" si="207"/>
        <v>0</v>
      </c>
      <c r="AV180" s="19">
        <f t="shared" si="208"/>
        <v>0</v>
      </c>
      <c r="AW180" s="19">
        <f t="shared" si="209"/>
        <v>0</v>
      </c>
      <c r="AX180" s="19">
        <f t="shared" si="210"/>
        <v>0</v>
      </c>
      <c r="AY180" s="19">
        <f t="shared" si="211"/>
        <v>0</v>
      </c>
      <c r="AZ180" s="19">
        <f t="shared" si="212"/>
        <v>1.7842150777545474E-4</v>
      </c>
      <c r="BA180" s="19">
        <f t="shared" si="213"/>
        <v>0</v>
      </c>
      <c r="BB180" s="19">
        <f t="shared" si="214"/>
        <v>0</v>
      </c>
      <c r="BC180" s="19">
        <f t="shared" si="215"/>
        <v>0</v>
      </c>
      <c r="BD180" s="19">
        <f t="shared" si="216"/>
        <v>0</v>
      </c>
      <c r="BE180" s="19">
        <f t="shared" si="217"/>
        <v>0</v>
      </c>
      <c r="BF180" s="19">
        <f t="shared" si="218"/>
        <v>0</v>
      </c>
      <c r="BG180" s="19">
        <f t="shared" si="219"/>
        <v>0</v>
      </c>
      <c r="BH180" s="19">
        <f t="shared" si="220"/>
        <v>0</v>
      </c>
      <c r="BI180" s="19">
        <f t="shared" si="221"/>
        <v>0</v>
      </c>
      <c r="BJ180" s="19">
        <f t="shared" si="222"/>
        <v>0</v>
      </c>
      <c r="BK180" s="19">
        <f t="shared" si="223"/>
        <v>0</v>
      </c>
      <c r="BL180" s="19">
        <f t="shared" si="224"/>
        <v>0</v>
      </c>
      <c r="BM180" s="19">
        <f t="shared" si="225"/>
        <v>0</v>
      </c>
      <c r="BN180" s="19">
        <f t="shared" si="226"/>
        <v>0</v>
      </c>
    </row>
    <row r="181" spans="1:66" x14ac:dyDescent="0.2">
      <c r="A181" s="2" t="s">
        <v>7</v>
      </c>
      <c r="B181"/>
      <c r="C181" s="2" t="s">
        <v>7</v>
      </c>
      <c r="D181" s="95">
        <f>D128+D129+D130+D131+D132+D133+D134+D135+D136+D137+D138+D139+D140+D141+D142+D143+D144+D145+D146+D147+D148+D149+D150+D151+D152+D153+D154+D155+D156+D157+D158+D159+D160+D161+D162+D163+D164+D165+D166+D167+D168+D169+D170+D171+D172+D173+D174+D175+D176+D177+D178+D179+D180</f>
        <v>4.0017395315351985E-3</v>
      </c>
      <c r="E181" s="95">
        <f>E128+E129+E130+E131+E132+E133+E134+E135+E136+E137+E138+E139+E140+E141+E142+E143+E144+E145+E146+E147+E148+E149+E150+E151+E152+E153+E154+E155+E156+E157+E158+E159+E160+E161+E162+E163+E164+E165+E166+E167+E168+E169+E170+E171+E172+E173+E174+E175+E176+E177+E178+E179+E180</f>
        <v>4.8683582835874085E-3</v>
      </c>
      <c r="F181" s="95">
        <f t="shared" ref="F181" si="228">F128+F129+F130+F131+F132+F133+F134+F135+F136+F137+F138+F139+F140+F141+F142+F143+F144+F145+F146+F147+F148+F149+F150+F151+F152+F153+F154+F155+F156+F157+F158+F159+F160+F161+F162+F163+F164+F165+F166+F167+F168+F169+F170+F171+F172+F173+F174+F175+F176+F177+F178+F179+F180</f>
        <v>3.0331656321827302E-3</v>
      </c>
      <c r="G181" s="229">
        <f t="shared" si="227"/>
        <v>3.9677544824351122E-3</v>
      </c>
      <c r="H181" s="95">
        <f>H128+H129+H130+H131+H132+H133+H134+H135+H136+H137+H138+H139+H140+H141+H142+H143+H144+H145+H146+H147+H148+H149+H150+H151+H152+H153+H154+H155+H156+H157+H158+H159+H160+H161+H162+H163+H164+H165+H166+H167+H168+H169+H170+H171+H172+H173+H174+H175+H176+H177+H178+H179+H180</f>
        <v>0.22781877664243066</v>
      </c>
      <c r="I181" s="95">
        <f t="shared" ref="I181:AC181" si="229">I128+I129+I130+I131+I132+I133+I134+I135+I136+I137+I138+I139+I140+I141+I142+I143+I144+I145+I146+I147+I148+I149+I150+I151+I152+I153+I154+I155+I156+I157+I158+I159+I160+I161+I162+I163+I164+I165+I166+I167+I168+I169+I170+I171+I172+I173+I174+I175+I176+I177+I178+I179+I180</f>
        <v>0.24239836270636786</v>
      </c>
      <c r="J181" s="95">
        <f t="shared" si="229"/>
        <v>0.22924614870463428</v>
      </c>
      <c r="K181" s="95">
        <f t="shared" si="229"/>
        <v>0.24854116033120846</v>
      </c>
      <c r="L181" s="95">
        <f t="shared" si="229"/>
        <v>0.24928033514913531</v>
      </c>
      <c r="M181" s="95">
        <f t="shared" si="229"/>
        <v>0.21252550454739169</v>
      </c>
      <c r="N181" s="95">
        <f t="shared" si="229"/>
        <v>0.21255099333421676</v>
      </c>
      <c r="O181" s="95">
        <f t="shared" si="229"/>
        <v>0.16965336510763243</v>
      </c>
      <c r="P181" s="95">
        <f t="shared" si="229"/>
        <v>0.20872767531045697</v>
      </c>
      <c r="Q181" s="95">
        <f t="shared" si="229"/>
        <v>0.21930552184285898</v>
      </c>
      <c r="R181" s="95">
        <f t="shared" si="229"/>
        <v>0.11571909218579494</v>
      </c>
      <c r="S181" s="95">
        <f t="shared" si="229"/>
        <v>0.22514245402579885</v>
      </c>
      <c r="T181" s="95">
        <f t="shared" si="229"/>
        <v>0.22121718085473882</v>
      </c>
      <c r="U181" s="95">
        <f t="shared" si="229"/>
        <v>0.19157372177718829</v>
      </c>
      <c r="V181" s="95">
        <f t="shared" si="229"/>
        <v>0.22274650806424273</v>
      </c>
      <c r="W181" s="95">
        <f t="shared" si="229"/>
        <v>1.4857923616066866</v>
      </c>
      <c r="X181" s="95">
        <f t="shared" si="229"/>
        <v>0.24280618329556886</v>
      </c>
      <c r="Y181" s="95">
        <f t="shared" si="229"/>
        <v>0.17087682687523548</v>
      </c>
      <c r="Z181" s="95">
        <f t="shared" si="229"/>
        <v>0.16985727540223292</v>
      </c>
      <c r="AA181" s="95">
        <f t="shared" si="229"/>
        <v>0.21670566558670232</v>
      </c>
      <c r="AB181" s="95">
        <f t="shared" si="229"/>
        <v>0.19379124623096894</v>
      </c>
      <c r="AC181" s="95">
        <f t="shared" si="229"/>
        <v>0.22483658858389804</v>
      </c>
      <c r="AD181" s="95">
        <f t="shared" ref="AD181" si="230">AD128+AD129+AD130+AD131+AD132+AD133+AD134+AD135+AD136+AD137+AD138+AD139+AD140+AD141+AD142+AD143+AD144+AD145+AD146+AD147+AD148+AD149+AD150+AD151+AD152+AD153+AD154+AD155+AD156+AD157+AD158+AD159+AD160+AD161+AD162+AD163+AD164+AD165+AD166+AD167+AD168+AD169+AD170+AD171+AD172+AD173+AD174+AD175+AD176+AD177+AD178+AD179+AD180</f>
        <v>0.19287364990526665</v>
      </c>
      <c r="AE181" s="95">
        <f t="shared" ref="AE181" si="231">AE128+AE129+AE130+AE131+AE132+AE133+AE134+AE135+AE136+AE137+AE138+AE139+AE140+AE141+AE142+AE143+AE144+AE145+AE146+AE147+AE148+AE149+AE150+AE151+AE152+AE153+AE154+AE155+AE156+AE157+AE158+AE159+AE160+AE161+AE162+AE163+AE164+AE165+AE166+AE167+AE168+AE169+AE170+AE171+AE172+AE173+AE174+AE175+AE176+AE177+AE178+AE179+AE180</f>
        <v>0.18859153371865567</v>
      </c>
      <c r="AF181" s="95">
        <f t="shared" ref="AF181" si="232">AF128+AF129+AF130+AF131+AF132+AF133+AF134+AF135+AF136+AF137+AF138+AF139+AF140+AF141+AF142+AF143+AF144+AF145+AF146+AF147+AF148+AF149+AF150+AF151+AF152+AF153+AF154+AF155+AF156+AF157+AF158+AF159+AF160+AF161+AF162+AF163+AF164+AF165+AF166+AF167+AF168+AF169+AF170+AF171+AF172+AF173+AF174+AF175+AF176+AF177+AF178+AF179+AF180</f>
        <v>0.17273750831346521</v>
      </c>
      <c r="AG181" s="95">
        <f t="shared" ref="AG181" si="233">AG128+AG129+AG130+AG131+AG132+AG133+AG134+AG135+AG136+AG137+AG138+AG139+AG140+AG141+AG142+AG143+AG144+AG145+AG146+AG147+AG148+AG149+AG150+AG151+AG152+AG153+AG154+AG155+AG156+AG157+AG158+AG159+AG160+AG161+AG162+AG163+AG164+AG165+AG166+AG167+AG168+AG169+AG170+AG171+AG172+AG173+AG174+AG175+AG176+AG177+AG178+AG179+AG180</f>
        <v>0.17515894306184651</v>
      </c>
      <c r="AH181" s="95">
        <f t="shared" ref="AH181" si="234">AH128+AH129+AH130+AH131+AH132+AH133+AH134+AH135+AH136+AH137+AH138+AH139+AH140+AH141+AH142+AH143+AH144+AH145+AH146+AH147+AH148+AH149+AH150+AH151+AH152+AH153+AH154+AH155+AH156+AH157+AH158+AH159+AH160+AH161+AH162+AH163+AH164+AH165+AH166+AH167+AH168+AH169+AH170+AH171+AH172+AH173+AH174+AH175+AH176+AH177+AH178+AH179+AH180</f>
        <v>0.19170116571131357</v>
      </c>
      <c r="AI181" s="95">
        <f t="shared" ref="AI181" si="235">AI128+AI129+AI130+AI131+AI132+AI133+AI134+AI135+AI136+AI137+AI138+AI139+AI140+AI141+AI142+AI143+AI144+AI145+AI146+AI147+AI148+AI149+AI150+AI151+AI152+AI153+AI154+AI155+AI156+AI157+AI158+AI159+AI160+AI161+AI162+AI163+AI164+AI165+AI166+AI167+AI168+AI169+AI170+AI171+AI172+AI173+AI174+AI175+AI176+AI177+AI178+AI179+AI180</f>
        <v>0.19193056479273918</v>
      </c>
      <c r="AJ181" s="95">
        <f t="shared" ref="AJ181" si="236">AJ128+AJ129+AJ130+AJ131+AJ132+AJ133+AJ134+AJ135+AJ136+AJ137+AJ138+AJ139+AJ140+AJ141+AJ142+AJ143+AJ144+AJ145+AJ146+AJ147+AJ148+AJ149+AJ150+AJ151+AJ152+AJ153+AJ154+AJ155+AJ156+AJ157+AJ158+AJ159+AJ160+AJ161+AJ162+AJ163+AJ164+AJ165+AJ166+AJ167+AJ168+AJ169+AJ170+AJ171+AJ172+AJ173+AJ174+AJ175+AJ176+AJ177+AJ178+AJ179+AJ180</f>
        <v>0.23069900955366301</v>
      </c>
      <c r="AL181" s="6">
        <f>SUM(AL128:AL180)</f>
        <v>0.2246836558629477</v>
      </c>
      <c r="AM181" s="6">
        <f t="shared" ref="AM181:BN181" si="237">SUM(AM128:AM180)</f>
        <v>0.2393906858610102</v>
      </c>
      <c r="AN181" s="6">
        <f t="shared" si="237"/>
        <v>0.2259495989419259</v>
      </c>
      <c r="AO181" s="6">
        <f t="shared" si="237"/>
        <v>0.24577137882955138</v>
      </c>
      <c r="AP181" s="6">
        <f t="shared" si="237"/>
        <v>0.24635762092652791</v>
      </c>
      <c r="AQ181" s="6">
        <f t="shared" si="237"/>
        <v>0.20901654822780771</v>
      </c>
      <c r="AR181" s="6">
        <f t="shared" si="237"/>
        <v>0.20956030901340914</v>
      </c>
      <c r="AS181" s="6">
        <f t="shared" si="237"/>
        <v>0.16631433403354892</v>
      </c>
      <c r="AT181" s="6">
        <f t="shared" si="237"/>
        <v>0.20534616292499838</v>
      </c>
      <c r="AU181" s="6">
        <f t="shared" si="237"/>
        <v>0.21611942348972585</v>
      </c>
      <c r="AV181" s="6">
        <f t="shared" si="237"/>
        <v>0.11209968445663572</v>
      </c>
      <c r="AW181" s="6">
        <f t="shared" si="237"/>
        <v>0.22185440052536545</v>
      </c>
      <c r="AX181" s="6">
        <f t="shared" si="237"/>
        <v>0.21773371332197991</v>
      </c>
      <c r="AY181" s="6">
        <f t="shared" si="237"/>
        <v>0.18843010473543026</v>
      </c>
      <c r="AZ181" s="6">
        <f t="shared" si="237"/>
        <v>0.21935649941650909</v>
      </c>
      <c r="BA181" s="6">
        <f t="shared" si="237"/>
        <v>1.4825467894176285</v>
      </c>
      <c r="BB181" s="6">
        <f t="shared" si="237"/>
        <v>0.2396710625160858</v>
      </c>
      <c r="BC181" s="6">
        <f t="shared" si="237"/>
        <v>0.1678011799316777</v>
      </c>
      <c r="BD181" s="6">
        <f t="shared" si="237"/>
        <v>0.16651824432814938</v>
      </c>
      <c r="BE181" s="6">
        <f t="shared" si="237"/>
        <v>0.2133921232994439</v>
      </c>
      <c r="BF181" s="6">
        <f t="shared" si="237"/>
        <v>0.19068161423831104</v>
      </c>
      <c r="BG181" s="6">
        <f t="shared" si="237"/>
        <v>0.22170996406669002</v>
      </c>
      <c r="BH181" s="6">
        <f t="shared" si="237"/>
        <v>0.18919476834018223</v>
      </c>
      <c r="BI181" s="6">
        <f t="shared" si="237"/>
        <v>0.18549889425054777</v>
      </c>
      <c r="BJ181" s="6">
        <f t="shared" si="237"/>
        <v>0.16925404078070641</v>
      </c>
      <c r="BK181" s="6">
        <f t="shared" si="237"/>
        <v>0.17201532602008845</v>
      </c>
      <c r="BL181" s="6">
        <f t="shared" si="237"/>
        <v>0.18804777293305427</v>
      </c>
      <c r="BM181" s="6">
        <f t="shared" si="237"/>
        <v>0.18864251129230583</v>
      </c>
      <c r="BN181" s="6">
        <f t="shared" si="237"/>
        <v>0.22711358687360395</v>
      </c>
    </row>
    <row r="182" spans="1:66" x14ac:dyDescent="0.2">
      <c r="A182">
        <f>'imported summary from web'!A131</f>
        <v>659.5</v>
      </c>
      <c r="B182" t="str">
        <f>'imported summary from web'!B131</f>
        <v>C36H71O6PN2</v>
      </c>
      <c r="C182" s="2" t="str">
        <f>'imported summary from web'!C131</f>
        <v>PE-Cer(16:1)</v>
      </c>
      <c r="D182" s="97">
        <f>'imported summary from web'!J131</f>
        <v>0</v>
      </c>
      <c r="E182" s="97">
        <f>'imported summary from web'!U131</f>
        <v>2.5488786825064965E-5</v>
      </c>
      <c r="F182" s="97">
        <f>'imported summary from web'!AH131</f>
        <v>0</v>
      </c>
      <c r="G182" s="229">
        <f t="shared" si="227"/>
        <v>8.4962622750216552E-6</v>
      </c>
      <c r="H182" s="97">
        <f>'imported summary from web'!D131</f>
        <v>3.3135422872584448E-4</v>
      </c>
      <c r="I182" s="97">
        <f>'imported summary from web'!E131</f>
        <v>0</v>
      </c>
      <c r="J182" s="97">
        <f>'imported summary from web'!F131</f>
        <v>2.5488786825064965E-5</v>
      </c>
      <c r="K182" s="97">
        <f>'imported summary from web'!G131</f>
        <v>5.0977573650129931E-5</v>
      </c>
      <c r="L182" s="97">
        <f>'imported summary from web'!H131</f>
        <v>0</v>
      </c>
      <c r="M182" s="97">
        <f>'imported summary from web'!I131</f>
        <v>0</v>
      </c>
      <c r="N182" s="97">
        <f>'imported summary from web'!K131</f>
        <v>0</v>
      </c>
      <c r="O182" s="97">
        <f>'imported summary from web'!L131</f>
        <v>0</v>
      </c>
      <c r="P182" s="97">
        <f>'imported summary from web'!M131</f>
        <v>0</v>
      </c>
      <c r="Q182" s="97">
        <f>'imported summary from web'!N131</f>
        <v>0</v>
      </c>
      <c r="R182" s="97">
        <f>'imported summary from web'!O131</f>
        <v>0</v>
      </c>
      <c r="S182" s="97">
        <f>'imported summary from web'!P131</f>
        <v>0</v>
      </c>
      <c r="T182" s="97">
        <f>'imported summary from web'!Q131</f>
        <v>0</v>
      </c>
      <c r="U182" s="97">
        <f>'imported summary from web'!R131</f>
        <v>0</v>
      </c>
      <c r="V182" s="97">
        <f>'imported summary from web'!S131</f>
        <v>0</v>
      </c>
      <c r="W182" s="97">
        <f>'imported summary from web'!T131</f>
        <v>0</v>
      </c>
      <c r="X182" s="97">
        <f>'imported summary from web'!V131</f>
        <v>0</v>
      </c>
      <c r="Y182" s="97">
        <f>'imported summary from web'!W131</f>
        <v>0</v>
      </c>
      <c r="Z182" s="97">
        <f>'imported summary from web'!X131</f>
        <v>0</v>
      </c>
      <c r="AA182" s="97">
        <f>'imported summary from web'!Y131</f>
        <v>0</v>
      </c>
      <c r="AB182" s="97">
        <f>'imported summary from web'!Z131</f>
        <v>0</v>
      </c>
      <c r="AC182" s="97">
        <f>'imported summary from web'!AA131</f>
        <v>0</v>
      </c>
      <c r="AD182" s="97">
        <f>'imported summary from web'!AB131</f>
        <v>0</v>
      </c>
      <c r="AE182" s="97">
        <f>'imported summary from web'!AC131</f>
        <v>2.5488786825064965E-5</v>
      </c>
      <c r="AF182" s="97">
        <f>'imported summary from web'!AD131</f>
        <v>0</v>
      </c>
      <c r="AG182" s="97">
        <f>'imported summary from web'!AE131</f>
        <v>0</v>
      </c>
      <c r="AH182" s="97">
        <f>'imported summary from web'!AF131</f>
        <v>0</v>
      </c>
      <c r="AI182" s="97">
        <f>'imported summary from web'!AG131</f>
        <v>0</v>
      </c>
      <c r="AJ182" s="97">
        <f>'imported summary from web'!AI131</f>
        <v>0</v>
      </c>
      <c r="AL182" s="19">
        <f t="shared" ref="AL182:AL186" si="238">IF(H182-$G182&gt;0,H182-$G182,0)</f>
        <v>3.2285796645082281E-4</v>
      </c>
      <c r="AM182" s="19">
        <f t="shared" ref="AM182:AM186" si="239">IF(I182-$G182&gt;0,I182-$G182,0)</f>
        <v>0</v>
      </c>
      <c r="AN182" s="19">
        <f t="shared" ref="AN182:AN186" si="240">IF(J182-$G182&gt;0,J182-$G182,0)</f>
        <v>1.699252455004331E-5</v>
      </c>
      <c r="AO182" s="19">
        <f t="shared" ref="AO182:AO186" si="241">IF(K182-$G182&gt;0,K182-$G182,0)</f>
        <v>4.2481311375108276E-5</v>
      </c>
      <c r="AP182" s="19">
        <f t="shared" ref="AP182:AP186" si="242">IF(L182-$G182&gt;0,L182-$G182,0)</f>
        <v>0</v>
      </c>
      <c r="AQ182" s="19">
        <f t="shared" ref="AQ182:AQ186" si="243">IF(M182-$G182&gt;0,M182-$G182,0)</f>
        <v>0</v>
      </c>
      <c r="AR182" s="19">
        <f t="shared" ref="AR182:AR186" si="244">IF(N182-$G182&gt;0,N182-$G182,0)</f>
        <v>0</v>
      </c>
      <c r="AS182" s="19">
        <f t="shared" ref="AS182:AS186" si="245">IF(O182-$G182&gt;0,O182-$G182,0)</f>
        <v>0</v>
      </c>
      <c r="AT182" s="19">
        <f t="shared" ref="AT182:AT186" si="246">IF(P182-$G182&gt;0,P182-$G182,0)</f>
        <v>0</v>
      </c>
      <c r="AU182" s="19">
        <f t="shared" ref="AU182:AU186" si="247">IF(Q182-$G182&gt;0,Q182-$G182,0)</f>
        <v>0</v>
      </c>
      <c r="AV182" s="19">
        <f t="shared" ref="AV182:AV186" si="248">IF(R182-$G182&gt;0,R182-$G182,0)</f>
        <v>0</v>
      </c>
      <c r="AW182" s="19">
        <f t="shared" ref="AW182:AW186" si="249">IF(S182-$G182&gt;0,S182-$G182,0)</f>
        <v>0</v>
      </c>
      <c r="AX182" s="19">
        <f t="shared" ref="AX182:AX186" si="250">IF(T182-$G182&gt;0,T182-$G182,0)</f>
        <v>0</v>
      </c>
      <c r="AY182" s="19">
        <f t="shared" ref="AY182:AY186" si="251">IF(U182-$G182&gt;0,U182-$G182,0)</f>
        <v>0</v>
      </c>
      <c r="AZ182" s="19">
        <f t="shared" ref="AZ182:AZ186" si="252">IF(V182-$G182&gt;0,V182-$G182,0)</f>
        <v>0</v>
      </c>
      <c r="BA182" s="19">
        <f t="shared" ref="BA182:BA186" si="253">IF(W182-$G182&gt;0,W182-$G182,0)</f>
        <v>0</v>
      </c>
      <c r="BB182" s="19">
        <f t="shared" ref="BB182:BB186" si="254">IF(X182-$G182&gt;0,X182-$G182,0)</f>
        <v>0</v>
      </c>
      <c r="BC182" s="19">
        <f t="shared" ref="BC182:BC186" si="255">IF(Y182-$G182&gt;0,Y182-$G182,0)</f>
        <v>0</v>
      </c>
      <c r="BD182" s="19">
        <f t="shared" ref="BD182:BD186" si="256">IF(Z182-$G182&gt;0,Z182-$G182,0)</f>
        <v>0</v>
      </c>
      <c r="BE182" s="19">
        <f t="shared" ref="BE182:BE186" si="257">IF(AA182-$G182&gt;0,AA182-$G182,0)</f>
        <v>0</v>
      </c>
      <c r="BF182" s="19">
        <f t="shared" ref="BF182:BF186" si="258">IF(AB182-$G182&gt;0,AB182-$G182,0)</f>
        <v>0</v>
      </c>
      <c r="BG182" s="19">
        <f t="shared" ref="BG182:BG186" si="259">IF(AC182-$G182&gt;0,AC182-$G182,0)</f>
        <v>0</v>
      </c>
      <c r="BH182" s="19">
        <f t="shared" ref="BH182:BH186" si="260">IF(AD182-$G182&gt;0,AD182-$G182,0)</f>
        <v>0</v>
      </c>
      <c r="BI182" s="19">
        <f t="shared" ref="BI182:BI186" si="261">IF(AE182-$G182&gt;0,AE182-$G182,0)</f>
        <v>1.699252455004331E-5</v>
      </c>
      <c r="BJ182" s="19">
        <f t="shared" ref="BJ182:BJ186" si="262">IF(AF182-$G182&gt;0,AF182-$G182,0)</f>
        <v>0</v>
      </c>
      <c r="BK182" s="19">
        <f t="shared" ref="BK182:BK186" si="263">IF(AG182-$G182&gt;0,AG182-$G182,0)</f>
        <v>0</v>
      </c>
      <c r="BL182" s="19">
        <f t="shared" ref="BL182:BL186" si="264">IF(AH182-$G182&gt;0,AH182-$G182,0)</f>
        <v>0</v>
      </c>
      <c r="BM182" s="19">
        <f t="shared" ref="BM182:BM186" si="265">IF(AI182-$G182&gt;0,AI182-$G182,0)</f>
        <v>0</v>
      </c>
      <c r="BN182" s="19">
        <f t="shared" ref="BN182:BN186" si="266">IF(AJ182-$G182&gt;0,AJ182-$G182,0)</f>
        <v>0</v>
      </c>
    </row>
    <row r="183" spans="1:66" x14ac:dyDescent="0.2">
      <c r="A183">
        <f>'imported summary from web'!A132</f>
        <v>661.5</v>
      </c>
      <c r="B183" t="str">
        <f>'imported summary from web'!B132</f>
        <v>C36H73O6PN2</v>
      </c>
      <c r="C183" s="2" t="str">
        <f>'imported summary from web'!C132</f>
        <v>PE-Cer(16:0)</v>
      </c>
      <c r="D183" s="97">
        <f>'imported summary from web'!J132</f>
        <v>0</v>
      </c>
      <c r="E183" s="97">
        <f>'imported summary from web'!U132</f>
        <v>0</v>
      </c>
      <c r="F183" s="97">
        <f>'imported summary from web'!AH132</f>
        <v>0</v>
      </c>
      <c r="G183" s="229">
        <f t="shared" si="227"/>
        <v>0</v>
      </c>
      <c r="H183" s="97">
        <f>'imported summary from web'!D132</f>
        <v>0</v>
      </c>
      <c r="I183" s="97">
        <f>'imported summary from web'!E132</f>
        <v>0</v>
      </c>
      <c r="J183" s="97">
        <f>'imported summary from web'!F132</f>
        <v>0</v>
      </c>
      <c r="K183" s="97">
        <f>'imported summary from web'!G132</f>
        <v>0</v>
      </c>
      <c r="L183" s="97">
        <f>'imported summary from web'!H132</f>
        <v>0</v>
      </c>
      <c r="M183" s="97">
        <f>'imported summary from web'!I132</f>
        <v>0</v>
      </c>
      <c r="N183" s="97">
        <f>'imported summary from web'!K132</f>
        <v>0</v>
      </c>
      <c r="O183" s="97">
        <f>'imported summary from web'!L132</f>
        <v>0</v>
      </c>
      <c r="P183" s="97">
        <f>'imported summary from web'!M132</f>
        <v>0</v>
      </c>
      <c r="Q183" s="97">
        <f>'imported summary from web'!N132</f>
        <v>0</v>
      </c>
      <c r="R183" s="97">
        <f>'imported summary from web'!O132</f>
        <v>0</v>
      </c>
      <c r="S183" s="97">
        <f>'imported summary from web'!P132</f>
        <v>0</v>
      </c>
      <c r="T183" s="97">
        <f>'imported summary from web'!Q132</f>
        <v>0</v>
      </c>
      <c r="U183" s="97">
        <f>'imported summary from web'!R132</f>
        <v>0</v>
      </c>
      <c r="V183" s="97">
        <f>'imported summary from web'!S132</f>
        <v>0</v>
      </c>
      <c r="W183" s="97">
        <f>'imported summary from web'!T132</f>
        <v>0</v>
      </c>
      <c r="X183" s="97">
        <f>'imported summary from web'!V132</f>
        <v>0</v>
      </c>
      <c r="Y183" s="97">
        <f>'imported summary from web'!W132</f>
        <v>0</v>
      </c>
      <c r="Z183" s="97">
        <f>'imported summary from web'!X132</f>
        <v>0</v>
      </c>
      <c r="AA183" s="97">
        <f>'imported summary from web'!Y132</f>
        <v>0</v>
      </c>
      <c r="AB183" s="97">
        <f>'imported summary from web'!Z132</f>
        <v>0</v>
      </c>
      <c r="AC183" s="97">
        <f>'imported summary from web'!AA132</f>
        <v>0</v>
      </c>
      <c r="AD183" s="97">
        <f>'imported summary from web'!AB132</f>
        <v>0</v>
      </c>
      <c r="AE183" s="97">
        <f>'imported summary from web'!AC132</f>
        <v>0</v>
      </c>
      <c r="AF183" s="97">
        <f>'imported summary from web'!AD132</f>
        <v>0</v>
      </c>
      <c r="AG183" s="97">
        <f>'imported summary from web'!AE132</f>
        <v>0</v>
      </c>
      <c r="AH183" s="97">
        <f>'imported summary from web'!AF132</f>
        <v>0</v>
      </c>
      <c r="AI183" s="97">
        <f>'imported summary from web'!AG132</f>
        <v>0</v>
      </c>
      <c r="AJ183" s="97">
        <f>'imported summary from web'!AI132</f>
        <v>0</v>
      </c>
      <c r="AL183" s="19">
        <f t="shared" si="238"/>
        <v>0</v>
      </c>
      <c r="AM183" s="19">
        <f t="shared" si="239"/>
        <v>0</v>
      </c>
      <c r="AN183" s="19">
        <f t="shared" si="240"/>
        <v>0</v>
      </c>
      <c r="AO183" s="19">
        <f t="shared" si="241"/>
        <v>0</v>
      </c>
      <c r="AP183" s="19">
        <f t="shared" si="242"/>
        <v>0</v>
      </c>
      <c r="AQ183" s="19">
        <f t="shared" si="243"/>
        <v>0</v>
      </c>
      <c r="AR183" s="19">
        <f t="shared" si="244"/>
        <v>0</v>
      </c>
      <c r="AS183" s="19">
        <f t="shared" si="245"/>
        <v>0</v>
      </c>
      <c r="AT183" s="19">
        <f t="shared" si="246"/>
        <v>0</v>
      </c>
      <c r="AU183" s="19">
        <f t="shared" si="247"/>
        <v>0</v>
      </c>
      <c r="AV183" s="19">
        <f t="shared" si="248"/>
        <v>0</v>
      </c>
      <c r="AW183" s="19">
        <f t="shared" si="249"/>
        <v>0</v>
      </c>
      <c r="AX183" s="19">
        <f t="shared" si="250"/>
        <v>0</v>
      </c>
      <c r="AY183" s="19">
        <f t="shared" si="251"/>
        <v>0</v>
      </c>
      <c r="AZ183" s="19">
        <f t="shared" si="252"/>
        <v>0</v>
      </c>
      <c r="BA183" s="19">
        <f t="shared" si="253"/>
        <v>0</v>
      </c>
      <c r="BB183" s="19">
        <f t="shared" si="254"/>
        <v>0</v>
      </c>
      <c r="BC183" s="19">
        <f t="shared" si="255"/>
        <v>0</v>
      </c>
      <c r="BD183" s="19">
        <f t="shared" si="256"/>
        <v>0</v>
      </c>
      <c r="BE183" s="19">
        <f t="shared" si="257"/>
        <v>0</v>
      </c>
      <c r="BF183" s="19">
        <f t="shared" si="258"/>
        <v>0</v>
      </c>
      <c r="BG183" s="19">
        <f t="shared" si="259"/>
        <v>0</v>
      </c>
      <c r="BH183" s="19">
        <f t="shared" si="260"/>
        <v>0</v>
      </c>
      <c r="BI183" s="19">
        <f t="shared" si="261"/>
        <v>0</v>
      </c>
      <c r="BJ183" s="19">
        <f t="shared" si="262"/>
        <v>0</v>
      </c>
      <c r="BK183" s="19">
        <f t="shared" si="263"/>
        <v>0</v>
      </c>
      <c r="BL183" s="19">
        <f t="shared" si="264"/>
        <v>0</v>
      </c>
      <c r="BM183" s="19">
        <f t="shared" si="265"/>
        <v>0</v>
      </c>
      <c r="BN183" s="19">
        <f t="shared" si="266"/>
        <v>0</v>
      </c>
    </row>
    <row r="184" spans="1:66" x14ac:dyDescent="0.2">
      <c r="A184">
        <f>'imported summary from web'!A139</f>
        <v>687.5</v>
      </c>
      <c r="B184" t="str">
        <f>'imported summary from web'!B139</f>
        <v>C38H75O6PN2</v>
      </c>
      <c r="C184" s="2" t="str">
        <f>'imported summary from web'!C139</f>
        <v>PE-Cer(18:1)</v>
      </c>
      <c r="D184" s="97">
        <f>'imported summary from web'!J139</f>
        <v>0</v>
      </c>
      <c r="E184" s="97">
        <f>'imported summary from web'!U139</f>
        <v>0</v>
      </c>
      <c r="F184" s="97">
        <f>'imported summary from web'!AH139</f>
        <v>0</v>
      </c>
      <c r="G184" s="229">
        <f t="shared" si="227"/>
        <v>0</v>
      </c>
      <c r="H184" s="97">
        <f>'imported summary from web'!D139</f>
        <v>0</v>
      </c>
      <c r="I184" s="97">
        <f>'imported summary from web'!E139</f>
        <v>0</v>
      </c>
      <c r="J184" s="97">
        <f>'imported summary from web'!F139</f>
        <v>0</v>
      </c>
      <c r="K184" s="97">
        <f>'imported summary from web'!G139</f>
        <v>0</v>
      </c>
      <c r="L184" s="97">
        <f>'imported summary from web'!H139</f>
        <v>0</v>
      </c>
      <c r="M184" s="97">
        <f>'imported summary from web'!I139</f>
        <v>0</v>
      </c>
      <c r="N184" s="97">
        <f>'imported summary from web'!K139</f>
        <v>0</v>
      </c>
      <c r="O184" s="97">
        <f>'imported summary from web'!L139</f>
        <v>0</v>
      </c>
      <c r="P184" s="97">
        <f>'imported summary from web'!M139</f>
        <v>0</v>
      </c>
      <c r="Q184" s="97">
        <f>'imported summary from web'!N139</f>
        <v>0</v>
      </c>
      <c r="R184" s="97">
        <f>'imported summary from web'!O139</f>
        <v>0</v>
      </c>
      <c r="S184" s="97">
        <f>'imported summary from web'!P139</f>
        <v>0</v>
      </c>
      <c r="T184" s="97">
        <f>'imported summary from web'!Q139</f>
        <v>0</v>
      </c>
      <c r="U184" s="97">
        <f>'imported summary from web'!R139</f>
        <v>0</v>
      </c>
      <c r="V184" s="97">
        <f>'imported summary from web'!S139</f>
        <v>0</v>
      </c>
      <c r="W184" s="97">
        <f>'imported summary from web'!T139</f>
        <v>0</v>
      </c>
      <c r="X184" s="97">
        <f>'imported summary from web'!V139</f>
        <v>0</v>
      </c>
      <c r="Y184" s="97">
        <f>'imported summary from web'!W139</f>
        <v>7.6466360475194883E-5</v>
      </c>
      <c r="Z184" s="97">
        <f>'imported summary from web'!X139</f>
        <v>0</v>
      </c>
      <c r="AA184" s="97">
        <f>'imported summary from web'!Y139</f>
        <v>0</v>
      </c>
      <c r="AB184" s="97">
        <f>'imported summary from web'!Z139</f>
        <v>0</v>
      </c>
      <c r="AC184" s="97">
        <f>'imported summary from web'!AA139</f>
        <v>0</v>
      </c>
      <c r="AD184" s="97">
        <f>'imported summary from web'!AB139</f>
        <v>0</v>
      </c>
      <c r="AE184" s="97">
        <f>'imported summary from web'!AC139</f>
        <v>0</v>
      </c>
      <c r="AF184" s="97">
        <f>'imported summary from web'!AD139</f>
        <v>0</v>
      </c>
      <c r="AG184" s="97">
        <f>'imported summary from web'!AE139</f>
        <v>0</v>
      </c>
      <c r="AH184" s="97">
        <f>'imported summary from web'!AF139</f>
        <v>0</v>
      </c>
      <c r="AI184" s="97">
        <f>'imported summary from web'!AG139</f>
        <v>0</v>
      </c>
      <c r="AJ184" s="97">
        <f>'imported summary from web'!AI139</f>
        <v>0</v>
      </c>
      <c r="AL184" s="19">
        <f t="shared" si="238"/>
        <v>0</v>
      </c>
      <c r="AM184" s="19">
        <f t="shared" si="239"/>
        <v>0</v>
      </c>
      <c r="AN184" s="19">
        <f t="shared" si="240"/>
        <v>0</v>
      </c>
      <c r="AO184" s="19">
        <f t="shared" si="241"/>
        <v>0</v>
      </c>
      <c r="AP184" s="19">
        <f t="shared" si="242"/>
        <v>0</v>
      </c>
      <c r="AQ184" s="19">
        <f t="shared" si="243"/>
        <v>0</v>
      </c>
      <c r="AR184" s="19">
        <f t="shared" si="244"/>
        <v>0</v>
      </c>
      <c r="AS184" s="19">
        <f t="shared" si="245"/>
        <v>0</v>
      </c>
      <c r="AT184" s="19">
        <f t="shared" si="246"/>
        <v>0</v>
      </c>
      <c r="AU184" s="19">
        <f t="shared" si="247"/>
        <v>0</v>
      </c>
      <c r="AV184" s="19">
        <f t="shared" si="248"/>
        <v>0</v>
      </c>
      <c r="AW184" s="19">
        <f t="shared" si="249"/>
        <v>0</v>
      </c>
      <c r="AX184" s="19">
        <f t="shared" si="250"/>
        <v>0</v>
      </c>
      <c r="AY184" s="19">
        <f t="shared" si="251"/>
        <v>0</v>
      </c>
      <c r="AZ184" s="19">
        <f t="shared" si="252"/>
        <v>0</v>
      </c>
      <c r="BA184" s="19">
        <f t="shared" si="253"/>
        <v>0</v>
      </c>
      <c r="BB184" s="19">
        <f t="shared" si="254"/>
        <v>0</v>
      </c>
      <c r="BC184" s="19">
        <f t="shared" si="255"/>
        <v>7.6466360475194883E-5</v>
      </c>
      <c r="BD184" s="19">
        <f t="shared" si="256"/>
        <v>0</v>
      </c>
      <c r="BE184" s="19">
        <f t="shared" si="257"/>
        <v>0</v>
      </c>
      <c r="BF184" s="19">
        <f t="shared" si="258"/>
        <v>0</v>
      </c>
      <c r="BG184" s="19">
        <f t="shared" si="259"/>
        <v>0</v>
      </c>
      <c r="BH184" s="19">
        <f t="shared" si="260"/>
        <v>0</v>
      </c>
      <c r="BI184" s="19">
        <f t="shared" si="261"/>
        <v>0</v>
      </c>
      <c r="BJ184" s="19">
        <f t="shared" si="262"/>
        <v>0</v>
      </c>
      <c r="BK184" s="19">
        <f t="shared" si="263"/>
        <v>0</v>
      </c>
      <c r="BL184" s="19">
        <f t="shared" si="264"/>
        <v>0</v>
      </c>
      <c r="BM184" s="19">
        <f t="shared" si="265"/>
        <v>0</v>
      </c>
      <c r="BN184" s="19">
        <f t="shared" si="266"/>
        <v>0</v>
      </c>
    </row>
    <row r="185" spans="1:66" x14ac:dyDescent="0.2">
      <c r="A185">
        <f>'imported summary from web'!A141</f>
        <v>689.5</v>
      </c>
      <c r="B185" t="str">
        <f>'imported summary from web'!B141</f>
        <v>C38H77O6PN2</v>
      </c>
      <c r="C185" s="2" t="str">
        <f>'imported summary from web'!C141</f>
        <v>PE-Cer(18:0)</v>
      </c>
      <c r="D185" s="97">
        <f>'imported summary from web'!J141</f>
        <v>2.5488786825064965E-5</v>
      </c>
      <c r="E185" s="97">
        <f>'imported summary from web'!U141</f>
        <v>0</v>
      </c>
      <c r="F185" s="97">
        <f>'imported summary from web'!AH141</f>
        <v>0</v>
      </c>
      <c r="G185" s="229">
        <f t="shared" si="227"/>
        <v>8.4962622750216552E-6</v>
      </c>
      <c r="H185" s="97">
        <f>'imported summary from web'!D141</f>
        <v>0</v>
      </c>
      <c r="I185" s="97">
        <f>'imported summary from web'!E141</f>
        <v>0</v>
      </c>
      <c r="J185" s="97">
        <f>'imported summary from web'!F141</f>
        <v>0</v>
      </c>
      <c r="K185" s="97">
        <f>'imported summary from web'!G141</f>
        <v>0</v>
      </c>
      <c r="L185" s="97">
        <f>'imported summary from web'!H141</f>
        <v>0</v>
      </c>
      <c r="M185" s="97">
        <f>'imported summary from web'!I141</f>
        <v>0</v>
      </c>
      <c r="N185" s="97">
        <f>'imported summary from web'!K141</f>
        <v>0</v>
      </c>
      <c r="O185" s="97">
        <f>'imported summary from web'!L141</f>
        <v>0</v>
      </c>
      <c r="P185" s="97">
        <f>'imported summary from web'!M141</f>
        <v>2.5488786825064965E-5</v>
      </c>
      <c r="Q185" s="97">
        <f>'imported summary from web'!N141</f>
        <v>0</v>
      </c>
      <c r="R185" s="97">
        <f>'imported summary from web'!O141</f>
        <v>0</v>
      </c>
      <c r="S185" s="97">
        <f>'imported summary from web'!P141</f>
        <v>0</v>
      </c>
      <c r="T185" s="97">
        <f>'imported summary from web'!Q141</f>
        <v>0</v>
      </c>
      <c r="U185" s="97">
        <f>'imported summary from web'!R141</f>
        <v>0</v>
      </c>
      <c r="V185" s="97">
        <f>'imported summary from web'!S141</f>
        <v>0</v>
      </c>
      <c r="W185" s="97">
        <f>'imported summary from web'!T141</f>
        <v>0</v>
      </c>
      <c r="X185" s="97">
        <f>'imported summary from web'!V141</f>
        <v>5.0977573650129931E-5</v>
      </c>
      <c r="Y185" s="97">
        <f>'imported summary from web'!W141</f>
        <v>0</v>
      </c>
      <c r="Z185" s="97">
        <f>'imported summary from web'!X141</f>
        <v>0</v>
      </c>
      <c r="AA185" s="97">
        <f>'imported summary from web'!Y141</f>
        <v>0</v>
      </c>
      <c r="AB185" s="97">
        <f>'imported summary from web'!Z141</f>
        <v>0</v>
      </c>
      <c r="AC185" s="97">
        <f>'imported summary from web'!AA141</f>
        <v>0</v>
      </c>
      <c r="AD185" s="97">
        <f>'imported summary from web'!AB141</f>
        <v>0</v>
      </c>
      <c r="AE185" s="97">
        <f>'imported summary from web'!AC141</f>
        <v>0</v>
      </c>
      <c r="AF185" s="97">
        <f>'imported summary from web'!AD141</f>
        <v>0</v>
      </c>
      <c r="AG185" s="97">
        <f>'imported summary from web'!AE141</f>
        <v>0</v>
      </c>
      <c r="AH185" s="97">
        <f>'imported summary from web'!AF141</f>
        <v>0</v>
      </c>
      <c r="AI185" s="97">
        <f>'imported summary from web'!AG141</f>
        <v>0</v>
      </c>
      <c r="AJ185" s="97">
        <f>'imported summary from web'!AI141</f>
        <v>0</v>
      </c>
      <c r="AL185" s="19">
        <f t="shared" si="238"/>
        <v>0</v>
      </c>
      <c r="AM185" s="19">
        <f t="shared" si="239"/>
        <v>0</v>
      </c>
      <c r="AN185" s="19">
        <f t="shared" si="240"/>
        <v>0</v>
      </c>
      <c r="AO185" s="19">
        <f t="shared" si="241"/>
        <v>0</v>
      </c>
      <c r="AP185" s="19">
        <f t="shared" si="242"/>
        <v>0</v>
      </c>
      <c r="AQ185" s="19">
        <f t="shared" si="243"/>
        <v>0</v>
      </c>
      <c r="AR185" s="19">
        <f t="shared" si="244"/>
        <v>0</v>
      </c>
      <c r="AS185" s="19">
        <f t="shared" si="245"/>
        <v>0</v>
      </c>
      <c r="AT185" s="19">
        <f t="shared" si="246"/>
        <v>1.699252455004331E-5</v>
      </c>
      <c r="AU185" s="19">
        <f t="shared" si="247"/>
        <v>0</v>
      </c>
      <c r="AV185" s="19">
        <f t="shared" si="248"/>
        <v>0</v>
      </c>
      <c r="AW185" s="19">
        <f t="shared" si="249"/>
        <v>0</v>
      </c>
      <c r="AX185" s="19">
        <f t="shared" si="250"/>
        <v>0</v>
      </c>
      <c r="AY185" s="19">
        <f t="shared" si="251"/>
        <v>0</v>
      </c>
      <c r="AZ185" s="19">
        <f t="shared" si="252"/>
        <v>0</v>
      </c>
      <c r="BA185" s="19">
        <f t="shared" si="253"/>
        <v>0</v>
      </c>
      <c r="BB185" s="19">
        <f t="shared" si="254"/>
        <v>4.2481311375108276E-5</v>
      </c>
      <c r="BC185" s="19">
        <f t="shared" si="255"/>
        <v>0</v>
      </c>
      <c r="BD185" s="19">
        <f t="shared" si="256"/>
        <v>0</v>
      </c>
      <c r="BE185" s="19">
        <f t="shared" si="257"/>
        <v>0</v>
      </c>
      <c r="BF185" s="19">
        <f t="shared" si="258"/>
        <v>0</v>
      </c>
      <c r="BG185" s="19">
        <f t="shared" si="259"/>
        <v>0</v>
      </c>
      <c r="BH185" s="19">
        <f t="shared" si="260"/>
        <v>0</v>
      </c>
      <c r="BI185" s="19">
        <f t="shared" si="261"/>
        <v>0</v>
      </c>
      <c r="BJ185" s="19">
        <f t="shared" si="262"/>
        <v>0</v>
      </c>
      <c r="BK185" s="19">
        <f t="shared" si="263"/>
        <v>0</v>
      </c>
      <c r="BL185" s="19">
        <f t="shared" si="264"/>
        <v>0</v>
      </c>
      <c r="BM185" s="19">
        <f t="shared" si="265"/>
        <v>0</v>
      </c>
      <c r="BN185" s="19">
        <f t="shared" si="266"/>
        <v>0</v>
      </c>
    </row>
    <row r="186" spans="1:66" x14ac:dyDescent="0.2">
      <c r="A186">
        <f>'imported summary from web'!A179</f>
        <v>773.6</v>
      </c>
      <c r="B186" t="str">
        <f>'imported summary from web'!B179</f>
        <v>C44H89O6PN2</v>
      </c>
      <c r="C186" s="2" t="str">
        <f>'imported summary from web'!C179</f>
        <v>PE-Cer(24:0)</v>
      </c>
      <c r="D186" s="97">
        <f>'imported summary from web'!J179</f>
        <v>0</v>
      </c>
      <c r="E186" s="97">
        <f>'imported summary from web'!U179</f>
        <v>0</v>
      </c>
      <c r="F186" s="97">
        <f>'imported summary from web'!AH179</f>
        <v>0</v>
      </c>
      <c r="G186" s="229">
        <f t="shared" si="227"/>
        <v>0</v>
      </c>
      <c r="H186" s="97">
        <f>'imported summary from web'!D179</f>
        <v>2.8037665507571463E-4</v>
      </c>
      <c r="I186" s="97">
        <f>'imported summary from web'!E179</f>
        <v>0</v>
      </c>
      <c r="J186" s="97">
        <f>'imported summary from web'!F179</f>
        <v>0</v>
      </c>
      <c r="K186" s="97">
        <f>'imported summary from web'!G179</f>
        <v>7.6466360475194883E-5</v>
      </c>
      <c r="L186" s="97">
        <f>'imported summary from web'!H179</f>
        <v>0</v>
      </c>
      <c r="M186" s="97">
        <f>'imported summary from web'!I179</f>
        <v>0</v>
      </c>
      <c r="N186" s="97">
        <f>'imported summary from web'!K179</f>
        <v>0</v>
      </c>
      <c r="O186" s="97">
        <f>'imported summary from web'!L179</f>
        <v>7.6466360475194883E-5</v>
      </c>
      <c r="P186" s="97">
        <f>'imported summary from web'!M179</f>
        <v>0</v>
      </c>
      <c r="Q186" s="97">
        <f>'imported summary from web'!N179</f>
        <v>0</v>
      </c>
      <c r="R186" s="97">
        <f>'imported summary from web'!O179</f>
        <v>0</v>
      </c>
      <c r="S186" s="97">
        <f>'imported summary from web'!P179</f>
        <v>0</v>
      </c>
      <c r="T186" s="97">
        <f>'imported summary from web'!Q179</f>
        <v>0</v>
      </c>
      <c r="U186" s="97">
        <f>'imported summary from web'!R179</f>
        <v>0</v>
      </c>
      <c r="V186" s="97">
        <f>'imported summary from web'!S179</f>
        <v>0</v>
      </c>
      <c r="W186" s="97">
        <f>'imported summary from web'!T179</f>
        <v>0</v>
      </c>
      <c r="X186" s="97">
        <f>'imported summary from web'!V179</f>
        <v>0</v>
      </c>
      <c r="Y186" s="97">
        <f>'imported summary from web'!W179</f>
        <v>0</v>
      </c>
      <c r="Z186" s="97">
        <f>'imported summary from web'!X179</f>
        <v>0</v>
      </c>
      <c r="AA186" s="97">
        <f>'imported summary from web'!Y179</f>
        <v>0</v>
      </c>
      <c r="AB186" s="97">
        <f>'imported summary from web'!Z179</f>
        <v>0</v>
      </c>
      <c r="AC186" s="97">
        <f>'imported summary from web'!AA179</f>
        <v>0</v>
      </c>
      <c r="AD186" s="97">
        <f>'imported summary from web'!AB179</f>
        <v>0</v>
      </c>
      <c r="AE186" s="97">
        <f>'imported summary from web'!AC179</f>
        <v>0</v>
      </c>
      <c r="AF186" s="97">
        <f>'imported summary from web'!AD179</f>
        <v>0</v>
      </c>
      <c r="AG186" s="97">
        <f>'imported summary from web'!AE179</f>
        <v>0</v>
      </c>
      <c r="AH186" s="97">
        <f>'imported summary from web'!AF179</f>
        <v>0</v>
      </c>
      <c r="AI186" s="97">
        <f>'imported summary from web'!AG179</f>
        <v>0</v>
      </c>
      <c r="AJ186" s="97">
        <f>'imported summary from web'!AI179</f>
        <v>0</v>
      </c>
      <c r="AL186" s="19">
        <f t="shared" si="238"/>
        <v>2.8037665507571463E-4</v>
      </c>
      <c r="AM186" s="19">
        <f t="shared" si="239"/>
        <v>0</v>
      </c>
      <c r="AN186" s="19">
        <f t="shared" si="240"/>
        <v>0</v>
      </c>
      <c r="AO186" s="19">
        <f t="shared" si="241"/>
        <v>7.6466360475194883E-5</v>
      </c>
      <c r="AP186" s="19">
        <f t="shared" si="242"/>
        <v>0</v>
      </c>
      <c r="AQ186" s="19">
        <f t="shared" si="243"/>
        <v>0</v>
      </c>
      <c r="AR186" s="19">
        <f t="shared" si="244"/>
        <v>0</v>
      </c>
      <c r="AS186" s="19">
        <f t="shared" si="245"/>
        <v>7.6466360475194883E-5</v>
      </c>
      <c r="AT186" s="19">
        <f t="shared" si="246"/>
        <v>0</v>
      </c>
      <c r="AU186" s="19">
        <f t="shared" si="247"/>
        <v>0</v>
      </c>
      <c r="AV186" s="19">
        <f t="shared" si="248"/>
        <v>0</v>
      </c>
      <c r="AW186" s="19">
        <f t="shared" si="249"/>
        <v>0</v>
      </c>
      <c r="AX186" s="19">
        <f t="shared" si="250"/>
        <v>0</v>
      </c>
      <c r="AY186" s="19">
        <f t="shared" si="251"/>
        <v>0</v>
      </c>
      <c r="AZ186" s="19">
        <f t="shared" si="252"/>
        <v>0</v>
      </c>
      <c r="BA186" s="19">
        <f t="shared" si="253"/>
        <v>0</v>
      </c>
      <c r="BB186" s="19">
        <f t="shared" si="254"/>
        <v>0</v>
      </c>
      <c r="BC186" s="19">
        <f t="shared" si="255"/>
        <v>0</v>
      </c>
      <c r="BD186" s="19">
        <f t="shared" si="256"/>
        <v>0</v>
      </c>
      <c r="BE186" s="19">
        <f t="shared" si="257"/>
        <v>0</v>
      </c>
      <c r="BF186" s="19">
        <f t="shared" si="258"/>
        <v>0</v>
      </c>
      <c r="BG186" s="19">
        <f t="shared" si="259"/>
        <v>0</v>
      </c>
      <c r="BH186" s="19">
        <f t="shared" si="260"/>
        <v>0</v>
      </c>
      <c r="BI186" s="19">
        <f t="shared" si="261"/>
        <v>0</v>
      </c>
      <c r="BJ186" s="19">
        <f t="shared" si="262"/>
        <v>0</v>
      </c>
      <c r="BK186" s="19">
        <f t="shared" si="263"/>
        <v>0</v>
      </c>
      <c r="BL186" s="19">
        <f t="shared" si="264"/>
        <v>0</v>
      </c>
      <c r="BM186" s="19">
        <f t="shared" si="265"/>
        <v>0</v>
      </c>
      <c r="BN186" s="19">
        <f t="shared" si="266"/>
        <v>0</v>
      </c>
    </row>
    <row r="187" spans="1:66" x14ac:dyDescent="0.2">
      <c r="A187" s="2" t="s">
        <v>40</v>
      </c>
      <c r="B187"/>
      <c r="C187" s="2" t="s">
        <v>40</v>
      </c>
      <c r="D187" s="95">
        <f>D182+D183+D184+D185+D186</f>
        <v>2.5488786825064965E-5</v>
      </c>
      <c r="E187" s="95">
        <f>E182+E183+E184+E185+E186</f>
        <v>2.5488786825064965E-5</v>
      </c>
      <c r="F187" s="95">
        <f t="shared" ref="F187" si="267">F182+F183+F184+F185+F186</f>
        <v>0</v>
      </c>
      <c r="G187" s="229">
        <f t="shared" si="227"/>
        <v>1.699252455004331E-5</v>
      </c>
      <c r="H187" s="95">
        <f>H182+H183+H184+H185+H186</f>
        <v>6.1173088380155906E-4</v>
      </c>
      <c r="I187" s="95">
        <f t="shared" ref="I187:AC187" si="268">I182+I183+I184+I185+I186</f>
        <v>0</v>
      </c>
      <c r="J187" s="95">
        <f t="shared" si="268"/>
        <v>2.5488786825064965E-5</v>
      </c>
      <c r="K187" s="95">
        <f t="shared" si="268"/>
        <v>1.2744393412532481E-4</v>
      </c>
      <c r="L187" s="95">
        <f t="shared" si="268"/>
        <v>0</v>
      </c>
      <c r="M187" s="95">
        <f t="shared" si="268"/>
        <v>0</v>
      </c>
      <c r="N187" s="95">
        <f t="shared" si="268"/>
        <v>0</v>
      </c>
      <c r="O187" s="95">
        <f t="shared" si="268"/>
        <v>7.6466360475194883E-5</v>
      </c>
      <c r="P187" s="95">
        <f t="shared" si="268"/>
        <v>2.5488786825064965E-5</v>
      </c>
      <c r="Q187" s="95">
        <f t="shared" si="268"/>
        <v>0</v>
      </c>
      <c r="R187" s="95">
        <f t="shared" si="268"/>
        <v>0</v>
      </c>
      <c r="S187" s="95">
        <f t="shared" si="268"/>
        <v>0</v>
      </c>
      <c r="T187" s="95">
        <f t="shared" si="268"/>
        <v>0</v>
      </c>
      <c r="U187" s="95">
        <f t="shared" si="268"/>
        <v>0</v>
      </c>
      <c r="V187" s="95">
        <f t="shared" si="268"/>
        <v>0</v>
      </c>
      <c r="W187" s="95">
        <f t="shared" si="268"/>
        <v>0</v>
      </c>
      <c r="X187" s="95">
        <f t="shared" si="268"/>
        <v>5.0977573650129931E-5</v>
      </c>
      <c r="Y187" s="95">
        <f t="shared" si="268"/>
        <v>7.6466360475194883E-5</v>
      </c>
      <c r="Z187" s="95">
        <f t="shared" si="268"/>
        <v>0</v>
      </c>
      <c r="AA187" s="95">
        <f t="shared" si="268"/>
        <v>0</v>
      </c>
      <c r="AB187" s="95">
        <f t="shared" si="268"/>
        <v>0</v>
      </c>
      <c r="AC187" s="95">
        <f t="shared" si="268"/>
        <v>0</v>
      </c>
      <c r="AD187" s="95">
        <f t="shared" ref="AD187" si="269">AD182+AD183+AD184+AD185+AD186</f>
        <v>0</v>
      </c>
      <c r="AE187" s="95">
        <f t="shared" ref="AE187" si="270">AE182+AE183+AE184+AE185+AE186</f>
        <v>2.5488786825064965E-5</v>
      </c>
      <c r="AF187" s="95">
        <f t="shared" ref="AF187" si="271">AF182+AF183+AF184+AF185+AF186</f>
        <v>0</v>
      </c>
      <c r="AG187" s="95">
        <f t="shared" ref="AG187" si="272">AG182+AG183+AG184+AG185+AG186</f>
        <v>0</v>
      </c>
      <c r="AH187" s="95">
        <f t="shared" ref="AH187" si="273">AH182+AH183+AH184+AH185+AH186</f>
        <v>0</v>
      </c>
      <c r="AI187" s="95">
        <f t="shared" ref="AI187" si="274">AI182+AI183+AI184+AI185+AI186</f>
        <v>0</v>
      </c>
      <c r="AJ187" s="95">
        <f t="shared" ref="AJ187" si="275">AJ182+AJ183+AJ184+AJ185+AJ186</f>
        <v>0</v>
      </c>
      <c r="AL187" s="6">
        <f>SUM(AL182:AL186)</f>
        <v>6.032346215265375E-4</v>
      </c>
      <c r="AM187" s="6">
        <f t="shared" ref="AM187:BN187" si="276">SUM(AM182:AM186)</f>
        <v>0</v>
      </c>
      <c r="AN187" s="6">
        <f t="shared" si="276"/>
        <v>1.699252455004331E-5</v>
      </c>
      <c r="AO187" s="6">
        <f t="shared" si="276"/>
        <v>1.1894767185030316E-4</v>
      </c>
      <c r="AP187" s="6">
        <f t="shared" si="276"/>
        <v>0</v>
      </c>
      <c r="AQ187" s="6">
        <f t="shared" si="276"/>
        <v>0</v>
      </c>
      <c r="AR187" s="6">
        <f t="shared" si="276"/>
        <v>0</v>
      </c>
      <c r="AS187" s="6">
        <f t="shared" si="276"/>
        <v>7.6466360475194883E-5</v>
      </c>
      <c r="AT187" s="6">
        <f t="shared" si="276"/>
        <v>1.699252455004331E-5</v>
      </c>
      <c r="AU187" s="6">
        <f t="shared" si="276"/>
        <v>0</v>
      </c>
      <c r="AV187" s="6">
        <f t="shared" si="276"/>
        <v>0</v>
      </c>
      <c r="AW187" s="6">
        <f t="shared" si="276"/>
        <v>0</v>
      </c>
      <c r="AX187" s="6">
        <f t="shared" si="276"/>
        <v>0</v>
      </c>
      <c r="AY187" s="6">
        <f t="shared" si="276"/>
        <v>0</v>
      </c>
      <c r="AZ187" s="6">
        <f t="shared" si="276"/>
        <v>0</v>
      </c>
      <c r="BA187" s="6">
        <f t="shared" si="276"/>
        <v>0</v>
      </c>
      <c r="BB187" s="6">
        <f t="shared" si="276"/>
        <v>4.2481311375108276E-5</v>
      </c>
      <c r="BC187" s="6">
        <f t="shared" si="276"/>
        <v>7.6466360475194883E-5</v>
      </c>
      <c r="BD187" s="6">
        <f t="shared" si="276"/>
        <v>0</v>
      </c>
      <c r="BE187" s="6">
        <f t="shared" si="276"/>
        <v>0</v>
      </c>
      <c r="BF187" s="6">
        <f t="shared" si="276"/>
        <v>0</v>
      </c>
      <c r="BG187" s="6">
        <f t="shared" si="276"/>
        <v>0</v>
      </c>
      <c r="BH187" s="6">
        <f t="shared" si="276"/>
        <v>0</v>
      </c>
      <c r="BI187" s="6">
        <f t="shared" si="276"/>
        <v>1.699252455004331E-5</v>
      </c>
      <c r="BJ187" s="6">
        <f t="shared" si="276"/>
        <v>0</v>
      </c>
      <c r="BK187" s="6">
        <f t="shared" si="276"/>
        <v>0</v>
      </c>
      <c r="BL187" s="6">
        <f t="shared" si="276"/>
        <v>0</v>
      </c>
      <c r="BM187" s="6">
        <f t="shared" si="276"/>
        <v>0</v>
      </c>
      <c r="BN187" s="6">
        <f t="shared" si="276"/>
        <v>0</v>
      </c>
    </row>
    <row r="188" spans="1:66" x14ac:dyDescent="0.2">
      <c r="A188">
        <f>'imported summary from web'!A135</f>
        <v>672.5</v>
      </c>
      <c r="B188" t="str">
        <f>'imported summary from web'!B135</f>
        <v>C37H70O7PN</v>
      </c>
      <c r="C188" s="2" t="str">
        <f>'imported summary from web'!C135</f>
        <v>ePE(32:3)</v>
      </c>
      <c r="D188" s="97">
        <f>'imported summary from web'!J135</f>
        <v>2.0391029460051972E-4</v>
      </c>
      <c r="E188" s="97">
        <f>'imported summary from web'!U135</f>
        <v>2.2939908142558465E-4</v>
      </c>
      <c r="F188" s="97">
        <f>'imported summary from web'!AH135</f>
        <v>0</v>
      </c>
      <c r="G188" s="229">
        <f t="shared" si="227"/>
        <v>1.4443645867536812E-4</v>
      </c>
      <c r="H188" s="97">
        <f>'imported summary from web'!D135</f>
        <v>1.7842150777545474E-4</v>
      </c>
      <c r="I188" s="97">
        <f>'imported summary from web'!E135</f>
        <v>1.5293272095038977E-4</v>
      </c>
      <c r="J188" s="97">
        <f>'imported summary from web'!F135</f>
        <v>1.0195514730025986E-4</v>
      </c>
      <c r="K188" s="97">
        <f>'imported summary from web'!G135</f>
        <v>0</v>
      </c>
      <c r="L188" s="97">
        <f>'imported summary from web'!H135</f>
        <v>7.6466360475194883E-5</v>
      </c>
      <c r="M188" s="97">
        <f>'imported summary from web'!I135</f>
        <v>5.0977573650129931E-5</v>
      </c>
      <c r="N188" s="97">
        <f>'imported summary from web'!K135</f>
        <v>1.7842150777545474E-4</v>
      </c>
      <c r="O188" s="97">
        <f>'imported summary from web'!L135</f>
        <v>2.8037665507571463E-4</v>
      </c>
      <c r="P188" s="97">
        <f>'imported summary from web'!M135</f>
        <v>1.2744393412532484E-4</v>
      </c>
      <c r="Q188" s="97">
        <f>'imported summary from web'!N135</f>
        <v>7.1368603110181898E-4</v>
      </c>
      <c r="R188" s="97">
        <f>'imported summary from web'!O135</f>
        <v>1.2744393412532484E-4</v>
      </c>
      <c r="S188" s="97">
        <f>'imported summary from web'!P135</f>
        <v>1.5293272095038977E-4</v>
      </c>
      <c r="T188" s="97">
        <f>'imported summary from web'!Q135</f>
        <v>0</v>
      </c>
      <c r="U188" s="97">
        <f>'imported summary from web'!R135</f>
        <v>1.7842150777545474E-4</v>
      </c>
      <c r="V188" s="97">
        <f>'imported summary from web'!S135</f>
        <v>0</v>
      </c>
      <c r="W188" s="97">
        <f>'imported summary from web'!T135</f>
        <v>1.0195514730025987E-3</v>
      </c>
      <c r="X188" s="97">
        <f>'imported summary from web'!V135</f>
        <v>0</v>
      </c>
      <c r="Y188" s="97">
        <f>'imported summary from web'!W135</f>
        <v>1.0195514730025986E-4</v>
      </c>
      <c r="Z188" s="97">
        <f>'imported summary from web'!X135</f>
        <v>1.7842150777545474E-4</v>
      </c>
      <c r="AA188" s="97">
        <f>'imported summary from web'!Y135</f>
        <v>2.0391029460051972E-4</v>
      </c>
      <c r="AB188" s="97">
        <f>'imported summary from web'!Z135</f>
        <v>0</v>
      </c>
      <c r="AC188" s="97">
        <f>'imported summary from web'!AA135</f>
        <v>3.5684301555090949E-4</v>
      </c>
      <c r="AD188" s="97">
        <f>'imported summary from web'!AB135</f>
        <v>2.2939908142558465E-4</v>
      </c>
      <c r="AE188" s="97">
        <f>'imported summary from web'!AC135</f>
        <v>0</v>
      </c>
      <c r="AF188" s="97">
        <f>'imported summary from web'!AD135</f>
        <v>0</v>
      </c>
      <c r="AG188" s="97">
        <f>'imported summary from web'!AE135</f>
        <v>2.5488786825064968E-4</v>
      </c>
      <c r="AH188" s="97">
        <f>'imported summary from web'!AF135</f>
        <v>2.0391029460051972E-4</v>
      </c>
      <c r="AI188" s="97">
        <f>'imported summary from web'!AG135</f>
        <v>0</v>
      </c>
      <c r="AJ188" s="97">
        <f>'imported summary from web'!AI135</f>
        <v>0</v>
      </c>
      <c r="AL188" s="19">
        <f t="shared" ref="AL188:AL214" si="277">IF(H188-$G188&gt;0,H188-$G188,0)</f>
        <v>3.3985049100086621E-5</v>
      </c>
      <c r="AM188" s="19">
        <f t="shared" ref="AM188:AM214" si="278">IF(I188-$G188&gt;0,I188-$G188,0)</f>
        <v>8.4962622750216416E-6</v>
      </c>
      <c r="AN188" s="19">
        <f t="shared" ref="AN188:AN214" si="279">IF(J188-$G188&gt;0,J188-$G188,0)</f>
        <v>0</v>
      </c>
      <c r="AO188" s="19">
        <f t="shared" ref="AO188:AO214" si="280">IF(K188-$G188&gt;0,K188-$G188,0)</f>
        <v>0</v>
      </c>
      <c r="AP188" s="19">
        <f t="shared" ref="AP188:AP214" si="281">IF(L188-$G188&gt;0,L188-$G188,0)</f>
        <v>0</v>
      </c>
      <c r="AQ188" s="19">
        <f t="shared" ref="AQ188:AQ214" si="282">IF(M188-$G188&gt;0,M188-$G188,0)</f>
        <v>0</v>
      </c>
      <c r="AR188" s="19">
        <f t="shared" ref="AR188:AR214" si="283">IF(N188-$G188&gt;0,N188-$G188,0)</f>
        <v>3.3985049100086621E-5</v>
      </c>
      <c r="AS188" s="19">
        <f t="shared" ref="AS188:AS214" si="284">IF(O188-$G188&gt;0,O188-$G188,0)</f>
        <v>1.3594019640034651E-4</v>
      </c>
      <c r="AT188" s="19">
        <f t="shared" ref="AT188:AT214" si="285">IF(P188-$G188&gt;0,P188-$G188,0)</f>
        <v>0</v>
      </c>
      <c r="AU188" s="19">
        <f t="shared" ref="AU188:AU214" si="286">IF(Q188-$G188&gt;0,Q188-$G188,0)</f>
        <v>5.6924957242645083E-4</v>
      </c>
      <c r="AV188" s="19">
        <f t="shared" ref="AV188:AV214" si="287">IF(R188-$G188&gt;0,R188-$G188,0)</f>
        <v>0</v>
      </c>
      <c r="AW188" s="19">
        <f t="shared" ref="AW188:AW214" si="288">IF(S188-$G188&gt;0,S188-$G188,0)</f>
        <v>8.4962622750216416E-6</v>
      </c>
      <c r="AX188" s="19">
        <f t="shared" ref="AX188:AX214" si="289">IF(T188-$G188&gt;0,T188-$G188,0)</f>
        <v>0</v>
      </c>
      <c r="AY188" s="19">
        <f t="shared" ref="AY188:AY214" si="290">IF(U188-$G188&gt;0,U188-$G188,0)</f>
        <v>3.3985049100086621E-5</v>
      </c>
      <c r="AZ188" s="19">
        <f t="shared" ref="AZ188:AZ214" si="291">IF(V188-$G188&gt;0,V188-$G188,0)</f>
        <v>0</v>
      </c>
      <c r="BA188" s="19">
        <f t="shared" ref="BA188:BA214" si="292">IF(W188-$G188&gt;0,W188-$G188,0)</f>
        <v>8.7511501432723058E-4</v>
      </c>
      <c r="BB188" s="19">
        <f t="shared" ref="BB188:BB214" si="293">IF(X188-$G188&gt;0,X188-$G188,0)</f>
        <v>0</v>
      </c>
      <c r="BC188" s="19">
        <f t="shared" ref="BC188:BC214" si="294">IF(Y188-$G188&gt;0,Y188-$G188,0)</f>
        <v>0</v>
      </c>
      <c r="BD188" s="19">
        <f t="shared" ref="BD188:BD214" si="295">IF(Z188-$G188&gt;0,Z188-$G188,0)</f>
        <v>3.3985049100086621E-5</v>
      </c>
      <c r="BE188" s="19">
        <f t="shared" ref="BE188:BE214" si="296">IF(AA188-$G188&gt;0,AA188-$G188,0)</f>
        <v>5.94738359251516E-5</v>
      </c>
      <c r="BF188" s="19">
        <f t="shared" ref="BF188:BF214" si="297">IF(AB188-$G188&gt;0,AB188-$G188,0)</f>
        <v>0</v>
      </c>
      <c r="BG188" s="19">
        <f t="shared" ref="BG188:BG214" si="298">IF(AC188-$G188&gt;0,AC188-$G188,0)</f>
        <v>2.1240655687554137E-4</v>
      </c>
      <c r="BH188" s="19">
        <f t="shared" ref="BH188:BH214" si="299">IF(AD188-$G188&gt;0,AD188-$G188,0)</f>
        <v>8.4962622750216525E-5</v>
      </c>
      <c r="BI188" s="19">
        <f t="shared" ref="BI188:BI214" si="300">IF(AE188-$G188&gt;0,AE188-$G188,0)</f>
        <v>0</v>
      </c>
      <c r="BJ188" s="19">
        <f t="shared" ref="BJ188:BJ214" si="301">IF(AF188-$G188&gt;0,AF188-$G188,0)</f>
        <v>0</v>
      </c>
      <c r="BK188" s="19">
        <f t="shared" ref="BK188:BK214" si="302">IF(AG188-$G188&gt;0,AG188-$G188,0)</f>
        <v>1.1045140957528156E-4</v>
      </c>
      <c r="BL188" s="19">
        <f t="shared" ref="BL188:BL214" si="303">IF(AH188-$G188&gt;0,AH188-$G188,0)</f>
        <v>5.94738359251516E-5</v>
      </c>
      <c r="BM188" s="19">
        <f t="shared" ref="BM188:BM214" si="304">IF(AI188-$G188&gt;0,AI188-$G188,0)</f>
        <v>0</v>
      </c>
      <c r="BN188" s="19">
        <f t="shared" ref="BN188:BN214" si="305">IF(AJ188-$G188&gt;0,AJ188-$G188,0)</f>
        <v>0</v>
      </c>
    </row>
    <row r="189" spans="1:66" x14ac:dyDescent="0.2">
      <c r="A189">
        <f>'imported summary from web'!A136</f>
        <v>674.5</v>
      </c>
      <c r="B189" t="str">
        <f>'imported summary from web'!B136</f>
        <v>C37H72O7PN</v>
      </c>
      <c r="C189" s="2" t="str">
        <f>'imported summary from web'!C136</f>
        <v>ePE(32:2)</v>
      </c>
      <c r="D189" s="97">
        <f>'imported summary from web'!J136</f>
        <v>0</v>
      </c>
      <c r="E189" s="97">
        <f>'imported summary from web'!U136</f>
        <v>5.0977573650129931E-5</v>
      </c>
      <c r="F189" s="97">
        <f>'imported summary from web'!AH136</f>
        <v>0</v>
      </c>
      <c r="G189" s="229">
        <f t="shared" si="227"/>
        <v>1.699252455004331E-5</v>
      </c>
      <c r="H189" s="97">
        <f>'imported summary from web'!D136</f>
        <v>0</v>
      </c>
      <c r="I189" s="97">
        <f>'imported summary from web'!E136</f>
        <v>0</v>
      </c>
      <c r="J189" s="97">
        <f>'imported summary from web'!F136</f>
        <v>0</v>
      </c>
      <c r="K189" s="97">
        <f>'imported summary from web'!G136</f>
        <v>0</v>
      </c>
      <c r="L189" s="97">
        <f>'imported summary from web'!H136</f>
        <v>4.3330937602610435E-4</v>
      </c>
      <c r="M189" s="97">
        <f>'imported summary from web'!I136</f>
        <v>0</v>
      </c>
      <c r="N189" s="97">
        <f>'imported summary from web'!K136</f>
        <v>0</v>
      </c>
      <c r="O189" s="97">
        <f>'imported summary from web'!L136</f>
        <v>0</v>
      </c>
      <c r="P189" s="97">
        <f>'imported summary from web'!M136</f>
        <v>3.823318023759745E-4</v>
      </c>
      <c r="Q189" s="97">
        <f>'imported summary from web'!N136</f>
        <v>0</v>
      </c>
      <c r="R189" s="97">
        <f>'imported summary from web'!O136</f>
        <v>0</v>
      </c>
      <c r="S189" s="97">
        <f>'imported summary from web'!P136</f>
        <v>1.5293272095038977E-4</v>
      </c>
      <c r="T189" s="97">
        <f>'imported summary from web'!Q136</f>
        <v>5.0977573650129931E-5</v>
      </c>
      <c r="U189" s="97">
        <f>'imported summary from web'!R136</f>
        <v>0</v>
      </c>
      <c r="V189" s="97">
        <f>'imported summary from web'!S136</f>
        <v>0</v>
      </c>
      <c r="W189" s="97">
        <f>'imported summary from web'!T136</f>
        <v>0</v>
      </c>
      <c r="X189" s="97">
        <f>'imported summary from web'!V136</f>
        <v>0</v>
      </c>
      <c r="Y189" s="97">
        <f>'imported summary from web'!W136</f>
        <v>0</v>
      </c>
      <c r="Z189" s="97">
        <f>'imported summary from web'!X136</f>
        <v>2.5488786825064965E-5</v>
      </c>
      <c r="AA189" s="97">
        <f>'imported summary from web'!Y136</f>
        <v>0</v>
      </c>
      <c r="AB189" s="97">
        <f>'imported summary from web'!Z136</f>
        <v>2.5488786825064965E-5</v>
      </c>
      <c r="AC189" s="97">
        <f>'imported summary from web'!AA136</f>
        <v>0</v>
      </c>
      <c r="AD189" s="97">
        <f>'imported summary from web'!AB136</f>
        <v>0</v>
      </c>
      <c r="AE189" s="97">
        <f>'imported summary from web'!AC136</f>
        <v>0</v>
      </c>
      <c r="AF189" s="97">
        <f>'imported summary from web'!AD136</f>
        <v>0</v>
      </c>
      <c r="AG189" s="97">
        <f>'imported summary from web'!AE136</f>
        <v>0</v>
      </c>
      <c r="AH189" s="97">
        <f>'imported summary from web'!AF136</f>
        <v>0</v>
      </c>
      <c r="AI189" s="97">
        <f>'imported summary from web'!AG136</f>
        <v>2.5488786825064965E-5</v>
      </c>
      <c r="AJ189" s="97">
        <f>'imported summary from web'!AI136</f>
        <v>0</v>
      </c>
      <c r="AL189" s="19">
        <f t="shared" si="277"/>
        <v>0</v>
      </c>
      <c r="AM189" s="19">
        <f t="shared" si="278"/>
        <v>0</v>
      </c>
      <c r="AN189" s="19">
        <f t="shared" si="279"/>
        <v>0</v>
      </c>
      <c r="AO189" s="19">
        <f t="shared" si="280"/>
        <v>0</v>
      </c>
      <c r="AP189" s="19">
        <f t="shared" si="281"/>
        <v>4.1631685147606101E-4</v>
      </c>
      <c r="AQ189" s="19">
        <f t="shared" si="282"/>
        <v>0</v>
      </c>
      <c r="AR189" s="19">
        <f t="shared" si="283"/>
        <v>0</v>
      </c>
      <c r="AS189" s="19">
        <f t="shared" si="284"/>
        <v>0</v>
      </c>
      <c r="AT189" s="19">
        <f t="shared" si="285"/>
        <v>3.6533927782593121E-4</v>
      </c>
      <c r="AU189" s="19">
        <f t="shared" si="286"/>
        <v>0</v>
      </c>
      <c r="AV189" s="19">
        <f t="shared" si="287"/>
        <v>0</v>
      </c>
      <c r="AW189" s="19">
        <f t="shared" si="288"/>
        <v>1.3594019640034646E-4</v>
      </c>
      <c r="AX189" s="19">
        <f t="shared" si="289"/>
        <v>3.3985049100086621E-5</v>
      </c>
      <c r="AY189" s="19">
        <f t="shared" si="290"/>
        <v>0</v>
      </c>
      <c r="AZ189" s="19">
        <f t="shared" si="291"/>
        <v>0</v>
      </c>
      <c r="BA189" s="19">
        <f t="shared" si="292"/>
        <v>0</v>
      </c>
      <c r="BB189" s="19">
        <f t="shared" si="293"/>
        <v>0</v>
      </c>
      <c r="BC189" s="19">
        <f t="shared" si="294"/>
        <v>0</v>
      </c>
      <c r="BD189" s="19">
        <f t="shared" si="295"/>
        <v>8.4962622750216552E-6</v>
      </c>
      <c r="BE189" s="19">
        <f t="shared" si="296"/>
        <v>0</v>
      </c>
      <c r="BF189" s="19">
        <f t="shared" si="297"/>
        <v>8.4962622750216552E-6</v>
      </c>
      <c r="BG189" s="19">
        <f t="shared" si="298"/>
        <v>0</v>
      </c>
      <c r="BH189" s="19">
        <f t="shared" si="299"/>
        <v>0</v>
      </c>
      <c r="BI189" s="19">
        <f t="shared" si="300"/>
        <v>0</v>
      </c>
      <c r="BJ189" s="19">
        <f t="shared" si="301"/>
        <v>0</v>
      </c>
      <c r="BK189" s="19">
        <f t="shared" si="302"/>
        <v>0</v>
      </c>
      <c r="BL189" s="19">
        <f t="shared" si="303"/>
        <v>0</v>
      </c>
      <c r="BM189" s="19">
        <f t="shared" si="304"/>
        <v>8.4962622750216552E-6</v>
      </c>
      <c r="BN189" s="19">
        <f t="shared" si="305"/>
        <v>0</v>
      </c>
    </row>
    <row r="190" spans="1:66" x14ac:dyDescent="0.2">
      <c r="A190">
        <f>'imported summary from web'!A137</f>
        <v>676.5</v>
      </c>
      <c r="B190" t="str">
        <f>'imported summary from web'!B137</f>
        <v>C37H74O7PN</v>
      </c>
      <c r="C190" s="2" t="str">
        <f>'imported summary from web'!C137</f>
        <v>ePE(32:1)</v>
      </c>
      <c r="D190" s="97">
        <f>'imported summary from web'!J137</f>
        <v>0</v>
      </c>
      <c r="E190" s="97">
        <f>'imported summary from web'!U137</f>
        <v>0</v>
      </c>
      <c r="F190" s="97">
        <f>'imported summary from web'!AH137</f>
        <v>0</v>
      </c>
      <c r="G190" s="229">
        <f t="shared" si="227"/>
        <v>0</v>
      </c>
      <c r="H190" s="97">
        <f>'imported summary from web'!D137</f>
        <v>0</v>
      </c>
      <c r="I190" s="97">
        <f>'imported summary from web'!E137</f>
        <v>5.0977573650129931E-5</v>
      </c>
      <c r="J190" s="97">
        <f>'imported summary from web'!F137</f>
        <v>1.7842150777545474E-4</v>
      </c>
      <c r="K190" s="97">
        <f>'imported summary from web'!G137</f>
        <v>0</v>
      </c>
      <c r="L190" s="97">
        <f>'imported summary from web'!H137</f>
        <v>0</v>
      </c>
      <c r="M190" s="97">
        <f>'imported summary from web'!I137</f>
        <v>0</v>
      </c>
      <c r="N190" s="97">
        <f>'imported summary from web'!K137</f>
        <v>0</v>
      </c>
      <c r="O190" s="97">
        <f>'imported summary from web'!L137</f>
        <v>0</v>
      </c>
      <c r="P190" s="97">
        <f>'imported summary from web'!M137</f>
        <v>0</v>
      </c>
      <c r="Q190" s="97">
        <f>'imported summary from web'!N137</f>
        <v>0</v>
      </c>
      <c r="R190" s="97">
        <f>'imported summary from web'!O137</f>
        <v>1.2744393412532484E-4</v>
      </c>
      <c r="S190" s="97">
        <f>'imported summary from web'!P137</f>
        <v>0</v>
      </c>
      <c r="T190" s="97">
        <f>'imported summary from web'!Q137</f>
        <v>0</v>
      </c>
      <c r="U190" s="97">
        <f>'imported summary from web'!R137</f>
        <v>0</v>
      </c>
      <c r="V190" s="97">
        <f>'imported summary from web'!S137</f>
        <v>0</v>
      </c>
      <c r="W190" s="97">
        <f>'imported summary from web'!T137</f>
        <v>0</v>
      </c>
      <c r="X190" s="97">
        <f>'imported summary from web'!V137</f>
        <v>0</v>
      </c>
      <c r="Y190" s="97">
        <f>'imported summary from web'!W137</f>
        <v>0</v>
      </c>
      <c r="Z190" s="97">
        <f>'imported summary from web'!X137</f>
        <v>2.5488786825064965E-5</v>
      </c>
      <c r="AA190" s="97">
        <f>'imported summary from web'!Y137</f>
        <v>0</v>
      </c>
      <c r="AB190" s="97">
        <f>'imported summary from web'!Z137</f>
        <v>1.0195514730025986E-4</v>
      </c>
      <c r="AC190" s="97">
        <f>'imported summary from web'!AA137</f>
        <v>0</v>
      </c>
      <c r="AD190" s="97">
        <f>'imported summary from web'!AB137</f>
        <v>0</v>
      </c>
      <c r="AE190" s="97">
        <f>'imported summary from web'!AC137</f>
        <v>0</v>
      </c>
      <c r="AF190" s="97">
        <f>'imported summary from web'!AD137</f>
        <v>7.6466360475194883E-5</v>
      </c>
      <c r="AG190" s="97">
        <f>'imported summary from web'!AE137</f>
        <v>0</v>
      </c>
      <c r="AH190" s="97">
        <f>'imported summary from web'!AF137</f>
        <v>0</v>
      </c>
      <c r="AI190" s="97">
        <f>'imported summary from web'!AG137</f>
        <v>2.5488786825064965E-5</v>
      </c>
      <c r="AJ190" s="97">
        <f>'imported summary from web'!AI137</f>
        <v>0</v>
      </c>
      <c r="AL190" s="19">
        <f t="shared" si="277"/>
        <v>0</v>
      </c>
      <c r="AM190" s="19">
        <f t="shared" si="278"/>
        <v>5.0977573650129931E-5</v>
      </c>
      <c r="AN190" s="19">
        <f t="shared" si="279"/>
        <v>1.7842150777545474E-4</v>
      </c>
      <c r="AO190" s="19">
        <f t="shared" si="280"/>
        <v>0</v>
      </c>
      <c r="AP190" s="19">
        <f t="shared" si="281"/>
        <v>0</v>
      </c>
      <c r="AQ190" s="19">
        <f t="shared" si="282"/>
        <v>0</v>
      </c>
      <c r="AR190" s="19">
        <f t="shared" si="283"/>
        <v>0</v>
      </c>
      <c r="AS190" s="19">
        <f t="shared" si="284"/>
        <v>0</v>
      </c>
      <c r="AT190" s="19">
        <f t="shared" si="285"/>
        <v>0</v>
      </c>
      <c r="AU190" s="19">
        <f t="shared" si="286"/>
        <v>0</v>
      </c>
      <c r="AV190" s="19">
        <f t="shared" si="287"/>
        <v>1.2744393412532484E-4</v>
      </c>
      <c r="AW190" s="19">
        <f t="shared" si="288"/>
        <v>0</v>
      </c>
      <c r="AX190" s="19">
        <f t="shared" si="289"/>
        <v>0</v>
      </c>
      <c r="AY190" s="19">
        <f t="shared" si="290"/>
        <v>0</v>
      </c>
      <c r="AZ190" s="19">
        <f t="shared" si="291"/>
        <v>0</v>
      </c>
      <c r="BA190" s="19">
        <f t="shared" si="292"/>
        <v>0</v>
      </c>
      <c r="BB190" s="19">
        <f t="shared" si="293"/>
        <v>0</v>
      </c>
      <c r="BC190" s="19">
        <f t="shared" si="294"/>
        <v>0</v>
      </c>
      <c r="BD190" s="19">
        <f t="shared" si="295"/>
        <v>2.5488786825064965E-5</v>
      </c>
      <c r="BE190" s="19">
        <f t="shared" si="296"/>
        <v>0</v>
      </c>
      <c r="BF190" s="19">
        <f t="shared" si="297"/>
        <v>1.0195514730025986E-4</v>
      </c>
      <c r="BG190" s="19">
        <f t="shared" si="298"/>
        <v>0</v>
      </c>
      <c r="BH190" s="19">
        <f t="shared" si="299"/>
        <v>0</v>
      </c>
      <c r="BI190" s="19">
        <f t="shared" si="300"/>
        <v>0</v>
      </c>
      <c r="BJ190" s="19">
        <f t="shared" si="301"/>
        <v>7.6466360475194883E-5</v>
      </c>
      <c r="BK190" s="19">
        <f t="shared" si="302"/>
        <v>0</v>
      </c>
      <c r="BL190" s="19">
        <f t="shared" si="303"/>
        <v>0</v>
      </c>
      <c r="BM190" s="19">
        <f t="shared" si="304"/>
        <v>2.5488786825064965E-5</v>
      </c>
      <c r="BN190" s="19">
        <f t="shared" si="305"/>
        <v>0</v>
      </c>
    </row>
    <row r="191" spans="1:66" x14ac:dyDescent="0.2">
      <c r="A191">
        <f>'imported summary from web'!A138</f>
        <v>678.5</v>
      </c>
      <c r="B191" t="str">
        <f>'imported summary from web'!B138</f>
        <v>C37H76O7PN</v>
      </c>
      <c r="C191" s="2" t="str">
        <f>'imported summary from web'!C138</f>
        <v>ePE(32:0)</v>
      </c>
      <c r="D191" s="97">
        <f>'imported summary from web'!J138</f>
        <v>0</v>
      </c>
      <c r="E191" s="97">
        <f>'imported summary from web'!U138</f>
        <v>2.5488786825064965E-5</v>
      </c>
      <c r="F191" s="97">
        <f>'imported summary from web'!AH138</f>
        <v>0</v>
      </c>
      <c r="G191" s="229">
        <f t="shared" si="227"/>
        <v>8.4962622750216552E-6</v>
      </c>
      <c r="H191" s="97">
        <f>'imported summary from web'!D138</f>
        <v>0</v>
      </c>
      <c r="I191" s="97">
        <f>'imported summary from web'!E138</f>
        <v>0</v>
      </c>
      <c r="J191" s="97">
        <f>'imported summary from web'!F138</f>
        <v>1.0195514730025986E-4</v>
      </c>
      <c r="K191" s="97">
        <f>'imported summary from web'!G138</f>
        <v>0</v>
      </c>
      <c r="L191" s="97">
        <f>'imported summary from web'!H138</f>
        <v>0</v>
      </c>
      <c r="M191" s="97">
        <f>'imported summary from web'!I138</f>
        <v>0</v>
      </c>
      <c r="N191" s="97">
        <f>'imported summary from web'!K138</f>
        <v>0</v>
      </c>
      <c r="O191" s="97">
        <f>'imported summary from web'!L138</f>
        <v>2.5488786825064965E-5</v>
      </c>
      <c r="P191" s="97">
        <f>'imported summary from web'!M138</f>
        <v>0</v>
      </c>
      <c r="Q191" s="97">
        <f>'imported summary from web'!N138</f>
        <v>0</v>
      </c>
      <c r="R191" s="97">
        <f>'imported summary from web'!O138</f>
        <v>0</v>
      </c>
      <c r="S191" s="97">
        <f>'imported summary from web'!P138</f>
        <v>0</v>
      </c>
      <c r="T191" s="97">
        <f>'imported summary from web'!Q138</f>
        <v>0</v>
      </c>
      <c r="U191" s="97">
        <f>'imported summary from web'!R138</f>
        <v>0</v>
      </c>
      <c r="V191" s="97">
        <f>'imported summary from web'!S138</f>
        <v>0</v>
      </c>
      <c r="W191" s="97">
        <f>'imported summary from web'!T138</f>
        <v>0</v>
      </c>
      <c r="X191" s="97">
        <f>'imported summary from web'!V138</f>
        <v>0</v>
      </c>
      <c r="Y191" s="97">
        <f>'imported summary from web'!W138</f>
        <v>0</v>
      </c>
      <c r="Z191" s="97">
        <f>'imported summary from web'!X138</f>
        <v>0</v>
      </c>
      <c r="AA191" s="97">
        <f>'imported summary from web'!Y138</f>
        <v>2.5488786825064965E-5</v>
      </c>
      <c r="AB191" s="97">
        <f>'imported summary from web'!Z138</f>
        <v>0</v>
      </c>
      <c r="AC191" s="97">
        <f>'imported summary from web'!AA138</f>
        <v>0</v>
      </c>
      <c r="AD191" s="97">
        <f>'imported summary from web'!AB138</f>
        <v>5.0977573650129931E-5</v>
      </c>
      <c r="AE191" s="97">
        <f>'imported summary from web'!AC138</f>
        <v>0</v>
      </c>
      <c r="AF191" s="97">
        <f>'imported summary from web'!AD138</f>
        <v>1.0195514730025986E-4</v>
      </c>
      <c r="AG191" s="97">
        <f>'imported summary from web'!AE138</f>
        <v>0</v>
      </c>
      <c r="AH191" s="97">
        <f>'imported summary from web'!AF138</f>
        <v>0</v>
      </c>
      <c r="AI191" s="97">
        <f>'imported summary from web'!AG138</f>
        <v>0</v>
      </c>
      <c r="AJ191" s="97">
        <f>'imported summary from web'!AI138</f>
        <v>1.2744393412532484E-4</v>
      </c>
      <c r="AL191" s="19">
        <f t="shared" si="277"/>
        <v>0</v>
      </c>
      <c r="AM191" s="19">
        <f t="shared" si="278"/>
        <v>0</v>
      </c>
      <c r="AN191" s="19">
        <f t="shared" si="279"/>
        <v>9.3458885025238207E-5</v>
      </c>
      <c r="AO191" s="19">
        <f t="shared" si="280"/>
        <v>0</v>
      </c>
      <c r="AP191" s="19">
        <f t="shared" si="281"/>
        <v>0</v>
      </c>
      <c r="AQ191" s="19">
        <f t="shared" si="282"/>
        <v>0</v>
      </c>
      <c r="AR191" s="19">
        <f t="shared" si="283"/>
        <v>0</v>
      </c>
      <c r="AS191" s="19">
        <f t="shared" si="284"/>
        <v>1.699252455004331E-5</v>
      </c>
      <c r="AT191" s="19">
        <f t="shared" si="285"/>
        <v>0</v>
      </c>
      <c r="AU191" s="19">
        <f t="shared" si="286"/>
        <v>0</v>
      </c>
      <c r="AV191" s="19">
        <f t="shared" si="287"/>
        <v>0</v>
      </c>
      <c r="AW191" s="19">
        <f t="shared" si="288"/>
        <v>0</v>
      </c>
      <c r="AX191" s="19">
        <f t="shared" si="289"/>
        <v>0</v>
      </c>
      <c r="AY191" s="19">
        <f t="shared" si="290"/>
        <v>0</v>
      </c>
      <c r="AZ191" s="19">
        <f t="shared" si="291"/>
        <v>0</v>
      </c>
      <c r="BA191" s="19">
        <f t="shared" si="292"/>
        <v>0</v>
      </c>
      <c r="BB191" s="19">
        <f t="shared" si="293"/>
        <v>0</v>
      </c>
      <c r="BC191" s="19">
        <f t="shared" si="294"/>
        <v>0</v>
      </c>
      <c r="BD191" s="19">
        <f t="shared" si="295"/>
        <v>0</v>
      </c>
      <c r="BE191" s="19">
        <f t="shared" si="296"/>
        <v>1.699252455004331E-5</v>
      </c>
      <c r="BF191" s="19">
        <f t="shared" si="297"/>
        <v>0</v>
      </c>
      <c r="BG191" s="19">
        <f t="shared" si="298"/>
        <v>0</v>
      </c>
      <c r="BH191" s="19">
        <f t="shared" si="299"/>
        <v>4.2481311375108276E-5</v>
      </c>
      <c r="BI191" s="19">
        <f t="shared" si="300"/>
        <v>0</v>
      </c>
      <c r="BJ191" s="19">
        <f t="shared" si="301"/>
        <v>9.3458885025238207E-5</v>
      </c>
      <c r="BK191" s="19">
        <f t="shared" si="302"/>
        <v>0</v>
      </c>
      <c r="BL191" s="19">
        <f t="shared" si="303"/>
        <v>0</v>
      </c>
      <c r="BM191" s="19">
        <f t="shared" si="304"/>
        <v>0</v>
      </c>
      <c r="BN191" s="19">
        <f t="shared" si="305"/>
        <v>1.1894767185030319E-4</v>
      </c>
    </row>
    <row r="192" spans="1:66" x14ac:dyDescent="0.2">
      <c r="A192">
        <f>'imported summary from web'!A144</f>
        <v>698.5</v>
      </c>
      <c r="B192" t="str">
        <f>'imported summary from web'!B144</f>
        <v>C39H72O7PN</v>
      </c>
      <c r="C192" s="2" t="str">
        <f>'imported summary from web'!C144</f>
        <v>ePE(34:4)</v>
      </c>
      <c r="D192" s="97">
        <f>'imported summary from web'!J144</f>
        <v>0</v>
      </c>
      <c r="E192" s="97">
        <f>'imported summary from web'!U144</f>
        <v>0</v>
      </c>
      <c r="F192" s="97">
        <f>'imported summary from web'!AH144</f>
        <v>0</v>
      </c>
      <c r="G192" s="229">
        <f t="shared" si="227"/>
        <v>0</v>
      </c>
      <c r="H192" s="97">
        <f>'imported summary from web'!D144</f>
        <v>2.0391029460051972E-4</v>
      </c>
      <c r="I192" s="97">
        <f>'imported summary from web'!E144</f>
        <v>0</v>
      </c>
      <c r="J192" s="97">
        <f>'imported summary from web'!F144</f>
        <v>0</v>
      </c>
      <c r="K192" s="97">
        <f>'imported summary from web'!G144</f>
        <v>7.6466360475194883E-5</v>
      </c>
      <c r="L192" s="97">
        <f>'imported summary from web'!H144</f>
        <v>7.6466360475194883E-5</v>
      </c>
      <c r="M192" s="97">
        <f>'imported summary from web'!I144</f>
        <v>0</v>
      </c>
      <c r="N192" s="97">
        <f>'imported summary from web'!K144</f>
        <v>0</v>
      </c>
      <c r="O192" s="97">
        <f>'imported summary from web'!L144</f>
        <v>0</v>
      </c>
      <c r="P192" s="97">
        <f>'imported summary from web'!M144</f>
        <v>0</v>
      </c>
      <c r="Q192" s="97">
        <f>'imported summary from web'!N144</f>
        <v>0</v>
      </c>
      <c r="R192" s="97">
        <f>'imported summary from web'!O144</f>
        <v>0</v>
      </c>
      <c r="S192" s="97">
        <f>'imported summary from web'!P144</f>
        <v>0</v>
      </c>
      <c r="T192" s="97">
        <f>'imported summary from web'!Q144</f>
        <v>0</v>
      </c>
      <c r="U192" s="97">
        <f>'imported summary from web'!R144</f>
        <v>0</v>
      </c>
      <c r="V192" s="97">
        <f>'imported summary from web'!S144</f>
        <v>0</v>
      </c>
      <c r="W192" s="97">
        <f>'imported summary from web'!T144</f>
        <v>0</v>
      </c>
      <c r="X192" s="97">
        <f>'imported summary from web'!V144</f>
        <v>0</v>
      </c>
      <c r="Y192" s="97">
        <f>'imported summary from web'!W144</f>
        <v>0</v>
      </c>
      <c r="Z192" s="97">
        <f>'imported summary from web'!X144</f>
        <v>2.5488786825064968E-4</v>
      </c>
      <c r="AA192" s="97">
        <f>'imported summary from web'!Y144</f>
        <v>0</v>
      </c>
      <c r="AB192" s="97">
        <f>'imported summary from web'!Z144</f>
        <v>0</v>
      </c>
      <c r="AC192" s="97">
        <f>'imported summary from web'!AA144</f>
        <v>0</v>
      </c>
      <c r="AD192" s="97">
        <f>'imported summary from web'!AB144</f>
        <v>0</v>
      </c>
      <c r="AE192" s="97">
        <f>'imported summary from web'!AC144</f>
        <v>0</v>
      </c>
      <c r="AF192" s="97">
        <f>'imported summary from web'!AD144</f>
        <v>0</v>
      </c>
      <c r="AG192" s="97">
        <f>'imported summary from web'!AE144</f>
        <v>0</v>
      </c>
      <c r="AH192" s="97">
        <f>'imported summary from web'!AF144</f>
        <v>0</v>
      </c>
      <c r="AI192" s="97">
        <f>'imported summary from web'!AG144</f>
        <v>0</v>
      </c>
      <c r="AJ192" s="97">
        <f>'imported summary from web'!AI144</f>
        <v>0</v>
      </c>
      <c r="AL192" s="19">
        <f t="shared" si="277"/>
        <v>2.0391029460051972E-4</v>
      </c>
      <c r="AM192" s="19">
        <f t="shared" si="278"/>
        <v>0</v>
      </c>
      <c r="AN192" s="19">
        <f t="shared" si="279"/>
        <v>0</v>
      </c>
      <c r="AO192" s="19">
        <f t="shared" si="280"/>
        <v>7.6466360475194883E-5</v>
      </c>
      <c r="AP192" s="19">
        <f t="shared" si="281"/>
        <v>7.6466360475194883E-5</v>
      </c>
      <c r="AQ192" s="19">
        <f t="shared" si="282"/>
        <v>0</v>
      </c>
      <c r="AR192" s="19">
        <f t="shared" si="283"/>
        <v>0</v>
      </c>
      <c r="AS192" s="19">
        <f t="shared" si="284"/>
        <v>0</v>
      </c>
      <c r="AT192" s="19">
        <f t="shared" si="285"/>
        <v>0</v>
      </c>
      <c r="AU192" s="19">
        <f t="shared" si="286"/>
        <v>0</v>
      </c>
      <c r="AV192" s="19">
        <f t="shared" si="287"/>
        <v>0</v>
      </c>
      <c r="AW192" s="19">
        <f t="shared" si="288"/>
        <v>0</v>
      </c>
      <c r="AX192" s="19">
        <f t="shared" si="289"/>
        <v>0</v>
      </c>
      <c r="AY192" s="19">
        <f t="shared" si="290"/>
        <v>0</v>
      </c>
      <c r="AZ192" s="19">
        <f t="shared" si="291"/>
        <v>0</v>
      </c>
      <c r="BA192" s="19">
        <f t="shared" si="292"/>
        <v>0</v>
      </c>
      <c r="BB192" s="19">
        <f t="shared" si="293"/>
        <v>0</v>
      </c>
      <c r="BC192" s="19">
        <f t="shared" si="294"/>
        <v>0</v>
      </c>
      <c r="BD192" s="19">
        <f t="shared" si="295"/>
        <v>2.5488786825064968E-4</v>
      </c>
      <c r="BE192" s="19">
        <f t="shared" si="296"/>
        <v>0</v>
      </c>
      <c r="BF192" s="19">
        <f t="shared" si="297"/>
        <v>0</v>
      </c>
      <c r="BG192" s="19">
        <f t="shared" si="298"/>
        <v>0</v>
      </c>
      <c r="BH192" s="19">
        <f t="shared" si="299"/>
        <v>0</v>
      </c>
      <c r="BI192" s="19">
        <f t="shared" si="300"/>
        <v>0</v>
      </c>
      <c r="BJ192" s="19">
        <f t="shared" si="301"/>
        <v>0</v>
      </c>
      <c r="BK192" s="19">
        <f t="shared" si="302"/>
        <v>0</v>
      </c>
      <c r="BL192" s="19">
        <f t="shared" si="303"/>
        <v>0</v>
      </c>
      <c r="BM192" s="19">
        <f t="shared" si="304"/>
        <v>0</v>
      </c>
      <c r="BN192" s="19">
        <f t="shared" si="305"/>
        <v>0</v>
      </c>
    </row>
    <row r="193" spans="1:66" x14ac:dyDescent="0.2">
      <c r="A193">
        <f>'imported summary from web'!A145</f>
        <v>700.5</v>
      </c>
      <c r="B193" t="str">
        <f>'imported summary from web'!B145</f>
        <v>C39H74O7PN</v>
      </c>
      <c r="C193" s="2" t="str">
        <f>'imported summary from web'!C145</f>
        <v>ePE(34:3)</v>
      </c>
      <c r="D193" s="97">
        <f>'imported summary from web'!J145</f>
        <v>0</v>
      </c>
      <c r="E193" s="97">
        <f>'imported summary from web'!U145</f>
        <v>0</v>
      </c>
      <c r="F193" s="97">
        <f>'imported summary from web'!AH145</f>
        <v>2.5488786825064965E-5</v>
      </c>
      <c r="G193" s="229">
        <f t="shared" si="227"/>
        <v>8.4962622750216552E-6</v>
      </c>
      <c r="H193" s="97">
        <f>'imported summary from web'!D145</f>
        <v>0</v>
      </c>
      <c r="I193" s="97">
        <f>'imported summary from web'!E145</f>
        <v>0</v>
      </c>
      <c r="J193" s="97">
        <f>'imported summary from web'!F145</f>
        <v>2.5488786825064965E-5</v>
      </c>
      <c r="K193" s="97">
        <f>'imported summary from web'!G145</f>
        <v>0</v>
      </c>
      <c r="L193" s="97">
        <f>'imported summary from web'!H145</f>
        <v>0</v>
      </c>
      <c r="M193" s="97">
        <f>'imported summary from web'!I145</f>
        <v>0</v>
      </c>
      <c r="N193" s="97">
        <f>'imported summary from web'!K145</f>
        <v>0</v>
      </c>
      <c r="O193" s="97">
        <f>'imported summary from web'!L145</f>
        <v>1.7842150777545474E-4</v>
      </c>
      <c r="P193" s="97">
        <f>'imported summary from web'!M145</f>
        <v>0</v>
      </c>
      <c r="Q193" s="97">
        <f>'imported summary from web'!N145</f>
        <v>0</v>
      </c>
      <c r="R193" s="97">
        <f>'imported summary from web'!O145</f>
        <v>0</v>
      </c>
      <c r="S193" s="97">
        <f>'imported summary from web'!P145</f>
        <v>0</v>
      </c>
      <c r="T193" s="97">
        <f>'imported summary from web'!Q145</f>
        <v>0</v>
      </c>
      <c r="U193" s="97">
        <f>'imported summary from web'!R145</f>
        <v>0</v>
      </c>
      <c r="V193" s="97">
        <f>'imported summary from web'!S145</f>
        <v>0</v>
      </c>
      <c r="W193" s="97">
        <f>'imported summary from web'!T145</f>
        <v>0</v>
      </c>
      <c r="X193" s="97">
        <f>'imported summary from web'!V145</f>
        <v>0</v>
      </c>
      <c r="Y193" s="97">
        <f>'imported summary from web'!W145</f>
        <v>0</v>
      </c>
      <c r="Z193" s="97">
        <f>'imported summary from web'!X145</f>
        <v>0</v>
      </c>
      <c r="AA193" s="97">
        <f>'imported summary from web'!Y145</f>
        <v>0</v>
      </c>
      <c r="AB193" s="97">
        <f>'imported summary from web'!Z145</f>
        <v>0</v>
      </c>
      <c r="AC193" s="97">
        <f>'imported summary from web'!AA145</f>
        <v>0</v>
      </c>
      <c r="AD193" s="97">
        <f>'imported summary from web'!AB145</f>
        <v>0</v>
      </c>
      <c r="AE193" s="97">
        <f>'imported summary from web'!AC145</f>
        <v>0</v>
      </c>
      <c r="AF193" s="97">
        <f>'imported summary from web'!AD145</f>
        <v>2.5488786825064965E-5</v>
      </c>
      <c r="AG193" s="97">
        <f>'imported summary from web'!AE145</f>
        <v>0</v>
      </c>
      <c r="AH193" s="97">
        <f>'imported summary from web'!AF145</f>
        <v>0</v>
      </c>
      <c r="AI193" s="97">
        <f>'imported summary from web'!AG145</f>
        <v>0</v>
      </c>
      <c r="AJ193" s="97">
        <f>'imported summary from web'!AI145</f>
        <v>0</v>
      </c>
      <c r="AL193" s="19">
        <f t="shared" si="277"/>
        <v>0</v>
      </c>
      <c r="AM193" s="19">
        <f t="shared" si="278"/>
        <v>0</v>
      </c>
      <c r="AN193" s="19">
        <f t="shared" si="279"/>
        <v>1.699252455004331E-5</v>
      </c>
      <c r="AO193" s="19">
        <f t="shared" si="280"/>
        <v>0</v>
      </c>
      <c r="AP193" s="19">
        <f t="shared" si="281"/>
        <v>0</v>
      </c>
      <c r="AQ193" s="19">
        <f t="shared" si="282"/>
        <v>0</v>
      </c>
      <c r="AR193" s="19">
        <f t="shared" si="283"/>
        <v>0</v>
      </c>
      <c r="AS193" s="19">
        <f t="shared" si="284"/>
        <v>1.699252455004331E-4</v>
      </c>
      <c r="AT193" s="19">
        <f t="shared" si="285"/>
        <v>0</v>
      </c>
      <c r="AU193" s="19">
        <f t="shared" si="286"/>
        <v>0</v>
      </c>
      <c r="AV193" s="19">
        <f t="shared" si="287"/>
        <v>0</v>
      </c>
      <c r="AW193" s="19">
        <f t="shared" si="288"/>
        <v>0</v>
      </c>
      <c r="AX193" s="19">
        <f t="shared" si="289"/>
        <v>0</v>
      </c>
      <c r="AY193" s="19">
        <f t="shared" si="290"/>
        <v>0</v>
      </c>
      <c r="AZ193" s="19">
        <f t="shared" si="291"/>
        <v>0</v>
      </c>
      <c r="BA193" s="19">
        <f t="shared" si="292"/>
        <v>0</v>
      </c>
      <c r="BB193" s="19">
        <f t="shared" si="293"/>
        <v>0</v>
      </c>
      <c r="BC193" s="19">
        <f t="shared" si="294"/>
        <v>0</v>
      </c>
      <c r="BD193" s="19">
        <f t="shared" si="295"/>
        <v>0</v>
      </c>
      <c r="BE193" s="19">
        <f t="shared" si="296"/>
        <v>0</v>
      </c>
      <c r="BF193" s="19">
        <f t="shared" si="297"/>
        <v>0</v>
      </c>
      <c r="BG193" s="19">
        <f t="shared" si="298"/>
        <v>0</v>
      </c>
      <c r="BH193" s="19">
        <f t="shared" si="299"/>
        <v>0</v>
      </c>
      <c r="BI193" s="19">
        <f t="shared" si="300"/>
        <v>0</v>
      </c>
      <c r="BJ193" s="19">
        <f t="shared" si="301"/>
        <v>1.699252455004331E-5</v>
      </c>
      <c r="BK193" s="19">
        <f t="shared" si="302"/>
        <v>0</v>
      </c>
      <c r="BL193" s="19">
        <f t="shared" si="303"/>
        <v>0</v>
      </c>
      <c r="BM193" s="19">
        <f t="shared" si="304"/>
        <v>0</v>
      </c>
      <c r="BN193" s="19">
        <f t="shared" si="305"/>
        <v>0</v>
      </c>
    </row>
    <row r="194" spans="1:66" x14ac:dyDescent="0.2">
      <c r="A194">
        <f>'imported summary from web'!A146</f>
        <v>702.5</v>
      </c>
      <c r="B194" t="str">
        <f>'imported summary from web'!B146</f>
        <v>C39H76O7PN</v>
      </c>
      <c r="C194" s="2" t="str">
        <f>'imported summary from web'!C146</f>
        <v>ePE(34:2)</v>
      </c>
      <c r="D194" s="97">
        <f>'imported summary from web'!J146</f>
        <v>1.0195514730025986E-4</v>
      </c>
      <c r="E194" s="97">
        <f>'imported summary from web'!U146</f>
        <v>0</v>
      </c>
      <c r="F194" s="97">
        <f>'imported summary from web'!AH146</f>
        <v>0</v>
      </c>
      <c r="G194" s="229">
        <f t="shared" si="227"/>
        <v>3.3985049100086621E-5</v>
      </c>
      <c r="H194" s="97">
        <f>'imported summary from web'!D146</f>
        <v>2.5488786825064965E-5</v>
      </c>
      <c r="I194" s="97">
        <f>'imported summary from web'!E146</f>
        <v>0</v>
      </c>
      <c r="J194" s="97">
        <f>'imported summary from web'!F146</f>
        <v>0</v>
      </c>
      <c r="K194" s="97">
        <f>'imported summary from web'!G146</f>
        <v>0</v>
      </c>
      <c r="L194" s="97">
        <f>'imported summary from web'!H146</f>
        <v>0</v>
      </c>
      <c r="M194" s="97">
        <f>'imported summary from web'!I146</f>
        <v>0</v>
      </c>
      <c r="N194" s="97">
        <f>'imported summary from web'!K146</f>
        <v>3.5684301555090949E-4</v>
      </c>
      <c r="O194" s="97">
        <f>'imported summary from web'!L146</f>
        <v>5.0977573650129931E-5</v>
      </c>
      <c r="P194" s="97">
        <f>'imported summary from web'!M146</f>
        <v>2.0391029460051972E-4</v>
      </c>
      <c r="Q194" s="97">
        <f>'imported summary from web'!N146</f>
        <v>0</v>
      </c>
      <c r="R194" s="97">
        <f>'imported summary from web'!O146</f>
        <v>0</v>
      </c>
      <c r="S194" s="97">
        <f>'imported summary from web'!P146</f>
        <v>0</v>
      </c>
      <c r="T194" s="97">
        <f>'imported summary from web'!Q146</f>
        <v>0</v>
      </c>
      <c r="U194" s="97">
        <f>'imported summary from web'!R146</f>
        <v>0</v>
      </c>
      <c r="V194" s="97">
        <f>'imported summary from web'!S146</f>
        <v>0</v>
      </c>
      <c r="W194" s="97">
        <f>'imported summary from web'!T146</f>
        <v>0</v>
      </c>
      <c r="X194" s="97">
        <f>'imported summary from web'!V146</f>
        <v>0</v>
      </c>
      <c r="Y194" s="97">
        <f>'imported summary from web'!W146</f>
        <v>0</v>
      </c>
      <c r="Z194" s="97">
        <f>'imported summary from web'!X146</f>
        <v>5.0977573650129931E-5</v>
      </c>
      <c r="AA194" s="97">
        <f>'imported summary from web'!Y146</f>
        <v>0</v>
      </c>
      <c r="AB194" s="97">
        <f>'imported summary from web'!Z146</f>
        <v>0</v>
      </c>
      <c r="AC194" s="97">
        <f>'imported summary from web'!AA146</f>
        <v>0</v>
      </c>
      <c r="AD194" s="97">
        <f>'imported summary from web'!AB146</f>
        <v>2.5488786825064965E-5</v>
      </c>
      <c r="AE194" s="97">
        <f>'imported summary from web'!AC146</f>
        <v>0</v>
      </c>
      <c r="AF194" s="97">
        <f>'imported summary from web'!AD146</f>
        <v>0</v>
      </c>
      <c r="AG194" s="97">
        <f>'imported summary from web'!AE146</f>
        <v>0</v>
      </c>
      <c r="AH194" s="97">
        <f>'imported summary from web'!AF146</f>
        <v>1.5293272095038977E-4</v>
      </c>
      <c r="AI194" s="97">
        <f>'imported summary from web'!AG146</f>
        <v>0</v>
      </c>
      <c r="AJ194" s="97">
        <f>'imported summary from web'!AI146</f>
        <v>0</v>
      </c>
      <c r="AL194" s="19">
        <f t="shared" si="277"/>
        <v>0</v>
      </c>
      <c r="AM194" s="19">
        <f t="shared" si="278"/>
        <v>0</v>
      </c>
      <c r="AN194" s="19">
        <f t="shared" si="279"/>
        <v>0</v>
      </c>
      <c r="AO194" s="19">
        <f t="shared" si="280"/>
        <v>0</v>
      </c>
      <c r="AP194" s="19">
        <f t="shared" si="281"/>
        <v>0</v>
      </c>
      <c r="AQ194" s="19">
        <f t="shared" si="282"/>
        <v>0</v>
      </c>
      <c r="AR194" s="19">
        <f t="shared" si="283"/>
        <v>3.2285796645082287E-4</v>
      </c>
      <c r="AS194" s="19">
        <f t="shared" si="284"/>
        <v>1.699252455004331E-5</v>
      </c>
      <c r="AT194" s="19">
        <f t="shared" si="285"/>
        <v>1.699252455004331E-4</v>
      </c>
      <c r="AU194" s="19">
        <f t="shared" si="286"/>
        <v>0</v>
      </c>
      <c r="AV194" s="19">
        <f t="shared" si="287"/>
        <v>0</v>
      </c>
      <c r="AW194" s="19">
        <f t="shared" si="288"/>
        <v>0</v>
      </c>
      <c r="AX194" s="19">
        <f t="shared" si="289"/>
        <v>0</v>
      </c>
      <c r="AY194" s="19">
        <f t="shared" si="290"/>
        <v>0</v>
      </c>
      <c r="AZ194" s="19">
        <f t="shared" si="291"/>
        <v>0</v>
      </c>
      <c r="BA194" s="19">
        <f t="shared" si="292"/>
        <v>0</v>
      </c>
      <c r="BB194" s="19">
        <f t="shared" si="293"/>
        <v>0</v>
      </c>
      <c r="BC194" s="19">
        <f t="shared" si="294"/>
        <v>0</v>
      </c>
      <c r="BD194" s="19">
        <f t="shared" si="295"/>
        <v>1.699252455004331E-5</v>
      </c>
      <c r="BE194" s="19">
        <f t="shared" si="296"/>
        <v>0</v>
      </c>
      <c r="BF194" s="19">
        <f t="shared" si="297"/>
        <v>0</v>
      </c>
      <c r="BG194" s="19">
        <f t="shared" si="298"/>
        <v>0</v>
      </c>
      <c r="BH194" s="19">
        <f t="shared" si="299"/>
        <v>0</v>
      </c>
      <c r="BI194" s="19">
        <f t="shared" si="300"/>
        <v>0</v>
      </c>
      <c r="BJ194" s="19">
        <f t="shared" si="301"/>
        <v>0</v>
      </c>
      <c r="BK194" s="19">
        <f t="shared" si="302"/>
        <v>0</v>
      </c>
      <c r="BL194" s="19">
        <f t="shared" si="303"/>
        <v>1.1894767185030315E-4</v>
      </c>
      <c r="BM194" s="19">
        <f t="shared" si="304"/>
        <v>0</v>
      </c>
      <c r="BN194" s="19">
        <f t="shared" si="305"/>
        <v>0</v>
      </c>
    </row>
    <row r="195" spans="1:66" x14ac:dyDescent="0.2">
      <c r="A195">
        <f>'imported summary from web'!A147</f>
        <v>704.6</v>
      </c>
      <c r="B195" t="str">
        <f>'imported summary from web'!B147</f>
        <v>C39H78O7PN</v>
      </c>
      <c r="C195" s="2" t="str">
        <f>'imported summary from web'!C147</f>
        <v>ePE(34:1)</v>
      </c>
      <c r="D195" s="97">
        <f>'imported summary from web'!J147</f>
        <v>2.5488786825064965E-5</v>
      </c>
      <c r="E195" s="97">
        <f>'imported summary from web'!U147</f>
        <v>2.5488786825064965E-5</v>
      </c>
      <c r="F195" s="97">
        <f>'imported summary from web'!AH147</f>
        <v>0</v>
      </c>
      <c r="G195" s="229">
        <f t="shared" si="227"/>
        <v>1.699252455004331E-5</v>
      </c>
      <c r="H195" s="97">
        <f>'imported summary from web'!D147</f>
        <v>0</v>
      </c>
      <c r="I195" s="97">
        <f>'imported summary from web'!E147</f>
        <v>0</v>
      </c>
      <c r="J195" s="97">
        <f>'imported summary from web'!F147</f>
        <v>5.0977573650129931E-5</v>
      </c>
      <c r="K195" s="97">
        <f>'imported summary from web'!G147</f>
        <v>0</v>
      </c>
      <c r="L195" s="97">
        <f>'imported summary from web'!H147</f>
        <v>0</v>
      </c>
      <c r="M195" s="97">
        <f>'imported summary from web'!I147</f>
        <v>7.6466360475194883E-5</v>
      </c>
      <c r="N195" s="97">
        <f>'imported summary from web'!K147</f>
        <v>0</v>
      </c>
      <c r="O195" s="97">
        <f>'imported summary from web'!L147</f>
        <v>1.0195514730025986E-4</v>
      </c>
      <c r="P195" s="97">
        <f>'imported summary from web'!M147</f>
        <v>0</v>
      </c>
      <c r="Q195" s="97">
        <f>'imported summary from web'!N147</f>
        <v>0</v>
      </c>
      <c r="R195" s="97">
        <f>'imported summary from web'!O147</f>
        <v>2.5488786825064968E-4</v>
      </c>
      <c r="S195" s="97">
        <f>'imported summary from web'!P147</f>
        <v>0</v>
      </c>
      <c r="T195" s="97">
        <f>'imported summary from web'!Q147</f>
        <v>0</v>
      </c>
      <c r="U195" s="97">
        <f>'imported summary from web'!R147</f>
        <v>2.5488786825064965E-5</v>
      </c>
      <c r="V195" s="97">
        <f>'imported summary from web'!S147</f>
        <v>5.0977573650129931E-5</v>
      </c>
      <c r="W195" s="97">
        <f>'imported summary from web'!T147</f>
        <v>0</v>
      </c>
      <c r="X195" s="97">
        <f>'imported summary from web'!V147</f>
        <v>2.5488786825064965E-5</v>
      </c>
      <c r="Y195" s="97">
        <f>'imported summary from web'!W147</f>
        <v>7.6466360475194883E-5</v>
      </c>
      <c r="Z195" s="97">
        <f>'imported summary from web'!X147</f>
        <v>0</v>
      </c>
      <c r="AA195" s="97">
        <f>'imported summary from web'!Y147</f>
        <v>0</v>
      </c>
      <c r="AB195" s="97">
        <f>'imported summary from web'!Z147</f>
        <v>0</v>
      </c>
      <c r="AC195" s="97">
        <f>'imported summary from web'!AA147</f>
        <v>0</v>
      </c>
      <c r="AD195" s="97">
        <f>'imported summary from web'!AB147</f>
        <v>5.0977573650129931E-5</v>
      </c>
      <c r="AE195" s="97">
        <f>'imported summary from web'!AC147</f>
        <v>7.6466360475194883E-5</v>
      </c>
      <c r="AF195" s="97">
        <f>'imported summary from web'!AD147</f>
        <v>3.823318023759745E-4</v>
      </c>
      <c r="AG195" s="97">
        <f>'imported summary from web'!AE147</f>
        <v>0</v>
      </c>
      <c r="AH195" s="97">
        <f>'imported summary from web'!AF147</f>
        <v>0</v>
      </c>
      <c r="AI195" s="97">
        <f>'imported summary from web'!AG147</f>
        <v>0</v>
      </c>
      <c r="AJ195" s="97">
        <f>'imported summary from web'!AI147</f>
        <v>1.0195514730025986E-4</v>
      </c>
      <c r="AL195" s="19">
        <f t="shared" si="277"/>
        <v>0</v>
      </c>
      <c r="AM195" s="19">
        <f t="shared" si="278"/>
        <v>0</v>
      </c>
      <c r="AN195" s="19">
        <f t="shared" si="279"/>
        <v>3.3985049100086621E-5</v>
      </c>
      <c r="AO195" s="19">
        <f t="shared" si="280"/>
        <v>0</v>
      </c>
      <c r="AP195" s="19">
        <f t="shared" si="281"/>
        <v>0</v>
      </c>
      <c r="AQ195" s="19">
        <f t="shared" si="282"/>
        <v>5.9473835925151573E-5</v>
      </c>
      <c r="AR195" s="19">
        <f t="shared" si="283"/>
        <v>0</v>
      </c>
      <c r="AS195" s="19">
        <f t="shared" si="284"/>
        <v>8.4962622750216552E-5</v>
      </c>
      <c r="AT195" s="19">
        <f t="shared" si="285"/>
        <v>0</v>
      </c>
      <c r="AU195" s="19">
        <f t="shared" si="286"/>
        <v>0</v>
      </c>
      <c r="AV195" s="19">
        <f t="shared" si="287"/>
        <v>2.3789534370060637E-4</v>
      </c>
      <c r="AW195" s="19">
        <f t="shared" si="288"/>
        <v>0</v>
      </c>
      <c r="AX195" s="19">
        <f t="shared" si="289"/>
        <v>0</v>
      </c>
      <c r="AY195" s="19">
        <f t="shared" si="290"/>
        <v>8.4962622750216552E-6</v>
      </c>
      <c r="AZ195" s="19">
        <f t="shared" si="291"/>
        <v>3.3985049100086621E-5</v>
      </c>
      <c r="BA195" s="19">
        <f t="shared" si="292"/>
        <v>0</v>
      </c>
      <c r="BB195" s="19">
        <f t="shared" si="293"/>
        <v>8.4962622750216552E-6</v>
      </c>
      <c r="BC195" s="19">
        <f t="shared" si="294"/>
        <v>5.9473835925151573E-5</v>
      </c>
      <c r="BD195" s="19">
        <f t="shared" si="295"/>
        <v>0</v>
      </c>
      <c r="BE195" s="19">
        <f t="shared" si="296"/>
        <v>0</v>
      </c>
      <c r="BF195" s="19">
        <f t="shared" si="297"/>
        <v>0</v>
      </c>
      <c r="BG195" s="19">
        <f t="shared" si="298"/>
        <v>0</v>
      </c>
      <c r="BH195" s="19">
        <f t="shared" si="299"/>
        <v>3.3985049100086621E-5</v>
      </c>
      <c r="BI195" s="19">
        <f t="shared" si="300"/>
        <v>5.9473835925151573E-5</v>
      </c>
      <c r="BJ195" s="19">
        <f t="shared" si="301"/>
        <v>3.6533927782593121E-4</v>
      </c>
      <c r="BK195" s="19">
        <f t="shared" si="302"/>
        <v>0</v>
      </c>
      <c r="BL195" s="19">
        <f t="shared" si="303"/>
        <v>0</v>
      </c>
      <c r="BM195" s="19">
        <f t="shared" si="304"/>
        <v>0</v>
      </c>
      <c r="BN195" s="19">
        <f t="shared" si="305"/>
        <v>8.4962622750216552E-5</v>
      </c>
    </row>
    <row r="196" spans="1:66" x14ac:dyDescent="0.2">
      <c r="A196">
        <f>'imported summary from web'!A148</f>
        <v>706.6</v>
      </c>
      <c r="B196" t="str">
        <f>'imported summary from web'!B148</f>
        <v>C39H80O7PN</v>
      </c>
      <c r="C196" s="2" t="str">
        <f>'imported summary from web'!C148</f>
        <v>ePE(34:0)</v>
      </c>
      <c r="D196" s="97">
        <f>'imported summary from web'!J148</f>
        <v>0</v>
      </c>
      <c r="E196" s="97">
        <f>'imported summary from web'!U148</f>
        <v>0</v>
      </c>
      <c r="F196" s="97">
        <f>'imported summary from web'!AH148</f>
        <v>0</v>
      </c>
      <c r="G196" s="229">
        <f t="shared" si="227"/>
        <v>0</v>
      </c>
      <c r="H196" s="97">
        <f>'imported summary from web'!D148</f>
        <v>2.5488786825064965E-5</v>
      </c>
      <c r="I196" s="97">
        <f>'imported summary from web'!E148</f>
        <v>0</v>
      </c>
      <c r="J196" s="97">
        <f>'imported summary from web'!F148</f>
        <v>0</v>
      </c>
      <c r="K196" s="97">
        <f>'imported summary from web'!G148</f>
        <v>0</v>
      </c>
      <c r="L196" s="97">
        <f>'imported summary from web'!H148</f>
        <v>0</v>
      </c>
      <c r="M196" s="97">
        <f>'imported summary from web'!I148</f>
        <v>1.5293272095038977E-4</v>
      </c>
      <c r="N196" s="97">
        <f>'imported summary from web'!K148</f>
        <v>0</v>
      </c>
      <c r="O196" s="97">
        <f>'imported summary from web'!L148</f>
        <v>1.7842150777545474E-4</v>
      </c>
      <c r="P196" s="97">
        <f>'imported summary from web'!M148</f>
        <v>0</v>
      </c>
      <c r="Q196" s="97">
        <f>'imported summary from web'!N148</f>
        <v>2.5488786825064965E-5</v>
      </c>
      <c r="R196" s="97">
        <f>'imported summary from web'!O148</f>
        <v>1.5293272095038977E-4</v>
      </c>
      <c r="S196" s="97">
        <f>'imported summary from web'!P148</f>
        <v>0</v>
      </c>
      <c r="T196" s="97">
        <f>'imported summary from web'!Q148</f>
        <v>0</v>
      </c>
      <c r="U196" s="97">
        <f>'imported summary from web'!R148</f>
        <v>0</v>
      </c>
      <c r="V196" s="97">
        <f>'imported summary from web'!S148</f>
        <v>0</v>
      </c>
      <c r="W196" s="97">
        <f>'imported summary from web'!T148</f>
        <v>0</v>
      </c>
      <c r="X196" s="97">
        <f>'imported summary from web'!V148</f>
        <v>0</v>
      </c>
      <c r="Y196" s="97">
        <f>'imported summary from web'!W148</f>
        <v>5.3526452332636415E-4</v>
      </c>
      <c r="Z196" s="97">
        <f>'imported summary from web'!X148</f>
        <v>0</v>
      </c>
      <c r="AA196" s="97">
        <f>'imported summary from web'!Y148</f>
        <v>0</v>
      </c>
      <c r="AB196" s="97">
        <f>'imported summary from web'!Z148</f>
        <v>0</v>
      </c>
      <c r="AC196" s="97">
        <f>'imported summary from web'!AA148</f>
        <v>0</v>
      </c>
      <c r="AD196" s="97">
        <f>'imported summary from web'!AB148</f>
        <v>5.0977573650129931E-5</v>
      </c>
      <c r="AE196" s="97">
        <f>'imported summary from web'!AC148</f>
        <v>0</v>
      </c>
      <c r="AF196" s="97">
        <f>'imported summary from web'!AD148</f>
        <v>0</v>
      </c>
      <c r="AG196" s="97">
        <f>'imported summary from web'!AE148</f>
        <v>0</v>
      </c>
      <c r="AH196" s="97">
        <f>'imported summary from web'!AF148</f>
        <v>0</v>
      </c>
      <c r="AI196" s="97">
        <f>'imported summary from web'!AG148</f>
        <v>0</v>
      </c>
      <c r="AJ196" s="97">
        <f>'imported summary from web'!AI148</f>
        <v>2.5488786825064965E-5</v>
      </c>
      <c r="AL196" s="19">
        <f t="shared" si="277"/>
        <v>2.5488786825064965E-5</v>
      </c>
      <c r="AM196" s="19">
        <f t="shared" si="278"/>
        <v>0</v>
      </c>
      <c r="AN196" s="19">
        <f t="shared" si="279"/>
        <v>0</v>
      </c>
      <c r="AO196" s="19">
        <f t="shared" si="280"/>
        <v>0</v>
      </c>
      <c r="AP196" s="19">
        <f t="shared" si="281"/>
        <v>0</v>
      </c>
      <c r="AQ196" s="19">
        <f t="shared" si="282"/>
        <v>1.5293272095038977E-4</v>
      </c>
      <c r="AR196" s="19">
        <f t="shared" si="283"/>
        <v>0</v>
      </c>
      <c r="AS196" s="19">
        <f t="shared" si="284"/>
        <v>1.7842150777545474E-4</v>
      </c>
      <c r="AT196" s="19">
        <f t="shared" si="285"/>
        <v>0</v>
      </c>
      <c r="AU196" s="19">
        <f t="shared" si="286"/>
        <v>2.5488786825064965E-5</v>
      </c>
      <c r="AV196" s="19">
        <f t="shared" si="287"/>
        <v>1.5293272095038977E-4</v>
      </c>
      <c r="AW196" s="19">
        <f t="shared" si="288"/>
        <v>0</v>
      </c>
      <c r="AX196" s="19">
        <f t="shared" si="289"/>
        <v>0</v>
      </c>
      <c r="AY196" s="19">
        <f t="shared" si="290"/>
        <v>0</v>
      </c>
      <c r="AZ196" s="19">
        <f t="shared" si="291"/>
        <v>0</v>
      </c>
      <c r="BA196" s="19">
        <f t="shared" si="292"/>
        <v>0</v>
      </c>
      <c r="BB196" s="19">
        <f t="shared" si="293"/>
        <v>0</v>
      </c>
      <c r="BC196" s="19">
        <f t="shared" si="294"/>
        <v>5.3526452332636415E-4</v>
      </c>
      <c r="BD196" s="19">
        <f t="shared" si="295"/>
        <v>0</v>
      </c>
      <c r="BE196" s="19">
        <f t="shared" si="296"/>
        <v>0</v>
      </c>
      <c r="BF196" s="19">
        <f t="shared" si="297"/>
        <v>0</v>
      </c>
      <c r="BG196" s="19">
        <f t="shared" si="298"/>
        <v>0</v>
      </c>
      <c r="BH196" s="19">
        <f t="shared" si="299"/>
        <v>5.0977573650129931E-5</v>
      </c>
      <c r="BI196" s="19">
        <f t="shared" si="300"/>
        <v>0</v>
      </c>
      <c r="BJ196" s="19">
        <f t="shared" si="301"/>
        <v>0</v>
      </c>
      <c r="BK196" s="19">
        <f t="shared" si="302"/>
        <v>0</v>
      </c>
      <c r="BL196" s="19">
        <f t="shared" si="303"/>
        <v>0</v>
      </c>
      <c r="BM196" s="19">
        <f t="shared" si="304"/>
        <v>0</v>
      </c>
      <c r="BN196" s="19">
        <f t="shared" si="305"/>
        <v>2.5488786825064965E-5</v>
      </c>
    </row>
    <row r="197" spans="1:66" x14ac:dyDescent="0.2">
      <c r="A197">
        <f>'imported summary from web'!A154</f>
        <v>724.5</v>
      </c>
      <c r="B197" t="str">
        <f>'imported summary from web'!B154</f>
        <v>C41H74O7PN</v>
      </c>
      <c r="C197" s="2" t="str">
        <f>'imported summary from web'!C154</f>
        <v>ePE(36:5)</v>
      </c>
      <c r="D197" s="97">
        <f>'imported summary from web'!J154</f>
        <v>2.5488786825064965E-5</v>
      </c>
      <c r="E197" s="97">
        <f>'imported summary from web'!U154</f>
        <v>0</v>
      </c>
      <c r="F197" s="97">
        <f>'imported summary from web'!AH154</f>
        <v>0</v>
      </c>
      <c r="G197" s="229">
        <f t="shared" ref="G197:G260" si="306">(F197+E197+D197)/3</f>
        <v>8.4962622750216552E-6</v>
      </c>
      <c r="H197" s="97">
        <f>'imported summary from web'!D154</f>
        <v>0</v>
      </c>
      <c r="I197" s="97">
        <f>'imported summary from web'!E154</f>
        <v>0</v>
      </c>
      <c r="J197" s="97">
        <f>'imported summary from web'!F154</f>
        <v>2.5488786825064965E-5</v>
      </c>
      <c r="K197" s="97">
        <f>'imported summary from web'!G154</f>
        <v>0</v>
      </c>
      <c r="L197" s="97">
        <f>'imported summary from web'!H154</f>
        <v>5.0977573650129931E-5</v>
      </c>
      <c r="M197" s="97">
        <f>'imported summary from web'!I154</f>
        <v>7.6466360475194883E-5</v>
      </c>
      <c r="N197" s="97">
        <f>'imported summary from web'!K154</f>
        <v>0</v>
      </c>
      <c r="O197" s="97">
        <f>'imported summary from web'!L154</f>
        <v>0</v>
      </c>
      <c r="P197" s="97">
        <f>'imported summary from web'!M154</f>
        <v>0</v>
      </c>
      <c r="Q197" s="97">
        <f>'imported summary from web'!N154</f>
        <v>0</v>
      </c>
      <c r="R197" s="97">
        <f>'imported summary from web'!O154</f>
        <v>0</v>
      </c>
      <c r="S197" s="97">
        <f>'imported summary from web'!P154</f>
        <v>1.0195514730025986E-4</v>
      </c>
      <c r="T197" s="97">
        <f>'imported summary from web'!Q154</f>
        <v>0</v>
      </c>
      <c r="U197" s="97">
        <f>'imported summary from web'!R154</f>
        <v>0</v>
      </c>
      <c r="V197" s="97">
        <f>'imported summary from web'!S154</f>
        <v>0</v>
      </c>
      <c r="W197" s="97">
        <f>'imported summary from web'!T154</f>
        <v>2.2939908142558465E-4</v>
      </c>
      <c r="X197" s="97">
        <f>'imported summary from web'!V154</f>
        <v>0</v>
      </c>
      <c r="Y197" s="97">
        <f>'imported summary from web'!W154</f>
        <v>0</v>
      </c>
      <c r="Z197" s="97">
        <f>'imported summary from web'!X154</f>
        <v>1.2744393412532484E-4</v>
      </c>
      <c r="AA197" s="97">
        <f>'imported summary from web'!Y154</f>
        <v>0</v>
      </c>
      <c r="AB197" s="97">
        <f>'imported summary from web'!Z154</f>
        <v>0</v>
      </c>
      <c r="AC197" s="97">
        <f>'imported summary from web'!AA154</f>
        <v>0</v>
      </c>
      <c r="AD197" s="97">
        <f>'imported summary from web'!AB154</f>
        <v>0</v>
      </c>
      <c r="AE197" s="97">
        <f>'imported summary from web'!AC154</f>
        <v>0</v>
      </c>
      <c r="AF197" s="97">
        <f>'imported summary from web'!AD154</f>
        <v>0</v>
      </c>
      <c r="AG197" s="97">
        <f>'imported summary from web'!AE154</f>
        <v>0</v>
      </c>
      <c r="AH197" s="97">
        <f>'imported summary from web'!AF154</f>
        <v>0</v>
      </c>
      <c r="AI197" s="97">
        <f>'imported summary from web'!AG154</f>
        <v>0</v>
      </c>
      <c r="AJ197" s="97">
        <f>'imported summary from web'!AI154</f>
        <v>0</v>
      </c>
      <c r="AL197" s="19">
        <f t="shared" si="277"/>
        <v>0</v>
      </c>
      <c r="AM197" s="19">
        <f t="shared" si="278"/>
        <v>0</v>
      </c>
      <c r="AN197" s="19">
        <f t="shared" si="279"/>
        <v>1.699252455004331E-5</v>
      </c>
      <c r="AO197" s="19">
        <f t="shared" si="280"/>
        <v>0</v>
      </c>
      <c r="AP197" s="19">
        <f t="shared" si="281"/>
        <v>4.2481311375108276E-5</v>
      </c>
      <c r="AQ197" s="19">
        <f t="shared" si="282"/>
        <v>6.7970098200173228E-5</v>
      </c>
      <c r="AR197" s="19">
        <f t="shared" si="283"/>
        <v>0</v>
      </c>
      <c r="AS197" s="19">
        <f t="shared" si="284"/>
        <v>0</v>
      </c>
      <c r="AT197" s="19">
        <f t="shared" si="285"/>
        <v>0</v>
      </c>
      <c r="AU197" s="19">
        <f t="shared" si="286"/>
        <v>0</v>
      </c>
      <c r="AV197" s="19">
        <f t="shared" si="287"/>
        <v>0</v>
      </c>
      <c r="AW197" s="19">
        <f t="shared" si="288"/>
        <v>9.3458885025238207E-5</v>
      </c>
      <c r="AX197" s="19">
        <f t="shared" si="289"/>
        <v>0</v>
      </c>
      <c r="AY197" s="19">
        <f t="shared" si="290"/>
        <v>0</v>
      </c>
      <c r="AZ197" s="19">
        <f t="shared" si="291"/>
        <v>0</v>
      </c>
      <c r="BA197" s="19">
        <f t="shared" si="292"/>
        <v>2.2090281915056301E-4</v>
      </c>
      <c r="BB197" s="19">
        <f t="shared" si="293"/>
        <v>0</v>
      </c>
      <c r="BC197" s="19">
        <f t="shared" si="294"/>
        <v>0</v>
      </c>
      <c r="BD197" s="19">
        <f t="shared" si="295"/>
        <v>1.1894767185030319E-4</v>
      </c>
      <c r="BE197" s="19">
        <f t="shared" si="296"/>
        <v>0</v>
      </c>
      <c r="BF197" s="19">
        <f t="shared" si="297"/>
        <v>0</v>
      </c>
      <c r="BG197" s="19">
        <f t="shared" si="298"/>
        <v>0</v>
      </c>
      <c r="BH197" s="19">
        <f t="shared" si="299"/>
        <v>0</v>
      </c>
      <c r="BI197" s="19">
        <f t="shared" si="300"/>
        <v>0</v>
      </c>
      <c r="BJ197" s="19">
        <f t="shared" si="301"/>
        <v>0</v>
      </c>
      <c r="BK197" s="19">
        <f t="shared" si="302"/>
        <v>0</v>
      </c>
      <c r="BL197" s="19">
        <f t="shared" si="303"/>
        <v>0</v>
      </c>
      <c r="BM197" s="19">
        <f t="shared" si="304"/>
        <v>0</v>
      </c>
      <c r="BN197" s="19">
        <f t="shared" si="305"/>
        <v>0</v>
      </c>
    </row>
    <row r="198" spans="1:66" x14ac:dyDescent="0.2">
      <c r="A198">
        <f>'imported summary from web'!A155</f>
        <v>726.5</v>
      </c>
      <c r="B198" t="str">
        <f>'imported summary from web'!B155</f>
        <v>C41H76O7PN</v>
      </c>
      <c r="C198" s="2" t="str">
        <f>'imported summary from web'!C155</f>
        <v>ePE(36:4)</v>
      </c>
      <c r="D198" s="97">
        <f>'imported summary from web'!J155</f>
        <v>5.3526452332636415E-4</v>
      </c>
      <c r="E198" s="97">
        <f>'imported summary from web'!U155</f>
        <v>2.5488786825064968E-4</v>
      </c>
      <c r="F198" s="97">
        <f>'imported summary from web'!AH155</f>
        <v>3.3135422872584448E-4</v>
      </c>
      <c r="G198" s="229">
        <f t="shared" si="306"/>
        <v>3.7383554010095277E-4</v>
      </c>
      <c r="H198" s="97">
        <f>'imported summary from web'!D155</f>
        <v>0</v>
      </c>
      <c r="I198" s="97">
        <f>'imported summary from web'!E155</f>
        <v>1.7842150777545474E-4</v>
      </c>
      <c r="J198" s="97">
        <f>'imported summary from web'!F155</f>
        <v>2.0391029460051972E-4</v>
      </c>
      <c r="K198" s="97">
        <f>'imported summary from web'!G155</f>
        <v>1.2744393412532484E-4</v>
      </c>
      <c r="L198" s="97">
        <f>'imported summary from web'!H155</f>
        <v>1.0195514730025986E-4</v>
      </c>
      <c r="M198" s="97">
        <f>'imported summary from web'!I155</f>
        <v>0</v>
      </c>
      <c r="N198" s="97">
        <f>'imported summary from web'!K155</f>
        <v>2.0391029460051972E-4</v>
      </c>
      <c r="O198" s="97">
        <f>'imported summary from web'!L155</f>
        <v>4.0782058920103945E-4</v>
      </c>
      <c r="P198" s="97">
        <f>'imported summary from web'!M155</f>
        <v>2.2939908142558465E-4</v>
      </c>
      <c r="Q198" s="97">
        <f>'imported summary from web'!N155</f>
        <v>4.587981628511693E-4</v>
      </c>
      <c r="R198" s="97">
        <f>'imported summary from web'!O155</f>
        <v>3.0586544190077953E-4</v>
      </c>
      <c r="S198" s="97">
        <f>'imported summary from web'!P155</f>
        <v>0</v>
      </c>
      <c r="T198" s="97">
        <f>'imported summary from web'!Q155</f>
        <v>1.7842150777545474E-4</v>
      </c>
      <c r="U198" s="97">
        <f>'imported summary from web'!R155</f>
        <v>2.8037665507571463E-4</v>
      </c>
      <c r="V198" s="97">
        <f>'imported summary from web'!S155</f>
        <v>0</v>
      </c>
      <c r="W198" s="97">
        <f>'imported summary from web'!T155</f>
        <v>0</v>
      </c>
      <c r="X198" s="97">
        <f>'imported summary from web'!V155</f>
        <v>1.2744393412532484E-4</v>
      </c>
      <c r="Y198" s="97">
        <f>'imported summary from web'!W155</f>
        <v>1.5293272095038977E-4</v>
      </c>
      <c r="Z198" s="97">
        <f>'imported summary from web'!X155</f>
        <v>4.0782058920103945E-4</v>
      </c>
      <c r="AA198" s="97">
        <f>'imported summary from web'!Y155</f>
        <v>2.0391029460051972E-4</v>
      </c>
      <c r="AB198" s="97">
        <f>'imported summary from web'!Z155</f>
        <v>0</v>
      </c>
      <c r="AC198" s="97">
        <f>'imported summary from web'!AA155</f>
        <v>3.0586544190077953E-4</v>
      </c>
      <c r="AD198" s="97">
        <f>'imported summary from web'!AB155</f>
        <v>3.823318023759745E-4</v>
      </c>
      <c r="AE198" s="97">
        <f>'imported summary from web'!AC155</f>
        <v>1.2744393412532484E-4</v>
      </c>
      <c r="AF198" s="97">
        <f>'imported summary from web'!AD155</f>
        <v>4.3330937602610435E-4</v>
      </c>
      <c r="AG198" s="97">
        <f>'imported summary from web'!AE155</f>
        <v>0</v>
      </c>
      <c r="AH198" s="97">
        <f>'imported summary from web'!AF155</f>
        <v>0</v>
      </c>
      <c r="AI198" s="97">
        <f>'imported summary from web'!AG155</f>
        <v>3.0586544190077953E-4</v>
      </c>
      <c r="AJ198" s="97">
        <f>'imported summary from web'!AI155</f>
        <v>3.5684301555090949E-4</v>
      </c>
      <c r="AL198" s="19">
        <f t="shared" si="277"/>
        <v>0</v>
      </c>
      <c r="AM198" s="19">
        <f t="shared" si="278"/>
        <v>0</v>
      </c>
      <c r="AN198" s="19">
        <f t="shared" si="279"/>
        <v>0</v>
      </c>
      <c r="AO198" s="19">
        <f t="shared" si="280"/>
        <v>0</v>
      </c>
      <c r="AP198" s="19">
        <f t="shared" si="281"/>
        <v>0</v>
      </c>
      <c r="AQ198" s="19">
        <f t="shared" si="282"/>
        <v>0</v>
      </c>
      <c r="AR198" s="19">
        <f t="shared" si="283"/>
        <v>0</v>
      </c>
      <c r="AS198" s="19">
        <f t="shared" si="284"/>
        <v>3.3985049100086675E-5</v>
      </c>
      <c r="AT198" s="19">
        <f t="shared" si="285"/>
        <v>0</v>
      </c>
      <c r="AU198" s="19">
        <f t="shared" si="286"/>
        <v>8.4962622750216525E-5</v>
      </c>
      <c r="AV198" s="19">
        <f t="shared" si="287"/>
        <v>0</v>
      </c>
      <c r="AW198" s="19">
        <f t="shared" si="288"/>
        <v>0</v>
      </c>
      <c r="AX198" s="19">
        <f t="shared" si="289"/>
        <v>0</v>
      </c>
      <c r="AY198" s="19">
        <f t="shared" si="290"/>
        <v>0</v>
      </c>
      <c r="AZ198" s="19">
        <f t="shared" si="291"/>
        <v>0</v>
      </c>
      <c r="BA198" s="19">
        <f t="shared" si="292"/>
        <v>0</v>
      </c>
      <c r="BB198" s="19">
        <f t="shared" si="293"/>
        <v>0</v>
      </c>
      <c r="BC198" s="19">
        <f t="shared" si="294"/>
        <v>0</v>
      </c>
      <c r="BD198" s="19">
        <f t="shared" si="295"/>
        <v>3.3985049100086675E-5</v>
      </c>
      <c r="BE198" s="19">
        <f t="shared" si="296"/>
        <v>0</v>
      </c>
      <c r="BF198" s="19">
        <f t="shared" si="297"/>
        <v>0</v>
      </c>
      <c r="BG198" s="19">
        <f t="shared" si="298"/>
        <v>0</v>
      </c>
      <c r="BH198" s="19">
        <f t="shared" si="299"/>
        <v>8.4962622750217229E-6</v>
      </c>
      <c r="BI198" s="19">
        <f t="shared" si="300"/>
        <v>0</v>
      </c>
      <c r="BJ198" s="19">
        <f t="shared" si="301"/>
        <v>5.9473835925151573E-5</v>
      </c>
      <c r="BK198" s="19">
        <f t="shared" si="302"/>
        <v>0</v>
      </c>
      <c r="BL198" s="19">
        <f t="shared" si="303"/>
        <v>0</v>
      </c>
      <c r="BM198" s="19">
        <f t="shared" si="304"/>
        <v>0</v>
      </c>
      <c r="BN198" s="19">
        <f t="shared" si="305"/>
        <v>0</v>
      </c>
    </row>
    <row r="199" spans="1:66" x14ac:dyDescent="0.2">
      <c r="A199">
        <f>'imported summary from web'!A156</f>
        <v>728.6</v>
      </c>
      <c r="B199" t="str">
        <f>'imported summary from web'!B156</f>
        <v>C41H78O7PN</v>
      </c>
      <c r="C199" s="2" t="str">
        <f>'imported summary from web'!C156</f>
        <v>ePE(36:3)</v>
      </c>
      <c r="D199" s="97">
        <f>'imported summary from web'!J156</f>
        <v>0</v>
      </c>
      <c r="E199" s="97">
        <f>'imported summary from web'!U156</f>
        <v>1.2744393412532484E-4</v>
      </c>
      <c r="F199" s="97">
        <f>'imported summary from web'!AH156</f>
        <v>1.5293272095038977E-4</v>
      </c>
      <c r="G199" s="229">
        <f t="shared" si="306"/>
        <v>9.3458885025238207E-5</v>
      </c>
      <c r="H199" s="97">
        <f>'imported summary from web'!D156</f>
        <v>0</v>
      </c>
      <c r="I199" s="97">
        <f>'imported summary from web'!E156</f>
        <v>0</v>
      </c>
      <c r="J199" s="97">
        <f>'imported summary from web'!F156</f>
        <v>0</v>
      </c>
      <c r="K199" s="97">
        <f>'imported summary from web'!G156</f>
        <v>0</v>
      </c>
      <c r="L199" s="97">
        <f>'imported summary from web'!H156</f>
        <v>1.5293272095038977E-4</v>
      </c>
      <c r="M199" s="97">
        <f>'imported summary from web'!I156</f>
        <v>0</v>
      </c>
      <c r="N199" s="97">
        <f>'imported summary from web'!K156</f>
        <v>0</v>
      </c>
      <c r="O199" s="97">
        <f>'imported summary from web'!L156</f>
        <v>0</v>
      </c>
      <c r="P199" s="97">
        <f>'imported summary from web'!M156</f>
        <v>0</v>
      </c>
      <c r="Q199" s="97">
        <f>'imported summary from web'!N156</f>
        <v>0</v>
      </c>
      <c r="R199" s="97">
        <f>'imported summary from web'!O156</f>
        <v>0</v>
      </c>
      <c r="S199" s="97">
        <f>'imported summary from web'!P156</f>
        <v>0</v>
      </c>
      <c r="T199" s="97">
        <f>'imported summary from web'!Q156</f>
        <v>2.5488786825064965E-5</v>
      </c>
      <c r="U199" s="97">
        <f>'imported summary from web'!R156</f>
        <v>0</v>
      </c>
      <c r="V199" s="97">
        <f>'imported summary from web'!S156</f>
        <v>7.6466360475194883E-5</v>
      </c>
      <c r="W199" s="97">
        <f>'imported summary from web'!T156</f>
        <v>0</v>
      </c>
      <c r="X199" s="97">
        <f>'imported summary from web'!V156</f>
        <v>0</v>
      </c>
      <c r="Y199" s="97">
        <f>'imported summary from web'!W156</f>
        <v>1.5293272095038977E-4</v>
      </c>
      <c r="Z199" s="97">
        <f>'imported summary from web'!X156</f>
        <v>0</v>
      </c>
      <c r="AA199" s="97">
        <f>'imported summary from web'!Y156</f>
        <v>0</v>
      </c>
      <c r="AB199" s="97">
        <f>'imported summary from web'!Z156</f>
        <v>7.6466360475194883E-5</v>
      </c>
      <c r="AC199" s="97">
        <f>'imported summary from web'!AA156</f>
        <v>0</v>
      </c>
      <c r="AD199" s="97">
        <f>'imported summary from web'!AB156</f>
        <v>0</v>
      </c>
      <c r="AE199" s="97">
        <f>'imported summary from web'!AC156</f>
        <v>0</v>
      </c>
      <c r="AF199" s="97">
        <f>'imported summary from web'!AD156</f>
        <v>0</v>
      </c>
      <c r="AG199" s="97">
        <f>'imported summary from web'!AE156</f>
        <v>0</v>
      </c>
      <c r="AH199" s="97">
        <f>'imported summary from web'!AF156</f>
        <v>0</v>
      </c>
      <c r="AI199" s="97">
        <f>'imported summary from web'!AG156</f>
        <v>0</v>
      </c>
      <c r="AJ199" s="97">
        <f>'imported summary from web'!AI156</f>
        <v>0</v>
      </c>
      <c r="AL199" s="19">
        <f t="shared" si="277"/>
        <v>0</v>
      </c>
      <c r="AM199" s="19">
        <f t="shared" si="278"/>
        <v>0</v>
      </c>
      <c r="AN199" s="19">
        <f t="shared" si="279"/>
        <v>0</v>
      </c>
      <c r="AO199" s="19">
        <f t="shared" si="280"/>
        <v>0</v>
      </c>
      <c r="AP199" s="19">
        <f t="shared" si="281"/>
        <v>5.9473835925151559E-5</v>
      </c>
      <c r="AQ199" s="19">
        <f t="shared" si="282"/>
        <v>0</v>
      </c>
      <c r="AR199" s="19">
        <f t="shared" si="283"/>
        <v>0</v>
      </c>
      <c r="AS199" s="19">
        <f t="shared" si="284"/>
        <v>0</v>
      </c>
      <c r="AT199" s="19">
        <f t="shared" si="285"/>
        <v>0</v>
      </c>
      <c r="AU199" s="19">
        <f t="shared" si="286"/>
        <v>0</v>
      </c>
      <c r="AV199" s="19">
        <f t="shared" si="287"/>
        <v>0</v>
      </c>
      <c r="AW199" s="19">
        <f t="shared" si="288"/>
        <v>0</v>
      </c>
      <c r="AX199" s="19">
        <f t="shared" si="289"/>
        <v>0</v>
      </c>
      <c r="AY199" s="19">
        <f t="shared" si="290"/>
        <v>0</v>
      </c>
      <c r="AZ199" s="19">
        <f t="shared" si="291"/>
        <v>0</v>
      </c>
      <c r="BA199" s="19">
        <f t="shared" si="292"/>
        <v>0</v>
      </c>
      <c r="BB199" s="19">
        <f t="shared" si="293"/>
        <v>0</v>
      </c>
      <c r="BC199" s="19">
        <f t="shared" si="294"/>
        <v>5.9473835925151559E-5</v>
      </c>
      <c r="BD199" s="19">
        <f t="shared" si="295"/>
        <v>0</v>
      </c>
      <c r="BE199" s="19">
        <f t="shared" si="296"/>
        <v>0</v>
      </c>
      <c r="BF199" s="19">
        <f t="shared" si="297"/>
        <v>0</v>
      </c>
      <c r="BG199" s="19">
        <f t="shared" si="298"/>
        <v>0</v>
      </c>
      <c r="BH199" s="19">
        <f t="shared" si="299"/>
        <v>0</v>
      </c>
      <c r="BI199" s="19">
        <f t="shared" si="300"/>
        <v>0</v>
      </c>
      <c r="BJ199" s="19">
        <f t="shared" si="301"/>
        <v>0</v>
      </c>
      <c r="BK199" s="19">
        <f t="shared" si="302"/>
        <v>0</v>
      </c>
      <c r="BL199" s="19">
        <f t="shared" si="303"/>
        <v>0</v>
      </c>
      <c r="BM199" s="19">
        <f t="shared" si="304"/>
        <v>0</v>
      </c>
      <c r="BN199" s="19">
        <f t="shared" si="305"/>
        <v>0</v>
      </c>
    </row>
    <row r="200" spans="1:66" x14ac:dyDescent="0.2">
      <c r="A200">
        <f>'imported summary from web'!A157</f>
        <v>730.6</v>
      </c>
      <c r="B200" t="str">
        <f>'imported summary from web'!B157</f>
        <v>C41H80O7PN</v>
      </c>
      <c r="C200" s="2" t="str">
        <f>'imported summary from web'!C157</f>
        <v>ePE(36:2)</v>
      </c>
      <c r="D200" s="97">
        <f>'imported summary from web'!J157</f>
        <v>1.5293272095038977E-4</v>
      </c>
      <c r="E200" s="97">
        <f>'imported summary from web'!U157</f>
        <v>1.2744393412532484E-4</v>
      </c>
      <c r="F200" s="97">
        <f>'imported summary from web'!AH157</f>
        <v>0</v>
      </c>
      <c r="G200" s="229">
        <f t="shared" si="306"/>
        <v>9.3458885025238207E-5</v>
      </c>
      <c r="H200" s="97">
        <f>'imported summary from web'!D157</f>
        <v>0</v>
      </c>
      <c r="I200" s="97">
        <f>'imported summary from web'!E157</f>
        <v>0</v>
      </c>
      <c r="J200" s="97">
        <f>'imported summary from web'!F157</f>
        <v>0</v>
      </c>
      <c r="K200" s="97">
        <f>'imported summary from web'!G157</f>
        <v>0</v>
      </c>
      <c r="L200" s="97">
        <f>'imported summary from web'!H157</f>
        <v>2.2939908142558465E-4</v>
      </c>
      <c r="M200" s="97">
        <f>'imported summary from web'!I157</f>
        <v>0</v>
      </c>
      <c r="N200" s="97">
        <f>'imported summary from web'!K157</f>
        <v>0</v>
      </c>
      <c r="O200" s="97">
        <f>'imported summary from web'!L157</f>
        <v>0</v>
      </c>
      <c r="P200" s="97">
        <f>'imported summary from web'!M157</f>
        <v>1.5293272095038977E-4</v>
      </c>
      <c r="Q200" s="97">
        <f>'imported summary from web'!N157</f>
        <v>0</v>
      </c>
      <c r="R200" s="97">
        <f>'imported summary from web'!O157</f>
        <v>0</v>
      </c>
      <c r="S200" s="97">
        <f>'imported summary from web'!P157</f>
        <v>0</v>
      </c>
      <c r="T200" s="97">
        <f>'imported summary from web'!Q157</f>
        <v>0</v>
      </c>
      <c r="U200" s="97">
        <f>'imported summary from web'!R157</f>
        <v>0</v>
      </c>
      <c r="V200" s="97">
        <f>'imported summary from web'!S157</f>
        <v>0</v>
      </c>
      <c r="W200" s="97">
        <f>'imported summary from web'!T157</f>
        <v>5.8624209697649417E-4</v>
      </c>
      <c r="X200" s="97">
        <f>'imported summary from web'!V157</f>
        <v>0</v>
      </c>
      <c r="Y200" s="97">
        <f>'imported summary from web'!W157</f>
        <v>0</v>
      </c>
      <c r="Z200" s="97">
        <f>'imported summary from web'!X157</f>
        <v>0</v>
      </c>
      <c r="AA200" s="97">
        <f>'imported summary from web'!Y157</f>
        <v>0</v>
      </c>
      <c r="AB200" s="97">
        <f>'imported summary from web'!Z157</f>
        <v>0</v>
      </c>
      <c r="AC200" s="97">
        <f>'imported summary from web'!AA157</f>
        <v>0</v>
      </c>
      <c r="AD200" s="97">
        <f>'imported summary from web'!AB157</f>
        <v>0</v>
      </c>
      <c r="AE200" s="97">
        <f>'imported summary from web'!AC157</f>
        <v>0</v>
      </c>
      <c r="AF200" s="97">
        <f>'imported summary from web'!AD157</f>
        <v>0</v>
      </c>
      <c r="AG200" s="97">
        <f>'imported summary from web'!AE157</f>
        <v>0</v>
      </c>
      <c r="AH200" s="97">
        <f>'imported summary from web'!AF157</f>
        <v>0</v>
      </c>
      <c r="AI200" s="97">
        <f>'imported summary from web'!AG157</f>
        <v>0</v>
      </c>
      <c r="AJ200" s="97">
        <f>'imported summary from web'!AI157</f>
        <v>5.0977573650129931E-5</v>
      </c>
      <c r="AL200" s="19">
        <f t="shared" si="277"/>
        <v>0</v>
      </c>
      <c r="AM200" s="19">
        <f t="shared" si="278"/>
        <v>0</v>
      </c>
      <c r="AN200" s="19">
        <f t="shared" si="279"/>
        <v>0</v>
      </c>
      <c r="AO200" s="19">
        <f t="shared" si="280"/>
        <v>0</v>
      </c>
      <c r="AP200" s="19">
        <f t="shared" si="281"/>
        <v>1.3594019640034643E-4</v>
      </c>
      <c r="AQ200" s="19">
        <f t="shared" si="282"/>
        <v>0</v>
      </c>
      <c r="AR200" s="19">
        <f t="shared" si="283"/>
        <v>0</v>
      </c>
      <c r="AS200" s="19">
        <f t="shared" si="284"/>
        <v>0</v>
      </c>
      <c r="AT200" s="19">
        <f t="shared" si="285"/>
        <v>5.9473835925151559E-5</v>
      </c>
      <c r="AU200" s="19">
        <f t="shared" si="286"/>
        <v>0</v>
      </c>
      <c r="AV200" s="19">
        <f t="shared" si="287"/>
        <v>0</v>
      </c>
      <c r="AW200" s="19">
        <f t="shared" si="288"/>
        <v>0</v>
      </c>
      <c r="AX200" s="19">
        <f t="shared" si="289"/>
        <v>0</v>
      </c>
      <c r="AY200" s="19">
        <f t="shared" si="290"/>
        <v>0</v>
      </c>
      <c r="AZ200" s="19">
        <f t="shared" si="291"/>
        <v>0</v>
      </c>
      <c r="BA200" s="19">
        <f t="shared" si="292"/>
        <v>4.9278321195125592E-4</v>
      </c>
      <c r="BB200" s="19">
        <f t="shared" si="293"/>
        <v>0</v>
      </c>
      <c r="BC200" s="19">
        <f t="shared" si="294"/>
        <v>0</v>
      </c>
      <c r="BD200" s="19">
        <f t="shared" si="295"/>
        <v>0</v>
      </c>
      <c r="BE200" s="19">
        <f t="shared" si="296"/>
        <v>0</v>
      </c>
      <c r="BF200" s="19">
        <f t="shared" si="297"/>
        <v>0</v>
      </c>
      <c r="BG200" s="19">
        <f t="shared" si="298"/>
        <v>0</v>
      </c>
      <c r="BH200" s="19">
        <f t="shared" si="299"/>
        <v>0</v>
      </c>
      <c r="BI200" s="19">
        <f t="shared" si="300"/>
        <v>0</v>
      </c>
      <c r="BJ200" s="19">
        <f t="shared" si="301"/>
        <v>0</v>
      </c>
      <c r="BK200" s="19">
        <f t="shared" si="302"/>
        <v>0</v>
      </c>
      <c r="BL200" s="19">
        <f t="shared" si="303"/>
        <v>0</v>
      </c>
      <c r="BM200" s="19">
        <f t="shared" si="304"/>
        <v>0</v>
      </c>
      <c r="BN200" s="19">
        <f t="shared" si="305"/>
        <v>0</v>
      </c>
    </row>
    <row r="201" spans="1:66" x14ac:dyDescent="0.2">
      <c r="A201">
        <f>'imported summary from web'!A158</f>
        <v>732.6</v>
      </c>
      <c r="B201" t="str">
        <f>'imported summary from web'!B158</f>
        <v>C41H82O7PN</v>
      </c>
      <c r="C201" s="2" t="str">
        <f>'imported summary from web'!C158</f>
        <v>ePE(36:1)</v>
      </c>
      <c r="D201" s="97">
        <f>'imported summary from web'!J158</f>
        <v>0</v>
      </c>
      <c r="E201" s="97">
        <f>'imported summary from web'!U158</f>
        <v>0</v>
      </c>
      <c r="F201" s="97">
        <f>'imported summary from web'!AH158</f>
        <v>0</v>
      </c>
      <c r="G201" s="229">
        <f t="shared" si="306"/>
        <v>0</v>
      </c>
      <c r="H201" s="97">
        <f>'imported summary from web'!D158</f>
        <v>0</v>
      </c>
      <c r="I201" s="97">
        <f>'imported summary from web'!E158</f>
        <v>0</v>
      </c>
      <c r="J201" s="97">
        <f>'imported summary from web'!F158</f>
        <v>0</v>
      </c>
      <c r="K201" s="97">
        <f>'imported summary from web'!G158</f>
        <v>0</v>
      </c>
      <c r="L201" s="97">
        <f>'imported summary from web'!H158</f>
        <v>1.2744393412532484E-4</v>
      </c>
      <c r="M201" s="97">
        <f>'imported summary from web'!I158</f>
        <v>1.2744393412532484E-4</v>
      </c>
      <c r="N201" s="97">
        <f>'imported summary from web'!K158</f>
        <v>0</v>
      </c>
      <c r="O201" s="97">
        <f>'imported summary from web'!L158</f>
        <v>0</v>
      </c>
      <c r="P201" s="97">
        <f>'imported summary from web'!M158</f>
        <v>0</v>
      </c>
      <c r="Q201" s="97">
        <f>'imported summary from web'!N158</f>
        <v>0</v>
      </c>
      <c r="R201" s="97">
        <f>'imported summary from web'!O158</f>
        <v>0</v>
      </c>
      <c r="S201" s="97">
        <f>'imported summary from web'!P158</f>
        <v>2.0391029460051972E-4</v>
      </c>
      <c r="T201" s="97">
        <f>'imported summary from web'!Q158</f>
        <v>0</v>
      </c>
      <c r="U201" s="97">
        <f>'imported summary from web'!R158</f>
        <v>0</v>
      </c>
      <c r="V201" s="97">
        <f>'imported summary from web'!S158</f>
        <v>0</v>
      </c>
      <c r="W201" s="97">
        <f>'imported summary from web'!T158</f>
        <v>0</v>
      </c>
      <c r="X201" s="97">
        <f>'imported summary from web'!V158</f>
        <v>2.5488786825064965E-5</v>
      </c>
      <c r="Y201" s="97">
        <f>'imported summary from web'!W158</f>
        <v>2.5488786825064965E-5</v>
      </c>
      <c r="Z201" s="97">
        <f>'imported summary from web'!X158</f>
        <v>2.5488786825064965E-5</v>
      </c>
      <c r="AA201" s="97">
        <f>'imported summary from web'!Y158</f>
        <v>0</v>
      </c>
      <c r="AB201" s="97">
        <f>'imported summary from web'!Z158</f>
        <v>0</v>
      </c>
      <c r="AC201" s="97">
        <f>'imported summary from web'!AA158</f>
        <v>1.7842150777545474E-4</v>
      </c>
      <c r="AD201" s="97">
        <f>'imported summary from web'!AB158</f>
        <v>3.823318023759745E-4</v>
      </c>
      <c r="AE201" s="97">
        <f>'imported summary from web'!AC158</f>
        <v>0</v>
      </c>
      <c r="AF201" s="97">
        <f>'imported summary from web'!AD158</f>
        <v>1.2744393412532484E-4</v>
      </c>
      <c r="AG201" s="97">
        <f>'imported summary from web'!AE158</f>
        <v>7.6466360475194883E-5</v>
      </c>
      <c r="AH201" s="97">
        <f>'imported summary from web'!AF158</f>
        <v>1.0195514730025986E-4</v>
      </c>
      <c r="AI201" s="97">
        <f>'imported summary from web'!AG158</f>
        <v>0</v>
      </c>
      <c r="AJ201" s="97">
        <f>'imported summary from web'!AI158</f>
        <v>0</v>
      </c>
      <c r="AL201" s="19">
        <f t="shared" si="277"/>
        <v>0</v>
      </c>
      <c r="AM201" s="19">
        <f t="shared" si="278"/>
        <v>0</v>
      </c>
      <c r="AN201" s="19">
        <f t="shared" si="279"/>
        <v>0</v>
      </c>
      <c r="AO201" s="19">
        <f t="shared" si="280"/>
        <v>0</v>
      </c>
      <c r="AP201" s="19">
        <f t="shared" si="281"/>
        <v>1.2744393412532484E-4</v>
      </c>
      <c r="AQ201" s="19">
        <f t="shared" si="282"/>
        <v>1.2744393412532484E-4</v>
      </c>
      <c r="AR201" s="19">
        <f t="shared" si="283"/>
        <v>0</v>
      </c>
      <c r="AS201" s="19">
        <f t="shared" si="284"/>
        <v>0</v>
      </c>
      <c r="AT201" s="19">
        <f t="shared" si="285"/>
        <v>0</v>
      </c>
      <c r="AU201" s="19">
        <f t="shared" si="286"/>
        <v>0</v>
      </c>
      <c r="AV201" s="19">
        <f t="shared" si="287"/>
        <v>0</v>
      </c>
      <c r="AW201" s="19">
        <f t="shared" si="288"/>
        <v>2.0391029460051972E-4</v>
      </c>
      <c r="AX201" s="19">
        <f t="shared" si="289"/>
        <v>0</v>
      </c>
      <c r="AY201" s="19">
        <f t="shared" si="290"/>
        <v>0</v>
      </c>
      <c r="AZ201" s="19">
        <f t="shared" si="291"/>
        <v>0</v>
      </c>
      <c r="BA201" s="19">
        <f t="shared" si="292"/>
        <v>0</v>
      </c>
      <c r="BB201" s="19">
        <f t="shared" si="293"/>
        <v>2.5488786825064965E-5</v>
      </c>
      <c r="BC201" s="19">
        <f t="shared" si="294"/>
        <v>2.5488786825064965E-5</v>
      </c>
      <c r="BD201" s="19">
        <f t="shared" si="295"/>
        <v>2.5488786825064965E-5</v>
      </c>
      <c r="BE201" s="19">
        <f t="shared" si="296"/>
        <v>0</v>
      </c>
      <c r="BF201" s="19">
        <f t="shared" si="297"/>
        <v>0</v>
      </c>
      <c r="BG201" s="19">
        <f t="shared" si="298"/>
        <v>1.7842150777545474E-4</v>
      </c>
      <c r="BH201" s="19">
        <f t="shared" si="299"/>
        <v>3.823318023759745E-4</v>
      </c>
      <c r="BI201" s="19">
        <f t="shared" si="300"/>
        <v>0</v>
      </c>
      <c r="BJ201" s="19">
        <f t="shared" si="301"/>
        <v>1.2744393412532484E-4</v>
      </c>
      <c r="BK201" s="19">
        <f t="shared" si="302"/>
        <v>7.6466360475194883E-5</v>
      </c>
      <c r="BL201" s="19">
        <f t="shared" si="303"/>
        <v>1.0195514730025986E-4</v>
      </c>
      <c r="BM201" s="19">
        <f t="shared" si="304"/>
        <v>0</v>
      </c>
      <c r="BN201" s="19">
        <f t="shared" si="305"/>
        <v>0</v>
      </c>
    </row>
    <row r="202" spans="1:66" x14ac:dyDescent="0.2">
      <c r="A202">
        <f>'imported summary from web'!A159</f>
        <v>734.6</v>
      </c>
      <c r="B202" t="str">
        <f>'imported summary from web'!B159</f>
        <v>C41H84O7PN</v>
      </c>
      <c r="C202" s="2" t="str">
        <f>'imported summary from web'!C159</f>
        <v>ePE(36:0)</v>
      </c>
      <c r="D202" s="97">
        <f>'imported summary from web'!J159</f>
        <v>2.5488786825064965E-5</v>
      </c>
      <c r="E202" s="97">
        <f>'imported summary from web'!U159</f>
        <v>0</v>
      </c>
      <c r="F202" s="97">
        <f>'imported summary from web'!AH159</f>
        <v>7.6466360475194883E-5</v>
      </c>
      <c r="G202" s="229">
        <f t="shared" si="306"/>
        <v>3.3985049100086614E-5</v>
      </c>
      <c r="H202" s="97">
        <f>'imported summary from web'!D159</f>
        <v>1.0195514730025986E-4</v>
      </c>
      <c r="I202" s="97">
        <f>'imported summary from web'!E159</f>
        <v>7.6466360475194883E-5</v>
      </c>
      <c r="J202" s="97">
        <f>'imported summary from web'!F159</f>
        <v>5.0977573650129931E-5</v>
      </c>
      <c r="K202" s="97">
        <f>'imported summary from web'!G159</f>
        <v>0</v>
      </c>
      <c r="L202" s="97">
        <f>'imported summary from web'!H159</f>
        <v>0</v>
      </c>
      <c r="M202" s="97">
        <f>'imported summary from web'!I159</f>
        <v>2.2939908142558465E-4</v>
      </c>
      <c r="N202" s="97">
        <f>'imported summary from web'!K159</f>
        <v>0</v>
      </c>
      <c r="O202" s="97">
        <f>'imported summary from web'!L159</f>
        <v>0</v>
      </c>
      <c r="P202" s="97">
        <f>'imported summary from web'!M159</f>
        <v>1.5293272095038977E-4</v>
      </c>
      <c r="Q202" s="97">
        <f>'imported summary from web'!N159</f>
        <v>1.0195514730025986E-4</v>
      </c>
      <c r="R202" s="97">
        <f>'imported summary from web'!O159</f>
        <v>1.0195514730025986E-4</v>
      </c>
      <c r="S202" s="97">
        <f>'imported summary from web'!P159</f>
        <v>7.6466360475194883E-5</v>
      </c>
      <c r="T202" s="97">
        <f>'imported summary from web'!Q159</f>
        <v>4.3330937602610435E-4</v>
      </c>
      <c r="U202" s="97">
        <f>'imported summary from web'!R159</f>
        <v>0</v>
      </c>
      <c r="V202" s="97">
        <f>'imported summary from web'!S159</f>
        <v>3.3135422872584448E-4</v>
      </c>
      <c r="W202" s="97">
        <f>'imported summary from web'!T159</f>
        <v>0</v>
      </c>
      <c r="X202" s="97">
        <f>'imported summary from web'!V159</f>
        <v>0</v>
      </c>
      <c r="Y202" s="97">
        <f>'imported summary from web'!W159</f>
        <v>2.5488786825064965E-5</v>
      </c>
      <c r="Z202" s="97">
        <f>'imported summary from web'!X159</f>
        <v>2.5488786825064965E-5</v>
      </c>
      <c r="AA202" s="97">
        <f>'imported summary from web'!Y159</f>
        <v>7.6466360475194883E-5</v>
      </c>
      <c r="AB202" s="97">
        <f>'imported summary from web'!Z159</f>
        <v>2.5488786825064968E-4</v>
      </c>
      <c r="AC202" s="97">
        <f>'imported summary from web'!AA159</f>
        <v>1.2744393412532484E-4</v>
      </c>
      <c r="AD202" s="97">
        <f>'imported summary from web'!AB159</f>
        <v>0</v>
      </c>
      <c r="AE202" s="97">
        <f>'imported summary from web'!AC159</f>
        <v>2.8037665507571463E-4</v>
      </c>
      <c r="AF202" s="97">
        <f>'imported summary from web'!AD159</f>
        <v>2.8037665507571463E-4</v>
      </c>
      <c r="AG202" s="97">
        <f>'imported summary from web'!AE159</f>
        <v>1.2744393412532484E-4</v>
      </c>
      <c r="AH202" s="97">
        <f>'imported summary from web'!AF159</f>
        <v>0</v>
      </c>
      <c r="AI202" s="97">
        <f>'imported summary from web'!AG159</f>
        <v>5.0977573650129931E-5</v>
      </c>
      <c r="AJ202" s="97">
        <f>'imported summary from web'!AI159</f>
        <v>0</v>
      </c>
      <c r="AL202" s="19">
        <f t="shared" si="277"/>
        <v>6.7970098200173241E-5</v>
      </c>
      <c r="AM202" s="19">
        <f t="shared" si="278"/>
        <v>4.2481311375108269E-5</v>
      </c>
      <c r="AN202" s="19">
        <f t="shared" si="279"/>
        <v>1.6992524550043317E-5</v>
      </c>
      <c r="AO202" s="19">
        <f t="shared" si="280"/>
        <v>0</v>
      </c>
      <c r="AP202" s="19">
        <f t="shared" si="281"/>
        <v>0</v>
      </c>
      <c r="AQ202" s="19">
        <f t="shared" si="282"/>
        <v>1.9541403232549803E-4</v>
      </c>
      <c r="AR202" s="19">
        <f t="shared" si="283"/>
        <v>0</v>
      </c>
      <c r="AS202" s="19">
        <f t="shared" si="284"/>
        <v>0</v>
      </c>
      <c r="AT202" s="19">
        <f t="shared" si="285"/>
        <v>1.1894767185030315E-4</v>
      </c>
      <c r="AU202" s="19">
        <f t="shared" si="286"/>
        <v>6.7970098200173241E-5</v>
      </c>
      <c r="AV202" s="19">
        <f t="shared" si="287"/>
        <v>6.7970098200173241E-5</v>
      </c>
      <c r="AW202" s="19">
        <f t="shared" si="288"/>
        <v>4.2481311375108269E-5</v>
      </c>
      <c r="AX202" s="19">
        <f t="shared" si="289"/>
        <v>3.9932432692601773E-4</v>
      </c>
      <c r="AY202" s="19">
        <f t="shared" si="290"/>
        <v>0</v>
      </c>
      <c r="AZ202" s="19">
        <f t="shared" si="291"/>
        <v>2.9736917962575786E-4</v>
      </c>
      <c r="BA202" s="19">
        <f t="shared" si="292"/>
        <v>0</v>
      </c>
      <c r="BB202" s="19">
        <f t="shared" si="293"/>
        <v>0</v>
      </c>
      <c r="BC202" s="19">
        <f t="shared" si="294"/>
        <v>0</v>
      </c>
      <c r="BD202" s="19">
        <f t="shared" si="295"/>
        <v>0</v>
      </c>
      <c r="BE202" s="19">
        <f t="shared" si="296"/>
        <v>4.2481311375108269E-5</v>
      </c>
      <c r="BF202" s="19">
        <f t="shared" si="297"/>
        <v>2.2090281915056306E-4</v>
      </c>
      <c r="BG202" s="19">
        <f t="shared" si="298"/>
        <v>9.345888502523822E-5</v>
      </c>
      <c r="BH202" s="19">
        <f t="shared" si="299"/>
        <v>0</v>
      </c>
      <c r="BI202" s="19">
        <f t="shared" si="300"/>
        <v>2.4639160597562801E-4</v>
      </c>
      <c r="BJ202" s="19">
        <f t="shared" si="301"/>
        <v>2.4639160597562801E-4</v>
      </c>
      <c r="BK202" s="19">
        <f t="shared" si="302"/>
        <v>9.345888502523822E-5</v>
      </c>
      <c r="BL202" s="19">
        <f t="shared" si="303"/>
        <v>0</v>
      </c>
      <c r="BM202" s="19">
        <f t="shared" si="304"/>
        <v>1.6992524550043317E-5</v>
      </c>
      <c r="BN202" s="19">
        <f t="shared" si="305"/>
        <v>0</v>
      </c>
    </row>
    <row r="203" spans="1:66" x14ac:dyDescent="0.2">
      <c r="A203">
        <f>'imported summary from web'!A167</f>
        <v>750.5</v>
      </c>
      <c r="B203" t="str">
        <f>'imported summary from web'!B167</f>
        <v>C43H76O7PN</v>
      </c>
      <c r="C203" s="2" t="str">
        <f>'imported summary from web'!C167</f>
        <v>ePE(38:6)</v>
      </c>
      <c r="D203" s="97">
        <f>'imported summary from web'!J167</f>
        <v>0</v>
      </c>
      <c r="E203" s="97">
        <f>'imported summary from web'!U167</f>
        <v>2.5488786825064965E-5</v>
      </c>
      <c r="F203" s="97">
        <f>'imported summary from web'!AH167</f>
        <v>0</v>
      </c>
      <c r="G203" s="229">
        <f t="shared" si="306"/>
        <v>8.4962622750216552E-6</v>
      </c>
      <c r="H203" s="97">
        <f>'imported summary from web'!D167</f>
        <v>5.0977573650129936E-4</v>
      </c>
      <c r="I203" s="97">
        <f>'imported summary from web'!E167</f>
        <v>5.3526452332636415E-4</v>
      </c>
      <c r="J203" s="97">
        <f>'imported summary from web'!F167</f>
        <v>1.1469954071279234E-3</v>
      </c>
      <c r="K203" s="97">
        <f>'imported summary from web'!G167</f>
        <v>2.0391029460051972E-4</v>
      </c>
      <c r="L203" s="97">
        <f>'imported summary from web'!H167</f>
        <v>7.9015239157701389E-4</v>
      </c>
      <c r="M203" s="97">
        <f>'imported summary from web'!I167</f>
        <v>5.6075331015142927E-4</v>
      </c>
      <c r="N203" s="97">
        <f>'imported summary from web'!K167</f>
        <v>5.3526452332636415E-4</v>
      </c>
      <c r="O203" s="97">
        <f>'imported summary from web'!L167</f>
        <v>5.6075331015142927E-4</v>
      </c>
      <c r="P203" s="97">
        <f>'imported summary from web'!M167</f>
        <v>2.0391029460051972E-4</v>
      </c>
      <c r="Q203" s="97">
        <f>'imported summary from web'!N167</f>
        <v>4.8428694967623436E-4</v>
      </c>
      <c r="R203" s="97">
        <f>'imported summary from web'!O167</f>
        <v>1.7842150777545474E-4</v>
      </c>
      <c r="S203" s="97">
        <f>'imported summary from web'!P167</f>
        <v>2.8037665507571463E-4</v>
      </c>
      <c r="T203" s="97">
        <f>'imported summary from web'!Q167</f>
        <v>6.6270845745168897E-4</v>
      </c>
      <c r="U203" s="97">
        <f>'imported summary from web'!R167</f>
        <v>0</v>
      </c>
      <c r="V203" s="97">
        <f>'imported summary from web'!S167</f>
        <v>3.0586544190077953E-4</v>
      </c>
      <c r="W203" s="97">
        <f>'imported summary from web'!T167</f>
        <v>3.6958740896344201E-3</v>
      </c>
      <c r="X203" s="97">
        <f>'imported summary from web'!V167</f>
        <v>6.6270845745168897E-4</v>
      </c>
      <c r="Y203" s="97">
        <f>'imported summary from web'!W167</f>
        <v>6.3721967062662407E-4</v>
      </c>
      <c r="Z203" s="97">
        <f>'imported summary from web'!X167</f>
        <v>2.8037665507571463E-4</v>
      </c>
      <c r="AA203" s="97">
        <f>'imported summary from web'!Y167</f>
        <v>1.5293272095038977E-4</v>
      </c>
      <c r="AB203" s="97">
        <f>'imported summary from web'!Z167</f>
        <v>7.6466360475194899E-4</v>
      </c>
      <c r="AC203" s="97">
        <f>'imported summary from web'!AA167</f>
        <v>4.0782058920103945E-4</v>
      </c>
      <c r="AD203" s="97">
        <f>'imported summary from web'!AB167</f>
        <v>4.8428694967623436E-4</v>
      </c>
      <c r="AE203" s="97">
        <f>'imported summary from web'!AC167</f>
        <v>0</v>
      </c>
      <c r="AF203" s="97">
        <f>'imported summary from web'!AD167</f>
        <v>7.9015239157701389E-4</v>
      </c>
      <c r="AG203" s="97">
        <f>'imported summary from web'!AE167</f>
        <v>8.921075388772737E-4</v>
      </c>
      <c r="AH203" s="97">
        <f>'imported summary from web'!AF167</f>
        <v>2.5488786825064968E-4</v>
      </c>
      <c r="AI203" s="97">
        <f>'imported summary from web'!AG167</f>
        <v>2.8037665507571463E-4</v>
      </c>
      <c r="AJ203" s="97">
        <f>'imported summary from web'!AI167</f>
        <v>1.2744393412532484E-4</v>
      </c>
      <c r="AL203" s="19">
        <f t="shared" si="277"/>
        <v>5.012794742262777E-4</v>
      </c>
      <c r="AM203" s="19">
        <f t="shared" si="278"/>
        <v>5.2676826105134248E-4</v>
      </c>
      <c r="AN203" s="19">
        <f t="shared" si="279"/>
        <v>1.1384991448529019E-3</v>
      </c>
      <c r="AO203" s="19">
        <f t="shared" si="280"/>
        <v>1.9541403232549806E-4</v>
      </c>
      <c r="AP203" s="19">
        <f t="shared" si="281"/>
        <v>7.8165612930199222E-4</v>
      </c>
      <c r="AQ203" s="19">
        <f t="shared" si="282"/>
        <v>5.522570478764076E-4</v>
      </c>
      <c r="AR203" s="19">
        <f t="shared" si="283"/>
        <v>5.2676826105134248E-4</v>
      </c>
      <c r="AS203" s="19">
        <f t="shared" si="284"/>
        <v>5.522570478764076E-4</v>
      </c>
      <c r="AT203" s="19">
        <f t="shared" si="285"/>
        <v>1.9541403232549806E-4</v>
      </c>
      <c r="AU203" s="19">
        <f t="shared" si="286"/>
        <v>4.7579068740121269E-4</v>
      </c>
      <c r="AV203" s="19">
        <f t="shared" si="287"/>
        <v>1.699252455004331E-4</v>
      </c>
      <c r="AW203" s="19">
        <f t="shared" si="288"/>
        <v>2.7188039280069297E-4</v>
      </c>
      <c r="AX203" s="19">
        <f t="shared" si="289"/>
        <v>6.542121951766673E-4</v>
      </c>
      <c r="AY203" s="19">
        <f t="shared" si="290"/>
        <v>0</v>
      </c>
      <c r="AZ203" s="19">
        <f t="shared" si="291"/>
        <v>2.9736917962575786E-4</v>
      </c>
      <c r="BA203" s="19">
        <f t="shared" si="292"/>
        <v>3.6873778273593984E-3</v>
      </c>
      <c r="BB203" s="19">
        <f t="shared" si="293"/>
        <v>6.542121951766673E-4</v>
      </c>
      <c r="BC203" s="19">
        <f t="shared" si="294"/>
        <v>6.287234083516024E-4</v>
      </c>
      <c r="BD203" s="19">
        <f t="shared" si="295"/>
        <v>2.7188039280069297E-4</v>
      </c>
      <c r="BE203" s="19">
        <f t="shared" si="296"/>
        <v>1.444364586753681E-4</v>
      </c>
      <c r="BF203" s="19">
        <f t="shared" si="297"/>
        <v>7.5616734247692732E-4</v>
      </c>
      <c r="BG203" s="19">
        <f t="shared" si="298"/>
        <v>3.9932432692601778E-4</v>
      </c>
      <c r="BH203" s="19">
        <f t="shared" si="299"/>
        <v>4.7579068740121269E-4</v>
      </c>
      <c r="BI203" s="19">
        <f t="shared" si="300"/>
        <v>0</v>
      </c>
      <c r="BJ203" s="19">
        <f t="shared" si="301"/>
        <v>7.8165612930199222E-4</v>
      </c>
      <c r="BK203" s="19">
        <f t="shared" si="302"/>
        <v>8.8361127660225203E-4</v>
      </c>
      <c r="BL203" s="19">
        <f t="shared" si="303"/>
        <v>2.4639160597562801E-4</v>
      </c>
      <c r="BM203" s="19">
        <f t="shared" si="304"/>
        <v>2.7188039280069297E-4</v>
      </c>
      <c r="BN203" s="19">
        <f t="shared" si="305"/>
        <v>1.1894767185030319E-4</v>
      </c>
    </row>
    <row r="204" spans="1:66" x14ac:dyDescent="0.2">
      <c r="A204">
        <f>'imported summary from web'!A168</f>
        <v>752.6</v>
      </c>
      <c r="B204" t="str">
        <f>'imported summary from web'!B168</f>
        <v>C43H78O7PN</v>
      </c>
      <c r="C204" s="2" t="str">
        <f>'imported summary from web'!C168</f>
        <v>ePE(38:5)</v>
      </c>
      <c r="D204" s="97">
        <f>'imported summary from web'!J168</f>
        <v>0</v>
      </c>
      <c r="E204" s="97">
        <f>'imported summary from web'!U168</f>
        <v>0</v>
      </c>
      <c r="F204" s="97">
        <f>'imported summary from web'!AH168</f>
        <v>0</v>
      </c>
      <c r="G204" s="229">
        <f t="shared" si="306"/>
        <v>0</v>
      </c>
      <c r="H204" s="97">
        <f>'imported summary from web'!D168</f>
        <v>2.5488786825064965E-5</v>
      </c>
      <c r="I204" s="97">
        <f>'imported summary from web'!E168</f>
        <v>1.0195514730025986E-4</v>
      </c>
      <c r="J204" s="97">
        <f>'imported summary from web'!F168</f>
        <v>2.8037665507571463E-4</v>
      </c>
      <c r="K204" s="97">
        <f>'imported summary from web'!G168</f>
        <v>1.7842150777545474E-4</v>
      </c>
      <c r="L204" s="97">
        <f>'imported summary from web'!H168</f>
        <v>7.6466360475194883E-5</v>
      </c>
      <c r="M204" s="97">
        <f>'imported summary from web'!I168</f>
        <v>2.5488786825064965E-5</v>
      </c>
      <c r="N204" s="97">
        <f>'imported summary from web'!K168</f>
        <v>1.7842150777545474E-4</v>
      </c>
      <c r="O204" s="97">
        <f>'imported summary from web'!L168</f>
        <v>2.5488786825064965E-5</v>
      </c>
      <c r="P204" s="97">
        <f>'imported summary from web'!M168</f>
        <v>0</v>
      </c>
      <c r="Q204" s="97">
        <f>'imported summary from web'!N168</f>
        <v>1.7842150777545474E-4</v>
      </c>
      <c r="R204" s="97">
        <f>'imported summary from web'!O168</f>
        <v>1.0195514730025986E-4</v>
      </c>
      <c r="S204" s="97">
        <f>'imported summary from web'!P168</f>
        <v>0</v>
      </c>
      <c r="T204" s="97">
        <f>'imported summary from web'!Q168</f>
        <v>0</v>
      </c>
      <c r="U204" s="97">
        <f>'imported summary from web'!R168</f>
        <v>2.0391029460051972E-4</v>
      </c>
      <c r="V204" s="97">
        <f>'imported summary from web'!S168</f>
        <v>0</v>
      </c>
      <c r="W204" s="97">
        <f>'imported summary from web'!T168</f>
        <v>5.0977573650129936E-4</v>
      </c>
      <c r="X204" s="97">
        <f>'imported summary from web'!V168</f>
        <v>1.2744393412532484E-4</v>
      </c>
      <c r="Y204" s="97">
        <f>'imported summary from web'!W168</f>
        <v>1.5293272095038977E-4</v>
      </c>
      <c r="Z204" s="97">
        <f>'imported summary from web'!X168</f>
        <v>0</v>
      </c>
      <c r="AA204" s="97">
        <f>'imported summary from web'!Y168</f>
        <v>0</v>
      </c>
      <c r="AB204" s="97">
        <f>'imported summary from web'!Z168</f>
        <v>1.5293272095038977E-4</v>
      </c>
      <c r="AC204" s="97">
        <f>'imported summary from web'!AA168</f>
        <v>2.5488786825064968E-4</v>
      </c>
      <c r="AD204" s="97">
        <f>'imported summary from web'!AB168</f>
        <v>0</v>
      </c>
      <c r="AE204" s="97">
        <f>'imported summary from web'!AC168</f>
        <v>4.0782058920103945E-4</v>
      </c>
      <c r="AF204" s="97">
        <f>'imported summary from web'!AD168</f>
        <v>5.0977573650129931E-5</v>
      </c>
      <c r="AG204" s="97">
        <f>'imported summary from web'!AE168</f>
        <v>1.0195514730025986E-4</v>
      </c>
      <c r="AH204" s="97">
        <f>'imported summary from web'!AF168</f>
        <v>0</v>
      </c>
      <c r="AI204" s="97">
        <f>'imported summary from web'!AG168</f>
        <v>0</v>
      </c>
      <c r="AJ204" s="97">
        <f>'imported summary from web'!AI168</f>
        <v>0</v>
      </c>
      <c r="AL204" s="19">
        <f t="shared" si="277"/>
        <v>2.5488786825064965E-5</v>
      </c>
      <c r="AM204" s="19">
        <f t="shared" si="278"/>
        <v>1.0195514730025986E-4</v>
      </c>
      <c r="AN204" s="19">
        <f t="shared" si="279"/>
        <v>2.8037665507571463E-4</v>
      </c>
      <c r="AO204" s="19">
        <f t="shared" si="280"/>
        <v>1.7842150777545474E-4</v>
      </c>
      <c r="AP204" s="19">
        <f t="shared" si="281"/>
        <v>7.6466360475194883E-5</v>
      </c>
      <c r="AQ204" s="19">
        <f t="shared" si="282"/>
        <v>2.5488786825064965E-5</v>
      </c>
      <c r="AR204" s="19">
        <f t="shared" si="283"/>
        <v>1.7842150777545474E-4</v>
      </c>
      <c r="AS204" s="19">
        <f t="shared" si="284"/>
        <v>2.5488786825064965E-5</v>
      </c>
      <c r="AT204" s="19">
        <f t="shared" si="285"/>
        <v>0</v>
      </c>
      <c r="AU204" s="19">
        <f t="shared" si="286"/>
        <v>1.7842150777545474E-4</v>
      </c>
      <c r="AV204" s="19">
        <f t="shared" si="287"/>
        <v>1.0195514730025986E-4</v>
      </c>
      <c r="AW204" s="19">
        <f t="shared" si="288"/>
        <v>0</v>
      </c>
      <c r="AX204" s="19">
        <f t="shared" si="289"/>
        <v>0</v>
      </c>
      <c r="AY204" s="19">
        <f t="shared" si="290"/>
        <v>2.0391029460051972E-4</v>
      </c>
      <c r="AZ204" s="19">
        <f t="shared" si="291"/>
        <v>0</v>
      </c>
      <c r="BA204" s="19">
        <f t="shared" si="292"/>
        <v>5.0977573650129936E-4</v>
      </c>
      <c r="BB204" s="19">
        <f t="shared" si="293"/>
        <v>1.2744393412532484E-4</v>
      </c>
      <c r="BC204" s="19">
        <f t="shared" si="294"/>
        <v>1.5293272095038977E-4</v>
      </c>
      <c r="BD204" s="19">
        <f t="shared" si="295"/>
        <v>0</v>
      </c>
      <c r="BE204" s="19">
        <f t="shared" si="296"/>
        <v>0</v>
      </c>
      <c r="BF204" s="19">
        <f t="shared" si="297"/>
        <v>1.5293272095038977E-4</v>
      </c>
      <c r="BG204" s="19">
        <f t="shared" si="298"/>
        <v>2.5488786825064968E-4</v>
      </c>
      <c r="BH204" s="19">
        <f t="shared" si="299"/>
        <v>0</v>
      </c>
      <c r="BI204" s="19">
        <f t="shared" si="300"/>
        <v>4.0782058920103945E-4</v>
      </c>
      <c r="BJ204" s="19">
        <f t="shared" si="301"/>
        <v>5.0977573650129931E-5</v>
      </c>
      <c r="BK204" s="19">
        <f t="shared" si="302"/>
        <v>1.0195514730025986E-4</v>
      </c>
      <c r="BL204" s="19">
        <f t="shared" si="303"/>
        <v>0</v>
      </c>
      <c r="BM204" s="19">
        <f t="shared" si="304"/>
        <v>0</v>
      </c>
      <c r="BN204" s="19">
        <f t="shared" si="305"/>
        <v>0</v>
      </c>
    </row>
    <row r="205" spans="1:66" x14ac:dyDescent="0.2">
      <c r="A205">
        <f>'imported summary from web'!A169</f>
        <v>754.6</v>
      </c>
      <c r="B205" t="str">
        <f>'imported summary from web'!B169</f>
        <v>C43H80O7PN</v>
      </c>
      <c r="C205" s="2" t="str">
        <f>'imported summary from web'!C169</f>
        <v>ePE(38:4)</v>
      </c>
      <c r="D205" s="97">
        <f>'imported summary from web'!J169</f>
        <v>2.5488786825064965E-5</v>
      </c>
      <c r="E205" s="97">
        <f>'imported summary from web'!U169</f>
        <v>2.5488786825064965E-5</v>
      </c>
      <c r="F205" s="97">
        <f>'imported summary from web'!AH169</f>
        <v>0</v>
      </c>
      <c r="G205" s="229">
        <f t="shared" si="306"/>
        <v>1.699252455004331E-5</v>
      </c>
      <c r="H205" s="97">
        <f>'imported summary from web'!D169</f>
        <v>2.5488786825064965E-5</v>
      </c>
      <c r="I205" s="97">
        <f>'imported summary from web'!E169</f>
        <v>1.5293272095038977E-4</v>
      </c>
      <c r="J205" s="97">
        <f>'imported summary from web'!F169</f>
        <v>0</v>
      </c>
      <c r="K205" s="97">
        <f>'imported summary from web'!G169</f>
        <v>0</v>
      </c>
      <c r="L205" s="97">
        <f>'imported summary from web'!H169</f>
        <v>7.6466360475194883E-5</v>
      </c>
      <c r="M205" s="97">
        <f>'imported summary from web'!I169</f>
        <v>0</v>
      </c>
      <c r="N205" s="97">
        <f>'imported summary from web'!K169</f>
        <v>0</v>
      </c>
      <c r="O205" s="97">
        <f>'imported summary from web'!L169</f>
        <v>3.0586544190077953E-4</v>
      </c>
      <c r="P205" s="97">
        <f>'imported summary from web'!M169</f>
        <v>0</v>
      </c>
      <c r="Q205" s="97">
        <f>'imported summary from web'!N169</f>
        <v>0</v>
      </c>
      <c r="R205" s="97">
        <f>'imported summary from web'!O169</f>
        <v>0</v>
      </c>
      <c r="S205" s="97">
        <f>'imported summary from web'!P169</f>
        <v>0</v>
      </c>
      <c r="T205" s="97">
        <f>'imported summary from web'!Q169</f>
        <v>0</v>
      </c>
      <c r="U205" s="97">
        <f>'imported summary from web'!R169</f>
        <v>0</v>
      </c>
      <c r="V205" s="97">
        <f>'imported summary from web'!S169</f>
        <v>0</v>
      </c>
      <c r="W205" s="97">
        <f>'imported summary from web'!T169</f>
        <v>0</v>
      </c>
      <c r="X205" s="97">
        <f>'imported summary from web'!V169</f>
        <v>0</v>
      </c>
      <c r="Y205" s="97">
        <f>'imported summary from web'!W169</f>
        <v>0</v>
      </c>
      <c r="Z205" s="97">
        <f>'imported summary from web'!X169</f>
        <v>2.0391029460051972E-4</v>
      </c>
      <c r="AA205" s="97">
        <f>'imported summary from web'!Y169</f>
        <v>2.5488786825064965E-5</v>
      </c>
      <c r="AB205" s="97">
        <f>'imported summary from web'!Z169</f>
        <v>0</v>
      </c>
      <c r="AC205" s="97">
        <f>'imported summary from web'!AA169</f>
        <v>0</v>
      </c>
      <c r="AD205" s="97">
        <f>'imported summary from web'!AB169</f>
        <v>5.0977573650129931E-5</v>
      </c>
      <c r="AE205" s="97">
        <f>'imported summary from web'!AC169</f>
        <v>0</v>
      </c>
      <c r="AF205" s="97">
        <f>'imported summary from web'!AD169</f>
        <v>2.5488786825064965E-5</v>
      </c>
      <c r="AG205" s="97">
        <f>'imported summary from web'!AE169</f>
        <v>0</v>
      </c>
      <c r="AH205" s="97">
        <f>'imported summary from web'!AF169</f>
        <v>0</v>
      </c>
      <c r="AI205" s="97">
        <f>'imported summary from web'!AG169</f>
        <v>0</v>
      </c>
      <c r="AJ205" s="97">
        <f>'imported summary from web'!AI169</f>
        <v>0</v>
      </c>
      <c r="AL205" s="19">
        <f t="shared" si="277"/>
        <v>8.4962622750216552E-6</v>
      </c>
      <c r="AM205" s="19">
        <f t="shared" si="278"/>
        <v>1.3594019640034646E-4</v>
      </c>
      <c r="AN205" s="19">
        <f t="shared" si="279"/>
        <v>0</v>
      </c>
      <c r="AO205" s="19">
        <f t="shared" si="280"/>
        <v>0</v>
      </c>
      <c r="AP205" s="19">
        <f t="shared" si="281"/>
        <v>5.9473835925151573E-5</v>
      </c>
      <c r="AQ205" s="19">
        <f t="shared" si="282"/>
        <v>0</v>
      </c>
      <c r="AR205" s="19">
        <f t="shared" si="283"/>
        <v>0</v>
      </c>
      <c r="AS205" s="19">
        <f t="shared" si="284"/>
        <v>2.8887291735073619E-4</v>
      </c>
      <c r="AT205" s="19">
        <f t="shared" si="285"/>
        <v>0</v>
      </c>
      <c r="AU205" s="19">
        <f t="shared" si="286"/>
        <v>0</v>
      </c>
      <c r="AV205" s="19">
        <f t="shared" si="287"/>
        <v>0</v>
      </c>
      <c r="AW205" s="19">
        <f t="shared" si="288"/>
        <v>0</v>
      </c>
      <c r="AX205" s="19">
        <f t="shared" si="289"/>
        <v>0</v>
      </c>
      <c r="AY205" s="19">
        <f t="shared" si="290"/>
        <v>0</v>
      </c>
      <c r="AZ205" s="19">
        <f t="shared" si="291"/>
        <v>0</v>
      </c>
      <c r="BA205" s="19">
        <f t="shared" si="292"/>
        <v>0</v>
      </c>
      <c r="BB205" s="19">
        <f t="shared" si="293"/>
        <v>0</v>
      </c>
      <c r="BC205" s="19">
        <f t="shared" si="294"/>
        <v>0</v>
      </c>
      <c r="BD205" s="19">
        <f t="shared" si="295"/>
        <v>1.8691777005047641E-4</v>
      </c>
      <c r="BE205" s="19">
        <f t="shared" si="296"/>
        <v>8.4962622750216552E-6</v>
      </c>
      <c r="BF205" s="19">
        <f t="shared" si="297"/>
        <v>0</v>
      </c>
      <c r="BG205" s="19">
        <f t="shared" si="298"/>
        <v>0</v>
      </c>
      <c r="BH205" s="19">
        <f t="shared" si="299"/>
        <v>3.3985049100086621E-5</v>
      </c>
      <c r="BI205" s="19">
        <f t="shared" si="300"/>
        <v>0</v>
      </c>
      <c r="BJ205" s="19">
        <f t="shared" si="301"/>
        <v>8.4962622750216552E-6</v>
      </c>
      <c r="BK205" s="19">
        <f t="shared" si="302"/>
        <v>0</v>
      </c>
      <c r="BL205" s="19">
        <f t="shared" si="303"/>
        <v>0</v>
      </c>
      <c r="BM205" s="19">
        <f t="shared" si="304"/>
        <v>0</v>
      </c>
      <c r="BN205" s="19">
        <f t="shared" si="305"/>
        <v>0</v>
      </c>
    </row>
    <row r="206" spans="1:66" x14ac:dyDescent="0.2">
      <c r="A206">
        <f>'imported summary from web'!A170</f>
        <v>756.6</v>
      </c>
      <c r="B206" t="str">
        <f>'imported summary from web'!B170</f>
        <v>C43H82O7PN</v>
      </c>
      <c r="C206" s="2" t="str">
        <f>'imported summary from web'!C170</f>
        <v>ePE(38:3)</v>
      </c>
      <c r="D206" s="97">
        <f>'imported summary from web'!J170</f>
        <v>2.5488786825064965E-5</v>
      </c>
      <c r="E206" s="97">
        <f>'imported summary from web'!U170</f>
        <v>1.0195514730025986E-4</v>
      </c>
      <c r="F206" s="97">
        <f>'imported summary from web'!AH170</f>
        <v>0</v>
      </c>
      <c r="G206" s="229">
        <f t="shared" si="306"/>
        <v>4.2481311375108269E-5</v>
      </c>
      <c r="H206" s="97">
        <f>'imported summary from web'!D170</f>
        <v>0</v>
      </c>
      <c r="I206" s="97">
        <f>'imported summary from web'!E170</f>
        <v>0</v>
      </c>
      <c r="J206" s="97">
        <f>'imported summary from web'!F170</f>
        <v>0</v>
      </c>
      <c r="K206" s="97">
        <f>'imported summary from web'!G170</f>
        <v>0</v>
      </c>
      <c r="L206" s="97">
        <f>'imported summary from web'!H170</f>
        <v>2.8037665507571463E-4</v>
      </c>
      <c r="M206" s="97">
        <f>'imported summary from web'!I170</f>
        <v>1.0195514730025986E-4</v>
      </c>
      <c r="N206" s="97">
        <f>'imported summary from web'!K170</f>
        <v>0</v>
      </c>
      <c r="O206" s="97">
        <f>'imported summary from web'!L170</f>
        <v>0</v>
      </c>
      <c r="P206" s="97">
        <f>'imported summary from web'!M170</f>
        <v>0</v>
      </c>
      <c r="Q206" s="97">
        <f>'imported summary from web'!N170</f>
        <v>0</v>
      </c>
      <c r="R206" s="97">
        <f>'imported summary from web'!O170</f>
        <v>0</v>
      </c>
      <c r="S206" s="97">
        <f>'imported summary from web'!P170</f>
        <v>0</v>
      </c>
      <c r="T206" s="97">
        <f>'imported summary from web'!Q170</f>
        <v>0</v>
      </c>
      <c r="U206" s="97">
        <f>'imported summary from web'!R170</f>
        <v>0</v>
      </c>
      <c r="V206" s="97">
        <f>'imported summary from web'!S170</f>
        <v>0</v>
      </c>
      <c r="W206" s="97">
        <f>'imported summary from web'!T170</f>
        <v>0</v>
      </c>
      <c r="X206" s="97">
        <f>'imported summary from web'!V170</f>
        <v>0</v>
      </c>
      <c r="Y206" s="97">
        <f>'imported summary from web'!W170</f>
        <v>0</v>
      </c>
      <c r="Z206" s="97">
        <f>'imported summary from web'!X170</f>
        <v>0</v>
      </c>
      <c r="AA206" s="97">
        <f>'imported summary from web'!Y170</f>
        <v>0</v>
      </c>
      <c r="AB206" s="97">
        <f>'imported summary from web'!Z170</f>
        <v>0</v>
      </c>
      <c r="AC206" s="97">
        <f>'imported summary from web'!AA170</f>
        <v>0</v>
      </c>
      <c r="AD206" s="97">
        <f>'imported summary from web'!AB170</f>
        <v>0</v>
      </c>
      <c r="AE206" s="97">
        <f>'imported summary from web'!AC170</f>
        <v>7.6466360475194883E-5</v>
      </c>
      <c r="AF206" s="97">
        <f>'imported summary from web'!AD170</f>
        <v>0</v>
      </c>
      <c r="AG206" s="97">
        <f>'imported summary from web'!AE170</f>
        <v>0</v>
      </c>
      <c r="AH206" s="97">
        <f>'imported summary from web'!AF170</f>
        <v>0</v>
      </c>
      <c r="AI206" s="97">
        <f>'imported summary from web'!AG170</f>
        <v>0</v>
      </c>
      <c r="AJ206" s="97">
        <f>'imported summary from web'!AI170</f>
        <v>0</v>
      </c>
      <c r="AL206" s="19">
        <f t="shared" si="277"/>
        <v>0</v>
      </c>
      <c r="AM206" s="19">
        <f t="shared" si="278"/>
        <v>0</v>
      </c>
      <c r="AN206" s="19">
        <f t="shared" si="279"/>
        <v>0</v>
      </c>
      <c r="AO206" s="19">
        <f t="shared" si="280"/>
        <v>0</v>
      </c>
      <c r="AP206" s="19">
        <f t="shared" si="281"/>
        <v>2.3789534370060637E-4</v>
      </c>
      <c r="AQ206" s="19">
        <f t="shared" si="282"/>
        <v>5.9473835925151593E-5</v>
      </c>
      <c r="AR206" s="19">
        <f t="shared" si="283"/>
        <v>0</v>
      </c>
      <c r="AS206" s="19">
        <f t="shared" si="284"/>
        <v>0</v>
      </c>
      <c r="AT206" s="19">
        <f t="shared" si="285"/>
        <v>0</v>
      </c>
      <c r="AU206" s="19">
        <f t="shared" si="286"/>
        <v>0</v>
      </c>
      <c r="AV206" s="19">
        <f t="shared" si="287"/>
        <v>0</v>
      </c>
      <c r="AW206" s="19">
        <f t="shared" si="288"/>
        <v>0</v>
      </c>
      <c r="AX206" s="19">
        <f t="shared" si="289"/>
        <v>0</v>
      </c>
      <c r="AY206" s="19">
        <f t="shared" si="290"/>
        <v>0</v>
      </c>
      <c r="AZ206" s="19">
        <f t="shared" si="291"/>
        <v>0</v>
      </c>
      <c r="BA206" s="19">
        <f t="shared" si="292"/>
        <v>0</v>
      </c>
      <c r="BB206" s="19">
        <f t="shared" si="293"/>
        <v>0</v>
      </c>
      <c r="BC206" s="19">
        <f t="shared" si="294"/>
        <v>0</v>
      </c>
      <c r="BD206" s="19">
        <f t="shared" si="295"/>
        <v>0</v>
      </c>
      <c r="BE206" s="19">
        <f t="shared" si="296"/>
        <v>0</v>
      </c>
      <c r="BF206" s="19">
        <f t="shared" si="297"/>
        <v>0</v>
      </c>
      <c r="BG206" s="19">
        <f t="shared" si="298"/>
        <v>0</v>
      </c>
      <c r="BH206" s="19">
        <f t="shared" si="299"/>
        <v>0</v>
      </c>
      <c r="BI206" s="19">
        <f t="shared" si="300"/>
        <v>3.3985049100086614E-5</v>
      </c>
      <c r="BJ206" s="19">
        <f t="shared" si="301"/>
        <v>0</v>
      </c>
      <c r="BK206" s="19">
        <f t="shared" si="302"/>
        <v>0</v>
      </c>
      <c r="BL206" s="19">
        <f t="shared" si="303"/>
        <v>0</v>
      </c>
      <c r="BM206" s="19">
        <f t="shared" si="304"/>
        <v>0</v>
      </c>
      <c r="BN206" s="19">
        <f t="shared" si="305"/>
        <v>0</v>
      </c>
    </row>
    <row r="207" spans="1:66" x14ac:dyDescent="0.2">
      <c r="A207">
        <f>'imported summary from web'!A171</f>
        <v>758.6</v>
      </c>
      <c r="B207" t="str">
        <f>'imported summary from web'!B171</f>
        <v>C43H84O7PN</v>
      </c>
      <c r="C207" s="2" t="str">
        <f>'imported summary from web'!C171</f>
        <v>ePE(38:2)</v>
      </c>
      <c r="D207" s="97">
        <f>'imported summary from web'!J171</f>
        <v>0</v>
      </c>
      <c r="E207" s="97">
        <f>'imported summary from web'!U171</f>
        <v>0</v>
      </c>
      <c r="F207" s="97">
        <f>'imported summary from web'!AH171</f>
        <v>0</v>
      </c>
      <c r="G207" s="229">
        <f t="shared" si="306"/>
        <v>0</v>
      </c>
      <c r="H207" s="97">
        <f>'imported summary from web'!D171</f>
        <v>0</v>
      </c>
      <c r="I207" s="97">
        <f>'imported summary from web'!E171</f>
        <v>1.2744393412532484E-4</v>
      </c>
      <c r="J207" s="97">
        <f>'imported summary from web'!F171</f>
        <v>0</v>
      </c>
      <c r="K207" s="97">
        <f>'imported summary from web'!G171</f>
        <v>7.6466360475194883E-5</v>
      </c>
      <c r="L207" s="97">
        <f>'imported summary from web'!H171</f>
        <v>0</v>
      </c>
      <c r="M207" s="97">
        <f>'imported summary from web'!I171</f>
        <v>5.0977573650129931E-5</v>
      </c>
      <c r="N207" s="97">
        <f>'imported summary from web'!K171</f>
        <v>3.0586544190077953E-4</v>
      </c>
      <c r="O207" s="97">
        <f>'imported summary from web'!L171</f>
        <v>5.0977573650129931E-5</v>
      </c>
      <c r="P207" s="97">
        <f>'imported summary from web'!M171</f>
        <v>4.0782058920103945E-4</v>
      </c>
      <c r="Q207" s="97">
        <f>'imported summary from web'!N171</f>
        <v>0</v>
      </c>
      <c r="R207" s="97">
        <f>'imported summary from web'!O171</f>
        <v>0</v>
      </c>
      <c r="S207" s="97">
        <f>'imported summary from web'!P171</f>
        <v>0</v>
      </c>
      <c r="T207" s="97">
        <f>'imported summary from web'!Q171</f>
        <v>0</v>
      </c>
      <c r="U207" s="97">
        <f>'imported summary from web'!R171</f>
        <v>0</v>
      </c>
      <c r="V207" s="97">
        <f>'imported summary from web'!S171</f>
        <v>1.5293272095038977E-4</v>
      </c>
      <c r="W207" s="97">
        <f>'imported summary from web'!T171</f>
        <v>6.1173088380155906E-4</v>
      </c>
      <c r="X207" s="97">
        <f>'imported summary from web'!V171</f>
        <v>2.5488786825064965E-5</v>
      </c>
      <c r="Y207" s="97">
        <f>'imported summary from web'!W171</f>
        <v>0</v>
      </c>
      <c r="Z207" s="97">
        <f>'imported summary from web'!X171</f>
        <v>2.5488786825064965E-5</v>
      </c>
      <c r="AA207" s="97">
        <f>'imported summary from web'!Y171</f>
        <v>3.5684301555090949E-4</v>
      </c>
      <c r="AB207" s="97">
        <f>'imported summary from web'!Z171</f>
        <v>5.0977573650129931E-5</v>
      </c>
      <c r="AC207" s="97">
        <f>'imported summary from web'!AA171</f>
        <v>1.7842150777545474E-4</v>
      </c>
      <c r="AD207" s="97">
        <f>'imported summary from web'!AB171</f>
        <v>2.8037665507571463E-4</v>
      </c>
      <c r="AE207" s="97">
        <f>'imported summary from web'!AC171</f>
        <v>0</v>
      </c>
      <c r="AF207" s="97">
        <f>'imported summary from web'!AD171</f>
        <v>3.3135422872584448E-4</v>
      </c>
      <c r="AG207" s="97">
        <f>'imported summary from web'!AE171</f>
        <v>7.6466360475194883E-5</v>
      </c>
      <c r="AH207" s="97">
        <f>'imported summary from web'!AF171</f>
        <v>0</v>
      </c>
      <c r="AI207" s="97">
        <f>'imported summary from web'!AG171</f>
        <v>0</v>
      </c>
      <c r="AJ207" s="97">
        <f>'imported summary from web'!AI171</f>
        <v>0</v>
      </c>
      <c r="AL207" s="19">
        <f t="shared" si="277"/>
        <v>0</v>
      </c>
      <c r="AM207" s="19">
        <f t="shared" si="278"/>
        <v>1.2744393412532484E-4</v>
      </c>
      <c r="AN207" s="19">
        <f t="shared" si="279"/>
        <v>0</v>
      </c>
      <c r="AO207" s="19">
        <f t="shared" si="280"/>
        <v>7.6466360475194883E-5</v>
      </c>
      <c r="AP207" s="19">
        <f t="shared" si="281"/>
        <v>0</v>
      </c>
      <c r="AQ207" s="19">
        <f t="shared" si="282"/>
        <v>5.0977573650129931E-5</v>
      </c>
      <c r="AR207" s="19">
        <f t="shared" si="283"/>
        <v>3.0586544190077953E-4</v>
      </c>
      <c r="AS207" s="19">
        <f t="shared" si="284"/>
        <v>5.0977573650129931E-5</v>
      </c>
      <c r="AT207" s="19">
        <f t="shared" si="285"/>
        <v>4.0782058920103945E-4</v>
      </c>
      <c r="AU207" s="19">
        <f t="shared" si="286"/>
        <v>0</v>
      </c>
      <c r="AV207" s="19">
        <f t="shared" si="287"/>
        <v>0</v>
      </c>
      <c r="AW207" s="19">
        <f t="shared" si="288"/>
        <v>0</v>
      </c>
      <c r="AX207" s="19">
        <f t="shared" si="289"/>
        <v>0</v>
      </c>
      <c r="AY207" s="19">
        <f t="shared" si="290"/>
        <v>0</v>
      </c>
      <c r="AZ207" s="19">
        <f t="shared" si="291"/>
        <v>1.5293272095038977E-4</v>
      </c>
      <c r="BA207" s="19">
        <f t="shared" si="292"/>
        <v>6.1173088380155906E-4</v>
      </c>
      <c r="BB207" s="19">
        <f t="shared" si="293"/>
        <v>2.5488786825064965E-5</v>
      </c>
      <c r="BC207" s="19">
        <f t="shared" si="294"/>
        <v>0</v>
      </c>
      <c r="BD207" s="19">
        <f t="shared" si="295"/>
        <v>2.5488786825064965E-5</v>
      </c>
      <c r="BE207" s="19">
        <f t="shared" si="296"/>
        <v>3.5684301555090949E-4</v>
      </c>
      <c r="BF207" s="19">
        <f t="shared" si="297"/>
        <v>5.0977573650129931E-5</v>
      </c>
      <c r="BG207" s="19">
        <f t="shared" si="298"/>
        <v>1.7842150777545474E-4</v>
      </c>
      <c r="BH207" s="19">
        <f t="shared" si="299"/>
        <v>2.8037665507571463E-4</v>
      </c>
      <c r="BI207" s="19">
        <f t="shared" si="300"/>
        <v>0</v>
      </c>
      <c r="BJ207" s="19">
        <f t="shared" si="301"/>
        <v>3.3135422872584448E-4</v>
      </c>
      <c r="BK207" s="19">
        <f t="shared" si="302"/>
        <v>7.6466360475194883E-5</v>
      </c>
      <c r="BL207" s="19">
        <f t="shared" si="303"/>
        <v>0</v>
      </c>
      <c r="BM207" s="19">
        <f t="shared" si="304"/>
        <v>0</v>
      </c>
      <c r="BN207" s="19">
        <f t="shared" si="305"/>
        <v>0</v>
      </c>
    </row>
    <row r="208" spans="1:66" x14ac:dyDescent="0.2">
      <c r="A208">
        <f>'imported summary from web'!A172</f>
        <v>760.6</v>
      </c>
      <c r="B208" t="str">
        <f>'imported summary from web'!B172</f>
        <v>C43H86O7PN</v>
      </c>
      <c r="C208" s="2" t="str">
        <f>'imported summary from web'!C172</f>
        <v>ePE(38:1)</v>
      </c>
      <c r="D208" s="97">
        <f>'imported summary from web'!J172</f>
        <v>0</v>
      </c>
      <c r="E208" s="97">
        <f>'imported summary from web'!U172</f>
        <v>2.5488786825064965E-5</v>
      </c>
      <c r="F208" s="97">
        <f>'imported summary from web'!AH172</f>
        <v>0</v>
      </c>
      <c r="G208" s="229">
        <f t="shared" si="306"/>
        <v>8.4962622750216552E-6</v>
      </c>
      <c r="H208" s="97">
        <f>'imported summary from web'!D172</f>
        <v>7.3917481792688399E-4</v>
      </c>
      <c r="I208" s="97">
        <f>'imported summary from web'!E172</f>
        <v>7.3917481792688399E-4</v>
      </c>
      <c r="J208" s="97">
        <f>'imported summary from web'!F172</f>
        <v>5.0977573650129936E-4</v>
      </c>
      <c r="K208" s="97">
        <f>'imported summary from web'!G172</f>
        <v>1.7842150777545474E-4</v>
      </c>
      <c r="L208" s="97">
        <f>'imported summary from web'!H172</f>
        <v>4.3330937602610435E-4</v>
      </c>
      <c r="M208" s="97">
        <f>'imported summary from web'!I172</f>
        <v>3.5684301555090949E-4</v>
      </c>
      <c r="N208" s="97">
        <f>'imported summary from web'!K172</f>
        <v>6.3721967062662407E-4</v>
      </c>
      <c r="O208" s="97">
        <f>'imported summary from web'!L172</f>
        <v>9.9406268617753361E-4</v>
      </c>
      <c r="P208" s="97">
        <f>'imported summary from web'!M172</f>
        <v>1.1215066203028585E-3</v>
      </c>
      <c r="Q208" s="97">
        <f>'imported summary from web'!N172</f>
        <v>3.5684301555090949E-4</v>
      </c>
      <c r="R208" s="97">
        <f>'imported summary from web'!O172</f>
        <v>2.0391029460051972E-4</v>
      </c>
      <c r="S208" s="97">
        <f>'imported summary from web'!P172</f>
        <v>6.8819724427675408E-4</v>
      </c>
      <c r="T208" s="97">
        <f>'imported summary from web'!Q172</f>
        <v>5.8624209697649417E-4</v>
      </c>
      <c r="U208" s="97">
        <f>'imported summary from web'!R172</f>
        <v>4.8428694967623436E-4</v>
      </c>
      <c r="V208" s="97">
        <f>'imported summary from web'!S172</f>
        <v>1.7842150777545474E-4</v>
      </c>
      <c r="W208" s="97">
        <f>'imported summary from web'!T172</f>
        <v>4.307604973435979E-3</v>
      </c>
      <c r="X208" s="97">
        <f>'imported summary from web'!V172</f>
        <v>9.6857389935246872E-4</v>
      </c>
      <c r="Y208" s="97">
        <f>'imported summary from web'!W172</f>
        <v>7.6466360475194899E-4</v>
      </c>
      <c r="Z208" s="97">
        <f>'imported summary from web'!X172</f>
        <v>6.1173088380155906E-4</v>
      </c>
      <c r="AA208" s="97">
        <f>'imported summary from web'!Y172</f>
        <v>5.3526452332636415E-4</v>
      </c>
      <c r="AB208" s="97">
        <f>'imported summary from web'!Z172</f>
        <v>7.6466360475194899E-4</v>
      </c>
      <c r="AC208" s="97">
        <f>'imported summary from web'!AA172</f>
        <v>3.5684301555090949E-4</v>
      </c>
      <c r="AD208" s="97">
        <f>'imported summary from web'!AB172</f>
        <v>6.1173088380155906E-4</v>
      </c>
      <c r="AE208" s="97">
        <f>'imported summary from web'!AC172</f>
        <v>2.0391029460051972E-4</v>
      </c>
      <c r="AF208" s="97">
        <f>'imported summary from web'!AD172</f>
        <v>5.6075331015142927E-4</v>
      </c>
      <c r="AG208" s="97">
        <f>'imported summary from web'!AE172</f>
        <v>5.8624209697649417E-4</v>
      </c>
      <c r="AH208" s="97">
        <f>'imported summary from web'!AF172</f>
        <v>4.3330937602610435E-4</v>
      </c>
      <c r="AI208" s="97">
        <f>'imported summary from web'!AG172</f>
        <v>2.8037665507571463E-4</v>
      </c>
      <c r="AJ208" s="97">
        <f>'imported summary from web'!AI172</f>
        <v>4.587981628511693E-4</v>
      </c>
      <c r="AL208" s="19">
        <f t="shared" si="277"/>
        <v>7.3067855565186232E-4</v>
      </c>
      <c r="AM208" s="19">
        <f t="shared" si="278"/>
        <v>7.3067855565186232E-4</v>
      </c>
      <c r="AN208" s="19">
        <f t="shared" si="279"/>
        <v>5.012794742262777E-4</v>
      </c>
      <c r="AO208" s="19">
        <f t="shared" si="280"/>
        <v>1.699252455004331E-4</v>
      </c>
      <c r="AP208" s="19">
        <f t="shared" si="281"/>
        <v>4.2481311375108268E-4</v>
      </c>
      <c r="AQ208" s="19">
        <f t="shared" si="282"/>
        <v>3.4834675327588782E-4</v>
      </c>
      <c r="AR208" s="19">
        <f t="shared" si="283"/>
        <v>6.287234083516024E-4</v>
      </c>
      <c r="AS208" s="19">
        <f t="shared" si="284"/>
        <v>9.8556642390251205E-4</v>
      </c>
      <c r="AT208" s="19">
        <f t="shared" si="285"/>
        <v>1.113010358027837E-3</v>
      </c>
      <c r="AU208" s="19">
        <f t="shared" si="286"/>
        <v>3.4834675327588782E-4</v>
      </c>
      <c r="AV208" s="19">
        <f t="shared" si="287"/>
        <v>1.9541403232549806E-4</v>
      </c>
      <c r="AW208" s="19">
        <f t="shared" si="288"/>
        <v>6.7970098200173241E-4</v>
      </c>
      <c r="AX208" s="19">
        <f t="shared" si="289"/>
        <v>5.777458347014725E-4</v>
      </c>
      <c r="AY208" s="19">
        <f t="shared" si="290"/>
        <v>4.7579068740121269E-4</v>
      </c>
      <c r="AZ208" s="19">
        <f t="shared" si="291"/>
        <v>1.699252455004331E-4</v>
      </c>
      <c r="BA208" s="19">
        <f t="shared" si="292"/>
        <v>4.2991087111609576E-3</v>
      </c>
      <c r="BB208" s="19">
        <f t="shared" si="293"/>
        <v>9.6007763707744705E-4</v>
      </c>
      <c r="BC208" s="19">
        <f t="shared" si="294"/>
        <v>7.5616734247692732E-4</v>
      </c>
      <c r="BD208" s="19">
        <f t="shared" si="295"/>
        <v>6.0323462152653739E-4</v>
      </c>
      <c r="BE208" s="19">
        <f t="shared" si="296"/>
        <v>5.2676826105134248E-4</v>
      </c>
      <c r="BF208" s="19">
        <f t="shared" si="297"/>
        <v>7.5616734247692732E-4</v>
      </c>
      <c r="BG208" s="19">
        <f t="shared" si="298"/>
        <v>3.4834675327588782E-4</v>
      </c>
      <c r="BH208" s="19">
        <f t="shared" si="299"/>
        <v>6.0323462152653739E-4</v>
      </c>
      <c r="BI208" s="19">
        <f t="shared" si="300"/>
        <v>1.9541403232549806E-4</v>
      </c>
      <c r="BJ208" s="19">
        <f t="shared" si="301"/>
        <v>5.522570478764076E-4</v>
      </c>
      <c r="BK208" s="19">
        <f t="shared" si="302"/>
        <v>5.777458347014725E-4</v>
      </c>
      <c r="BL208" s="19">
        <f t="shared" si="303"/>
        <v>4.2481311375108268E-4</v>
      </c>
      <c r="BM208" s="19">
        <f t="shared" si="304"/>
        <v>2.7188039280069297E-4</v>
      </c>
      <c r="BN208" s="19">
        <f t="shared" si="305"/>
        <v>4.5030190057614763E-4</v>
      </c>
    </row>
    <row r="209" spans="1:66" x14ac:dyDescent="0.2">
      <c r="A209">
        <f>'imported summary from web'!A173</f>
        <v>762.6</v>
      </c>
      <c r="B209" t="str">
        <f>'imported summary from web'!B173</f>
        <v>C43H88O7PN</v>
      </c>
      <c r="C209" s="2" t="str">
        <f>'imported summary from web'!C173</f>
        <v>ePE(38:0)</v>
      </c>
      <c r="D209" s="97">
        <f>'imported summary from web'!J173</f>
        <v>0</v>
      </c>
      <c r="E209" s="97">
        <f>'imported summary from web'!U173</f>
        <v>5.0977573650129931E-5</v>
      </c>
      <c r="F209" s="97">
        <f>'imported summary from web'!AH173</f>
        <v>0</v>
      </c>
      <c r="G209" s="229">
        <f t="shared" si="306"/>
        <v>1.699252455004331E-5</v>
      </c>
      <c r="H209" s="97">
        <f>'imported summary from web'!D173</f>
        <v>2.5233898956814314E-3</v>
      </c>
      <c r="I209" s="97">
        <f>'imported summary from web'!E173</f>
        <v>3.4664750082088348E-3</v>
      </c>
      <c r="J209" s="97">
        <f>'imported summary from web'!F173</f>
        <v>4.1546722524855887E-3</v>
      </c>
      <c r="K209" s="97">
        <f>'imported summary from web'!G173</f>
        <v>3.7468516632845495E-3</v>
      </c>
      <c r="L209" s="97">
        <f>'imported summary from web'!H173</f>
        <v>3.2625647136083156E-3</v>
      </c>
      <c r="M209" s="97">
        <f>'imported summary from web'!I173</f>
        <v>4.2056498261357194E-3</v>
      </c>
      <c r="N209" s="97">
        <f>'imported summary from web'!K173</f>
        <v>3.7978292369346797E-3</v>
      </c>
      <c r="O209" s="97">
        <f>'imported summary from web'!L173</f>
        <v>3.058654419007796E-3</v>
      </c>
      <c r="P209" s="97">
        <f>'imported summary from web'!M173</f>
        <v>4.0272283183602651E-3</v>
      </c>
      <c r="Q209" s="97">
        <f>'imported summary from web'!N173</f>
        <v>2.9566992717075359E-3</v>
      </c>
      <c r="R209" s="97">
        <f>'imported summary from web'!O173</f>
        <v>1.4528608490287029E-3</v>
      </c>
      <c r="S209" s="97">
        <f>'imported summary from web'!P173</f>
        <v>3.619407729159225E-3</v>
      </c>
      <c r="T209" s="97">
        <f>'imported summary from web'!Q173</f>
        <v>3.0076768453576657E-3</v>
      </c>
      <c r="U209" s="97">
        <f>'imported summary from web'!R173</f>
        <v>3.3645198609085752E-3</v>
      </c>
      <c r="V209" s="97">
        <f>'imported summary from web'!S173</f>
        <v>2.1920356669555868E-3</v>
      </c>
      <c r="W209" s="97">
        <f>'imported summary from web'!T173</f>
        <v>2.1538024867179897E-2</v>
      </c>
      <c r="X209" s="97">
        <f>'imported summary from web'!V173</f>
        <v>3.5684301555090948E-3</v>
      </c>
      <c r="Y209" s="97">
        <f>'imported summary from web'!W173</f>
        <v>2.5743674693315616E-3</v>
      </c>
      <c r="Z209" s="97">
        <f>'imported summary from web'!X173</f>
        <v>2.2430132406057171E-3</v>
      </c>
      <c r="AA209" s="97">
        <f>'imported summary from web'!Y173</f>
        <v>2.5233898956814314E-3</v>
      </c>
      <c r="AB209" s="97">
        <f>'imported summary from web'!Z173</f>
        <v>3.0076768453576657E-3</v>
      </c>
      <c r="AC209" s="97">
        <f>'imported summary from web'!AA173</f>
        <v>2.6253450429816914E-3</v>
      </c>
      <c r="AD209" s="97">
        <f>'imported summary from web'!AB173</f>
        <v>3.4409862213837703E-3</v>
      </c>
      <c r="AE209" s="97">
        <f>'imported summary from web'!AC173</f>
        <v>3.5429413686840299E-3</v>
      </c>
      <c r="AF209" s="97">
        <f>'imported summary from web'!AD173</f>
        <v>1.5803047831540278E-3</v>
      </c>
      <c r="AG209" s="97">
        <f>'imported summary from web'!AE173</f>
        <v>2.2685020274307815E-3</v>
      </c>
      <c r="AH209" s="97">
        <f>'imported summary from web'!AF173</f>
        <v>3.4154974345587054E-3</v>
      </c>
      <c r="AI209" s="97">
        <f>'imported summary from web'!AG173</f>
        <v>2.1920356669555868E-3</v>
      </c>
      <c r="AJ209" s="97">
        <f>'imported summary from web'!AI173</f>
        <v>4.0782058920103949E-3</v>
      </c>
      <c r="AL209" s="19">
        <f t="shared" si="277"/>
        <v>2.5063973711313883E-3</v>
      </c>
      <c r="AM209" s="19">
        <f t="shared" si="278"/>
        <v>3.4494824836587916E-3</v>
      </c>
      <c r="AN209" s="19">
        <f t="shared" si="279"/>
        <v>4.1376797279355452E-3</v>
      </c>
      <c r="AO209" s="19">
        <f t="shared" si="280"/>
        <v>3.7298591387345064E-3</v>
      </c>
      <c r="AP209" s="19">
        <f t="shared" si="281"/>
        <v>3.2455721890582725E-3</v>
      </c>
      <c r="AQ209" s="19">
        <f t="shared" si="282"/>
        <v>4.1886573015856758E-3</v>
      </c>
      <c r="AR209" s="19">
        <f t="shared" si="283"/>
        <v>3.7808367123846366E-3</v>
      </c>
      <c r="AS209" s="19">
        <f t="shared" si="284"/>
        <v>3.0416618944577528E-3</v>
      </c>
      <c r="AT209" s="19">
        <f t="shared" si="285"/>
        <v>4.0102357938102216E-3</v>
      </c>
      <c r="AU209" s="19">
        <f t="shared" si="286"/>
        <v>2.9397067471574928E-3</v>
      </c>
      <c r="AV209" s="19">
        <f t="shared" si="287"/>
        <v>1.4358683244786595E-3</v>
      </c>
      <c r="AW209" s="19">
        <f t="shared" si="288"/>
        <v>3.6024152046091819E-3</v>
      </c>
      <c r="AX209" s="19">
        <f t="shared" si="289"/>
        <v>2.9906843208076226E-3</v>
      </c>
      <c r="AY209" s="19">
        <f t="shared" si="290"/>
        <v>3.3475273363585321E-3</v>
      </c>
      <c r="AZ209" s="19">
        <f t="shared" si="291"/>
        <v>2.1750431424055437E-3</v>
      </c>
      <c r="BA209" s="19">
        <f t="shared" si="292"/>
        <v>2.1521032342629854E-2</v>
      </c>
      <c r="BB209" s="19">
        <f t="shared" si="293"/>
        <v>3.5514376309590517E-3</v>
      </c>
      <c r="BC209" s="19">
        <f t="shared" si="294"/>
        <v>2.5573749447815185E-3</v>
      </c>
      <c r="BD209" s="19">
        <f t="shared" si="295"/>
        <v>2.226020716055674E-3</v>
      </c>
      <c r="BE209" s="19">
        <f t="shared" si="296"/>
        <v>2.5063973711313883E-3</v>
      </c>
      <c r="BF209" s="19">
        <f t="shared" si="297"/>
        <v>2.9906843208076226E-3</v>
      </c>
      <c r="BG209" s="19">
        <f t="shared" si="298"/>
        <v>2.6083525184316483E-3</v>
      </c>
      <c r="BH209" s="19">
        <f t="shared" si="299"/>
        <v>3.4239936968337272E-3</v>
      </c>
      <c r="BI209" s="19">
        <f t="shared" si="300"/>
        <v>3.5259488441339868E-3</v>
      </c>
      <c r="BJ209" s="19">
        <f t="shared" si="301"/>
        <v>1.5633122586039844E-3</v>
      </c>
      <c r="BK209" s="19">
        <f t="shared" si="302"/>
        <v>2.2515095028807384E-3</v>
      </c>
      <c r="BL209" s="19">
        <f t="shared" si="303"/>
        <v>3.3985049100086623E-3</v>
      </c>
      <c r="BM209" s="19">
        <f t="shared" si="304"/>
        <v>2.1750431424055437E-3</v>
      </c>
      <c r="BN209" s="19">
        <f t="shared" si="305"/>
        <v>4.0612133674603514E-3</v>
      </c>
    </row>
    <row r="210" spans="1:66" x14ac:dyDescent="0.2">
      <c r="A210">
        <f>'imported summary from web'!A182</f>
        <v>778.6</v>
      </c>
      <c r="B210" t="str">
        <f>'imported summary from web'!B182</f>
        <v>C45H80O7PN</v>
      </c>
      <c r="C210" s="2" t="str">
        <f>'imported summary from web'!C182</f>
        <v>ePE(40:6)</v>
      </c>
      <c r="D210" s="97">
        <f>'imported summary from web'!J182</f>
        <v>0</v>
      </c>
      <c r="E210" s="97">
        <f>'imported summary from web'!U182</f>
        <v>2.5488786825064965E-5</v>
      </c>
      <c r="F210" s="97">
        <f>'imported summary from web'!AH182</f>
        <v>0</v>
      </c>
      <c r="G210" s="229">
        <f t="shared" si="306"/>
        <v>8.4962622750216552E-6</v>
      </c>
      <c r="H210" s="97">
        <f>'imported summary from web'!D182</f>
        <v>1.8351926514046772E-3</v>
      </c>
      <c r="I210" s="97">
        <f>'imported summary from web'!E182</f>
        <v>1.7332375041044174E-3</v>
      </c>
      <c r="J210" s="97">
        <f>'imported summary from web'!F182</f>
        <v>1.6567711436292227E-3</v>
      </c>
      <c r="K210" s="97">
        <f>'imported summary from web'!G182</f>
        <v>1.2489505544281832E-3</v>
      </c>
      <c r="L210" s="97">
        <f>'imported summary from web'!H182</f>
        <v>1.2744393412532481E-3</v>
      </c>
      <c r="M210" s="97">
        <f>'imported summary from web'!I182</f>
        <v>1.6822599304542876E-3</v>
      </c>
      <c r="N210" s="97">
        <f>'imported summary from web'!K182</f>
        <v>8.4112996522714379E-4</v>
      </c>
      <c r="O210" s="97">
        <f>'imported summary from web'!L182</f>
        <v>2.3194796010809118E-3</v>
      </c>
      <c r="P210" s="97">
        <f>'imported summary from web'!M182</f>
        <v>1.8351926514046772E-3</v>
      </c>
      <c r="Q210" s="97">
        <f>'imported summary from web'!N182</f>
        <v>1.427372062203638E-3</v>
      </c>
      <c r="R210" s="97">
        <f>'imported summary from web'!O182</f>
        <v>1.7077487172793527E-3</v>
      </c>
      <c r="S210" s="97">
        <f>'imported summary from web'!P182</f>
        <v>2.1155693064803921E-3</v>
      </c>
      <c r="T210" s="97">
        <f>'imported summary from web'!Q182</f>
        <v>9.9406268617753361E-4</v>
      </c>
      <c r="U210" s="97">
        <f>'imported summary from web'!R182</f>
        <v>1.9371477987049374E-3</v>
      </c>
      <c r="V210" s="97">
        <f>'imported summary from web'!S182</f>
        <v>9.175963257023386E-4</v>
      </c>
      <c r="W210" s="97">
        <f>'imported summary from web'!T182</f>
        <v>1.1877774660480274E-2</v>
      </c>
      <c r="X210" s="97">
        <f>'imported summary from web'!V182</f>
        <v>1.8351926514046772E-3</v>
      </c>
      <c r="Y210" s="97">
        <f>'imported summary from web'!W182</f>
        <v>8.6661875205220869E-4</v>
      </c>
      <c r="Z210" s="97">
        <f>'imported summary from web'!X182</f>
        <v>1.2744393412532481E-3</v>
      </c>
      <c r="AA210" s="97">
        <f>'imported summary from web'!Y182</f>
        <v>1.4018832753785728E-3</v>
      </c>
      <c r="AB210" s="97">
        <f>'imported summary from web'!Z182</f>
        <v>1.6822599304542876E-3</v>
      </c>
      <c r="AC210" s="97">
        <f>'imported summary from web'!AA182</f>
        <v>2.0900805196553273E-3</v>
      </c>
      <c r="AD210" s="97">
        <f>'imported summary from web'!AB182</f>
        <v>1.2489505544281832E-3</v>
      </c>
      <c r="AE210" s="97">
        <f>'imported summary from web'!AC182</f>
        <v>1.427372062203638E-3</v>
      </c>
      <c r="AF210" s="97">
        <f>'imported summary from web'!AD182</f>
        <v>1.0450402598276636E-3</v>
      </c>
      <c r="AG210" s="97">
        <f>'imported summary from web'!AE182</f>
        <v>6.6270845745168897E-4</v>
      </c>
      <c r="AH210" s="97">
        <f>'imported summary from web'!AF182</f>
        <v>1.4528608490287029E-3</v>
      </c>
      <c r="AI210" s="97">
        <f>'imported summary from web'!AG182</f>
        <v>1.9626365855300023E-3</v>
      </c>
      <c r="AJ210" s="97">
        <f>'imported summary from web'!AI182</f>
        <v>1.2744393412532481E-3</v>
      </c>
      <c r="AL210" s="19">
        <f t="shared" si="277"/>
        <v>1.8266963891296556E-3</v>
      </c>
      <c r="AM210" s="19">
        <f t="shared" si="278"/>
        <v>1.7247412418293958E-3</v>
      </c>
      <c r="AN210" s="19">
        <f t="shared" si="279"/>
        <v>1.6482748813542011E-3</v>
      </c>
      <c r="AO210" s="19">
        <f t="shared" si="280"/>
        <v>1.2404542921531617E-3</v>
      </c>
      <c r="AP210" s="19">
        <f t="shared" si="281"/>
        <v>1.2659430789782266E-3</v>
      </c>
      <c r="AQ210" s="19">
        <f t="shared" si="282"/>
        <v>1.673763668179266E-3</v>
      </c>
      <c r="AR210" s="19">
        <f t="shared" si="283"/>
        <v>8.3263370295212212E-4</v>
      </c>
      <c r="AS210" s="19">
        <f t="shared" si="284"/>
        <v>2.31098333880589E-3</v>
      </c>
      <c r="AT210" s="19">
        <f t="shared" si="285"/>
        <v>1.8266963891296556E-3</v>
      </c>
      <c r="AU210" s="19">
        <f t="shared" si="286"/>
        <v>1.4188757999286164E-3</v>
      </c>
      <c r="AV210" s="19">
        <f t="shared" si="287"/>
        <v>1.6992524550043311E-3</v>
      </c>
      <c r="AW210" s="19">
        <f t="shared" si="288"/>
        <v>2.1070730442053704E-3</v>
      </c>
      <c r="AX210" s="19">
        <f t="shared" si="289"/>
        <v>9.8556642390251205E-4</v>
      </c>
      <c r="AY210" s="19">
        <f t="shared" si="290"/>
        <v>1.9286515364299159E-3</v>
      </c>
      <c r="AZ210" s="19">
        <f t="shared" si="291"/>
        <v>9.0910006342731693E-4</v>
      </c>
      <c r="BA210" s="19">
        <f t="shared" si="292"/>
        <v>1.1869278398205252E-2</v>
      </c>
      <c r="BB210" s="19">
        <f t="shared" si="293"/>
        <v>1.8266963891296556E-3</v>
      </c>
      <c r="BC210" s="19">
        <f t="shared" si="294"/>
        <v>8.5812248977718702E-4</v>
      </c>
      <c r="BD210" s="19">
        <f t="shared" si="295"/>
        <v>1.2659430789782266E-3</v>
      </c>
      <c r="BE210" s="19">
        <f t="shared" si="296"/>
        <v>1.3933870131035513E-3</v>
      </c>
      <c r="BF210" s="19">
        <f t="shared" si="297"/>
        <v>1.673763668179266E-3</v>
      </c>
      <c r="BG210" s="19">
        <f t="shared" si="298"/>
        <v>2.0815842573803055E-3</v>
      </c>
      <c r="BH210" s="19">
        <f t="shared" si="299"/>
        <v>1.2404542921531617E-3</v>
      </c>
      <c r="BI210" s="19">
        <f t="shared" si="300"/>
        <v>1.4188757999286164E-3</v>
      </c>
      <c r="BJ210" s="19">
        <f t="shared" si="301"/>
        <v>1.0365439975526421E-3</v>
      </c>
      <c r="BK210" s="19">
        <f t="shared" si="302"/>
        <v>6.542121951766673E-4</v>
      </c>
      <c r="BL210" s="19">
        <f t="shared" si="303"/>
        <v>1.4443645867536813E-3</v>
      </c>
      <c r="BM210" s="19">
        <f t="shared" si="304"/>
        <v>1.9541403232549806E-3</v>
      </c>
      <c r="BN210" s="19">
        <f t="shared" si="305"/>
        <v>1.2659430789782266E-3</v>
      </c>
    </row>
    <row r="211" spans="1:66" x14ac:dyDescent="0.2">
      <c r="A211">
        <f>'imported summary from web'!A183</f>
        <v>780.6</v>
      </c>
      <c r="B211" t="str">
        <f>'imported summary from web'!B183</f>
        <v>C45H82O7PN</v>
      </c>
      <c r="C211" s="2" t="str">
        <f>'imported summary from web'!C183</f>
        <v>ePE(40:5)</v>
      </c>
      <c r="D211" s="97">
        <f>'imported summary from web'!J183</f>
        <v>0</v>
      </c>
      <c r="E211" s="97">
        <f>'imported summary from web'!U183</f>
        <v>0</v>
      </c>
      <c r="F211" s="97">
        <f>'imported summary from web'!AH183</f>
        <v>0</v>
      </c>
      <c r="G211" s="229">
        <f t="shared" si="306"/>
        <v>0</v>
      </c>
      <c r="H211" s="97">
        <f>'imported summary from web'!D183</f>
        <v>0</v>
      </c>
      <c r="I211" s="97">
        <f>'imported summary from web'!E183</f>
        <v>7.6466360475194883E-5</v>
      </c>
      <c r="J211" s="97">
        <f>'imported summary from web'!F183</f>
        <v>0</v>
      </c>
      <c r="K211" s="97">
        <f>'imported summary from web'!G183</f>
        <v>0</v>
      </c>
      <c r="L211" s="97">
        <f>'imported summary from web'!H183</f>
        <v>1.2744393412532484E-4</v>
      </c>
      <c r="M211" s="97">
        <f>'imported summary from web'!I183</f>
        <v>0</v>
      </c>
      <c r="N211" s="97">
        <f>'imported summary from web'!K183</f>
        <v>5.0977573650129931E-5</v>
      </c>
      <c r="O211" s="97">
        <f>'imported summary from web'!L183</f>
        <v>4.3330937602610435E-4</v>
      </c>
      <c r="P211" s="97">
        <f>'imported summary from web'!M183</f>
        <v>0</v>
      </c>
      <c r="Q211" s="97">
        <f>'imported summary from web'!N183</f>
        <v>3.3135422872584448E-4</v>
      </c>
      <c r="R211" s="97">
        <f>'imported summary from web'!O183</f>
        <v>0</v>
      </c>
      <c r="S211" s="97">
        <f>'imported summary from web'!P183</f>
        <v>0</v>
      </c>
      <c r="T211" s="97">
        <f>'imported summary from web'!Q183</f>
        <v>0</v>
      </c>
      <c r="U211" s="97">
        <f>'imported summary from web'!R183</f>
        <v>0</v>
      </c>
      <c r="V211" s="97">
        <f>'imported summary from web'!S183</f>
        <v>3.0586544190077953E-4</v>
      </c>
      <c r="W211" s="97">
        <f>'imported summary from web'!T183</f>
        <v>2.1920356669555868E-3</v>
      </c>
      <c r="X211" s="97">
        <f>'imported summary from web'!V183</f>
        <v>0</v>
      </c>
      <c r="Y211" s="97">
        <f>'imported summary from web'!W183</f>
        <v>0</v>
      </c>
      <c r="Z211" s="97">
        <f>'imported summary from web'!X183</f>
        <v>0</v>
      </c>
      <c r="AA211" s="97">
        <f>'imported summary from web'!Y183</f>
        <v>0</v>
      </c>
      <c r="AB211" s="97">
        <f>'imported summary from web'!Z183</f>
        <v>0</v>
      </c>
      <c r="AC211" s="97">
        <f>'imported summary from web'!AA183</f>
        <v>0</v>
      </c>
      <c r="AD211" s="97">
        <f>'imported summary from web'!AB183</f>
        <v>0</v>
      </c>
      <c r="AE211" s="97">
        <f>'imported summary from web'!AC183</f>
        <v>1.0195514730025986E-4</v>
      </c>
      <c r="AF211" s="97">
        <f>'imported summary from web'!AD183</f>
        <v>0</v>
      </c>
      <c r="AG211" s="97">
        <f>'imported summary from web'!AE183</f>
        <v>3.5684301555090949E-4</v>
      </c>
      <c r="AH211" s="97">
        <f>'imported summary from web'!AF183</f>
        <v>0</v>
      </c>
      <c r="AI211" s="97">
        <f>'imported summary from web'!AG183</f>
        <v>0</v>
      </c>
      <c r="AJ211" s="97">
        <f>'imported summary from web'!AI183</f>
        <v>0</v>
      </c>
      <c r="AL211" s="19">
        <f t="shared" si="277"/>
        <v>0</v>
      </c>
      <c r="AM211" s="19">
        <f t="shared" si="278"/>
        <v>7.6466360475194883E-5</v>
      </c>
      <c r="AN211" s="19">
        <f t="shared" si="279"/>
        <v>0</v>
      </c>
      <c r="AO211" s="19">
        <f t="shared" si="280"/>
        <v>0</v>
      </c>
      <c r="AP211" s="19">
        <f t="shared" si="281"/>
        <v>1.2744393412532484E-4</v>
      </c>
      <c r="AQ211" s="19">
        <f t="shared" si="282"/>
        <v>0</v>
      </c>
      <c r="AR211" s="19">
        <f t="shared" si="283"/>
        <v>5.0977573650129931E-5</v>
      </c>
      <c r="AS211" s="19">
        <f t="shared" si="284"/>
        <v>4.3330937602610435E-4</v>
      </c>
      <c r="AT211" s="19">
        <f t="shared" si="285"/>
        <v>0</v>
      </c>
      <c r="AU211" s="19">
        <f t="shared" si="286"/>
        <v>3.3135422872584448E-4</v>
      </c>
      <c r="AV211" s="19">
        <f t="shared" si="287"/>
        <v>0</v>
      </c>
      <c r="AW211" s="19">
        <f t="shared" si="288"/>
        <v>0</v>
      </c>
      <c r="AX211" s="19">
        <f t="shared" si="289"/>
        <v>0</v>
      </c>
      <c r="AY211" s="19">
        <f t="shared" si="290"/>
        <v>0</v>
      </c>
      <c r="AZ211" s="19">
        <f t="shared" si="291"/>
        <v>3.0586544190077953E-4</v>
      </c>
      <c r="BA211" s="19">
        <f t="shared" si="292"/>
        <v>2.1920356669555868E-3</v>
      </c>
      <c r="BB211" s="19">
        <f t="shared" si="293"/>
        <v>0</v>
      </c>
      <c r="BC211" s="19">
        <f t="shared" si="294"/>
        <v>0</v>
      </c>
      <c r="BD211" s="19">
        <f t="shared" si="295"/>
        <v>0</v>
      </c>
      <c r="BE211" s="19">
        <f t="shared" si="296"/>
        <v>0</v>
      </c>
      <c r="BF211" s="19">
        <f t="shared" si="297"/>
        <v>0</v>
      </c>
      <c r="BG211" s="19">
        <f t="shared" si="298"/>
        <v>0</v>
      </c>
      <c r="BH211" s="19">
        <f t="shared" si="299"/>
        <v>0</v>
      </c>
      <c r="BI211" s="19">
        <f t="shared" si="300"/>
        <v>1.0195514730025986E-4</v>
      </c>
      <c r="BJ211" s="19">
        <f t="shared" si="301"/>
        <v>0</v>
      </c>
      <c r="BK211" s="19">
        <f t="shared" si="302"/>
        <v>3.5684301555090949E-4</v>
      </c>
      <c r="BL211" s="19">
        <f t="shared" si="303"/>
        <v>0</v>
      </c>
      <c r="BM211" s="19">
        <f t="shared" si="304"/>
        <v>0</v>
      </c>
      <c r="BN211" s="19">
        <f t="shared" si="305"/>
        <v>0</v>
      </c>
    </row>
    <row r="212" spans="1:66" x14ac:dyDescent="0.2">
      <c r="A212">
        <f>'imported summary from web'!A184</f>
        <v>782.6</v>
      </c>
      <c r="B212" t="str">
        <f>'imported summary from web'!B184</f>
        <v>C45H84O7PN</v>
      </c>
      <c r="C212" s="2" t="str">
        <f>'imported summary from web'!C184</f>
        <v>ePE(40:4)</v>
      </c>
      <c r="D212" s="97">
        <f>'imported summary from web'!J184</f>
        <v>0</v>
      </c>
      <c r="E212" s="97">
        <f>'imported summary from web'!U184</f>
        <v>2.5488786825064965E-5</v>
      </c>
      <c r="F212" s="97">
        <f>'imported summary from web'!AH184</f>
        <v>0</v>
      </c>
      <c r="G212" s="229">
        <f t="shared" si="306"/>
        <v>8.4962622750216552E-6</v>
      </c>
      <c r="H212" s="97">
        <f>'imported summary from web'!D184</f>
        <v>0</v>
      </c>
      <c r="I212" s="97">
        <f>'imported summary from web'!E184</f>
        <v>0</v>
      </c>
      <c r="J212" s="97">
        <f>'imported summary from web'!F184</f>
        <v>1.0195514730025986E-4</v>
      </c>
      <c r="K212" s="97">
        <f>'imported summary from web'!G184</f>
        <v>0</v>
      </c>
      <c r="L212" s="97">
        <f>'imported summary from web'!H184</f>
        <v>1.7842150777545474E-4</v>
      </c>
      <c r="M212" s="97">
        <f>'imported summary from web'!I184</f>
        <v>1.7842150777545474E-4</v>
      </c>
      <c r="N212" s="97">
        <f>'imported summary from web'!K184</f>
        <v>0</v>
      </c>
      <c r="O212" s="97">
        <f>'imported summary from web'!L184</f>
        <v>1.2744393412532484E-4</v>
      </c>
      <c r="P212" s="97">
        <f>'imported summary from web'!M184</f>
        <v>1.2744393412532484E-4</v>
      </c>
      <c r="Q212" s="97">
        <f>'imported summary from web'!N184</f>
        <v>0</v>
      </c>
      <c r="R212" s="97">
        <f>'imported summary from web'!O184</f>
        <v>1.0195514730025986E-4</v>
      </c>
      <c r="S212" s="97">
        <f>'imported summary from web'!P184</f>
        <v>0</v>
      </c>
      <c r="T212" s="97">
        <f>'imported summary from web'!Q184</f>
        <v>0</v>
      </c>
      <c r="U212" s="97">
        <f>'imported summary from web'!R184</f>
        <v>2.2939908142558465E-4</v>
      </c>
      <c r="V212" s="97">
        <f>'imported summary from web'!S184</f>
        <v>0</v>
      </c>
      <c r="W212" s="97">
        <f>'imported summary from web'!T184</f>
        <v>5.3526452332636415E-4</v>
      </c>
      <c r="X212" s="97">
        <f>'imported summary from web'!V184</f>
        <v>0</v>
      </c>
      <c r="Y212" s="97">
        <f>'imported summary from web'!W184</f>
        <v>2.0391029460051972E-4</v>
      </c>
      <c r="Z212" s="97">
        <f>'imported summary from web'!X184</f>
        <v>2.2939908142558465E-4</v>
      </c>
      <c r="AA212" s="97">
        <f>'imported summary from web'!Y184</f>
        <v>0</v>
      </c>
      <c r="AB212" s="97">
        <f>'imported summary from web'!Z184</f>
        <v>0</v>
      </c>
      <c r="AC212" s="97">
        <f>'imported summary from web'!AA184</f>
        <v>0</v>
      </c>
      <c r="AD212" s="97">
        <f>'imported summary from web'!AB184</f>
        <v>7.6466360475194883E-5</v>
      </c>
      <c r="AE212" s="97">
        <f>'imported summary from web'!AC184</f>
        <v>0</v>
      </c>
      <c r="AF212" s="97">
        <f>'imported summary from web'!AD184</f>
        <v>0</v>
      </c>
      <c r="AG212" s="97">
        <f>'imported summary from web'!AE184</f>
        <v>0</v>
      </c>
      <c r="AH212" s="97">
        <f>'imported summary from web'!AF184</f>
        <v>0</v>
      </c>
      <c r="AI212" s="97">
        <f>'imported summary from web'!AG184</f>
        <v>0</v>
      </c>
      <c r="AJ212" s="97">
        <f>'imported summary from web'!AI184</f>
        <v>3.823318023759745E-4</v>
      </c>
      <c r="AL212" s="19">
        <f t="shared" si="277"/>
        <v>0</v>
      </c>
      <c r="AM212" s="19">
        <f t="shared" si="278"/>
        <v>0</v>
      </c>
      <c r="AN212" s="19">
        <f t="shared" si="279"/>
        <v>9.3458885025238207E-5</v>
      </c>
      <c r="AO212" s="19">
        <f t="shared" si="280"/>
        <v>0</v>
      </c>
      <c r="AP212" s="19">
        <f t="shared" si="281"/>
        <v>1.699252455004331E-4</v>
      </c>
      <c r="AQ212" s="19">
        <f t="shared" si="282"/>
        <v>1.699252455004331E-4</v>
      </c>
      <c r="AR212" s="19">
        <f t="shared" si="283"/>
        <v>0</v>
      </c>
      <c r="AS212" s="19">
        <f t="shared" si="284"/>
        <v>1.1894767185030319E-4</v>
      </c>
      <c r="AT212" s="19">
        <f t="shared" si="285"/>
        <v>1.1894767185030319E-4</v>
      </c>
      <c r="AU212" s="19">
        <f t="shared" si="286"/>
        <v>0</v>
      </c>
      <c r="AV212" s="19">
        <f t="shared" si="287"/>
        <v>9.3458885025238207E-5</v>
      </c>
      <c r="AW212" s="19">
        <f t="shared" si="288"/>
        <v>0</v>
      </c>
      <c r="AX212" s="19">
        <f t="shared" si="289"/>
        <v>0</v>
      </c>
      <c r="AY212" s="19">
        <f t="shared" si="290"/>
        <v>2.2090281915056301E-4</v>
      </c>
      <c r="AZ212" s="19">
        <f t="shared" si="291"/>
        <v>0</v>
      </c>
      <c r="BA212" s="19">
        <f t="shared" si="292"/>
        <v>5.2676826105134248E-4</v>
      </c>
      <c r="BB212" s="19">
        <f t="shared" si="293"/>
        <v>0</v>
      </c>
      <c r="BC212" s="19">
        <f t="shared" si="294"/>
        <v>1.9541403232549806E-4</v>
      </c>
      <c r="BD212" s="19">
        <f t="shared" si="295"/>
        <v>2.2090281915056301E-4</v>
      </c>
      <c r="BE212" s="19">
        <f t="shared" si="296"/>
        <v>0</v>
      </c>
      <c r="BF212" s="19">
        <f t="shared" si="297"/>
        <v>0</v>
      </c>
      <c r="BG212" s="19">
        <f t="shared" si="298"/>
        <v>0</v>
      </c>
      <c r="BH212" s="19">
        <f t="shared" si="299"/>
        <v>6.7970098200173228E-5</v>
      </c>
      <c r="BI212" s="19">
        <f t="shared" si="300"/>
        <v>0</v>
      </c>
      <c r="BJ212" s="19">
        <f t="shared" si="301"/>
        <v>0</v>
      </c>
      <c r="BK212" s="19">
        <f t="shared" si="302"/>
        <v>0</v>
      </c>
      <c r="BL212" s="19">
        <f t="shared" si="303"/>
        <v>0</v>
      </c>
      <c r="BM212" s="19">
        <f t="shared" si="304"/>
        <v>0</v>
      </c>
      <c r="BN212" s="19">
        <f t="shared" si="305"/>
        <v>3.7383554010095283E-4</v>
      </c>
    </row>
    <row r="213" spans="1:66" x14ac:dyDescent="0.2">
      <c r="A213">
        <f>'imported summary from web'!A185</f>
        <v>784.6</v>
      </c>
      <c r="B213" t="str">
        <f>'imported summary from web'!B185</f>
        <v>C45H86O7PN</v>
      </c>
      <c r="C213" s="2" t="str">
        <f>'imported summary from web'!C185</f>
        <v>ePE(40:3)</v>
      </c>
      <c r="D213" s="97">
        <f>'imported summary from web'!J185</f>
        <v>7.6466360475194883E-5</v>
      </c>
      <c r="E213" s="97">
        <f>'imported summary from web'!U185</f>
        <v>0</v>
      </c>
      <c r="F213" s="97">
        <f>'imported summary from web'!AH185</f>
        <v>0</v>
      </c>
      <c r="G213" s="229">
        <f t="shared" si="306"/>
        <v>2.5488786825064962E-5</v>
      </c>
      <c r="H213" s="97">
        <f>'imported summary from web'!D185</f>
        <v>9.9406268617753361E-4</v>
      </c>
      <c r="I213" s="97">
        <f>'imported summary from web'!E185</f>
        <v>1.350905701728443E-3</v>
      </c>
      <c r="J213" s="97">
        <f>'imported summary from web'!F185</f>
        <v>8.4112996522714379E-4</v>
      </c>
      <c r="K213" s="97">
        <f>'imported summary from web'!G185</f>
        <v>1.1215066203028585E-3</v>
      </c>
      <c r="L213" s="97">
        <f>'imported summary from web'!H185</f>
        <v>1.350905701728443E-3</v>
      </c>
      <c r="M213" s="97">
        <f>'imported summary from web'!I185</f>
        <v>8.6661875205220869E-4</v>
      </c>
      <c r="N213" s="97">
        <f>'imported summary from web'!K185</f>
        <v>8.156411784020789E-4</v>
      </c>
      <c r="O213" s="97">
        <f>'imported summary from web'!L185</f>
        <v>1.6057935699790929E-3</v>
      </c>
      <c r="P213" s="97">
        <f>'imported summary from web'!M185</f>
        <v>7.6466360475194899E-4</v>
      </c>
      <c r="Q213" s="97">
        <f>'imported summary from web'!N185</f>
        <v>7.6466360475194899E-4</v>
      </c>
      <c r="R213" s="97">
        <f>'imported summary from web'!O185</f>
        <v>2.0391029460051972E-4</v>
      </c>
      <c r="S213" s="97">
        <f>'imported summary from web'!P185</f>
        <v>1.1979729807780534E-3</v>
      </c>
      <c r="T213" s="97">
        <f>'imported summary from web'!Q185</f>
        <v>4.587981628511693E-4</v>
      </c>
      <c r="U213" s="97">
        <f>'imported summary from web'!R185</f>
        <v>5.3526452332636415E-4</v>
      </c>
      <c r="V213" s="97">
        <f>'imported summary from web'!S185</f>
        <v>3.823318023759745E-4</v>
      </c>
      <c r="W213" s="97">
        <f>'imported summary from web'!T185</f>
        <v>6.7290397218171503E-3</v>
      </c>
      <c r="X213" s="97">
        <f>'imported summary from web'!V185</f>
        <v>1.350905701728443E-3</v>
      </c>
      <c r="Y213" s="97">
        <f>'imported summary from web'!W185</f>
        <v>7.1368603110181898E-4</v>
      </c>
      <c r="Z213" s="97">
        <f>'imported summary from web'!X185</f>
        <v>6.8819724427675408E-4</v>
      </c>
      <c r="AA213" s="97">
        <f>'imported summary from web'!Y185</f>
        <v>1.529327209503898E-3</v>
      </c>
      <c r="AB213" s="97">
        <f>'imported summary from web'!Z185</f>
        <v>8.921075388772737E-4</v>
      </c>
      <c r="AC213" s="97">
        <f>'imported summary from web'!AA185</f>
        <v>1.0705290466527283E-3</v>
      </c>
      <c r="AD213" s="97">
        <f>'imported summary from web'!AB185</f>
        <v>8.6661875205220869E-4</v>
      </c>
      <c r="AE213" s="97">
        <f>'imported summary from web'!AC185</f>
        <v>9.4308511252740371E-4</v>
      </c>
      <c r="AF213" s="97">
        <f>'imported summary from web'!AD185</f>
        <v>9.4308511252740371E-4</v>
      </c>
      <c r="AG213" s="97">
        <f>'imported summary from web'!AE185</f>
        <v>4.8428694967623436E-4</v>
      </c>
      <c r="AH213" s="97">
        <f>'imported summary from web'!AF185</f>
        <v>5.3526452332636415E-4</v>
      </c>
      <c r="AI213" s="97">
        <f>'imported summary from web'!AG185</f>
        <v>1.0960178334777934E-3</v>
      </c>
      <c r="AJ213" s="97">
        <f>'imported summary from web'!AI185</f>
        <v>5.8624209697649417E-4</v>
      </c>
      <c r="AL213" s="19">
        <f t="shared" si="277"/>
        <v>9.6857389935246861E-4</v>
      </c>
      <c r="AM213" s="19">
        <f t="shared" si="278"/>
        <v>1.3254169149033782E-3</v>
      </c>
      <c r="AN213" s="19">
        <f t="shared" si="279"/>
        <v>8.1564117840207879E-4</v>
      </c>
      <c r="AO213" s="19">
        <f t="shared" si="280"/>
        <v>1.0960178334777936E-3</v>
      </c>
      <c r="AP213" s="19">
        <f t="shared" si="281"/>
        <v>1.3254169149033782E-3</v>
      </c>
      <c r="AQ213" s="19">
        <f t="shared" si="282"/>
        <v>8.4112996522714369E-4</v>
      </c>
      <c r="AR213" s="19">
        <f t="shared" si="283"/>
        <v>7.9015239157701389E-4</v>
      </c>
      <c r="AS213" s="19">
        <f t="shared" si="284"/>
        <v>1.580304783154028E-3</v>
      </c>
      <c r="AT213" s="19">
        <f t="shared" si="285"/>
        <v>7.3917481792688399E-4</v>
      </c>
      <c r="AU213" s="19">
        <f t="shared" si="286"/>
        <v>7.3917481792688399E-4</v>
      </c>
      <c r="AV213" s="19">
        <f t="shared" si="287"/>
        <v>1.7842150777545477E-4</v>
      </c>
      <c r="AW213" s="19">
        <f t="shared" si="288"/>
        <v>1.1724841939529885E-3</v>
      </c>
      <c r="AX213" s="19">
        <f t="shared" si="289"/>
        <v>4.3330937602610435E-4</v>
      </c>
      <c r="AY213" s="19">
        <f t="shared" si="290"/>
        <v>5.0977573650129915E-4</v>
      </c>
      <c r="AZ213" s="19">
        <f t="shared" si="291"/>
        <v>3.5684301555090954E-4</v>
      </c>
      <c r="BA213" s="19">
        <f t="shared" si="292"/>
        <v>6.7035509349920855E-3</v>
      </c>
      <c r="BB213" s="19">
        <f t="shared" si="293"/>
        <v>1.3254169149033782E-3</v>
      </c>
      <c r="BC213" s="19">
        <f t="shared" si="294"/>
        <v>6.8819724427675397E-4</v>
      </c>
      <c r="BD213" s="19">
        <f t="shared" si="295"/>
        <v>6.6270845745168908E-4</v>
      </c>
      <c r="BE213" s="19">
        <f t="shared" si="296"/>
        <v>1.5038384226788331E-3</v>
      </c>
      <c r="BF213" s="19">
        <f t="shared" si="297"/>
        <v>8.6661875205220869E-4</v>
      </c>
      <c r="BG213" s="19">
        <f t="shared" si="298"/>
        <v>1.0450402598276634E-3</v>
      </c>
      <c r="BH213" s="19">
        <f t="shared" si="299"/>
        <v>8.4112996522714369E-4</v>
      </c>
      <c r="BI213" s="19">
        <f t="shared" si="300"/>
        <v>9.175963257023387E-4</v>
      </c>
      <c r="BJ213" s="19">
        <f t="shared" si="301"/>
        <v>9.175963257023387E-4</v>
      </c>
      <c r="BK213" s="19">
        <f t="shared" si="302"/>
        <v>4.5879816285116941E-4</v>
      </c>
      <c r="BL213" s="19">
        <f t="shared" si="303"/>
        <v>5.0977573650129915E-4</v>
      </c>
      <c r="BM213" s="19">
        <f t="shared" si="304"/>
        <v>1.0705290466527285E-3</v>
      </c>
      <c r="BN213" s="19">
        <f t="shared" si="305"/>
        <v>5.6075331015142916E-4</v>
      </c>
    </row>
    <row r="214" spans="1:66" x14ac:dyDescent="0.2">
      <c r="A214">
        <f>'imported summary from web'!A186</f>
        <v>786.6</v>
      </c>
      <c r="B214" t="str">
        <f>'imported summary from web'!B186</f>
        <v>C45H88O7PN</v>
      </c>
      <c r="C214" s="2" t="str">
        <f>'imported summary from web'!C186</f>
        <v>ePE(40:2)</v>
      </c>
      <c r="D214" s="97">
        <f>'imported summary from web'!J186</f>
        <v>1.5293272095038977E-4</v>
      </c>
      <c r="E214" s="97">
        <f>'imported summary from web'!U186</f>
        <v>1.0195514730025986E-4</v>
      </c>
      <c r="F214" s="97">
        <f>'imported summary from web'!AH186</f>
        <v>1.2744393412532484E-4</v>
      </c>
      <c r="G214" s="229">
        <f t="shared" si="306"/>
        <v>1.2744393412532481E-4</v>
      </c>
      <c r="H214" s="97">
        <f>'imported summary from web'!D186</f>
        <v>6.3212191326161111E-3</v>
      </c>
      <c r="I214" s="97">
        <f>'imported summary from web'!E186</f>
        <v>6.0153536907153315E-3</v>
      </c>
      <c r="J214" s="97">
        <f>'imported summary from web'!F186</f>
        <v>7.1113715241931247E-3</v>
      </c>
      <c r="K214" s="97">
        <f>'imported summary from web'!G186</f>
        <v>7.1368603110181896E-3</v>
      </c>
      <c r="L214" s="97">
        <f>'imported summary from web'!H186</f>
        <v>6.780017295467281E-3</v>
      </c>
      <c r="M214" s="97">
        <f>'imported summary from web'!I186</f>
        <v>6.6780621481670206E-3</v>
      </c>
      <c r="N214" s="97">
        <f>'imported summary from web'!K186</f>
        <v>6.4996406403915654E-3</v>
      </c>
      <c r="O214" s="97">
        <f>'imported summary from web'!L186</f>
        <v>9.787694140824945E-3</v>
      </c>
      <c r="P214" s="97">
        <f>'imported summary from web'!M186</f>
        <v>6.5251294272166312E-3</v>
      </c>
      <c r="Q214" s="97">
        <f>'imported summary from web'!N186</f>
        <v>7.1368603110181896E-3</v>
      </c>
      <c r="R214" s="97">
        <f>'imported summary from web'!O186</f>
        <v>3.6703853028093544E-3</v>
      </c>
      <c r="S214" s="97">
        <f>'imported summary from web'!P186</f>
        <v>9.8641605013001406E-3</v>
      </c>
      <c r="T214" s="97">
        <f>'imported summary from web'!Q186</f>
        <v>7.5191921133941639E-3</v>
      </c>
      <c r="U214" s="97">
        <f>'imported summary from web'!R186</f>
        <v>5.2761788727884468E-3</v>
      </c>
      <c r="V214" s="97">
        <f>'imported summary from web'!S186</f>
        <v>6.2957303457910462E-3</v>
      </c>
      <c r="W214" s="97">
        <f>'imported summary from web'!T186</f>
        <v>3.4129485558761982E-2</v>
      </c>
      <c r="X214" s="97">
        <f>'imported summary from web'!V186</f>
        <v>7.2133266714933851E-3</v>
      </c>
      <c r="Y214" s="97">
        <f>'imported summary from web'!W186</f>
        <v>5.9133985434150719E-3</v>
      </c>
      <c r="Z214" s="97">
        <f>'imported summary from web'!X186</f>
        <v>5.1742237254881873E-3</v>
      </c>
      <c r="AA214" s="97">
        <f>'imported summary from web'!Y186</f>
        <v>8.385810865446373E-3</v>
      </c>
      <c r="AB214" s="97">
        <f>'imported summary from web'!Z186</f>
        <v>7.8760351289450733E-3</v>
      </c>
      <c r="AC214" s="97">
        <f>'imported summary from web'!AA186</f>
        <v>5.7604658224646816E-3</v>
      </c>
      <c r="AD214" s="97">
        <f>'imported summary from web'!AB186</f>
        <v>7.7485911948197497E-3</v>
      </c>
      <c r="AE214" s="97">
        <f>'imported summary from web'!AC186</f>
        <v>5.0467797913628628E-3</v>
      </c>
      <c r="AF214" s="97">
        <f>'imported summary from web'!AD186</f>
        <v>8.3093445049711775E-3</v>
      </c>
      <c r="AG214" s="97">
        <f>'imported summary from web'!AE186</f>
        <v>6.2957303457910462E-3</v>
      </c>
      <c r="AH214" s="97">
        <f>'imported summary from web'!AF186</f>
        <v>8.2838557181461134E-3</v>
      </c>
      <c r="AI214" s="97">
        <f>'imported summary from web'!AG186</f>
        <v>6.5251294272166312E-3</v>
      </c>
      <c r="AJ214" s="97">
        <f>'imported summary from web'!AI186</f>
        <v>7.4427257529189692E-3</v>
      </c>
      <c r="AL214" s="19">
        <f t="shared" si="277"/>
        <v>6.1937751984907866E-3</v>
      </c>
      <c r="AM214" s="19">
        <f t="shared" si="278"/>
        <v>5.887909756590007E-3</v>
      </c>
      <c r="AN214" s="19">
        <f t="shared" si="279"/>
        <v>6.9839275900678002E-3</v>
      </c>
      <c r="AO214" s="19">
        <f t="shared" si="280"/>
        <v>7.0094163768928651E-3</v>
      </c>
      <c r="AP214" s="19">
        <f t="shared" si="281"/>
        <v>6.6525733613419565E-3</v>
      </c>
      <c r="AQ214" s="19">
        <f t="shared" si="282"/>
        <v>6.5506182140416961E-3</v>
      </c>
      <c r="AR214" s="19">
        <f t="shared" si="283"/>
        <v>6.3721967062662409E-3</v>
      </c>
      <c r="AS214" s="19">
        <f t="shared" si="284"/>
        <v>9.6602502066996197E-3</v>
      </c>
      <c r="AT214" s="19">
        <f t="shared" si="285"/>
        <v>6.3976854930913067E-3</v>
      </c>
      <c r="AU214" s="19">
        <f t="shared" si="286"/>
        <v>7.0094163768928651E-3</v>
      </c>
      <c r="AV214" s="19">
        <f t="shared" si="287"/>
        <v>3.5429413686840295E-3</v>
      </c>
      <c r="AW214" s="19">
        <f t="shared" si="288"/>
        <v>9.7367165671748152E-3</v>
      </c>
      <c r="AX214" s="19">
        <f t="shared" si="289"/>
        <v>7.3917481792688394E-3</v>
      </c>
      <c r="AY214" s="19">
        <f t="shared" si="290"/>
        <v>5.1487349386631224E-3</v>
      </c>
      <c r="AZ214" s="19">
        <f t="shared" si="291"/>
        <v>6.1682864116657217E-3</v>
      </c>
      <c r="BA214" s="19">
        <f t="shared" si="292"/>
        <v>3.4002041624636659E-2</v>
      </c>
      <c r="BB214" s="19">
        <f t="shared" si="293"/>
        <v>7.0858827373680607E-3</v>
      </c>
      <c r="BC214" s="19">
        <f t="shared" si="294"/>
        <v>5.7859546092897474E-3</v>
      </c>
      <c r="BD214" s="19">
        <f t="shared" si="295"/>
        <v>5.0467797913628628E-3</v>
      </c>
      <c r="BE214" s="19">
        <f t="shared" si="296"/>
        <v>8.2583669313210477E-3</v>
      </c>
      <c r="BF214" s="19">
        <f t="shared" si="297"/>
        <v>7.7485911948197489E-3</v>
      </c>
      <c r="BG214" s="19">
        <f t="shared" si="298"/>
        <v>5.6330218883393571E-3</v>
      </c>
      <c r="BH214" s="19">
        <f t="shared" si="299"/>
        <v>7.6211472606944252E-3</v>
      </c>
      <c r="BI214" s="19">
        <f t="shared" si="300"/>
        <v>4.9193358572375383E-3</v>
      </c>
      <c r="BJ214" s="19">
        <f t="shared" si="301"/>
        <v>8.1819005708458521E-3</v>
      </c>
      <c r="BK214" s="19">
        <f t="shared" si="302"/>
        <v>6.1682864116657217E-3</v>
      </c>
      <c r="BL214" s="19">
        <f t="shared" si="303"/>
        <v>8.1564117840207881E-3</v>
      </c>
      <c r="BM214" s="19">
        <f t="shared" si="304"/>
        <v>6.3976854930913067E-3</v>
      </c>
      <c r="BN214" s="19">
        <f t="shared" si="305"/>
        <v>7.3152818187936447E-3</v>
      </c>
    </row>
    <row r="215" spans="1:66" x14ac:dyDescent="0.2">
      <c r="A215" s="2" t="s">
        <v>8</v>
      </c>
      <c r="B215"/>
      <c r="C215" s="2" t="s">
        <v>8</v>
      </c>
      <c r="D215" s="95">
        <f>D188+D189+D190+D191+D192+D193+D194+D195+D196+D197+D198+D199+D200+D201+D202+D203+D204+D205+D206+D207+D208+D209+D210+D211+D212+D213+D214</f>
        <v>1.3509057017284428E-3</v>
      </c>
      <c r="E215" s="95">
        <f>E188+E189+E190+E191+E192+E193+E194+E195+E196+E197+E198+E199+E200+E201+E202+E203+E204+E205+E206+E207+E208+E209+E210+E211+E212+E213+E214</f>
        <v>1.2234617676031181E-3</v>
      </c>
      <c r="F215" s="95">
        <f t="shared" ref="F215" si="307">F188+F189+F190+F191+F192+F193+F194+F195+F196+F197+F198+F199+F200+F201+F202+F203+F204+F205+F206+F207+F208+F209+F210+F211+F212+F213+F214</f>
        <v>7.1368603110181898E-4</v>
      </c>
      <c r="G215" s="229">
        <f t="shared" si="306"/>
        <v>1.0960178334777932E-3</v>
      </c>
      <c r="H215" s="95">
        <f>H188+H189+H190+H191+H192+H193+H194+H195+H196+H197+H198+H199+H200+H201+H202+H203+H204+H205+H206+H207+H208+H209+H210+H211+H212+H213+H214</f>
        <v>1.350905701728443E-2</v>
      </c>
      <c r="I215" s="95">
        <f t="shared" ref="I215:AC215" si="308">I188+I189+I190+I191+I192+I193+I194+I195+I196+I197+I198+I199+I200+I201+I202+I203+I204+I205+I206+I207+I208+I209+I210+I211+I212+I213+I214</f>
        <v>1.4758007571712613E-2</v>
      </c>
      <c r="J215" s="95">
        <f t="shared" si="308"/>
        <v>1.6542222649467163E-2</v>
      </c>
      <c r="K215" s="95">
        <f t="shared" si="308"/>
        <v>1.4095299114260926E-2</v>
      </c>
      <c r="L215" s="95">
        <f t="shared" si="308"/>
        <v>1.5879514192015474E-2</v>
      </c>
      <c r="M215" s="95">
        <f t="shared" si="308"/>
        <v>1.5420716029164302E-2</v>
      </c>
      <c r="N215" s="95">
        <f t="shared" si="308"/>
        <v>1.4401164556161705E-2</v>
      </c>
      <c r="O215" s="95">
        <f t="shared" si="308"/>
        <v>2.049298460735223E-2</v>
      </c>
      <c r="P215" s="95">
        <f t="shared" si="308"/>
        <v>1.6261845994391448E-2</v>
      </c>
      <c r="Q215" s="95">
        <f t="shared" si="308"/>
        <v>1.4936429079488068E-2</v>
      </c>
      <c r="R215" s="95">
        <f t="shared" si="308"/>
        <v>8.6916763073471518E-3</v>
      </c>
      <c r="S215" s="95">
        <f t="shared" si="308"/>
        <v>1.8453881661347031E-2</v>
      </c>
      <c r="T215" s="95">
        <f t="shared" si="308"/>
        <v>1.3916877606485471E-2</v>
      </c>
      <c r="U215" s="95">
        <f t="shared" si="308"/>
        <v>1.2514994331106897E-2</v>
      </c>
      <c r="V215" s="95">
        <f t="shared" si="308"/>
        <v>1.1189577416203519E-2</v>
      </c>
      <c r="W215" s="95">
        <f t="shared" si="308"/>
        <v>8.7961803333299185E-2</v>
      </c>
      <c r="X215" s="95">
        <f t="shared" si="308"/>
        <v>1.5930491765665602E-2</v>
      </c>
      <c r="Y215" s="95">
        <f t="shared" si="308"/>
        <v>1.2897326133482871E-2</v>
      </c>
      <c r="Z215" s="95">
        <f t="shared" si="308"/>
        <v>1.1852285873655208E-2</v>
      </c>
      <c r="AA215" s="95">
        <f t="shared" si="308"/>
        <v>1.5420716029164304E-2</v>
      </c>
      <c r="AB215" s="95">
        <f t="shared" si="308"/>
        <v>1.5650115110589887E-2</v>
      </c>
      <c r="AC215" s="95">
        <f t="shared" si="308"/>
        <v>1.3712967311884951E-2</v>
      </c>
      <c r="AD215" s="95">
        <f t="shared" ref="AD215" si="309">AD188+AD189+AD190+AD191+AD192+AD193+AD194+AD195+AD196+AD197+AD198+AD199+AD200+AD201+AD202+AD203+AD204+AD205+AD206+AD207+AD208+AD209+AD210+AD211+AD212+AD213+AD214</f>
        <v>1.5981469339315733E-2</v>
      </c>
      <c r="AE215" s="95">
        <f t="shared" ref="AE215" si="310">AE188+AE189+AE190+AE191+AE192+AE193+AE194+AE195+AE196+AE197+AE198+AE199+AE200+AE201+AE202+AE203+AE204+AE205+AE206+AE207+AE208+AE209+AE210+AE211+AE212+AE213+AE214</f>
        <v>1.2234617676031182E-2</v>
      </c>
      <c r="AF215" s="95">
        <f t="shared" ref="AF215" si="311">AF188+AF189+AF190+AF191+AF192+AF193+AF194+AF195+AF196+AF197+AF198+AF199+AF200+AF201+AF202+AF203+AF204+AF205+AF206+AF207+AF208+AF209+AF210+AF211+AF212+AF213+AF214</f>
        <v>1.5063873013613394E-2</v>
      </c>
      <c r="AG215" s="95">
        <f t="shared" ref="AG215" si="312">AG188+AG189+AG190+AG191+AG192+AG193+AG194+AG195+AG196+AG197+AG198+AG199+AG200+AG201+AG202+AG203+AG204+AG205+AG206+AG207+AG208+AG209+AG210+AG211+AG212+AG213+AG214</f>
        <v>1.2183640102381052E-2</v>
      </c>
      <c r="AH215" s="95">
        <f t="shared" ref="AH215" si="313">AH188+AH189+AH190+AH191+AH192+AH193+AH194+AH195+AH196+AH197+AH198+AH199+AH200+AH201+AH202+AH203+AH204+AH205+AH206+AH207+AH208+AH209+AH210+AH211+AH212+AH213+AH214</f>
        <v>1.4834473932187809E-2</v>
      </c>
      <c r="AI215" s="95">
        <f t="shared" ref="AI215" si="314">AI188+AI189+AI190+AI191+AI192+AI193+AI194+AI195+AI196+AI197+AI198+AI199+AI200+AI201+AI202+AI203+AI204+AI205+AI206+AI207+AI208+AI209+AI210+AI211+AI212+AI213+AI214</f>
        <v>1.2744393412532482E-2</v>
      </c>
      <c r="AJ215" s="95">
        <f t="shared" ref="AJ215" si="315">AJ188+AJ189+AJ190+AJ191+AJ192+AJ193+AJ194+AJ195+AJ196+AJ197+AJ198+AJ199+AJ200+AJ201+AJ202+AJ203+AJ204+AJ205+AJ206+AJ207+AJ208+AJ209+AJ210+AJ211+AJ212+AJ213+AJ214</f>
        <v>1.5012895439963266E-2</v>
      </c>
      <c r="AL215" s="6">
        <f>SUM(AL188:AL214)</f>
        <v>1.3092740165808371E-2</v>
      </c>
      <c r="AM215" s="6">
        <f t="shared" ref="AM215:BN215" si="316">SUM(AM188:AM214)</f>
        <v>1.4188757999286164E-2</v>
      </c>
      <c r="AN215" s="6">
        <f t="shared" si="316"/>
        <v>1.5955980552490666E-2</v>
      </c>
      <c r="AO215" s="6">
        <f t="shared" si="316"/>
        <v>1.3772441147810103E-2</v>
      </c>
      <c r="AP215" s="6">
        <f t="shared" si="316"/>
        <v>1.5225301996838806E-2</v>
      </c>
      <c r="AQ215" s="6">
        <f t="shared" si="316"/>
        <v>1.5063873013613394E-2</v>
      </c>
      <c r="AR215" s="6">
        <f t="shared" si="316"/>
        <v>1.3823418721460232E-2</v>
      </c>
      <c r="AS215" s="6">
        <f t="shared" si="316"/>
        <v>1.9685839691225171E-2</v>
      </c>
      <c r="AT215" s="6">
        <f t="shared" si="316"/>
        <v>1.5522671176464567E-2</v>
      </c>
      <c r="AU215" s="6">
        <f t="shared" si="316"/>
        <v>1.4188757999286164E-2</v>
      </c>
      <c r="AV215" s="6">
        <f t="shared" si="316"/>
        <v>8.0034790630703987E-3</v>
      </c>
      <c r="AW215" s="6">
        <f t="shared" si="316"/>
        <v>1.8054557334421018E-2</v>
      </c>
      <c r="AX215" s="6">
        <f t="shared" si="316"/>
        <v>1.3466575705909322E-2</v>
      </c>
      <c r="AY215" s="6">
        <f t="shared" si="316"/>
        <v>1.1877774660480272E-2</v>
      </c>
      <c r="AZ215" s="6">
        <f t="shared" si="316"/>
        <v>1.0866719449752697E-2</v>
      </c>
      <c r="BA215" s="6">
        <f t="shared" si="316"/>
        <v>8.7511501432723043E-2</v>
      </c>
      <c r="BB215" s="6">
        <f t="shared" si="316"/>
        <v>1.5590641274664738E-2</v>
      </c>
      <c r="BC215" s="6">
        <f t="shared" si="316"/>
        <v>1.2302587774231356E-2</v>
      </c>
      <c r="BD215" s="6">
        <f t="shared" si="316"/>
        <v>1.1028148432978108E-2</v>
      </c>
      <c r="BE215" s="6">
        <f t="shared" si="316"/>
        <v>1.4817481407637764E-2</v>
      </c>
      <c r="BF215" s="6">
        <f t="shared" si="316"/>
        <v>1.5327257144139066E-2</v>
      </c>
      <c r="BG215" s="6">
        <f t="shared" si="316"/>
        <v>1.303326632988322E-2</v>
      </c>
      <c r="BH215" s="6">
        <f t="shared" si="316"/>
        <v>1.5191316947738721E-2</v>
      </c>
      <c r="BI215" s="6">
        <f t="shared" si="316"/>
        <v>1.1826797086830144E-2</v>
      </c>
      <c r="BJ215" s="6">
        <f t="shared" si="316"/>
        <v>1.4409660818436726E-2</v>
      </c>
      <c r="BK215" s="6">
        <f t="shared" si="316"/>
        <v>1.1809804562280101E-2</v>
      </c>
      <c r="BL215" s="6">
        <f t="shared" si="316"/>
        <v>1.4460638392086856E-2</v>
      </c>
      <c r="BM215" s="6">
        <f t="shared" si="316"/>
        <v>1.2192136364656075E-2</v>
      </c>
      <c r="BN215" s="6">
        <f t="shared" si="316"/>
        <v>1.437567576933664E-2</v>
      </c>
    </row>
    <row r="216" spans="1:66" x14ac:dyDescent="0.2">
      <c r="A216">
        <f>'imported summary from web'!A216</f>
        <v>848.5</v>
      </c>
      <c r="B216" t="str">
        <f>'imported summary from web'!B216</f>
        <v>C43H75O13P</v>
      </c>
      <c r="C216" s="2" t="str">
        <f>'imported summary from web'!C216</f>
        <v>PI(34:4)</v>
      </c>
      <c r="D216" s="97">
        <f>'imported summary from web'!J216</f>
        <v>1.1252365251620554E-5</v>
      </c>
      <c r="E216" s="97">
        <f>'imported summary from web'!U216</f>
        <v>0</v>
      </c>
      <c r="F216" s="97">
        <f>'imported summary from web'!AH216</f>
        <v>0</v>
      </c>
      <c r="G216" s="229">
        <f t="shared" si="306"/>
        <v>3.7507884172068513E-6</v>
      </c>
      <c r="H216" s="97">
        <f>'imported summary from web'!D216</f>
        <v>0</v>
      </c>
      <c r="I216" s="97">
        <f>'imported summary from web'!E216</f>
        <v>0</v>
      </c>
      <c r="J216" s="97">
        <f>'imported summary from web'!F216</f>
        <v>3.3757095754861657E-5</v>
      </c>
      <c r="K216" s="97">
        <f>'imported summary from web'!G216</f>
        <v>1.9129020927754941E-4</v>
      </c>
      <c r="L216" s="97">
        <f>'imported summary from web'!H216</f>
        <v>9.2269395063288549E-4</v>
      </c>
      <c r="M216" s="97">
        <f>'imported summary from web'!I216</f>
        <v>0</v>
      </c>
      <c r="N216" s="97">
        <f>'imported summary from web'!K216</f>
        <v>0</v>
      </c>
      <c r="O216" s="97">
        <f>'imported summary from web'!L216</f>
        <v>1.4628074827106719E-4</v>
      </c>
      <c r="P216" s="97">
        <f>'imported summary from web'!M216</f>
        <v>4.5009461006482218E-5</v>
      </c>
      <c r="Q216" s="97">
        <f>'imported summary from web'!N216</f>
        <v>0</v>
      </c>
      <c r="R216" s="97">
        <f>'imported summary from web'!O216</f>
        <v>0</v>
      </c>
      <c r="S216" s="97">
        <f>'imported summary from web'!P216</f>
        <v>0</v>
      </c>
      <c r="T216" s="97">
        <f>'imported summary from web'!Q216</f>
        <v>0</v>
      </c>
      <c r="U216" s="97">
        <f>'imported summary from web'!R216</f>
        <v>9.0018922012964435E-5</v>
      </c>
      <c r="V216" s="97">
        <f>'imported summary from web'!S216</f>
        <v>0</v>
      </c>
      <c r="W216" s="97">
        <f>'imported summary from web'!T216</f>
        <v>0</v>
      </c>
      <c r="X216" s="97">
        <f>'imported summary from web'!V216</f>
        <v>0</v>
      </c>
      <c r="Y216" s="97">
        <f>'imported summary from web'!W216</f>
        <v>6.7514191509723313E-5</v>
      </c>
      <c r="Z216" s="97">
        <f>'imported summary from web'!X216</f>
        <v>0</v>
      </c>
      <c r="AA216" s="97">
        <f>'imported summary from web'!Y216</f>
        <v>0</v>
      </c>
      <c r="AB216" s="97">
        <f>'imported summary from web'!Z216</f>
        <v>6.7514191509723313E-5</v>
      </c>
      <c r="AC216" s="97">
        <f>'imported summary from web'!AA216</f>
        <v>0</v>
      </c>
      <c r="AD216" s="97">
        <f>'imported summary from web'!AB216</f>
        <v>1.5753311352268773E-4</v>
      </c>
      <c r="AE216" s="97">
        <f>'imported summary from web'!AC216</f>
        <v>2.2504730503241109E-5</v>
      </c>
      <c r="AF216" s="97">
        <f>'imported summary from web'!AD216</f>
        <v>0</v>
      </c>
      <c r="AG216" s="97">
        <f>'imported summary from web'!AE216</f>
        <v>0</v>
      </c>
      <c r="AH216" s="97">
        <f>'imported summary from web'!AF216</f>
        <v>0</v>
      </c>
      <c r="AI216" s="97">
        <f>'imported summary from web'!AG216</f>
        <v>0</v>
      </c>
      <c r="AJ216" s="97">
        <f>'imported summary from web'!AI216</f>
        <v>0</v>
      </c>
      <c r="AL216" s="19">
        <f t="shared" ref="AL216:AL261" si="317">IF(H216-$G216&gt;0,H216-$G216,0)</f>
        <v>0</v>
      </c>
      <c r="AM216" s="19">
        <f t="shared" ref="AM216:AM261" si="318">IF(I216-$G216&gt;0,I216-$G216,0)</f>
        <v>0</v>
      </c>
      <c r="AN216" s="19">
        <f t="shared" ref="AN216:AN261" si="319">IF(J216-$G216&gt;0,J216-$G216,0)</f>
        <v>3.0006307337654804E-5</v>
      </c>
      <c r="AO216" s="19">
        <f t="shared" ref="AO216:AO261" si="320">IF(K216-$G216&gt;0,K216-$G216,0)</f>
        <v>1.8753942086034256E-4</v>
      </c>
      <c r="AP216" s="19">
        <f t="shared" ref="AP216:AP261" si="321">IF(L216-$G216&gt;0,L216-$G216,0)</f>
        <v>9.1894316221567869E-4</v>
      </c>
      <c r="AQ216" s="19">
        <f t="shared" ref="AQ216:AQ261" si="322">IF(M216-$G216&gt;0,M216-$G216,0)</f>
        <v>0</v>
      </c>
      <c r="AR216" s="19">
        <f t="shared" ref="AR216:AR261" si="323">IF(N216-$G216&gt;0,N216-$G216,0)</f>
        <v>0</v>
      </c>
      <c r="AS216" s="19">
        <f t="shared" ref="AS216:AS261" si="324">IF(O216-$G216&gt;0,O216-$G216,0)</f>
        <v>1.4252995985386034E-4</v>
      </c>
      <c r="AT216" s="19">
        <f t="shared" ref="AT216:AT261" si="325">IF(P216-$G216&gt;0,P216-$G216,0)</f>
        <v>4.1258672589275368E-5</v>
      </c>
      <c r="AU216" s="19">
        <f t="shared" ref="AU216:AU261" si="326">IF(Q216-$G216&gt;0,Q216-$G216,0)</f>
        <v>0</v>
      </c>
      <c r="AV216" s="19">
        <f t="shared" ref="AV216:AV261" si="327">IF(R216-$G216&gt;0,R216-$G216,0)</f>
        <v>0</v>
      </c>
      <c r="AW216" s="19">
        <f t="shared" ref="AW216:AW261" si="328">IF(S216-$G216&gt;0,S216-$G216,0)</f>
        <v>0</v>
      </c>
      <c r="AX216" s="19">
        <f t="shared" ref="AX216:AX261" si="329">IF(T216-$G216&gt;0,T216-$G216,0)</f>
        <v>0</v>
      </c>
      <c r="AY216" s="19">
        <f t="shared" ref="AY216:AY261" si="330">IF(U216-$G216&gt;0,U216-$G216,0)</f>
        <v>8.6268133595757579E-5</v>
      </c>
      <c r="AZ216" s="19">
        <f t="shared" ref="AZ216:AZ261" si="331">IF(V216-$G216&gt;0,V216-$G216,0)</f>
        <v>0</v>
      </c>
      <c r="BA216" s="19">
        <f t="shared" ref="BA216:BA261" si="332">IF(W216-$G216&gt;0,W216-$G216,0)</f>
        <v>0</v>
      </c>
      <c r="BB216" s="19">
        <f t="shared" ref="BB216:BB261" si="333">IF(X216-$G216&gt;0,X216-$G216,0)</f>
        <v>0</v>
      </c>
      <c r="BC216" s="19">
        <f t="shared" ref="BC216:BC261" si="334">IF(Y216-$G216&gt;0,Y216-$G216,0)</f>
        <v>6.3763403092516457E-5</v>
      </c>
      <c r="BD216" s="19">
        <f t="shared" ref="BD216:BD261" si="335">IF(Z216-$G216&gt;0,Z216-$G216,0)</f>
        <v>0</v>
      </c>
      <c r="BE216" s="19">
        <f t="shared" ref="BE216:BE261" si="336">IF(AA216-$G216&gt;0,AA216-$G216,0)</f>
        <v>0</v>
      </c>
      <c r="BF216" s="19">
        <f t="shared" ref="BF216:BF261" si="337">IF(AB216-$G216&gt;0,AB216-$G216,0)</f>
        <v>6.3763403092516457E-5</v>
      </c>
      <c r="BG216" s="19">
        <f t="shared" ref="BG216:BG261" si="338">IF(AC216-$G216&gt;0,AC216-$G216,0)</f>
        <v>0</v>
      </c>
      <c r="BH216" s="19">
        <f t="shared" ref="BH216:BH261" si="339">IF(AD216-$G216&gt;0,AD216-$G216,0)</f>
        <v>1.5378232510548088E-4</v>
      </c>
      <c r="BI216" s="19">
        <f t="shared" ref="BI216:BI261" si="340">IF(AE216-$G216&gt;0,AE216-$G216,0)</f>
        <v>1.8753942086034256E-5</v>
      </c>
      <c r="BJ216" s="19">
        <f t="shared" ref="BJ216:BJ261" si="341">IF(AF216-$G216&gt;0,AF216-$G216,0)</f>
        <v>0</v>
      </c>
      <c r="BK216" s="19">
        <f t="shared" ref="BK216:BK261" si="342">IF(AG216-$G216&gt;0,AG216-$G216,0)</f>
        <v>0</v>
      </c>
      <c r="BL216" s="19">
        <f t="shared" ref="BL216:BL261" si="343">IF(AH216-$G216&gt;0,AH216-$G216,0)</f>
        <v>0</v>
      </c>
      <c r="BM216" s="19">
        <f t="shared" ref="BM216:BM261" si="344">IF(AI216-$G216&gt;0,AI216-$G216,0)</f>
        <v>0</v>
      </c>
      <c r="BN216" s="19">
        <f t="shared" ref="BN216:BN261" si="345">IF(AJ216-$G216&gt;0,AJ216-$G216,0)</f>
        <v>0</v>
      </c>
    </row>
    <row r="217" spans="1:66" x14ac:dyDescent="0.2">
      <c r="A217">
        <f>'imported summary from web'!A217</f>
        <v>850.5</v>
      </c>
      <c r="B217" t="str">
        <f>'imported summary from web'!B217</f>
        <v>C43H77O13P</v>
      </c>
      <c r="C217" s="2" t="str">
        <f>'imported summary from web'!C217</f>
        <v>PI(34:3)</v>
      </c>
      <c r="D217" s="97">
        <f>'imported summary from web'!J217</f>
        <v>4.5009461006482218E-5</v>
      </c>
      <c r="E217" s="97">
        <f>'imported summary from web'!U217</f>
        <v>1.8003784402592887E-4</v>
      </c>
      <c r="F217" s="97">
        <f>'imported summary from web'!AH217</f>
        <v>0</v>
      </c>
      <c r="G217" s="229">
        <f t="shared" si="306"/>
        <v>7.5015768344137025E-5</v>
      </c>
      <c r="H217" s="97">
        <f>'imported summary from web'!D217</f>
        <v>0</v>
      </c>
      <c r="I217" s="97">
        <f>'imported summary from web'!E217</f>
        <v>1.9129020927754941E-4</v>
      </c>
      <c r="J217" s="97">
        <f>'imported summary from web'!F217</f>
        <v>0</v>
      </c>
      <c r="K217" s="97">
        <f>'imported summary from web'!G217</f>
        <v>0</v>
      </c>
      <c r="L217" s="97">
        <f>'imported summary from web'!H217</f>
        <v>2.7005676603889325E-4</v>
      </c>
      <c r="M217" s="97">
        <f>'imported summary from web'!I217</f>
        <v>1.3502838301944663E-4</v>
      </c>
      <c r="N217" s="97">
        <f>'imported summary from web'!K217</f>
        <v>6.7514191509723313E-5</v>
      </c>
      <c r="O217" s="97">
        <f>'imported summary from web'!L217</f>
        <v>1.9129020927754941E-4</v>
      </c>
      <c r="P217" s="97">
        <f>'imported summary from web'!M217</f>
        <v>3.3757095754861657E-5</v>
      </c>
      <c r="Q217" s="97">
        <f>'imported summary from web'!N217</f>
        <v>0</v>
      </c>
      <c r="R217" s="97">
        <f>'imported summary from web'!O217</f>
        <v>1.0127128726458498E-4</v>
      </c>
      <c r="S217" s="97">
        <f>'imported summary from web'!P217</f>
        <v>0</v>
      </c>
      <c r="T217" s="97">
        <f>'imported summary from web'!Q217</f>
        <v>0</v>
      </c>
      <c r="U217" s="97">
        <f>'imported summary from web'!R217</f>
        <v>3.3757095754861657E-5</v>
      </c>
      <c r="V217" s="97">
        <f>'imported summary from web'!S217</f>
        <v>0</v>
      </c>
      <c r="W217" s="97">
        <f>'imported summary from web'!T217</f>
        <v>0</v>
      </c>
      <c r="X217" s="97">
        <f>'imported summary from web'!V217</f>
        <v>0</v>
      </c>
      <c r="Y217" s="97">
        <f>'imported summary from web'!W217</f>
        <v>0</v>
      </c>
      <c r="Z217" s="97">
        <f>'imported summary from web'!X217</f>
        <v>1.0127128726458498E-4</v>
      </c>
      <c r="AA217" s="97">
        <f>'imported summary from web'!Y217</f>
        <v>0</v>
      </c>
      <c r="AB217" s="97">
        <f>'imported summary from web'!Z217</f>
        <v>0</v>
      </c>
      <c r="AC217" s="97">
        <f>'imported summary from web'!AA217</f>
        <v>0</v>
      </c>
      <c r="AD217" s="97">
        <f>'imported summary from web'!AB217</f>
        <v>1.9129020927754941E-4</v>
      </c>
      <c r="AE217" s="97">
        <f>'imported summary from web'!AC217</f>
        <v>0</v>
      </c>
      <c r="AF217" s="97">
        <f>'imported summary from web'!AD217</f>
        <v>0</v>
      </c>
      <c r="AG217" s="97">
        <f>'imported summary from web'!AE217</f>
        <v>0</v>
      </c>
      <c r="AH217" s="97">
        <f>'imported summary from web'!AF217</f>
        <v>0</v>
      </c>
      <c r="AI217" s="97">
        <f>'imported summary from web'!AG217</f>
        <v>7.8766556761343867E-5</v>
      </c>
      <c r="AJ217" s="97">
        <f>'imported summary from web'!AI217</f>
        <v>0</v>
      </c>
      <c r="AL217" s="19">
        <f t="shared" si="317"/>
        <v>0</v>
      </c>
      <c r="AM217" s="19">
        <f t="shared" si="318"/>
        <v>1.1627444093341239E-4</v>
      </c>
      <c r="AN217" s="19">
        <f t="shared" si="319"/>
        <v>0</v>
      </c>
      <c r="AO217" s="19">
        <f t="shared" si="320"/>
        <v>0</v>
      </c>
      <c r="AP217" s="19">
        <f t="shared" si="321"/>
        <v>1.9504099769475624E-4</v>
      </c>
      <c r="AQ217" s="19">
        <f t="shared" si="322"/>
        <v>6.0012614675309601E-5</v>
      </c>
      <c r="AR217" s="19">
        <f t="shared" si="323"/>
        <v>0</v>
      </c>
      <c r="AS217" s="19">
        <f t="shared" si="324"/>
        <v>1.1627444093341239E-4</v>
      </c>
      <c r="AT217" s="19">
        <f t="shared" si="325"/>
        <v>0</v>
      </c>
      <c r="AU217" s="19">
        <f t="shared" si="326"/>
        <v>0</v>
      </c>
      <c r="AV217" s="19">
        <f t="shared" si="327"/>
        <v>2.6255518920447951E-5</v>
      </c>
      <c r="AW217" s="19">
        <f t="shared" si="328"/>
        <v>0</v>
      </c>
      <c r="AX217" s="19">
        <f t="shared" si="329"/>
        <v>0</v>
      </c>
      <c r="AY217" s="19">
        <f t="shared" si="330"/>
        <v>0</v>
      </c>
      <c r="AZ217" s="19">
        <f t="shared" si="331"/>
        <v>0</v>
      </c>
      <c r="BA217" s="19">
        <f t="shared" si="332"/>
        <v>0</v>
      </c>
      <c r="BB217" s="19">
        <f t="shared" si="333"/>
        <v>0</v>
      </c>
      <c r="BC217" s="19">
        <f t="shared" si="334"/>
        <v>0</v>
      </c>
      <c r="BD217" s="19">
        <f t="shared" si="335"/>
        <v>2.6255518920447951E-5</v>
      </c>
      <c r="BE217" s="19">
        <f t="shared" si="336"/>
        <v>0</v>
      </c>
      <c r="BF217" s="19">
        <f t="shared" si="337"/>
        <v>0</v>
      </c>
      <c r="BG217" s="19">
        <f t="shared" si="338"/>
        <v>0</v>
      </c>
      <c r="BH217" s="19">
        <f t="shared" si="339"/>
        <v>1.1627444093341239E-4</v>
      </c>
      <c r="BI217" s="19">
        <f t="shared" si="340"/>
        <v>0</v>
      </c>
      <c r="BJ217" s="19">
        <f t="shared" si="341"/>
        <v>0</v>
      </c>
      <c r="BK217" s="19">
        <f t="shared" si="342"/>
        <v>0</v>
      </c>
      <c r="BL217" s="19">
        <f t="shared" si="343"/>
        <v>0</v>
      </c>
      <c r="BM217" s="19">
        <f t="shared" si="344"/>
        <v>3.7507884172068424E-6</v>
      </c>
      <c r="BN217" s="19">
        <f t="shared" si="345"/>
        <v>0</v>
      </c>
    </row>
    <row r="218" spans="1:66" x14ac:dyDescent="0.2">
      <c r="A218">
        <f>'imported summary from web'!A218</f>
        <v>852.5</v>
      </c>
      <c r="B218" t="str">
        <f>'imported summary from web'!B218</f>
        <v>C43H79O13P</v>
      </c>
      <c r="C218" s="2" t="str">
        <f>'imported summary from web'!C218</f>
        <v>PI(34:2)</v>
      </c>
      <c r="D218" s="97">
        <f>'imported summary from web'!J218</f>
        <v>5.6261826258102772E-5</v>
      </c>
      <c r="E218" s="97">
        <f>'imported summary from web'!U218</f>
        <v>1.5753311352268773E-4</v>
      </c>
      <c r="F218" s="97">
        <f>'imported summary from web'!AH218</f>
        <v>6.7514191509723313E-5</v>
      </c>
      <c r="G218" s="229">
        <f t="shared" si="306"/>
        <v>9.3769710430171278E-5</v>
      </c>
      <c r="H218" s="97">
        <f>'imported summary from web'!D218</f>
        <v>0</v>
      </c>
      <c r="I218" s="97">
        <f>'imported summary from web'!E218</f>
        <v>1.1252365251620554E-5</v>
      </c>
      <c r="J218" s="97">
        <f>'imported summary from web'!F218</f>
        <v>3.6007568805185774E-4</v>
      </c>
      <c r="K218" s="97">
        <f>'imported summary from web'!G218</f>
        <v>0</v>
      </c>
      <c r="L218" s="97">
        <f>'imported summary from web'!H218</f>
        <v>0</v>
      </c>
      <c r="M218" s="97">
        <f>'imported summary from web'!I218</f>
        <v>2.1379493978079055E-4</v>
      </c>
      <c r="N218" s="97">
        <f>'imported summary from web'!K218</f>
        <v>1.1252365251620554E-4</v>
      </c>
      <c r="O218" s="97">
        <f>'imported summary from web'!L218</f>
        <v>2.2504730503241109E-5</v>
      </c>
      <c r="P218" s="97">
        <f>'imported summary from web'!M218</f>
        <v>1.2377601776782611E-4</v>
      </c>
      <c r="Q218" s="97">
        <f>'imported summary from web'!N218</f>
        <v>0</v>
      </c>
      <c r="R218" s="97">
        <f>'imported summary from web'!O218</f>
        <v>0</v>
      </c>
      <c r="S218" s="97">
        <f>'imported summary from web'!P218</f>
        <v>0</v>
      </c>
      <c r="T218" s="97">
        <f>'imported summary from web'!Q218</f>
        <v>0</v>
      </c>
      <c r="U218" s="97">
        <f>'imported summary from web'!R218</f>
        <v>0</v>
      </c>
      <c r="V218" s="97">
        <f>'imported summary from web'!S218</f>
        <v>6.7514191509723313E-5</v>
      </c>
      <c r="W218" s="97">
        <f>'imported summary from web'!T218</f>
        <v>0</v>
      </c>
      <c r="X218" s="97">
        <f>'imported summary from web'!V218</f>
        <v>5.6261826258102772E-5</v>
      </c>
      <c r="Y218" s="97">
        <f>'imported summary from web'!W218</f>
        <v>1.4628074827106719E-4</v>
      </c>
      <c r="Z218" s="97">
        <f>'imported summary from web'!X218</f>
        <v>0</v>
      </c>
      <c r="AA218" s="97">
        <f>'imported summary from web'!Y218</f>
        <v>0</v>
      </c>
      <c r="AB218" s="97">
        <f>'imported summary from web'!Z218</f>
        <v>0</v>
      </c>
      <c r="AC218" s="97">
        <f>'imported summary from web'!AA218</f>
        <v>2.5880440078727274E-4</v>
      </c>
      <c r="AD218" s="97">
        <f>'imported summary from web'!AB218</f>
        <v>0</v>
      </c>
      <c r="AE218" s="97">
        <f>'imported summary from web'!AC218</f>
        <v>0</v>
      </c>
      <c r="AF218" s="97">
        <f>'imported summary from web'!AD218</f>
        <v>1.0127128726458498E-4</v>
      </c>
      <c r="AG218" s="97">
        <f>'imported summary from web'!AE218</f>
        <v>1.4628074827106719E-4</v>
      </c>
      <c r="AH218" s="97">
        <f>'imported summary from web'!AF218</f>
        <v>1.8003784402592887E-4</v>
      </c>
      <c r="AI218" s="97">
        <f>'imported summary from web'!AG218</f>
        <v>0</v>
      </c>
      <c r="AJ218" s="97">
        <f>'imported summary from web'!AI218</f>
        <v>0</v>
      </c>
      <c r="AL218" s="19">
        <f t="shared" si="317"/>
        <v>0</v>
      </c>
      <c r="AM218" s="19">
        <f t="shared" si="318"/>
        <v>0</v>
      </c>
      <c r="AN218" s="19">
        <f t="shared" si="319"/>
        <v>2.6630597762168645E-4</v>
      </c>
      <c r="AO218" s="19">
        <f t="shared" si="320"/>
        <v>0</v>
      </c>
      <c r="AP218" s="19">
        <f t="shared" si="321"/>
        <v>0</v>
      </c>
      <c r="AQ218" s="19">
        <f t="shared" si="322"/>
        <v>1.2002522935061927E-4</v>
      </c>
      <c r="AR218" s="19">
        <f t="shared" si="323"/>
        <v>1.8753942086034266E-5</v>
      </c>
      <c r="AS218" s="19">
        <f t="shared" si="324"/>
        <v>0</v>
      </c>
      <c r="AT218" s="19">
        <f t="shared" si="325"/>
        <v>3.0006307337654834E-5</v>
      </c>
      <c r="AU218" s="19">
        <f t="shared" si="326"/>
        <v>0</v>
      </c>
      <c r="AV218" s="19">
        <f t="shared" si="327"/>
        <v>0</v>
      </c>
      <c r="AW218" s="19">
        <f t="shared" si="328"/>
        <v>0</v>
      </c>
      <c r="AX218" s="19">
        <f t="shared" si="329"/>
        <v>0</v>
      </c>
      <c r="AY218" s="19">
        <f t="shared" si="330"/>
        <v>0</v>
      </c>
      <c r="AZ218" s="19">
        <f t="shared" si="331"/>
        <v>0</v>
      </c>
      <c r="BA218" s="19">
        <f t="shared" si="332"/>
        <v>0</v>
      </c>
      <c r="BB218" s="19">
        <f t="shared" si="333"/>
        <v>0</v>
      </c>
      <c r="BC218" s="19">
        <f t="shared" si="334"/>
        <v>5.2511037840895916E-5</v>
      </c>
      <c r="BD218" s="19">
        <f t="shared" si="335"/>
        <v>0</v>
      </c>
      <c r="BE218" s="19">
        <f t="shared" si="336"/>
        <v>0</v>
      </c>
      <c r="BF218" s="19">
        <f t="shared" si="337"/>
        <v>0</v>
      </c>
      <c r="BG218" s="19">
        <f t="shared" si="338"/>
        <v>1.6503469035710145E-4</v>
      </c>
      <c r="BH218" s="19">
        <f t="shared" si="339"/>
        <v>0</v>
      </c>
      <c r="BI218" s="19">
        <f t="shared" si="340"/>
        <v>0</v>
      </c>
      <c r="BJ218" s="19">
        <f t="shared" si="341"/>
        <v>7.5015768344136984E-6</v>
      </c>
      <c r="BK218" s="19">
        <f t="shared" si="342"/>
        <v>5.2511037840895916E-5</v>
      </c>
      <c r="BL218" s="19">
        <f t="shared" si="343"/>
        <v>8.6268133595757593E-5</v>
      </c>
      <c r="BM218" s="19">
        <f t="shared" si="344"/>
        <v>0</v>
      </c>
      <c r="BN218" s="19">
        <f t="shared" si="345"/>
        <v>0</v>
      </c>
    </row>
    <row r="219" spans="1:66" x14ac:dyDescent="0.2">
      <c r="A219">
        <f>'imported summary from web'!A219</f>
        <v>854.5</v>
      </c>
      <c r="B219" t="str">
        <f>'imported summary from web'!B219</f>
        <v>C43H81O13P</v>
      </c>
      <c r="C219" s="2" t="str">
        <f>'imported summary from web'!C219</f>
        <v>PI(34:1)</v>
      </c>
      <c r="D219" s="97">
        <f>'imported summary from web'!J219</f>
        <v>6.7514191509723313E-5</v>
      </c>
      <c r="E219" s="97">
        <f>'imported summary from web'!U219</f>
        <v>3.2631859229699609E-4</v>
      </c>
      <c r="F219" s="97">
        <f>'imported summary from web'!AH219</f>
        <v>3.3757095754861666E-4</v>
      </c>
      <c r="G219" s="229">
        <f t="shared" si="306"/>
        <v>2.4380124711844537E-4</v>
      </c>
      <c r="H219" s="97">
        <f>'imported summary from web'!D219</f>
        <v>5.6261826258102772E-5</v>
      </c>
      <c r="I219" s="97">
        <f>'imported summary from web'!E219</f>
        <v>0</v>
      </c>
      <c r="J219" s="97">
        <f>'imported summary from web'!F219</f>
        <v>1.3502838301944663E-4</v>
      </c>
      <c r="K219" s="97">
        <f>'imported summary from web'!G219</f>
        <v>6.7514191509723313E-5</v>
      </c>
      <c r="L219" s="97">
        <f>'imported summary from web'!H219</f>
        <v>6.7514191509723313E-5</v>
      </c>
      <c r="M219" s="97">
        <f>'imported summary from web'!I219</f>
        <v>0</v>
      </c>
      <c r="N219" s="97">
        <f>'imported summary from web'!K219</f>
        <v>2.4755203553565222E-4</v>
      </c>
      <c r="O219" s="97">
        <f>'imported summary from web'!L219</f>
        <v>3.0381386179375496E-4</v>
      </c>
      <c r="P219" s="97">
        <f>'imported summary from web'!M219</f>
        <v>0</v>
      </c>
      <c r="Q219" s="97">
        <f>'imported summary from web'!N219</f>
        <v>0</v>
      </c>
      <c r="R219" s="97">
        <f>'imported summary from web'!O219</f>
        <v>0</v>
      </c>
      <c r="S219" s="97">
        <f>'imported summary from web'!P219</f>
        <v>1.1252365251620554E-4</v>
      </c>
      <c r="T219" s="97">
        <f>'imported summary from web'!Q219</f>
        <v>1.3502838301944663E-4</v>
      </c>
      <c r="U219" s="97">
        <f>'imported summary from web'!R219</f>
        <v>0</v>
      </c>
      <c r="V219" s="97">
        <f>'imported summary from web'!S219</f>
        <v>0</v>
      </c>
      <c r="W219" s="97">
        <f>'imported summary from web'!T219</f>
        <v>1.8003784402592887E-4</v>
      </c>
      <c r="X219" s="97">
        <f>'imported summary from web'!V219</f>
        <v>1.1252365251620554E-5</v>
      </c>
      <c r="Y219" s="97">
        <f>'imported summary from web'!W219</f>
        <v>0</v>
      </c>
      <c r="Z219" s="97">
        <f>'imported summary from web'!X219</f>
        <v>2.1379493978079055E-4</v>
      </c>
      <c r="AA219" s="97">
        <f>'imported summary from web'!Y219</f>
        <v>0</v>
      </c>
      <c r="AB219" s="97">
        <f>'imported summary from web'!Z219</f>
        <v>2.2504730503241109E-4</v>
      </c>
      <c r="AC219" s="97">
        <f>'imported summary from web'!AA219</f>
        <v>2.2504730503241109E-5</v>
      </c>
      <c r="AD219" s="97">
        <f>'imported summary from web'!AB219</f>
        <v>1.2377601776782611E-4</v>
      </c>
      <c r="AE219" s="97">
        <f>'imported summary from web'!AC219</f>
        <v>4.8385170581968383E-4</v>
      </c>
      <c r="AF219" s="97">
        <f>'imported summary from web'!AD219</f>
        <v>4.5009461006482218E-5</v>
      </c>
      <c r="AG219" s="97">
        <f>'imported summary from web'!AE219</f>
        <v>5.6261826258102772E-5</v>
      </c>
      <c r="AH219" s="97">
        <f>'imported summary from web'!AF219</f>
        <v>6.0762772358750991E-4</v>
      </c>
      <c r="AI219" s="97">
        <f>'imported summary from web'!AG219</f>
        <v>0</v>
      </c>
      <c r="AJ219" s="97">
        <f>'imported summary from web'!AI219</f>
        <v>0</v>
      </c>
      <c r="AL219" s="19">
        <f t="shared" si="317"/>
        <v>0</v>
      </c>
      <c r="AM219" s="19">
        <f t="shared" si="318"/>
        <v>0</v>
      </c>
      <c r="AN219" s="19">
        <f t="shared" si="319"/>
        <v>0</v>
      </c>
      <c r="AO219" s="19">
        <f t="shared" si="320"/>
        <v>0</v>
      </c>
      <c r="AP219" s="19">
        <f t="shared" si="321"/>
        <v>0</v>
      </c>
      <c r="AQ219" s="19">
        <f t="shared" si="322"/>
        <v>0</v>
      </c>
      <c r="AR219" s="19">
        <f t="shared" si="323"/>
        <v>3.750788417206856E-6</v>
      </c>
      <c r="AS219" s="19">
        <f t="shared" si="324"/>
        <v>6.0012614675309587E-5</v>
      </c>
      <c r="AT219" s="19">
        <f t="shared" si="325"/>
        <v>0</v>
      </c>
      <c r="AU219" s="19">
        <f t="shared" si="326"/>
        <v>0</v>
      </c>
      <c r="AV219" s="19">
        <f t="shared" si="327"/>
        <v>0</v>
      </c>
      <c r="AW219" s="19">
        <f t="shared" si="328"/>
        <v>0</v>
      </c>
      <c r="AX219" s="19">
        <f t="shared" si="329"/>
        <v>0</v>
      </c>
      <c r="AY219" s="19">
        <f t="shared" si="330"/>
        <v>0</v>
      </c>
      <c r="AZ219" s="19">
        <f t="shared" si="331"/>
        <v>0</v>
      </c>
      <c r="BA219" s="19">
        <f t="shared" si="332"/>
        <v>0</v>
      </c>
      <c r="BB219" s="19">
        <f t="shared" si="333"/>
        <v>0</v>
      </c>
      <c r="BC219" s="19">
        <f t="shared" si="334"/>
        <v>0</v>
      </c>
      <c r="BD219" s="19">
        <f t="shared" si="335"/>
        <v>0</v>
      </c>
      <c r="BE219" s="19">
        <f t="shared" si="336"/>
        <v>0</v>
      </c>
      <c r="BF219" s="19">
        <f t="shared" si="337"/>
        <v>0</v>
      </c>
      <c r="BG219" s="19">
        <f t="shared" si="338"/>
        <v>0</v>
      </c>
      <c r="BH219" s="19">
        <f t="shared" si="339"/>
        <v>0</v>
      </c>
      <c r="BI219" s="19">
        <f t="shared" si="340"/>
        <v>2.4005045870123846E-4</v>
      </c>
      <c r="BJ219" s="19">
        <f t="shared" si="341"/>
        <v>0</v>
      </c>
      <c r="BK219" s="19">
        <f t="shared" si="342"/>
        <v>0</v>
      </c>
      <c r="BL219" s="19">
        <f t="shared" si="343"/>
        <v>3.6382647646906454E-4</v>
      </c>
      <c r="BM219" s="19">
        <f t="shared" si="344"/>
        <v>0</v>
      </c>
      <c r="BN219" s="19">
        <f t="shared" si="345"/>
        <v>0</v>
      </c>
    </row>
    <row r="220" spans="1:66" x14ac:dyDescent="0.2">
      <c r="A220">
        <f>'imported summary from web'!A220</f>
        <v>872.5</v>
      </c>
      <c r="B220" t="str">
        <f>'imported summary from web'!B220</f>
        <v>C45H75O13P</v>
      </c>
      <c r="C220" s="2" t="str">
        <f>'imported summary from web'!C220</f>
        <v>PI(36:6)</v>
      </c>
      <c r="D220" s="97">
        <f>'imported summary from web'!J220</f>
        <v>3.3757095754861657E-5</v>
      </c>
      <c r="E220" s="97">
        <f>'imported summary from web'!U220</f>
        <v>2.2504730503241109E-5</v>
      </c>
      <c r="F220" s="97">
        <f>'imported summary from web'!AH220</f>
        <v>4.5009461006482218E-5</v>
      </c>
      <c r="G220" s="229">
        <f t="shared" si="306"/>
        <v>3.3757095754861657E-5</v>
      </c>
      <c r="H220" s="97">
        <f>'imported summary from web'!D220</f>
        <v>1.5753311352268773E-4</v>
      </c>
      <c r="I220" s="97">
        <f>'imported summary from web'!E220</f>
        <v>0</v>
      </c>
      <c r="J220" s="97">
        <f>'imported summary from web'!F220</f>
        <v>2.2504730503241109E-5</v>
      </c>
      <c r="K220" s="97">
        <f>'imported summary from web'!G220</f>
        <v>0</v>
      </c>
      <c r="L220" s="97">
        <f>'imported summary from web'!H220</f>
        <v>0</v>
      </c>
      <c r="M220" s="97">
        <f>'imported summary from web'!I220</f>
        <v>0</v>
      </c>
      <c r="N220" s="97">
        <f>'imported summary from web'!K220</f>
        <v>1.9129020927754941E-4</v>
      </c>
      <c r="O220" s="97">
        <f>'imported summary from web'!L220</f>
        <v>1.3502838301944663E-4</v>
      </c>
      <c r="P220" s="97">
        <f>'imported summary from web'!M220</f>
        <v>3.0381386179375496E-4</v>
      </c>
      <c r="Q220" s="97">
        <f>'imported summary from web'!N220</f>
        <v>0</v>
      </c>
      <c r="R220" s="97">
        <f>'imported summary from web'!O220</f>
        <v>3.0381386179375496E-4</v>
      </c>
      <c r="S220" s="97">
        <f>'imported summary from web'!P220</f>
        <v>1.1252365251620554E-4</v>
      </c>
      <c r="T220" s="97">
        <f>'imported summary from web'!Q220</f>
        <v>0</v>
      </c>
      <c r="U220" s="97">
        <f>'imported summary from web'!R220</f>
        <v>1.1252365251620554E-5</v>
      </c>
      <c r="V220" s="97">
        <f>'imported summary from web'!S220</f>
        <v>5.6261826258102772E-5</v>
      </c>
      <c r="W220" s="97">
        <f>'imported summary from web'!T220</f>
        <v>0</v>
      </c>
      <c r="X220" s="97">
        <f>'imported summary from web'!V220</f>
        <v>3.0381386179375496E-4</v>
      </c>
      <c r="Y220" s="97">
        <f>'imported summary from web'!W220</f>
        <v>1.3502838301944663E-4</v>
      </c>
      <c r="Z220" s="97">
        <f>'imported summary from web'!X220</f>
        <v>9.0018922012964435E-5</v>
      </c>
      <c r="AA220" s="97">
        <f>'imported summary from web'!Y220</f>
        <v>1.1252365251620554E-5</v>
      </c>
      <c r="AB220" s="97">
        <f>'imported summary from web'!Z220</f>
        <v>0</v>
      </c>
      <c r="AC220" s="97">
        <f>'imported summary from web'!AA220</f>
        <v>2.0254257452916995E-4</v>
      </c>
      <c r="AD220" s="97">
        <f>'imported summary from web'!AB220</f>
        <v>6.7514191509723313E-5</v>
      </c>
      <c r="AE220" s="97">
        <f>'imported summary from web'!AC220</f>
        <v>1.9129020927754941E-4</v>
      </c>
      <c r="AF220" s="97">
        <f>'imported summary from web'!AD220</f>
        <v>0</v>
      </c>
      <c r="AG220" s="97">
        <f>'imported summary from web'!AE220</f>
        <v>9.0018922012964435E-5</v>
      </c>
      <c r="AH220" s="97">
        <f>'imported summary from web'!AF220</f>
        <v>9.0018922012964435E-5</v>
      </c>
      <c r="AI220" s="97">
        <f>'imported summary from web'!AG220</f>
        <v>2.2504730503241109E-5</v>
      </c>
      <c r="AJ220" s="97">
        <f>'imported summary from web'!AI220</f>
        <v>1.3502838301944663E-4</v>
      </c>
      <c r="AL220" s="19">
        <f t="shared" si="317"/>
        <v>1.2377601776782609E-4</v>
      </c>
      <c r="AM220" s="19">
        <f t="shared" si="318"/>
        <v>0</v>
      </c>
      <c r="AN220" s="19">
        <f t="shared" si="319"/>
        <v>0</v>
      </c>
      <c r="AO220" s="19">
        <f t="shared" si="320"/>
        <v>0</v>
      </c>
      <c r="AP220" s="19">
        <f t="shared" si="321"/>
        <v>0</v>
      </c>
      <c r="AQ220" s="19">
        <f t="shared" si="322"/>
        <v>0</v>
      </c>
      <c r="AR220" s="19">
        <f t="shared" si="323"/>
        <v>1.5753311352268776E-4</v>
      </c>
      <c r="AS220" s="19">
        <f t="shared" si="324"/>
        <v>1.0127128726458498E-4</v>
      </c>
      <c r="AT220" s="19">
        <f t="shared" si="325"/>
        <v>2.7005676603889331E-4</v>
      </c>
      <c r="AU220" s="19">
        <f t="shared" si="326"/>
        <v>0</v>
      </c>
      <c r="AV220" s="19">
        <f t="shared" si="327"/>
        <v>2.7005676603889331E-4</v>
      </c>
      <c r="AW220" s="19">
        <f t="shared" si="328"/>
        <v>7.8766556761343895E-5</v>
      </c>
      <c r="AX220" s="19">
        <f t="shared" si="329"/>
        <v>0</v>
      </c>
      <c r="AY220" s="19">
        <f t="shared" si="330"/>
        <v>0</v>
      </c>
      <c r="AZ220" s="19">
        <f t="shared" si="331"/>
        <v>2.2504730503241116E-5</v>
      </c>
      <c r="BA220" s="19">
        <f t="shared" si="332"/>
        <v>0</v>
      </c>
      <c r="BB220" s="19">
        <f t="shared" si="333"/>
        <v>2.7005676603889331E-4</v>
      </c>
      <c r="BC220" s="19">
        <f t="shared" si="334"/>
        <v>1.0127128726458498E-4</v>
      </c>
      <c r="BD220" s="19">
        <f t="shared" si="335"/>
        <v>5.6261826258102779E-5</v>
      </c>
      <c r="BE220" s="19">
        <f t="shared" si="336"/>
        <v>0</v>
      </c>
      <c r="BF220" s="19">
        <f t="shared" si="337"/>
        <v>0</v>
      </c>
      <c r="BG220" s="19">
        <f t="shared" si="338"/>
        <v>1.687854787743083E-4</v>
      </c>
      <c r="BH220" s="19">
        <f t="shared" si="339"/>
        <v>3.3757095754861657E-5</v>
      </c>
      <c r="BI220" s="19">
        <f t="shared" si="340"/>
        <v>1.5753311352268776E-4</v>
      </c>
      <c r="BJ220" s="19">
        <f t="shared" si="341"/>
        <v>0</v>
      </c>
      <c r="BK220" s="19">
        <f t="shared" si="342"/>
        <v>5.6261826258102779E-5</v>
      </c>
      <c r="BL220" s="19">
        <f t="shared" si="343"/>
        <v>5.6261826258102779E-5</v>
      </c>
      <c r="BM220" s="19">
        <f t="shared" si="344"/>
        <v>0</v>
      </c>
      <c r="BN220" s="19">
        <f t="shared" si="345"/>
        <v>1.0127128726458498E-4</v>
      </c>
    </row>
    <row r="221" spans="1:66" x14ac:dyDescent="0.2">
      <c r="A221">
        <f>'imported summary from web'!A221</f>
        <v>874.5</v>
      </c>
      <c r="B221" t="str">
        <f>'imported summary from web'!B221</f>
        <v>C45H77O13P</v>
      </c>
      <c r="C221" s="2" t="str">
        <f>'imported summary from web'!C221</f>
        <v>PI(36:5)</v>
      </c>
      <c r="D221" s="97">
        <f>'imported summary from web'!J221</f>
        <v>5.6261826258102772E-5</v>
      </c>
      <c r="E221" s="97">
        <f>'imported summary from web'!U221</f>
        <v>1.9129020927754941E-4</v>
      </c>
      <c r="F221" s="97">
        <f>'imported summary from web'!AH221</f>
        <v>1.1252365251620554E-5</v>
      </c>
      <c r="G221" s="229">
        <f t="shared" si="306"/>
        <v>8.6268133595757579E-5</v>
      </c>
      <c r="H221" s="97">
        <f>'imported summary from web'!D221</f>
        <v>5.288611668261661E-4</v>
      </c>
      <c r="I221" s="97">
        <f>'imported summary from web'!E221</f>
        <v>5.5136589732940713E-4</v>
      </c>
      <c r="J221" s="97">
        <f>'imported summary from web'!F221</f>
        <v>1.8003784402592887E-4</v>
      </c>
      <c r="K221" s="97">
        <f>'imported summary from web'!G221</f>
        <v>3.2631859229699609E-4</v>
      </c>
      <c r="L221" s="97">
        <f>'imported summary from web'!H221</f>
        <v>0</v>
      </c>
      <c r="M221" s="97">
        <f>'imported summary from web'!I221</f>
        <v>5.288611668261661E-4</v>
      </c>
      <c r="N221" s="97">
        <f>'imported summary from web'!K221</f>
        <v>8.2142266336830043E-4</v>
      </c>
      <c r="O221" s="97">
        <f>'imported summary from web'!L221</f>
        <v>5.8512299308426878E-4</v>
      </c>
      <c r="P221" s="97">
        <f>'imported summary from web'!M221</f>
        <v>7.31403741355336E-4</v>
      </c>
      <c r="Q221" s="97">
        <f>'imported summary from web'!N221</f>
        <v>7.7641320236181816E-4</v>
      </c>
      <c r="R221" s="97">
        <f>'imported summary from web'!O221</f>
        <v>4.0508514905833991E-4</v>
      </c>
      <c r="S221" s="97">
        <f>'imported summary from web'!P221</f>
        <v>1.0239652378974703E-3</v>
      </c>
      <c r="T221" s="97">
        <f>'imported summary from web'!Q221</f>
        <v>3.8258041855509882E-4</v>
      </c>
      <c r="U221" s="97">
        <f>'imported summary from web'!R221</f>
        <v>2.9256149654213439E-4</v>
      </c>
      <c r="V221" s="97">
        <f>'imported summary from web'!S221</f>
        <v>4.3884224481320161E-4</v>
      </c>
      <c r="W221" s="97">
        <f>'imported summary from web'!T221</f>
        <v>3.9270754728155735E-3</v>
      </c>
      <c r="X221" s="97">
        <f>'imported summary from web'!V221</f>
        <v>6.8639428034885394E-4</v>
      </c>
      <c r="Y221" s="97">
        <f>'imported summary from web'!W221</f>
        <v>4.3884224481320161E-4</v>
      </c>
      <c r="Z221" s="97">
        <f>'imported summary from web'!X221</f>
        <v>2.9256149654213439E-4</v>
      </c>
      <c r="AA221" s="97">
        <f>'imported summary from web'!Y221</f>
        <v>8.8893685487802395E-4</v>
      </c>
      <c r="AB221" s="97">
        <f>'imported summary from web'!Z221</f>
        <v>8.7768448962640322E-4</v>
      </c>
      <c r="AC221" s="97">
        <f>'imported summary from web'!AA221</f>
        <v>7.9891793286505941E-4</v>
      </c>
      <c r="AD221" s="97">
        <f>'imported summary from web'!AB221</f>
        <v>1.0689746989039526E-3</v>
      </c>
      <c r="AE221" s="97">
        <f>'imported summary from web'!AC221</f>
        <v>3.4882332280023717E-4</v>
      </c>
      <c r="AF221" s="97">
        <f>'imported summary from web'!AD221</f>
        <v>7.4265610660695662E-4</v>
      </c>
      <c r="AG221" s="97">
        <f>'imported summary from web'!AE221</f>
        <v>7.6516083711019765E-4</v>
      </c>
      <c r="AH221" s="97">
        <f>'imported summary from web'!AF221</f>
        <v>1.3165267344396048E-3</v>
      </c>
      <c r="AI221" s="97">
        <f>'imported summary from web'!AG221</f>
        <v>4.6134697531644275E-4</v>
      </c>
      <c r="AJ221" s="97">
        <f>'imported summary from web'!AI221</f>
        <v>3.0381386179375496E-4</v>
      </c>
      <c r="AL221" s="19">
        <f t="shared" si="317"/>
        <v>4.4259303323040852E-4</v>
      </c>
      <c r="AM221" s="19">
        <f t="shared" si="318"/>
        <v>4.6509776373364955E-4</v>
      </c>
      <c r="AN221" s="19">
        <f t="shared" si="319"/>
        <v>9.3769710430171291E-5</v>
      </c>
      <c r="AO221" s="19">
        <f t="shared" si="320"/>
        <v>2.4005045870123851E-4</v>
      </c>
      <c r="AP221" s="19">
        <f t="shared" si="321"/>
        <v>0</v>
      </c>
      <c r="AQ221" s="19">
        <f t="shared" si="322"/>
        <v>4.4259303323040852E-4</v>
      </c>
      <c r="AR221" s="19">
        <f t="shared" si="323"/>
        <v>7.3515452977254291E-4</v>
      </c>
      <c r="AS221" s="19">
        <f t="shared" si="324"/>
        <v>4.9885485948851114E-4</v>
      </c>
      <c r="AT221" s="19">
        <f t="shared" si="325"/>
        <v>6.4513560775957836E-4</v>
      </c>
      <c r="AU221" s="19">
        <f t="shared" si="326"/>
        <v>6.9014506876606064E-4</v>
      </c>
      <c r="AV221" s="19">
        <f t="shared" si="327"/>
        <v>3.1881701546258233E-4</v>
      </c>
      <c r="AW221" s="19">
        <f t="shared" si="328"/>
        <v>9.3769710430171281E-4</v>
      </c>
      <c r="AX221" s="19">
        <f t="shared" si="329"/>
        <v>2.9631228495934124E-4</v>
      </c>
      <c r="AY221" s="19">
        <f t="shared" si="330"/>
        <v>2.0629336294637681E-4</v>
      </c>
      <c r="AZ221" s="19">
        <f t="shared" si="331"/>
        <v>3.5257411121744403E-4</v>
      </c>
      <c r="BA221" s="19">
        <f t="shared" si="332"/>
        <v>3.8408073392198158E-3</v>
      </c>
      <c r="BB221" s="19">
        <f t="shared" si="333"/>
        <v>6.0012614675309631E-4</v>
      </c>
      <c r="BC221" s="19">
        <f t="shared" si="334"/>
        <v>3.5257411121744403E-4</v>
      </c>
      <c r="BD221" s="19">
        <f t="shared" si="335"/>
        <v>2.0629336294637681E-4</v>
      </c>
      <c r="BE221" s="19">
        <f t="shared" si="336"/>
        <v>8.0266872128226642E-4</v>
      </c>
      <c r="BF221" s="19">
        <f t="shared" si="337"/>
        <v>7.9141635603064558E-4</v>
      </c>
      <c r="BG221" s="19">
        <f t="shared" si="338"/>
        <v>7.1264979926930188E-4</v>
      </c>
      <c r="BH221" s="19">
        <f t="shared" si="339"/>
        <v>9.8270656530819508E-4</v>
      </c>
      <c r="BI221" s="19">
        <f t="shared" si="340"/>
        <v>2.6255518920447959E-4</v>
      </c>
      <c r="BJ221" s="19">
        <f t="shared" si="341"/>
        <v>6.5638797301119899E-4</v>
      </c>
      <c r="BK221" s="19">
        <f t="shared" si="342"/>
        <v>6.7889270351444001E-4</v>
      </c>
      <c r="BL221" s="19">
        <f t="shared" si="343"/>
        <v>1.2302586008438472E-3</v>
      </c>
      <c r="BM221" s="19">
        <f t="shared" si="344"/>
        <v>3.7507884172068517E-4</v>
      </c>
      <c r="BN221" s="19">
        <f t="shared" si="345"/>
        <v>2.1754572819799738E-4</v>
      </c>
    </row>
    <row r="222" spans="1:66" x14ac:dyDescent="0.2">
      <c r="A222">
        <f>'imported summary from web'!A222</f>
        <v>876.5</v>
      </c>
      <c r="B222" t="str">
        <f>'imported summary from web'!B222</f>
        <v>C45H79O13P</v>
      </c>
      <c r="C222" s="2" t="str">
        <f>'imported summary from web'!C222</f>
        <v>PI(36:4)</v>
      </c>
      <c r="D222" s="97">
        <f>'imported summary from web'!J222</f>
        <v>0</v>
      </c>
      <c r="E222" s="97">
        <f>'imported summary from web'!U222</f>
        <v>0</v>
      </c>
      <c r="F222" s="97">
        <f>'imported summary from web'!AH222</f>
        <v>0</v>
      </c>
      <c r="G222" s="229">
        <f t="shared" si="306"/>
        <v>0</v>
      </c>
      <c r="H222" s="97">
        <f>'imported summary from web'!D222</f>
        <v>1.440302752207431E-3</v>
      </c>
      <c r="I222" s="97">
        <f>'imported summary from web'!E222</f>
        <v>1.1364888904136761E-3</v>
      </c>
      <c r="J222" s="97">
        <f>'imported summary from web'!F222</f>
        <v>1.1702459861685376E-3</v>
      </c>
      <c r="K222" s="97">
        <f>'imported summary from web'!G222</f>
        <v>1.035217603149091E-3</v>
      </c>
      <c r="L222" s="97">
        <f>'imported summary from web'!H222</f>
        <v>1.3840409259493281E-3</v>
      </c>
      <c r="M222" s="97">
        <f>'imported summary from web'!I222</f>
        <v>1.2490125429298817E-3</v>
      </c>
      <c r="N222" s="97">
        <f>'imported summary from web'!K222</f>
        <v>9.7895577689098806E-4</v>
      </c>
      <c r="O222" s="97">
        <f>'imported summary from web'!L222</f>
        <v>2.0254257452916995E-4</v>
      </c>
      <c r="P222" s="97">
        <f>'imported summary from web'!M222</f>
        <v>7.31403741355336E-4</v>
      </c>
      <c r="Q222" s="97">
        <f>'imported summary from web'!N222</f>
        <v>9.2269395063288549E-4</v>
      </c>
      <c r="R222" s="97">
        <f>'imported summary from web'!O222</f>
        <v>6.9764664560047435E-4</v>
      </c>
      <c r="S222" s="97">
        <f>'imported summary from web'!P222</f>
        <v>4.7259934056806326E-4</v>
      </c>
      <c r="T222" s="97">
        <f>'imported summary from web'!Q222</f>
        <v>8.664321243747827E-4</v>
      </c>
      <c r="U222" s="97">
        <f>'imported summary from web'!R222</f>
        <v>4.9510407107130445E-4</v>
      </c>
      <c r="V222" s="97">
        <f>'imported summary from web'!S222</f>
        <v>8.1017029811667981E-4</v>
      </c>
      <c r="W222" s="97">
        <f>'imported summary from web'!T222</f>
        <v>1.2085040280240475E-2</v>
      </c>
      <c r="X222" s="97">
        <f>'imported summary from web'!V222</f>
        <v>5.7387062783264826E-4</v>
      </c>
      <c r="Y222" s="97">
        <f>'imported summary from web'!W222</f>
        <v>1.5190693089687749E-3</v>
      </c>
      <c r="Z222" s="97">
        <f>'imported summary from web'!X222</f>
        <v>9.33946315884506E-4</v>
      </c>
      <c r="AA222" s="97">
        <f>'imported summary from web'!Y222</f>
        <v>8.1017029811667981E-4</v>
      </c>
      <c r="AB222" s="97">
        <f>'imported summary from web'!Z222</f>
        <v>1.4177980217041899E-3</v>
      </c>
      <c r="AC222" s="97">
        <f>'imported summary from web'!AA222</f>
        <v>6.0762772358750991E-4</v>
      </c>
      <c r="AD222" s="97">
        <f>'imported summary from web'!AB222</f>
        <v>1.0689746989039526E-3</v>
      </c>
      <c r="AE222" s="97">
        <f>'imported summary from web'!AC222</f>
        <v>9.902081421426089E-4</v>
      </c>
      <c r="AF222" s="97">
        <f>'imported summary from web'!AD222</f>
        <v>1.2715172734331225E-3</v>
      </c>
      <c r="AG222" s="97">
        <f>'imported summary from web'!AE222</f>
        <v>5.1760880157454548E-4</v>
      </c>
      <c r="AH222" s="97">
        <f>'imported summary from web'!AF222</f>
        <v>1.3952932912009487E-3</v>
      </c>
      <c r="AI222" s="97">
        <f>'imported summary from web'!AG222</f>
        <v>8.8893685487802395E-4</v>
      </c>
      <c r="AJ222" s="97">
        <f>'imported summary from web'!AI222</f>
        <v>1.0464699684007116E-3</v>
      </c>
      <c r="AL222" s="19">
        <f t="shared" si="317"/>
        <v>1.440302752207431E-3</v>
      </c>
      <c r="AM222" s="19">
        <f t="shared" si="318"/>
        <v>1.1364888904136761E-3</v>
      </c>
      <c r="AN222" s="19">
        <f t="shared" si="319"/>
        <v>1.1702459861685376E-3</v>
      </c>
      <c r="AO222" s="19">
        <f t="shared" si="320"/>
        <v>1.035217603149091E-3</v>
      </c>
      <c r="AP222" s="19">
        <f t="shared" si="321"/>
        <v>1.3840409259493281E-3</v>
      </c>
      <c r="AQ222" s="19">
        <f t="shared" si="322"/>
        <v>1.2490125429298817E-3</v>
      </c>
      <c r="AR222" s="19">
        <f t="shared" si="323"/>
        <v>9.7895577689098806E-4</v>
      </c>
      <c r="AS222" s="19">
        <f t="shared" si="324"/>
        <v>2.0254257452916995E-4</v>
      </c>
      <c r="AT222" s="19">
        <f t="shared" si="325"/>
        <v>7.31403741355336E-4</v>
      </c>
      <c r="AU222" s="19">
        <f t="shared" si="326"/>
        <v>9.2269395063288549E-4</v>
      </c>
      <c r="AV222" s="19">
        <f t="shared" si="327"/>
        <v>6.9764664560047435E-4</v>
      </c>
      <c r="AW222" s="19">
        <f t="shared" si="328"/>
        <v>4.7259934056806326E-4</v>
      </c>
      <c r="AX222" s="19">
        <f t="shared" si="329"/>
        <v>8.664321243747827E-4</v>
      </c>
      <c r="AY222" s="19">
        <f t="shared" si="330"/>
        <v>4.9510407107130445E-4</v>
      </c>
      <c r="AZ222" s="19">
        <f t="shared" si="331"/>
        <v>8.1017029811667981E-4</v>
      </c>
      <c r="BA222" s="19">
        <f t="shared" si="332"/>
        <v>1.2085040280240475E-2</v>
      </c>
      <c r="BB222" s="19">
        <f t="shared" si="333"/>
        <v>5.7387062783264826E-4</v>
      </c>
      <c r="BC222" s="19">
        <f t="shared" si="334"/>
        <v>1.5190693089687749E-3</v>
      </c>
      <c r="BD222" s="19">
        <f t="shared" si="335"/>
        <v>9.33946315884506E-4</v>
      </c>
      <c r="BE222" s="19">
        <f t="shared" si="336"/>
        <v>8.1017029811667981E-4</v>
      </c>
      <c r="BF222" s="19">
        <f t="shared" si="337"/>
        <v>1.4177980217041899E-3</v>
      </c>
      <c r="BG222" s="19">
        <f t="shared" si="338"/>
        <v>6.0762772358750991E-4</v>
      </c>
      <c r="BH222" s="19">
        <f t="shared" si="339"/>
        <v>1.0689746989039526E-3</v>
      </c>
      <c r="BI222" s="19">
        <f t="shared" si="340"/>
        <v>9.902081421426089E-4</v>
      </c>
      <c r="BJ222" s="19">
        <f t="shared" si="341"/>
        <v>1.2715172734331225E-3</v>
      </c>
      <c r="BK222" s="19">
        <f t="shared" si="342"/>
        <v>5.1760880157454548E-4</v>
      </c>
      <c r="BL222" s="19">
        <f t="shared" si="343"/>
        <v>1.3952932912009487E-3</v>
      </c>
      <c r="BM222" s="19">
        <f t="shared" si="344"/>
        <v>8.8893685487802395E-4</v>
      </c>
      <c r="BN222" s="19">
        <f t="shared" si="345"/>
        <v>1.0464699684007116E-3</v>
      </c>
    </row>
    <row r="223" spans="1:66" x14ac:dyDescent="0.2">
      <c r="A223">
        <f>'imported summary from web'!A223</f>
        <v>878.5</v>
      </c>
      <c r="B223" t="str">
        <f>'imported summary from web'!B223</f>
        <v>C45H81O13P</v>
      </c>
      <c r="C223" s="2" t="str">
        <f>'imported summary from web'!C223</f>
        <v>PI(36:3)</v>
      </c>
      <c r="D223" s="97">
        <f>'imported summary from web'!J223</f>
        <v>0</v>
      </c>
      <c r="E223" s="97">
        <f>'imported summary from web'!U223</f>
        <v>0</v>
      </c>
      <c r="F223" s="97">
        <f>'imported summary from web'!AH223</f>
        <v>1.1252365251620554E-5</v>
      </c>
      <c r="G223" s="229">
        <f t="shared" si="306"/>
        <v>3.7507884172068513E-6</v>
      </c>
      <c r="H223" s="97">
        <f>'imported summary from web'!D223</f>
        <v>0</v>
      </c>
      <c r="I223" s="97">
        <f>'imported summary from web'!E223</f>
        <v>9.0018922012964435E-5</v>
      </c>
      <c r="J223" s="97">
        <f>'imported summary from web'!F223</f>
        <v>0</v>
      </c>
      <c r="K223" s="97">
        <f>'imported summary from web'!G223</f>
        <v>0</v>
      </c>
      <c r="L223" s="97">
        <f>'imported summary from web'!H223</f>
        <v>7.8766556761343867E-5</v>
      </c>
      <c r="M223" s="97">
        <f>'imported summary from web'!I223</f>
        <v>3.0381386179375496E-4</v>
      </c>
      <c r="N223" s="97">
        <f>'imported summary from web'!K223</f>
        <v>0</v>
      </c>
      <c r="O223" s="97">
        <f>'imported summary from web'!L223</f>
        <v>3.3757095754861657E-5</v>
      </c>
      <c r="P223" s="97">
        <f>'imported summary from web'!M223</f>
        <v>1.9129020927754941E-4</v>
      </c>
      <c r="Q223" s="97">
        <f>'imported summary from web'!N223</f>
        <v>4.5009461006482218E-5</v>
      </c>
      <c r="R223" s="97">
        <f>'imported summary from web'!O223</f>
        <v>1.8003784402592887E-4</v>
      </c>
      <c r="S223" s="97">
        <f>'imported summary from web'!P223</f>
        <v>2.1379493978079055E-4</v>
      </c>
      <c r="T223" s="97">
        <f>'imported summary from web'!Q223</f>
        <v>0</v>
      </c>
      <c r="U223" s="97">
        <f>'imported summary from web'!R223</f>
        <v>0</v>
      </c>
      <c r="V223" s="97">
        <f>'imported summary from web'!S223</f>
        <v>2.9256149654213439E-4</v>
      </c>
      <c r="W223" s="97">
        <f>'imported summary from web'!T223</f>
        <v>0</v>
      </c>
      <c r="X223" s="97">
        <f>'imported summary from web'!V223</f>
        <v>3.3757095754861657E-5</v>
      </c>
      <c r="Y223" s="97">
        <f>'imported summary from web'!W223</f>
        <v>0</v>
      </c>
      <c r="Z223" s="97">
        <f>'imported summary from web'!X223</f>
        <v>2.1379493978079055E-4</v>
      </c>
      <c r="AA223" s="97">
        <f>'imported summary from web'!Y223</f>
        <v>0</v>
      </c>
      <c r="AB223" s="97">
        <f>'imported summary from web'!Z223</f>
        <v>7.8766556761343867E-5</v>
      </c>
      <c r="AC223" s="97">
        <f>'imported summary from web'!AA223</f>
        <v>1.1252365251620554E-4</v>
      </c>
      <c r="AD223" s="97">
        <f>'imported summary from web'!AB223</f>
        <v>1.1252365251620554E-5</v>
      </c>
      <c r="AE223" s="97">
        <f>'imported summary from web'!AC223</f>
        <v>0</v>
      </c>
      <c r="AF223" s="97">
        <f>'imported summary from web'!AD223</f>
        <v>0</v>
      </c>
      <c r="AG223" s="97">
        <f>'imported summary from web'!AE223</f>
        <v>2.2504730503241109E-5</v>
      </c>
      <c r="AH223" s="97">
        <f>'imported summary from web'!AF223</f>
        <v>0</v>
      </c>
      <c r="AI223" s="97">
        <f>'imported summary from web'!AG223</f>
        <v>0</v>
      </c>
      <c r="AJ223" s="97">
        <f>'imported summary from web'!AI223</f>
        <v>0</v>
      </c>
      <c r="AL223" s="19">
        <f t="shared" si="317"/>
        <v>0</v>
      </c>
      <c r="AM223" s="19">
        <f t="shared" si="318"/>
        <v>8.6268133595757579E-5</v>
      </c>
      <c r="AN223" s="19">
        <f t="shared" si="319"/>
        <v>0</v>
      </c>
      <c r="AO223" s="19">
        <f t="shared" si="320"/>
        <v>0</v>
      </c>
      <c r="AP223" s="19">
        <f t="shared" si="321"/>
        <v>7.5015768344137011E-5</v>
      </c>
      <c r="AQ223" s="19">
        <f t="shared" si="322"/>
        <v>3.000630733765481E-4</v>
      </c>
      <c r="AR223" s="19">
        <f t="shared" si="323"/>
        <v>0</v>
      </c>
      <c r="AS223" s="19">
        <f t="shared" si="324"/>
        <v>3.0006307337654804E-5</v>
      </c>
      <c r="AT223" s="19">
        <f t="shared" si="325"/>
        <v>1.8753942086034256E-4</v>
      </c>
      <c r="AU223" s="19">
        <f t="shared" si="326"/>
        <v>4.1258672589275368E-5</v>
      </c>
      <c r="AV223" s="19">
        <f t="shared" si="327"/>
        <v>1.7628705560872201E-4</v>
      </c>
      <c r="AW223" s="19">
        <f t="shared" si="328"/>
        <v>2.1004415136358369E-4</v>
      </c>
      <c r="AX223" s="19">
        <f t="shared" si="329"/>
        <v>0</v>
      </c>
      <c r="AY223" s="19">
        <f t="shared" si="330"/>
        <v>0</v>
      </c>
      <c r="AZ223" s="19">
        <f t="shared" si="331"/>
        <v>2.8881070812492753E-4</v>
      </c>
      <c r="BA223" s="19">
        <f t="shared" si="332"/>
        <v>0</v>
      </c>
      <c r="BB223" s="19">
        <f t="shared" si="333"/>
        <v>3.0006307337654804E-5</v>
      </c>
      <c r="BC223" s="19">
        <f t="shared" si="334"/>
        <v>0</v>
      </c>
      <c r="BD223" s="19">
        <f t="shared" si="335"/>
        <v>2.1004415136358369E-4</v>
      </c>
      <c r="BE223" s="19">
        <f t="shared" si="336"/>
        <v>0</v>
      </c>
      <c r="BF223" s="19">
        <f t="shared" si="337"/>
        <v>7.5015768344137011E-5</v>
      </c>
      <c r="BG223" s="19">
        <f t="shared" si="338"/>
        <v>1.0877286409899869E-4</v>
      </c>
      <c r="BH223" s="19">
        <f t="shared" si="339"/>
        <v>7.5015768344137035E-6</v>
      </c>
      <c r="BI223" s="19">
        <f t="shared" si="340"/>
        <v>0</v>
      </c>
      <c r="BJ223" s="19">
        <f t="shared" si="341"/>
        <v>0</v>
      </c>
      <c r="BK223" s="19">
        <f t="shared" si="342"/>
        <v>1.8753942086034256E-5</v>
      </c>
      <c r="BL223" s="19">
        <f t="shared" si="343"/>
        <v>0</v>
      </c>
      <c r="BM223" s="19">
        <f t="shared" si="344"/>
        <v>0</v>
      </c>
      <c r="BN223" s="19">
        <f t="shared" si="345"/>
        <v>0</v>
      </c>
    </row>
    <row r="224" spans="1:66" x14ac:dyDescent="0.2">
      <c r="A224">
        <f>'imported summary from web'!A224</f>
        <v>880.6</v>
      </c>
      <c r="B224" t="str">
        <f>'imported summary from web'!B224</f>
        <v>C45H83O13P</v>
      </c>
      <c r="C224" s="2" t="str">
        <f>'imported summary from web'!C224</f>
        <v>PI(36:2)</v>
      </c>
      <c r="D224" s="97">
        <f>'imported summary from web'!J224</f>
        <v>1.1252365251620554E-5</v>
      </c>
      <c r="E224" s="97">
        <f>'imported summary from web'!U224</f>
        <v>0</v>
      </c>
      <c r="F224" s="97">
        <f>'imported summary from web'!AH224</f>
        <v>0</v>
      </c>
      <c r="G224" s="229">
        <f t="shared" si="306"/>
        <v>3.7507884172068513E-6</v>
      </c>
      <c r="H224" s="97">
        <f>'imported summary from web'!D224</f>
        <v>0</v>
      </c>
      <c r="I224" s="97">
        <f>'imported summary from web'!E224</f>
        <v>9.0018922012964435E-5</v>
      </c>
      <c r="J224" s="97">
        <f>'imported summary from web'!F224</f>
        <v>5.6261826258102772E-5</v>
      </c>
      <c r="K224" s="97">
        <f>'imported summary from web'!G224</f>
        <v>9.0018922012964435E-5</v>
      </c>
      <c r="L224" s="97">
        <f>'imported summary from web'!H224</f>
        <v>6.7514191509723313E-5</v>
      </c>
      <c r="M224" s="97">
        <f>'imported summary from web'!I224</f>
        <v>1.1252365251620554E-4</v>
      </c>
      <c r="N224" s="97">
        <f>'imported summary from web'!K224</f>
        <v>2.2504730503241109E-5</v>
      </c>
      <c r="O224" s="97">
        <f>'imported summary from web'!L224</f>
        <v>1.3502838301944663E-4</v>
      </c>
      <c r="P224" s="97">
        <f>'imported summary from web'!M224</f>
        <v>7.8766556761343867E-5</v>
      </c>
      <c r="Q224" s="97">
        <f>'imported summary from web'!N224</f>
        <v>0</v>
      </c>
      <c r="R224" s="97">
        <f>'imported summary from web'!O224</f>
        <v>0</v>
      </c>
      <c r="S224" s="97">
        <f>'imported summary from web'!P224</f>
        <v>0</v>
      </c>
      <c r="T224" s="97">
        <f>'imported summary from web'!Q224</f>
        <v>4.5009461006482218E-5</v>
      </c>
      <c r="U224" s="97">
        <f>'imported summary from web'!R224</f>
        <v>2.2504730503241109E-5</v>
      </c>
      <c r="V224" s="97">
        <f>'imported summary from web'!S224</f>
        <v>7.8766556761343867E-5</v>
      </c>
      <c r="W224" s="97">
        <f>'imported summary from web'!T224</f>
        <v>4.3884224481320161E-4</v>
      </c>
      <c r="X224" s="97">
        <f>'imported summary from web'!V224</f>
        <v>1.3502838301944663E-4</v>
      </c>
      <c r="Y224" s="97">
        <f>'imported summary from web'!W224</f>
        <v>6.7514191509723313E-5</v>
      </c>
      <c r="Z224" s="97">
        <f>'imported summary from web'!X224</f>
        <v>3.3757095754861657E-5</v>
      </c>
      <c r="AA224" s="97">
        <f>'imported summary from web'!Y224</f>
        <v>0</v>
      </c>
      <c r="AB224" s="97">
        <f>'imported summary from web'!Z224</f>
        <v>7.8766556761343867E-5</v>
      </c>
      <c r="AC224" s="97">
        <f>'imported summary from web'!AA224</f>
        <v>2.0254257452916995E-4</v>
      </c>
      <c r="AD224" s="97">
        <f>'imported summary from web'!AB224</f>
        <v>2.0254257452916995E-4</v>
      </c>
      <c r="AE224" s="97">
        <f>'imported summary from web'!AC224</f>
        <v>2.9256149654213439E-4</v>
      </c>
      <c r="AF224" s="97">
        <f>'imported summary from web'!AD224</f>
        <v>0</v>
      </c>
      <c r="AG224" s="97">
        <f>'imported summary from web'!AE224</f>
        <v>1.1252365251620554E-4</v>
      </c>
      <c r="AH224" s="97">
        <f>'imported summary from web'!AF224</f>
        <v>0</v>
      </c>
      <c r="AI224" s="97">
        <f>'imported summary from web'!AG224</f>
        <v>0</v>
      </c>
      <c r="AJ224" s="97">
        <f>'imported summary from web'!AI224</f>
        <v>4.5009461006482218E-5</v>
      </c>
      <c r="AL224" s="19">
        <f t="shared" si="317"/>
        <v>0</v>
      </c>
      <c r="AM224" s="19">
        <f t="shared" si="318"/>
        <v>8.6268133595757579E-5</v>
      </c>
      <c r="AN224" s="19">
        <f t="shared" si="319"/>
        <v>5.2511037840895923E-5</v>
      </c>
      <c r="AO224" s="19">
        <f t="shared" si="320"/>
        <v>8.6268133595757579E-5</v>
      </c>
      <c r="AP224" s="19">
        <f t="shared" si="321"/>
        <v>6.3763403092516457E-5</v>
      </c>
      <c r="AQ224" s="19">
        <f t="shared" si="322"/>
        <v>1.0877286409899869E-4</v>
      </c>
      <c r="AR224" s="19">
        <f t="shared" si="323"/>
        <v>1.8753942086034256E-5</v>
      </c>
      <c r="AS224" s="19">
        <f t="shared" si="324"/>
        <v>1.3127759460223977E-4</v>
      </c>
      <c r="AT224" s="19">
        <f t="shared" si="325"/>
        <v>7.5015768344137011E-5</v>
      </c>
      <c r="AU224" s="19">
        <f t="shared" si="326"/>
        <v>0</v>
      </c>
      <c r="AV224" s="19">
        <f t="shared" si="327"/>
        <v>0</v>
      </c>
      <c r="AW224" s="19">
        <f t="shared" si="328"/>
        <v>0</v>
      </c>
      <c r="AX224" s="19">
        <f t="shared" si="329"/>
        <v>4.1258672589275368E-5</v>
      </c>
      <c r="AY224" s="19">
        <f t="shared" si="330"/>
        <v>1.8753942086034256E-5</v>
      </c>
      <c r="AZ224" s="19">
        <f t="shared" si="331"/>
        <v>7.5015768344137011E-5</v>
      </c>
      <c r="BA224" s="19">
        <f t="shared" si="332"/>
        <v>4.3509145639599475E-4</v>
      </c>
      <c r="BB224" s="19">
        <f t="shared" si="333"/>
        <v>1.3127759460223977E-4</v>
      </c>
      <c r="BC224" s="19">
        <f t="shared" si="334"/>
        <v>6.3763403092516457E-5</v>
      </c>
      <c r="BD224" s="19">
        <f t="shared" si="335"/>
        <v>3.0006307337654804E-5</v>
      </c>
      <c r="BE224" s="19">
        <f t="shared" si="336"/>
        <v>0</v>
      </c>
      <c r="BF224" s="19">
        <f t="shared" si="337"/>
        <v>7.5015768344137011E-5</v>
      </c>
      <c r="BG224" s="19">
        <f t="shared" si="338"/>
        <v>1.987917861119631E-4</v>
      </c>
      <c r="BH224" s="19">
        <f t="shared" si="339"/>
        <v>1.987917861119631E-4</v>
      </c>
      <c r="BI224" s="19">
        <f t="shared" si="340"/>
        <v>2.8881070812492753E-4</v>
      </c>
      <c r="BJ224" s="19">
        <f t="shared" si="341"/>
        <v>0</v>
      </c>
      <c r="BK224" s="19">
        <f t="shared" si="342"/>
        <v>1.0877286409899869E-4</v>
      </c>
      <c r="BL224" s="19">
        <f t="shared" si="343"/>
        <v>0</v>
      </c>
      <c r="BM224" s="19">
        <f t="shared" si="344"/>
        <v>0</v>
      </c>
      <c r="BN224" s="19">
        <f t="shared" si="345"/>
        <v>4.1258672589275368E-5</v>
      </c>
    </row>
    <row r="225" spans="1:66" x14ac:dyDescent="0.2">
      <c r="A225">
        <f>'imported summary from web'!A225</f>
        <v>882.6</v>
      </c>
      <c r="B225" t="str">
        <f>'imported summary from web'!B225</f>
        <v>C45H85O13P</v>
      </c>
      <c r="C225" s="2" t="str">
        <f>'imported summary from web'!C225</f>
        <v>PI(36:1)</v>
      </c>
      <c r="D225" s="97">
        <f>'imported summary from web'!J225</f>
        <v>1.3502838301944663E-4</v>
      </c>
      <c r="E225" s="97">
        <f>'imported summary from web'!U225</f>
        <v>1.3502838301944663E-4</v>
      </c>
      <c r="F225" s="97">
        <f>'imported summary from web'!AH225</f>
        <v>4.5009461006482218E-5</v>
      </c>
      <c r="G225" s="229">
        <f t="shared" si="306"/>
        <v>1.0502207568179182E-4</v>
      </c>
      <c r="H225" s="97">
        <f>'imported summary from web'!D225</f>
        <v>1.5753311352268773E-4</v>
      </c>
      <c r="I225" s="97">
        <f>'imported summary from web'!E225</f>
        <v>0</v>
      </c>
      <c r="J225" s="97">
        <f>'imported summary from web'!F225</f>
        <v>9.0018922012964435E-5</v>
      </c>
      <c r="K225" s="97">
        <f>'imported summary from web'!G225</f>
        <v>6.7514191509723313E-5</v>
      </c>
      <c r="L225" s="97">
        <f>'imported summary from web'!H225</f>
        <v>3.3757095754861657E-5</v>
      </c>
      <c r="M225" s="97">
        <f>'imported summary from web'!I225</f>
        <v>4.5009461006482218E-5</v>
      </c>
      <c r="N225" s="97">
        <f>'imported summary from web'!K225</f>
        <v>1.3502838301944663E-4</v>
      </c>
      <c r="O225" s="97">
        <f>'imported summary from web'!L225</f>
        <v>4.5009461006482218E-5</v>
      </c>
      <c r="P225" s="97">
        <f>'imported summary from web'!M225</f>
        <v>6.7514191509723313E-5</v>
      </c>
      <c r="Q225" s="97">
        <f>'imported summary from web'!N225</f>
        <v>0</v>
      </c>
      <c r="R225" s="97">
        <f>'imported summary from web'!O225</f>
        <v>9.0018922012964435E-5</v>
      </c>
      <c r="S225" s="97">
        <f>'imported summary from web'!P225</f>
        <v>0</v>
      </c>
      <c r="T225" s="97">
        <f>'imported summary from web'!Q225</f>
        <v>0</v>
      </c>
      <c r="U225" s="97">
        <f>'imported summary from web'!R225</f>
        <v>2.2504730503241109E-5</v>
      </c>
      <c r="V225" s="97">
        <f>'imported summary from web'!S225</f>
        <v>0</v>
      </c>
      <c r="W225" s="97">
        <f>'imported summary from web'!T225</f>
        <v>0</v>
      </c>
      <c r="X225" s="97">
        <f>'imported summary from web'!V225</f>
        <v>1.6878547877430833E-4</v>
      </c>
      <c r="Y225" s="97">
        <f>'imported summary from web'!W225</f>
        <v>2.0254257452916995E-4</v>
      </c>
      <c r="Z225" s="97">
        <f>'imported summary from web'!X225</f>
        <v>3.9383278380671939E-4</v>
      </c>
      <c r="AA225" s="97">
        <f>'imported summary from web'!Y225</f>
        <v>0</v>
      </c>
      <c r="AB225" s="97">
        <f>'imported summary from web'!Z225</f>
        <v>3.3757095754861657E-5</v>
      </c>
      <c r="AC225" s="97">
        <f>'imported summary from web'!AA225</f>
        <v>0</v>
      </c>
      <c r="AD225" s="97">
        <f>'imported summary from web'!AB225</f>
        <v>2.2504730503241109E-5</v>
      </c>
      <c r="AE225" s="97">
        <f>'imported summary from web'!AC225</f>
        <v>0</v>
      </c>
      <c r="AF225" s="97">
        <f>'imported summary from web'!AD225</f>
        <v>1.6878547877430833E-4</v>
      </c>
      <c r="AG225" s="97">
        <f>'imported summary from web'!AE225</f>
        <v>4.5009461006482218E-4</v>
      </c>
      <c r="AH225" s="97">
        <f>'imported summary from web'!AF225</f>
        <v>5.7387062783264826E-4</v>
      </c>
      <c r="AI225" s="97">
        <f>'imported summary from web'!AG225</f>
        <v>0</v>
      </c>
      <c r="AJ225" s="97">
        <f>'imported summary from web'!AI225</f>
        <v>1.1252365251620554E-4</v>
      </c>
      <c r="AL225" s="19">
        <f t="shared" si="317"/>
        <v>5.2511037840895916E-5</v>
      </c>
      <c r="AM225" s="19">
        <f t="shared" si="318"/>
        <v>0</v>
      </c>
      <c r="AN225" s="19">
        <f t="shared" si="319"/>
        <v>0</v>
      </c>
      <c r="AO225" s="19">
        <f t="shared" si="320"/>
        <v>0</v>
      </c>
      <c r="AP225" s="19">
        <f t="shared" si="321"/>
        <v>0</v>
      </c>
      <c r="AQ225" s="19">
        <f t="shared" si="322"/>
        <v>0</v>
      </c>
      <c r="AR225" s="19">
        <f t="shared" si="323"/>
        <v>3.0006307337654807E-5</v>
      </c>
      <c r="AS225" s="19">
        <f t="shared" si="324"/>
        <v>0</v>
      </c>
      <c r="AT225" s="19">
        <f t="shared" si="325"/>
        <v>0</v>
      </c>
      <c r="AU225" s="19">
        <f t="shared" si="326"/>
        <v>0</v>
      </c>
      <c r="AV225" s="19">
        <f t="shared" si="327"/>
        <v>0</v>
      </c>
      <c r="AW225" s="19">
        <f t="shared" si="328"/>
        <v>0</v>
      </c>
      <c r="AX225" s="19">
        <f t="shared" si="329"/>
        <v>0</v>
      </c>
      <c r="AY225" s="19">
        <f t="shared" si="330"/>
        <v>0</v>
      </c>
      <c r="AZ225" s="19">
        <f t="shared" si="331"/>
        <v>0</v>
      </c>
      <c r="BA225" s="19">
        <f t="shared" si="332"/>
        <v>0</v>
      </c>
      <c r="BB225" s="19">
        <f t="shared" si="333"/>
        <v>6.3763403092516511E-5</v>
      </c>
      <c r="BC225" s="19">
        <f t="shared" si="334"/>
        <v>9.7520498847378134E-5</v>
      </c>
      <c r="BD225" s="19">
        <f t="shared" si="335"/>
        <v>2.8881070812492759E-4</v>
      </c>
      <c r="BE225" s="19">
        <f t="shared" si="336"/>
        <v>0</v>
      </c>
      <c r="BF225" s="19">
        <f t="shared" si="337"/>
        <v>0</v>
      </c>
      <c r="BG225" s="19">
        <f t="shared" si="338"/>
        <v>0</v>
      </c>
      <c r="BH225" s="19">
        <f t="shared" si="339"/>
        <v>0</v>
      </c>
      <c r="BI225" s="19">
        <f t="shared" si="340"/>
        <v>0</v>
      </c>
      <c r="BJ225" s="19">
        <f t="shared" si="341"/>
        <v>6.3763403092516511E-5</v>
      </c>
      <c r="BK225" s="19">
        <f t="shared" si="342"/>
        <v>3.4507253438303037E-4</v>
      </c>
      <c r="BL225" s="19">
        <f t="shared" si="343"/>
        <v>4.6884855215085646E-4</v>
      </c>
      <c r="BM225" s="19">
        <f t="shared" si="344"/>
        <v>0</v>
      </c>
      <c r="BN225" s="19">
        <f t="shared" si="345"/>
        <v>7.5015768344137255E-6</v>
      </c>
    </row>
    <row r="226" spans="1:66" x14ac:dyDescent="0.2">
      <c r="A226">
        <f>'imported summary from web'!A226</f>
        <v>900.5</v>
      </c>
      <c r="B226" t="str">
        <f>'imported summary from web'!B226</f>
        <v>C47H79O13P</v>
      </c>
      <c r="C226" s="2" t="str">
        <f>'imported summary from web'!C226</f>
        <v>PI(38:6)</v>
      </c>
      <c r="D226" s="97">
        <f>'imported summary from web'!J226</f>
        <v>0</v>
      </c>
      <c r="E226" s="97">
        <f>'imported summary from web'!U226</f>
        <v>1.3502838301944663E-4</v>
      </c>
      <c r="F226" s="97">
        <f>'imported summary from web'!AH226</f>
        <v>1.1252365251620554E-5</v>
      </c>
      <c r="G226" s="229">
        <f t="shared" si="306"/>
        <v>4.8760249423689053E-5</v>
      </c>
      <c r="H226" s="97">
        <f>'imported summary from web'!D226</f>
        <v>2.160454128311146E-3</v>
      </c>
      <c r="I226" s="97">
        <f>'imported summary from web'!E226</f>
        <v>3.3869619407377862E-3</v>
      </c>
      <c r="J226" s="97">
        <f>'imported summary from web'!F226</f>
        <v>3.0493909831891697E-3</v>
      </c>
      <c r="K226" s="97">
        <f>'imported summary from web'!G226</f>
        <v>2.6443058341308304E-3</v>
      </c>
      <c r="L226" s="97">
        <f>'imported summary from web'!H226</f>
        <v>1.4290503869558101E-3</v>
      </c>
      <c r="M226" s="97">
        <f>'imported summary from web'!I226</f>
        <v>2.7118200256405533E-3</v>
      </c>
      <c r="N226" s="97">
        <f>'imported summary from web'!K226</f>
        <v>1.5303216742203953E-3</v>
      </c>
      <c r="O226" s="97">
        <f>'imported summary from web'!L226</f>
        <v>2.295482511330593E-3</v>
      </c>
      <c r="P226" s="97">
        <f>'imported summary from web'!M226</f>
        <v>3.4094666712410279E-3</v>
      </c>
      <c r="Q226" s="97">
        <f>'imported summary from web'!N226</f>
        <v>2.9818767916794469E-3</v>
      </c>
      <c r="R226" s="97">
        <f>'imported summary from web'!O226</f>
        <v>2.0704352062981819E-3</v>
      </c>
      <c r="S226" s="97">
        <f>'imported summary from web'!P226</f>
        <v>2.4755203553565217E-3</v>
      </c>
      <c r="T226" s="97">
        <f>'imported summary from web'!Q226</f>
        <v>2.8581007739116203E-3</v>
      </c>
      <c r="U226" s="97">
        <f>'imported summary from web'!R226</f>
        <v>2.0479304757949407E-3</v>
      </c>
      <c r="V226" s="97">
        <f>'imported summary from web'!S226</f>
        <v>2.250473050324111E-3</v>
      </c>
      <c r="W226" s="97">
        <f>'imported summary from web'!T226</f>
        <v>2.2752282538776758E-2</v>
      </c>
      <c r="X226" s="97">
        <f>'imported summary from web'!V226</f>
        <v>1.4740598479622926E-3</v>
      </c>
      <c r="Y226" s="97">
        <f>'imported summary from web'!W226</f>
        <v>2.5655392773694862E-3</v>
      </c>
      <c r="Z226" s="97">
        <f>'imported summary from web'!X226</f>
        <v>3.3869619407377862E-3</v>
      </c>
      <c r="AA226" s="97">
        <f>'imported summary from web'!Y226</f>
        <v>1.4515551174590514E-3</v>
      </c>
      <c r="AB226" s="97">
        <f>'imported summary from web'!Z226</f>
        <v>2.7905865824018974E-3</v>
      </c>
      <c r="AC226" s="97">
        <f>'imported summary from web'!AA226</f>
        <v>2.1266970325562848E-3</v>
      </c>
      <c r="AD226" s="97">
        <f>'imported summary from web'!AB226</f>
        <v>4.500946100648222E-3</v>
      </c>
      <c r="AE226" s="97">
        <f>'imported summary from web'!AC226</f>
        <v>1.2602649081815019E-3</v>
      </c>
      <c r="AF226" s="97">
        <f>'imported summary from web'!AD226</f>
        <v>2.5880440078727275E-3</v>
      </c>
      <c r="AG226" s="97">
        <f>'imported summary from web'!AE226</f>
        <v>2.0704352062981819E-3</v>
      </c>
      <c r="AH226" s="97">
        <f>'imported summary from web'!AF226</f>
        <v>3.0156338874343085E-3</v>
      </c>
      <c r="AI226" s="97">
        <f>'imported summary from web'!AG226</f>
        <v>2.4980250858597634E-3</v>
      </c>
      <c r="AJ226" s="97">
        <f>'imported summary from web'!AI226</f>
        <v>2.7905865824018974E-3</v>
      </c>
      <c r="AL226" s="19">
        <f t="shared" si="317"/>
        <v>2.1116938788874572E-3</v>
      </c>
      <c r="AM226" s="19">
        <f t="shared" si="318"/>
        <v>3.3382016913140974E-3</v>
      </c>
      <c r="AN226" s="19">
        <f t="shared" si="319"/>
        <v>3.0006307337654809E-3</v>
      </c>
      <c r="AO226" s="19">
        <f t="shared" si="320"/>
        <v>2.5955455847071415E-3</v>
      </c>
      <c r="AP226" s="19">
        <f t="shared" si="321"/>
        <v>1.3802901375321211E-3</v>
      </c>
      <c r="AQ226" s="19">
        <f t="shared" si="322"/>
        <v>2.6630597762168644E-3</v>
      </c>
      <c r="AR226" s="19">
        <f t="shared" si="323"/>
        <v>1.4815614247967062E-3</v>
      </c>
      <c r="AS226" s="19">
        <f t="shared" si="324"/>
        <v>2.2467222619069042E-3</v>
      </c>
      <c r="AT226" s="19">
        <f t="shared" si="325"/>
        <v>3.3607064218173391E-3</v>
      </c>
      <c r="AU226" s="19">
        <f t="shared" si="326"/>
        <v>2.933116542255758E-3</v>
      </c>
      <c r="AV226" s="19">
        <f t="shared" si="327"/>
        <v>2.021674956874493E-3</v>
      </c>
      <c r="AW226" s="19">
        <f t="shared" si="328"/>
        <v>2.4267601059328328E-3</v>
      </c>
      <c r="AX226" s="19">
        <f t="shared" si="329"/>
        <v>2.8093405244879314E-3</v>
      </c>
      <c r="AY226" s="19">
        <f t="shared" si="330"/>
        <v>1.9991702263712518E-3</v>
      </c>
      <c r="AZ226" s="19">
        <f t="shared" si="331"/>
        <v>2.2017128009004221E-3</v>
      </c>
      <c r="BA226" s="19">
        <f t="shared" si="332"/>
        <v>2.270352228935307E-2</v>
      </c>
      <c r="BB226" s="19">
        <f t="shared" si="333"/>
        <v>1.4252995985386035E-3</v>
      </c>
      <c r="BC226" s="19">
        <f t="shared" si="334"/>
        <v>2.5167790279457974E-3</v>
      </c>
      <c r="BD226" s="19">
        <f t="shared" si="335"/>
        <v>3.3382016913140974E-3</v>
      </c>
      <c r="BE226" s="19">
        <f t="shared" si="336"/>
        <v>1.4027948680353623E-3</v>
      </c>
      <c r="BF226" s="19">
        <f t="shared" si="337"/>
        <v>2.7418263329782085E-3</v>
      </c>
      <c r="BG226" s="19">
        <f t="shared" si="338"/>
        <v>2.0779367831325959E-3</v>
      </c>
      <c r="BH226" s="19">
        <f t="shared" si="339"/>
        <v>4.4521858512245327E-3</v>
      </c>
      <c r="BI226" s="19">
        <f t="shared" si="340"/>
        <v>1.2115046587578128E-3</v>
      </c>
      <c r="BJ226" s="19">
        <f t="shared" si="341"/>
        <v>2.5392837584490386E-3</v>
      </c>
      <c r="BK226" s="19">
        <f t="shared" si="342"/>
        <v>2.021674956874493E-3</v>
      </c>
      <c r="BL226" s="19">
        <f t="shared" si="343"/>
        <v>2.9668736380106197E-3</v>
      </c>
      <c r="BM226" s="19">
        <f t="shared" si="344"/>
        <v>2.4492648364360745E-3</v>
      </c>
      <c r="BN226" s="19">
        <f t="shared" si="345"/>
        <v>2.7418263329782085E-3</v>
      </c>
    </row>
    <row r="227" spans="1:66" x14ac:dyDescent="0.2">
      <c r="A227">
        <f>'imported summary from web'!A227</f>
        <v>902.5</v>
      </c>
      <c r="B227" t="str">
        <f>'imported summary from web'!B227</f>
        <v>C47H81O13P</v>
      </c>
      <c r="C227" s="2" t="str">
        <f>'imported summary from web'!C227</f>
        <v>PI(38:5)</v>
      </c>
      <c r="D227" s="97">
        <f>'imported summary from web'!J227</f>
        <v>1.1252365251620554E-5</v>
      </c>
      <c r="E227" s="97">
        <f>'imported summary from web'!U227</f>
        <v>0</v>
      </c>
      <c r="F227" s="97">
        <f>'imported summary from web'!AH227</f>
        <v>1.1252365251620554E-5</v>
      </c>
      <c r="G227" s="229">
        <f t="shared" si="306"/>
        <v>7.5015768344137027E-6</v>
      </c>
      <c r="H227" s="97">
        <f>'imported summary from web'!D227</f>
        <v>5.524911338545691E-3</v>
      </c>
      <c r="I227" s="97">
        <f>'imported summary from web'!E227</f>
        <v>5.2773593030100395E-3</v>
      </c>
      <c r="J227" s="97">
        <f>'imported summary from web'!F227</f>
        <v>6.8864475339917783E-3</v>
      </c>
      <c r="K227" s="97">
        <f>'imported summary from web'!G227</f>
        <v>6.4138481934237161E-3</v>
      </c>
      <c r="L227" s="97">
        <f>'imported summary from web'!H227</f>
        <v>5.6486873563135181E-3</v>
      </c>
      <c r="M227" s="97">
        <f>'imported summary from web'!I227</f>
        <v>7.9891793286505936E-3</v>
      </c>
      <c r="N227" s="97">
        <f>'imported summary from web'!K227</f>
        <v>3.7470376287896453E-3</v>
      </c>
      <c r="O227" s="97">
        <f>'imported summary from web'!L227</f>
        <v>6.4251005586753365E-3</v>
      </c>
      <c r="P227" s="97">
        <f>'imported summary from web'!M227</f>
        <v>4.0621038558350201E-3</v>
      </c>
      <c r="Q227" s="97">
        <f>'imported summary from web'!N227</f>
        <v>7.910412771889249E-3</v>
      </c>
      <c r="R227" s="97">
        <f>'imported summary from web'!O227</f>
        <v>5.0073025369711463E-3</v>
      </c>
      <c r="S227" s="97">
        <f>'imported summary from web'!P227</f>
        <v>7.7753843888698024E-3</v>
      </c>
      <c r="T227" s="97">
        <f>'imported summary from web'!Q227</f>
        <v>3.3194477492280634E-3</v>
      </c>
      <c r="U227" s="97">
        <f>'imported summary from web'!R227</f>
        <v>2.2392206850724902E-3</v>
      </c>
      <c r="V227" s="97">
        <f>'imported summary from web'!S227</f>
        <v>2.9818767916794469E-3</v>
      </c>
      <c r="W227" s="97">
        <f>'imported summary from web'!T227</f>
        <v>6.9652140907531232E-2</v>
      </c>
      <c r="X227" s="97">
        <f>'imported summary from web'!V227</f>
        <v>4.1858798736028463E-3</v>
      </c>
      <c r="Y227" s="97">
        <f>'imported summary from web'!W227</f>
        <v>8.2029742684313848E-3</v>
      </c>
      <c r="Z227" s="97">
        <f>'imported summary from web'!X227</f>
        <v>4.647226848919289E-3</v>
      </c>
      <c r="AA227" s="97">
        <f>'imported summary from web'!Y227</f>
        <v>7.088990108520949E-3</v>
      </c>
      <c r="AB227" s="97">
        <f>'imported summary from web'!Z227</f>
        <v>4.6134697531644278E-3</v>
      </c>
      <c r="AC227" s="97">
        <f>'imported summary from web'!AA227</f>
        <v>5.0073025369711463E-3</v>
      </c>
      <c r="AD227" s="97">
        <f>'imported summary from web'!AB227</f>
        <v>6.5263718459399218E-3</v>
      </c>
      <c r="AE227" s="97">
        <f>'imported summary from web'!AC227</f>
        <v>5.0185549022227676E-3</v>
      </c>
      <c r="AF227" s="97">
        <f>'imported summary from web'!AD227</f>
        <v>3.6457663415250595E-3</v>
      </c>
      <c r="AG227" s="97">
        <f>'imported summary from web'!AE227</f>
        <v>6.380091097668854E-3</v>
      </c>
      <c r="AH227" s="97">
        <f>'imported summary from web'!AF227</f>
        <v>4.8610217887000793E-3</v>
      </c>
      <c r="AI227" s="97">
        <f>'imported summary from web'!AG227</f>
        <v>5.1423309199905929E-3</v>
      </c>
      <c r="AJ227" s="97">
        <f>'imported summary from web'!AI227</f>
        <v>6.3238292714107511E-3</v>
      </c>
      <c r="AL227" s="19">
        <f t="shared" si="317"/>
        <v>5.5174097617112774E-3</v>
      </c>
      <c r="AM227" s="19">
        <f t="shared" si="318"/>
        <v>5.2698577261756259E-3</v>
      </c>
      <c r="AN227" s="19">
        <f t="shared" si="319"/>
        <v>6.8789459571573647E-3</v>
      </c>
      <c r="AO227" s="19">
        <f t="shared" si="320"/>
        <v>6.4063466165893024E-3</v>
      </c>
      <c r="AP227" s="19">
        <f t="shared" si="321"/>
        <v>5.6411857794791045E-3</v>
      </c>
      <c r="AQ227" s="19">
        <f t="shared" si="322"/>
        <v>7.98167775181618E-3</v>
      </c>
      <c r="AR227" s="19">
        <f t="shared" si="323"/>
        <v>3.7395360519552317E-3</v>
      </c>
      <c r="AS227" s="19">
        <f t="shared" si="324"/>
        <v>6.4175989818409229E-3</v>
      </c>
      <c r="AT227" s="19">
        <f t="shared" si="325"/>
        <v>4.0546022790006065E-3</v>
      </c>
      <c r="AU227" s="19">
        <f t="shared" si="326"/>
        <v>7.9029111950548354E-3</v>
      </c>
      <c r="AV227" s="19">
        <f t="shared" si="327"/>
        <v>4.9998009601367327E-3</v>
      </c>
      <c r="AW227" s="19">
        <f t="shared" si="328"/>
        <v>7.7678828120353888E-3</v>
      </c>
      <c r="AX227" s="19">
        <f t="shared" si="329"/>
        <v>3.3119461723936498E-3</v>
      </c>
      <c r="AY227" s="19">
        <f t="shared" si="330"/>
        <v>2.2317191082380766E-3</v>
      </c>
      <c r="AZ227" s="19">
        <f t="shared" si="331"/>
        <v>2.9743752148450333E-3</v>
      </c>
      <c r="BA227" s="19">
        <f t="shared" si="332"/>
        <v>6.9644639330696811E-2</v>
      </c>
      <c r="BB227" s="19">
        <f t="shared" si="333"/>
        <v>4.1783782967684327E-3</v>
      </c>
      <c r="BC227" s="19">
        <f t="shared" si="334"/>
        <v>8.1954726915969712E-3</v>
      </c>
      <c r="BD227" s="19">
        <f t="shared" si="335"/>
        <v>4.6397252720848754E-3</v>
      </c>
      <c r="BE227" s="19">
        <f t="shared" si="336"/>
        <v>7.0814885316865354E-3</v>
      </c>
      <c r="BF227" s="19">
        <f t="shared" si="337"/>
        <v>4.6059681763300142E-3</v>
      </c>
      <c r="BG227" s="19">
        <f t="shared" si="338"/>
        <v>4.9998009601367327E-3</v>
      </c>
      <c r="BH227" s="19">
        <f t="shared" si="339"/>
        <v>6.5188702691055082E-3</v>
      </c>
      <c r="BI227" s="19">
        <f t="shared" si="340"/>
        <v>5.011053325388354E-3</v>
      </c>
      <c r="BJ227" s="19">
        <f t="shared" si="341"/>
        <v>3.6382647646906459E-3</v>
      </c>
      <c r="BK227" s="19">
        <f t="shared" si="342"/>
        <v>6.3725895208344404E-3</v>
      </c>
      <c r="BL227" s="19">
        <f t="shared" si="343"/>
        <v>4.8535202118656657E-3</v>
      </c>
      <c r="BM227" s="19">
        <f t="shared" si="344"/>
        <v>5.1348293431561793E-3</v>
      </c>
      <c r="BN227" s="19">
        <f t="shared" si="345"/>
        <v>6.3163276945763375E-3</v>
      </c>
    </row>
    <row r="228" spans="1:66" x14ac:dyDescent="0.2">
      <c r="A228">
        <f>'imported summary from web'!A228</f>
        <v>904.6</v>
      </c>
      <c r="B228" t="str">
        <f>'imported summary from web'!B228</f>
        <v>C47H83O13P</v>
      </c>
      <c r="C228" s="2" t="str">
        <f>'imported summary from web'!C228</f>
        <v>PI(38:4)</v>
      </c>
      <c r="D228" s="97">
        <f>'imported summary from web'!J228</f>
        <v>2.9256149654213439E-4</v>
      </c>
      <c r="E228" s="97">
        <f>'imported summary from web'!U228</f>
        <v>1.4628074827106719E-4</v>
      </c>
      <c r="F228" s="97">
        <f>'imported summary from web'!AH228</f>
        <v>0</v>
      </c>
      <c r="G228" s="229">
        <f t="shared" si="306"/>
        <v>1.4628074827106719E-4</v>
      </c>
      <c r="H228" s="97">
        <f>'imported summary from web'!D228</f>
        <v>1.358160485870601E-2</v>
      </c>
      <c r="I228" s="97">
        <f>'imported summary from web'!E228</f>
        <v>1.2726425099582847E-2</v>
      </c>
      <c r="J228" s="97">
        <f>'imported summary from web'!F228</f>
        <v>1.2827696386847432E-2</v>
      </c>
      <c r="K228" s="97">
        <f>'imported summary from web'!G228</f>
        <v>1.2715172734331228E-2</v>
      </c>
      <c r="L228" s="97">
        <f>'imported summary from web'!H228</f>
        <v>1.0273409474729567E-2</v>
      </c>
      <c r="M228" s="97">
        <f>'imported summary from web'!I228</f>
        <v>1.0588475701774942E-2</v>
      </c>
      <c r="N228" s="97">
        <f>'imported summary from web'!K228</f>
        <v>7.8654033108827674E-3</v>
      </c>
      <c r="O228" s="97">
        <f>'imported summary from web'!L228</f>
        <v>9.2269395063288556E-3</v>
      </c>
      <c r="P228" s="97">
        <f>'imported summary from web'!M228</f>
        <v>9.3619678893483004E-3</v>
      </c>
      <c r="Q228" s="97">
        <f>'imported summary from web'!N228</f>
        <v>8.8893685487802382E-3</v>
      </c>
      <c r="R228" s="97">
        <f>'imported summary from web'!O228</f>
        <v>1.0813523006807354E-2</v>
      </c>
      <c r="S228" s="97">
        <f>'imported summary from web'!P228</f>
        <v>5.8737346613459297E-3</v>
      </c>
      <c r="T228" s="97">
        <f>'imported summary from web'!Q228</f>
        <v>7.8091414846246645E-3</v>
      </c>
      <c r="U228" s="97">
        <f>'imported summary from web'!R228</f>
        <v>1.1758721687943478E-2</v>
      </c>
      <c r="V228" s="97">
        <f>'imported summary from web'!S228</f>
        <v>7.4603181618244268E-3</v>
      </c>
      <c r="W228" s="97">
        <f>'imported summary from web'!T228</f>
        <v>0.13042616563153384</v>
      </c>
      <c r="X228" s="97">
        <f>'imported summary from web'!V228</f>
        <v>1.1331131808381897E-2</v>
      </c>
      <c r="Y228" s="97">
        <f>'imported summary from web'!W228</f>
        <v>8.383012112457313E-3</v>
      </c>
      <c r="Z228" s="97">
        <f>'imported summary from web'!X228</f>
        <v>1.1803731148949961E-2</v>
      </c>
      <c r="AA228" s="97">
        <f>'imported summary from web'!Y228</f>
        <v>7.3140374135533606E-3</v>
      </c>
      <c r="AB228" s="97">
        <f>'imported summary from web'!Z228</f>
        <v>1.0858532467813835E-2</v>
      </c>
      <c r="AC228" s="97">
        <f>'imported summary from web'!AA228</f>
        <v>8.8106019920188936E-3</v>
      </c>
      <c r="AD228" s="97">
        <f>'imported summary from web'!AB228</f>
        <v>9.5082486376193692E-3</v>
      </c>
      <c r="AE228" s="97">
        <f>'imported summary from web'!AC228</f>
        <v>7.7191225626116996E-3</v>
      </c>
      <c r="AF228" s="97">
        <f>'imported summary from web'!AD228</f>
        <v>1.1432403095646481E-2</v>
      </c>
      <c r="AG228" s="97">
        <f>'imported summary from web'!AE228</f>
        <v>8.3605073819540722E-3</v>
      </c>
      <c r="AH228" s="97">
        <f>'imported summary from web'!AF228</f>
        <v>1.5539516412487984E-2</v>
      </c>
      <c r="AI228" s="97">
        <f>'imported summary from web'!AG228</f>
        <v>7.9329175023924899E-3</v>
      </c>
      <c r="AJ228" s="97">
        <f>'imported summary from web'!AI228</f>
        <v>1.1061075042343004E-2</v>
      </c>
      <c r="AL228" s="19">
        <f t="shared" si="317"/>
        <v>1.3435324110434943E-2</v>
      </c>
      <c r="AM228" s="19">
        <f t="shared" si="318"/>
        <v>1.258014435131178E-2</v>
      </c>
      <c r="AN228" s="19">
        <f t="shared" si="319"/>
        <v>1.2681415638576365E-2</v>
      </c>
      <c r="AO228" s="19">
        <f t="shared" si="320"/>
        <v>1.2568891986060161E-2</v>
      </c>
      <c r="AP228" s="19">
        <f t="shared" si="321"/>
        <v>1.01271287264585E-2</v>
      </c>
      <c r="AQ228" s="19">
        <f t="shared" si="322"/>
        <v>1.0442194953503875E-2</v>
      </c>
      <c r="AR228" s="19">
        <f t="shared" si="323"/>
        <v>7.7191225626117004E-3</v>
      </c>
      <c r="AS228" s="19">
        <f t="shared" si="324"/>
        <v>9.0806587580577885E-3</v>
      </c>
      <c r="AT228" s="19">
        <f t="shared" si="325"/>
        <v>9.2156871410772334E-3</v>
      </c>
      <c r="AU228" s="19">
        <f t="shared" si="326"/>
        <v>8.7430878005091712E-3</v>
      </c>
      <c r="AV228" s="19">
        <f t="shared" si="327"/>
        <v>1.0667242258536287E-2</v>
      </c>
      <c r="AW228" s="19">
        <f t="shared" si="328"/>
        <v>5.7274539130748627E-3</v>
      </c>
      <c r="AX228" s="19">
        <f t="shared" si="329"/>
        <v>7.6628607363535975E-3</v>
      </c>
      <c r="AY228" s="19">
        <f t="shared" si="330"/>
        <v>1.1612440939672411E-2</v>
      </c>
      <c r="AZ228" s="19">
        <f t="shared" si="331"/>
        <v>7.3140374135533598E-3</v>
      </c>
      <c r="BA228" s="19">
        <f t="shared" si="332"/>
        <v>0.13027988488326278</v>
      </c>
      <c r="BB228" s="19">
        <f t="shared" si="333"/>
        <v>1.118485106011083E-2</v>
      </c>
      <c r="BC228" s="19">
        <f t="shared" si="334"/>
        <v>8.236731364186246E-3</v>
      </c>
      <c r="BD228" s="19">
        <f t="shared" si="335"/>
        <v>1.1657450400678894E-2</v>
      </c>
      <c r="BE228" s="19">
        <f t="shared" si="336"/>
        <v>7.1677566652822936E-3</v>
      </c>
      <c r="BF228" s="19">
        <f t="shared" si="337"/>
        <v>1.0712251719542768E-2</v>
      </c>
      <c r="BG228" s="19">
        <f t="shared" si="338"/>
        <v>8.6643212437478266E-3</v>
      </c>
      <c r="BH228" s="19">
        <f t="shared" si="339"/>
        <v>9.3619678893483022E-3</v>
      </c>
      <c r="BI228" s="19">
        <f t="shared" si="340"/>
        <v>7.5728418143406325E-3</v>
      </c>
      <c r="BJ228" s="19">
        <f t="shared" si="341"/>
        <v>1.1286122347375414E-2</v>
      </c>
      <c r="BK228" s="19">
        <f t="shared" si="342"/>
        <v>8.2142266336830052E-3</v>
      </c>
      <c r="BL228" s="19">
        <f t="shared" si="343"/>
        <v>1.5393235664216917E-2</v>
      </c>
      <c r="BM228" s="19">
        <f t="shared" si="344"/>
        <v>7.7866367541214229E-3</v>
      </c>
      <c r="BN228" s="19">
        <f t="shared" si="345"/>
        <v>1.0914794294071937E-2</v>
      </c>
    </row>
    <row r="229" spans="1:66" x14ac:dyDescent="0.2">
      <c r="A229">
        <f>'imported summary from web'!A229</f>
        <v>906.6</v>
      </c>
      <c r="B229" t="str">
        <f>'imported summary from web'!B229</f>
        <v>C47H85O13P</v>
      </c>
      <c r="C229" s="2" t="str">
        <f>'imported summary from web'!C229</f>
        <v>PI(38:3)</v>
      </c>
      <c r="D229" s="97">
        <f>'imported summary from web'!J229</f>
        <v>0</v>
      </c>
      <c r="E229" s="97">
        <f>'imported summary from web'!U229</f>
        <v>6.7514191509723313E-5</v>
      </c>
      <c r="F229" s="97">
        <f>'imported summary from web'!AH229</f>
        <v>7.8766556761343867E-5</v>
      </c>
      <c r="G229" s="229">
        <f t="shared" si="306"/>
        <v>4.8760249423689053E-5</v>
      </c>
      <c r="H229" s="97">
        <f>'imported summary from web'!D229</f>
        <v>0</v>
      </c>
      <c r="I229" s="97">
        <f>'imported summary from web'!E229</f>
        <v>0</v>
      </c>
      <c r="J229" s="97">
        <f>'imported summary from web'!F229</f>
        <v>3.2631859229699609E-4</v>
      </c>
      <c r="K229" s="97">
        <f>'imported summary from web'!G229</f>
        <v>1.9129020927754941E-4</v>
      </c>
      <c r="L229" s="97">
        <f>'imported summary from web'!H229</f>
        <v>0</v>
      </c>
      <c r="M229" s="97">
        <f>'imported summary from web'!I229</f>
        <v>9.5645104638774714E-4</v>
      </c>
      <c r="N229" s="97">
        <f>'imported summary from web'!K229</f>
        <v>2.8130913129051387E-4</v>
      </c>
      <c r="O229" s="97">
        <f>'imported summary from web'!L229</f>
        <v>9.1144158538126487E-4</v>
      </c>
      <c r="P229" s="97">
        <f>'imported summary from web'!M229</f>
        <v>0</v>
      </c>
      <c r="Q229" s="97">
        <f>'imported summary from web'!N229</f>
        <v>1.2377601776782611E-4</v>
      </c>
      <c r="R229" s="97">
        <f>'imported summary from web'!O229</f>
        <v>3.7132805330347831E-4</v>
      </c>
      <c r="S229" s="97">
        <f>'imported summary from web'!P229</f>
        <v>0</v>
      </c>
      <c r="T229" s="97">
        <f>'imported summary from web'!Q229</f>
        <v>1.8003784402592887E-4</v>
      </c>
      <c r="U229" s="97">
        <f>'imported summary from web'!R229</f>
        <v>0</v>
      </c>
      <c r="V229" s="97">
        <f>'imported summary from web'!S229</f>
        <v>4.7259934056806326E-4</v>
      </c>
      <c r="W229" s="97">
        <f>'imported summary from web'!T229</f>
        <v>3.7807947245445061E-3</v>
      </c>
      <c r="X229" s="97">
        <f>'imported summary from web'!V229</f>
        <v>1.9129020927754941E-4</v>
      </c>
      <c r="Y229" s="97">
        <f>'imported summary from web'!W229</f>
        <v>0</v>
      </c>
      <c r="Z229" s="97">
        <f>'imported summary from web'!X229</f>
        <v>0</v>
      </c>
      <c r="AA229" s="97">
        <f>'imported summary from web'!Y229</f>
        <v>1.0127128726458498E-4</v>
      </c>
      <c r="AB229" s="97">
        <f>'imported summary from web'!Z229</f>
        <v>0</v>
      </c>
      <c r="AC229" s="97">
        <f>'imported summary from web'!AA229</f>
        <v>0</v>
      </c>
      <c r="AD229" s="97">
        <f>'imported summary from web'!AB229</f>
        <v>0</v>
      </c>
      <c r="AE229" s="97">
        <f>'imported summary from web'!AC229</f>
        <v>0</v>
      </c>
      <c r="AF229" s="97">
        <f>'imported summary from web'!AD229</f>
        <v>9.33946315884506E-4</v>
      </c>
      <c r="AG229" s="97">
        <f>'imported summary from web'!AE229</f>
        <v>0</v>
      </c>
      <c r="AH229" s="97">
        <f>'imported summary from web'!AF229</f>
        <v>0</v>
      </c>
      <c r="AI229" s="97">
        <f>'imported summary from web'!AG229</f>
        <v>0</v>
      </c>
      <c r="AJ229" s="97">
        <f>'imported summary from web'!AI229</f>
        <v>3.0381386179375496E-4</v>
      </c>
      <c r="AL229" s="19">
        <f t="shared" si="317"/>
        <v>0</v>
      </c>
      <c r="AM229" s="19">
        <f t="shared" si="318"/>
        <v>0</v>
      </c>
      <c r="AN229" s="19">
        <f t="shared" si="319"/>
        <v>2.7755834287330702E-4</v>
      </c>
      <c r="AO229" s="19">
        <f t="shared" si="320"/>
        <v>1.4252995985386037E-4</v>
      </c>
      <c r="AP229" s="19">
        <f t="shared" si="321"/>
        <v>0</v>
      </c>
      <c r="AQ229" s="19">
        <f t="shared" si="322"/>
        <v>9.0769079696405807E-4</v>
      </c>
      <c r="AR229" s="19">
        <f t="shared" si="323"/>
        <v>2.3254888186682483E-4</v>
      </c>
      <c r="AS229" s="19">
        <f t="shared" si="324"/>
        <v>8.6268133595757579E-4</v>
      </c>
      <c r="AT229" s="19">
        <f t="shared" si="325"/>
        <v>0</v>
      </c>
      <c r="AU229" s="19">
        <f t="shared" si="326"/>
        <v>7.5015768344137066E-5</v>
      </c>
      <c r="AV229" s="19">
        <f t="shared" si="327"/>
        <v>3.2256780387978924E-4</v>
      </c>
      <c r="AW229" s="19">
        <f t="shared" si="328"/>
        <v>0</v>
      </c>
      <c r="AX229" s="19">
        <f t="shared" si="329"/>
        <v>1.3127759460223982E-4</v>
      </c>
      <c r="AY229" s="19">
        <f t="shared" si="330"/>
        <v>0</v>
      </c>
      <c r="AZ229" s="19">
        <f t="shared" si="331"/>
        <v>4.2383909114437419E-4</v>
      </c>
      <c r="BA229" s="19">
        <f t="shared" si="332"/>
        <v>3.7320344751208172E-3</v>
      </c>
      <c r="BB229" s="19">
        <f t="shared" si="333"/>
        <v>1.4252995985386037E-4</v>
      </c>
      <c r="BC229" s="19">
        <f t="shared" si="334"/>
        <v>0</v>
      </c>
      <c r="BD229" s="19">
        <f t="shared" si="335"/>
        <v>0</v>
      </c>
      <c r="BE229" s="19">
        <f t="shared" si="336"/>
        <v>5.2511037840895923E-5</v>
      </c>
      <c r="BF229" s="19">
        <f t="shared" si="337"/>
        <v>0</v>
      </c>
      <c r="BG229" s="19">
        <f t="shared" si="338"/>
        <v>0</v>
      </c>
      <c r="BH229" s="19">
        <f t="shared" si="339"/>
        <v>0</v>
      </c>
      <c r="BI229" s="19">
        <f t="shared" si="340"/>
        <v>0</v>
      </c>
      <c r="BJ229" s="19">
        <f t="shared" si="341"/>
        <v>8.8518606646081693E-4</v>
      </c>
      <c r="BK229" s="19">
        <f t="shared" si="342"/>
        <v>0</v>
      </c>
      <c r="BL229" s="19">
        <f t="shared" si="343"/>
        <v>0</v>
      </c>
      <c r="BM229" s="19">
        <f t="shared" si="344"/>
        <v>0</v>
      </c>
      <c r="BN229" s="19">
        <f t="shared" si="345"/>
        <v>2.5505361237006588E-4</v>
      </c>
    </row>
    <row r="230" spans="1:66" x14ac:dyDescent="0.2">
      <c r="A230">
        <f>'imported summary from web'!A230</f>
        <v>908.6</v>
      </c>
      <c r="B230" t="str">
        <f>'imported summary from web'!B230</f>
        <v>C47H87O13P</v>
      </c>
      <c r="C230" s="2" t="str">
        <f>'imported summary from web'!C230</f>
        <v>PI(38:2)</v>
      </c>
      <c r="D230" s="97">
        <f>'imported summary from web'!J230</f>
        <v>2.2504730503241109E-5</v>
      </c>
      <c r="E230" s="97">
        <f>'imported summary from web'!U230</f>
        <v>1.1252365251620554E-5</v>
      </c>
      <c r="F230" s="97">
        <f>'imported summary from web'!AH230</f>
        <v>3.3757095754861657E-5</v>
      </c>
      <c r="G230" s="229">
        <f t="shared" si="306"/>
        <v>2.2504730503241109E-5</v>
      </c>
      <c r="H230" s="97">
        <f>'imported summary from web'!D230</f>
        <v>0</v>
      </c>
      <c r="I230" s="97">
        <f>'imported summary from web'!E230</f>
        <v>1.0127128726458498E-4</v>
      </c>
      <c r="J230" s="97">
        <f>'imported summary from web'!F230</f>
        <v>0</v>
      </c>
      <c r="K230" s="97">
        <f>'imported summary from web'!G230</f>
        <v>2.2504730503241109E-5</v>
      </c>
      <c r="L230" s="97">
        <f>'imported summary from web'!H230</f>
        <v>0</v>
      </c>
      <c r="M230" s="97">
        <f>'imported summary from web'!I230</f>
        <v>0</v>
      </c>
      <c r="N230" s="97">
        <f>'imported summary from web'!K230</f>
        <v>0</v>
      </c>
      <c r="O230" s="97">
        <f>'imported summary from web'!L230</f>
        <v>0</v>
      </c>
      <c r="P230" s="97">
        <f>'imported summary from web'!M230</f>
        <v>1.5753311352268773E-4</v>
      </c>
      <c r="Q230" s="97">
        <f>'imported summary from web'!N230</f>
        <v>3.3757095754861657E-5</v>
      </c>
      <c r="R230" s="97">
        <f>'imported summary from web'!O230</f>
        <v>0</v>
      </c>
      <c r="S230" s="97">
        <f>'imported summary from web'!P230</f>
        <v>0</v>
      </c>
      <c r="T230" s="97">
        <f>'imported summary from web'!Q230</f>
        <v>0</v>
      </c>
      <c r="U230" s="97">
        <f>'imported summary from web'!R230</f>
        <v>0</v>
      </c>
      <c r="V230" s="97">
        <f>'imported summary from web'!S230</f>
        <v>0</v>
      </c>
      <c r="W230" s="97">
        <f>'imported summary from web'!T230</f>
        <v>3.8258041855509882E-4</v>
      </c>
      <c r="X230" s="97">
        <f>'imported summary from web'!V230</f>
        <v>1.1252365251620554E-5</v>
      </c>
      <c r="Y230" s="97">
        <f>'imported summary from web'!W230</f>
        <v>0</v>
      </c>
      <c r="Z230" s="97">
        <f>'imported summary from web'!X230</f>
        <v>2.2504730503241109E-5</v>
      </c>
      <c r="AA230" s="97">
        <f>'imported summary from web'!Y230</f>
        <v>0</v>
      </c>
      <c r="AB230" s="97">
        <f>'imported summary from web'!Z230</f>
        <v>0</v>
      </c>
      <c r="AC230" s="97">
        <f>'imported summary from web'!AA230</f>
        <v>0</v>
      </c>
      <c r="AD230" s="97">
        <f>'imported summary from web'!AB230</f>
        <v>0</v>
      </c>
      <c r="AE230" s="97">
        <f>'imported summary from web'!AC230</f>
        <v>1.1252365251620554E-5</v>
      </c>
      <c r="AF230" s="97">
        <f>'imported summary from web'!AD230</f>
        <v>6.7514191509723313E-5</v>
      </c>
      <c r="AG230" s="97">
        <f>'imported summary from web'!AE230</f>
        <v>0</v>
      </c>
      <c r="AH230" s="97">
        <f>'imported summary from web'!AF230</f>
        <v>1.1252365251620554E-5</v>
      </c>
      <c r="AI230" s="97">
        <f>'imported summary from web'!AG230</f>
        <v>5.6261826258102772E-5</v>
      </c>
      <c r="AJ230" s="97">
        <f>'imported summary from web'!AI230</f>
        <v>0</v>
      </c>
      <c r="AL230" s="19">
        <f t="shared" si="317"/>
        <v>0</v>
      </c>
      <c r="AM230" s="19">
        <f t="shared" si="318"/>
        <v>7.8766556761343867E-5</v>
      </c>
      <c r="AN230" s="19">
        <f t="shared" si="319"/>
        <v>0</v>
      </c>
      <c r="AO230" s="19">
        <f t="shared" si="320"/>
        <v>0</v>
      </c>
      <c r="AP230" s="19">
        <f t="shared" si="321"/>
        <v>0</v>
      </c>
      <c r="AQ230" s="19">
        <f t="shared" si="322"/>
        <v>0</v>
      </c>
      <c r="AR230" s="19">
        <f t="shared" si="323"/>
        <v>0</v>
      </c>
      <c r="AS230" s="19">
        <f t="shared" si="324"/>
        <v>0</v>
      </c>
      <c r="AT230" s="19">
        <f t="shared" si="325"/>
        <v>1.3502838301944663E-4</v>
      </c>
      <c r="AU230" s="19">
        <f t="shared" si="326"/>
        <v>1.1252365251620548E-5</v>
      </c>
      <c r="AV230" s="19">
        <f t="shared" si="327"/>
        <v>0</v>
      </c>
      <c r="AW230" s="19">
        <f t="shared" si="328"/>
        <v>0</v>
      </c>
      <c r="AX230" s="19">
        <f t="shared" si="329"/>
        <v>0</v>
      </c>
      <c r="AY230" s="19">
        <f t="shared" si="330"/>
        <v>0</v>
      </c>
      <c r="AZ230" s="19">
        <f t="shared" si="331"/>
        <v>0</v>
      </c>
      <c r="BA230" s="19">
        <f t="shared" si="332"/>
        <v>3.6007568805185774E-4</v>
      </c>
      <c r="BB230" s="19">
        <f t="shared" si="333"/>
        <v>0</v>
      </c>
      <c r="BC230" s="19">
        <f t="shared" si="334"/>
        <v>0</v>
      </c>
      <c r="BD230" s="19">
        <f t="shared" si="335"/>
        <v>0</v>
      </c>
      <c r="BE230" s="19">
        <f t="shared" si="336"/>
        <v>0</v>
      </c>
      <c r="BF230" s="19">
        <f t="shared" si="337"/>
        <v>0</v>
      </c>
      <c r="BG230" s="19">
        <f t="shared" si="338"/>
        <v>0</v>
      </c>
      <c r="BH230" s="19">
        <f t="shared" si="339"/>
        <v>0</v>
      </c>
      <c r="BI230" s="19">
        <f t="shared" si="340"/>
        <v>0</v>
      </c>
      <c r="BJ230" s="19">
        <f t="shared" si="341"/>
        <v>4.5009461006482204E-5</v>
      </c>
      <c r="BK230" s="19">
        <f t="shared" si="342"/>
        <v>0</v>
      </c>
      <c r="BL230" s="19">
        <f t="shared" si="343"/>
        <v>0</v>
      </c>
      <c r="BM230" s="19">
        <f t="shared" si="344"/>
        <v>3.3757095754861663E-5</v>
      </c>
      <c r="BN230" s="19">
        <f t="shared" si="345"/>
        <v>0</v>
      </c>
    </row>
    <row r="231" spans="1:66" x14ac:dyDescent="0.2">
      <c r="A231">
        <f>'imported summary from web'!A231</f>
        <v>910.6</v>
      </c>
      <c r="B231" t="str">
        <f>'imported summary from web'!B231</f>
        <v>C47H89O13P</v>
      </c>
      <c r="C231" s="2" t="str">
        <f>'imported summary from web'!C231</f>
        <v>PI(38:1)</v>
      </c>
      <c r="D231" s="97">
        <f>'imported summary from web'!J231</f>
        <v>2.2504730503241109E-5</v>
      </c>
      <c r="E231" s="97">
        <f>'imported summary from web'!U231</f>
        <v>2.2504730503241109E-5</v>
      </c>
      <c r="F231" s="97">
        <f>'imported summary from web'!AH231</f>
        <v>0</v>
      </c>
      <c r="G231" s="229">
        <f t="shared" si="306"/>
        <v>1.5003153668827405E-5</v>
      </c>
      <c r="H231" s="97">
        <f>'imported summary from web'!D231</f>
        <v>0</v>
      </c>
      <c r="I231" s="97">
        <f>'imported summary from web'!E231</f>
        <v>2.9256149654213439E-4</v>
      </c>
      <c r="J231" s="97">
        <f>'imported summary from web'!F231</f>
        <v>0</v>
      </c>
      <c r="K231" s="97">
        <f>'imported summary from web'!G231</f>
        <v>6.7514191509723313E-5</v>
      </c>
      <c r="L231" s="97">
        <f>'imported summary from web'!H231</f>
        <v>9.0018922012964435E-5</v>
      </c>
      <c r="M231" s="97">
        <f>'imported summary from web'!I231</f>
        <v>0</v>
      </c>
      <c r="N231" s="97">
        <f>'imported summary from web'!K231</f>
        <v>0</v>
      </c>
      <c r="O231" s="97">
        <f>'imported summary from web'!L231</f>
        <v>3.3757095754861657E-5</v>
      </c>
      <c r="P231" s="97">
        <f>'imported summary from web'!M231</f>
        <v>0</v>
      </c>
      <c r="Q231" s="97">
        <f>'imported summary from web'!N231</f>
        <v>0</v>
      </c>
      <c r="R231" s="97">
        <f>'imported summary from web'!O231</f>
        <v>0</v>
      </c>
      <c r="S231" s="97">
        <f>'imported summary from web'!P231</f>
        <v>0</v>
      </c>
      <c r="T231" s="97">
        <f>'imported summary from web'!Q231</f>
        <v>0</v>
      </c>
      <c r="U231" s="97">
        <f>'imported summary from web'!R231</f>
        <v>0</v>
      </c>
      <c r="V231" s="97">
        <f>'imported summary from web'!S231</f>
        <v>1.1252365251620554E-5</v>
      </c>
      <c r="W231" s="97">
        <f>'imported summary from web'!T231</f>
        <v>0</v>
      </c>
      <c r="X231" s="97">
        <f>'imported summary from web'!V231</f>
        <v>1.1252365251620554E-5</v>
      </c>
      <c r="Y231" s="97">
        <f>'imported summary from web'!W231</f>
        <v>7.8766556761343867E-5</v>
      </c>
      <c r="Z231" s="97">
        <f>'imported summary from web'!X231</f>
        <v>0</v>
      </c>
      <c r="AA231" s="97">
        <f>'imported summary from web'!Y231</f>
        <v>0</v>
      </c>
      <c r="AB231" s="97">
        <f>'imported summary from web'!Z231</f>
        <v>0</v>
      </c>
      <c r="AC231" s="97">
        <f>'imported summary from web'!AA231</f>
        <v>0</v>
      </c>
      <c r="AD231" s="97">
        <f>'imported summary from web'!AB231</f>
        <v>2.1379493978079055E-4</v>
      </c>
      <c r="AE231" s="97">
        <f>'imported summary from web'!AC231</f>
        <v>0</v>
      </c>
      <c r="AF231" s="97">
        <f>'imported summary from web'!AD231</f>
        <v>3.3757095754861657E-5</v>
      </c>
      <c r="AG231" s="97">
        <f>'imported summary from web'!AE231</f>
        <v>0</v>
      </c>
      <c r="AH231" s="97">
        <f>'imported summary from web'!AF231</f>
        <v>3.2631859229699609E-4</v>
      </c>
      <c r="AI231" s="97">
        <f>'imported summary from web'!AG231</f>
        <v>0</v>
      </c>
      <c r="AJ231" s="97">
        <f>'imported summary from web'!AI231</f>
        <v>0</v>
      </c>
      <c r="AL231" s="19">
        <f t="shared" si="317"/>
        <v>0</v>
      </c>
      <c r="AM231" s="19">
        <f t="shared" si="318"/>
        <v>2.7755834287330696E-4</v>
      </c>
      <c r="AN231" s="19">
        <f t="shared" si="319"/>
        <v>0</v>
      </c>
      <c r="AO231" s="19">
        <f t="shared" si="320"/>
        <v>5.2511037840895909E-5</v>
      </c>
      <c r="AP231" s="19">
        <f t="shared" si="321"/>
        <v>7.5015768344137025E-5</v>
      </c>
      <c r="AQ231" s="19">
        <f t="shared" si="322"/>
        <v>0</v>
      </c>
      <c r="AR231" s="19">
        <f t="shared" si="323"/>
        <v>0</v>
      </c>
      <c r="AS231" s="19">
        <f t="shared" si="324"/>
        <v>1.8753942086034253E-5</v>
      </c>
      <c r="AT231" s="19">
        <f t="shared" si="325"/>
        <v>0</v>
      </c>
      <c r="AU231" s="19">
        <f t="shared" si="326"/>
        <v>0</v>
      </c>
      <c r="AV231" s="19">
        <f t="shared" si="327"/>
        <v>0</v>
      </c>
      <c r="AW231" s="19">
        <f t="shared" si="328"/>
        <v>0</v>
      </c>
      <c r="AX231" s="19">
        <f t="shared" si="329"/>
        <v>0</v>
      </c>
      <c r="AY231" s="19">
        <f t="shared" si="330"/>
        <v>0</v>
      </c>
      <c r="AZ231" s="19">
        <f t="shared" si="331"/>
        <v>0</v>
      </c>
      <c r="BA231" s="19">
        <f t="shared" si="332"/>
        <v>0</v>
      </c>
      <c r="BB231" s="19">
        <f t="shared" si="333"/>
        <v>0</v>
      </c>
      <c r="BC231" s="19">
        <f t="shared" si="334"/>
        <v>6.3763403092516457E-5</v>
      </c>
      <c r="BD231" s="19">
        <f t="shared" si="335"/>
        <v>0</v>
      </c>
      <c r="BE231" s="19">
        <f t="shared" si="336"/>
        <v>0</v>
      </c>
      <c r="BF231" s="19">
        <f t="shared" si="337"/>
        <v>0</v>
      </c>
      <c r="BG231" s="19">
        <f t="shared" si="338"/>
        <v>0</v>
      </c>
      <c r="BH231" s="19">
        <f t="shared" si="339"/>
        <v>1.9879178611196315E-4</v>
      </c>
      <c r="BI231" s="19">
        <f t="shared" si="340"/>
        <v>0</v>
      </c>
      <c r="BJ231" s="19">
        <f t="shared" si="341"/>
        <v>1.8753942086034253E-5</v>
      </c>
      <c r="BK231" s="19">
        <f t="shared" si="342"/>
        <v>0</v>
      </c>
      <c r="BL231" s="19">
        <f t="shared" si="343"/>
        <v>3.1131543862816867E-4</v>
      </c>
      <c r="BM231" s="19">
        <f t="shared" si="344"/>
        <v>0</v>
      </c>
      <c r="BN231" s="19">
        <f t="shared" si="345"/>
        <v>0</v>
      </c>
    </row>
    <row r="232" spans="1:66" x14ac:dyDescent="0.2">
      <c r="A232">
        <f>'imported summary from web'!A232</f>
        <v>912.6</v>
      </c>
      <c r="B232" t="str">
        <f>'imported summary from web'!B232</f>
        <v>C47H91O13P</v>
      </c>
      <c r="C232" s="2" t="str">
        <f>'imported summary from web'!C232</f>
        <v>PI(38:0)</v>
      </c>
      <c r="D232" s="97">
        <f>'imported summary from web'!J232</f>
        <v>1.1252365251620554E-5</v>
      </c>
      <c r="E232" s="97">
        <f>'imported summary from web'!U232</f>
        <v>5.6261826258102772E-5</v>
      </c>
      <c r="F232" s="97">
        <f>'imported summary from web'!AH232</f>
        <v>2.2504730503241109E-5</v>
      </c>
      <c r="G232" s="229">
        <f t="shared" si="306"/>
        <v>3.0006307337654811E-5</v>
      </c>
      <c r="H232" s="97">
        <f>'imported summary from web'!D232</f>
        <v>3.8258041855509882E-4</v>
      </c>
      <c r="I232" s="97">
        <f>'imported summary from web'!E232</f>
        <v>0</v>
      </c>
      <c r="J232" s="97">
        <f>'imported summary from web'!F232</f>
        <v>1.6878547877430833E-4</v>
      </c>
      <c r="K232" s="97">
        <f>'imported summary from web'!G232</f>
        <v>9.0018922012964435E-5</v>
      </c>
      <c r="L232" s="97">
        <f>'imported summary from web'!H232</f>
        <v>2.2504730503241109E-4</v>
      </c>
      <c r="M232" s="97">
        <f>'imported summary from web'!I232</f>
        <v>2.3629967028403163E-4</v>
      </c>
      <c r="N232" s="97">
        <f>'imported summary from web'!K232</f>
        <v>7.8766556761343867E-5</v>
      </c>
      <c r="O232" s="97">
        <f>'imported summary from web'!L232</f>
        <v>3.3757095754861657E-5</v>
      </c>
      <c r="P232" s="97">
        <f>'imported summary from web'!M232</f>
        <v>3.3757095754861666E-4</v>
      </c>
      <c r="Q232" s="97">
        <f>'imported summary from web'!N232</f>
        <v>3.6007568805185774E-4</v>
      </c>
      <c r="R232" s="97">
        <f>'imported summary from web'!O232</f>
        <v>3.2631859229699609E-4</v>
      </c>
      <c r="S232" s="97">
        <f>'imported summary from web'!P232</f>
        <v>4.5009461006482218E-5</v>
      </c>
      <c r="T232" s="97">
        <f>'imported summary from web'!Q232</f>
        <v>9.0018922012964435E-5</v>
      </c>
      <c r="U232" s="97">
        <f>'imported summary from web'!R232</f>
        <v>9.0018922012964435E-5</v>
      </c>
      <c r="V232" s="97">
        <f>'imported summary from web'!S232</f>
        <v>5.6261826258102772E-5</v>
      </c>
      <c r="W232" s="97">
        <f>'imported summary from web'!T232</f>
        <v>2.2504730503241109E-4</v>
      </c>
      <c r="X232" s="97">
        <f>'imported summary from web'!V232</f>
        <v>7.8766556761343867E-5</v>
      </c>
      <c r="Y232" s="97">
        <f>'imported summary from web'!W232</f>
        <v>7.8766556761343867E-5</v>
      </c>
      <c r="Z232" s="97">
        <f>'imported summary from web'!X232</f>
        <v>3.1506622704537547E-4</v>
      </c>
      <c r="AA232" s="97">
        <f>'imported summary from web'!Y232</f>
        <v>3.4882332280023717E-4</v>
      </c>
      <c r="AB232" s="97">
        <f>'imported summary from web'!Z232</f>
        <v>1.0127128726458498E-4</v>
      </c>
      <c r="AC232" s="97">
        <f>'imported summary from web'!AA232</f>
        <v>3.6007568805185774E-4</v>
      </c>
      <c r="AD232" s="97">
        <f>'imported summary from web'!AB232</f>
        <v>2.4755203553565222E-4</v>
      </c>
      <c r="AE232" s="97">
        <f>'imported summary from web'!AC232</f>
        <v>1.1252365251620554E-4</v>
      </c>
      <c r="AF232" s="97">
        <f>'imported summary from web'!AD232</f>
        <v>1.5753311352268773E-4</v>
      </c>
      <c r="AG232" s="97">
        <f>'imported summary from web'!AE232</f>
        <v>1.9129020927754941E-4</v>
      </c>
      <c r="AH232" s="97">
        <f>'imported summary from web'!AF232</f>
        <v>2.4755203553565222E-4</v>
      </c>
      <c r="AI232" s="97">
        <f>'imported summary from web'!AG232</f>
        <v>7.8766556761343867E-5</v>
      </c>
      <c r="AJ232" s="97">
        <f>'imported summary from web'!AI232</f>
        <v>8.2142266336830043E-4</v>
      </c>
      <c r="AL232" s="19">
        <f t="shared" si="317"/>
        <v>3.5257411121744403E-4</v>
      </c>
      <c r="AM232" s="19">
        <f t="shared" si="318"/>
        <v>0</v>
      </c>
      <c r="AN232" s="19">
        <f t="shared" si="319"/>
        <v>1.3877917143665351E-4</v>
      </c>
      <c r="AO232" s="19">
        <f t="shared" si="320"/>
        <v>6.0012614675309628E-5</v>
      </c>
      <c r="AP232" s="19">
        <f t="shared" si="321"/>
        <v>1.9504099769475627E-4</v>
      </c>
      <c r="AQ232" s="19">
        <f t="shared" si="322"/>
        <v>2.0629336294637681E-4</v>
      </c>
      <c r="AR232" s="19">
        <f t="shared" si="323"/>
        <v>4.876024942368906E-5</v>
      </c>
      <c r="AS232" s="19">
        <f t="shared" si="324"/>
        <v>3.7507884172068458E-6</v>
      </c>
      <c r="AT232" s="19">
        <f t="shared" si="325"/>
        <v>3.0756465021096187E-4</v>
      </c>
      <c r="AU232" s="19">
        <f t="shared" si="326"/>
        <v>3.3006938071420295E-4</v>
      </c>
      <c r="AV232" s="19">
        <f t="shared" si="327"/>
        <v>2.963122849593413E-4</v>
      </c>
      <c r="AW232" s="19">
        <f t="shared" si="328"/>
        <v>1.5003153668827407E-5</v>
      </c>
      <c r="AX232" s="19">
        <f t="shared" si="329"/>
        <v>6.0012614675309628E-5</v>
      </c>
      <c r="AY232" s="19">
        <f t="shared" si="330"/>
        <v>6.0012614675309628E-5</v>
      </c>
      <c r="AZ232" s="19">
        <f t="shared" si="331"/>
        <v>2.6255518920447961E-5</v>
      </c>
      <c r="BA232" s="19">
        <f t="shared" si="332"/>
        <v>1.9504099769475627E-4</v>
      </c>
      <c r="BB232" s="19">
        <f t="shared" si="333"/>
        <v>4.876024942368906E-5</v>
      </c>
      <c r="BC232" s="19">
        <f t="shared" si="334"/>
        <v>4.876024942368906E-5</v>
      </c>
      <c r="BD232" s="19">
        <f t="shared" si="335"/>
        <v>2.8505991970772068E-4</v>
      </c>
      <c r="BE232" s="19">
        <f t="shared" si="336"/>
        <v>3.1881701546258238E-4</v>
      </c>
      <c r="BF232" s="19">
        <f t="shared" si="337"/>
        <v>7.1264979926930169E-5</v>
      </c>
      <c r="BG232" s="19">
        <f t="shared" si="338"/>
        <v>3.3006938071420295E-4</v>
      </c>
      <c r="BH232" s="19">
        <f t="shared" si="339"/>
        <v>2.175457281979974E-4</v>
      </c>
      <c r="BI232" s="19">
        <f t="shared" si="340"/>
        <v>8.2517345178550737E-5</v>
      </c>
      <c r="BJ232" s="19">
        <f t="shared" si="341"/>
        <v>1.2752680618503291E-4</v>
      </c>
      <c r="BK232" s="19">
        <f t="shared" si="342"/>
        <v>1.6128390193989459E-4</v>
      </c>
      <c r="BL232" s="19">
        <f t="shared" si="343"/>
        <v>2.175457281979974E-4</v>
      </c>
      <c r="BM232" s="19">
        <f t="shared" si="344"/>
        <v>4.876024942368906E-5</v>
      </c>
      <c r="BN232" s="19">
        <f t="shared" si="345"/>
        <v>7.9141635603064558E-4</v>
      </c>
    </row>
    <row r="233" spans="1:66" x14ac:dyDescent="0.2">
      <c r="A233">
        <f>'imported summary from web'!A233</f>
        <v>924.5</v>
      </c>
      <c r="B233" t="str">
        <f>'imported summary from web'!B233</f>
        <v>C49H79O13P</v>
      </c>
      <c r="C233" s="2" t="str">
        <f>'imported summary from web'!C233</f>
        <v>PI(40:8)</v>
      </c>
      <c r="D233" s="97">
        <f>'imported summary from web'!J233</f>
        <v>4.5009461006482218E-5</v>
      </c>
      <c r="E233" s="97">
        <f>'imported summary from web'!U233</f>
        <v>0</v>
      </c>
      <c r="F233" s="97">
        <f>'imported summary from web'!AH233</f>
        <v>1.0127128726458498E-4</v>
      </c>
      <c r="G233" s="229">
        <f t="shared" si="306"/>
        <v>4.8760249423689067E-5</v>
      </c>
      <c r="H233" s="97">
        <f>'imported summary from web'!D233</f>
        <v>3.1506622704537547E-4</v>
      </c>
      <c r="I233" s="97">
        <f>'imported summary from web'!E233</f>
        <v>1.9129020927754941E-4</v>
      </c>
      <c r="J233" s="97">
        <f>'imported summary from web'!F233</f>
        <v>3.3757095754861666E-4</v>
      </c>
      <c r="K233" s="97">
        <f>'imported summary from web'!G233</f>
        <v>0</v>
      </c>
      <c r="L233" s="97">
        <f>'imported summary from web'!H233</f>
        <v>1.4628074827106719E-4</v>
      </c>
      <c r="M233" s="97">
        <f>'imported summary from web'!I233</f>
        <v>3.0381386179375496E-4</v>
      </c>
      <c r="N233" s="97">
        <f>'imported summary from web'!K233</f>
        <v>1.6878547877430833E-4</v>
      </c>
      <c r="O233" s="97">
        <f>'imported summary from web'!L233</f>
        <v>1.6878547877430833E-4</v>
      </c>
      <c r="P233" s="97">
        <f>'imported summary from web'!M233</f>
        <v>2.2504730503241109E-4</v>
      </c>
      <c r="Q233" s="97">
        <f>'imported summary from web'!N233</f>
        <v>1.1252365251620554E-4</v>
      </c>
      <c r="R233" s="97">
        <f>'imported summary from web'!O233</f>
        <v>1.0127128726458498E-4</v>
      </c>
      <c r="S233" s="97">
        <f>'imported summary from web'!P233</f>
        <v>2.0254257452916995E-4</v>
      </c>
      <c r="T233" s="97">
        <f>'imported summary from web'!Q233</f>
        <v>9.0018922012964435E-5</v>
      </c>
      <c r="U233" s="97">
        <f>'imported summary from web'!R233</f>
        <v>0</v>
      </c>
      <c r="V233" s="97">
        <f>'imported summary from web'!S233</f>
        <v>1.1589936209169171E-3</v>
      </c>
      <c r="W233" s="97">
        <f>'imported summary from web'!T233</f>
        <v>1.7891260750076681E-3</v>
      </c>
      <c r="X233" s="97">
        <f>'imported summary from web'!V233</f>
        <v>1.2377601776782611E-4</v>
      </c>
      <c r="Y233" s="97">
        <f>'imported summary from web'!W233</f>
        <v>4.5009461006482218E-5</v>
      </c>
      <c r="Z233" s="97">
        <f>'imported summary from web'!X233</f>
        <v>0</v>
      </c>
      <c r="AA233" s="97">
        <f>'imported summary from web'!Y233</f>
        <v>3.9383278380671939E-4</v>
      </c>
      <c r="AB233" s="97">
        <f>'imported summary from web'!Z233</f>
        <v>5.6261826258102772E-5</v>
      </c>
      <c r="AC233" s="97">
        <f>'imported summary from web'!AA233</f>
        <v>0</v>
      </c>
      <c r="AD233" s="97">
        <f>'imported summary from web'!AB233</f>
        <v>1.2377601776782611E-4</v>
      </c>
      <c r="AE233" s="97">
        <f>'imported summary from web'!AC233</f>
        <v>3.8258041855509882E-4</v>
      </c>
      <c r="AF233" s="97">
        <f>'imported summary from web'!AD233</f>
        <v>4.5009461006482218E-5</v>
      </c>
      <c r="AG233" s="97">
        <f>'imported summary from web'!AE233</f>
        <v>3.1506622704537547E-4</v>
      </c>
      <c r="AH233" s="97">
        <f>'imported summary from web'!AF233</f>
        <v>2.1379493978079055E-4</v>
      </c>
      <c r="AI233" s="97">
        <f>'imported summary from web'!AG233</f>
        <v>3.3757095754861657E-5</v>
      </c>
      <c r="AJ233" s="97">
        <f>'imported summary from web'!AI233</f>
        <v>0</v>
      </c>
      <c r="AL233" s="19">
        <f t="shared" si="317"/>
        <v>2.663059776216864E-4</v>
      </c>
      <c r="AM233" s="19">
        <f t="shared" si="318"/>
        <v>1.4252995985386034E-4</v>
      </c>
      <c r="AN233" s="19">
        <f t="shared" si="319"/>
        <v>2.8881070812492759E-4</v>
      </c>
      <c r="AO233" s="19">
        <f t="shared" si="320"/>
        <v>0</v>
      </c>
      <c r="AP233" s="19">
        <f t="shared" si="321"/>
        <v>9.752049884737812E-5</v>
      </c>
      <c r="AQ233" s="19">
        <f t="shared" si="322"/>
        <v>2.5505361237006588E-4</v>
      </c>
      <c r="AR233" s="19">
        <f t="shared" si="323"/>
        <v>1.2002522935061926E-4</v>
      </c>
      <c r="AS233" s="19">
        <f t="shared" si="324"/>
        <v>1.2002522935061926E-4</v>
      </c>
      <c r="AT233" s="19">
        <f t="shared" si="325"/>
        <v>1.7628705560872201E-4</v>
      </c>
      <c r="AU233" s="19">
        <f t="shared" si="326"/>
        <v>6.3763403092516471E-5</v>
      </c>
      <c r="AV233" s="19">
        <f t="shared" si="327"/>
        <v>5.2511037840895909E-5</v>
      </c>
      <c r="AW233" s="19">
        <f t="shared" si="328"/>
        <v>1.5378232510548088E-4</v>
      </c>
      <c r="AX233" s="19">
        <f t="shared" si="329"/>
        <v>4.1258672589275368E-5</v>
      </c>
      <c r="AY233" s="19">
        <f t="shared" si="330"/>
        <v>0</v>
      </c>
      <c r="AZ233" s="19">
        <f t="shared" si="331"/>
        <v>1.1102333714932281E-3</v>
      </c>
      <c r="BA233" s="19">
        <f t="shared" si="332"/>
        <v>1.740365825583979E-3</v>
      </c>
      <c r="BB233" s="19">
        <f t="shared" si="333"/>
        <v>7.5015768344137039E-5</v>
      </c>
      <c r="BC233" s="19">
        <f t="shared" si="334"/>
        <v>0</v>
      </c>
      <c r="BD233" s="19">
        <f t="shared" si="335"/>
        <v>0</v>
      </c>
      <c r="BE233" s="19">
        <f t="shared" si="336"/>
        <v>3.4507253438303032E-4</v>
      </c>
      <c r="BF233" s="19">
        <f t="shared" si="337"/>
        <v>7.5015768344137052E-6</v>
      </c>
      <c r="BG233" s="19">
        <f t="shared" si="338"/>
        <v>0</v>
      </c>
      <c r="BH233" s="19">
        <f t="shared" si="339"/>
        <v>7.5015768344137039E-5</v>
      </c>
      <c r="BI233" s="19">
        <f t="shared" si="340"/>
        <v>3.3382016913140975E-4</v>
      </c>
      <c r="BJ233" s="19">
        <f t="shared" si="341"/>
        <v>0</v>
      </c>
      <c r="BK233" s="19">
        <f t="shared" si="342"/>
        <v>2.663059776216864E-4</v>
      </c>
      <c r="BL233" s="19">
        <f t="shared" si="343"/>
        <v>1.6503469035710147E-4</v>
      </c>
      <c r="BM233" s="19">
        <f t="shared" si="344"/>
        <v>0</v>
      </c>
      <c r="BN233" s="19">
        <f t="shared" si="345"/>
        <v>0</v>
      </c>
    </row>
    <row r="234" spans="1:66" x14ac:dyDescent="0.2">
      <c r="A234">
        <f>'imported summary from web'!A234</f>
        <v>926.5</v>
      </c>
      <c r="B234" t="str">
        <f>'imported summary from web'!B234</f>
        <v>C49H81O13P</v>
      </c>
      <c r="C234" s="2" t="str">
        <f>'imported summary from web'!C234</f>
        <v>PI(40:7)</v>
      </c>
      <c r="D234" s="97">
        <f>'imported summary from web'!J234</f>
        <v>2.2504730503241109E-5</v>
      </c>
      <c r="E234" s="97">
        <f>'imported summary from web'!U234</f>
        <v>1.3502838301944663E-4</v>
      </c>
      <c r="F234" s="97">
        <f>'imported summary from web'!AH234</f>
        <v>0</v>
      </c>
      <c r="G234" s="229">
        <f t="shared" si="306"/>
        <v>5.2511037840895909E-5</v>
      </c>
      <c r="H234" s="97">
        <f>'imported summary from web'!D234</f>
        <v>9.1144158538126487E-4</v>
      </c>
      <c r="I234" s="97">
        <f>'imported summary from web'!E234</f>
        <v>1.6203405962333596E-3</v>
      </c>
      <c r="J234" s="97">
        <f>'imported summary from web'!F234</f>
        <v>1.0239652378974703E-3</v>
      </c>
      <c r="K234" s="97">
        <f>'imported summary from web'!G234</f>
        <v>1.440302752207431E-3</v>
      </c>
      <c r="L234" s="97">
        <f>'imported summary from web'!H234</f>
        <v>1.5640787699752569E-3</v>
      </c>
      <c r="M234" s="97">
        <f>'imported summary from web'!I234</f>
        <v>1.5753311352268776E-3</v>
      </c>
      <c r="N234" s="97">
        <f>'imported summary from web'!K234</f>
        <v>1.361536195446087E-3</v>
      </c>
      <c r="O234" s="97">
        <f>'imported summary from web'!L234</f>
        <v>5.0635643632292496E-4</v>
      </c>
      <c r="P234" s="97">
        <f>'imported summary from web'!M234</f>
        <v>1.4065456564525693E-3</v>
      </c>
      <c r="Q234" s="97">
        <f>'imported summary from web'!N234</f>
        <v>2.3179872418338343E-3</v>
      </c>
      <c r="R234" s="97">
        <f>'imported summary from web'!O234</f>
        <v>1.3727885606977079E-3</v>
      </c>
      <c r="S234" s="97">
        <f>'imported summary from web'!P234</f>
        <v>1.4515551174590514E-3</v>
      </c>
      <c r="T234" s="97">
        <f>'imported summary from web'!Q234</f>
        <v>1.2490125429298817E-3</v>
      </c>
      <c r="U234" s="97">
        <f>'imported summary from web'!R234</f>
        <v>1.2827696386847431E-3</v>
      </c>
      <c r="V234" s="97">
        <f>'imported summary from web'!S234</f>
        <v>1.6540976919882215E-3</v>
      </c>
      <c r="W234" s="97">
        <f>'imported summary from web'!T234</f>
        <v>1.5145683628681265E-2</v>
      </c>
      <c r="X234" s="97">
        <f>'imported summary from web'!V234</f>
        <v>1.2602649081815019E-3</v>
      </c>
      <c r="Y234" s="97">
        <f>'imported summary from web'!W234</f>
        <v>9.902081421426089E-4</v>
      </c>
      <c r="Z234" s="97">
        <f>'imported summary from web'!X234</f>
        <v>7.0889901085209497E-4</v>
      </c>
      <c r="AA234" s="97">
        <f>'imported summary from web'!Y234</f>
        <v>7.7641320236181816E-4</v>
      </c>
      <c r="AB234" s="97">
        <f>'imported summary from web'!Z234</f>
        <v>8.4392739387154157E-4</v>
      </c>
      <c r="AC234" s="97">
        <f>'imported summary from web'!AA234</f>
        <v>1.3727885606977079E-3</v>
      </c>
      <c r="AD234" s="97">
        <f>'imported summary from web'!AB234</f>
        <v>1.9016497275238734E-3</v>
      </c>
      <c r="AE234" s="97">
        <f>'imported summary from web'!AC234</f>
        <v>9.4519868113612652E-4</v>
      </c>
      <c r="AF234" s="97">
        <f>'imported summary from web'!AD234</f>
        <v>9.0018922012964435E-4</v>
      </c>
      <c r="AG234" s="97">
        <f>'imported summary from web'!AE234</f>
        <v>1.3165267344396048E-3</v>
      </c>
      <c r="AH234" s="97">
        <f>'imported summary from web'!AF234</f>
        <v>1.1477412556652965E-3</v>
      </c>
      <c r="AI234" s="97">
        <f>'imported summary from web'!AG234</f>
        <v>2.2729777808273522E-3</v>
      </c>
      <c r="AJ234" s="97">
        <f>'imported summary from web'!AI234</f>
        <v>6.5263718459399218E-4</v>
      </c>
      <c r="AL234" s="19">
        <f t="shared" si="317"/>
        <v>8.5893054754036899E-4</v>
      </c>
      <c r="AM234" s="19">
        <f t="shared" si="318"/>
        <v>1.5678295583924637E-3</v>
      </c>
      <c r="AN234" s="19">
        <f t="shared" si="319"/>
        <v>9.7145420005657446E-4</v>
      </c>
      <c r="AO234" s="19">
        <f t="shared" si="320"/>
        <v>1.3877917143665351E-3</v>
      </c>
      <c r="AP234" s="19">
        <f t="shared" si="321"/>
        <v>1.5115677321343611E-3</v>
      </c>
      <c r="AQ234" s="19">
        <f t="shared" si="322"/>
        <v>1.5228200973859817E-3</v>
      </c>
      <c r="AR234" s="19">
        <f t="shared" si="323"/>
        <v>1.3090251576051912E-3</v>
      </c>
      <c r="AS234" s="19">
        <f t="shared" si="324"/>
        <v>4.5384539848202903E-4</v>
      </c>
      <c r="AT234" s="19">
        <f t="shared" si="325"/>
        <v>1.3540346186116734E-3</v>
      </c>
      <c r="AU234" s="19">
        <f t="shared" si="326"/>
        <v>2.2654762039929382E-3</v>
      </c>
      <c r="AV234" s="19">
        <f t="shared" si="327"/>
        <v>1.320277522856812E-3</v>
      </c>
      <c r="AW234" s="19">
        <f t="shared" si="328"/>
        <v>1.3990440796181555E-3</v>
      </c>
      <c r="AX234" s="19">
        <f t="shared" si="329"/>
        <v>1.1965015050889858E-3</v>
      </c>
      <c r="AY234" s="19">
        <f t="shared" si="330"/>
        <v>1.2302586008438472E-3</v>
      </c>
      <c r="AZ234" s="19">
        <f t="shared" si="331"/>
        <v>1.6015866541473256E-3</v>
      </c>
      <c r="BA234" s="19">
        <f t="shared" si="332"/>
        <v>1.509317259084037E-2</v>
      </c>
      <c r="BB234" s="19">
        <f t="shared" si="333"/>
        <v>1.207753870340606E-3</v>
      </c>
      <c r="BC234" s="19">
        <f t="shared" si="334"/>
        <v>9.3769710430171302E-4</v>
      </c>
      <c r="BD234" s="19">
        <f t="shared" si="335"/>
        <v>6.5638797301119909E-4</v>
      </c>
      <c r="BE234" s="19">
        <f t="shared" si="336"/>
        <v>7.2390216452092229E-4</v>
      </c>
      <c r="BF234" s="19">
        <f t="shared" si="337"/>
        <v>7.9141635603064569E-4</v>
      </c>
      <c r="BG234" s="19">
        <f t="shared" si="338"/>
        <v>1.320277522856812E-3</v>
      </c>
      <c r="BH234" s="19">
        <f t="shared" si="339"/>
        <v>1.8491386896829776E-3</v>
      </c>
      <c r="BI234" s="19">
        <f t="shared" si="340"/>
        <v>8.9268764329523064E-4</v>
      </c>
      <c r="BJ234" s="19">
        <f t="shared" si="341"/>
        <v>8.4767818228874848E-4</v>
      </c>
      <c r="BK234" s="19">
        <f t="shared" si="342"/>
        <v>1.2640156965987089E-3</v>
      </c>
      <c r="BL234" s="19">
        <f t="shared" si="343"/>
        <v>1.0952302178244006E-3</v>
      </c>
      <c r="BM234" s="19">
        <f t="shared" si="344"/>
        <v>2.2204667429864561E-3</v>
      </c>
      <c r="BN234" s="19">
        <f t="shared" si="345"/>
        <v>6.0012614675309631E-4</v>
      </c>
    </row>
    <row r="235" spans="1:66" x14ac:dyDescent="0.2">
      <c r="A235">
        <f>'imported summary from web'!A235</f>
        <v>928.6</v>
      </c>
      <c r="B235" t="str">
        <f>'imported summary from web'!B235</f>
        <v>C49H83O13P</v>
      </c>
      <c r="C235" s="2" t="str">
        <f>'imported summary from web'!C235</f>
        <v>PI(40:6)</v>
      </c>
      <c r="D235" s="97">
        <f>'imported summary from web'!J235</f>
        <v>1.1252365251620554E-5</v>
      </c>
      <c r="E235" s="97">
        <f>'imported summary from web'!U235</f>
        <v>2.5880440078727274E-4</v>
      </c>
      <c r="F235" s="97">
        <f>'imported summary from web'!AH235</f>
        <v>1.1252365251620554E-5</v>
      </c>
      <c r="G235" s="229">
        <f t="shared" si="306"/>
        <v>9.3769710430171291E-5</v>
      </c>
      <c r="H235" s="97">
        <f>'imported summary from web'!D235</f>
        <v>2.5655392773694862E-3</v>
      </c>
      <c r="I235" s="97">
        <f>'imported summary from web'!E235</f>
        <v>3.8145518202993677E-3</v>
      </c>
      <c r="J235" s="97">
        <f>'imported summary from web'!F235</f>
        <v>2.4755203553565217E-3</v>
      </c>
      <c r="K235" s="97">
        <f>'imported summary from web'!G235</f>
        <v>3.499485593253992E-3</v>
      </c>
      <c r="L235" s="97">
        <f>'imported summary from web'!H235</f>
        <v>2.678062929885692E-3</v>
      </c>
      <c r="M235" s="97">
        <f>'imported summary from web'!I235</f>
        <v>3.7582899940412653E-3</v>
      </c>
      <c r="N235" s="97">
        <f>'imported summary from web'!K235</f>
        <v>2.5092774511113838E-3</v>
      </c>
      <c r="O235" s="97">
        <f>'imported summary from web'!L235</f>
        <v>2.1942112240660081E-3</v>
      </c>
      <c r="P235" s="97">
        <f>'imported summary from web'!M235</f>
        <v>2.7343247561437945E-3</v>
      </c>
      <c r="Q235" s="97">
        <f>'imported summary from web'!N235</f>
        <v>2.0591828410465615E-3</v>
      </c>
      <c r="R235" s="97">
        <f>'imported summary from web'!O235</f>
        <v>2.8018389476535178E-3</v>
      </c>
      <c r="S235" s="97">
        <f>'imported summary from web'!P235</f>
        <v>1.1252365251620555E-3</v>
      </c>
      <c r="T235" s="97">
        <f>'imported summary from web'!Q235</f>
        <v>2.7568294866470357E-3</v>
      </c>
      <c r="U235" s="97">
        <f>'imported summary from web'!R235</f>
        <v>1.9016497275238734E-3</v>
      </c>
      <c r="V235" s="97">
        <f>'imported summary from web'!S235</f>
        <v>2.1829588588143877E-3</v>
      </c>
      <c r="W235" s="97">
        <f>'imported summary from web'!T235</f>
        <v>3.7481628653148066E-2</v>
      </c>
      <c r="X235" s="97">
        <f>'imported summary from web'!V235</f>
        <v>2.4417632596016605E-3</v>
      </c>
      <c r="Y235" s="97">
        <f>'imported summary from web'!W235</f>
        <v>1.4065456564525693E-3</v>
      </c>
      <c r="Z235" s="97">
        <f>'imported summary from web'!X235</f>
        <v>3.6345139762734391E-3</v>
      </c>
      <c r="AA235" s="97">
        <f>'imported summary from web'!Y235</f>
        <v>7.7641320236181816E-4</v>
      </c>
      <c r="AB235" s="97">
        <f>'imported summary from web'!Z235</f>
        <v>3.9270754728155735E-3</v>
      </c>
      <c r="AC235" s="97">
        <f>'imported summary from web'!AA235</f>
        <v>2.3292396070854543E-3</v>
      </c>
      <c r="AD235" s="97">
        <f>'imported summary from web'!AB235</f>
        <v>1.9466591885303559E-3</v>
      </c>
      <c r="AE235" s="97">
        <f>'imported summary from web'!AC235</f>
        <v>1.6203405962333596E-3</v>
      </c>
      <c r="AF235" s="97">
        <f>'imported summary from web'!AD235</f>
        <v>3.5895045152669566E-3</v>
      </c>
      <c r="AG235" s="97">
        <f>'imported summary from web'!AE235</f>
        <v>2.160454128311146E-3</v>
      </c>
      <c r="AH235" s="97">
        <f>'imported summary from web'!AF235</f>
        <v>3.5444950542604745E-3</v>
      </c>
      <c r="AI235" s="97">
        <f>'imported summary from web'!AG235</f>
        <v>3.3194477492280634E-3</v>
      </c>
      <c r="AJ235" s="97">
        <f>'imported summary from web'!AI235</f>
        <v>2.5767916426211067E-3</v>
      </c>
      <c r="AL235" s="19">
        <f t="shared" si="317"/>
        <v>2.4717695669393149E-3</v>
      </c>
      <c r="AM235" s="19">
        <f t="shared" si="318"/>
        <v>3.7207821098691964E-3</v>
      </c>
      <c r="AN235" s="19">
        <f t="shared" si="319"/>
        <v>2.3817506449263504E-3</v>
      </c>
      <c r="AO235" s="19">
        <f t="shared" si="320"/>
        <v>3.4057158828238207E-3</v>
      </c>
      <c r="AP235" s="19">
        <f t="shared" si="321"/>
        <v>2.5842932194555207E-3</v>
      </c>
      <c r="AQ235" s="19">
        <f t="shared" si="322"/>
        <v>3.6645202836110939E-3</v>
      </c>
      <c r="AR235" s="19">
        <f t="shared" si="323"/>
        <v>2.4155077406812124E-3</v>
      </c>
      <c r="AS235" s="19">
        <f t="shared" si="324"/>
        <v>2.1004415136358368E-3</v>
      </c>
      <c r="AT235" s="19">
        <f t="shared" si="325"/>
        <v>2.6405550457136232E-3</v>
      </c>
      <c r="AU235" s="19">
        <f t="shared" si="326"/>
        <v>1.9654131306163902E-3</v>
      </c>
      <c r="AV235" s="19">
        <f t="shared" si="327"/>
        <v>2.7080692372233464E-3</v>
      </c>
      <c r="AW235" s="19">
        <f t="shared" si="328"/>
        <v>1.0314668147318842E-3</v>
      </c>
      <c r="AX235" s="19">
        <f t="shared" si="329"/>
        <v>2.6630597762168644E-3</v>
      </c>
      <c r="AY235" s="19">
        <f t="shared" si="330"/>
        <v>1.8078800170937021E-3</v>
      </c>
      <c r="AZ235" s="19">
        <f t="shared" si="331"/>
        <v>2.0891891483842163E-3</v>
      </c>
      <c r="BA235" s="19">
        <f t="shared" si="332"/>
        <v>3.7387858942717893E-2</v>
      </c>
      <c r="BB235" s="19">
        <f t="shared" si="333"/>
        <v>2.3479935491714891E-3</v>
      </c>
      <c r="BC235" s="19">
        <f t="shared" si="334"/>
        <v>1.312775946022398E-3</v>
      </c>
      <c r="BD235" s="19">
        <f t="shared" si="335"/>
        <v>3.5407442658432677E-3</v>
      </c>
      <c r="BE235" s="19">
        <f t="shared" si="336"/>
        <v>6.8264349193164682E-4</v>
      </c>
      <c r="BF235" s="19">
        <f t="shared" si="337"/>
        <v>3.8333057623854022E-3</v>
      </c>
      <c r="BG235" s="19">
        <f t="shared" si="338"/>
        <v>2.2354698966552829E-3</v>
      </c>
      <c r="BH235" s="19">
        <f t="shared" si="339"/>
        <v>1.8528894781001846E-3</v>
      </c>
      <c r="BI235" s="19">
        <f t="shared" si="340"/>
        <v>1.5265708858031883E-3</v>
      </c>
      <c r="BJ235" s="19">
        <f t="shared" si="341"/>
        <v>3.4957348048367852E-3</v>
      </c>
      <c r="BK235" s="19">
        <f t="shared" si="342"/>
        <v>2.0666844178809747E-3</v>
      </c>
      <c r="BL235" s="19">
        <f t="shared" si="343"/>
        <v>3.4507253438303032E-3</v>
      </c>
      <c r="BM235" s="19">
        <f t="shared" si="344"/>
        <v>3.225678038797892E-3</v>
      </c>
      <c r="BN235" s="19">
        <f t="shared" si="345"/>
        <v>2.4830219321909353E-3</v>
      </c>
    </row>
    <row r="236" spans="1:66" x14ac:dyDescent="0.2">
      <c r="A236">
        <f>'imported summary from web'!A236</f>
        <v>930.6</v>
      </c>
      <c r="B236" t="str">
        <f>'imported summary from web'!B236</f>
        <v>C49H85O13P</v>
      </c>
      <c r="C236" s="2" t="str">
        <f>'imported summary from web'!C236</f>
        <v>PI(40:5)</v>
      </c>
      <c r="D236" s="97">
        <f>'imported summary from web'!J236</f>
        <v>2.2504730503241109E-5</v>
      </c>
      <c r="E236" s="97">
        <f>'imported summary from web'!U236</f>
        <v>0</v>
      </c>
      <c r="F236" s="97">
        <f>'imported summary from web'!AH236</f>
        <v>2.2504730503241109E-5</v>
      </c>
      <c r="G236" s="229">
        <f t="shared" si="306"/>
        <v>1.5003153668827405E-5</v>
      </c>
      <c r="H236" s="97">
        <f>'imported summary from web'!D236</f>
        <v>9.33946315884506E-4</v>
      </c>
      <c r="I236" s="97">
        <f>'imported summary from web'!E236</f>
        <v>1.2377601776782611E-4</v>
      </c>
      <c r="J236" s="97">
        <f>'imported summary from web'!F236</f>
        <v>1.9129020927754941E-4</v>
      </c>
      <c r="K236" s="97">
        <f>'imported summary from web'!G236</f>
        <v>7.8766556761343867E-5</v>
      </c>
      <c r="L236" s="97">
        <f>'imported summary from web'!H236</f>
        <v>1.0127128726458498E-4</v>
      </c>
      <c r="M236" s="97">
        <f>'imported summary from web'!I236</f>
        <v>1.2377601776782611E-4</v>
      </c>
      <c r="N236" s="97">
        <f>'imported summary from web'!K236</f>
        <v>0</v>
      </c>
      <c r="O236" s="97">
        <f>'imported summary from web'!L236</f>
        <v>2.3629967028403163E-4</v>
      </c>
      <c r="P236" s="97">
        <f>'imported summary from web'!M236</f>
        <v>0</v>
      </c>
      <c r="Q236" s="97">
        <f>'imported summary from web'!N236</f>
        <v>1.1252365251620554E-4</v>
      </c>
      <c r="R236" s="97">
        <f>'imported summary from web'!O236</f>
        <v>0</v>
      </c>
      <c r="S236" s="97">
        <f>'imported summary from web'!P236</f>
        <v>3.9383278380671939E-4</v>
      </c>
      <c r="T236" s="97">
        <f>'imported summary from web'!Q236</f>
        <v>1.4628074827106719E-4</v>
      </c>
      <c r="U236" s="97">
        <f>'imported summary from web'!R236</f>
        <v>3.7132805330347831E-4</v>
      </c>
      <c r="V236" s="97">
        <f>'imported summary from web'!S236</f>
        <v>3.9383278380671939E-4</v>
      </c>
      <c r="W236" s="97">
        <f>'imported summary from web'!T236</f>
        <v>3.1619146357053755E-3</v>
      </c>
      <c r="X236" s="97">
        <f>'imported summary from web'!V236</f>
        <v>2.5880440078727274E-4</v>
      </c>
      <c r="Y236" s="97">
        <f>'imported summary from web'!W236</f>
        <v>3.0381386179375496E-4</v>
      </c>
      <c r="Z236" s="97">
        <f>'imported summary from web'!X236</f>
        <v>3.9383278380671939E-4</v>
      </c>
      <c r="AA236" s="97">
        <f>'imported summary from web'!Y236</f>
        <v>3.6007568805185774E-4</v>
      </c>
      <c r="AB236" s="97">
        <f>'imported summary from web'!Z236</f>
        <v>1.2377601776782611E-4</v>
      </c>
      <c r="AC236" s="97">
        <f>'imported summary from web'!AA236</f>
        <v>0</v>
      </c>
      <c r="AD236" s="97">
        <f>'imported summary from web'!AB236</f>
        <v>2.3629967028403163E-4</v>
      </c>
      <c r="AE236" s="97">
        <f>'imported summary from web'!AC236</f>
        <v>8.1017029811667981E-4</v>
      </c>
      <c r="AF236" s="97">
        <f>'imported summary from web'!AD236</f>
        <v>5.6261826258102772E-5</v>
      </c>
      <c r="AG236" s="97">
        <f>'imported summary from web'!AE236</f>
        <v>1.0127128726458498E-4</v>
      </c>
      <c r="AH236" s="97">
        <f>'imported summary from web'!AF236</f>
        <v>3.0381386179375496E-4</v>
      </c>
      <c r="AI236" s="97">
        <f>'imported summary from web'!AG236</f>
        <v>0</v>
      </c>
      <c r="AJ236" s="97">
        <f>'imported summary from web'!AI236</f>
        <v>7.0889901085209497E-4</v>
      </c>
      <c r="AL236" s="19">
        <f t="shared" si="317"/>
        <v>9.1894316221567858E-4</v>
      </c>
      <c r="AM236" s="19">
        <f t="shared" si="318"/>
        <v>1.087728640989987E-4</v>
      </c>
      <c r="AN236" s="19">
        <f t="shared" si="319"/>
        <v>1.7628705560872201E-4</v>
      </c>
      <c r="AO236" s="19">
        <f t="shared" si="320"/>
        <v>6.3763403092516457E-5</v>
      </c>
      <c r="AP236" s="19">
        <f t="shared" si="321"/>
        <v>8.6268133595757566E-5</v>
      </c>
      <c r="AQ236" s="19">
        <f t="shared" si="322"/>
        <v>1.087728640989987E-4</v>
      </c>
      <c r="AR236" s="19">
        <f t="shared" si="323"/>
        <v>0</v>
      </c>
      <c r="AS236" s="19">
        <f t="shared" si="324"/>
        <v>2.2129651661520423E-4</v>
      </c>
      <c r="AT236" s="19">
        <f t="shared" si="325"/>
        <v>0</v>
      </c>
      <c r="AU236" s="19">
        <f t="shared" si="326"/>
        <v>9.7520498847378134E-5</v>
      </c>
      <c r="AV236" s="19">
        <f t="shared" si="327"/>
        <v>0</v>
      </c>
      <c r="AW236" s="19">
        <f t="shared" si="328"/>
        <v>3.7882963013789197E-4</v>
      </c>
      <c r="AX236" s="19">
        <f t="shared" si="329"/>
        <v>1.312775946022398E-4</v>
      </c>
      <c r="AY236" s="19">
        <f t="shared" si="330"/>
        <v>3.5632489963465089E-4</v>
      </c>
      <c r="AZ236" s="19">
        <f t="shared" si="331"/>
        <v>3.7882963013789197E-4</v>
      </c>
      <c r="BA236" s="19">
        <f t="shared" si="332"/>
        <v>3.1469114820365483E-3</v>
      </c>
      <c r="BB236" s="19">
        <f t="shared" si="333"/>
        <v>2.4380124711844534E-4</v>
      </c>
      <c r="BC236" s="19">
        <f t="shared" si="334"/>
        <v>2.8881070812492753E-4</v>
      </c>
      <c r="BD236" s="19">
        <f t="shared" si="335"/>
        <v>3.7882963013789197E-4</v>
      </c>
      <c r="BE236" s="19">
        <f t="shared" si="336"/>
        <v>3.4507253438303032E-4</v>
      </c>
      <c r="BF236" s="19">
        <f t="shared" si="337"/>
        <v>1.087728640989987E-4</v>
      </c>
      <c r="BG236" s="19">
        <f t="shared" si="338"/>
        <v>0</v>
      </c>
      <c r="BH236" s="19">
        <f t="shared" si="339"/>
        <v>2.2129651661520423E-4</v>
      </c>
      <c r="BI236" s="19">
        <f t="shared" si="340"/>
        <v>7.9516714444785239E-4</v>
      </c>
      <c r="BJ236" s="19">
        <f t="shared" si="341"/>
        <v>4.1258672589275368E-5</v>
      </c>
      <c r="BK236" s="19">
        <f t="shared" si="342"/>
        <v>8.6268133595757566E-5</v>
      </c>
      <c r="BL236" s="19">
        <f t="shared" si="343"/>
        <v>2.8881070812492753E-4</v>
      </c>
      <c r="BM236" s="19">
        <f t="shared" si="344"/>
        <v>0</v>
      </c>
      <c r="BN236" s="19">
        <f t="shared" si="345"/>
        <v>6.9389585718326755E-4</v>
      </c>
    </row>
    <row r="237" spans="1:66" x14ac:dyDescent="0.2">
      <c r="A237">
        <f>'imported summary from web'!A237</f>
        <v>932.6</v>
      </c>
      <c r="B237" t="str">
        <f>'imported summary from web'!B237</f>
        <v>C49H87O13P</v>
      </c>
      <c r="C237" s="2" t="str">
        <f>'imported summary from web'!C237</f>
        <v>PI(40:4)</v>
      </c>
      <c r="D237" s="97">
        <f>'imported summary from web'!J237</f>
        <v>7.8766556761343867E-5</v>
      </c>
      <c r="E237" s="97">
        <f>'imported summary from web'!U237</f>
        <v>1.1252365251620554E-5</v>
      </c>
      <c r="F237" s="97">
        <f>'imported summary from web'!AH237</f>
        <v>4.5009461006482218E-5</v>
      </c>
      <c r="G237" s="229">
        <f t="shared" si="306"/>
        <v>4.5009461006482218E-5</v>
      </c>
      <c r="H237" s="97">
        <f>'imported summary from web'!D237</f>
        <v>0</v>
      </c>
      <c r="I237" s="97">
        <f>'imported summary from web'!E237</f>
        <v>2.2504730503241109E-5</v>
      </c>
      <c r="J237" s="97">
        <f>'imported summary from web'!F237</f>
        <v>6.7514191509723313E-5</v>
      </c>
      <c r="K237" s="97">
        <f>'imported summary from web'!G237</f>
        <v>5.6261826258102772E-5</v>
      </c>
      <c r="L237" s="97">
        <f>'imported summary from web'!H237</f>
        <v>1.4628074827106719E-4</v>
      </c>
      <c r="M237" s="97">
        <f>'imported summary from web'!I237</f>
        <v>0</v>
      </c>
      <c r="N237" s="97">
        <f>'imported summary from web'!K237</f>
        <v>1.2377601776782611E-4</v>
      </c>
      <c r="O237" s="97">
        <f>'imported summary from web'!L237</f>
        <v>2.2504730503241109E-5</v>
      </c>
      <c r="P237" s="97">
        <f>'imported summary from web'!M237</f>
        <v>9.0018922012964435E-5</v>
      </c>
      <c r="Q237" s="97">
        <f>'imported summary from web'!N237</f>
        <v>1.3502838301944663E-4</v>
      </c>
      <c r="R237" s="97">
        <f>'imported summary from web'!O237</f>
        <v>1.5753311352268773E-4</v>
      </c>
      <c r="S237" s="97">
        <f>'imported summary from web'!P237</f>
        <v>0</v>
      </c>
      <c r="T237" s="97">
        <f>'imported summary from web'!Q237</f>
        <v>0</v>
      </c>
      <c r="U237" s="97">
        <f>'imported summary from web'!R237</f>
        <v>0</v>
      </c>
      <c r="V237" s="97">
        <f>'imported summary from web'!S237</f>
        <v>4.5009461006482218E-5</v>
      </c>
      <c r="W237" s="97">
        <f>'imported summary from web'!T237</f>
        <v>3.6007568805185774E-4</v>
      </c>
      <c r="X237" s="97">
        <f>'imported summary from web'!V237</f>
        <v>1.6878547877430833E-4</v>
      </c>
      <c r="Y237" s="97">
        <f>'imported summary from web'!W237</f>
        <v>0</v>
      </c>
      <c r="Z237" s="97">
        <f>'imported summary from web'!X237</f>
        <v>9.0018922012964435E-5</v>
      </c>
      <c r="AA237" s="97">
        <f>'imported summary from web'!Y237</f>
        <v>0</v>
      </c>
      <c r="AB237" s="97">
        <f>'imported summary from web'!Z237</f>
        <v>7.8766556761343867E-5</v>
      </c>
      <c r="AC237" s="97">
        <f>'imported summary from web'!AA237</f>
        <v>1.8003784402592887E-4</v>
      </c>
      <c r="AD237" s="97">
        <f>'imported summary from web'!AB237</f>
        <v>1.2377601776782611E-4</v>
      </c>
      <c r="AE237" s="97">
        <f>'imported summary from web'!AC237</f>
        <v>0</v>
      </c>
      <c r="AF237" s="97">
        <f>'imported summary from web'!AD237</f>
        <v>7.8766556761343867E-5</v>
      </c>
      <c r="AG237" s="97">
        <f>'imported summary from web'!AE237</f>
        <v>1.3502838301944663E-4</v>
      </c>
      <c r="AH237" s="97">
        <f>'imported summary from web'!AF237</f>
        <v>0</v>
      </c>
      <c r="AI237" s="97">
        <f>'imported summary from web'!AG237</f>
        <v>0</v>
      </c>
      <c r="AJ237" s="97">
        <f>'imported summary from web'!AI237</f>
        <v>0</v>
      </c>
      <c r="AL237" s="19">
        <f t="shared" si="317"/>
        <v>0</v>
      </c>
      <c r="AM237" s="19">
        <f t="shared" si="318"/>
        <v>0</v>
      </c>
      <c r="AN237" s="19">
        <f t="shared" si="319"/>
        <v>2.2504730503241095E-5</v>
      </c>
      <c r="AO237" s="19">
        <f t="shared" si="320"/>
        <v>1.1252365251620554E-5</v>
      </c>
      <c r="AP237" s="19">
        <f t="shared" si="321"/>
        <v>1.0127128726458498E-4</v>
      </c>
      <c r="AQ237" s="19">
        <f t="shared" si="322"/>
        <v>0</v>
      </c>
      <c r="AR237" s="19">
        <f t="shared" si="323"/>
        <v>7.8766556761343895E-5</v>
      </c>
      <c r="AS237" s="19">
        <f t="shared" si="324"/>
        <v>0</v>
      </c>
      <c r="AT237" s="19">
        <f t="shared" si="325"/>
        <v>4.5009461006482218E-5</v>
      </c>
      <c r="AU237" s="19">
        <f t="shared" si="326"/>
        <v>9.0018922012964408E-5</v>
      </c>
      <c r="AV237" s="19">
        <f t="shared" si="327"/>
        <v>1.1252365251620552E-4</v>
      </c>
      <c r="AW237" s="19">
        <f t="shared" si="328"/>
        <v>0</v>
      </c>
      <c r="AX237" s="19">
        <f t="shared" si="329"/>
        <v>0</v>
      </c>
      <c r="AY237" s="19">
        <f t="shared" si="330"/>
        <v>0</v>
      </c>
      <c r="AZ237" s="19">
        <f t="shared" si="331"/>
        <v>0</v>
      </c>
      <c r="BA237" s="19">
        <f t="shared" si="332"/>
        <v>3.1506622704537552E-4</v>
      </c>
      <c r="BB237" s="19">
        <f t="shared" si="333"/>
        <v>1.2377601776782611E-4</v>
      </c>
      <c r="BC237" s="19">
        <f t="shared" si="334"/>
        <v>0</v>
      </c>
      <c r="BD237" s="19">
        <f t="shared" si="335"/>
        <v>4.5009461006482218E-5</v>
      </c>
      <c r="BE237" s="19">
        <f t="shared" si="336"/>
        <v>0</v>
      </c>
      <c r="BF237" s="19">
        <f t="shared" si="337"/>
        <v>3.375709575486165E-5</v>
      </c>
      <c r="BG237" s="19">
        <f t="shared" si="338"/>
        <v>1.3502838301944665E-4</v>
      </c>
      <c r="BH237" s="19">
        <f t="shared" si="339"/>
        <v>7.8766556761343895E-5</v>
      </c>
      <c r="BI237" s="19">
        <f t="shared" si="340"/>
        <v>0</v>
      </c>
      <c r="BJ237" s="19">
        <f t="shared" si="341"/>
        <v>3.375709575486165E-5</v>
      </c>
      <c r="BK237" s="19">
        <f t="shared" si="342"/>
        <v>9.0018922012964408E-5</v>
      </c>
      <c r="BL237" s="19">
        <f t="shared" si="343"/>
        <v>0</v>
      </c>
      <c r="BM237" s="19">
        <f t="shared" si="344"/>
        <v>0</v>
      </c>
      <c r="BN237" s="19">
        <f t="shared" si="345"/>
        <v>0</v>
      </c>
    </row>
    <row r="238" spans="1:66" x14ac:dyDescent="0.2">
      <c r="A238">
        <f>'imported summary from web'!A238</f>
        <v>934.6</v>
      </c>
      <c r="B238" t="str">
        <f>'imported summary from web'!B238</f>
        <v>C49H89O13P</v>
      </c>
      <c r="C238" s="2" t="str">
        <f>'imported summary from web'!C238</f>
        <v>PI(40:3)</v>
      </c>
      <c r="D238" s="97">
        <f>'imported summary from web'!J238</f>
        <v>1.1252365251620554E-5</v>
      </c>
      <c r="E238" s="97">
        <f>'imported summary from web'!U238</f>
        <v>1.1252365251620554E-5</v>
      </c>
      <c r="F238" s="97">
        <f>'imported summary from web'!AH238</f>
        <v>2.2504730503241109E-5</v>
      </c>
      <c r="G238" s="229">
        <f t="shared" si="306"/>
        <v>1.5003153668827405E-5</v>
      </c>
      <c r="H238" s="97">
        <f>'imported summary from web'!D238</f>
        <v>2.2504730503241109E-5</v>
      </c>
      <c r="I238" s="97">
        <f>'imported summary from web'!E238</f>
        <v>1.0127128726458498E-4</v>
      </c>
      <c r="J238" s="97">
        <f>'imported summary from web'!F238</f>
        <v>9.0018922012964435E-5</v>
      </c>
      <c r="K238" s="97">
        <f>'imported summary from web'!G238</f>
        <v>7.8766556761343867E-5</v>
      </c>
      <c r="L238" s="97">
        <f>'imported summary from web'!H238</f>
        <v>3.2631859229699609E-4</v>
      </c>
      <c r="M238" s="97">
        <f>'imported summary from web'!I238</f>
        <v>0</v>
      </c>
      <c r="N238" s="97">
        <f>'imported summary from web'!K238</f>
        <v>1.1252365251620554E-5</v>
      </c>
      <c r="O238" s="97">
        <f>'imported summary from web'!L238</f>
        <v>0</v>
      </c>
      <c r="P238" s="97">
        <f>'imported summary from web'!M238</f>
        <v>0</v>
      </c>
      <c r="Q238" s="97">
        <f>'imported summary from web'!N238</f>
        <v>2.1379493978079055E-4</v>
      </c>
      <c r="R238" s="97">
        <f>'imported summary from web'!O238</f>
        <v>4.5009461006482218E-5</v>
      </c>
      <c r="S238" s="97">
        <f>'imported summary from web'!P238</f>
        <v>0</v>
      </c>
      <c r="T238" s="97">
        <f>'imported summary from web'!Q238</f>
        <v>3.3757095754861657E-5</v>
      </c>
      <c r="U238" s="97">
        <f>'imported summary from web'!R238</f>
        <v>1.5753311352268773E-4</v>
      </c>
      <c r="V238" s="97">
        <f>'imported summary from web'!S238</f>
        <v>1.4628074827106719E-4</v>
      </c>
      <c r="W238" s="97">
        <f>'imported summary from web'!T238</f>
        <v>0</v>
      </c>
      <c r="X238" s="97">
        <f>'imported summary from web'!V238</f>
        <v>0</v>
      </c>
      <c r="Y238" s="97">
        <f>'imported summary from web'!W238</f>
        <v>0</v>
      </c>
      <c r="Z238" s="97">
        <f>'imported summary from web'!X238</f>
        <v>0</v>
      </c>
      <c r="AA238" s="97">
        <f>'imported summary from web'!Y238</f>
        <v>0</v>
      </c>
      <c r="AB238" s="97">
        <f>'imported summary from web'!Z238</f>
        <v>0</v>
      </c>
      <c r="AC238" s="97">
        <f>'imported summary from web'!AA238</f>
        <v>0</v>
      </c>
      <c r="AD238" s="97">
        <f>'imported summary from web'!AB238</f>
        <v>0</v>
      </c>
      <c r="AE238" s="97">
        <f>'imported summary from web'!AC238</f>
        <v>0</v>
      </c>
      <c r="AF238" s="97">
        <f>'imported summary from web'!AD238</f>
        <v>6.7514191509723313E-5</v>
      </c>
      <c r="AG238" s="97">
        <f>'imported summary from web'!AE238</f>
        <v>0</v>
      </c>
      <c r="AH238" s="97">
        <f>'imported summary from web'!AF238</f>
        <v>5.6261826258102772E-5</v>
      </c>
      <c r="AI238" s="97">
        <f>'imported summary from web'!AG238</f>
        <v>0</v>
      </c>
      <c r="AJ238" s="97">
        <f>'imported summary from web'!AI238</f>
        <v>7.8766556761343867E-5</v>
      </c>
      <c r="AL238" s="19">
        <f t="shared" si="317"/>
        <v>7.5015768344137035E-6</v>
      </c>
      <c r="AM238" s="19">
        <f t="shared" si="318"/>
        <v>8.6268133595757566E-5</v>
      </c>
      <c r="AN238" s="19">
        <f t="shared" si="319"/>
        <v>7.5015768344137025E-5</v>
      </c>
      <c r="AO238" s="19">
        <f t="shared" si="320"/>
        <v>6.3763403092516457E-5</v>
      </c>
      <c r="AP238" s="19">
        <f t="shared" si="321"/>
        <v>3.1131543862816867E-4</v>
      </c>
      <c r="AQ238" s="19">
        <f t="shared" si="322"/>
        <v>0</v>
      </c>
      <c r="AR238" s="19">
        <f t="shared" si="323"/>
        <v>0</v>
      </c>
      <c r="AS238" s="19">
        <f t="shared" si="324"/>
        <v>0</v>
      </c>
      <c r="AT238" s="19">
        <f t="shared" si="325"/>
        <v>0</v>
      </c>
      <c r="AU238" s="19">
        <f t="shared" si="326"/>
        <v>1.9879178611196315E-4</v>
      </c>
      <c r="AV238" s="19">
        <f t="shared" si="327"/>
        <v>3.0006307337654814E-5</v>
      </c>
      <c r="AW238" s="19">
        <f t="shared" si="328"/>
        <v>0</v>
      </c>
      <c r="AX238" s="19">
        <f t="shared" si="329"/>
        <v>1.8753942086034253E-5</v>
      </c>
      <c r="AY238" s="19">
        <f t="shared" si="330"/>
        <v>1.4252995985386034E-4</v>
      </c>
      <c r="AZ238" s="19">
        <f t="shared" si="331"/>
        <v>1.312775946022398E-4</v>
      </c>
      <c r="BA238" s="19">
        <f t="shared" si="332"/>
        <v>0</v>
      </c>
      <c r="BB238" s="19">
        <f t="shared" si="333"/>
        <v>0</v>
      </c>
      <c r="BC238" s="19">
        <f t="shared" si="334"/>
        <v>0</v>
      </c>
      <c r="BD238" s="19">
        <f t="shared" si="335"/>
        <v>0</v>
      </c>
      <c r="BE238" s="19">
        <f t="shared" si="336"/>
        <v>0</v>
      </c>
      <c r="BF238" s="19">
        <f t="shared" si="337"/>
        <v>0</v>
      </c>
      <c r="BG238" s="19">
        <f t="shared" si="338"/>
        <v>0</v>
      </c>
      <c r="BH238" s="19">
        <f t="shared" si="339"/>
        <v>0</v>
      </c>
      <c r="BI238" s="19">
        <f t="shared" si="340"/>
        <v>0</v>
      </c>
      <c r="BJ238" s="19">
        <f t="shared" si="341"/>
        <v>5.2511037840895909E-5</v>
      </c>
      <c r="BK238" s="19">
        <f t="shared" si="342"/>
        <v>0</v>
      </c>
      <c r="BL238" s="19">
        <f t="shared" si="343"/>
        <v>4.1258672589275368E-5</v>
      </c>
      <c r="BM238" s="19">
        <f t="shared" si="344"/>
        <v>0</v>
      </c>
      <c r="BN238" s="19">
        <f t="shared" si="345"/>
        <v>6.3763403092516457E-5</v>
      </c>
    </row>
    <row r="239" spans="1:66" x14ac:dyDescent="0.2">
      <c r="A239">
        <f>'imported summary from web'!A239</f>
        <v>936.6</v>
      </c>
      <c r="B239" t="str">
        <f>'imported summary from web'!B239</f>
        <v>C49H91O13P</v>
      </c>
      <c r="C239" s="2" t="str">
        <f>'imported summary from web'!C239</f>
        <v>PI(40:2)</v>
      </c>
      <c r="D239" s="97">
        <f>'imported summary from web'!J239</f>
        <v>2.2504730503241109E-4</v>
      </c>
      <c r="E239" s="97">
        <f>'imported summary from web'!U239</f>
        <v>4.5009461006482218E-5</v>
      </c>
      <c r="F239" s="97">
        <f>'imported summary from web'!AH239</f>
        <v>6.7514191509723313E-5</v>
      </c>
      <c r="G239" s="229">
        <f t="shared" si="306"/>
        <v>1.1252365251620553E-4</v>
      </c>
      <c r="H239" s="97">
        <f>'imported summary from web'!D239</f>
        <v>1.0127128726458498E-4</v>
      </c>
      <c r="I239" s="97">
        <f>'imported summary from web'!E239</f>
        <v>5.6261826258102772E-5</v>
      </c>
      <c r="J239" s="97">
        <f>'imported summary from web'!F239</f>
        <v>3.3757095754861657E-5</v>
      </c>
      <c r="K239" s="97">
        <f>'imported summary from web'!G239</f>
        <v>1.6878547877430833E-4</v>
      </c>
      <c r="L239" s="97">
        <f>'imported summary from web'!H239</f>
        <v>1.1252365251620554E-4</v>
      </c>
      <c r="M239" s="97">
        <f>'imported summary from web'!I239</f>
        <v>7.8766556761343867E-5</v>
      </c>
      <c r="N239" s="97">
        <f>'imported summary from web'!K239</f>
        <v>2.2504730503241109E-4</v>
      </c>
      <c r="O239" s="97">
        <f>'imported summary from web'!L239</f>
        <v>4.5009461006482218E-5</v>
      </c>
      <c r="P239" s="97">
        <f>'imported summary from web'!M239</f>
        <v>1.9129020927754941E-4</v>
      </c>
      <c r="Q239" s="97">
        <f>'imported summary from web'!N239</f>
        <v>0</v>
      </c>
      <c r="R239" s="97">
        <f>'imported summary from web'!O239</f>
        <v>4.5009461006482218E-5</v>
      </c>
      <c r="S239" s="97">
        <f>'imported summary from web'!P239</f>
        <v>0</v>
      </c>
      <c r="T239" s="97">
        <f>'imported summary from web'!Q239</f>
        <v>0</v>
      </c>
      <c r="U239" s="97">
        <f>'imported summary from web'!R239</f>
        <v>0</v>
      </c>
      <c r="V239" s="97">
        <f>'imported summary from web'!S239</f>
        <v>2.2504730503241109E-5</v>
      </c>
      <c r="W239" s="97">
        <f>'imported summary from web'!T239</f>
        <v>1.3052743691879844E-3</v>
      </c>
      <c r="X239" s="97">
        <f>'imported summary from web'!V239</f>
        <v>6.7514191509723313E-5</v>
      </c>
      <c r="Y239" s="97">
        <f>'imported summary from web'!W239</f>
        <v>1.5753311352268773E-4</v>
      </c>
      <c r="Z239" s="97">
        <f>'imported summary from web'!X239</f>
        <v>1.1252365251620554E-4</v>
      </c>
      <c r="AA239" s="97">
        <f>'imported summary from web'!Y239</f>
        <v>1.1252365251620554E-4</v>
      </c>
      <c r="AB239" s="97">
        <f>'imported summary from web'!Z239</f>
        <v>1.1252365251620554E-4</v>
      </c>
      <c r="AC239" s="97">
        <f>'imported summary from web'!AA239</f>
        <v>5.0635643632292496E-4</v>
      </c>
      <c r="AD239" s="97">
        <f>'imported summary from web'!AB239</f>
        <v>2.3629967028403163E-4</v>
      </c>
      <c r="AE239" s="97">
        <f>'imported summary from web'!AC239</f>
        <v>1.4628074827106719E-4</v>
      </c>
      <c r="AF239" s="97">
        <f>'imported summary from web'!AD239</f>
        <v>1.3502838301944663E-4</v>
      </c>
      <c r="AG239" s="97">
        <f>'imported summary from web'!AE239</f>
        <v>0</v>
      </c>
      <c r="AH239" s="97">
        <f>'imported summary from web'!AF239</f>
        <v>1.0127128726458498E-4</v>
      </c>
      <c r="AI239" s="97">
        <f>'imported summary from web'!AG239</f>
        <v>1.3502838301944663E-4</v>
      </c>
      <c r="AJ239" s="97">
        <f>'imported summary from web'!AI239</f>
        <v>3.3757095754861657E-5</v>
      </c>
      <c r="AL239" s="19">
        <f t="shared" si="317"/>
        <v>0</v>
      </c>
      <c r="AM239" s="19">
        <f t="shared" si="318"/>
        <v>0</v>
      </c>
      <c r="AN239" s="19">
        <f t="shared" si="319"/>
        <v>0</v>
      </c>
      <c r="AO239" s="19">
        <f t="shared" si="320"/>
        <v>5.6261826258102799E-5</v>
      </c>
      <c r="AP239" s="19">
        <f t="shared" si="321"/>
        <v>1.3552527156068805E-20</v>
      </c>
      <c r="AQ239" s="19">
        <f t="shared" si="322"/>
        <v>0</v>
      </c>
      <c r="AR239" s="19">
        <f t="shared" si="323"/>
        <v>1.1252365251620556E-4</v>
      </c>
      <c r="AS239" s="19">
        <f t="shared" si="324"/>
        <v>0</v>
      </c>
      <c r="AT239" s="19">
        <f t="shared" si="325"/>
        <v>7.8766556761343881E-5</v>
      </c>
      <c r="AU239" s="19">
        <f t="shared" si="326"/>
        <v>0</v>
      </c>
      <c r="AV239" s="19">
        <f t="shared" si="327"/>
        <v>0</v>
      </c>
      <c r="AW239" s="19">
        <f t="shared" si="328"/>
        <v>0</v>
      </c>
      <c r="AX239" s="19">
        <f t="shared" si="329"/>
        <v>0</v>
      </c>
      <c r="AY239" s="19">
        <f t="shared" si="330"/>
        <v>0</v>
      </c>
      <c r="AZ239" s="19">
        <f t="shared" si="331"/>
        <v>0</v>
      </c>
      <c r="BA239" s="19">
        <f t="shared" si="332"/>
        <v>1.1927507166717788E-3</v>
      </c>
      <c r="BB239" s="19">
        <f t="shared" si="333"/>
        <v>0</v>
      </c>
      <c r="BC239" s="19">
        <f t="shared" si="334"/>
        <v>4.5009461006482204E-5</v>
      </c>
      <c r="BD239" s="19">
        <f t="shared" si="335"/>
        <v>1.3552527156068805E-20</v>
      </c>
      <c r="BE239" s="19">
        <f t="shared" si="336"/>
        <v>1.3552527156068805E-20</v>
      </c>
      <c r="BF239" s="19">
        <f t="shared" si="337"/>
        <v>1.3552527156068805E-20</v>
      </c>
      <c r="BG239" s="19">
        <f t="shared" si="338"/>
        <v>3.9383278380671945E-4</v>
      </c>
      <c r="BH239" s="19">
        <f t="shared" si="339"/>
        <v>1.2377601776782609E-4</v>
      </c>
      <c r="BI239" s="19">
        <f t="shared" si="340"/>
        <v>3.3757095754861663E-5</v>
      </c>
      <c r="BJ239" s="19">
        <f t="shared" si="341"/>
        <v>2.2504730503241095E-5</v>
      </c>
      <c r="BK239" s="19">
        <f t="shared" si="342"/>
        <v>0</v>
      </c>
      <c r="BL239" s="19">
        <f t="shared" si="343"/>
        <v>0</v>
      </c>
      <c r="BM239" s="19">
        <f t="shared" si="344"/>
        <v>2.2504730503241095E-5</v>
      </c>
      <c r="BN239" s="19">
        <f t="shared" si="345"/>
        <v>0</v>
      </c>
    </row>
    <row r="240" spans="1:66" x14ac:dyDescent="0.2">
      <c r="A240">
        <f>'imported summary from web'!A240</f>
        <v>938.6</v>
      </c>
      <c r="B240" t="str">
        <f>'imported summary from web'!B240</f>
        <v>C49H93O13P</v>
      </c>
      <c r="C240" s="2" t="str">
        <f>'imported summary from web'!C240</f>
        <v>PI(40:1)</v>
      </c>
      <c r="D240" s="97">
        <f>'imported summary from web'!J240</f>
        <v>0</v>
      </c>
      <c r="E240" s="97">
        <f>'imported summary from web'!U240</f>
        <v>0</v>
      </c>
      <c r="F240" s="97">
        <f>'imported summary from web'!AH240</f>
        <v>1.3502838301944663E-4</v>
      </c>
      <c r="G240" s="229">
        <f t="shared" si="306"/>
        <v>4.5009461006482211E-5</v>
      </c>
      <c r="H240" s="97">
        <f>'imported summary from web'!D240</f>
        <v>0</v>
      </c>
      <c r="I240" s="97">
        <f>'imported summary from web'!E240</f>
        <v>0</v>
      </c>
      <c r="J240" s="97">
        <f>'imported summary from web'!F240</f>
        <v>2.7005676603889325E-4</v>
      </c>
      <c r="K240" s="97">
        <f>'imported summary from web'!G240</f>
        <v>0</v>
      </c>
      <c r="L240" s="97">
        <f>'imported summary from web'!H240</f>
        <v>0</v>
      </c>
      <c r="M240" s="97">
        <f>'imported summary from web'!I240</f>
        <v>9.0018922012964435E-5</v>
      </c>
      <c r="N240" s="97">
        <f>'imported summary from web'!K240</f>
        <v>1.1252365251620554E-5</v>
      </c>
      <c r="O240" s="97">
        <f>'imported summary from web'!L240</f>
        <v>4.5009461006482218E-5</v>
      </c>
      <c r="P240" s="97">
        <f>'imported summary from web'!M240</f>
        <v>5.6261826258102772E-5</v>
      </c>
      <c r="Q240" s="97">
        <f>'imported summary from web'!N240</f>
        <v>1.1252365251620554E-5</v>
      </c>
      <c r="R240" s="97">
        <f>'imported summary from web'!O240</f>
        <v>1.4628074827106719E-4</v>
      </c>
      <c r="S240" s="97">
        <f>'imported summary from web'!P240</f>
        <v>1.0127128726458498E-4</v>
      </c>
      <c r="T240" s="97">
        <f>'imported summary from web'!Q240</f>
        <v>2.2504730503241109E-5</v>
      </c>
      <c r="U240" s="97">
        <f>'imported summary from web'!R240</f>
        <v>7.8766556761343867E-5</v>
      </c>
      <c r="V240" s="97">
        <f>'imported summary from web'!S240</f>
        <v>5.6261826258102775E-4</v>
      </c>
      <c r="W240" s="97">
        <f>'imported summary from web'!T240</f>
        <v>0</v>
      </c>
      <c r="X240" s="97">
        <f>'imported summary from web'!V240</f>
        <v>1.2377601776782611E-4</v>
      </c>
      <c r="Y240" s="97">
        <f>'imported summary from web'!W240</f>
        <v>0</v>
      </c>
      <c r="Z240" s="97">
        <f>'imported summary from web'!X240</f>
        <v>1.1252365251620554E-5</v>
      </c>
      <c r="AA240" s="97">
        <f>'imported summary from web'!Y240</f>
        <v>1.6878547877430833E-4</v>
      </c>
      <c r="AB240" s="97">
        <f>'imported summary from web'!Z240</f>
        <v>3.3757095754861657E-5</v>
      </c>
      <c r="AC240" s="97">
        <f>'imported summary from web'!AA240</f>
        <v>0</v>
      </c>
      <c r="AD240" s="97">
        <f>'imported summary from web'!AB240</f>
        <v>0</v>
      </c>
      <c r="AE240" s="97">
        <f>'imported summary from web'!AC240</f>
        <v>1.1252365251620554E-5</v>
      </c>
      <c r="AF240" s="97">
        <f>'imported summary from web'!AD240</f>
        <v>1.3502838301944663E-4</v>
      </c>
      <c r="AG240" s="97">
        <f>'imported summary from web'!AE240</f>
        <v>3.0381386179375496E-4</v>
      </c>
      <c r="AH240" s="97">
        <f>'imported summary from web'!AF240</f>
        <v>2.8130913129051387E-4</v>
      </c>
      <c r="AI240" s="97">
        <f>'imported summary from web'!AG240</f>
        <v>0</v>
      </c>
      <c r="AJ240" s="97">
        <f>'imported summary from web'!AI240</f>
        <v>0</v>
      </c>
      <c r="AL240" s="19">
        <f t="shared" si="317"/>
        <v>0</v>
      </c>
      <c r="AM240" s="19">
        <f t="shared" si="318"/>
        <v>0</v>
      </c>
      <c r="AN240" s="19">
        <f t="shared" si="319"/>
        <v>2.2504730503241103E-4</v>
      </c>
      <c r="AO240" s="19">
        <f t="shared" si="320"/>
        <v>0</v>
      </c>
      <c r="AP240" s="19">
        <f t="shared" si="321"/>
        <v>0</v>
      </c>
      <c r="AQ240" s="19">
        <f t="shared" si="322"/>
        <v>4.5009461006482224E-5</v>
      </c>
      <c r="AR240" s="19">
        <f t="shared" si="323"/>
        <v>0</v>
      </c>
      <c r="AS240" s="19">
        <f t="shared" si="324"/>
        <v>6.7762635780344027E-21</v>
      </c>
      <c r="AT240" s="19">
        <f t="shared" si="325"/>
        <v>1.1252365251620561E-5</v>
      </c>
      <c r="AU240" s="19">
        <f t="shared" si="326"/>
        <v>0</v>
      </c>
      <c r="AV240" s="19">
        <f t="shared" si="327"/>
        <v>1.0127128726458498E-4</v>
      </c>
      <c r="AW240" s="19">
        <f t="shared" si="328"/>
        <v>5.6261826258102765E-5</v>
      </c>
      <c r="AX240" s="19">
        <f t="shared" si="329"/>
        <v>0</v>
      </c>
      <c r="AY240" s="19">
        <f t="shared" si="330"/>
        <v>3.3757095754861657E-5</v>
      </c>
      <c r="AZ240" s="19">
        <f t="shared" si="331"/>
        <v>5.1760880157454559E-4</v>
      </c>
      <c r="BA240" s="19">
        <f t="shared" si="332"/>
        <v>0</v>
      </c>
      <c r="BB240" s="19">
        <f t="shared" si="333"/>
        <v>7.8766556761343895E-5</v>
      </c>
      <c r="BC240" s="19">
        <f t="shared" si="334"/>
        <v>0</v>
      </c>
      <c r="BD240" s="19">
        <f t="shared" si="335"/>
        <v>0</v>
      </c>
      <c r="BE240" s="19">
        <f t="shared" si="336"/>
        <v>1.2377601776782611E-4</v>
      </c>
      <c r="BF240" s="19">
        <f t="shared" si="337"/>
        <v>0</v>
      </c>
      <c r="BG240" s="19">
        <f t="shared" si="338"/>
        <v>0</v>
      </c>
      <c r="BH240" s="19">
        <f t="shared" si="339"/>
        <v>0</v>
      </c>
      <c r="BI240" s="19">
        <f t="shared" si="340"/>
        <v>0</v>
      </c>
      <c r="BJ240" s="19">
        <f t="shared" si="341"/>
        <v>9.0018922012964408E-5</v>
      </c>
      <c r="BK240" s="19">
        <f t="shared" si="342"/>
        <v>2.5880440078727274E-4</v>
      </c>
      <c r="BL240" s="19">
        <f t="shared" si="343"/>
        <v>2.3629967028403166E-4</v>
      </c>
      <c r="BM240" s="19">
        <f t="shared" si="344"/>
        <v>0</v>
      </c>
      <c r="BN240" s="19">
        <f t="shared" si="345"/>
        <v>0</v>
      </c>
    </row>
    <row r="241" spans="1:66" x14ac:dyDescent="0.2">
      <c r="A241">
        <f>'imported summary from web'!A241</f>
        <v>940.7</v>
      </c>
      <c r="B241" t="str">
        <f>'imported summary from web'!B241</f>
        <v>C49H95O13P</v>
      </c>
      <c r="C241" s="2" t="str">
        <f>'imported summary from web'!C241</f>
        <v>PI(40:0)</v>
      </c>
      <c r="D241" s="97">
        <f>'imported summary from web'!J241</f>
        <v>3.3757095754861657E-5</v>
      </c>
      <c r="E241" s="97">
        <f>'imported summary from web'!U241</f>
        <v>1.4628074827106719E-4</v>
      </c>
      <c r="F241" s="97">
        <f>'imported summary from web'!AH241</f>
        <v>1.1252365251620554E-5</v>
      </c>
      <c r="G241" s="229">
        <f t="shared" si="306"/>
        <v>6.3763403092516457E-5</v>
      </c>
      <c r="H241" s="97">
        <f>'imported summary from web'!D241</f>
        <v>3.1506622704537547E-4</v>
      </c>
      <c r="I241" s="97">
        <f>'imported summary from web'!E241</f>
        <v>7.8766556761343867E-5</v>
      </c>
      <c r="J241" s="97">
        <f>'imported summary from web'!F241</f>
        <v>4.8385170581968383E-4</v>
      </c>
      <c r="K241" s="97">
        <f>'imported summary from web'!G241</f>
        <v>1.1252365251620554E-4</v>
      </c>
      <c r="L241" s="97">
        <f>'imported summary from web'!H241</f>
        <v>2.1379493978079055E-4</v>
      </c>
      <c r="M241" s="97">
        <f>'imported summary from web'!I241</f>
        <v>1.8003784402592887E-4</v>
      </c>
      <c r="N241" s="97">
        <f>'imported summary from web'!K241</f>
        <v>3.0381386179375496E-4</v>
      </c>
      <c r="O241" s="97">
        <f>'imported summary from web'!L241</f>
        <v>1.9129020927754941E-4</v>
      </c>
      <c r="P241" s="97">
        <f>'imported summary from web'!M241</f>
        <v>2.0254257452916995E-4</v>
      </c>
      <c r="Q241" s="97">
        <f>'imported summary from web'!N241</f>
        <v>2.2504730503241109E-4</v>
      </c>
      <c r="R241" s="97">
        <f>'imported summary from web'!O241</f>
        <v>1.6878547877430833E-4</v>
      </c>
      <c r="S241" s="97">
        <f>'imported summary from web'!P241</f>
        <v>1.0127128726458498E-4</v>
      </c>
      <c r="T241" s="97">
        <f>'imported summary from web'!Q241</f>
        <v>6.1888008883913043E-4</v>
      </c>
      <c r="U241" s="97">
        <f>'imported summary from web'!R241</f>
        <v>2.3629967028403163E-4</v>
      </c>
      <c r="V241" s="97">
        <f>'imported summary from web'!S241</f>
        <v>4.6134697531644275E-4</v>
      </c>
      <c r="W241" s="97">
        <f>'imported summary from web'!T241</f>
        <v>4.3884224481320161E-4</v>
      </c>
      <c r="X241" s="97">
        <f>'imported summary from web'!V241</f>
        <v>1.8003784402592887E-4</v>
      </c>
      <c r="Y241" s="97">
        <f>'imported summary from web'!W241</f>
        <v>1.5753311352268773E-4</v>
      </c>
      <c r="Z241" s="97">
        <f>'imported summary from web'!X241</f>
        <v>2.2504730503241109E-4</v>
      </c>
      <c r="AA241" s="97">
        <f>'imported summary from web'!Y241</f>
        <v>2.9256149654213439E-4</v>
      </c>
      <c r="AB241" s="97">
        <f>'imported summary from web'!Z241</f>
        <v>1.4628074827106719E-4</v>
      </c>
      <c r="AC241" s="97">
        <f>'imported summary from web'!AA241</f>
        <v>1.6878547877430833E-4</v>
      </c>
      <c r="AD241" s="97">
        <f>'imported summary from web'!AB241</f>
        <v>7.8766556761343867E-5</v>
      </c>
      <c r="AE241" s="97">
        <f>'imported summary from web'!AC241</f>
        <v>2.4755203553565222E-4</v>
      </c>
      <c r="AF241" s="97">
        <f>'imported summary from web'!AD241</f>
        <v>9.7895577689098806E-4</v>
      </c>
      <c r="AG241" s="97">
        <f>'imported summary from web'!AE241</f>
        <v>3.7132805330347831E-4</v>
      </c>
      <c r="AH241" s="97">
        <f>'imported summary from web'!AF241</f>
        <v>7.8766556761343867E-5</v>
      </c>
      <c r="AI241" s="97">
        <f>'imported summary from web'!AG241</f>
        <v>1.9129020927754941E-4</v>
      </c>
      <c r="AJ241" s="97">
        <f>'imported summary from web'!AI241</f>
        <v>5.6261826258102775E-4</v>
      </c>
      <c r="AL241" s="19">
        <f t="shared" si="317"/>
        <v>2.5130282395285903E-4</v>
      </c>
      <c r="AM241" s="19">
        <f t="shared" si="318"/>
        <v>1.500315366882741E-5</v>
      </c>
      <c r="AN241" s="19">
        <f t="shared" si="319"/>
        <v>4.2008830272716738E-4</v>
      </c>
      <c r="AO241" s="19">
        <f t="shared" si="320"/>
        <v>4.8760249423689087E-5</v>
      </c>
      <c r="AP241" s="19">
        <f t="shared" si="321"/>
        <v>1.5003153668827408E-4</v>
      </c>
      <c r="AQ241" s="19">
        <f t="shared" si="322"/>
        <v>1.1627444093341241E-4</v>
      </c>
      <c r="AR241" s="19">
        <f t="shared" si="323"/>
        <v>2.4005045870123851E-4</v>
      </c>
      <c r="AS241" s="19">
        <f t="shared" si="324"/>
        <v>1.2752680618503294E-4</v>
      </c>
      <c r="AT241" s="19">
        <f t="shared" si="325"/>
        <v>1.3877917143665351E-4</v>
      </c>
      <c r="AU241" s="19">
        <f t="shared" si="326"/>
        <v>1.6128390193989465E-4</v>
      </c>
      <c r="AV241" s="19">
        <f t="shared" si="327"/>
        <v>1.0502207568179187E-4</v>
      </c>
      <c r="AW241" s="19">
        <f t="shared" si="328"/>
        <v>3.7507884172068519E-5</v>
      </c>
      <c r="AX241" s="19">
        <f t="shared" si="329"/>
        <v>5.5511668574661393E-4</v>
      </c>
      <c r="AY241" s="19">
        <f t="shared" si="330"/>
        <v>1.7253626719151516E-4</v>
      </c>
      <c r="AZ241" s="19">
        <f t="shared" si="331"/>
        <v>3.975835722239263E-4</v>
      </c>
      <c r="BA241" s="19">
        <f t="shared" si="332"/>
        <v>3.7507884172068517E-4</v>
      </c>
      <c r="BB241" s="19">
        <f t="shared" si="333"/>
        <v>1.1627444093341241E-4</v>
      </c>
      <c r="BC241" s="19">
        <f t="shared" si="334"/>
        <v>9.3769710430171278E-5</v>
      </c>
      <c r="BD241" s="19">
        <f t="shared" si="335"/>
        <v>1.6128390193989465E-4</v>
      </c>
      <c r="BE241" s="19">
        <f t="shared" si="336"/>
        <v>2.2879809344961794E-4</v>
      </c>
      <c r="BF241" s="19">
        <f t="shared" si="337"/>
        <v>8.2517345178550737E-5</v>
      </c>
      <c r="BG241" s="19">
        <f t="shared" si="338"/>
        <v>1.0502207568179187E-4</v>
      </c>
      <c r="BH241" s="19">
        <f t="shared" si="339"/>
        <v>1.500315366882741E-5</v>
      </c>
      <c r="BI241" s="19">
        <f t="shared" si="340"/>
        <v>1.8378863244313578E-4</v>
      </c>
      <c r="BJ241" s="19">
        <f t="shared" si="341"/>
        <v>9.1519237379847156E-4</v>
      </c>
      <c r="BK241" s="19">
        <f t="shared" si="342"/>
        <v>3.0756465021096187E-4</v>
      </c>
      <c r="BL241" s="19">
        <f t="shared" si="343"/>
        <v>1.500315366882741E-5</v>
      </c>
      <c r="BM241" s="19">
        <f t="shared" si="344"/>
        <v>1.2752680618503294E-4</v>
      </c>
      <c r="BN241" s="19">
        <f t="shared" si="345"/>
        <v>4.9885485948851125E-4</v>
      </c>
    </row>
    <row r="242" spans="1:66" x14ac:dyDescent="0.2">
      <c r="A242">
        <f>'imported summary from web'!A242</f>
        <v>948.5</v>
      </c>
      <c r="B242" t="str">
        <f>'imported summary from web'!B242</f>
        <v>C51H79O13P</v>
      </c>
      <c r="C242" s="2" t="str">
        <f>'imported summary from web'!C242</f>
        <v>PI(42:10)</v>
      </c>
      <c r="D242" s="97">
        <f>'imported summary from web'!J242</f>
        <v>2.2504730503241109E-5</v>
      </c>
      <c r="E242" s="97">
        <f>'imported summary from web'!U242</f>
        <v>4.5009461006482218E-5</v>
      </c>
      <c r="F242" s="97">
        <f>'imported summary from web'!AH242</f>
        <v>0</v>
      </c>
      <c r="G242" s="229">
        <f t="shared" si="306"/>
        <v>2.2504730503241109E-5</v>
      </c>
      <c r="H242" s="97">
        <f>'imported summary from web'!D242</f>
        <v>0</v>
      </c>
      <c r="I242" s="97">
        <f>'imported summary from web'!E242</f>
        <v>1.0127128726458498E-4</v>
      </c>
      <c r="J242" s="97">
        <f>'imported summary from web'!F242</f>
        <v>0</v>
      </c>
      <c r="K242" s="97">
        <f>'imported summary from web'!G242</f>
        <v>2.2504730503241109E-5</v>
      </c>
      <c r="L242" s="97">
        <f>'imported summary from web'!H242</f>
        <v>2.2504730503241109E-5</v>
      </c>
      <c r="M242" s="97">
        <f>'imported summary from web'!I242</f>
        <v>1.1252365251620554E-5</v>
      </c>
      <c r="N242" s="97">
        <f>'imported summary from web'!K242</f>
        <v>2.1379493978079055E-4</v>
      </c>
      <c r="O242" s="97">
        <f>'imported summary from web'!L242</f>
        <v>0</v>
      </c>
      <c r="P242" s="97">
        <f>'imported summary from web'!M242</f>
        <v>0</v>
      </c>
      <c r="Q242" s="97">
        <f>'imported summary from web'!N242</f>
        <v>1.1252365251620554E-5</v>
      </c>
      <c r="R242" s="97">
        <f>'imported summary from web'!O242</f>
        <v>1.1252365251620554E-4</v>
      </c>
      <c r="S242" s="97">
        <f>'imported summary from web'!P242</f>
        <v>0</v>
      </c>
      <c r="T242" s="97">
        <f>'imported summary from web'!Q242</f>
        <v>0</v>
      </c>
      <c r="U242" s="97">
        <f>'imported summary from web'!R242</f>
        <v>0</v>
      </c>
      <c r="V242" s="97">
        <f>'imported summary from web'!S242</f>
        <v>0</v>
      </c>
      <c r="W242" s="97">
        <f>'imported summary from web'!T242</f>
        <v>4.6134697531644275E-4</v>
      </c>
      <c r="X242" s="97">
        <f>'imported summary from web'!V242</f>
        <v>0</v>
      </c>
      <c r="Y242" s="97">
        <f>'imported summary from web'!W242</f>
        <v>1.0127128726458498E-4</v>
      </c>
      <c r="Z242" s="97">
        <f>'imported summary from web'!X242</f>
        <v>1.1252365251620554E-5</v>
      </c>
      <c r="AA242" s="97">
        <f>'imported summary from web'!Y242</f>
        <v>2.2504730503241109E-5</v>
      </c>
      <c r="AB242" s="97">
        <f>'imported summary from web'!Z242</f>
        <v>0</v>
      </c>
      <c r="AC242" s="97">
        <f>'imported summary from web'!AA242</f>
        <v>1.1252365251620554E-5</v>
      </c>
      <c r="AD242" s="97">
        <f>'imported summary from web'!AB242</f>
        <v>4.5009461006482218E-5</v>
      </c>
      <c r="AE242" s="97">
        <f>'imported summary from web'!AC242</f>
        <v>2.2504730503241109E-5</v>
      </c>
      <c r="AF242" s="97">
        <f>'imported summary from web'!AD242</f>
        <v>0</v>
      </c>
      <c r="AG242" s="97">
        <f>'imported summary from web'!AE242</f>
        <v>5.6261826258102772E-5</v>
      </c>
      <c r="AH242" s="97">
        <f>'imported summary from web'!AF242</f>
        <v>0</v>
      </c>
      <c r="AI242" s="97">
        <f>'imported summary from web'!AG242</f>
        <v>0</v>
      </c>
      <c r="AJ242" s="97">
        <f>'imported summary from web'!AI242</f>
        <v>7.8766556761343867E-5</v>
      </c>
      <c r="AL242" s="19">
        <f t="shared" si="317"/>
        <v>0</v>
      </c>
      <c r="AM242" s="19">
        <f t="shared" si="318"/>
        <v>7.8766556761343867E-5</v>
      </c>
      <c r="AN242" s="19">
        <f t="shared" si="319"/>
        <v>0</v>
      </c>
      <c r="AO242" s="19">
        <f t="shared" si="320"/>
        <v>0</v>
      </c>
      <c r="AP242" s="19">
        <f t="shared" si="321"/>
        <v>0</v>
      </c>
      <c r="AQ242" s="19">
        <f t="shared" si="322"/>
        <v>0</v>
      </c>
      <c r="AR242" s="19">
        <f t="shared" si="323"/>
        <v>1.9129020927754944E-4</v>
      </c>
      <c r="AS242" s="19">
        <f t="shared" si="324"/>
        <v>0</v>
      </c>
      <c r="AT242" s="19">
        <f t="shared" si="325"/>
        <v>0</v>
      </c>
      <c r="AU242" s="19">
        <f t="shared" si="326"/>
        <v>0</v>
      </c>
      <c r="AV242" s="19">
        <f t="shared" si="327"/>
        <v>9.0018922012964435E-5</v>
      </c>
      <c r="AW242" s="19">
        <f t="shared" si="328"/>
        <v>0</v>
      </c>
      <c r="AX242" s="19">
        <f t="shared" si="329"/>
        <v>0</v>
      </c>
      <c r="AY242" s="19">
        <f t="shared" si="330"/>
        <v>0</v>
      </c>
      <c r="AZ242" s="19">
        <f t="shared" si="331"/>
        <v>0</v>
      </c>
      <c r="BA242" s="19">
        <f t="shared" si="332"/>
        <v>4.3884224481320166E-4</v>
      </c>
      <c r="BB242" s="19">
        <f t="shared" si="333"/>
        <v>0</v>
      </c>
      <c r="BC242" s="19">
        <f t="shared" si="334"/>
        <v>7.8766556761343867E-5</v>
      </c>
      <c r="BD242" s="19">
        <f t="shared" si="335"/>
        <v>0</v>
      </c>
      <c r="BE242" s="19">
        <f t="shared" si="336"/>
        <v>0</v>
      </c>
      <c r="BF242" s="19">
        <f t="shared" si="337"/>
        <v>0</v>
      </c>
      <c r="BG242" s="19">
        <f t="shared" si="338"/>
        <v>0</v>
      </c>
      <c r="BH242" s="19">
        <f t="shared" si="339"/>
        <v>2.2504730503241109E-5</v>
      </c>
      <c r="BI242" s="19">
        <f t="shared" si="340"/>
        <v>0</v>
      </c>
      <c r="BJ242" s="19">
        <f t="shared" si="341"/>
        <v>0</v>
      </c>
      <c r="BK242" s="19">
        <f t="shared" si="342"/>
        <v>3.3757095754861663E-5</v>
      </c>
      <c r="BL242" s="19">
        <f t="shared" si="343"/>
        <v>0</v>
      </c>
      <c r="BM242" s="19">
        <f t="shared" si="344"/>
        <v>0</v>
      </c>
      <c r="BN242" s="19">
        <f t="shared" si="345"/>
        <v>5.6261826258102759E-5</v>
      </c>
    </row>
    <row r="243" spans="1:66" x14ac:dyDescent="0.2">
      <c r="A243">
        <f>'imported summary from web'!A243</f>
        <v>950.5</v>
      </c>
      <c r="B243" t="str">
        <f>'imported summary from web'!B243</f>
        <v>C51H81O13P</v>
      </c>
      <c r="C243" s="2" t="str">
        <f>'imported summary from web'!C243</f>
        <v>PI(42:9)</v>
      </c>
      <c r="D243" s="97">
        <f>'imported summary from web'!J243</f>
        <v>0</v>
      </c>
      <c r="E243" s="97">
        <f>'imported summary from web'!U243</f>
        <v>1.1252365251620554E-5</v>
      </c>
      <c r="F243" s="97">
        <f>'imported summary from web'!AH243</f>
        <v>0</v>
      </c>
      <c r="G243" s="229">
        <f t="shared" si="306"/>
        <v>3.7507884172068513E-6</v>
      </c>
      <c r="H243" s="97">
        <f>'imported summary from web'!D243</f>
        <v>6.7514191509723313E-5</v>
      </c>
      <c r="I243" s="97">
        <f>'imported summary from web'!E243</f>
        <v>3.3757095754861657E-5</v>
      </c>
      <c r="J243" s="97">
        <f>'imported summary from web'!F243</f>
        <v>0</v>
      </c>
      <c r="K243" s="97">
        <f>'imported summary from web'!G243</f>
        <v>5.6261826258102772E-5</v>
      </c>
      <c r="L243" s="97">
        <f>'imported summary from web'!H243</f>
        <v>0</v>
      </c>
      <c r="M243" s="97">
        <f>'imported summary from web'!I243</f>
        <v>1.1252365251620554E-5</v>
      </c>
      <c r="N243" s="97">
        <f>'imported summary from web'!K243</f>
        <v>0</v>
      </c>
      <c r="O243" s="97">
        <f>'imported summary from web'!L243</f>
        <v>1.0127128726458498E-4</v>
      </c>
      <c r="P243" s="97">
        <f>'imported summary from web'!M243</f>
        <v>2.5880440078727274E-4</v>
      </c>
      <c r="Q243" s="97">
        <f>'imported summary from web'!N243</f>
        <v>1.3502838301944663E-4</v>
      </c>
      <c r="R243" s="97">
        <f>'imported summary from web'!O243</f>
        <v>0</v>
      </c>
      <c r="S243" s="97">
        <f>'imported summary from web'!P243</f>
        <v>4.0508514905833991E-4</v>
      </c>
      <c r="T243" s="97">
        <f>'imported summary from web'!Q243</f>
        <v>0</v>
      </c>
      <c r="U243" s="97">
        <f>'imported summary from web'!R243</f>
        <v>0</v>
      </c>
      <c r="V243" s="97">
        <f>'imported summary from web'!S243</f>
        <v>6.7514191509723313E-5</v>
      </c>
      <c r="W243" s="97">
        <f>'imported summary from web'!T243</f>
        <v>4.7259934056806326E-4</v>
      </c>
      <c r="X243" s="97">
        <f>'imported summary from web'!V243</f>
        <v>1.1252365251620554E-4</v>
      </c>
      <c r="Y243" s="97">
        <f>'imported summary from web'!W243</f>
        <v>5.6261826258102772E-5</v>
      </c>
      <c r="Z243" s="97">
        <f>'imported summary from web'!X243</f>
        <v>2.2504730503241109E-5</v>
      </c>
      <c r="AA243" s="97">
        <f>'imported summary from web'!Y243</f>
        <v>1.1252365251620554E-5</v>
      </c>
      <c r="AB243" s="97">
        <f>'imported summary from web'!Z243</f>
        <v>0</v>
      </c>
      <c r="AC243" s="97">
        <f>'imported summary from web'!AA243</f>
        <v>3.3757095754861657E-5</v>
      </c>
      <c r="AD243" s="97">
        <f>'imported summary from web'!AB243</f>
        <v>2.2504730503241109E-5</v>
      </c>
      <c r="AE243" s="97">
        <f>'imported summary from web'!AC243</f>
        <v>1.1252365251620554E-5</v>
      </c>
      <c r="AF243" s="97">
        <f>'imported summary from web'!AD243</f>
        <v>0</v>
      </c>
      <c r="AG243" s="97">
        <f>'imported summary from web'!AE243</f>
        <v>1.1252365251620554E-5</v>
      </c>
      <c r="AH243" s="97">
        <f>'imported summary from web'!AF243</f>
        <v>7.8766556761343867E-5</v>
      </c>
      <c r="AI243" s="97">
        <f>'imported summary from web'!AG243</f>
        <v>0</v>
      </c>
      <c r="AJ243" s="97">
        <f>'imported summary from web'!AI243</f>
        <v>0</v>
      </c>
      <c r="AL243" s="19">
        <f t="shared" si="317"/>
        <v>6.3763403092516457E-5</v>
      </c>
      <c r="AM243" s="19">
        <f t="shared" si="318"/>
        <v>3.0006307337654804E-5</v>
      </c>
      <c r="AN243" s="19">
        <f t="shared" si="319"/>
        <v>0</v>
      </c>
      <c r="AO243" s="19">
        <f t="shared" si="320"/>
        <v>5.2511037840895923E-5</v>
      </c>
      <c r="AP243" s="19">
        <f t="shared" si="321"/>
        <v>0</v>
      </c>
      <c r="AQ243" s="19">
        <f t="shared" si="322"/>
        <v>7.5015768344137035E-6</v>
      </c>
      <c r="AR243" s="19">
        <f t="shared" si="323"/>
        <v>0</v>
      </c>
      <c r="AS243" s="19">
        <f t="shared" si="324"/>
        <v>9.752049884737812E-5</v>
      </c>
      <c r="AT243" s="19">
        <f t="shared" si="325"/>
        <v>2.5505361237006588E-4</v>
      </c>
      <c r="AU243" s="19">
        <f t="shared" si="326"/>
        <v>1.3127759460223977E-4</v>
      </c>
      <c r="AV243" s="19">
        <f t="shared" si="327"/>
        <v>0</v>
      </c>
      <c r="AW243" s="19">
        <f t="shared" si="328"/>
        <v>4.0133436064113305E-4</v>
      </c>
      <c r="AX243" s="19">
        <f t="shared" si="329"/>
        <v>0</v>
      </c>
      <c r="AY243" s="19">
        <f t="shared" si="330"/>
        <v>0</v>
      </c>
      <c r="AZ243" s="19">
        <f t="shared" si="331"/>
        <v>6.3763403092516457E-5</v>
      </c>
      <c r="BA243" s="19">
        <f t="shared" si="332"/>
        <v>4.688485521508564E-4</v>
      </c>
      <c r="BB243" s="19">
        <f t="shared" si="333"/>
        <v>1.0877286409899869E-4</v>
      </c>
      <c r="BC243" s="19">
        <f t="shared" si="334"/>
        <v>5.2511037840895923E-5</v>
      </c>
      <c r="BD243" s="19">
        <f t="shared" si="335"/>
        <v>1.8753942086034256E-5</v>
      </c>
      <c r="BE243" s="19">
        <f t="shared" si="336"/>
        <v>7.5015768344137035E-6</v>
      </c>
      <c r="BF243" s="19">
        <f t="shared" si="337"/>
        <v>0</v>
      </c>
      <c r="BG243" s="19">
        <f t="shared" si="338"/>
        <v>3.0006307337654804E-5</v>
      </c>
      <c r="BH243" s="19">
        <f t="shared" si="339"/>
        <v>1.8753942086034256E-5</v>
      </c>
      <c r="BI243" s="19">
        <f t="shared" si="340"/>
        <v>7.5015768344137035E-6</v>
      </c>
      <c r="BJ243" s="19">
        <f t="shared" si="341"/>
        <v>0</v>
      </c>
      <c r="BK243" s="19">
        <f t="shared" si="342"/>
        <v>7.5015768344137035E-6</v>
      </c>
      <c r="BL243" s="19">
        <f t="shared" si="343"/>
        <v>7.5015768344137011E-5</v>
      </c>
      <c r="BM243" s="19">
        <f t="shared" si="344"/>
        <v>0</v>
      </c>
      <c r="BN243" s="19">
        <f t="shared" si="345"/>
        <v>0</v>
      </c>
    </row>
    <row r="244" spans="1:66" x14ac:dyDescent="0.2">
      <c r="A244">
        <f>'imported summary from web'!A244</f>
        <v>952.6</v>
      </c>
      <c r="B244" t="str">
        <f>'imported summary from web'!B244</f>
        <v>C51H83O13P</v>
      </c>
      <c r="C244" s="2" t="str">
        <f>'imported summary from web'!C244</f>
        <v>PI(42:8)</v>
      </c>
      <c r="D244" s="97">
        <f>'imported summary from web'!J244</f>
        <v>2.2504730503241109E-5</v>
      </c>
      <c r="E244" s="97">
        <f>'imported summary from web'!U244</f>
        <v>3.3757095754861657E-5</v>
      </c>
      <c r="F244" s="97">
        <f>'imported summary from web'!AH244</f>
        <v>0</v>
      </c>
      <c r="G244" s="229">
        <f t="shared" si="306"/>
        <v>1.8753942086034256E-5</v>
      </c>
      <c r="H244" s="97">
        <f>'imported summary from web'!D244</f>
        <v>1.6878547877430833E-4</v>
      </c>
      <c r="I244" s="97">
        <f>'imported summary from web'!E244</f>
        <v>6.7514191509723313E-5</v>
      </c>
      <c r="J244" s="97">
        <f>'imported summary from web'!F244</f>
        <v>2.2504730503241109E-5</v>
      </c>
      <c r="K244" s="97">
        <f>'imported summary from web'!G244</f>
        <v>2.2504730503241109E-5</v>
      </c>
      <c r="L244" s="97">
        <f>'imported summary from web'!H244</f>
        <v>3.3757095754861657E-5</v>
      </c>
      <c r="M244" s="97">
        <f>'imported summary from web'!I244</f>
        <v>0</v>
      </c>
      <c r="N244" s="97">
        <f>'imported summary from web'!K244</f>
        <v>0</v>
      </c>
      <c r="O244" s="97">
        <f>'imported summary from web'!L244</f>
        <v>6.7514191509723313E-5</v>
      </c>
      <c r="P244" s="97">
        <f>'imported summary from web'!M244</f>
        <v>4.5009461006482218E-5</v>
      </c>
      <c r="Q244" s="97">
        <f>'imported summary from web'!N244</f>
        <v>9.0018922012964435E-5</v>
      </c>
      <c r="R244" s="97">
        <f>'imported summary from web'!O244</f>
        <v>0</v>
      </c>
      <c r="S244" s="97">
        <f>'imported summary from web'!P244</f>
        <v>0</v>
      </c>
      <c r="T244" s="97">
        <f>'imported summary from web'!Q244</f>
        <v>4.5009461006482218E-5</v>
      </c>
      <c r="U244" s="97">
        <f>'imported summary from web'!R244</f>
        <v>0</v>
      </c>
      <c r="V244" s="97">
        <f>'imported summary from web'!S244</f>
        <v>5.6261826258102772E-5</v>
      </c>
      <c r="W244" s="97">
        <f>'imported summary from web'!T244</f>
        <v>1.1252365251620555E-3</v>
      </c>
      <c r="X244" s="97">
        <f>'imported summary from web'!V244</f>
        <v>0</v>
      </c>
      <c r="Y244" s="97">
        <f>'imported summary from web'!W244</f>
        <v>0</v>
      </c>
      <c r="Z244" s="97">
        <f>'imported summary from web'!X244</f>
        <v>0</v>
      </c>
      <c r="AA244" s="97">
        <f>'imported summary from web'!Y244</f>
        <v>1.1252365251620554E-5</v>
      </c>
      <c r="AB244" s="97">
        <f>'imported summary from web'!Z244</f>
        <v>0</v>
      </c>
      <c r="AC244" s="97">
        <f>'imported summary from web'!AA244</f>
        <v>0</v>
      </c>
      <c r="AD244" s="97">
        <f>'imported summary from web'!AB244</f>
        <v>1.1252365251620554E-5</v>
      </c>
      <c r="AE244" s="97">
        <f>'imported summary from web'!AC244</f>
        <v>0</v>
      </c>
      <c r="AF244" s="97">
        <f>'imported summary from web'!AD244</f>
        <v>1.1252365251620554E-5</v>
      </c>
      <c r="AG244" s="97">
        <f>'imported summary from web'!AE244</f>
        <v>1.3502838301944663E-4</v>
      </c>
      <c r="AH244" s="97">
        <f>'imported summary from web'!AF244</f>
        <v>0</v>
      </c>
      <c r="AI244" s="97">
        <f>'imported summary from web'!AG244</f>
        <v>2.5880440078727274E-4</v>
      </c>
      <c r="AJ244" s="97">
        <f>'imported summary from web'!AI244</f>
        <v>0</v>
      </c>
      <c r="AL244" s="19">
        <f t="shared" si="317"/>
        <v>1.5003153668827408E-4</v>
      </c>
      <c r="AM244" s="19">
        <f t="shared" si="318"/>
        <v>4.876024942368906E-5</v>
      </c>
      <c r="AN244" s="19">
        <f t="shared" si="319"/>
        <v>3.7507884172068526E-6</v>
      </c>
      <c r="AO244" s="19">
        <f t="shared" si="320"/>
        <v>3.7507884172068526E-6</v>
      </c>
      <c r="AP244" s="19">
        <f t="shared" si="321"/>
        <v>1.50031536688274E-5</v>
      </c>
      <c r="AQ244" s="19">
        <f t="shared" si="322"/>
        <v>0</v>
      </c>
      <c r="AR244" s="19">
        <f t="shared" si="323"/>
        <v>0</v>
      </c>
      <c r="AS244" s="19">
        <f t="shared" si="324"/>
        <v>4.876024942368906E-5</v>
      </c>
      <c r="AT244" s="19">
        <f t="shared" si="325"/>
        <v>2.6255518920447961E-5</v>
      </c>
      <c r="AU244" s="19">
        <f t="shared" si="326"/>
        <v>7.1264979926930183E-5</v>
      </c>
      <c r="AV244" s="19">
        <f t="shared" si="327"/>
        <v>0</v>
      </c>
      <c r="AW244" s="19">
        <f t="shared" si="328"/>
        <v>0</v>
      </c>
      <c r="AX244" s="19">
        <f t="shared" si="329"/>
        <v>2.6255518920447961E-5</v>
      </c>
      <c r="AY244" s="19">
        <f t="shared" si="330"/>
        <v>0</v>
      </c>
      <c r="AZ244" s="19">
        <f t="shared" si="331"/>
        <v>3.7507884172068519E-5</v>
      </c>
      <c r="BA244" s="19">
        <f t="shared" si="332"/>
        <v>1.1064825830760213E-3</v>
      </c>
      <c r="BB244" s="19">
        <f t="shared" si="333"/>
        <v>0</v>
      </c>
      <c r="BC244" s="19">
        <f t="shared" si="334"/>
        <v>0</v>
      </c>
      <c r="BD244" s="19">
        <f t="shared" si="335"/>
        <v>0</v>
      </c>
      <c r="BE244" s="19">
        <f t="shared" si="336"/>
        <v>0</v>
      </c>
      <c r="BF244" s="19">
        <f t="shared" si="337"/>
        <v>0</v>
      </c>
      <c r="BG244" s="19">
        <f t="shared" si="338"/>
        <v>0</v>
      </c>
      <c r="BH244" s="19">
        <f t="shared" si="339"/>
        <v>0</v>
      </c>
      <c r="BI244" s="19">
        <f t="shared" si="340"/>
        <v>0</v>
      </c>
      <c r="BJ244" s="19">
        <f t="shared" si="341"/>
        <v>0</v>
      </c>
      <c r="BK244" s="19">
        <f t="shared" si="342"/>
        <v>1.1627444093341237E-4</v>
      </c>
      <c r="BL244" s="19">
        <f t="shared" si="343"/>
        <v>0</v>
      </c>
      <c r="BM244" s="19">
        <f t="shared" si="344"/>
        <v>2.4005045870123849E-4</v>
      </c>
      <c r="BN244" s="19">
        <f t="shared" si="345"/>
        <v>0</v>
      </c>
    </row>
    <row r="245" spans="1:66" x14ac:dyDescent="0.2">
      <c r="A245">
        <f>'imported summary from web'!A245</f>
        <v>954.6</v>
      </c>
      <c r="B245" t="str">
        <f>'imported summary from web'!B245</f>
        <v>C51H85O13P</v>
      </c>
      <c r="C245" s="2" t="str">
        <f>'imported summary from web'!C245</f>
        <v>PI(42:7)</v>
      </c>
      <c r="D245" s="97">
        <f>'imported summary from web'!J245</f>
        <v>1.0127128726458498E-4</v>
      </c>
      <c r="E245" s="97">
        <f>'imported summary from web'!U245</f>
        <v>4.5009461006482218E-5</v>
      </c>
      <c r="F245" s="97">
        <f>'imported summary from web'!AH245</f>
        <v>4.5009461006482218E-5</v>
      </c>
      <c r="G245" s="229">
        <f t="shared" si="306"/>
        <v>6.3763403092516471E-5</v>
      </c>
      <c r="H245" s="97">
        <f>'imported summary from web'!D245</f>
        <v>3.3757095754861657E-5</v>
      </c>
      <c r="I245" s="97">
        <f>'imported summary from web'!E245</f>
        <v>2.2504730503241109E-4</v>
      </c>
      <c r="J245" s="97">
        <f>'imported summary from web'!F245</f>
        <v>2.0254257452916995E-4</v>
      </c>
      <c r="K245" s="97">
        <f>'imported summary from web'!G245</f>
        <v>3.6007568805185774E-4</v>
      </c>
      <c r="L245" s="97">
        <f>'imported summary from web'!H245</f>
        <v>0</v>
      </c>
      <c r="M245" s="97">
        <f>'imported summary from web'!I245</f>
        <v>0</v>
      </c>
      <c r="N245" s="97">
        <f>'imported summary from web'!K245</f>
        <v>2.2504730503241109E-5</v>
      </c>
      <c r="O245" s="97">
        <f>'imported summary from web'!L245</f>
        <v>4.275898795615811E-4</v>
      </c>
      <c r="P245" s="97">
        <f>'imported summary from web'!M245</f>
        <v>2.2504730503241109E-5</v>
      </c>
      <c r="Q245" s="97">
        <f>'imported summary from web'!N245</f>
        <v>6.7514191509723313E-5</v>
      </c>
      <c r="R245" s="97">
        <f>'imported summary from web'!O245</f>
        <v>5.5136589732940713E-4</v>
      </c>
      <c r="S245" s="97">
        <f>'imported summary from web'!P245</f>
        <v>9.0018922012964435E-5</v>
      </c>
      <c r="T245" s="97">
        <f>'imported summary from web'!Q245</f>
        <v>3.3757095754861657E-5</v>
      </c>
      <c r="U245" s="97">
        <f>'imported summary from web'!R245</f>
        <v>1.1252365251620554E-4</v>
      </c>
      <c r="V245" s="97">
        <f>'imported summary from web'!S245</f>
        <v>3.3757095754861657E-5</v>
      </c>
      <c r="W245" s="97">
        <f>'imported summary from web'!T245</f>
        <v>3.0381386179375496E-4</v>
      </c>
      <c r="X245" s="97">
        <f>'imported summary from web'!V245</f>
        <v>4.5009461006482218E-5</v>
      </c>
      <c r="Y245" s="97">
        <f>'imported summary from web'!W245</f>
        <v>7.8766556761343867E-5</v>
      </c>
      <c r="Z245" s="97">
        <f>'imported summary from web'!X245</f>
        <v>7.8766556761343867E-5</v>
      </c>
      <c r="AA245" s="97">
        <f>'imported summary from web'!Y245</f>
        <v>1.9129020927754941E-4</v>
      </c>
      <c r="AB245" s="97">
        <f>'imported summary from web'!Z245</f>
        <v>6.7514191509723313E-5</v>
      </c>
      <c r="AC245" s="97">
        <f>'imported summary from web'!AA245</f>
        <v>5.6261826258102772E-5</v>
      </c>
      <c r="AD245" s="97">
        <f>'imported summary from web'!AB245</f>
        <v>3.3757095754861657E-5</v>
      </c>
      <c r="AE245" s="97">
        <f>'imported summary from web'!AC245</f>
        <v>1.3502838301944663E-4</v>
      </c>
      <c r="AF245" s="97">
        <f>'imported summary from web'!AD245</f>
        <v>1.1252365251620554E-5</v>
      </c>
      <c r="AG245" s="97">
        <f>'imported summary from web'!AE245</f>
        <v>4.5009461006482218E-5</v>
      </c>
      <c r="AH245" s="97">
        <f>'imported summary from web'!AF245</f>
        <v>0</v>
      </c>
      <c r="AI245" s="97">
        <f>'imported summary from web'!AG245</f>
        <v>3.3757095754861657E-5</v>
      </c>
      <c r="AJ245" s="97">
        <f>'imported summary from web'!AI245</f>
        <v>6.7514191509723313E-5</v>
      </c>
      <c r="AL245" s="19">
        <f t="shared" si="317"/>
        <v>0</v>
      </c>
      <c r="AM245" s="19">
        <f t="shared" si="318"/>
        <v>1.6128390193989462E-4</v>
      </c>
      <c r="AN245" s="19">
        <f t="shared" si="319"/>
        <v>1.3877917143665348E-4</v>
      </c>
      <c r="AO245" s="19">
        <f t="shared" si="320"/>
        <v>2.9631228495934124E-4</v>
      </c>
      <c r="AP245" s="19">
        <f t="shared" si="321"/>
        <v>0</v>
      </c>
      <c r="AQ245" s="19">
        <f t="shared" si="322"/>
        <v>0</v>
      </c>
      <c r="AR245" s="19">
        <f t="shared" si="323"/>
        <v>0</v>
      </c>
      <c r="AS245" s="19">
        <f t="shared" si="324"/>
        <v>3.6382647646906465E-4</v>
      </c>
      <c r="AT245" s="19">
        <f t="shared" si="325"/>
        <v>0</v>
      </c>
      <c r="AU245" s="19">
        <f t="shared" si="326"/>
        <v>3.7507884172068424E-6</v>
      </c>
      <c r="AV245" s="19">
        <f t="shared" si="327"/>
        <v>4.8760249423689063E-4</v>
      </c>
      <c r="AW245" s="19">
        <f t="shared" si="328"/>
        <v>2.6255518920447965E-5</v>
      </c>
      <c r="AX245" s="19">
        <f t="shared" si="329"/>
        <v>0</v>
      </c>
      <c r="AY245" s="19">
        <f t="shared" si="330"/>
        <v>4.8760249423689074E-5</v>
      </c>
      <c r="AZ245" s="19">
        <f t="shared" si="331"/>
        <v>0</v>
      </c>
      <c r="BA245" s="19">
        <f t="shared" si="332"/>
        <v>2.4005045870123849E-4</v>
      </c>
      <c r="BB245" s="19">
        <f t="shared" si="333"/>
        <v>0</v>
      </c>
      <c r="BC245" s="19">
        <f t="shared" si="334"/>
        <v>1.5003153668827397E-5</v>
      </c>
      <c r="BD245" s="19">
        <f t="shared" si="335"/>
        <v>1.5003153668827397E-5</v>
      </c>
      <c r="BE245" s="19">
        <f t="shared" si="336"/>
        <v>1.2752680618503294E-4</v>
      </c>
      <c r="BF245" s="19">
        <f t="shared" si="337"/>
        <v>3.7507884172068424E-6</v>
      </c>
      <c r="BG245" s="19">
        <f t="shared" si="338"/>
        <v>0</v>
      </c>
      <c r="BH245" s="19">
        <f t="shared" si="339"/>
        <v>0</v>
      </c>
      <c r="BI245" s="19">
        <f t="shared" si="340"/>
        <v>7.1264979926930155E-5</v>
      </c>
      <c r="BJ245" s="19">
        <f t="shared" si="341"/>
        <v>0</v>
      </c>
      <c r="BK245" s="19">
        <f t="shared" si="342"/>
        <v>0</v>
      </c>
      <c r="BL245" s="19">
        <f t="shared" si="343"/>
        <v>0</v>
      </c>
      <c r="BM245" s="19">
        <f t="shared" si="344"/>
        <v>0</v>
      </c>
      <c r="BN245" s="19">
        <f t="shared" si="345"/>
        <v>3.7507884172068424E-6</v>
      </c>
    </row>
    <row r="246" spans="1:66" x14ac:dyDescent="0.2">
      <c r="A246">
        <f>'imported summary from web'!A246</f>
        <v>956.6</v>
      </c>
      <c r="B246" t="str">
        <f>'imported summary from web'!B246</f>
        <v>C51H87O13P</v>
      </c>
      <c r="C246" s="2" t="str">
        <f>'imported summary from web'!C246</f>
        <v>PI(42:6)</v>
      </c>
      <c r="D246" s="97">
        <f>'imported summary from web'!J246</f>
        <v>2.2504730503241109E-5</v>
      </c>
      <c r="E246" s="97">
        <f>'imported summary from web'!U246</f>
        <v>1.3502838301944663E-4</v>
      </c>
      <c r="F246" s="97">
        <f>'imported summary from web'!AH246</f>
        <v>0</v>
      </c>
      <c r="G246" s="229">
        <f t="shared" si="306"/>
        <v>5.2511037840895909E-5</v>
      </c>
      <c r="H246" s="97">
        <f>'imported summary from web'!D246</f>
        <v>7.8766556761343867E-5</v>
      </c>
      <c r="I246" s="97">
        <f>'imported summary from web'!E246</f>
        <v>3.3757095754861657E-5</v>
      </c>
      <c r="J246" s="97">
        <f>'imported summary from web'!F246</f>
        <v>3.3757095754861657E-5</v>
      </c>
      <c r="K246" s="97">
        <f>'imported summary from web'!G246</f>
        <v>0</v>
      </c>
      <c r="L246" s="97">
        <f>'imported summary from web'!H246</f>
        <v>2.2504730503241109E-5</v>
      </c>
      <c r="M246" s="97">
        <f>'imported summary from web'!I246</f>
        <v>0</v>
      </c>
      <c r="N246" s="97">
        <f>'imported summary from web'!K246</f>
        <v>1.1252365251620554E-4</v>
      </c>
      <c r="O246" s="97">
        <f>'imported summary from web'!L246</f>
        <v>3.3757095754861657E-5</v>
      </c>
      <c r="P246" s="97">
        <f>'imported summary from web'!M246</f>
        <v>6.7514191509723313E-5</v>
      </c>
      <c r="Q246" s="97">
        <f>'imported summary from web'!N246</f>
        <v>0</v>
      </c>
      <c r="R246" s="97">
        <f>'imported summary from web'!O246</f>
        <v>0</v>
      </c>
      <c r="S246" s="97">
        <f>'imported summary from web'!P246</f>
        <v>0</v>
      </c>
      <c r="T246" s="97">
        <f>'imported summary from web'!Q246</f>
        <v>0</v>
      </c>
      <c r="U246" s="97">
        <f>'imported summary from web'!R246</f>
        <v>1.1252365251620554E-5</v>
      </c>
      <c r="V246" s="97">
        <f>'imported summary from web'!S246</f>
        <v>2.2504730503241109E-4</v>
      </c>
      <c r="W246" s="97">
        <f>'imported summary from web'!T246</f>
        <v>3.3757095754861666E-4</v>
      </c>
      <c r="X246" s="97">
        <f>'imported summary from web'!V246</f>
        <v>0</v>
      </c>
      <c r="Y246" s="97">
        <f>'imported summary from web'!W246</f>
        <v>0</v>
      </c>
      <c r="Z246" s="97">
        <f>'imported summary from web'!X246</f>
        <v>1.3502838301944663E-4</v>
      </c>
      <c r="AA246" s="97">
        <f>'imported summary from web'!Y246</f>
        <v>0</v>
      </c>
      <c r="AB246" s="97">
        <f>'imported summary from web'!Z246</f>
        <v>0</v>
      </c>
      <c r="AC246" s="97">
        <f>'imported summary from web'!AA246</f>
        <v>0</v>
      </c>
      <c r="AD246" s="97">
        <f>'imported summary from web'!AB246</f>
        <v>2.2504730503241109E-5</v>
      </c>
      <c r="AE246" s="97">
        <f>'imported summary from web'!AC246</f>
        <v>6.7514191509723313E-5</v>
      </c>
      <c r="AF246" s="97">
        <f>'imported summary from web'!AD246</f>
        <v>2.2504730503241109E-5</v>
      </c>
      <c r="AG246" s="97">
        <f>'imported summary from web'!AE246</f>
        <v>1.8003784402592887E-4</v>
      </c>
      <c r="AH246" s="97">
        <f>'imported summary from web'!AF246</f>
        <v>1.6878547877430833E-4</v>
      </c>
      <c r="AI246" s="97">
        <f>'imported summary from web'!AG246</f>
        <v>7.31403741355336E-4</v>
      </c>
      <c r="AJ246" s="97">
        <f>'imported summary from web'!AI246</f>
        <v>1.1252365251620554E-5</v>
      </c>
      <c r="AL246" s="19">
        <f t="shared" si="317"/>
        <v>2.6255518920447958E-5</v>
      </c>
      <c r="AM246" s="19">
        <f t="shared" si="318"/>
        <v>0</v>
      </c>
      <c r="AN246" s="19">
        <f t="shared" si="319"/>
        <v>0</v>
      </c>
      <c r="AO246" s="19">
        <f t="shared" si="320"/>
        <v>0</v>
      </c>
      <c r="AP246" s="19">
        <f t="shared" si="321"/>
        <v>0</v>
      </c>
      <c r="AQ246" s="19">
        <f t="shared" si="322"/>
        <v>0</v>
      </c>
      <c r="AR246" s="19">
        <f t="shared" si="323"/>
        <v>6.0012614675309635E-5</v>
      </c>
      <c r="AS246" s="19">
        <f t="shared" si="324"/>
        <v>0</v>
      </c>
      <c r="AT246" s="19">
        <f t="shared" si="325"/>
        <v>1.5003153668827404E-5</v>
      </c>
      <c r="AU246" s="19">
        <f t="shared" si="326"/>
        <v>0</v>
      </c>
      <c r="AV246" s="19">
        <f t="shared" si="327"/>
        <v>0</v>
      </c>
      <c r="AW246" s="19">
        <f t="shared" si="328"/>
        <v>0</v>
      </c>
      <c r="AX246" s="19">
        <f t="shared" si="329"/>
        <v>0</v>
      </c>
      <c r="AY246" s="19">
        <f t="shared" si="330"/>
        <v>0</v>
      </c>
      <c r="AZ246" s="19">
        <f t="shared" si="331"/>
        <v>1.7253626719151519E-4</v>
      </c>
      <c r="BA246" s="19">
        <f t="shared" si="332"/>
        <v>2.8505991970772073E-4</v>
      </c>
      <c r="BB246" s="19">
        <f t="shared" si="333"/>
        <v>0</v>
      </c>
      <c r="BC246" s="19">
        <f t="shared" si="334"/>
        <v>0</v>
      </c>
      <c r="BD246" s="19">
        <f t="shared" si="335"/>
        <v>8.2517345178550723E-5</v>
      </c>
      <c r="BE246" s="19">
        <f t="shared" si="336"/>
        <v>0</v>
      </c>
      <c r="BF246" s="19">
        <f t="shared" si="337"/>
        <v>0</v>
      </c>
      <c r="BG246" s="19">
        <f t="shared" si="338"/>
        <v>0</v>
      </c>
      <c r="BH246" s="19">
        <f t="shared" si="339"/>
        <v>0</v>
      </c>
      <c r="BI246" s="19">
        <f t="shared" si="340"/>
        <v>1.5003153668827404E-5</v>
      </c>
      <c r="BJ246" s="19">
        <f t="shared" si="341"/>
        <v>0</v>
      </c>
      <c r="BK246" s="19">
        <f t="shared" si="342"/>
        <v>1.2752680618503297E-4</v>
      </c>
      <c r="BL246" s="19">
        <f t="shared" si="343"/>
        <v>1.1627444093341243E-4</v>
      </c>
      <c r="BM246" s="19">
        <f t="shared" si="344"/>
        <v>6.7889270351444012E-4</v>
      </c>
      <c r="BN246" s="19">
        <f t="shared" si="345"/>
        <v>0</v>
      </c>
    </row>
    <row r="247" spans="1:66" x14ac:dyDescent="0.2">
      <c r="A247">
        <f>'imported summary from web'!A247</f>
        <v>958.6</v>
      </c>
      <c r="B247" t="str">
        <f>'imported summary from web'!B247</f>
        <v>C51H89O13P</v>
      </c>
      <c r="C247" s="2" t="str">
        <f>'imported summary from web'!C247</f>
        <v>PI(42:5)</v>
      </c>
      <c r="D247" s="97">
        <f>'imported summary from web'!J247</f>
        <v>3.3757095754861657E-5</v>
      </c>
      <c r="E247" s="97">
        <f>'imported summary from web'!U247</f>
        <v>0</v>
      </c>
      <c r="F247" s="97">
        <f>'imported summary from web'!AH247</f>
        <v>9.0018922012964435E-5</v>
      </c>
      <c r="G247" s="229">
        <f t="shared" si="306"/>
        <v>4.1258672589275362E-5</v>
      </c>
      <c r="H247" s="97">
        <f>'imported summary from web'!D247</f>
        <v>1.1252365251620554E-5</v>
      </c>
      <c r="I247" s="97">
        <f>'imported summary from web'!E247</f>
        <v>4.5009461006482218E-5</v>
      </c>
      <c r="J247" s="97">
        <f>'imported summary from web'!F247</f>
        <v>2.2504730503241109E-5</v>
      </c>
      <c r="K247" s="97">
        <f>'imported summary from web'!G247</f>
        <v>0</v>
      </c>
      <c r="L247" s="97">
        <f>'imported summary from web'!H247</f>
        <v>0</v>
      </c>
      <c r="M247" s="97">
        <f>'imported summary from web'!I247</f>
        <v>7.8766556761343867E-5</v>
      </c>
      <c r="N247" s="97">
        <f>'imported summary from web'!K247</f>
        <v>4.5009461006482218E-5</v>
      </c>
      <c r="O247" s="97">
        <f>'imported summary from web'!L247</f>
        <v>1.1252365251620554E-5</v>
      </c>
      <c r="P247" s="97">
        <f>'imported summary from web'!M247</f>
        <v>1.1252365251620554E-5</v>
      </c>
      <c r="Q247" s="97">
        <f>'imported summary from web'!N247</f>
        <v>9.0018922012964435E-5</v>
      </c>
      <c r="R247" s="97">
        <f>'imported summary from web'!O247</f>
        <v>2.7005676603889325E-4</v>
      </c>
      <c r="S247" s="97">
        <f>'imported summary from web'!P247</f>
        <v>0</v>
      </c>
      <c r="T247" s="97">
        <f>'imported summary from web'!Q247</f>
        <v>4.5009461006482218E-5</v>
      </c>
      <c r="U247" s="97">
        <f>'imported summary from web'!R247</f>
        <v>0</v>
      </c>
      <c r="V247" s="97">
        <f>'imported summary from web'!S247</f>
        <v>0</v>
      </c>
      <c r="W247" s="97">
        <f>'imported summary from web'!T247</f>
        <v>4.7259934056806326E-4</v>
      </c>
      <c r="X247" s="97">
        <f>'imported summary from web'!V247</f>
        <v>0</v>
      </c>
      <c r="Y247" s="97">
        <f>'imported summary from web'!W247</f>
        <v>0</v>
      </c>
      <c r="Z247" s="97">
        <f>'imported summary from web'!X247</f>
        <v>0</v>
      </c>
      <c r="AA247" s="97">
        <f>'imported summary from web'!Y247</f>
        <v>2.2504730503241109E-5</v>
      </c>
      <c r="AB247" s="97">
        <f>'imported summary from web'!Z247</f>
        <v>2.2504730503241109E-5</v>
      </c>
      <c r="AC247" s="97">
        <f>'imported summary from web'!AA247</f>
        <v>0</v>
      </c>
      <c r="AD247" s="97">
        <f>'imported summary from web'!AB247</f>
        <v>4.5009461006482218E-5</v>
      </c>
      <c r="AE247" s="97">
        <f>'imported summary from web'!AC247</f>
        <v>1.1252365251620554E-5</v>
      </c>
      <c r="AF247" s="97">
        <f>'imported summary from web'!AD247</f>
        <v>1.1252365251620554E-5</v>
      </c>
      <c r="AG247" s="97">
        <f>'imported summary from web'!AE247</f>
        <v>0</v>
      </c>
      <c r="AH247" s="97">
        <f>'imported summary from web'!AF247</f>
        <v>0</v>
      </c>
      <c r="AI247" s="97">
        <f>'imported summary from web'!AG247</f>
        <v>7.8766556761343867E-5</v>
      </c>
      <c r="AJ247" s="97">
        <f>'imported summary from web'!AI247</f>
        <v>7.8766556761343867E-5</v>
      </c>
      <c r="AL247" s="19">
        <f t="shared" si="317"/>
        <v>0</v>
      </c>
      <c r="AM247" s="19">
        <f t="shared" si="318"/>
        <v>3.750788417206856E-6</v>
      </c>
      <c r="AN247" s="19">
        <f t="shared" si="319"/>
        <v>0</v>
      </c>
      <c r="AO247" s="19">
        <f t="shared" si="320"/>
        <v>0</v>
      </c>
      <c r="AP247" s="19">
        <f t="shared" si="321"/>
        <v>0</v>
      </c>
      <c r="AQ247" s="19">
        <f t="shared" si="322"/>
        <v>3.7507884172068506E-5</v>
      </c>
      <c r="AR247" s="19">
        <f t="shared" si="323"/>
        <v>3.750788417206856E-6</v>
      </c>
      <c r="AS247" s="19">
        <f t="shared" si="324"/>
        <v>0</v>
      </c>
      <c r="AT247" s="19">
        <f t="shared" si="325"/>
        <v>0</v>
      </c>
      <c r="AU247" s="19">
        <f t="shared" si="326"/>
        <v>4.8760249423689074E-5</v>
      </c>
      <c r="AV247" s="19">
        <f t="shared" si="327"/>
        <v>2.2879809344961789E-4</v>
      </c>
      <c r="AW247" s="19">
        <f t="shared" si="328"/>
        <v>0</v>
      </c>
      <c r="AX247" s="19">
        <f t="shared" si="329"/>
        <v>3.750788417206856E-6</v>
      </c>
      <c r="AY247" s="19">
        <f t="shared" si="330"/>
        <v>0</v>
      </c>
      <c r="AZ247" s="19">
        <f t="shared" si="331"/>
        <v>0</v>
      </c>
      <c r="BA247" s="19">
        <f t="shared" si="332"/>
        <v>4.313406679787879E-4</v>
      </c>
      <c r="BB247" s="19">
        <f t="shared" si="333"/>
        <v>0</v>
      </c>
      <c r="BC247" s="19">
        <f t="shared" si="334"/>
        <v>0</v>
      </c>
      <c r="BD247" s="19">
        <f t="shared" si="335"/>
        <v>0</v>
      </c>
      <c r="BE247" s="19">
        <f t="shared" si="336"/>
        <v>0</v>
      </c>
      <c r="BF247" s="19">
        <f t="shared" si="337"/>
        <v>0</v>
      </c>
      <c r="BG247" s="19">
        <f t="shared" si="338"/>
        <v>0</v>
      </c>
      <c r="BH247" s="19">
        <f t="shared" si="339"/>
        <v>3.750788417206856E-6</v>
      </c>
      <c r="BI247" s="19">
        <f t="shared" si="340"/>
        <v>0</v>
      </c>
      <c r="BJ247" s="19">
        <f t="shared" si="341"/>
        <v>0</v>
      </c>
      <c r="BK247" s="19">
        <f t="shared" si="342"/>
        <v>0</v>
      </c>
      <c r="BL247" s="19">
        <f t="shared" si="343"/>
        <v>0</v>
      </c>
      <c r="BM247" s="19">
        <f t="shared" si="344"/>
        <v>3.7507884172068506E-5</v>
      </c>
      <c r="BN247" s="19">
        <f t="shared" si="345"/>
        <v>3.7507884172068506E-5</v>
      </c>
    </row>
    <row r="248" spans="1:66" x14ac:dyDescent="0.2">
      <c r="A248">
        <f>'imported summary from web'!A248</f>
        <v>960.6</v>
      </c>
      <c r="B248" t="str">
        <f>'imported summary from web'!B248</f>
        <v>C51H91O13P</v>
      </c>
      <c r="C248" s="2" t="str">
        <f>'imported summary from web'!C248</f>
        <v>PI(42:4)</v>
      </c>
      <c r="D248" s="97">
        <f>'imported summary from web'!J248</f>
        <v>1.1252365251620554E-5</v>
      </c>
      <c r="E248" s="97">
        <f>'imported summary from web'!U248</f>
        <v>0</v>
      </c>
      <c r="F248" s="97">
        <f>'imported summary from web'!AH248</f>
        <v>0</v>
      </c>
      <c r="G248" s="229">
        <f t="shared" si="306"/>
        <v>3.7507884172068513E-6</v>
      </c>
      <c r="H248" s="97">
        <f>'imported summary from web'!D248</f>
        <v>1.1252365251620554E-5</v>
      </c>
      <c r="I248" s="97">
        <f>'imported summary from web'!E248</f>
        <v>0</v>
      </c>
      <c r="J248" s="97">
        <f>'imported summary from web'!F248</f>
        <v>1.1252365251620554E-5</v>
      </c>
      <c r="K248" s="97">
        <f>'imported summary from web'!G248</f>
        <v>2.2504730503241109E-5</v>
      </c>
      <c r="L248" s="97">
        <f>'imported summary from web'!H248</f>
        <v>1.1252365251620554E-5</v>
      </c>
      <c r="M248" s="97">
        <f>'imported summary from web'!I248</f>
        <v>0</v>
      </c>
      <c r="N248" s="97">
        <f>'imported summary from web'!K248</f>
        <v>0</v>
      </c>
      <c r="O248" s="97">
        <f>'imported summary from web'!L248</f>
        <v>2.2504730503241109E-5</v>
      </c>
      <c r="P248" s="97">
        <f>'imported summary from web'!M248</f>
        <v>0</v>
      </c>
      <c r="Q248" s="97">
        <f>'imported summary from web'!N248</f>
        <v>2.2504730503241109E-5</v>
      </c>
      <c r="R248" s="97">
        <f>'imported summary from web'!O248</f>
        <v>6.7514191509723313E-5</v>
      </c>
      <c r="S248" s="97">
        <f>'imported summary from web'!P248</f>
        <v>0</v>
      </c>
      <c r="T248" s="97">
        <f>'imported summary from web'!Q248</f>
        <v>0</v>
      </c>
      <c r="U248" s="97">
        <f>'imported summary from web'!R248</f>
        <v>0</v>
      </c>
      <c r="V248" s="97">
        <f>'imported summary from web'!S248</f>
        <v>2.2504730503241109E-5</v>
      </c>
      <c r="W248" s="97">
        <f>'imported summary from web'!T248</f>
        <v>0</v>
      </c>
      <c r="X248" s="97">
        <f>'imported summary from web'!V248</f>
        <v>0</v>
      </c>
      <c r="Y248" s="97">
        <f>'imported summary from web'!W248</f>
        <v>9.0018922012964435E-5</v>
      </c>
      <c r="Z248" s="97">
        <f>'imported summary from web'!X248</f>
        <v>0</v>
      </c>
      <c r="AA248" s="97">
        <f>'imported summary from web'!Y248</f>
        <v>2.2504730503241109E-5</v>
      </c>
      <c r="AB248" s="97">
        <f>'imported summary from web'!Z248</f>
        <v>1.1252365251620554E-5</v>
      </c>
      <c r="AC248" s="97">
        <f>'imported summary from web'!AA248</f>
        <v>0</v>
      </c>
      <c r="AD248" s="97">
        <f>'imported summary from web'!AB248</f>
        <v>2.2504730503241109E-5</v>
      </c>
      <c r="AE248" s="97">
        <f>'imported summary from web'!AC248</f>
        <v>0</v>
      </c>
      <c r="AF248" s="97">
        <f>'imported summary from web'!AD248</f>
        <v>0</v>
      </c>
      <c r="AG248" s="97">
        <f>'imported summary from web'!AE248</f>
        <v>5.6261826258102772E-5</v>
      </c>
      <c r="AH248" s="97">
        <f>'imported summary from web'!AF248</f>
        <v>0</v>
      </c>
      <c r="AI248" s="97">
        <f>'imported summary from web'!AG248</f>
        <v>0</v>
      </c>
      <c r="AJ248" s="97">
        <f>'imported summary from web'!AI248</f>
        <v>0</v>
      </c>
      <c r="AL248" s="19">
        <f t="shared" si="317"/>
        <v>7.5015768344137035E-6</v>
      </c>
      <c r="AM248" s="19">
        <f t="shared" si="318"/>
        <v>0</v>
      </c>
      <c r="AN248" s="19">
        <f t="shared" si="319"/>
        <v>7.5015768344137035E-6</v>
      </c>
      <c r="AO248" s="19">
        <f t="shared" si="320"/>
        <v>1.8753942086034256E-5</v>
      </c>
      <c r="AP248" s="19">
        <f t="shared" si="321"/>
        <v>7.5015768344137035E-6</v>
      </c>
      <c r="AQ248" s="19">
        <f t="shared" si="322"/>
        <v>0</v>
      </c>
      <c r="AR248" s="19">
        <f t="shared" si="323"/>
        <v>0</v>
      </c>
      <c r="AS248" s="19">
        <f t="shared" si="324"/>
        <v>1.8753942086034256E-5</v>
      </c>
      <c r="AT248" s="19">
        <f t="shared" si="325"/>
        <v>0</v>
      </c>
      <c r="AU248" s="19">
        <f t="shared" si="326"/>
        <v>1.8753942086034256E-5</v>
      </c>
      <c r="AV248" s="19">
        <f t="shared" si="327"/>
        <v>6.3763403092516457E-5</v>
      </c>
      <c r="AW248" s="19">
        <f t="shared" si="328"/>
        <v>0</v>
      </c>
      <c r="AX248" s="19">
        <f t="shared" si="329"/>
        <v>0</v>
      </c>
      <c r="AY248" s="19">
        <f t="shared" si="330"/>
        <v>0</v>
      </c>
      <c r="AZ248" s="19">
        <f t="shared" si="331"/>
        <v>1.8753942086034256E-5</v>
      </c>
      <c r="BA248" s="19">
        <f t="shared" si="332"/>
        <v>0</v>
      </c>
      <c r="BB248" s="19">
        <f t="shared" si="333"/>
        <v>0</v>
      </c>
      <c r="BC248" s="19">
        <f t="shared" si="334"/>
        <v>8.6268133595757579E-5</v>
      </c>
      <c r="BD248" s="19">
        <f t="shared" si="335"/>
        <v>0</v>
      </c>
      <c r="BE248" s="19">
        <f t="shared" si="336"/>
        <v>1.8753942086034256E-5</v>
      </c>
      <c r="BF248" s="19">
        <f t="shared" si="337"/>
        <v>7.5015768344137035E-6</v>
      </c>
      <c r="BG248" s="19">
        <f t="shared" si="338"/>
        <v>0</v>
      </c>
      <c r="BH248" s="19">
        <f t="shared" si="339"/>
        <v>1.8753942086034256E-5</v>
      </c>
      <c r="BI248" s="19">
        <f t="shared" si="340"/>
        <v>0</v>
      </c>
      <c r="BJ248" s="19">
        <f t="shared" si="341"/>
        <v>0</v>
      </c>
      <c r="BK248" s="19">
        <f t="shared" si="342"/>
        <v>5.2511037840895923E-5</v>
      </c>
      <c r="BL248" s="19">
        <f t="shared" si="343"/>
        <v>0</v>
      </c>
      <c r="BM248" s="19">
        <f t="shared" si="344"/>
        <v>0</v>
      </c>
      <c r="BN248" s="19">
        <f t="shared" si="345"/>
        <v>0</v>
      </c>
    </row>
    <row r="249" spans="1:66" x14ac:dyDescent="0.2">
      <c r="A249">
        <f>'imported summary from web'!A249</f>
        <v>962.6</v>
      </c>
      <c r="B249" t="str">
        <f>'imported summary from web'!B249</f>
        <v>C51H93O13P</v>
      </c>
      <c r="C249" s="2" t="str">
        <f>'imported summary from web'!C249</f>
        <v>PI(42:3)</v>
      </c>
      <c r="D249" s="97">
        <f>'imported summary from web'!J249</f>
        <v>0</v>
      </c>
      <c r="E249" s="97">
        <f>'imported summary from web'!U249</f>
        <v>0</v>
      </c>
      <c r="F249" s="97">
        <f>'imported summary from web'!AH249</f>
        <v>0</v>
      </c>
      <c r="G249" s="229">
        <f t="shared" si="306"/>
        <v>0</v>
      </c>
      <c r="H249" s="97">
        <f>'imported summary from web'!D249</f>
        <v>0</v>
      </c>
      <c r="I249" s="97">
        <f>'imported summary from web'!E249</f>
        <v>0</v>
      </c>
      <c r="J249" s="97">
        <f>'imported summary from web'!F249</f>
        <v>0</v>
      </c>
      <c r="K249" s="97">
        <f>'imported summary from web'!G249</f>
        <v>1.1252365251620554E-5</v>
      </c>
      <c r="L249" s="97">
        <f>'imported summary from web'!H249</f>
        <v>0</v>
      </c>
      <c r="M249" s="97">
        <f>'imported summary from web'!I249</f>
        <v>3.3757095754861657E-5</v>
      </c>
      <c r="N249" s="97">
        <f>'imported summary from web'!K249</f>
        <v>6.7514191509723313E-5</v>
      </c>
      <c r="O249" s="97">
        <f>'imported summary from web'!L249</f>
        <v>1.0127128726458498E-4</v>
      </c>
      <c r="P249" s="97">
        <f>'imported summary from web'!M249</f>
        <v>1.1252365251620554E-5</v>
      </c>
      <c r="Q249" s="97">
        <f>'imported summary from web'!N249</f>
        <v>0</v>
      </c>
      <c r="R249" s="97">
        <f>'imported summary from web'!O249</f>
        <v>0</v>
      </c>
      <c r="S249" s="97">
        <f>'imported summary from web'!P249</f>
        <v>1.1252365251620554E-5</v>
      </c>
      <c r="T249" s="97">
        <f>'imported summary from web'!Q249</f>
        <v>2.2504730503241109E-5</v>
      </c>
      <c r="U249" s="97">
        <f>'imported summary from web'!R249</f>
        <v>0</v>
      </c>
      <c r="V249" s="97">
        <f>'imported summary from web'!S249</f>
        <v>0</v>
      </c>
      <c r="W249" s="97">
        <f>'imported summary from web'!T249</f>
        <v>0</v>
      </c>
      <c r="X249" s="97">
        <f>'imported summary from web'!V249</f>
        <v>0</v>
      </c>
      <c r="Y249" s="97">
        <f>'imported summary from web'!W249</f>
        <v>0</v>
      </c>
      <c r="Z249" s="97">
        <f>'imported summary from web'!X249</f>
        <v>2.2504730503241109E-5</v>
      </c>
      <c r="AA249" s="97">
        <f>'imported summary from web'!Y249</f>
        <v>0</v>
      </c>
      <c r="AB249" s="97">
        <f>'imported summary from web'!Z249</f>
        <v>0</v>
      </c>
      <c r="AC249" s="97">
        <f>'imported summary from web'!AA249</f>
        <v>6.7514191509723313E-5</v>
      </c>
      <c r="AD249" s="97">
        <f>'imported summary from web'!AB249</f>
        <v>0</v>
      </c>
      <c r="AE249" s="97">
        <f>'imported summary from web'!AC249</f>
        <v>5.6261826258102772E-5</v>
      </c>
      <c r="AF249" s="97">
        <f>'imported summary from web'!AD249</f>
        <v>1.1252365251620554E-5</v>
      </c>
      <c r="AG249" s="97">
        <f>'imported summary from web'!AE249</f>
        <v>1.1252365251620554E-5</v>
      </c>
      <c r="AH249" s="97">
        <f>'imported summary from web'!AF249</f>
        <v>9.0018922012964435E-5</v>
      </c>
      <c r="AI249" s="97">
        <f>'imported summary from web'!AG249</f>
        <v>0</v>
      </c>
      <c r="AJ249" s="97">
        <f>'imported summary from web'!AI249</f>
        <v>2.2504730503241109E-5</v>
      </c>
      <c r="AL249" s="19">
        <f t="shared" si="317"/>
        <v>0</v>
      </c>
      <c r="AM249" s="19">
        <f t="shared" si="318"/>
        <v>0</v>
      </c>
      <c r="AN249" s="19">
        <f t="shared" si="319"/>
        <v>0</v>
      </c>
      <c r="AO249" s="19">
        <f t="shared" si="320"/>
        <v>1.1252365251620554E-5</v>
      </c>
      <c r="AP249" s="19">
        <f t="shared" si="321"/>
        <v>0</v>
      </c>
      <c r="AQ249" s="19">
        <f t="shared" si="322"/>
        <v>3.3757095754861657E-5</v>
      </c>
      <c r="AR249" s="19">
        <f t="shared" si="323"/>
        <v>6.7514191509723313E-5</v>
      </c>
      <c r="AS249" s="19">
        <f t="shared" si="324"/>
        <v>1.0127128726458498E-4</v>
      </c>
      <c r="AT249" s="19">
        <f t="shared" si="325"/>
        <v>1.1252365251620554E-5</v>
      </c>
      <c r="AU249" s="19">
        <f t="shared" si="326"/>
        <v>0</v>
      </c>
      <c r="AV249" s="19">
        <f t="shared" si="327"/>
        <v>0</v>
      </c>
      <c r="AW249" s="19">
        <f t="shared" si="328"/>
        <v>1.1252365251620554E-5</v>
      </c>
      <c r="AX249" s="19">
        <f t="shared" si="329"/>
        <v>2.2504730503241109E-5</v>
      </c>
      <c r="AY249" s="19">
        <f t="shared" si="330"/>
        <v>0</v>
      </c>
      <c r="AZ249" s="19">
        <f t="shared" si="331"/>
        <v>0</v>
      </c>
      <c r="BA249" s="19">
        <f t="shared" si="332"/>
        <v>0</v>
      </c>
      <c r="BB249" s="19">
        <f t="shared" si="333"/>
        <v>0</v>
      </c>
      <c r="BC249" s="19">
        <f t="shared" si="334"/>
        <v>0</v>
      </c>
      <c r="BD249" s="19">
        <f t="shared" si="335"/>
        <v>2.2504730503241109E-5</v>
      </c>
      <c r="BE249" s="19">
        <f t="shared" si="336"/>
        <v>0</v>
      </c>
      <c r="BF249" s="19">
        <f t="shared" si="337"/>
        <v>0</v>
      </c>
      <c r="BG249" s="19">
        <f t="shared" si="338"/>
        <v>6.7514191509723313E-5</v>
      </c>
      <c r="BH249" s="19">
        <f t="shared" si="339"/>
        <v>0</v>
      </c>
      <c r="BI249" s="19">
        <f t="shared" si="340"/>
        <v>5.6261826258102772E-5</v>
      </c>
      <c r="BJ249" s="19">
        <f t="shared" si="341"/>
        <v>1.1252365251620554E-5</v>
      </c>
      <c r="BK249" s="19">
        <f t="shared" si="342"/>
        <v>1.1252365251620554E-5</v>
      </c>
      <c r="BL249" s="19">
        <f t="shared" si="343"/>
        <v>9.0018922012964435E-5</v>
      </c>
      <c r="BM249" s="19">
        <f t="shared" si="344"/>
        <v>0</v>
      </c>
      <c r="BN249" s="19">
        <f t="shared" si="345"/>
        <v>2.2504730503241109E-5</v>
      </c>
    </row>
    <row r="250" spans="1:66" x14ac:dyDescent="0.2">
      <c r="A250">
        <f>'imported summary from web'!A250</f>
        <v>964.7</v>
      </c>
      <c r="B250" t="str">
        <f>'imported summary from web'!B250</f>
        <v>C51H95O13P</v>
      </c>
      <c r="C250" s="2" t="str">
        <f>'imported summary from web'!C250</f>
        <v>PI(42:2)</v>
      </c>
      <c r="D250" s="97">
        <f>'imported summary from web'!J250</f>
        <v>5.6261826258102772E-5</v>
      </c>
      <c r="E250" s="97">
        <f>'imported summary from web'!U250</f>
        <v>2.2504730503241109E-5</v>
      </c>
      <c r="F250" s="97">
        <f>'imported summary from web'!AH250</f>
        <v>1.3502838301944663E-4</v>
      </c>
      <c r="G250" s="229">
        <f t="shared" si="306"/>
        <v>7.1264979926930169E-5</v>
      </c>
      <c r="H250" s="97">
        <f>'imported summary from web'!D250</f>
        <v>0</v>
      </c>
      <c r="I250" s="97">
        <f>'imported summary from web'!E250</f>
        <v>1.0127128726458498E-4</v>
      </c>
      <c r="J250" s="97">
        <f>'imported summary from web'!F250</f>
        <v>6.7514191509723313E-5</v>
      </c>
      <c r="K250" s="97">
        <f>'imported summary from web'!G250</f>
        <v>9.0018922012964435E-5</v>
      </c>
      <c r="L250" s="97">
        <f>'imported summary from web'!H250</f>
        <v>4.5009461006482218E-5</v>
      </c>
      <c r="M250" s="97">
        <f>'imported summary from web'!I250</f>
        <v>1.1252365251620554E-5</v>
      </c>
      <c r="N250" s="97">
        <f>'imported summary from web'!K250</f>
        <v>3.3757095754861657E-5</v>
      </c>
      <c r="O250" s="97">
        <f>'imported summary from web'!L250</f>
        <v>6.7514191509723313E-5</v>
      </c>
      <c r="P250" s="97">
        <f>'imported summary from web'!M250</f>
        <v>3.3757095754861657E-5</v>
      </c>
      <c r="Q250" s="97">
        <f>'imported summary from web'!N250</f>
        <v>3.0381386179375496E-4</v>
      </c>
      <c r="R250" s="97">
        <f>'imported summary from web'!O250</f>
        <v>7.8766556761343867E-5</v>
      </c>
      <c r="S250" s="97">
        <f>'imported summary from web'!P250</f>
        <v>1.1252365251620554E-5</v>
      </c>
      <c r="T250" s="97">
        <f>'imported summary from web'!Q250</f>
        <v>0</v>
      </c>
      <c r="U250" s="97">
        <f>'imported summary from web'!R250</f>
        <v>6.7514191509723313E-5</v>
      </c>
      <c r="V250" s="97">
        <f>'imported summary from web'!S250</f>
        <v>1.3502838301944663E-4</v>
      </c>
      <c r="W250" s="97">
        <f>'imported summary from web'!T250</f>
        <v>1.3502838301944663E-4</v>
      </c>
      <c r="X250" s="97">
        <f>'imported summary from web'!V250</f>
        <v>1.1252365251620554E-5</v>
      </c>
      <c r="Y250" s="97">
        <f>'imported summary from web'!W250</f>
        <v>9.0018922012964435E-5</v>
      </c>
      <c r="Z250" s="97">
        <f>'imported summary from web'!X250</f>
        <v>1.0127128726458498E-4</v>
      </c>
      <c r="AA250" s="97">
        <f>'imported summary from web'!Y250</f>
        <v>2.4755203553565222E-4</v>
      </c>
      <c r="AB250" s="97">
        <f>'imported summary from web'!Z250</f>
        <v>1.1252365251620554E-4</v>
      </c>
      <c r="AC250" s="97">
        <f>'imported summary from web'!AA250</f>
        <v>4.5009461006482218E-5</v>
      </c>
      <c r="AD250" s="97">
        <f>'imported summary from web'!AB250</f>
        <v>3.3757095754861657E-5</v>
      </c>
      <c r="AE250" s="97">
        <f>'imported summary from web'!AC250</f>
        <v>2.1379493978079055E-4</v>
      </c>
      <c r="AF250" s="97">
        <f>'imported summary from web'!AD250</f>
        <v>2.0254257452916995E-4</v>
      </c>
      <c r="AG250" s="97">
        <f>'imported summary from web'!AE250</f>
        <v>3.3757095754861657E-5</v>
      </c>
      <c r="AH250" s="97">
        <f>'imported summary from web'!AF250</f>
        <v>5.1760880157454548E-4</v>
      </c>
      <c r="AI250" s="97">
        <f>'imported summary from web'!AG250</f>
        <v>1.1252365251620554E-4</v>
      </c>
      <c r="AJ250" s="97">
        <f>'imported summary from web'!AI250</f>
        <v>6.7514191509723313E-5</v>
      </c>
      <c r="AL250" s="19">
        <f t="shared" si="317"/>
        <v>0</v>
      </c>
      <c r="AM250" s="19">
        <f t="shared" si="318"/>
        <v>3.0006307337654807E-5</v>
      </c>
      <c r="AN250" s="19">
        <f t="shared" si="319"/>
        <v>0</v>
      </c>
      <c r="AO250" s="19">
        <f t="shared" si="320"/>
        <v>1.8753942086034266E-5</v>
      </c>
      <c r="AP250" s="19">
        <f t="shared" si="321"/>
        <v>0</v>
      </c>
      <c r="AQ250" s="19">
        <f t="shared" si="322"/>
        <v>0</v>
      </c>
      <c r="AR250" s="19">
        <f t="shared" si="323"/>
        <v>0</v>
      </c>
      <c r="AS250" s="19">
        <f t="shared" si="324"/>
        <v>0</v>
      </c>
      <c r="AT250" s="19">
        <f t="shared" si="325"/>
        <v>0</v>
      </c>
      <c r="AU250" s="19">
        <f t="shared" si="326"/>
        <v>2.325488818668248E-4</v>
      </c>
      <c r="AV250" s="19">
        <f t="shared" si="327"/>
        <v>7.5015768344136984E-6</v>
      </c>
      <c r="AW250" s="19">
        <f t="shared" si="328"/>
        <v>0</v>
      </c>
      <c r="AX250" s="19">
        <f t="shared" si="329"/>
        <v>0</v>
      </c>
      <c r="AY250" s="19">
        <f t="shared" si="330"/>
        <v>0</v>
      </c>
      <c r="AZ250" s="19">
        <f t="shared" si="331"/>
        <v>6.3763403092516457E-5</v>
      </c>
      <c r="BA250" s="19">
        <f t="shared" si="332"/>
        <v>6.3763403092516457E-5</v>
      </c>
      <c r="BB250" s="19">
        <f t="shared" si="333"/>
        <v>0</v>
      </c>
      <c r="BC250" s="19">
        <f t="shared" si="334"/>
        <v>1.8753942086034266E-5</v>
      </c>
      <c r="BD250" s="19">
        <f t="shared" si="335"/>
        <v>3.0006307337654807E-5</v>
      </c>
      <c r="BE250" s="19">
        <f t="shared" si="336"/>
        <v>1.7628705560872207E-4</v>
      </c>
      <c r="BF250" s="19">
        <f t="shared" si="337"/>
        <v>4.1258672589275375E-5</v>
      </c>
      <c r="BG250" s="19">
        <f t="shared" si="338"/>
        <v>0</v>
      </c>
      <c r="BH250" s="19">
        <f t="shared" si="339"/>
        <v>0</v>
      </c>
      <c r="BI250" s="19">
        <f t="shared" si="340"/>
        <v>1.4252995985386037E-4</v>
      </c>
      <c r="BJ250" s="19">
        <f t="shared" si="341"/>
        <v>1.312775946022398E-4</v>
      </c>
      <c r="BK250" s="19">
        <f t="shared" si="342"/>
        <v>0</v>
      </c>
      <c r="BL250" s="19">
        <f t="shared" si="343"/>
        <v>4.4634382164761532E-4</v>
      </c>
      <c r="BM250" s="19">
        <f t="shared" si="344"/>
        <v>4.1258672589275375E-5</v>
      </c>
      <c r="BN250" s="19">
        <f t="shared" si="345"/>
        <v>0</v>
      </c>
    </row>
    <row r="251" spans="1:66" x14ac:dyDescent="0.2">
      <c r="A251">
        <f>'imported summary from web'!A251</f>
        <v>972.5</v>
      </c>
      <c r="B251" t="str">
        <f>'imported summary from web'!B251</f>
        <v>C53H79O13P</v>
      </c>
      <c r="C251" s="2" t="str">
        <f>'imported summary from web'!C251</f>
        <v>PI(44:12)</v>
      </c>
      <c r="D251" s="97">
        <f>'imported summary from web'!J251</f>
        <v>6.7514191509723313E-5</v>
      </c>
      <c r="E251" s="97">
        <f>'imported summary from web'!U251</f>
        <v>1.1252365251620554E-5</v>
      </c>
      <c r="F251" s="97">
        <f>'imported summary from web'!AH251</f>
        <v>0</v>
      </c>
      <c r="G251" s="229">
        <f t="shared" si="306"/>
        <v>2.6255518920447955E-5</v>
      </c>
      <c r="H251" s="97">
        <f>'imported summary from web'!D251</f>
        <v>0</v>
      </c>
      <c r="I251" s="97">
        <f>'imported summary from web'!E251</f>
        <v>0</v>
      </c>
      <c r="J251" s="97">
        <f>'imported summary from web'!F251</f>
        <v>5.6261826258102772E-5</v>
      </c>
      <c r="K251" s="97">
        <f>'imported summary from web'!G251</f>
        <v>2.2504730503241109E-5</v>
      </c>
      <c r="L251" s="97">
        <f>'imported summary from web'!H251</f>
        <v>4.5009461006482218E-5</v>
      </c>
      <c r="M251" s="97">
        <f>'imported summary from web'!I251</f>
        <v>9.0018922012964435E-5</v>
      </c>
      <c r="N251" s="97">
        <f>'imported summary from web'!K251</f>
        <v>3.3757095754861657E-5</v>
      </c>
      <c r="O251" s="97">
        <f>'imported summary from web'!L251</f>
        <v>0</v>
      </c>
      <c r="P251" s="97">
        <f>'imported summary from web'!M251</f>
        <v>4.5009461006482218E-5</v>
      </c>
      <c r="Q251" s="97">
        <f>'imported summary from web'!N251</f>
        <v>0</v>
      </c>
      <c r="R251" s="97">
        <f>'imported summary from web'!O251</f>
        <v>4.5009461006482218E-5</v>
      </c>
      <c r="S251" s="97">
        <f>'imported summary from web'!P251</f>
        <v>7.2015137610371548E-4</v>
      </c>
      <c r="T251" s="97">
        <f>'imported summary from web'!Q251</f>
        <v>2.2504730503241109E-5</v>
      </c>
      <c r="U251" s="97">
        <f>'imported summary from web'!R251</f>
        <v>2.2504730503241109E-5</v>
      </c>
      <c r="V251" s="97">
        <f>'imported summary from web'!S251</f>
        <v>0</v>
      </c>
      <c r="W251" s="97">
        <f>'imported summary from web'!T251</f>
        <v>3.6007568805185774E-4</v>
      </c>
      <c r="X251" s="97">
        <f>'imported summary from web'!V251</f>
        <v>2.2504730503241109E-5</v>
      </c>
      <c r="Y251" s="97">
        <f>'imported summary from web'!W251</f>
        <v>6.7514191509723313E-5</v>
      </c>
      <c r="Z251" s="97">
        <f>'imported summary from web'!X251</f>
        <v>0</v>
      </c>
      <c r="AA251" s="97">
        <f>'imported summary from web'!Y251</f>
        <v>0</v>
      </c>
      <c r="AB251" s="97">
        <f>'imported summary from web'!Z251</f>
        <v>1.2377601776782611E-4</v>
      </c>
      <c r="AC251" s="97">
        <f>'imported summary from web'!AA251</f>
        <v>0</v>
      </c>
      <c r="AD251" s="97">
        <f>'imported summary from web'!AB251</f>
        <v>1.1252365251620554E-4</v>
      </c>
      <c r="AE251" s="97">
        <f>'imported summary from web'!AC251</f>
        <v>6.7514191509723313E-5</v>
      </c>
      <c r="AF251" s="97">
        <f>'imported summary from web'!AD251</f>
        <v>3.3757095754861657E-5</v>
      </c>
      <c r="AG251" s="97">
        <f>'imported summary from web'!AE251</f>
        <v>2.2504730503241109E-5</v>
      </c>
      <c r="AH251" s="97">
        <f>'imported summary from web'!AF251</f>
        <v>0</v>
      </c>
      <c r="AI251" s="97">
        <f>'imported summary from web'!AG251</f>
        <v>3.3757095754861657E-5</v>
      </c>
      <c r="AJ251" s="97">
        <f>'imported summary from web'!AI251</f>
        <v>0</v>
      </c>
      <c r="AL251" s="19">
        <f t="shared" si="317"/>
        <v>0</v>
      </c>
      <c r="AM251" s="19">
        <f t="shared" si="318"/>
        <v>0</v>
      </c>
      <c r="AN251" s="19">
        <f t="shared" si="319"/>
        <v>3.0006307337654817E-5</v>
      </c>
      <c r="AO251" s="19">
        <f t="shared" si="320"/>
        <v>0</v>
      </c>
      <c r="AP251" s="19">
        <f t="shared" si="321"/>
        <v>1.8753942086034263E-5</v>
      </c>
      <c r="AQ251" s="19">
        <f t="shared" si="322"/>
        <v>6.3763403092516484E-5</v>
      </c>
      <c r="AR251" s="19">
        <f t="shared" si="323"/>
        <v>7.5015768344137018E-6</v>
      </c>
      <c r="AS251" s="19">
        <f t="shared" si="324"/>
        <v>0</v>
      </c>
      <c r="AT251" s="19">
        <f t="shared" si="325"/>
        <v>1.8753942086034263E-5</v>
      </c>
      <c r="AU251" s="19">
        <f t="shared" si="326"/>
        <v>0</v>
      </c>
      <c r="AV251" s="19">
        <f t="shared" si="327"/>
        <v>1.8753942086034263E-5</v>
      </c>
      <c r="AW251" s="19">
        <f t="shared" si="328"/>
        <v>6.9389585718326755E-4</v>
      </c>
      <c r="AX251" s="19">
        <f t="shared" si="329"/>
        <v>0</v>
      </c>
      <c r="AY251" s="19">
        <f t="shared" si="330"/>
        <v>0</v>
      </c>
      <c r="AZ251" s="19">
        <f t="shared" si="331"/>
        <v>0</v>
      </c>
      <c r="BA251" s="19">
        <f t="shared" si="332"/>
        <v>3.338201691314098E-4</v>
      </c>
      <c r="BB251" s="19">
        <f t="shared" si="333"/>
        <v>0</v>
      </c>
      <c r="BC251" s="19">
        <f t="shared" si="334"/>
        <v>4.1258672589275362E-5</v>
      </c>
      <c r="BD251" s="19">
        <f t="shared" si="335"/>
        <v>0</v>
      </c>
      <c r="BE251" s="19">
        <f t="shared" si="336"/>
        <v>0</v>
      </c>
      <c r="BF251" s="19">
        <f t="shared" si="337"/>
        <v>9.7520498847378161E-5</v>
      </c>
      <c r="BG251" s="19">
        <f t="shared" si="338"/>
        <v>0</v>
      </c>
      <c r="BH251" s="19">
        <f t="shared" si="339"/>
        <v>8.6268133595757593E-5</v>
      </c>
      <c r="BI251" s="19">
        <f t="shared" si="340"/>
        <v>4.1258672589275362E-5</v>
      </c>
      <c r="BJ251" s="19">
        <f t="shared" si="341"/>
        <v>7.5015768344137018E-6</v>
      </c>
      <c r="BK251" s="19">
        <f t="shared" si="342"/>
        <v>0</v>
      </c>
      <c r="BL251" s="19">
        <f t="shared" si="343"/>
        <v>0</v>
      </c>
      <c r="BM251" s="19">
        <f t="shared" si="344"/>
        <v>7.5015768344137018E-6</v>
      </c>
      <c r="BN251" s="19">
        <f t="shared" si="345"/>
        <v>0</v>
      </c>
    </row>
    <row r="252" spans="1:66" x14ac:dyDescent="0.2">
      <c r="A252">
        <f>'imported summary from web'!A252</f>
        <v>974.5</v>
      </c>
      <c r="B252" t="str">
        <f>'imported summary from web'!B252</f>
        <v>C53H81O13P</v>
      </c>
      <c r="C252" s="2" t="str">
        <f>'imported summary from web'!C252</f>
        <v>PI(44:11)</v>
      </c>
      <c r="D252" s="97">
        <f>'imported summary from web'!J252</f>
        <v>0</v>
      </c>
      <c r="E252" s="97">
        <f>'imported summary from web'!U252</f>
        <v>4.5009461006482218E-5</v>
      </c>
      <c r="F252" s="97">
        <f>'imported summary from web'!AH252</f>
        <v>1.1252365251620554E-5</v>
      </c>
      <c r="G252" s="229">
        <f t="shared" si="306"/>
        <v>1.8753942086034256E-5</v>
      </c>
      <c r="H252" s="97">
        <f>'imported summary from web'!D252</f>
        <v>1.1252365251620554E-4</v>
      </c>
      <c r="I252" s="97">
        <f>'imported summary from web'!E252</f>
        <v>1.1252365251620554E-5</v>
      </c>
      <c r="J252" s="97">
        <f>'imported summary from web'!F252</f>
        <v>0</v>
      </c>
      <c r="K252" s="97">
        <f>'imported summary from web'!G252</f>
        <v>0</v>
      </c>
      <c r="L252" s="97">
        <f>'imported summary from web'!H252</f>
        <v>3.3757095754861657E-5</v>
      </c>
      <c r="M252" s="97">
        <f>'imported summary from web'!I252</f>
        <v>0</v>
      </c>
      <c r="N252" s="97">
        <f>'imported summary from web'!K252</f>
        <v>1.1252365251620554E-5</v>
      </c>
      <c r="O252" s="97">
        <f>'imported summary from web'!L252</f>
        <v>1.1252365251620554E-5</v>
      </c>
      <c r="P252" s="97">
        <f>'imported summary from web'!M252</f>
        <v>1.1252365251620554E-4</v>
      </c>
      <c r="Q252" s="97">
        <f>'imported summary from web'!N252</f>
        <v>7.8766556761343867E-5</v>
      </c>
      <c r="R252" s="97">
        <f>'imported summary from web'!O252</f>
        <v>1.1252365251620554E-5</v>
      </c>
      <c r="S252" s="97">
        <f>'imported summary from web'!P252</f>
        <v>0</v>
      </c>
      <c r="T252" s="97">
        <f>'imported summary from web'!Q252</f>
        <v>1.1252365251620554E-5</v>
      </c>
      <c r="U252" s="97">
        <f>'imported summary from web'!R252</f>
        <v>1.0127128726458498E-4</v>
      </c>
      <c r="V252" s="97">
        <f>'imported summary from web'!S252</f>
        <v>2.2504730503241109E-5</v>
      </c>
      <c r="W252" s="97">
        <f>'imported summary from web'!T252</f>
        <v>0</v>
      </c>
      <c r="X252" s="97">
        <f>'imported summary from web'!V252</f>
        <v>0</v>
      </c>
      <c r="Y252" s="97">
        <f>'imported summary from web'!W252</f>
        <v>0</v>
      </c>
      <c r="Z252" s="97">
        <f>'imported summary from web'!X252</f>
        <v>5.6261826258102772E-5</v>
      </c>
      <c r="AA252" s="97">
        <f>'imported summary from web'!Y252</f>
        <v>1.1252365251620554E-5</v>
      </c>
      <c r="AB252" s="97">
        <f>'imported summary from web'!Z252</f>
        <v>1.8003784402592887E-4</v>
      </c>
      <c r="AC252" s="97">
        <f>'imported summary from web'!AA252</f>
        <v>1.1252365251620554E-5</v>
      </c>
      <c r="AD252" s="97">
        <f>'imported summary from web'!AB252</f>
        <v>0</v>
      </c>
      <c r="AE252" s="97">
        <f>'imported summary from web'!AC252</f>
        <v>7.8766556761343867E-5</v>
      </c>
      <c r="AF252" s="97">
        <f>'imported summary from web'!AD252</f>
        <v>4.5009461006482218E-5</v>
      </c>
      <c r="AG252" s="97">
        <f>'imported summary from web'!AE252</f>
        <v>0</v>
      </c>
      <c r="AH252" s="97">
        <f>'imported summary from web'!AF252</f>
        <v>2.2504730503241109E-5</v>
      </c>
      <c r="AI252" s="97">
        <f>'imported summary from web'!AG252</f>
        <v>1.1252365251620554E-5</v>
      </c>
      <c r="AJ252" s="97">
        <f>'imported summary from web'!AI252</f>
        <v>2.2504730503241109E-5</v>
      </c>
      <c r="AL252" s="19">
        <f t="shared" si="317"/>
        <v>9.3769710430171291E-5</v>
      </c>
      <c r="AM252" s="19">
        <f t="shared" si="318"/>
        <v>0</v>
      </c>
      <c r="AN252" s="19">
        <f t="shared" si="319"/>
        <v>0</v>
      </c>
      <c r="AO252" s="19">
        <f t="shared" si="320"/>
        <v>0</v>
      </c>
      <c r="AP252" s="19">
        <f t="shared" si="321"/>
        <v>1.50031536688274E-5</v>
      </c>
      <c r="AQ252" s="19">
        <f t="shared" si="322"/>
        <v>0</v>
      </c>
      <c r="AR252" s="19">
        <f t="shared" si="323"/>
        <v>0</v>
      </c>
      <c r="AS252" s="19">
        <f t="shared" si="324"/>
        <v>0</v>
      </c>
      <c r="AT252" s="19">
        <f t="shared" si="325"/>
        <v>9.3769710430171291E-5</v>
      </c>
      <c r="AU252" s="19">
        <f t="shared" si="326"/>
        <v>6.0012614675309615E-5</v>
      </c>
      <c r="AV252" s="19">
        <f t="shared" si="327"/>
        <v>0</v>
      </c>
      <c r="AW252" s="19">
        <f t="shared" si="328"/>
        <v>0</v>
      </c>
      <c r="AX252" s="19">
        <f t="shared" si="329"/>
        <v>0</v>
      </c>
      <c r="AY252" s="19">
        <f t="shared" si="330"/>
        <v>8.2517345178550723E-5</v>
      </c>
      <c r="AZ252" s="19">
        <f t="shared" si="331"/>
        <v>3.7507884172068526E-6</v>
      </c>
      <c r="BA252" s="19">
        <f t="shared" si="332"/>
        <v>0</v>
      </c>
      <c r="BB252" s="19">
        <f t="shared" si="333"/>
        <v>0</v>
      </c>
      <c r="BC252" s="19">
        <f t="shared" si="334"/>
        <v>0</v>
      </c>
      <c r="BD252" s="19">
        <f t="shared" si="335"/>
        <v>3.7507884172068519E-5</v>
      </c>
      <c r="BE252" s="19">
        <f t="shared" si="336"/>
        <v>0</v>
      </c>
      <c r="BF252" s="19">
        <f t="shared" si="337"/>
        <v>1.6128390193989462E-4</v>
      </c>
      <c r="BG252" s="19">
        <f t="shared" si="338"/>
        <v>0</v>
      </c>
      <c r="BH252" s="19">
        <f t="shared" si="339"/>
        <v>0</v>
      </c>
      <c r="BI252" s="19">
        <f t="shared" si="340"/>
        <v>6.0012614675309615E-5</v>
      </c>
      <c r="BJ252" s="19">
        <f t="shared" si="341"/>
        <v>2.6255518920447961E-5</v>
      </c>
      <c r="BK252" s="19">
        <f t="shared" si="342"/>
        <v>0</v>
      </c>
      <c r="BL252" s="19">
        <f t="shared" si="343"/>
        <v>3.7507884172068526E-6</v>
      </c>
      <c r="BM252" s="19">
        <f t="shared" si="344"/>
        <v>0</v>
      </c>
      <c r="BN252" s="19">
        <f t="shared" si="345"/>
        <v>3.7507884172068526E-6</v>
      </c>
    </row>
    <row r="253" spans="1:66" x14ac:dyDescent="0.2">
      <c r="A253">
        <f>'imported summary from web'!A253</f>
        <v>976.6</v>
      </c>
      <c r="B253" t="str">
        <f>'imported summary from web'!B253</f>
        <v>C53H83O13P</v>
      </c>
      <c r="C253" s="2" t="str">
        <f>'imported summary from web'!C253</f>
        <v>PI(44:10)</v>
      </c>
      <c r="D253" s="97">
        <f>'imported summary from web'!J253</f>
        <v>6.7514191509723313E-5</v>
      </c>
      <c r="E253" s="97">
        <f>'imported summary from web'!U253</f>
        <v>1.1252365251620554E-5</v>
      </c>
      <c r="F253" s="97">
        <f>'imported summary from web'!AH253</f>
        <v>0</v>
      </c>
      <c r="G253" s="229">
        <f t="shared" si="306"/>
        <v>2.6255518920447955E-5</v>
      </c>
      <c r="H253" s="97">
        <f>'imported summary from web'!D253</f>
        <v>0</v>
      </c>
      <c r="I253" s="97">
        <f>'imported summary from web'!E253</f>
        <v>0</v>
      </c>
      <c r="J253" s="97">
        <f>'imported summary from web'!F253</f>
        <v>3.3757095754861657E-5</v>
      </c>
      <c r="K253" s="97">
        <f>'imported summary from web'!G253</f>
        <v>3.3757095754861657E-5</v>
      </c>
      <c r="L253" s="97">
        <f>'imported summary from web'!H253</f>
        <v>9.0018922012964435E-5</v>
      </c>
      <c r="M253" s="97">
        <f>'imported summary from web'!I253</f>
        <v>1.1252365251620554E-5</v>
      </c>
      <c r="N253" s="97">
        <f>'imported summary from web'!K253</f>
        <v>2.2504730503241109E-5</v>
      </c>
      <c r="O253" s="97">
        <f>'imported summary from web'!L253</f>
        <v>2.2504730503241109E-5</v>
      </c>
      <c r="P253" s="97">
        <f>'imported summary from web'!M253</f>
        <v>1.1252365251620554E-5</v>
      </c>
      <c r="Q253" s="97">
        <f>'imported summary from web'!N253</f>
        <v>9.0018922012964435E-5</v>
      </c>
      <c r="R253" s="97">
        <f>'imported summary from web'!O253</f>
        <v>2.2504730503241109E-5</v>
      </c>
      <c r="S253" s="97">
        <f>'imported summary from web'!P253</f>
        <v>1.1252365251620554E-5</v>
      </c>
      <c r="T253" s="97">
        <f>'imported summary from web'!Q253</f>
        <v>1.1252365251620554E-5</v>
      </c>
      <c r="U253" s="97">
        <f>'imported summary from web'!R253</f>
        <v>0</v>
      </c>
      <c r="V253" s="97">
        <f>'imported summary from web'!S253</f>
        <v>1.1252365251620554E-5</v>
      </c>
      <c r="W253" s="97">
        <f>'imported summary from web'!T253</f>
        <v>1.2377601776782611E-4</v>
      </c>
      <c r="X253" s="97">
        <f>'imported summary from web'!V253</f>
        <v>0</v>
      </c>
      <c r="Y253" s="97">
        <f>'imported summary from web'!W253</f>
        <v>1.1252365251620554E-5</v>
      </c>
      <c r="Z253" s="97">
        <f>'imported summary from web'!X253</f>
        <v>2.2504730503241109E-5</v>
      </c>
      <c r="AA253" s="97">
        <f>'imported summary from web'!Y253</f>
        <v>2.2504730503241109E-5</v>
      </c>
      <c r="AB253" s="97">
        <f>'imported summary from web'!Z253</f>
        <v>0</v>
      </c>
      <c r="AC253" s="97">
        <f>'imported summary from web'!AA253</f>
        <v>1.1252365251620554E-5</v>
      </c>
      <c r="AD253" s="97">
        <f>'imported summary from web'!AB253</f>
        <v>1.1252365251620554E-5</v>
      </c>
      <c r="AE253" s="97">
        <f>'imported summary from web'!AC253</f>
        <v>2.2504730503241109E-5</v>
      </c>
      <c r="AF253" s="97">
        <f>'imported summary from web'!AD253</f>
        <v>1.1252365251620554E-5</v>
      </c>
      <c r="AG253" s="97">
        <f>'imported summary from web'!AE253</f>
        <v>0</v>
      </c>
      <c r="AH253" s="97">
        <f>'imported summary from web'!AF253</f>
        <v>1.1252365251620554E-5</v>
      </c>
      <c r="AI253" s="97">
        <f>'imported summary from web'!AG253</f>
        <v>0</v>
      </c>
      <c r="AJ253" s="97">
        <f>'imported summary from web'!AI253</f>
        <v>2.0254257452916995E-4</v>
      </c>
      <c r="AL253" s="19">
        <f t="shared" si="317"/>
        <v>0</v>
      </c>
      <c r="AM253" s="19">
        <f t="shared" si="318"/>
        <v>0</v>
      </c>
      <c r="AN253" s="19">
        <f t="shared" si="319"/>
        <v>7.5015768344137018E-6</v>
      </c>
      <c r="AO253" s="19">
        <f t="shared" si="320"/>
        <v>7.5015768344137018E-6</v>
      </c>
      <c r="AP253" s="19">
        <f t="shared" si="321"/>
        <v>6.3763403092516484E-5</v>
      </c>
      <c r="AQ253" s="19">
        <f t="shared" si="322"/>
        <v>0</v>
      </c>
      <c r="AR253" s="19">
        <f t="shared" si="323"/>
        <v>0</v>
      </c>
      <c r="AS253" s="19">
        <f t="shared" si="324"/>
        <v>0</v>
      </c>
      <c r="AT253" s="19">
        <f t="shared" si="325"/>
        <v>0</v>
      </c>
      <c r="AU253" s="19">
        <f t="shared" si="326"/>
        <v>6.3763403092516484E-5</v>
      </c>
      <c r="AV253" s="19">
        <f t="shared" si="327"/>
        <v>0</v>
      </c>
      <c r="AW253" s="19">
        <f t="shared" si="328"/>
        <v>0</v>
      </c>
      <c r="AX253" s="19">
        <f t="shared" si="329"/>
        <v>0</v>
      </c>
      <c r="AY253" s="19">
        <f t="shared" si="330"/>
        <v>0</v>
      </c>
      <c r="AZ253" s="19">
        <f t="shared" si="331"/>
        <v>0</v>
      </c>
      <c r="BA253" s="19">
        <f t="shared" si="332"/>
        <v>9.7520498847378161E-5</v>
      </c>
      <c r="BB253" s="19">
        <f t="shared" si="333"/>
        <v>0</v>
      </c>
      <c r="BC253" s="19">
        <f t="shared" si="334"/>
        <v>0</v>
      </c>
      <c r="BD253" s="19">
        <f t="shared" si="335"/>
        <v>0</v>
      </c>
      <c r="BE253" s="19">
        <f t="shared" si="336"/>
        <v>0</v>
      </c>
      <c r="BF253" s="19">
        <f t="shared" si="337"/>
        <v>0</v>
      </c>
      <c r="BG253" s="19">
        <f t="shared" si="338"/>
        <v>0</v>
      </c>
      <c r="BH253" s="19">
        <f t="shared" si="339"/>
        <v>0</v>
      </c>
      <c r="BI253" s="19">
        <f t="shared" si="340"/>
        <v>0</v>
      </c>
      <c r="BJ253" s="19">
        <f t="shared" si="341"/>
        <v>0</v>
      </c>
      <c r="BK253" s="19">
        <f t="shared" si="342"/>
        <v>0</v>
      </c>
      <c r="BL253" s="19">
        <f t="shared" si="343"/>
        <v>0</v>
      </c>
      <c r="BM253" s="19">
        <f t="shared" si="344"/>
        <v>0</v>
      </c>
      <c r="BN253" s="19">
        <f t="shared" si="345"/>
        <v>1.7628705560872199E-4</v>
      </c>
    </row>
    <row r="254" spans="1:66" x14ac:dyDescent="0.2">
      <c r="A254">
        <f>'imported summary from web'!A254</f>
        <v>978.6</v>
      </c>
      <c r="B254" t="str">
        <f>'imported summary from web'!B254</f>
        <v>C53H85O13P</v>
      </c>
      <c r="C254" s="2" t="str">
        <f>'imported summary from web'!C254</f>
        <v>PI(44:9)</v>
      </c>
      <c r="D254" s="97">
        <f>'imported summary from web'!J254</f>
        <v>0</v>
      </c>
      <c r="E254" s="97">
        <f>'imported summary from web'!U254</f>
        <v>9.0018922012964435E-5</v>
      </c>
      <c r="F254" s="97">
        <f>'imported summary from web'!AH254</f>
        <v>7.8766556761343867E-5</v>
      </c>
      <c r="G254" s="229">
        <f t="shared" si="306"/>
        <v>5.6261826258102765E-5</v>
      </c>
      <c r="H254" s="97">
        <f>'imported summary from web'!D254</f>
        <v>1.1252365251620554E-5</v>
      </c>
      <c r="I254" s="97">
        <f>'imported summary from web'!E254</f>
        <v>0</v>
      </c>
      <c r="J254" s="97">
        <f>'imported summary from web'!F254</f>
        <v>0</v>
      </c>
      <c r="K254" s="97">
        <f>'imported summary from web'!G254</f>
        <v>7.8766556761343867E-5</v>
      </c>
      <c r="L254" s="97">
        <f>'imported summary from web'!H254</f>
        <v>0</v>
      </c>
      <c r="M254" s="97">
        <f>'imported summary from web'!I254</f>
        <v>1.8003784402592887E-4</v>
      </c>
      <c r="N254" s="97">
        <f>'imported summary from web'!K254</f>
        <v>0</v>
      </c>
      <c r="O254" s="97">
        <f>'imported summary from web'!L254</f>
        <v>1.1252365251620554E-5</v>
      </c>
      <c r="P254" s="97">
        <f>'imported summary from web'!M254</f>
        <v>0</v>
      </c>
      <c r="Q254" s="97">
        <f>'imported summary from web'!N254</f>
        <v>0</v>
      </c>
      <c r="R254" s="97">
        <f>'imported summary from web'!O254</f>
        <v>0</v>
      </c>
      <c r="S254" s="97">
        <f>'imported summary from web'!P254</f>
        <v>0</v>
      </c>
      <c r="T254" s="97">
        <f>'imported summary from web'!Q254</f>
        <v>2.2504730503241109E-5</v>
      </c>
      <c r="U254" s="97">
        <f>'imported summary from web'!R254</f>
        <v>1.3502838301944663E-4</v>
      </c>
      <c r="V254" s="97">
        <f>'imported summary from web'!S254</f>
        <v>0</v>
      </c>
      <c r="W254" s="97">
        <f>'imported summary from web'!T254</f>
        <v>0</v>
      </c>
      <c r="X254" s="97">
        <f>'imported summary from web'!V254</f>
        <v>0</v>
      </c>
      <c r="Y254" s="97">
        <f>'imported summary from web'!W254</f>
        <v>2.2504730503241109E-5</v>
      </c>
      <c r="Z254" s="97">
        <f>'imported summary from web'!X254</f>
        <v>0</v>
      </c>
      <c r="AA254" s="97">
        <f>'imported summary from web'!Y254</f>
        <v>0</v>
      </c>
      <c r="AB254" s="97">
        <f>'imported summary from web'!Z254</f>
        <v>4.5009461006482218E-5</v>
      </c>
      <c r="AC254" s="97">
        <f>'imported summary from web'!AA254</f>
        <v>1.1252365251620554E-5</v>
      </c>
      <c r="AD254" s="97">
        <f>'imported summary from web'!AB254</f>
        <v>1.1252365251620554E-5</v>
      </c>
      <c r="AE254" s="97">
        <f>'imported summary from web'!AC254</f>
        <v>2.2504730503241109E-5</v>
      </c>
      <c r="AF254" s="97">
        <f>'imported summary from web'!AD254</f>
        <v>7.9891793286505941E-4</v>
      </c>
      <c r="AG254" s="97">
        <f>'imported summary from web'!AE254</f>
        <v>0</v>
      </c>
      <c r="AH254" s="97">
        <f>'imported summary from web'!AF254</f>
        <v>6.7514191509723313E-5</v>
      </c>
      <c r="AI254" s="97">
        <f>'imported summary from web'!AG254</f>
        <v>2.2504730503241109E-5</v>
      </c>
      <c r="AJ254" s="97">
        <f>'imported summary from web'!AI254</f>
        <v>2.2504730503241109E-5</v>
      </c>
      <c r="AL254" s="19">
        <f t="shared" si="317"/>
        <v>0</v>
      </c>
      <c r="AM254" s="19">
        <f t="shared" si="318"/>
        <v>0</v>
      </c>
      <c r="AN254" s="19">
        <f t="shared" si="319"/>
        <v>0</v>
      </c>
      <c r="AO254" s="19">
        <f t="shared" si="320"/>
        <v>2.2504730503241102E-5</v>
      </c>
      <c r="AP254" s="19">
        <f t="shared" si="321"/>
        <v>0</v>
      </c>
      <c r="AQ254" s="19">
        <f t="shared" si="322"/>
        <v>1.2377601776782611E-4</v>
      </c>
      <c r="AR254" s="19">
        <f t="shared" si="323"/>
        <v>0</v>
      </c>
      <c r="AS254" s="19">
        <f t="shared" si="324"/>
        <v>0</v>
      </c>
      <c r="AT254" s="19">
        <f t="shared" si="325"/>
        <v>0</v>
      </c>
      <c r="AU254" s="19">
        <f t="shared" si="326"/>
        <v>0</v>
      </c>
      <c r="AV254" s="19">
        <f t="shared" si="327"/>
        <v>0</v>
      </c>
      <c r="AW254" s="19">
        <f t="shared" si="328"/>
        <v>0</v>
      </c>
      <c r="AX254" s="19">
        <f t="shared" si="329"/>
        <v>0</v>
      </c>
      <c r="AY254" s="19">
        <f t="shared" si="330"/>
        <v>7.8766556761343867E-5</v>
      </c>
      <c r="AZ254" s="19">
        <f t="shared" si="331"/>
        <v>0</v>
      </c>
      <c r="BA254" s="19">
        <f t="shared" si="332"/>
        <v>0</v>
      </c>
      <c r="BB254" s="19">
        <f t="shared" si="333"/>
        <v>0</v>
      </c>
      <c r="BC254" s="19">
        <f t="shared" si="334"/>
        <v>0</v>
      </c>
      <c r="BD254" s="19">
        <f t="shared" si="335"/>
        <v>0</v>
      </c>
      <c r="BE254" s="19">
        <f t="shared" si="336"/>
        <v>0</v>
      </c>
      <c r="BF254" s="19">
        <f t="shared" si="337"/>
        <v>0</v>
      </c>
      <c r="BG254" s="19">
        <f t="shared" si="338"/>
        <v>0</v>
      </c>
      <c r="BH254" s="19">
        <f t="shared" si="339"/>
        <v>0</v>
      </c>
      <c r="BI254" s="19">
        <f t="shared" si="340"/>
        <v>0</v>
      </c>
      <c r="BJ254" s="19">
        <f t="shared" si="341"/>
        <v>7.4265610660695662E-4</v>
      </c>
      <c r="BK254" s="19">
        <f t="shared" si="342"/>
        <v>0</v>
      </c>
      <c r="BL254" s="19">
        <f t="shared" si="343"/>
        <v>1.1252365251620548E-5</v>
      </c>
      <c r="BM254" s="19">
        <f t="shared" si="344"/>
        <v>0</v>
      </c>
      <c r="BN254" s="19">
        <f t="shared" si="345"/>
        <v>0</v>
      </c>
    </row>
    <row r="255" spans="1:66" x14ac:dyDescent="0.2">
      <c r="A255">
        <f>'imported summary from web'!A255</f>
        <v>980.6</v>
      </c>
      <c r="B255" t="str">
        <f>'imported summary from web'!B255</f>
        <v>C53H87O13P</v>
      </c>
      <c r="C255" s="2" t="str">
        <f>'imported summary from web'!C255</f>
        <v>PI(44:8)</v>
      </c>
      <c r="D255" s="97">
        <f>'imported summary from web'!J255</f>
        <v>0</v>
      </c>
      <c r="E255" s="97">
        <f>'imported summary from web'!U255</f>
        <v>9.0018922012964435E-5</v>
      </c>
      <c r="F255" s="97">
        <f>'imported summary from web'!AH255</f>
        <v>5.6261826258102772E-5</v>
      </c>
      <c r="G255" s="229">
        <f t="shared" si="306"/>
        <v>4.8760249423689074E-5</v>
      </c>
      <c r="H255" s="97">
        <f>'imported summary from web'!D255</f>
        <v>3.3757095754861657E-5</v>
      </c>
      <c r="I255" s="97">
        <f>'imported summary from web'!E255</f>
        <v>0</v>
      </c>
      <c r="J255" s="97">
        <f>'imported summary from web'!F255</f>
        <v>6.7514191509723313E-5</v>
      </c>
      <c r="K255" s="97">
        <f>'imported summary from web'!G255</f>
        <v>1.1252365251620554E-4</v>
      </c>
      <c r="L255" s="97">
        <f>'imported summary from web'!H255</f>
        <v>3.3757095754861657E-5</v>
      </c>
      <c r="M255" s="97">
        <f>'imported summary from web'!I255</f>
        <v>0</v>
      </c>
      <c r="N255" s="97">
        <f>'imported summary from web'!K255</f>
        <v>2.2504730503241109E-5</v>
      </c>
      <c r="O255" s="97">
        <f>'imported summary from web'!L255</f>
        <v>5.6261826258102772E-5</v>
      </c>
      <c r="P255" s="97">
        <f>'imported summary from web'!M255</f>
        <v>9.0018922012964435E-5</v>
      </c>
      <c r="Q255" s="97">
        <f>'imported summary from web'!N255</f>
        <v>2.2504730503241109E-5</v>
      </c>
      <c r="R255" s="97">
        <f>'imported summary from web'!O255</f>
        <v>1.1252365251620554E-5</v>
      </c>
      <c r="S255" s="97">
        <f>'imported summary from web'!P255</f>
        <v>4.5009461006482218E-5</v>
      </c>
      <c r="T255" s="97">
        <f>'imported summary from web'!Q255</f>
        <v>1.2377601776782611E-4</v>
      </c>
      <c r="U255" s="97">
        <f>'imported summary from web'!R255</f>
        <v>9.0018922012964435E-5</v>
      </c>
      <c r="V255" s="97">
        <f>'imported summary from web'!S255</f>
        <v>1.0127128726458498E-4</v>
      </c>
      <c r="W255" s="97">
        <f>'imported summary from web'!T255</f>
        <v>2.1379493978079055E-4</v>
      </c>
      <c r="X255" s="97">
        <f>'imported summary from web'!V255</f>
        <v>3.0381386179375496E-4</v>
      </c>
      <c r="Y255" s="97">
        <f>'imported summary from web'!W255</f>
        <v>0</v>
      </c>
      <c r="Z255" s="97">
        <f>'imported summary from web'!X255</f>
        <v>1.1252365251620554E-5</v>
      </c>
      <c r="AA255" s="97">
        <f>'imported summary from web'!Y255</f>
        <v>2.2504730503241109E-5</v>
      </c>
      <c r="AB255" s="97">
        <f>'imported summary from web'!Z255</f>
        <v>1.1252365251620554E-5</v>
      </c>
      <c r="AC255" s="97">
        <f>'imported summary from web'!AA255</f>
        <v>1.1252365251620554E-5</v>
      </c>
      <c r="AD255" s="97">
        <f>'imported summary from web'!AB255</f>
        <v>1.1252365251620554E-5</v>
      </c>
      <c r="AE255" s="97">
        <f>'imported summary from web'!AC255</f>
        <v>1.1252365251620554E-5</v>
      </c>
      <c r="AF255" s="97">
        <f>'imported summary from web'!AD255</f>
        <v>0</v>
      </c>
      <c r="AG255" s="97">
        <f>'imported summary from web'!AE255</f>
        <v>1.1252365251620554E-5</v>
      </c>
      <c r="AH255" s="97">
        <f>'imported summary from web'!AF255</f>
        <v>1.8003784402592887E-4</v>
      </c>
      <c r="AI255" s="97">
        <f>'imported summary from web'!AG255</f>
        <v>1.1252365251620554E-4</v>
      </c>
      <c r="AJ255" s="97">
        <f>'imported summary from web'!AI255</f>
        <v>0</v>
      </c>
      <c r="AL255" s="19">
        <f t="shared" si="317"/>
        <v>0</v>
      </c>
      <c r="AM255" s="19">
        <f t="shared" si="318"/>
        <v>0</v>
      </c>
      <c r="AN255" s="19">
        <f t="shared" si="319"/>
        <v>1.8753942086034239E-5</v>
      </c>
      <c r="AO255" s="19">
        <f t="shared" si="320"/>
        <v>6.3763403092516471E-5</v>
      </c>
      <c r="AP255" s="19">
        <f t="shared" si="321"/>
        <v>0</v>
      </c>
      <c r="AQ255" s="19">
        <f t="shared" si="322"/>
        <v>0</v>
      </c>
      <c r="AR255" s="19">
        <f t="shared" si="323"/>
        <v>0</v>
      </c>
      <c r="AS255" s="19">
        <f t="shared" si="324"/>
        <v>7.5015768344136984E-6</v>
      </c>
      <c r="AT255" s="19">
        <f t="shared" si="325"/>
        <v>4.1258672589275362E-5</v>
      </c>
      <c r="AU255" s="19">
        <f t="shared" si="326"/>
        <v>0</v>
      </c>
      <c r="AV255" s="19">
        <f t="shared" si="327"/>
        <v>0</v>
      </c>
      <c r="AW255" s="19">
        <f t="shared" si="328"/>
        <v>0</v>
      </c>
      <c r="AX255" s="19">
        <f t="shared" si="329"/>
        <v>7.5015768344137039E-5</v>
      </c>
      <c r="AY255" s="19">
        <f t="shared" si="330"/>
        <v>4.1258672589275362E-5</v>
      </c>
      <c r="AZ255" s="19">
        <f t="shared" si="331"/>
        <v>5.2511037840895903E-5</v>
      </c>
      <c r="BA255" s="19">
        <f t="shared" si="332"/>
        <v>1.6503469035710147E-4</v>
      </c>
      <c r="BB255" s="19">
        <f t="shared" si="333"/>
        <v>2.5505361237006588E-4</v>
      </c>
      <c r="BC255" s="19">
        <f t="shared" si="334"/>
        <v>0</v>
      </c>
      <c r="BD255" s="19">
        <f t="shared" si="335"/>
        <v>0</v>
      </c>
      <c r="BE255" s="19">
        <f t="shared" si="336"/>
        <v>0</v>
      </c>
      <c r="BF255" s="19">
        <f t="shared" si="337"/>
        <v>0</v>
      </c>
      <c r="BG255" s="19">
        <f t="shared" si="338"/>
        <v>0</v>
      </c>
      <c r="BH255" s="19">
        <f t="shared" si="339"/>
        <v>0</v>
      </c>
      <c r="BI255" s="19">
        <f t="shared" si="340"/>
        <v>0</v>
      </c>
      <c r="BJ255" s="19">
        <f t="shared" si="341"/>
        <v>0</v>
      </c>
      <c r="BK255" s="19">
        <f t="shared" si="342"/>
        <v>0</v>
      </c>
      <c r="BL255" s="19">
        <f t="shared" si="343"/>
        <v>1.312775946022398E-4</v>
      </c>
      <c r="BM255" s="19">
        <f t="shared" si="344"/>
        <v>6.3763403092516471E-5</v>
      </c>
      <c r="BN255" s="19">
        <f t="shared" si="345"/>
        <v>0</v>
      </c>
    </row>
    <row r="256" spans="1:66" x14ac:dyDescent="0.2">
      <c r="A256">
        <f>'imported summary from web'!A256</f>
        <v>982.6</v>
      </c>
      <c r="B256" t="str">
        <f>'imported summary from web'!B256</f>
        <v>C53H89O13P</v>
      </c>
      <c r="C256" s="2" t="str">
        <f>'imported summary from web'!C256</f>
        <v>PI(44:7)</v>
      </c>
      <c r="D256" s="97">
        <f>'imported summary from web'!J256</f>
        <v>2.2504730503241109E-5</v>
      </c>
      <c r="E256" s="97">
        <f>'imported summary from web'!U256</f>
        <v>0</v>
      </c>
      <c r="F256" s="97">
        <f>'imported summary from web'!AH256</f>
        <v>0</v>
      </c>
      <c r="G256" s="229">
        <f t="shared" si="306"/>
        <v>7.5015768344137027E-6</v>
      </c>
      <c r="H256" s="97">
        <f>'imported summary from web'!D256</f>
        <v>0</v>
      </c>
      <c r="I256" s="97">
        <f>'imported summary from web'!E256</f>
        <v>6.7514191509723313E-5</v>
      </c>
      <c r="J256" s="97">
        <f>'imported summary from web'!F256</f>
        <v>0</v>
      </c>
      <c r="K256" s="97">
        <f>'imported summary from web'!G256</f>
        <v>6.7514191509723313E-5</v>
      </c>
      <c r="L256" s="97">
        <f>'imported summary from web'!H256</f>
        <v>1.4628074827106719E-4</v>
      </c>
      <c r="M256" s="97">
        <f>'imported summary from web'!I256</f>
        <v>3.3757095754861657E-5</v>
      </c>
      <c r="N256" s="97">
        <f>'imported summary from web'!K256</f>
        <v>4.5009461006482218E-5</v>
      </c>
      <c r="O256" s="97">
        <f>'imported summary from web'!L256</f>
        <v>0</v>
      </c>
      <c r="P256" s="97">
        <f>'imported summary from web'!M256</f>
        <v>1.1252365251620554E-5</v>
      </c>
      <c r="Q256" s="97">
        <f>'imported summary from web'!N256</f>
        <v>5.6261826258102772E-5</v>
      </c>
      <c r="R256" s="97">
        <f>'imported summary from web'!O256</f>
        <v>2.2504730503241109E-5</v>
      </c>
      <c r="S256" s="97">
        <f>'imported summary from web'!P256</f>
        <v>0</v>
      </c>
      <c r="T256" s="97">
        <f>'imported summary from web'!Q256</f>
        <v>5.6261826258102772E-5</v>
      </c>
      <c r="U256" s="97">
        <f>'imported summary from web'!R256</f>
        <v>6.7514191509723313E-5</v>
      </c>
      <c r="V256" s="97">
        <f>'imported summary from web'!S256</f>
        <v>0</v>
      </c>
      <c r="W256" s="97">
        <f>'imported summary from web'!T256</f>
        <v>0</v>
      </c>
      <c r="X256" s="97">
        <f>'imported summary from web'!V256</f>
        <v>0</v>
      </c>
      <c r="Y256" s="97">
        <f>'imported summary from web'!W256</f>
        <v>1.9129020927754941E-4</v>
      </c>
      <c r="Z256" s="97">
        <f>'imported summary from web'!X256</f>
        <v>7.8766556761343867E-5</v>
      </c>
      <c r="AA256" s="97">
        <f>'imported summary from web'!Y256</f>
        <v>2.2504730503241109E-5</v>
      </c>
      <c r="AB256" s="97">
        <f>'imported summary from web'!Z256</f>
        <v>2.2504730503241109E-5</v>
      </c>
      <c r="AC256" s="97">
        <f>'imported summary from web'!AA256</f>
        <v>2.2504730503241109E-5</v>
      </c>
      <c r="AD256" s="97">
        <f>'imported summary from web'!AB256</f>
        <v>1.1252365251620554E-5</v>
      </c>
      <c r="AE256" s="97">
        <f>'imported summary from web'!AC256</f>
        <v>1.1252365251620554E-5</v>
      </c>
      <c r="AF256" s="97">
        <f>'imported summary from web'!AD256</f>
        <v>2.2504730503241109E-5</v>
      </c>
      <c r="AG256" s="97">
        <f>'imported summary from web'!AE256</f>
        <v>5.6261826258102772E-5</v>
      </c>
      <c r="AH256" s="97">
        <f>'imported summary from web'!AF256</f>
        <v>0</v>
      </c>
      <c r="AI256" s="97">
        <f>'imported summary from web'!AG256</f>
        <v>0</v>
      </c>
      <c r="AJ256" s="97">
        <f>'imported summary from web'!AI256</f>
        <v>1.1252365251620554E-5</v>
      </c>
      <c r="AL256" s="19">
        <f t="shared" si="317"/>
        <v>0</v>
      </c>
      <c r="AM256" s="19">
        <f t="shared" si="318"/>
        <v>6.0012614675309608E-5</v>
      </c>
      <c r="AN256" s="19">
        <f t="shared" si="319"/>
        <v>0</v>
      </c>
      <c r="AO256" s="19">
        <f t="shared" si="320"/>
        <v>6.0012614675309608E-5</v>
      </c>
      <c r="AP256" s="19">
        <f t="shared" si="321"/>
        <v>1.3877917143665348E-4</v>
      </c>
      <c r="AQ256" s="19">
        <f t="shared" si="322"/>
        <v>2.6255518920447955E-5</v>
      </c>
      <c r="AR256" s="19">
        <f t="shared" si="323"/>
        <v>3.7507884172068513E-5</v>
      </c>
      <c r="AS256" s="19">
        <f t="shared" si="324"/>
        <v>0</v>
      </c>
      <c r="AT256" s="19">
        <f t="shared" si="325"/>
        <v>3.7507884172068518E-6</v>
      </c>
      <c r="AU256" s="19">
        <f t="shared" si="326"/>
        <v>4.8760249423689067E-5</v>
      </c>
      <c r="AV256" s="19">
        <f t="shared" si="327"/>
        <v>1.5003153668827407E-5</v>
      </c>
      <c r="AW256" s="19">
        <f t="shared" si="328"/>
        <v>0</v>
      </c>
      <c r="AX256" s="19">
        <f t="shared" si="329"/>
        <v>4.8760249423689067E-5</v>
      </c>
      <c r="AY256" s="19">
        <f t="shared" si="330"/>
        <v>6.0012614675309608E-5</v>
      </c>
      <c r="AZ256" s="19">
        <f t="shared" si="331"/>
        <v>0</v>
      </c>
      <c r="BA256" s="19">
        <f t="shared" si="332"/>
        <v>0</v>
      </c>
      <c r="BB256" s="19">
        <f t="shared" si="333"/>
        <v>0</v>
      </c>
      <c r="BC256" s="19">
        <f t="shared" si="334"/>
        <v>1.837886324431357E-4</v>
      </c>
      <c r="BD256" s="19">
        <f t="shared" si="335"/>
        <v>7.1264979926930169E-5</v>
      </c>
      <c r="BE256" s="19">
        <f t="shared" si="336"/>
        <v>1.5003153668827407E-5</v>
      </c>
      <c r="BF256" s="19">
        <f t="shared" si="337"/>
        <v>1.5003153668827407E-5</v>
      </c>
      <c r="BG256" s="19">
        <f t="shared" si="338"/>
        <v>1.5003153668827407E-5</v>
      </c>
      <c r="BH256" s="19">
        <f t="shared" si="339"/>
        <v>3.7507884172068518E-6</v>
      </c>
      <c r="BI256" s="19">
        <f t="shared" si="340"/>
        <v>3.7507884172068518E-6</v>
      </c>
      <c r="BJ256" s="19">
        <f t="shared" si="341"/>
        <v>1.5003153668827407E-5</v>
      </c>
      <c r="BK256" s="19">
        <f t="shared" si="342"/>
        <v>4.8760249423689067E-5</v>
      </c>
      <c r="BL256" s="19">
        <f t="shared" si="343"/>
        <v>0</v>
      </c>
      <c r="BM256" s="19">
        <f t="shared" si="344"/>
        <v>0</v>
      </c>
      <c r="BN256" s="19">
        <f t="shared" si="345"/>
        <v>3.7507884172068518E-6</v>
      </c>
    </row>
    <row r="257" spans="1:66" x14ac:dyDescent="0.2">
      <c r="A257">
        <f>'imported summary from web'!A257</f>
        <v>984.6</v>
      </c>
      <c r="B257" t="str">
        <f>'imported summary from web'!B257</f>
        <v>C53H91O13P</v>
      </c>
      <c r="C257" s="2" t="str">
        <f>'imported summary from web'!C257</f>
        <v>PI(44:6)</v>
      </c>
      <c r="D257" s="97">
        <f>'imported summary from web'!J257</f>
        <v>0</v>
      </c>
      <c r="E257" s="97">
        <f>'imported summary from web'!U257</f>
        <v>2.2504730503241109E-5</v>
      </c>
      <c r="F257" s="97">
        <f>'imported summary from web'!AH257</f>
        <v>0</v>
      </c>
      <c r="G257" s="229">
        <f t="shared" si="306"/>
        <v>7.5015768344137027E-6</v>
      </c>
      <c r="H257" s="97">
        <f>'imported summary from web'!D257</f>
        <v>1.1252365251620554E-5</v>
      </c>
      <c r="I257" s="97">
        <f>'imported summary from web'!E257</f>
        <v>1.5753311352268773E-4</v>
      </c>
      <c r="J257" s="97">
        <f>'imported summary from web'!F257</f>
        <v>1.1252365251620554E-5</v>
      </c>
      <c r="K257" s="97">
        <f>'imported summary from web'!G257</f>
        <v>0</v>
      </c>
      <c r="L257" s="97">
        <f>'imported summary from web'!H257</f>
        <v>0</v>
      </c>
      <c r="M257" s="97">
        <f>'imported summary from web'!I257</f>
        <v>1.1252365251620554E-5</v>
      </c>
      <c r="N257" s="97">
        <f>'imported summary from web'!K257</f>
        <v>1.1252365251620554E-5</v>
      </c>
      <c r="O257" s="97">
        <f>'imported summary from web'!L257</f>
        <v>1.1252365251620554E-5</v>
      </c>
      <c r="P257" s="97">
        <f>'imported summary from web'!M257</f>
        <v>2.2504730503241109E-5</v>
      </c>
      <c r="Q257" s="97">
        <f>'imported summary from web'!N257</f>
        <v>0</v>
      </c>
      <c r="R257" s="97">
        <f>'imported summary from web'!O257</f>
        <v>0</v>
      </c>
      <c r="S257" s="97">
        <f>'imported summary from web'!P257</f>
        <v>2.2504730503241109E-5</v>
      </c>
      <c r="T257" s="97">
        <f>'imported summary from web'!Q257</f>
        <v>3.3757095754861657E-5</v>
      </c>
      <c r="U257" s="97">
        <f>'imported summary from web'!R257</f>
        <v>0</v>
      </c>
      <c r="V257" s="97">
        <f>'imported summary from web'!S257</f>
        <v>0</v>
      </c>
      <c r="W257" s="97">
        <f>'imported summary from web'!T257</f>
        <v>0</v>
      </c>
      <c r="X257" s="97">
        <f>'imported summary from web'!V257</f>
        <v>0</v>
      </c>
      <c r="Y257" s="97">
        <f>'imported summary from web'!W257</f>
        <v>0</v>
      </c>
      <c r="Z257" s="97">
        <f>'imported summary from web'!X257</f>
        <v>1.1252365251620554E-5</v>
      </c>
      <c r="AA257" s="97">
        <f>'imported summary from web'!Y257</f>
        <v>1.1252365251620554E-5</v>
      </c>
      <c r="AB257" s="97">
        <f>'imported summary from web'!Z257</f>
        <v>1.1252365251620554E-5</v>
      </c>
      <c r="AC257" s="97">
        <f>'imported summary from web'!AA257</f>
        <v>1.1252365251620554E-5</v>
      </c>
      <c r="AD257" s="97">
        <f>'imported summary from web'!AB257</f>
        <v>1.1252365251620554E-5</v>
      </c>
      <c r="AE257" s="97">
        <f>'imported summary from web'!AC257</f>
        <v>1.1252365251620554E-5</v>
      </c>
      <c r="AF257" s="97">
        <f>'imported summary from web'!AD257</f>
        <v>4.5009461006482218E-5</v>
      </c>
      <c r="AG257" s="97">
        <f>'imported summary from web'!AE257</f>
        <v>6.7514191509723313E-5</v>
      </c>
      <c r="AH257" s="97">
        <f>'imported summary from web'!AF257</f>
        <v>1.1252365251620554E-5</v>
      </c>
      <c r="AI257" s="97">
        <f>'imported summary from web'!AG257</f>
        <v>1.1252365251620554E-5</v>
      </c>
      <c r="AJ257" s="97">
        <f>'imported summary from web'!AI257</f>
        <v>2.2504730503241109E-5</v>
      </c>
      <c r="AL257" s="19">
        <f t="shared" si="317"/>
        <v>3.7507884172068518E-6</v>
      </c>
      <c r="AM257" s="19">
        <f t="shared" si="318"/>
        <v>1.5003153668827402E-4</v>
      </c>
      <c r="AN257" s="19">
        <f t="shared" si="319"/>
        <v>3.7507884172068518E-6</v>
      </c>
      <c r="AO257" s="19">
        <f t="shared" si="320"/>
        <v>0</v>
      </c>
      <c r="AP257" s="19">
        <f t="shared" si="321"/>
        <v>0</v>
      </c>
      <c r="AQ257" s="19">
        <f t="shared" si="322"/>
        <v>3.7507884172068518E-6</v>
      </c>
      <c r="AR257" s="19">
        <f t="shared" si="323"/>
        <v>3.7507884172068518E-6</v>
      </c>
      <c r="AS257" s="19">
        <f t="shared" si="324"/>
        <v>3.7507884172068518E-6</v>
      </c>
      <c r="AT257" s="19">
        <f t="shared" si="325"/>
        <v>1.5003153668827407E-5</v>
      </c>
      <c r="AU257" s="19">
        <f t="shared" si="326"/>
        <v>0</v>
      </c>
      <c r="AV257" s="19">
        <f t="shared" si="327"/>
        <v>0</v>
      </c>
      <c r="AW257" s="19">
        <f t="shared" si="328"/>
        <v>1.5003153668827407E-5</v>
      </c>
      <c r="AX257" s="19">
        <f t="shared" si="329"/>
        <v>2.6255518920447955E-5</v>
      </c>
      <c r="AY257" s="19">
        <f t="shared" si="330"/>
        <v>0</v>
      </c>
      <c r="AZ257" s="19">
        <f t="shared" si="331"/>
        <v>0</v>
      </c>
      <c r="BA257" s="19">
        <f t="shared" si="332"/>
        <v>0</v>
      </c>
      <c r="BB257" s="19">
        <f t="shared" si="333"/>
        <v>0</v>
      </c>
      <c r="BC257" s="19">
        <f t="shared" si="334"/>
        <v>0</v>
      </c>
      <c r="BD257" s="19">
        <f t="shared" si="335"/>
        <v>3.7507884172068518E-6</v>
      </c>
      <c r="BE257" s="19">
        <f t="shared" si="336"/>
        <v>3.7507884172068518E-6</v>
      </c>
      <c r="BF257" s="19">
        <f t="shared" si="337"/>
        <v>3.7507884172068518E-6</v>
      </c>
      <c r="BG257" s="19">
        <f t="shared" si="338"/>
        <v>3.7507884172068518E-6</v>
      </c>
      <c r="BH257" s="19">
        <f t="shared" si="339"/>
        <v>3.7507884172068518E-6</v>
      </c>
      <c r="BI257" s="19">
        <f t="shared" si="340"/>
        <v>3.7507884172068518E-6</v>
      </c>
      <c r="BJ257" s="19">
        <f t="shared" si="341"/>
        <v>3.7507884172068513E-5</v>
      </c>
      <c r="BK257" s="19">
        <f t="shared" si="342"/>
        <v>6.0012614675309608E-5</v>
      </c>
      <c r="BL257" s="19">
        <f t="shared" si="343"/>
        <v>3.7507884172068518E-6</v>
      </c>
      <c r="BM257" s="19">
        <f t="shared" si="344"/>
        <v>3.7507884172068518E-6</v>
      </c>
      <c r="BN257" s="19">
        <f t="shared" si="345"/>
        <v>1.5003153668827407E-5</v>
      </c>
    </row>
    <row r="258" spans="1:66" x14ac:dyDescent="0.2">
      <c r="A258">
        <f>'imported summary from web'!A258</f>
        <v>986.6</v>
      </c>
      <c r="B258" t="str">
        <f>'imported summary from web'!B258</f>
        <v>C53H93O13P</v>
      </c>
      <c r="C258" s="2" t="str">
        <f>'imported summary from web'!C258</f>
        <v>PI(44:5)</v>
      </c>
      <c r="D258" s="97">
        <f>'imported summary from web'!J258</f>
        <v>0</v>
      </c>
      <c r="E258" s="97">
        <f>'imported summary from web'!U258</f>
        <v>0</v>
      </c>
      <c r="F258" s="97">
        <f>'imported summary from web'!AH258</f>
        <v>1.1252365251620554E-5</v>
      </c>
      <c r="G258" s="229">
        <f t="shared" si="306"/>
        <v>3.7507884172068513E-6</v>
      </c>
      <c r="H258" s="97">
        <f>'imported summary from web'!D258</f>
        <v>0</v>
      </c>
      <c r="I258" s="97">
        <f>'imported summary from web'!E258</f>
        <v>1.1252365251620554E-5</v>
      </c>
      <c r="J258" s="97">
        <f>'imported summary from web'!F258</f>
        <v>3.3757095754861657E-5</v>
      </c>
      <c r="K258" s="97">
        <f>'imported summary from web'!G258</f>
        <v>7.8766556761343867E-5</v>
      </c>
      <c r="L258" s="97">
        <f>'imported summary from web'!H258</f>
        <v>0</v>
      </c>
      <c r="M258" s="97">
        <f>'imported summary from web'!I258</f>
        <v>1.1252365251620554E-5</v>
      </c>
      <c r="N258" s="97">
        <f>'imported summary from web'!K258</f>
        <v>1.1252365251620554E-5</v>
      </c>
      <c r="O258" s="97">
        <f>'imported summary from web'!L258</f>
        <v>1.1252365251620554E-5</v>
      </c>
      <c r="P258" s="97">
        <f>'imported summary from web'!M258</f>
        <v>1.2377601776782611E-4</v>
      </c>
      <c r="Q258" s="97">
        <f>'imported summary from web'!N258</f>
        <v>0</v>
      </c>
      <c r="R258" s="97">
        <f>'imported summary from web'!O258</f>
        <v>1.1252365251620554E-5</v>
      </c>
      <c r="S258" s="97">
        <f>'imported summary from web'!P258</f>
        <v>1.1252365251620554E-5</v>
      </c>
      <c r="T258" s="97">
        <f>'imported summary from web'!Q258</f>
        <v>0</v>
      </c>
      <c r="U258" s="97">
        <f>'imported summary from web'!R258</f>
        <v>2.2504730503241109E-5</v>
      </c>
      <c r="V258" s="97">
        <f>'imported summary from web'!S258</f>
        <v>0</v>
      </c>
      <c r="W258" s="97">
        <f>'imported summary from web'!T258</f>
        <v>5.6261826258102772E-5</v>
      </c>
      <c r="X258" s="97">
        <f>'imported summary from web'!V258</f>
        <v>1.1252365251620554E-5</v>
      </c>
      <c r="Y258" s="97">
        <f>'imported summary from web'!W258</f>
        <v>1.1252365251620554E-4</v>
      </c>
      <c r="Z258" s="97">
        <f>'imported summary from web'!X258</f>
        <v>1.1252365251620554E-5</v>
      </c>
      <c r="AA258" s="97">
        <f>'imported summary from web'!Y258</f>
        <v>3.3757095754861657E-5</v>
      </c>
      <c r="AB258" s="97">
        <f>'imported summary from web'!Z258</f>
        <v>4.5009461006482218E-5</v>
      </c>
      <c r="AC258" s="97">
        <f>'imported summary from web'!AA258</f>
        <v>1.1252365251620554E-5</v>
      </c>
      <c r="AD258" s="97">
        <f>'imported summary from web'!AB258</f>
        <v>5.6261826258102772E-5</v>
      </c>
      <c r="AE258" s="97">
        <f>'imported summary from web'!AC258</f>
        <v>0</v>
      </c>
      <c r="AF258" s="97">
        <f>'imported summary from web'!AD258</f>
        <v>2.2504730503241109E-5</v>
      </c>
      <c r="AG258" s="97">
        <f>'imported summary from web'!AE258</f>
        <v>6.7514191509723313E-5</v>
      </c>
      <c r="AH258" s="97">
        <f>'imported summary from web'!AF258</f>
        <v>5.6261826258102772E-5</v>
      </c>
      <c r="AI258" s="97">
        <f>'imported summary from web'!AG258</f>
        <v>0</v>
      </c>
      <c r="AJ258" s="97">
        <f>'imported summary from web'!AI258</f>
        <v>2.2504730503241109E-5</v>
      </c>
      <c r="AL258" s="19">
        <f t="shared" si="317"/>
        <v>0</v>
      </c>
      <c r="AM258" s="19">
        <f t="shared" si="318"/>
        <v>7.5015768344137035E-6</v>
      </c>
      <c r="AN258" s="19">
        <f t="shared" si="319"/>
        <v>3.0006307337654804E-5</v>
      </c>
      <c r="AO258" s="19">
        <f t="shared" si="320"/>
        <v>7.5015768344137011E-5</v>
      </c>
      <c r="AP258" s="19">
        <f t="shared" si="321"/>
        <v>0</v>
      </c>
      <c r="AQ258" s="19">
        <f t="shared" si="322"/>
        <v>7.5015768344137035E-6</v>
      </c>
      <c r="AR258" s="19">
        <f t="shared" si="323"/>
        <v>7.5015768344137035E-6</v>
      </c>
      <c r="AS258" s="19">
        <f t="shared" si="324"/>
        <v>7.5015768344137035E-6</v>
      </c>
      <c r="AT258" s="19">
        <f t="shared" si="325"/>
        <v>1.2002522935061926E-4</v>
      </c>
      <c r="AU258" s="19">
        <f t="shared" si="326"/>
        <v>0</v>
      </c>
      <c r="AV258" s="19">
        <f t="shared" si="327"/>
        <v>7.5015768344137035E-6</v>
      </c>
      <c r="AW258" s="19">
        <f t="shared" si="328"/>
        <v>7.5015768344137035E-6</v>
      </c>
      <c r="AX258" s="19">
        <f t="shared" si="329"/>
        <v>0</v>
      </c>
      <c r="AY258" s="19">
        <f t="shared" si="330"/>
        <v>1.8753942086034256E-5</v>
      </c>
      <c r="AZ258" s="19">
        <f t="shared" si="331"/>
        <v>0</v>
      </c>
      <c r="BA258" s="19">
        <f t="shared" si="332"/>
        <v>5.2511037840895923E-5</v>
      </c>
      <c r="BB258" s="19">
        <f t="shared" si="333"/>
        <v>7.5015768344137035E-6</v>
      </c>
      <c r="BC258" s="19">
        <f t="shared" si="334"/>
        <v>1.0877286409899869E-4</v>
      </c>
      <c r="BD258" s="19">
        <f t="shared" si="335"/>
        <v>7.5015768344137035E-6</v>
      </c>
      <c r="BE258" s="19">
        <f t="shared" si="336"/>
        <v>3.0006307337654804E-5</v>
      </c>
      <c r="BF258" s="19">
        <f t="shared" si="337"/>
        <v>4.1258672589275368E-5</v>
      </c>
      <c r="BG258" s="19">
        <f t="shared" si="338"/>
        <v>7.5015768344137035E-6</v>
      </c>
      <c r="BH258" s="19">
        <f t="shared" si="339"/>
        <v>5.2511037840895923E-5</v>
      </c>
      <c r="BI258" s="19">
        <f t="shared" si="340"/>
        <v>0</v>
      </c>
      <c r="BJ258" s="19">
        <f t="shared" si="341"/>
        <v>1.8753942086034256E-5</v>
      </c>
      <c r="BK258" s="19">
        <f t="shared" si="342"/>
        <v>6.3763403092516457E-5</v>
      </c>
      <c r="BL258" s="19">
        <f t="shared" si="343"/>
        <v>5.2511037840895923E-5</v>
      </c>
      <c r="BM258" s="19">
        <f t="shared" si="344"/>
        <v>0</v>
      </c>
      <c r="BN258" s="19">
        <f t="shared" si="345"/>
        <v>1.8753942086034256E-5</v>
      </c>
    </row>
    <row r="259" spans="1:66" x14ac:dyDescent="0.2">
      <c r="A259">
        <f>'imported summary from web'!A259</f>
        <v>988.7</v>
      </c>
      <c r="B259" t="str">
        <f>'imported summary from web'!B259</f>
        <v>C53H95O13P</v>
      </c>
      <c r="C259" s="2" t="str">
        <f>'imported summary from web'!C259</f>
        <v>PI(44:4)</v>
      </c>
      <c r="D259" s="97">
        <f>'imported summary from web'!J259</f>
        <v>1.1252365251620554E-5</v>
      </c>
      <c r="E259" s="97">
        <f>'imported summary from web'!U259</f>
        <v>5.6261826258102772E-5</v>
      </c>
      <c r="F259" s="97">
        <f>'imported summary from web'!AH259</f>
        <v>0</v>
      </c>
      <c r="G259" s="229">
        <f t="shared" si="306"/>
        <v>2.2504730503241109E-5</v>
      </c>
      <c r="H259" s="97">
        <f>'imported summary from web'!D259</f>
        <v>1.1252365251620554E-5</v>
      </c>
      <c r="I259" s="97">
        <f>'imported summary from web'!E259</f>
        <v>2.2504730503241109E-5</v>
      </c>
      <c r="J259" s="97">
        <f>'imported summary from web'!F259</f>
        <v>1.1252365251620554E-5</v>
      </c>
      <c r="K259" s="97">
        <f>'imported summary from web'!G259</f>
        <v>3.3757095754861657E-5</v>
      </c>
      <c r="L259" s="97">
        <f>'imported summary from web'!H259</f>
        <v>1.4628074827106719E-4</v>
      </c>
      <c r="M259" s="97">
        <f>'imported summary from web'!I259</f>
        <v>1.1252365251620554E-5</v>
      </c>
      <c r="N259" s="97">
        <f>'imported summary from web'!K259</f>
        <v>6.7514191509723313E-5</v>
      </c>
      <c r="O259" s="97">
        <f>'imported summary from web'!L259</f>
        <v>9.0018922012964435E-5</v>
      </c>
      <c r="P259" s="97">
        <f>'imported summary from web'!M259</f>
        <v>0</v>
      </c>
      <c r="Q259" s="97">
        <f>'imported summary from web'!N259</f>
        <v>2.2504730503241109E-5</v>
      </c>
      <c r="R259" s="97">
        <f>'imported summary from web'!O259</f>
        <v>0</v>
      </c>
      <c r="S259" s="97">
        <f>'imported summary from web'!P259</f>
        <v>3.3757095754861657E-5</v>
      </c>
      <c r="T259" s="97">
        <f>'imported summary from web'!Q259</f>
        <v>1.1252365251620554E-5</v>
      </c>
      <c r="U259" s="97">
        <f>'imported summary from web'!R259</f>
        <v>0</v>
      </c>
      <c r="V259" s="97">
        <f>'imported summary from web'!S259</f>
        <v>0</v>
      </c>
      <c r="W259" s="97">
        <f>'imported summary from web'!T259</f>
        <v>7.8766556761343867E-5</v>
      </c>
      <c r="X259" s="97">
        <f>'imported summary from web'!V259</f>
        <v>3.3757095754861657E-5</v>
      </c>
      <c r="Y259" s="97">
        <f>'imported summary from web'!W259</f>
        <v>2.2504730503241109E-5</v>
      </c>
      <c r="Z259" s="97">
        <f>'imported summary from web'!X259</f>
        <v>9.0018922012964435E-5</v>
      </c>
      <c r="AA259" s="97">
        <f>'imported summary from web'!Y259</f>
        <v>2.2504730503241109E-5</v>
      </c>
      <c r="AB259" s="97">
        <f>'imported summary from web'!Z259</f>
        <v>1.1252365251620554E-5</v>
      </c>
      <c r="AC259" s="97">
        <f>'imported summary from web'!AA259</f>
        <v>2.2504730503241109E-5</v>
      </c>
      <c r="AD259" s="97">
        <f>'imported summary from web'!AB259</f>
        <v>2.2504730503241109E-5</v>
      </c>
      <c r="AE259" s="97">
        <f>'imported summary from web'!AC259</f>
        <v>6.7514191509723313E-5</v>
      </c>
      <c r="AF259" s="97">
        <f>'imported summary from web'!AD259</f>
        <v>7.8766556761343867E-5</v>
      </c>
      <c r="AG259" s="97">
        <f>'imported summary from web'!AE259</f>
        <v>2.2504730503241109E-5</v>
      </c>
      <c r="AH259" s="97">
        <f>'imported summary from web'!AF259</f>
        <v>0</v>
      </c>
      <c r="AI259" s="97">
        <f>'imported summary from web'!AG259</f>
        <v>0</v>
      </c>
      <c r="AJ259" s="97">
        <f>'imported summary from web'!AI259</f>
        <v>2.2504730503241109E-5</v>
      </c>
      <c r="AL259" s="19">
        <f t="shared" si="317"/>
        <v>0</v>
      </c>
      <c r="AM259" s="19">
        <f t="shared" si="318"/>
        <v>0</v>
      </c>
      <c r="AN259" s="19">
        <f t="shared" si="319"/>
        <v>0</v>
      </c>
      <c r="AO259" s="19">
        <f t="shared" si="320"/>
        <v>1.1252365251620548E-5</v>
      </c>
      <c r="AP259" s="19">
        <f t="shared" si="321"/>
        <v>1.2377601776782609E-4</v>
      </c>
      <c r="AQ259" s="19">
        <f t="shared" si="322"/>
        <v>0</v>
      </c>
      <c r="AR259" s="19">
        <f t="shared" si="323"/>
        <v>4.5009461006482204E-5</v>
      </c>
      <c r="AS259" s="19">
        <f t="shared" si="324"/>
        <v>6.7514191509723327E-5</v>
      </c>
      <c r="AT259" s="19">
        <f t="shared" si="325"/>
        <v>0</v>
      </c>
      <c r="AU259" s="19">
        <f t="shared" si="326"/>
        <v>0</v>
      </c>
      <c r="AV259" s="19">
        <f t="shared" si="327"/>
        <v>0</v>
      </c>
      <c r="AW259" s="19">
        <f t="shared" si="328"/>
        <v>1.1252365251620548E-5</v>
      </c>
      <c r="AX259" s="19">
        <f t="shared" si="329"/>
        <v>0</v>
      </c>
      <c r="AY259" s="19">
        <f t="shared" si="330"/>
        <v>0</v>
      </c>
      <c r="AZ259" s="19">
        <f t="shared" si="331"/>
        <v>0</v>
      </c>
      <c r="BA259" s="19">
        <f t="shared" si="332"/>
        <v>5.6261826258102759E-5</v>
      </c>
      <c r="BB259" s="19">
        <f t="shared" si="333"/>
        <v>1.1252365251620548E-5</v>
      </c>
      <c r="BC259" s="19">
        <f t="shared" si="334"/>
        <v>0</v>
      </c>
      <c r="BD259" s="19">
        <f t="shared" si="335"/>
        <v>6.7514191509723327E-5</v>
      </c>
      <c r="BE259" s="19">
        <f t="shared" si="336"/>
        <v>0</v>
      </c>
      <c r="BF259" s="19">
        <f t="shared" si="337"/>
        <v>0</v>
      </c>
      <c r="BG259" s="19">
        <f t="shared" si="338"/>
        <v>0</v>
      </c>
      <c r="BH259" s="19">
        <f t="shared" si="339"/>
        <v>0</v>
      </c>
      <c r="BI259" s="19">
        <f t="shared" si="340"/>
        <v>4.5009461006482204E-5</v>
      </c>
      <c r="BJ259" s="19">
        <f t="shared" si="341"/>
        <v>5.6261826258102759E-5</v>
      </c>
      <c r="BK259" s="19">
        <f t="shared" si="342"/>
        <v>0</v>
      </c>
      <c r="BL259" s="19">
        <f t="shared" si="343"/>
        <v>0</v>
      </c>
      <c r="BM259" s="19">
        <f t="shared" si="344"/>
        <v>0</v>
      </c>
      <c r="BN259" s="19">
        <f t="shared" si="345"/>
        <v>0</v>
      </c>
    </row>
    <row r="260" spans="1:66" x14ac:dyDescent="0.2">
      <c r="A260">
        <f>'imported summary from web'!A260</f>
        <v>990.7</v>
      </c>
      <c r="B260" t="str">
        <f>'imported summary from web'!B260</f>
        <v>C53H97O13P</v>
      </c>
      <c r="C260" s="2" t="str">
        <f>'imported summary from web'!C260</f>
        <v>PI(44:3)</v>
      </c>
      <c r="D260" s="97">
        <f>'imported summary from web'!J260</f>
        <v>6.7514191509723313E-5</v>
      </c>
      <c r="E260" s="97">
        <f>'imported summary from web'!U260</f>
        <v>0</v>
      </c>
      <c r="F260" s="97">
        <f>'imported summary from web'!AH260</f>
        <v>1.1252365251620554E-5</v>
      </c>
      <c r="G260" s="229">
        <f t="shared" si="306"/>
        <v>2.6255518920447955E-5</v>
      </c>
      <c r="H260" s="97">
        <f>'imported summary from web'!D260</f>
        <v>2.1379493978079055E-4</v>
      </c>
      <c r="I260" s="97">
        <f>'imported summary from web'!E260</f>
        <v>0</v>
      </c>
      <c r="J260" s="97">
        <f>'imported summary from web'!F260</f>
        <v>2.2504730503241109E-5</v>
      </c>
      <c r="K260" s="97">
        <f>'imported summary from web'!G260</f>
        <v>1.0127128726458498E-4</v>
      </c>
      <c r="L260" s="97">
        <f>'imported summary from web'!H260</f>
        <v>0</v>
      </c>
      <c r="M260" s="97">
        <f>'imported summary from web'!I260</f>
        <v>1.1252365251620554E-5</v>
      </c>
      <c r="N260" s="97">
        <f>'imported summary from web'!K260</f>
        <v>0</v>
      </c>
      <c r="O260" s="97">
        <f>'imported summary from web'!L260</f>
        <v>1.1252365251620554E-5</v>
      </c>
      <c r="P260" s="97">
        <f>'imported summary from web'!M260</f>
        <v>0</v>
      </c>
      <c r="Q260" s="97">
        <f>'imported summary from web'!N260</f>
        <v>2.2504730503241109E-5</v>
      </c>
      <c r="R260" s="97">
        <f>'imported summary from web'!O260</f>
        <v>2.2504730503241109E-5</v>
      </c>
      <c r="S260" s="97">
        <f>'imported summary from web'!P260</f>
        <v>7.8766556761343867E-5</v>
      </c>
      <c r="T260" s="97">
        <f>'imported summary from web'!Q260</f>
        <v>1.2377601776782611E-4</v>
      </c>
      <c r="U260" s="97">
        <f>'imported summary from web'!R260</f>
        <v>3.3757095754861657E-5</v>
      </c>
      <c r="V260" s="97">
        <f>'imported summary from web'!S260</f>
        <v>0</v>
      </c>
      <c r="W260" s="97">
        <f>'imported summary from web'!T260</f>
        <v>2.2504730503241109E-5</v>
      </c>
      <c r="X260" s="97">
        <f>'imported summary from web'!V260</f>
        <v>1.1252365251620554E-5</v>
      </c>
      <c r="Y260" s="97">
        <f>'imported summary from web'!W260</f>
        <v>0</v>
      </c>
      <c r="Z260" s="97">
        <f>'imported summary from web'!X260</f>
        <v>2.2504730503241109E-5</v>
      </c>
      <c r="AA260" s="97">
        <f>'imported summary from web'!Y260</f>
        <v>3.3757095754861657E-5</v>
      </c>
      <c r="AB260" s="97">
        <f>'imported summary from web'!Z260</f>
        <v>0</v>
      </c>
      <c r="AC260" s="97">
        <f>'imported summary from web'!AA260</f>
        <v>1.1252365251620554E-5</v>
      </c>
      <c r="AD260" s="97">
        <f>'imported summary from web'!AB260</f>
        <v>0</v>
      </c>
      <c r="AE260" s="97">
        <f>'imported summary from web'!AC260</f>
        <v>2.2504730503241109E-5</v>
      </c>
      <c r="AF260" s="97">
        <f>'imported summary from web'!AD260</f>
        <v>0</v>
      </c>
      <c r="AG260" s="97">
        <f>'imported summary from web'!AE260</f>
        <v>9.0018922012964435E-5</v>
      </c>
      <c r="AH260" s="97">
        <f>'imported summary from web'!AF260</f>
        <v>2.2504730503241109E-5</v>
      </c>
      <c r="AI260" s="97">
        <f>'imported summary from web'!AG260</f>
        <v>9.33946315884506E-4</v>
      </c>
      <c r="AJ260" s="97">
        <f>'imported summary from web'!AI260</f>
        <v>1.1252365251620554E-5</v>
      </c>
      <c r="AL260" s="19">
        <f t="shared" si="317"/>
        <v>1.8753942086034258E-4</v>
      </c>
      <c r="AM260" s="19">
        <f t="shared" si="318"/>
        <v>0</v>
      </c>
      <c r="AN260" s="19">
        <f t="shared" si="319"/>
        <v>0</v>
      </c>
      <c r="AO260" s="19">
        <f t="shared" si="320"/>
        <v>7.5015768344137025E-5</v>
      </c>
      <c r="AP260" s="19">
        <f t="shared" si="321"/>
        <v>0</v>
      </c>
      <c r="AQ260" s="19">
        <f t="shared" si="322"/>
        <v>0</v>
      </c>
      <c r="AR260" s="19">
        <f t="shared" si="323"/>
        <v>0</v>
      </c>
      <c r="AS260" s="19">
        <f t="shared" si="324"/>
        <v>0</v>
      </c>
      <c r="AT260" s="19">
        <f t="shared" si="325"/>
        <v>0</v>
      </c>
      <c r="AU260" s="19">
        <f t="shared" si="326"/>
        <v>0</v>
      </c>
      <c r="AV260" s="19">
        <f t="shared" si="327"/>
        <v>0</v>
      </c>
      <c r="AW260" s="19">
        <f t="shared" si="328"/>
        <v>5.2511037840895916E-5</v>
      </c>
      <c r="AX260" s="19">
        <f t="shared" si="329"/>
        <v>9.7520498847378161E-5</v>
      </c>
      <c r="AY260" s="19">
        <f t="shared" si="330"/>
        <v>7.5015768344137018E-6</v>
      </c>
      <c r="AZ260" s="19">
        <f t="shared" si="331"/>
        <v>0</v>
      </c>
      <c r="BA260" s="19">
        <f t="shared" si="332"/>
        <v>0</v>
      </c>
      <c r="BB260" s="19">
        <f t="shared" si="333"/>
        <v>0</v>
      </c>
      <c r="BC260" s="19">
        <f t="shared" si="334"/>
        <v>0</v>
      </c>
      <c r="BD260" s="19">
        <f t="shared" si="335"/>
        <v>0</v>
      </c>
      <c r="BE260" s="19">
        <f t="shared" si="336"/>
        <v>7.5015768344137018E-6</v>
      </c>
      <c r="BF260" s="19">
        <f t="shared" si="337"/>
        <v>0</v>
      </c>
      <c r="BG260" s="19">
        <f t="shared" si="338"/>
        <v>0</v>
      </c>
      <c r="BH260" s="19">
        <f t="shared" si="339"/>
        <v>0</v>
      </c>
      <c r="BI260" s="19">
        <f t="shared" si="340"/>
        <v>0</v>
      </c>
      <c r="BJ260" s="19">
        <f t="shared" si="341"/>
        <v>0</v>
      </c>
      <c r="BK260" s="19">
        <f t="shared" si="342"/>
        <v>6.3763403092516484E-5</v>
      </c>
      <c r="BL260" s="19">
        <f t="shared" si="343"/>
        <v>0</v>
      </c>
      <c r="BM260" s="19">
        <f t="shared" si="344"/>
        <v>9.0769079696405807E-4</v>
      </c>
      <c r="BN260" s="19">
        <f t="shared" si="345"/>
        <v>0</v>
      </c>
    </row>
    <row r="261" spans="1:66" x14ac:dyDescent="0.2">
      <c r="A261">
        <f>'imported summary from web'!A261</f>
        <v>992.7</v>
      </c>
      <c r="B261" t="str">
        <f>'imported summary from web'!B261</f>
        <v>C53H99O13P</v>
      </c>
      <c r="C261" s="2" t="str">
        <f>'imported summary from web'!C261</f>
        <v>PI(44:2)</v>
      </c>
      <c r="D261" s="97">
        <f>'imported summary from web'!J261</f>
        <v>0</v>
      </c>
      <c r="E261" s="97">
        <f>'imported summary from web'!U261</f>
        <v>1.1252365251620554E-5</v>
      </c>
      <c r="F261" s="97">
        <f>'imported summary from web'!AH261</f>
        <v>0</v>
      </c>
      <c r="G261" s="229">
        <f t="shared" ref="G261:G324" si="346">(F261+E261+D261)/3</f>
        <v>3.7507884172068513E-6</v>
      </c>
      <c r="H261" s="97">
        <f>'imported summary from web'!D261</f>
        <v>0</v>
      </c>
      <c r="I261" s="97">
        <f>'imported summary from web'!E261</f>
        <v>1.1252365251620554E-5</v>
      </c>
      <c r="J261" s="97">
        <f>'imported summary from web'!F261</f>
        <v>3.3757095754861657E-5</v>
      </c>
      <c r="K261" s="97">
        <f>'imported summary from web'!G261</f>
        <v>0</v>
      </c>
      <c r="L261" s="97">
        <f>'imported summary from web'!H261</f>
        <v>4.5009461006482218E-5</v>
      </c>
      <c r="M261" s="97">
        <f>'imported summary from web'!I261</f>
        <v>4.5009461006482218E-5</v>
      </c>
      <c r="N261" s="97">
        <f>'imported summary from web'!K261</f>
        <v>0</v>
      </c>
      <c r="O261" s="97">
        <f>'imported summary from web'!L261</f>
        <v>3.6007568805185774E-4</v>
      </c>
      <c r="P261" s="97">
        <f>'imported summary from web'!M261</f>
        <v>4.5009461006482218E-5</v>
      </c>
      <c r="Q261" s="97">
        <f>'imported summary from web'!N261</f>
        <v>0</v>
      </c>
      <c r="R261" s="97">
        <f>'imported summary from web'!O261</f>
        <v>1.6878547877430833E-4</v>
      </c>
      <c r="S261" s="97">
        <f>'imported summary from web'!P261</f>
        <v>0</v>
      </c>
      <c r="T261" s="97">
        <f>'imported summary from web'!Q261</f>
        <v>1.1252365251620554E-5</v>
      </c>
      <c r="U261" s="97">
        <f>'imported summary from web'!R261</f>
        <v>0</v>
      </c>
      <c r="V261" s="97">
        <f>'imported summary from web'!S261</f>
        <v>0</v>
      </c>
      <c r="W261" s="97">
        <f>'imported summary from web'!T261</f>
        <v>2.2504730503241109E-5</v>
      </c>
      <c r="X261" s="97">
        <f>'imported summary from web'!V261</f>
        <v>1.1252365251620554E-5</v>
      </c>
      <c r="Y261" s="97">
        <f>'imported summary from web'!W261</f>
        <v>1.0127128726458498E-4</v>
      </c>
      <c r="Z261" s="97">
        <f>'imported summary from web'!X261</f>
        <v>4.5009461006482218E-5</v>
      </c>
      <c r="AA261" s="97">
        <f>'imported summary from web'!Y261</f>
        <v>1.1252365251620554E-5</v>
      </c>
      <c r="AB261" s="97">
        <f>'imported summary from web'!Z261</f>
        <v>2.2504730503241109E-5</v>
      </c>
      <c r="AC261" s="97">
        <f>'imported summary from web'!AA261</f>
        <v>3.3757095754861657E-5</v>
      </c>
      <c r="AD261" s="97">
        <f>'imported summary from web'!AB261</f>
        <v>2.2504730503241109E-5</v>
      </c>
      <c r="AE261" s="97">
        <f>'imported summary from web'!AC261</f>
        <v>0</v>
      </c>
      <c r="AF261" s="97">
        <f>'imported summary from web'!AD261</f>
        <v>3.3757095754861657E-5</v>
      </c>
      <c r="AG261" s="97">
        <f>'imported summary from web'!AE261</f>
        <v>0</v>
      </c>
      <c r="AH261" s="97">
        <f>'imported summary from web'!AF261</f>
        <v>2.2504730503241109E-5</v>
      </c>
      <c r="AI261" s="97">
        <f>'imported summary from web'!AG261</f>
        <v>0</v>
      </c>
      <c r="AJ261" s="97">
        <f>'imported summary from web'!AI261</f>
        <v>2.2504730503241109E-5</v>
      </c>
      <c r="AL261" s="19">
        <f t="shared" si="317"/>
        <v>0</v>
      </c>
      <c r="AM261" s="19">
        <f t="shared" si="318"/>
        <v>7.5015768344137035E-6</v>
      </c>
      <c r="AN261" s="19">
        <f t="shared" si="319"/>
        <v>3.0006307337654804E-5</v>
      </c>
      <c r="AO261" s="19">
        <f t="shared" si="320"/>
        <v>0</v>
      </c>
      <c r="AP261" s="19">
        <f t="shared" si="321"/>
        <v>4.1258672589275368E-5</v>
      </c>
      <c r="AQ261" s="19">
        <f t="shared" si="322"/>
        <v>4.1258672589275368E-5</v>
      </c>
      <c r="AR261" s="19">
        <f t="shared" si="323"/>
        <v>0</v>
      </c>
      <c r="AS261" s="19">
        <f t="shared" si="324"/>
        <v>3.5632489963465089E-4</v>
      </c>
      <c r="AT261" s="19">
        <f t="shared" si="325"/>
        <v>4.1258672589275368E-5</v>
      </c>
      <c r="AU261" s="19">
        <f t="shared" si="326"/>
        <v>0</v>
      </c>
      <c r="AV261" s="19">
        <f t="shared" si="327"/>
        <v>1.6503469035710147E-4</v>
      </c>
      <c r="AW261" s="19">
        <f t="shared" si="328"/>
        <v>0</v>
      </c>
      <c r="AX261" s="19">
        <f t="shared" si="329"/>
        <v>7.5015768344137035E-6</v>
      </c>
      <c r="AY261" s="19">
        <f t="shared" si="330"/>
        <v>0</v>
      </c>
      <c r="AZ261" s="19">
        <f t="shared" si="331"/>
        <v>0</v>
      </c>
      <c r="BA261" s="19">
        <f t="shared" si="332"/>
        <v>1.8753942086034256E-5</v>
      </c>
      <c r="BB261" s="19">
        <f t="shared" si="333"/>
        <v>7.5015768344137035E-6</v>
      </c>
      <c r="BC261" s="19">
        <f t="shared" si="334"/>
        <v>9.752049884737812E-5</v>
      </c>
      <c r="BD261" s="19">
        <f t="shared" si="335"/>
        <v>4.1258672589275368E-5</v>
      </c>
      <c r="BE261" s="19">
        <f t="shared" si="336"/>
        <v>7.5015768344137035E-6</v>
      </c>
      <c r="BF261" s="19">
        <f t="shared" si="337"/>
        <v>1.8753942086034256E-5</v>
      </c>
      <c r="BG261" s="19">
        <f t="shared" si="338"/>
        <v>3.0006307337654804E-5</v>
      </c>
      <c r="BH261" s="19">
        <f t="shared" si="339"/>
        <v>1.8753942086034256E-5</v>
      </c>
      <c r="BI261" s="19">
        <f t="shared" si="340"/>
        <v>0</v>
      </c>
      <c r="BJ261" s="19">
        <f t="shared" si="341"/>
        <v>3.0006307337654804E-5</v>
      </c>
      <c r="BK261" s="19">
        <f t="shared" si="342"/>
        <v>0</v>
      </c>
      <c r="BL261" s="19">
        <f t="shared" si="343"/>
        <v>1.8753942086034256E-5</v>
      </c>
      <c r="BM261" s="19">
        <f t="shared" si="344"/>
        <v>0</v>
      </c>
      <c r="BN261" s="19">
        <f t="shared" si="345"/>
        <v>1.8753942086034256E-5</v>
      </c>
    </row>
    <row r="262" spans="1:66" x14ac:dyDescent="0.2">
      <c r="A262" s="2" t="s">
        <v>9</v>
      </c>
      <c r="B262"/>
      <c r="C262" s="2" t="s">
        <v>9</v>
      </c>
      <c r="D262" s="95">
        <f>D216+D217+D218+D219+D220+D221+D222+D223+D224+D225+D226+D227+D228+D229+D230+D231+D232+D233+D234+D235+D236+D237+D238+D239+D240+D241+D242+D243+D244+D245+D246+D247+D248+D249+D250+D251+D252+D253+D254+D255+D256+D257+D258+D259+D260+D261</f>
        <v>1.7328642487495648E-3</v>
      </c>
      <c r="E262" s="95">
        <f>E216+E217+E218+E219+E220+E221+E222+E223+E224+E225+E226+E227+E228+E229+E230+E231+E232+E233+E234+E235+E236+E237+E238+E239+E240+E241+E242+E243+E244+E245+E246+E247+E248+E249+E250+E251+E252+E253+E254+E255+E256+E257+E258+E259+E260+E261</f>
        <v>2.689315295137312E-3</v>
      </c>
      <c r="F262" s="95">
        <f t="shared" ref="F262" si="347">F216+F217+F218+F219+F220+F221+F222+F223+F224+F225+F226+F227+F228+F229+F230+F231+F232+F233+F234+F235+F236+F237+F238+F239+F240+F241+F242+F243+F244+F245+F246+F247+F248+F249+F250+F251+F252+F253+F254+F255+F256+F257+F258+F259+F260+F261</f>
        <v>1.5303216742203957E-3</v>
      </c>
      <c r="G262" s="229">
        <f t="shared" si="346"/>
        <v>1.9841670727024242E-3</v>
      </c>
      <c r="H262" s="95">
        <f>H216+H217+H218+H219+H220+H221+H222+H223+H224+H225+H226+H227+H228+H229+H230+H231+H232+H233+H234+H235+H236+H237+H238+H239+H240+H241+H242+H243+H244+H245+H246+H247+H248+H249+H250+H251+H252+H253+H254+H255+H256+H257+H258+H259+H260+H261</f>
        <v>2.9920039204059046E-2</v>
      </c>
      <c r="I262" s="95">
        <f t="shared" ref="I262:AC262" si="348">I216+I217+I218+I219+I220+I221+I222+I223+I224+I225+I226+I227+I228+I229+I230+I231+I232+I233+I234+I235+I236+I237+I238+I239+I240+I241+I242+I243+I244+I245+I246+I247+I248+I249+I250+I251+I252+I253+I254+I255+I256+I257+I258+I259+I260+I261</f>
        <v>3.0752714232678963E-2</v>
      </c>
      <c r="J262" s="95">
        <f t="shared" si="348"/>
        <v>3.0910247346201656E-2</v>
      </c>
      <c r="K262" s="95">
        <f t="shared" si="348"/>
        <v>3.047140510138845E-2</v>
      </c>
      <c r="L262" s="95">
        <f t="shared" si="348"/>
        <v>2.645431070655992E-2</v>
      </c>
      <c r="M262" s="95">
        <f t="shared" si="348"/>
        <v>3.173167000956998E-2</v>
      </c>
      <c r="N262" s="95">
        <f t="shared" si="348"/>
        <v>2.1514522361098493E-2</v>
      </c>
      <c r="O262" s="95">
        <f t="shared" si="348"/>
        <v>2.5554121486430267E-2</v>
      </c>
      <c r="P262" s="95">
        <f t="shared" si="348"/>
        <v>2.5452850199165683E-2</v>
      </c>
      <c r="Q262" s="95">
        <f t="shared" si="348"/>
        <v>2.8243436781567582E-2</v>
      </c>
      <c r="R262" s="95">
        <f t="shared" si="348"/>
        <v>2.6600591454830985E-2</v>
      </c>
      <c r="S262" s="95">
        <f t="shared" si="348"/>
        <v>2.2921068017551064E-2</v>
      </c>
      <c r="T262" s="95">
        <f t="shared" si="348"/>
        <v>2.1176951403549877E-2</v>
      </c>
      <c r="U262" s="95">
        <f t="shared" si="348"/>
        <v>2.1795831492389003E-2</v>
      </c>
      <c r="V262" s="95">
        <f t="shared" si="348"/>
        <v>2.2279683198208691E-2</v>
      </c>
      <c r="W262" s="95">
        <f t="shared" si="348"/>
        <v>0.30771843253606729</v>
      </c>
      <c r="X262" s="95">
        <f t="shared" si="348"/>
        <v>2.4440137326519836E-2</v>
      </c>
      <c r="Y262" s="95">
        <f t="shared" si="348"/>
        <v>2.5891692443978886E-2</v>
      </c>
      <c r="Z262" s="95">
        <f t="shared" si="348"/>
        <v>2.8344708068832169E-2</v>
      </c>
      <c r="AA262" s="95">
        <f t="shared" si="348"/>
        <v>2.161579364836308E-2</v>
      </c>
      <c r="AB262" s="95">
        <f t="shared" si="348"/>
        <v>2.7151957352160385E-2</v>
      </c>
      <c r="AC262" s="95">
        <f t="shared" si="348"/>
        <v>2.343867681912561E-2</v>
      </c>
      <c r="AD262" s="95">
        <f t="shared" ref="AD262" si="349">AD216+AD217+AD218+AD219+AD220+AD221+AD222+AD223+AD224+AD225+AD226+AD227+AD228+AD229+AD230+AD231+AD232+AD233+AD234+AD235+AD236+AD237+AD238+AD239+AD240+AD241+AD242+AD243+AD244+AD245+AD246+AD247+AD248+AD249+AD250+AD251+AD252+AD253+AD254+AD255+AD256+AD257+AD258+AD259+AD260+AD261</f>
        <v>2.9064859444935882E-2</v>
      </c>
      <c r="AE262" s="95">
        <f t="shared" ref="AE262" si="350">AE216+AE217+AE218+AE219+AE220+AE221+AE222+AE223+AE224+AE225+AE226+AE227+AE228+AE229+AE230+AE231+AE232+AE233+AE234+AE235+AE236+AE237+AE238+AE239+AE240+AE241+AE242+AE243+AE244+AE245+AE246+AE247+AE248+AE249+AE250+AE251+AE252+AE253+AE254+AE255+AE256+AE257+AE258+AE259+AE260+AE261</f>
        <v>2.144700816958877E-2</v>
      </c>
      <c r="AF262" s="95">
        <f t="shared" ref="AF262" si="351">AF216+AF217+AF218+AF219+AF220+AF221+AF222+AF223+AF224+AF225+AF226+AF227+AF228+AF229+AF230+AF231+AF232+AF233+AF234+AF235+AF236+AF237+AF238+AF239+AF240+AF241+AF242+AF243+AF244+AF245+AF246+AF247+AF248+AF249+AF250+AF251+AF252+AF253+AF254+AF255+AF256+AF257+AF258+AF259+AF260+AF261</f>
        <v>2.8535998278109719E-2</v>
      </c>
      <c r="AG262" s="95">
        <f t="shared" ref="AG262" si="352">AG216+AG217+AG218+AG219+AG220+AG221+AG222+AG223+AG224+AG225+AG226+AG227+AG228+AG229+AG230+AG231+AG232+AG233+AG234+AG235+AG236+AG237+AG238+AG239+AG240+AG241+AG242+AG243+AG244+AG245+AG246+AG247+AG248+AG249+AG250+AG251+AG252+AG253+AG254+AG255+AG256+AG257+AG258+AG259+AG260+AG261</f>
        <v>2.473269882306197E-2</v>
      </c>
      <c r="AH262" s="95">
        <f t="shared" ref="AH262" si="353">AH216+AH217+AH218+AH219+AH220+AH221+AH222+AH223+AH224+AH225+AH226+AH227+AH228+AH229+AH230+AH231+AH232+AH233+AH234+AH235+AH236+AH237+AH238+AH239+AH240+AH241+AH242+AH243+AH244+AH245+AH246+AH247+AH248+AH249+AH250+AH251+AH252+AH253+AH254+AH255+AH256+AH257+AH258+AH259+AH260+AH261</f>
        <v>3.5141136680811001E-2</v>
      </c>
      <c r="AI262" s="95">
        <f t="shared" ref="AI262" si="354">AI216+AI217+AI218+AI219+AI220+AI221+AI222+AI223+AI224+AI225+AI226+AI227+AI228+AI229+AI230+AI231+AI232+AI233+AI234+AI235+AI236+AI237+AI238+AI239+AI240+AI241+AI242+AI243+AI244+AI245+AI246+AI247+AI248+AI249+AI250+AI251+AI252+AI253+AI254+AI255+AI256+AI257+AI258+AI259+AI260+AI261</f>
        <v>2.5452850199165693E-2</v>
      </c>
      <c r="AJ262" s="95">
        <f t="shared" ref="AJ262" si="355">AJ216+AJ217+AJ218+AJ219+AJ220+AJ221+AJ222+AJ223+AJ224+AJ225+AJ226+AJ227+AJ228+AJ229+AJ230+AJ231+AJ232+AJ233+AJ234+AJ235+AJ236+AJ237+AJ238+AJ239+AJ240+AJ241+AJ242+AJ243+AJ244+AJ245+AJ246+AJ247+AJ248+AJ249+AJ250+AJ251+AJ252+AJ253+AJ254+AJ255+AJ256+AJ257+AJ258+AJ259+AJ260+AJ261</f>
        <v>2.8243436781567582E-2</v>
      </c>
      <c r="AL262" s="6">
        <f>SUM(AL216:AL261)</f>
        <v>2.8783550313645379E-2</v>
      </c>
      <c r="AM262" s="6">
        <f t="shared" ref="AM262:BN262" si="356">SUM(AM216:AM261)</f>
        <v>2.9653733226437363E-2</v>
      </c>
      <c r="AN262" s="6">
        <f t="shared" si="356"/>
        <v>2.9421184344570545E-2</v>
      </c>
      <c r="AO262" s="6">
        <f t="shared" si="356"/>
        <v>2.9128622848028401E-2</v>
      </c>
      <c r="AP262" s="6">
        <f t="shared" si="356"/>
        <v>2.5321572604563452E-2</v>
      </c>
      <c r="AQ262" s="6">
        <f t="shared" si="356"/>
        <v>3.0538919292898179E-2</v>
      </c>
      <c r="AR262" s="6">
        <f t="shared" si="356"/>
        <v>1.9864175457527482E-2</v>
      </c>
      <c r="AS262" s="6">
        <f t="shared" si="356"/>
        <v>2.4008796658541047E-2</v>
      </c>
      <c r="AT262" s="6">
        <f t="shared" si="356"/>
        <v>2.4140074253143292E-2</v>
      </c>
      <c r="AU262" s="6">
        <f t="shared" si="356"/>
        <v>2.7170711294246426E-2</v>
      </c>
      <c r="AV262" s="6">
        <f t="shared" si="356"/>
        <v>2.5310320239311825E-2</v>
      </c>
      <c r="AW262" s="6">
        <f t="shared" si="356"/>
        <v>2.1912105933322424E-2</v>
      </c>
      <c r="AX262" s="6">
        <f t="shared" si="356"/>
        <v>2.0092973550977094E-2</v>
      </c>
      <c r="AY262" s="6">
        <f t="shared" si="356"/>
        <v>2.0790620196577573E-2</v>
      </c>
      <c r="AZ262" s="6">
        <f t="shared" si="356"/>
        <v>2.1128191154126192E-2</v>
      </c>
      <c r="BA262" s="6">
        <f t="shared" si="356"/>
        <v>0.30628563136069431</v>
      </c>
      <c r="BB262" s="6">
        <f t="shared" si="356"/>
        <v>2.3232383456179232E-2</v>
      </c>
      <c r="BC262" s="6">
        <f t="shared" si="356"/>
        <v>2.4672686208386665E-2</v>
      </c>
      <c r="BD262" s="6">
        <f t="shared" si="356"/>
        <v>2.6851894278783844E-2</v>
      </c>
      <c r="BE262" s="6">
        <f t="shared" si="356"/>
        <v>2.0479304757949405E-2</v>
      </c>
      <c r="BF262" s="6">
        <f t="shared" si="356"/>
        <v>2.5801673521965929E-2</v>
      </c>
      <c r="BG262" s="6">
        <f t="shared" si="356"/>
        <v>2.2377203697056074E-2</v>
      </c>
      <c r="BH262" s="6">
        <f t="shared" si="356"/>
        <v>2.7755834287330697E-2</v>
      </c>
      <c r="BI262" s="6">
        <f t="shared" si="356"/>
        <v>2.0047964089970616E-2</v>
      </c>
      <c r="BJ262" s="6">
        <f t="shared" si="356"/>
        <v>2.7114449467988314E-2</v>
      </c>
      <c r="BK262" s="6">
        <f t="shared" si="356"/>
        <v>2.3472433914880467E-2</v>
      </c>
      <c r="BL262" s="6">
        <f t="shared" si="356"/>
        <v>3.3584559487670161E-2</v>
      </c>
      <c r="BM262" s="6">
        <f t="shared" si="356"/>
        <v>2.4297607366665978E-2</v>
      </c>
      <c r="BN262" s="6">
        <f t="shared" si="356"/>
        <v>2.7129452621657155E-2</v>
      </c>
    </row>
    <row r="263" spans="1:66" x14ac:dyDescent="0.2">
      <c r="A263">
        <f>'imported summary from web'!A264</f>
        <v>734.5</v>
      </c>
      <c r="B263" t="str">
        <f>'imported summary from web'!B264</f>
        <v>C38H72O10PN</v>
      </c>
      <c r="C263" s="2" t="str">
        <f>'imported summary from web'!C264</f>
        <v>PS(32:1)</v>
      </c>
      <c r="D263" s="97">
        <f>'imported summary from web'!J264</f>
        <v>3.5876448527556384E-5</v>
      </c>
      <c r="E263" s="97">
        <f>'imported summary from web'!U264</f>
        <v>0</v>
      </c>
      <c r="F263" s="97">
        <f>'imported summary from web'!AH264</f>
        <v>0</v>
      </c>
      <c r="G263" s="229">
        <f t="shared" si="346"/>
        <v>1.1958816175852128E-5</v>
      </c>
      <c r="H263" s="97">
        <f>'imported summary from web'!D264</f>
        <v>0</v>
      </c>
      <c r="I263" s="97">
        <f>'imported summary from web'!E264</f>
        <v>0</v>
      </c>
      <c r="J263" s="97">
        <f>'imported summary from web'!F264</f>
        <v>3.5876448527556384E-5</v>
      </c>
      <c r="K263" s="97">
        <f>'imported summary from web'!G264</f>
        <v>0</v>
      </c>
      <c r="L263" s="97">
        <f>'imported summary from web'!H264</f>
        <v>0</v>
      </c>
      <c r="M263" s="97">
        <f>'imported summary from web'!I264</f>
        <v>0</v>
      </c>
      <c r="N263" s="97">
        <f>'imported summary from web'!K264</f>
        <v>0</v>
      </c>
      <c r="O263" s="97">
        <f>'imported summary from web'!L264</f>
        <v>0</v>
      </c>
      <c r="P263" s="97">
        <f>'imported summary from web'!M264</f>
        <v>1.0762934558266913E-4</v>
      </c>
      <c r="Q263" s="97">
        <f>'imported summary from web'!N264</f>
        <v>0</v>
      </c>
      <c r="R263" s="97">
        <f>'imported summary from web'!O264</f>
        <v>3.5876448527556384E-5</v>
      </c>
      <c r="S263" s="97">
        <f>'imported summary from web'!P264</f>
        <v>7.1752897055112768E-5</v>
      </c>
      <c r="T263" s="97">
        <f>'imported summary from web'!Q264</f>
        <v>3.5876448527556384E-5</v>
      </c>
      <c r="U263" s="97">
        <f>'imported summary from web'!R264</f>
        <v>3.2288803674800738E-4</v>
      </c>
      <c r="V263" s="97">
        <f>'imported summary from web'!S264</f>
        <v>0</v>
      </c>
      <c r="W263" s="97">
        <f>'imported summary from web'!T264</f>
        <v>2.5113513969289466E-4</v>
      </c>
      <c r="X263" s="97">
        <f>'imported summary from web'!V264</f>
        <v>3.5876448527556384E-5</v>
      </c>
      <c r="Y263" s="97">
        <f>'imported summary from web'!W264</f>
        <v>0</v>
      </c>
      <c r="Z263" s="97">
        <f>'imported summary from web'!X264</f>
        <v>0</v>
      </c>
      <c r="AA263" s="97">
        <f>'imported summary from web'!Y264</f>
        <v>0</v>
      </c>
      <c r="AB263" s="97">
        <f>'imported summary from web'!Z264</f>
        <v>1.7938224263778192E-4</v>
      </c>
      <c r="AC263" s="97">
        <f>'imported summary from web'!AA264</f>
        <v>0</v>
      </c>
      <c r="AD263" s="97">
        <f>'imported summary from web'!AB264</f>
        <v>0</v>
      </c>
      <c r="AE263" s="97">
        <f>'imported summary from web'!AC264</f>
        <v>0</v>
      </c>
      <c r="AF263" s="97">
        <f>'imported summary from web'!AD264</f>
        <v>0</v>
      </c>
      <c r="AG263" s="97">
        <f>'imported summary from web'!AE264</f>
        <v>3.5876448527556384E-5</v>
      </c>
      <c r="AH263" s="97">
        <f>'imported summary from web'!AF264</f>
        <v>1.4350579411022554E-4</v>
      </c>
      <c r="AI263" s="97">
        <f>'imported summary from web'!AG264</f>
        <v>0</v>
      </c>
      <c r="AJ263" s="97">
        <f>'imported summary from web'!AI264</f>
        <v>0</v>
      </c>
      <c r="AL263" s="19">
        <f t="shared" ref="AL263:AL310" si="357">IF(H263-$G263&gt;0,H263-$G263,0)</f>
        <v>0</v>
      </c>
      <c r="AM263" s="19">
        <f t="shared" ref="AM263:AM310" si="358">IF(I263-$G263&gt;0,I263-$G263,0)</f>
        <v>0</v>
      </c>
      <c r="AN263" s="19">
        <f t="shared" ref="AN263:AN310" si="359">IF(J263-$G263&gt;0,J263-$G263,0)</f>
        <v>2.3917632351704258E-5</v>
      </c>
      <c r="AO263" s="19">
        <f t="shared" ref="AO263:AO310" si="360">IF(K263-$G263&gt;0,K263-$G263,0)</f>
        <v>0</v>
      </c>
      <c r="AP263" s="19">
        <f t="shared" ref="AP263:AP310" si="361">IF(L263-$G263&gt;0,L263-$G263,0)</f>
        <v>0</v>
      </c>
      <c r="AQ263" s="19">
        <f t="shared" ref="AQ263:AQ310" si="362">IF(M263-$G263&gt;0,M263-$G263,0)</f>
        <v>0</v>
      </c>
      <c r="AR263" s="19">
        <f t="shared" ref="AR263:AR310" si="363">IF(N263-$G263&gt;0,N263-$G263,0)</f>
        <v>0</v>
      </c>
      <c r="AS263" s="19">
        <f t="shared" ref="AS263:AS310" si="364">IF(O263-$G263&gt;0,O263-$G263,0)</f>
        <v>0</v>
      </c>
      <c r="AT263" s="19">
        <f t="shared" ref="AT263:AT310" si="365">IF(P263-$G263&gt;0,P263-$G263,0)</f>
        <v>9.5670529406816993E-5</v>
      </c>
      <c r="AU263" s="19">
        <f t="shared" ref="AU263:AU310" si="366">IF(Q263-$G263&gt;0,Q263-$G263,0)</f>
        <v>0</v>
      </c>
      <c r="AV263" s="19">
        <f t="shared" ref="AV263:AV310" si="367">IF(R263-$G263&gt;0,R263-$G263,0)</f>
        <v>2.3917632351704258E-5</v>
      </c>
      <c r="AW263" s="19">
        <f t="shared" ref="AW263:AW310" si="368">IF(S263-$G263&gt;0,S263-$G263,0)</f>
        <v>5.9794080879260643E-5</v>
      </c>
      <c r="AX263" s="19">
        <f t="shared" ref="AX263:AX310" si="369">IF(T263-$G263&gt;0,T263-$G263,0)</f>
        <v>2.3917632351704258E-5</v>
      </c>
      <c r="AY263" s="19">
        <f t="shared" ref="AY263:AY310" si="370">IF(U263-$G263&gt;0,U263-$G263,0)</f>
        <v>3.1092922057215526E-4</v>
      </c>
      <c r="AZ263" s="19">
        <f t="shared" ref="AZ263:AZ310" si="371">IF(V263-$G263&gt;0,V263-$G263,0)</f>
        <v>0</v>
      </c>
      <c r="BA263" s="19">
        <f t="shared" ref="BA263:BA310" si="372">IF(W263-$G263&gt;0,W263-$G263,0)</f>
        <v>2.3917632351704254E-4</v>
      </c>
      <c r="BB263" s="19">
        <f t="shared" ref="BB263:BB310" si="373">IF(X263-$G263&gt;0,X263-$G263,0)</f>
        <v>2.3917632351704258E-5</v>
      </c>
      <c r="BC263" s="19">
        <f t="shared" ref="BC263:BC310" si="374">IF(Y263-$G263&gt;0,Y263-$G263,0)</f>
        <v>0</v>
      </c>
      <c r="BD263" s="19">
        <f t="shared" ref="BD263:BD310" si="375">IF(Z263-$G263&gt;0,Z263-$G263,0)</f>
        <v>0</v>
      </c>
      <c r="BE263" s="19">
        <f t="shared" ref="BE263:BE310" si="376">IF(AA263-$G263&gt;0,AA263-$G263,0)</f>
        <v>0</v>
      </c>
      <c r="BF263" s="19">
        <f t="shared" ref="BF263:BF310" si="377">IF(AB263-$G263&gt;0,AB263-$G263,0)</f>
        <v>1.674234264619298E-4</v>
      </c>
      <c r="BG263" s="19">
        <f t="shared" ref="BG263:BG310" si="378">IF(AC263-$G263&gt;0,AC263-$G263,0)</f>
        <v>0</v>
      </c>
      <c r="BH263" s="19">
        <f t="shared" ref="BH263:BH310" si="379">IF(AD263-$G263&gt;0,AD263-$G263,0)</f>
        <v>0</v>
      </c>
      <c r="BI263" s="19">
        <f t="shared" ref="BI263:BI310" si="380">IF(AE263-$G263&gt;0,AE263-$G263,0)</f>
        <v>0</v>
      </c>
      <c r="BJ263" s="19">
        <f t="shared" ref="BJ263:BJ310" si="381">IF(AF263-$G263&gt;0,AF263-$G263,0)</f>
        <v>0</v>
      </c>
      <c r="BK263" s="19">
        <f t="shared" ref="BK263:BK310" si="382">IF(AG263-$G263&gt;0,AG263-$G263,0)</f>
        <v>2.3917632351704258E-5</v>
      </c>
      <c r="BL263" s="19">
        <f t="shared" ref="BL263:BL310" si="383">IF(AH263-$G263&gt;0,AH263-$G263,0)</f>
        <v>1.3154697793437342E-4</v>
      </c>
      <c r="BM263" s="19">
        <f t="shared" ref="BM263:BM310" si="384">IF(AI263-$G263&gt;0,AI263-$G263,0)</f>
        <v>0</v>
      </c>
      <c r="BN263" s="19">
        <f t="shared" ref="BN263:BN310" si="385">IF(AJ263-$G263&gt;0,AJ263-$G263,0)</f>
        <v>0</v>
      </c>
    </row>
    <row r="264" spans="1:66" x14ac:dyDescent="0.2">
      <c r="A264">
        <f>'imported summary from web'!A265</f>
        <v>736.5</v>
      </c>
      <c r="B264" t="str">
        <f>'imported summary from web'!B265</f>
        <v>C38H74O10PN</v>
      </c>
      <c r="C264" s="2" t="str">
        <f>'imported summary from web'!C265</f>
        <v>PS(32:0)</v>
      </c>
      <c r="D264" s="97">
        <f>'imported summary from web'!J265</f>
        <v>0</v>
      </c>
      <c r="E264" s="97">
        <f>'imported summary from web'!U265</f>
        <v>0</v>
      </c>
      <c r="F264" s="97">
        <f>'imported summary from web'!AH265</f>
        <v>0</v>
      </c>
      <c r="G264" s="229">
        <f t="shared" si="346"/>
        <v>0</v>
      </c>
      <c r="H264" s="97">
        <f>'imported summary from web'!D265</f>
        <v>0</v>
      </c>
      <c r="I264" s="97">
        <f>'imported summary from web'!E265</f>
        <v>0</v>
      </c>
      <c r="J264" s="97">
        <f>'imported summary from web'!F265</f>
        <v>0</v>
      </c>
      <c r="K264" s="97">
        <f>'imported summary from web'!G265</f>
        <v>3.5876448527556384E-5</v>
      </c>
      <c r="L264" s="97">
        <f>'imported summary from web'!H265</f>
        <v>3.5876448527556384E-5</v>
      </c>
      <c r="M264" s="97">
        <f>'imported summary from web'!I265</f>
        <v>3.5876448527556384E-5</v>
      </c>
      <c r="N264" s="97">
        <f>'imported summary from web'!K265</f>
        <v>0</v>
      </c>
      <c r="O264" s="97">
        <f>'imported summary from web'!L265</f>
        <v>0</v>
      </c>
      <c r="P264" s="97">
        <f>'imported summary from web'!M265</f>
        <v>0</v>
      </c>
      <c r="Q264" s="97">
        <f>'imported summary from web'!N265</f>
        <v>7.1752897055112768E-5</v>
      </c>
      <c r="R264" s="97">
        <f>'imported summary from web'!O265</f>
        <v>3.5876448527556384E-5</v>
      </c>
      <c r="S264" s="97">
        <f>'imported summary from web'!P265</f>
        <v>0</v>
      </c>
      <c r="T264" s="97">
        <f>'imported summary from web'!Q265</f>
        <v>0</v>
      </c>
      <c r="U264" s="97">
        <f>'imported summary from web'!R265</f>
        <v>0</v>
      </c>
      <c r="V264" s="97">
        <f>'imported summary from web'!S265</f>
        <v>0</v>
      </c>
      <c r="W264" s="97">
        <f>'imported summary from web'!T265</f>
        <v>0</v>
      </c>
      <c r="X264" s="97">
        <f>'imported summary from web'!V265</f>
        <v>7.1752897055112768E-5</v>
      </c>
      <c r="Y264" s="97">
        <f>'imported summary from web'!W265</f>
        <v>0</v>
      </c>
      <c r="Z264" s="97">
        <f>'imported summary from web'!X265</f>
        <v>7.1752897055112768E-5</v>
      </c>
      <c r="AA264" s="97">
        <f>'imported summary from web'!Y265</f>
        <v>1.0762934558266913E-4</v>
      </c>
      <c r="AB264" s="97">
        <f>'imported summary from web'!Z265</f>
        <v>1.0762934558266913E-4</v>
      </c>
      <c r="AC264" s="97">
        <f>'imported summary from web'!AA265</f>
        <v>0</v>
      </c>
      <c r="AD264" s="97">
        <f>'imported summary from web'!AB265</f>
        <v>0</v>
      </c>
      <c r="AE264" s="97">
        <f>'imported summary from web'!AC265</f>
        <v>0</v>
      </c>
      <c r="AF264" s="97">
        <f>'imported summary from web'!AD265</f>
        <v>1.0762934558266913E-4</v>
      </c>
      <c r="AG264" s="97">
        <f>'imported summary from web'!AE265</f>
        <v>1.4350579411022554E-4</v>
      </c>
      <c r="AH264" s="97">
        <f>'imported summary from web'!AF265</f>
        <v>2.5113513969289466E-4</v>
      </c>
      <c r="AI264" s="97">
        <f>'imported summary from web'!AG265</f>
        <v>0</v>
      </c>
      <c r="AJ264" s="97">
        <f>'imported summary from web'!AI265</f>
        <v>3.5876448527556384E-5</v>
      </c>
      <c r="AL264" s="19">
        <f t="shared" si="357"/>
        <v>0</v>
      </c>
      <c r="AM264" s="19">
        <f t="shared" si="358"/>
        <v>0</v>
      </c>
      <c r="AN264" s="19">
        <f t="shared" si="359"/>
        <v>0</v>
      </c>
      <c r="AO264" s="19">
        <f t="shared" si="360"/>
        <v>3.5876448527556384E-5</v>
      </c>
      <c r="AP264" s="19">
        <f t="shared" si="361"/>
        <v>3.5876448527556384E-5</v>
      </c>
      <c r="AQ264" s="19">
        <f t="shared" si="362"/>
        <v>3.5876448527556384E-5</v>
      </c>
      <c r="AR264" s="19">
        <f t="shared" si="363"/>
        <v>0</v>
      </c>
      <c r="AS264" s="19">
        <f t="shared" si="364"/>
        <v>0</v>
      </c>
      <c r="AT264" s="19">
        <f t="shared" si="365"/>
        <v>0</v>
      </c>
      <c r="AU264" s="19">
        <f t="shared" si="366"/>
        <v>7.1752897055112768E-5</v>
      </c>
      <c r="AV264" s="19">
        <f t="shared" si="367"/>
        <v>3.5876448527556384E-5</v>
      </c>
      <c r="AW264" s="19">
        <f t="shared" si="368"/>
        <v>0</v>
      </c>
      <c r="AX264" s="19">
        <f t="shared" si="369"/>
        <v>0</v>
      </c>
      <c r="AY264" s="19">
        <f t="shared" si="370"/>
        <v>0</v>
      </c>
      <c r="AZ264" s="19">
        <f t="shared" si="371"/>
        <v>0</v>
      </c>
      <c r="BA264" s="19">
        <f t="shared" si="372"/>
        <v>0</v>
      </c>
      <c r="BB264" s="19">
        <f t="shared" si="373"/>
        <v>7.1752897055112768E-5</v>
      </c>
      <c r="BC264" s="19">
        <f t="shared" si="374"/>
        <v>0</v>
      </c>
      <c r="BD264" s="19">
        <f t="shared" si="375"/>
        <v>7.1752897055112768E-5</v>
      </c>
      <c r="BE264" s="19">
        <f t="shared" si="376"/>
        <v>1.0762934558266913E-4</v>
      </c>
      <c r="BF264" s="19">
        <f t="shared" si="377"/>
        <v>1.0762934558266913E-4</v>
      </c>
      <c r="BG264" s="19">
        <f t="shared" si="378"/>
        <v>0</v>
      </c>
      <c r="BH264" s="19">
        <f t="shared" si="379"/>
        <v>0</v>
      </c>
      <c r="BI264" s="19">
        <f t="shared" si="380"/>
        <v>0</v>
      </c>
      <c r="BJ264" s="19">
        <f t="shared" si="381"/>
        <v>1.0762934558266913E-4</v>
      </c>
      <c r="BK264" s="19">
        <f t="shared" si="382"/>
        <v>1.4350579411022554E-4</v>
      </c>
      <c r="BL264" s="19">
        <f t="shared" si="383"/>
        <v>2.5113513969289466E-4</v>
      </c>
      <c r="BM264" s="19">
        <f t="shared" si="384"/>
        <v>0</v>
      </c>
      <c r="BN264" s="19">
        <f t="shared" si="385"/>
        <v>3.5876448527556384E-5</v>
      </c>
    </row>
    <row r="265" spans="1:66" x14ac:dyDescent="0.2">
      <c r="A265">
        <f>'imported summary from web'!A268</f>
        <v>756.5</v>
      </c>
      <c r="B265" t="str">
        <f>'imported summary from web'!B268</f>
        <v>C40H70O10PN</v>
      </c>
      <c r="C265" s="2" t="str">
        <f>'imported summary from web'!C268</f>
        <v>PS(34:4)</v>
      </c>
      <c r="D265" s="97">
        <f>'imported summary from web'!J268</f>
        <v>0</v>
      </c>
      <c r="E265" s="97">
        <f>'imported summary from web'!U268</f>
        <v>0</v>
      </c>
      <c r="F265" s="97">
        <f>'imported summary from web'!AH268</f>
        <v>3.5876448527556384E-5</v>
      </c>
      <c r="G265" s="229">
        <f t="shared" si="346"/>
        <v>1.1958816175852128E-5</v>
      </c>
      <c r="H265" s="97">
        <f>'imported summary from web'!D268</f>
        <v>0</v>
      </c>
      <c r="I265" s="97">
        <f>'imported summary from web'!E268</f>
        <v>0</v>
      </c>
      <c r="J265" s="97">
        <f>'imported summary from web'!F268</f>
        <v>0</v>
      </c>
      <c r="K265" s="97">
        <f>'imported summary from web'!G268</f>
        <v>3.5876448527556384E-5</v>
      </c>
      <c r="L265" s="97">
        <f>'imported summary from web'!H268</f>
        <v>3.2288803674800738E-4</v>
      </c>
      <c r="M265" s="97">
        <f>'imported summary from web'!I268</f>
        <v>0</v>
      </c>
      <c r="N265" s="97">
        <f>'imported summary from web'!K268</f>
        <v>7.1752897055112768E-5</v>
      </c>
      <c r="O265" s="97">
        <f>'imported summary from web'!L268</f>
        <v>0</v>
      </c>
      <c r="P265" s="97">
        <f>'imported summary from web'!M268</f>
        <v>0</v>
      </c>
      <c r="Q265" s="97">
        <f>'imported summary from web'!N268</f>
        <v>1.7938224263778192E-4</v>
      </c>
      <c r="R265" s="97">
        <f>'imported summary from web'!O268</f>
        <v>0</v>
      </c>
      <c r="S265" s="97">
        <f>'imported summary from web'!P268</f>
        <v>0</v>
      </c>
      <c r="T265" s="97">
        <f>'imported summary from web'!Q268</f>
        <v>1.0762934558266913E-4</v>
      </c>
      <c r="U265" s="97">
        <f>'imported summary from web'!R268</f>
        <v>0</v>
      </c>
      <c r="V265" s="97">
        <f>'imported summary from web'!S268</f>
        <v>0</v>
      </c>
      <c r="W265" s="97">
        <f>'imported summary from web'!T268</f>
        <v>2.1525869116533825E-4</v>
      </c>
      <c r="X265" s="97">
        <f>'imported summary from web'!V268</f>
        <v>0</v>
      </c>
      <c r="Y265" s="97">
        <f>'imported summary from web'!W268</f>
        <v>1.4350579411022554E-4</v>
      </c>
      <c r="Z265" s="97">
        <f>'imported summary from web'!X268</f>
        <v>0</v>
      </c>
      <c r="AA265" s="97">
        <f>'imported summary from web'!Y268</f>
        <v>0</v>
      </c>
      <c r="AB265" s="97">
        <f>'imported summary from web'!Z268</f>
        <v>0</v>
      </c>
      <c r="AC265" s="97">
        <f>'imported summary from web'!AA268</f>
        <v>1.4350579411022554E-4</v>
      </c>
      <c r="AD265" s="97">
        <f>'imported summary from web'!AB268</f>
        <v>3.5876448527556384E-5</v>
      </c>
      <c r="AE265" s="97">
        <f>'imported summary from web'!AC268</f>
        <v>3.5876448527556384E-5</v>
      </c>
      <c r="AF265" s="97">
        <f>'imported summary from web'!AD268</f>
        <v>3.2288803674800738E-4</v>
      </c>
      <c r="AG265" s="97">
        <f>'imported summary from web'!AE268</f>
        <v>7.1752897055112768E-5</v>
      </c>
      <c r="AH265" s="97">
        <f>'imported summary from web'!AF268</f>
        <v>2.8701158822045107E-4</v>
      </c>
      <c r="AI265" s="97">
        <f>'imported summary from web'!AG268</f>
        <v>1.0762934558266913E-4</v>
      </c>
      <c r="AJ265" s="97">
        <f>'imported summary from web'!AI268</f>
        <v>0</v>
      </c>
      <c r="AL265" s="19">
        <f t="shared" si="357"/>
        <v>0</v>
      </c>
      <c r="AM265" s="19">
        <f t="shared" si="358"/>
        <v>0</v>
      </c>
      <c r="AN265" s="19">
        <f t="shared" si="359"/>
        <v>0</v>
      </c>
      <c r="AO265" s="19">
        <f t="shared" si="360"/>
        <v>2.3917632351704258E-5</v>
      </c>
      <c r="AP265" s="19">
        <f t="shared" si="361"/>
        <v>3.1092922057215526E-4</v>
      </c>
      <c r="AQ265" s="19">
        <f t="shared" si="362"/>
        <v>0</v>
      </c>
      <c r="AR265" s="19">
        <f t="shared" si="363"/>
        <v>5.9794080879260643E-5</v>
      </c>
      <c r="AS265" s="19">
        <f t="shared" si="364"/>
        <v>0</v>
      </c>
      <c r="AT265" s="19">
        <f t="shared" si="365"/>
        <v>0</v>
      </c>
      <c r="AU265" s="19">
        <f t="shared" si="366"/>
        <v>1.674234264619298E-4</v>
      </c>
      <c r="AV265" s="19">
        <f t="shared" si="367"/>
        <v>0</v>
      </c>
      <c r="AW265" s="19">
        <f t="shared" si="368"/>
        <v>0</v>
      </c>
      <c r="AX265" s="19">
        <f t="shared" si="369"/>
        <v>9.5670529406816993E-5</v>
      </c>
      <c r="AY265" s="19">
        <f t="shared" si="370"/>
        <v>0</v>
      </c>
      <c r="AZ265" s="19">
        <f t="shared" si="371"/>
        <v>0</v>
      </c>
      <c r="BA265" s="19">
        <f t="shared" si="372"/>
        <v>2.0329987498948613E-4</v>
      </c>
      <c r="BB265" s="19">
        <f t="shared" si="373"/>
        <v>0</v>
      </c>
      <c r="BC265" s="19">
        <f t="shared" si="374"/>
        <v>1.3154697793437342E-4</v>
      </c>
      <c r="BD265" s="19">
        <f t="shared" si="375"/>
        <v>0</v>
      </c>
      <c r="BE265" s="19">
        <f t="shared" si="376"/>
        <v>0</v>
      </c>
      <c r="BF265" s="19">
        <f t="shared" si="377"/>
        <v>0</v>
      </c>
      <c r="BG265" s="19">
        <f t="shared" si="378"/>
        <v>1.3154697793437342E-4</v>
      </c>
      <c r="BH265" s="19">
        <f t="shared" si="379"/>
        <v>2.3917632351704258E-5</v>
      </c>
      <c r="BI265" s="19">
        <f t="shared" si="380"/>
        <v>2.3917632351704258E-5</v>
      </c>
      <c r="BJ265" s="19">
        <f t="shared" si="381"/>
        <v>3.1092922057215526E-4</v>
      </c>
      <c r="BK265" s="19">
        <f t="shared" si="382"/>
        <v>5.9794080879260643E-5</v>
      </c>
      <c r="BL265" s="19">
        <f t="shared" si="383"/>
        <v>2.7505277204459895E-4</v>
      </c>
      <c r="BM265" s="19">
        <f t="shared" si="384"/>
        <v>9.5670529406816993E-5</v>
      </c>
      <c r="BN265" s="19">
        <f t="shared" si="385"/>
        <v>0</v>
      </c>
    </row>
    <row r="266" spans="1:66" x14ac:dyDescent="0.2">
      <c r="A266">
        <f>'imported summary from web'!A269</f>
        <v>758.5</v>
      </c>
      <c r="B266" t="str">
        <f>'imported summary from web'!B269</f>
        <v>C40H72O10PN</v>
      </c>
      <c r="C266" s="2" t="str">
        <f>'imported summary from web'!C269</f>
        <v>PS(34:3)</v>
      </c>
      <c r="D266" s="97">
        <f>'imported summary from web'!J269</f>
        <v>0</v>
      </c>
      <c r="E266" s="97">
        <f>'imported summary from web'!U269</f>
        <v>3.5876448527556384E-5</v>
      </c>
      <c r="F266" s="97">
        <f>'imported summary from web'!AH269</f>
        <v>0</v>
      </c>
      <c r="G266" s="229">
        <f t="shared" si="346"/>
        <v>1.1958816175852128E-5</v>
      </c>
      <c r="H266" s="97">
        <f>'imported summary from web'!D269</f>
        <v>3.5876448527556384E-5</v>
      </c>
      <c r="I266" s="97">
        <f>'imported summary from web'!E269</f>
        <v>1.0762934558266913E-4</v>
      </c>
      <c r="J266" s="97">
        <f>'imported summary from web'!F269</f>
        <v>1.7938224263778192E-4</v>
      </c>
      <c r="K266" s="97">
        <f>'imported summary from web'!G269</f>
        <v>2.1525869116533825E-4</v>
      </c>
      <c r="L266" s="97">
        <f>'imported summary from web'!H269</f>
        <v>0</v>
      </c>
      <c r="M266" s="97">
        <f>'imported summary from web'!I269</f>
        <v>0</v>
      </c>
      <c r="N266" s="97">
        <f>'imported summary from web'!K269</f>
        <v>3.5876448527556384E-5</v>
      </c>
      <c r="O266" s="97">
        <f>'imported summary from web'!L269</f>
        <v>1.7938224263778192E-4</v>
      </c>
      <c r="P266" s="97">
        <f>'imported summary from web'!M269</f>
        <v>0</v>
      </c>
      <c r="Q266" s="97">
        <f>'imported summary from web'!N269</f>
        <v>0</v>
      </c>
      <c r="R266" s="97">
        <f>'imported summary from web'!O269</f>
        <v>1.4350579411022554E-4</v>
      </c>
      <c r="S266" s="97">
        <f>'imported summary from web'!P269</f>
        <v>0</v>
      </c>
      <c r="T266" s="97">
        <f>'imported summary from web'!Q269</f>
        <v>3.5876448527556384E-5</v>
      </c>
      <c r="U266" s="97">
        <f>'imported summary from web'!R269</f>
        <v>0</v>
      </c>
      <c r="V266" s="97">
        <f>'imported summary from web'!S269</f>
        <v>0</v>
      </c>
      <c r="W266" s="97">
        <f>'imported summary from web'!T269</f>
        <v>0</v>
      </c>
      <c r="X266" s="97">
        <f>'imported summary from web'!V269</f>
        <v>0</v>
      </c>
      <c r="Y266" s="97">
        <f>'imported summary from web'!W269</f>
        <v>0</v>
      </c>
      <c r="Z266" s="97">
        <f>'imported summary from web'!X269</f>
        <v>0</v>
      </c>
      <c r="AA266" s="97">
        <f>'imported summary from web'!Y269</f>
        <v>1.7938224263778192E-4</v>
      </c>
      <c r="AB266" s="97">
        <f>'imported summary from web'!Z269</f>
        <v>0</v>
      </c>
      <c r="AC266" s="97">
        <f>'imported summary from web'!AA269</f>
        <v>7.1752897055112768E-5</v>
      </c>
      <c r="AD266" s="97">
        <f>'imported summary from web'!AB269</f>
        <v>0</v>
      </c>
      <c r="AE266" s="97">
        <f>'imported summary from web'!AC269</f>
        <v>0</v>
      </c>
      <c r="AF266" s="97">
        <f>'imported summary from web'!AD269</f>
        <v>0</v>
      </c>
      <c r="AG266" s="97">
        <f>'imported summary from web'!AE269</f>
        <v>0</v>
      </c>
      <c r="AH266" s="97">
        <f>'imported summary from web'!AF269</f>
        <v>0</v>
      </c>
      <c r="AI266" s="97">
        <f>'imported summary from web'!AG269</f>
        <v>1.0762934558266913E-4</v>
      </c>
      <c r="AJ266" s="97">
        <f>'imported summary from web'!AI269</f>
        <v>0</v>
      </c>
      <c r="AL266" s="19">
        <f t="shared" si="357"/>
        <v>2.3917632351704258E-5</v>
      </c>
      <c r="AM266" s="19">
        <f t="shared" si="358"/>
        <v>9.5670529406816993E-5</v>
      </c>
      <c r="AN266" s="19">
        <f t="shared" si="359"/>
        <v>1.674234264619298E-4</v>
      </c>
      <c r="AO266" s="19">
        <f t="shared" si="360"/>
        <v>2.0329987498948613E-4</v>
      </c>
      <c r="AP266" s="19">
        <f t="shared" si="361"/>
        <v>0</v>
      </c>
      <c r="AQ266" s="19">
        <f t="shared" si="362"/>
        <v>0</v>
      </c>
      <c r="AR266" s="19">
        <f t="shared" si="363"/>
        <v>2.3917632351704258E-5</v>
      </c>
      <c r="AS266" s="19">
        <f t="shared" si="364"/>
        <v>1.674234264619298E-4</v>
      </c>
      <c r="AT266" s="19">
        <f t="shared" si="365"/>
        <v>0</v>
      </c>
      <c r="AU266" s="19">
        <f t="shared" si="366"/>
        <v>0</v>
      </c>
      <c r="AV266" s="19">
        <f t="shared" si="367"/>
        <v>1.3154697793437342E-4</v>
      </c>
      <c r="AW266" s="19">
        <f t="shared" si="368"/>
        <v>0</v>
      </c>
      <c r="AX266" s="19">
        <f t="shared" si="369"/>
        <v>2.3917632351704258E-5</v>
      </c>
      <c r="AY266" s="19">
        <f t="shared" si="370"/>
        <v>0</v>
      </c>
      <c r="AZ266" s="19">
        <f t="shared" si="371"/>
        <v>0</v>
      </c>
      <c r="BA266" s="19">
        <f t="shared" si="372"/>
        <v>0</v>
      </c>
      <c r="BB266" s="19">
        <f t="shared" si="373"/>
        <v>0</v>
      </c>
      <c r="BC266" s="19">
        <f t="shared" si="374"/>
        <v>0</v>
      </c>
      <c r="BD266" s="19">
        <f t="shared" si="375"/>
        <v>0</v>
      </c>
      <c r="BE266" s="19">
        <f t="shared" si="376"/>
        <v>1.674234264619298E-4</v>
      </c>
      <c r="BF266" s="19">
        <f t="shared" si="377"/>
        <v>0</v>
      </c>
      <c r="BG266" s="19">
        <f t="shared" si="378"/>
        <v>5.9794080879260643E-5</v>
      </c>
      <c r="BH266" s="19">
        <f t="shared" si="379"/>
        <v>0</v>
      </c>
      <c r="BI266" s="19">
        <f t="shared" si="380"/>
        <v>0</v>
      </c>
      <c r="BJ266" s="19">
        <f t="shared" si="381"/>
        <v>0</v>
      </c>
      <c r="BK266" s="19">
        <f t="shared" si="382"/>
        <v>0</v>
      </c>
      <c r="BL266" s="19">
        <f t="shared" si="383"/>
        <v>0</v>
      </c>
      <c r="BM266" s="19">
        <f t="shared" si="384"/>
        <v>9.5670529406816993E-5</v>
      </c>
      <c r="BN266" s="19">
        <f t="shared" si="385"/>
        <v>0</v>
      </c>
    </row>
    <row r="267" spans="1:66" x14ac:dyDescent="0.2">
      <c r="A267">
        <f>'imported summary from web'!A270</f>
        <v>760.5</v>
      </c>
      <c r="B267" t="str">
        <f>'imported summary from web'!B270</f>
        <v>C40H74O10PN</v>
      </c>
      <c r="C267" s="2" t="str">
        <f>'imported summary from web'!C270</f>
        <v>PS(34:2)</v>
      </c>
      <c r="D267" s="97">
        <f>'imported summary from web'!J270</f>
        <v>3.5876448527556384E-5</v>
      </c>
      <c r="E267" s="97">
        <f>'imported summary from web'!U270</f>
        <v>7.1752897055112768E-5</v>
      </c>
      <c r="F267" s="97">
        <f>'imported summary from web'!AH270</f>
        <v>0</v>
      </c>
      <c r="G267" s="229">
        <f t="shared" si="346"/>
        <v>3.5876448527556384E-5</v>
      </c>
      <c r="H267" s="97">
        <f>'imported summary from web'!D270</f>
        <v>7.1752897055112768E-5</v>
      </c>
      <c r="I267" s="97">
        <f>'imported summary from web'!E270</f>
        <v>0</v>
      </c>
      <c r="J267" s="97">
        <f>'imported summary from web'!F270</f>
        <v>0</v>
      </c>
      <c r="K267" s="97">
        <f>'imported summary from web'!G270</f>
        <v>3.5876448527556384E-5</v>
      </c>
      <c r="L267" s="97">
        <f>'imported summary from web'!H270</f>
        <v>2.5113513969289466E-4</v>
      </c>
      <c r="M267" s="97">
        <f>'imported summary from web'!I270</f>
        <v>0</v>
      </c>
      <c r="N267" s="97">
        <f>'imported summary from web'!K270</f>
        <v>7.1752897055112768E-5</v>
      </c>
      <c r="O267" s="97">
        <f>'imported summary from web'!L270</f>
        <v>0</v>
      </c>
      <c r="P267" s="97">
        <f>'imported summary from web'!M270</f>
        <v>3.5876448527556384E-5</v>
      </c>
      <c r="Q267" s="97">
        <f>'imported summary from web'!N270</f>
        <v>3.5876448527556384E-5</v>
      </c>
      <c r="R267" s="97">
        <f>'imported summary from web'!O270</f>
        <v>1.0762934558266913E-4</v>
      </c>
      <c r="S267" s="97">
        <f>'imported summary from web'!P270</f>
        <v>7.1752897055112768E-5</v>
      </c>
      <c r="T267" s="97">
        <f>'imported summary from web'!Q270</f>
        <v>7.1752897055112768E-5</v>
      </c>
      <c r="U267" s="97">
        <f>'imported summary from web'!R270</f>
        <v>0</v>
      </c>
      <c r="V267" s="97">
        <f>'imported summary from web'!S270</f>
        <v>0</v>
      </c>
      <c r="W267" s="97">
        <f>'imported summary from web'!T270</f>
        <v>2.1525869116533825E-4</v>
      </c>
      <c r="X267" s="97">
        <f>'imported summary from web'!V270</f>
        <v>3.5876448527556384E-5</v>
      </c>
      <c r="Y267" s="97">
        <f>'imported summary from web'!W270</f>
        <v>1.0762934558266913E-4</v>
      </c>
      <c r="Z267" s="97">
        <f>'imported summary from web'!X270</f>
        <v>0</v>
      </c>
      <c r="AA267" s="97">
        <f>'imported summary from web'!Y270</f>
        <v>0</v>
      </c>
      <c r="AB267" s="97">
        <f>'imported summary from web'!Z270</f>
        <v>2.1525869116533825E-4</v>
      </c>
      <c r="AC267" s="97">
        <f>'imported summary from web'!AA270</f>
        <v>0</v>
      </c>
      <c r="AD267" s="97">
        <f>'imported summary from web'!AB270</f>
        <v>0</v>
      </c>
      <c r="AE267" s="97">
        <f>'imported summary from web'!AC270</f>
        <v>0</v>
      </c>
      <c r="AF267" s="97">
        <f>'imported summary from web'!AD270</f>
        <v>0</v>
      </c>
      <c r="AG267" s="97">
        <f>'imported summary from web'!AE270</f>
        <v>0</v>
      </c>
      <c r="AH267" s="97">
        <f>'imported summary from web'!AF270</f>
        <v>0</v>
      </c>
      <c r="AI267" s="97">
        <f>'imported summary from web'!AG270</f>
        <v>0</v>
      </c>
      <c r="AJ267" s="97">
        <f>'imported summary from web'!AI270</f>
        <v>3.5876448527556384E-5</v>
      </c>
      <c r="AL267" s="19">
        <f t="shared" si="357"/>
        <v>3.5876448527556384E-5</v>
      </c>
      <c r="AM267" s="19">
        <f t="shared" si="358"/>
        <v>0</v>
      </c>
      <c r="AN267" s="19">
        <f t="shared" si="359"/>
        <v>0</v>
      </c>
      <c r="AO267" s="19">
        <f t="shared" si="360"/>
        <v>0</v>
      </c>
      <c r="AP267" s="19">
        <f t="shared" si="361"/>
        <v>2.1525869116533828E-4</v>
      </c>
      <c r="AQ267" s="19">
        <f t="shared" si="362"/>
        <v>0</v>
      </c>
      <c r="AR267" s="19">
        <f t="shared" si="363"/>
        <v>3.5876448527556384E-5</v>
      </c>
      <c r="AS267" s="19">
        <f t="shared" si="364"/>
        <v>0</v>
      </c>
      <c r="AT267" s="19">
        <f t="shared" si="365"/>
        <v>0</v>
      </c>
      <c r="AU267" s="19">
        <f t="shared" si="366"/>
        <v>0</v>
      </c>
      <c r="AV267" s="19">
        <f t="shared" si="367"/>
        <v>7.1752897055112741E-5</v>
      </c>
      <c r="AW267" s="19">
        <f t="shared" si="368"/>
        <v>3.5876448527556384E-5</v>
      </c>
      <c r="AX267" s="19">
        <f t="shared" si="369"/>
        <v>3.5876448527556384E-5</v>
      </c>
      <c r="AY267" s="19">
        <f t="shared" si="370"/>
        <v>0</v>
      </c>
      <c r="AZ267" s="19">
        <f t="shared" si="371"/>
        <v>0</v>
      </c>
      <c r="BA267" s="19">
        <f t="shared" si="372"/>
        <v>1.7938224263778187E-4</v>
      </c>
      <c r="BB267" s="19">
        <f t="shared" si="373"/>
        <v>0</v>
      </c>
      <c r="BC267" s="19">
        <f t="shared" si="374"/>
        <v>7.1752897055112741E-5</v>
      </c>
      <c r="BD267" s="19">
        <f t="shared" si="375"/>
        <v>0</v>
      </c>
      <c r="BE267" s="19">
        <f t="shared" si="376"/>
        <v>0</v>
      </c>
      <c r="BF267" s="19">
        <f t="shared" si="377"/>
        <v>1.7938224263778187E-4</v>
      </c>
      <c r="BG267" s="19">
        <f t="shared" si="378"/>
        <v>0</v>
      </c>
      <c r="BH267" s="19">
        <f t="shared" si="379"/>
        <v>0</v>
      </c>
      <c r="BI267" s="19">
        <f t="shared" si="380"/>
        <v>0</v>
      </c>
      <c r="BJ267" s="19">
        <f t="shared" si="381"/>
        <v>0</v>
      </c>
      <c r="BK267" s="19">
        <f t="shared" si="382"/>
        <v>0</v>
      </c>
      <c r="BL267" s="19">
        <f t="shared" si="383"/>
        <v>0</v>
      </c>
      <c r="BM267" s="19">
        <f t="shared" si="384"/>
        <v>0</v>
      </c>
      <c r="BN267" s="19">
        <f t="shared" si="385"/>
        <v>0</v>
      </c>
    </row>
    <row r="268" spans="1:66" x14ac:dyDescent="0.2">
      <c r="A268">
        <f>'imported summary from web'!A271</f>
        <v>762.5</v>
      </c>
      <c r="B268" t="str">
        <f>'imported summary from web'!B271</f>
        <v>C40H76O10PN</v>
      </c>
      <c r="C268" s="2" t="str">
        <f>'imported summary from web'!C271</f>
        <v>PS(34:1)</v>
      </c>
      <c r="D268" s="97">
        <f>'imported summary from web'!J271</f>
        <v>7.1752897055112768E-5</v>
      </c>
      <c r="E268" s="97">
        <f>'imported summary from web'!U271</f>
        <v>0</v>
      </c>
      <c r="F268" s="97">
        <f>'imported summary from web'!AH271</f>
        <v>0</v>
      </c>
      <c r="G268" s="229">
        <f t="shared" si="346"/>
        <v>2.3917632351704255E-5</v>
      </c>
      <c r="H268" s="97">
        <f>'imported summary from web'!D271</f>
        <v>0</v>
      </c>
      <c r="I268" s="97">
        <f>'imported summary from web'!E271</f>
        <v>7.1752897055112768E-5</v>
      </c>
      <c r="J268" s="97">
        <f>'imported summary from web'!F271</f>
        <v>1.0762934558266913E-4</v>
      </c>
      <c r="K268" s="97">
        <f>'imported summary from web'!G271</f>
        <v>0</v>
      </c>
      <c r="L268" s="97">
        <f>'imported summary from web'!H271</f>
        <v>1.4350579411022554E-4</v>
      </c>
      <c r="M268" s="97">
        <f>'imported summary from web'!I271</f>
        <v>3.5876448527556384E-5</v>
      </c>
      <c r="N268" s="97">
        <f>'imported summary from web'!K271</f>
        <v>7.1752897055112768E-5</v>
      </c>
      <c r="O268" s="97">
        <f>'imported summary from web'!L271</f>
        <v>4.6639383085823291E-4</v>
      </c>
      <c r="P268" s="97">
        <f>'imported summary from web'!M271</f>
        <v>0</v>
      </c>
      <c r="Q268" s="97">
        <f>'imported summary from web'!N271</f>
        <v>0</v>
      </c>
      <c r="R268" s="97">
        <f>'imported summary from web'!O271</f>
        <v>3.5876448527556384E-5</v>
      </c>
      <c r="S268" s="97">
        <f>'imported summary from web'!P271</f>
        <v>3.5876448527556384E-5</v>
      </c>
      <c r="T268" s="97">
        <f>'imported summary from web'!Q271</f>
        <v>7.1752897055112768E-5</v>
      </c>
      <c r="U268" s="97">
        <f>'imported summary from web'!R271</f>
        <v>1.4350579411022554E-4</v>
      </c>
      <c r="V268" s="97">
        <f>'imported summary from web'!S271</f>
        <v>0</v>
      </c>
      <c r="W268" s="97">
        <f>'imported summary from web'!T271</f>
        <v>1.0762934558266913E-4</v>
      </c>
      <c r="X268" s="97">
        <f>'imported summary from web'!V271</f>
        <v>2.8701158822045107E-4</v>
      </c>
      <c r="Y268" s="97">
        <f>'imported summary from web'!W271</f>
        <v>2.5113513969289466E-4</v>
      </c>
      <c r="Z268" s="97">
        <f>'imported summary from web'!X271</f>
        <v>0</v>
      </c>
      <c r="AA268" s="97">
        <f>'imported summary from web'!Y271</f>
        <v>1.7938224263778192E-4</v>
      </c>
      <c r="AB268" s="97">
        <f>'imported summary from web'!Z271</f>
        <v>3.5876448527556384E-5</v>
      </c>
      <c r="AC268" s="97">
        <f>'imported summary from web'!AA271</f>
        <v>7.1752897055112768E-5</v>
      </c>
      <c r="AD268" s="97">
        <f>'imported summary from web'!AB271</f>
        <v>1.4350579411022554E-4</v>
      </c>
      <c r="AE268" s="97">
        <f>'imported summary from web'!AC271</f>
        <v>0</v>
      </c>
      <c r="AF268" s="97">
        <f>'imported summary from web'!AD271</f>
        <v>7.1752897055112768E-5</v>
      </c>
      <c r="AG268" s="97">
        <f>'imported summary from web'!AE271</f>
        <v>0</v>
      </c>
      <c r="AH268" s="97">
        <f>'imported summary from web'!AF271</f>
        <v>0</v>
      </c>
      <c r="AI268" s="97">
        <f>'imported summary from web'!AG271</f>
        <v>1.0762934558266913E-4</v>
      </c>
      <c r="AJ268" s="97">
        <f>'imported summary from web'!AI271</f>
        <v>7.1752897055112768E-5</v>
      </c>
      <c r="AL268" s="19">
        <f t="shared" si="357"/>
        <v>0</v>
      </c>
      <c r="AM268" s="19">
        <f t="shared" si="358"/>
        <v>4.7835264703408517E-5</v>
      </c>
      <c r="AN268" s="19">
        <f t="shared" si="359"/>
        <v>8.3711713230964874E-5</v>
      </c>
      <c r="AO268" s="19">
        <f t="shared" si="360"/>
        <v>0</v>
      </c>
      <c r="AP268" s="19">
        <f t="shared" si="361"/>
        <v>1.1958816175852129E-4</v>
      </c>
      <c r="AQ268" s="19">
        <f t="shared" si="362"/>
        <v>1.1958816175852129E-5</v>
      </c>
      <c r="AR268" s="19">
        <f t="shared" si="363"/>
        <v>4.7835264703408517E-5</v>
      </c>
      <c r="AS268" s="19">
        <f t="shared" si="364"/>
        <v>4.4247619850652868E-4</v>
      </c>
      <c r="AT268" s="19">
        <f t="shared" si="365"/>
        <v>0</v>
      </c>
      <c r="AU268" s="19">
        <f t="shared" si="366"/>
        <v>0</v>
      </c>
      <c r="AV268" s="19">
        <f t="shared" si="367"/>
        <v>1.1958816175852129E-5</v>
      </c>
      <c r="AW268" s="19">
        <f t="shared" si="368"/>
        <v>1.1958816175852129E-5</v>
      </c>
      <c r="AX268" s="19">
        <f t="shared" si="369"/>
        <v>4.7835264703408517E-5</v>
      </c>
      <c r="AY268" s="19">
        <f t="shared" si="370"/>
        <v>1.1958816175852129E-4</v>
      </c>
      <c r="AZ268" s="19">
        <f t="shared" si="371"/>
        <v>0</v>
      </c>
      <c r="BA268" s="19">
        <f t="shared" si="372"/>
        <v>8.3711713230964874E-5</v>
      </c>
      <c r="BB268" s="19">
        <f t="shared" si="373"/>
        <v>2.6309395586874684E-4</v>
      </c>
      <c r="BC268" s="19">
        <f t="shared" si="374"/>
        <v>2.272175073411904E-4</v>
      </c>
      <c r="BD268" s="19">
        <f t="shared" si="375"/>
        <v>0</v>
      </c>
      <c r="BE268" s="19">
        <f t="shared" si="376"/>
        <v>1.5546461028607766E-4</v>
      </c>
      <c r="BF268" s="19">
        <f t="shared" si="377"/>
        <v>1.1958816175852129E-5</v>
      </c>
      <c r="BG268" s="19">
        <f t="shared" si="378"/>
        <v>4.7835264703408517E-5</v>
      </c>
      <c r="BH268" s="19">
        <f t="shared" si="379"/>
        <v>1.1958816175852129E-4</v>
      </c>
      <c r="BI268" s="19">
        <f t="shared" si="380"/>
        <v>0</v>
      </c>
      <c r="BJ268" s="19">
        <f t="shared" si="381"/>
        <v>4.7835264703408517E-5</v>
      </c>
      <c r="BK268" s="19">
        <f t="shared" si="382"/>
        <v>0</v>
      </c>
      <c r="BL268" s="19">
        <f t="shared" si="383"/>
        <v>0</v>
      </c>
      <c r="BM268" s="19">
        <f t="shared" si="384"/>
        <v>8.3711713230964874E-5</v>
      </c>
      <c r="BN268" s="19">
        <f t="shared" si="385"/>
        <v>4.7835264703408517E-5</v>
      </c>
    </row>
    <row r="269" spans="1:66" x14ac:dyDescent="0.2">
      <c r="A269">
        <f>'imported summary from web'!A272</f>
        <v>764.5</v>
      </c>
      <c r="B269" t="str">
        <f>'imported summary from web'!B272</f>
        <v>C40H78O10PN</v>
      </c>
      <c r="C269" s="2" t="str">
        <f>'imported summary from web'!C272</f>
        <v>PS(34:0)</v>
      </c>
      <c r="D269" s="97">
        <f>'imported summary from web'!J272</f>
        <v>0</v>
      </c>
      <c r="E269" s="97">
        <f>'imported summary from web'!U272</f>
        <v>0</v>
      </c>
      <c r="F269" s="97">
        <f>'imported summary from web'!AH272</f>
        <v>1.0762934558266913E-4</v>
      </c>
      <c r="G269" s="229">
        <f t="shared" si="346"/>
        <v>3.5876448527556377E-5</v>
      </c>
      <c r="H269" s="97">
        <f>'imported summary from web'!D272</f>
        <v>1.0762934558266913E-4</v>
      </c>
      <c r="I269" s="97">
        <f>'imported summary from web'!E272</f>
        <v>7.1752897055112768E-5</v>
      </c>
      <c r="J269" s="97">
        <f>'imported summary from web'!F272</f>
        <v>7.1752897055112768E-5</v>
      </c>
      <c r="K269" s="97">
        <f>'imported summary from web'!G272</f>
        <v>0</v>
      </c>
      <c r="L269" s="97">
        <f>'imported summary from web'!H272</f>
        <v>3.5876448527556384E-5</v>
      </c>
      <c r="M269" s="97">
        <f>'imported summary from web'!I272</f>
        <v>0</v>
      </c>
      <c r="N269" s="97">
        <f>'imported summary from web'!K272</f>
        <v>0</v>
      </c>
      <c r="O269" s="97">
        <f>'imported summary from web'!L272</f>
        <v>0</v>
      </c>
      <c r="P269" s="97">
        <f>'imported summary from web'!M272</f>
        <v>2.1525869116533825E-4</v>
      </c>
      <c r="Q269" s="97">
        <f>'imported summary from web'!N272</f>
        <v>0</v>
      </c>
      <c r="R269" s="97">
        <f>'imported summary from web'!O272</f>
        <v>0</v>
      </c>
      <c r="S269" s="97">
        <f>'imported summary from web'!P272</f>
        <v>0</v>
      </c>
      <c r="T269" s="97">
        <f>'imported summary from web'!Q272</f>
        <v>3.5876448527556384E-5</v>
      </c>
      <c r="U269" s="97">
        <f>'imported summary from web'!R272</f>
        <v>3.5876448527556384E-5</v>
      </c>
      <c r="V269" s="97">
        <f>'imported summary from web'!S272</f>
        <v>1.7938224263778192E-4</v>
      </c>
      <c r="W269" s="97">
        <f>'imported summary from web'!T272</f>
        <v>3.5876448527556384E-5</v>
      </c>
      <c r="X269" s="97">
        <f>'imported summary from web'!V272</f>
        <v>7.1752897055112768E-5</v>
      </c>
      <c r="Y269" s="97">
        <f>'imported summary from web'!W272</f>
        <v>0</v>
      </c>
      <c r="Z269" s="97">
        <f>'imported summary from web'!X272</f>
        <v>7.1752897055112768E-5</v>
      </c>
      <c r="AA269" s="97">
        <f>'imported summary from web'!Y272</f>
        <v>7.1752897055112768E-5</v>
      </c>
      <c r="AB269" s="97">
        <f>'imported summary from web'!Z272</f>
        <v>0</v>
      </c>
      <c r="AC269" s="97">
        <f>'imported summary from web'!AA272</f>
        <v>1.0762934558266913E-4</v>
      </c>
      <c r="AD269" s="97">
        <f>'imported summary from web'!AB272</f>
        <v>0</v>
      </c>
      <c r="AE269" s="97">
        <f>'imported summary from web'!AC272</f>
        <v>7.1752897055112768E-5</v>
      </c>
      <c r="AF269" s="97">
        <f>'imported summary from web'!AD272</f>
        <v>1.7938224263778192E-4</v>
      </c>
      <c r="AG269" s="97">
        <f>'imported summary from web'!AE272</f>
        <v>0</v>
      </c>
      <c r="AH269" s="97">
        <f>'imported summary from web'!AF272</f>
        <v>1.0762934558266913E-4</v>
      </c>
      <c r="AI269" s="97">
        <f>'imported summary from web'!AG272</f>
        <v>7.1752897055112768E-5</v>
      </c>
      <c r="AJ269" s="97">
        <f>'imported summary from web'!AI272</f>
        <v>0</v>
      </c>
      <c r="AL269" s="19">
        <f t="shared" si="357"/>
        <v>7.1752897055112741E-5</v>
      </c>
      <c r="AM269" s="19">
        <f t="shared" si="358"/>
        <v>3.5876448527556391E-5</v>
      </c>
      <c r="AN269" s="19">
        <f t="shared" si="359"/>
        <v>3.5876448527556391E-5</v>
      </c>
      <c r="AO269" s="19">
        <f t="shared" si="360"/>
        <v>0</v>
      </c>
      <c r="AP269" s="19">
        <f t="shared" si="361"/>
        <v>6.7762635780344027E-21</v>
      </c>
      <c r="AQ269" s="19">
        <f t="shared" si="362"/>
        <v>0</v>
      </c>
      <c r="AR269" s="19">
        <f t="shared" si="363"/>
        <v>0</v>
      </c>
      <c r="AS269" s="19">
        <f t="shared" si="364"/>
        <v>0</v>
      </c>
      <c r="AT269" s="19">
        <f t="shared" si="365"/>
        <v>1.7938224263778187E-4</v>
      </c>
      <c r="AU269" s="19">
        <f t="shared" si="366"/>
        <v>0</v>
      </c>
      <c r="AV269" s="19">
        <f t="shared" si="367"/>
        <v>0</v>
      </c>
      <c r="AW269" s="19">
        <f t="shared" si="368"/>
        <v>0</v>
      </c>
      <c r="AX269" s="19">
        <f t="shared" si="369"/>
        <v>6.7762635780344027E-21</v>
      </c>
      <c r="AY269" s="19">
        <f t="shared" si="370"/>
        <v>6.7762635780344027E-21</v>
      </c>
      <c r="AZ269" s="19">
        <f t="shared" si="371"/>
        <v>1.4350579411022554E-4</v>
      </c>
      <c r="BA269" s="19">
        <f t="shared" si="372"/>
        <v>6.7762635780344027E-21</v>
      </c>
      <c r="BB269" s="19">
        <f t="shared" si="373"/>
        <v>3.5876448527556391E-5</v>
      </c>
      <c r="BC269" s="19">
        <f t="shared" si="374"/>
        <v>0</v>
      </c>
      <c r="BD269" s="19">
        <f t="shared" si="375"/>
        <v>3.5876448527556391E-5</v>
      </c>
      <c r="BE269" s="19">
        <f t="shared" si="376"/>
        <v>3.5876448527556391E-5</v>
      </c>
      <c r="BF269" s="19">
        <f t="shared" si="377"/>
        <v>0</v>
      </c>
      <c r="BG269" s="19">
        <f t="shared" si="378"/>
        <v>7.1752897055112741E-5</v>
      </c>
      <c r="BH269" s="19">
        <f t="shared" si="379"/>
        <v>0</v>
      </c>
      <c r="BI269" s="19">
        <f t="shared" si="380"/>
        <v>3.5876448527556391E-5</v>
      </c>
      <c r="BJ269" s="19">
        <f t="shared" si="381"/>
        <v>1.4350579411022554E-4</v>
      </c>
      <c r="BK269" s="19">
        <f t="shared" si="382"/>
        <v>0</v>
      </c>
      <c r="BL269" s="19">
        <f t="shared" si="383"/>
        <v>7.1752897055112741E-5</v>
      </c>
      <c r="BM269" s="19">
        <f t="shared" si="384"/>
        <v>3.5876448527556391E-5</v>
      </c>
      <c r="BN269" s="19">
        <f t="shared" si="385"/>
        <v>0</v>
      </c>
    </row>
    <row r="270" spans="1:66" x14ac:dyDescent="0.2">
      <c r="A270">
        <f>'imported summary from web'!A277</f>
        <v>780.5</v>
      </c>
      <c r="B270" t="str">
        <f>'imported summary from web'!B277</f>
        <v>C42H70O10PN</v>
      </c>
      <c r="C270" s="2" t="str">
        <f>'imported summary from web'!C277</f>
        <v>PS(36:6)</v>
      </c>
      <c r="D270" s="97">
        <f>'imported summary from web'!J277</f>
        <v>4.6639383085823291E-4</v>
      </c>
      <c r="E270" s="97">
        <f>'imported summary from web'!U277</f>
        <v>0</v>
      </c>
      <c r="F270" s="97">
        <f>'imported summary from web'!AH277</f>
        <v>0</v>
      </c>
      <c r="G270" s="229">
        <f t="shared" si="346"/>
        <v>1.5546461028607763E-4</v>
      </c>
      <c r="H270" s="97">
        <f>'imported summary from web'!D277</f>
        <v>7.1752897055112768E-5</v>
      </c>
      <c r="I270" s="97">
        <f>'imported summary from web'!E277</f>
        <v>0</v>
      </c>
      <c r="J270" s="97">
        <f>'imported summary from web'!F277</f>
        <v>7.1752897055112768E-5</v>
      </c>
      <c r="K270" s="97">
        <f>'imported summary from web'!G277</f>
        <v>0</v>
      </c>
      <c r="L270" s="97">
        <f>'imported summary from web'!H277</f>
        <v>3.5876448527556384E-5</v>
      </c>
      <c r="M270" s="97">
        <f>'imported summary from web'!I277</f>
        <v>0</v>
      </c>
      <c r="N270" s="97">
        <f>'imported summary from web'!K277</f>
        <v>3.5876448527556384E-5</v>
      </c>
      <c r="O270" s="97">
        <f>'imported summary from web'!L277</f>
        <v>0</v>
      </c>
      <c r="P270" s="97">
        <f>'imported summary from web'!M277</f>
        <v>0</v>
      </c>
      <c r="Q270" s="97">
        <f>'imported summary from web'!N277</f>
        <v>1.0762934558266913E-4</v>
      </c>
      <c r="R270" s="97">
        <f>'imported summary from web'!O277</f>
        <v>0</v>
      </c>
      <c r="S270" s="97">
        <f>'imported summary from web'!P277</f>
        <v>0</v>
      </c>
      <c r="T270" s="97">
        <f>'imported summary from web'!Q277</f>
        <v>0</v>
      </c>
      <c r="U270" s="97">
        <f>'imported summary from web'!R277</f>
        <v>3.5876448527556384E-5</v>
      </c>
      <c r="V270" s="97">
        <f>'imported summary from web'!S277</f>
        <v>7.1752897055112768E-5</v>
      </c>
      <c r="W270" s="97">
        <f>'imported summary from web'!T277</f>
        <v>7.1752897055112768E-5</v>
      </c>
      <c r="X270" s="97">
        <f>'imported summary from web'!V277</f>
        <v>0</v>
      </c>
      <c r="Y270" s="97">
        <f>'imported summary from web'!W277</f>
        <v>0</v>
      </c>
      <c r="Z270" s="97">
        <f>'imported summary from web'!X277</f>
        <v>0</v>
      </c>
      <c r="AA270" s="97">
        <f>'imported summary from web'!Y277</f>
        <v>0</v>
      </c>
      <c r="AB270" s="97">
        <f>'imported summary from web'!Z277</f>
        <v>0</v>
      </c>
      <c r="AC270" s="97">
        <f>'imported summary from web'!AA277</f>
        <v>0</v>
      </c>
      <c r="AD270" s="97">
        <f>'imported summary from web'!AB277</f>
        <v>3.5876448527556384E-5</v>
      </c>
      <c r="AE270" s="97">
        <f>'imported summary from web'!AC277</f>
        <v>0</v>
      </c>
      <c r="AF270" s="97">
        <f>'imported summary from web'!AD277</f>
        <v>1.0762934558266913E-4</v>
      </c>
      <c r="AG270" s="97">
        <f>'imported summary from web'!AE277</f>
        <v>0</v>
      </c>
      <c r="AH270" s="97">
        <f>'imported summary from web'!AF277</f>
        <v>1.0762934558266913E-4</v>
      </c>
      <c r="AI270" s="97">
        <f>'imported summary from web'!AG277</f>
        <v>0</v>
      </c>
      <c r="AJ270" s="97">
        <f>'imported summary from web'!AI277</f>
        <v>0</v>
      </c>
      <c r="AL270" s="19">
        <f t="shared" si="357"/>
        <v>0</v>
      </c>
      <c r="AM270" s="19">
        <f t="shared" si="358"/>
        <v>0</v>
      </c>
      <c r="AN270" s="19">
        <f t="shared" si="359"/>
        <v>0</v>
      </c>
      <c r="AO270" s="19">
        <f t="shared" si="360"/>
        <v>0</v>
      </c>
      <c r="AP270" s="19">
        <f t="shared" si="361"/>
        <v>0</v>
      </c>
      <c r="AQ270" s="19">
        <f t="shared" si="362"/>
        <v>0</v>
      </c>
      <c r="AR270" s="19">
        <f t="shared" si="363"/>
        <v>0</v>
      </c>
      <c r="AS270" s="19">
        <f t="shared" si="364"/>
        <v>0</v>
      </c>
      <c r="AT270" s="19">
        <f t="shared" si="365"/>
        <v>0</v>
      </c>
      <c r="AU270" s="19">
        <f t="shared" si="366"/>
        <v>0</v>
      </c>
      <c r="AV270" s="19">
        <f t="shared" si="367"/>
        <v>0</v>
      </c>
      <c r="AW270" s="19">
        <f t="shared" si="368"/>
        <v>0</v>
      </c>
      <c r="AX270" s="19">
        <f t="shared" si="369"/>
        <v>0</v>
      </c>
      <c r="AY270" s="19">
        <f t="shared" si="370"/>
        <v>0</v>
      </c>
      <c r="AZ270" s="19">
        <f t="shared" si="371"/>
        <v>0</v>
      </c>
      <c r="BA270" s="19">
        <f t="shared" si="372"/>
        <v>0</v>
      </c>
      <c r="BB270" s="19">
        <f t="shared" si="373"/>
        <v>0</v>
      </c>
      <c r="BC270" s="19">
        <f t="shared" si="374"/>
        <v>0</v>
      </c>
      <c r="BD270" s="19">
        <f t="shared" si="375"/>
        <v>0</v>
      </c>
      <c r="BE270" s="19">
        <f t="shared" si="376"/>
        <v>0</v>
      </c>
      <c r="BF270" s="19">
        <f t="shared" si="377"/>
        <v>0</v>
      </c>
      <c r="BG270" s="19">
        <f t="shared" si="378"/>
        <v>0</v>
      </c>
      <c r="BH270" s="19">
        <f t="shared" si="379"/>
        <v>0</v>
      </c>
      <c r="BI270" s="19">
        <f t="shared" si="380"/>
        <v>0</v>
      </c>
      <c r="BJ270" s="19">
        <f t="shared" si="381"/>
        <v>0</v>
      </c>
      <c r="BK270" s="19">
        <f t="shared" si="382"/>
        <v>0</v>
      </c>
      <c r="BL270" s="19">
        <f t="shared" si="383"/>
        <v>0</v>
      </c>
      <c r="BM270" s="19">
        <f t="shared" si="384"/>
        <v>0</v>
      </c>
      <c r="BN270" s="19">
        <f t="shared" si="385"/>
        <v>0</v>
      </c>
    </row>
    <row r="271" spans="1:66" x14ac:dyDescent="0.2">
      <c r="A271">
        <f>'imported summary from web'!A278</f>
        <v>782.5</v>
      </c>
      <c r="B271" t="str">
        <f>'imported summary from web'!B278</f>
        <v>C42H72O10PN</v>
      </c>
      <c r="C271" s="2" t="str">
        <f>'imported summary from web'!C278</f>
        <v>PS(36:5)</v>
      </c>
      <c r="D271" s="97">
        <f>'imported summary from web'!J278</f>
        <v>0</v>
      </c>
      <c r="E271" s="97">
        <f>'imported summary from web'!U278</f>
        <v>0</v>
      </c>
      <c r="F271" s="97">
        <f>'imported summary from web'!AH278</f>
        <v>0</v>
      </c>
      <c r="G271" s="229">
        <f t="shared" si="346"/>
        <v>0</v>
      </c>
      <c r="H271" s="97">
        <f>'imported summary from web'!D278</f>
        <v>1.4350579411022554E-4</v>
      </c>
      <c r="I271" s="97">
        <f>'imported summary from web'!E278</f>
        <v>1.0762934558266913E-4</v>
      </c>
      <c r="J271" s="97">
        <f>'imported summary from web'!F278</f>
        <v>2.5113513969289466E-4</v>
      </c>
      <c r="K271" s="97">
        <f>'imported summary from web'!G278</f>
        <v>7.1752897055112768E-5</v>
      </c>
      <c r="L271" s="97">
        <f>'imported summary from web'!H278</f>
        <v>7.1752897055112768E-5</v>
      </c>
      <c r="M271" s="97">
        <f>'imported summary from web'!I278</f>
        <v>2.5113513969289466E-4</v>
      </c>
      <c r="N271" s="97">
        <f>'imported summary from web'!K278</f>
        <v>1.4350579411022554E-4</v>
      </c>
      <c r="O271" s="97">
        <f>'imported summary from web'!L278</f>
        <v>1.4350579411022554E-4</v>
      </c>
      <c r="P271" s="97">
        <f>'imported summary from web'!M278</f>
        <v>1.7938224263778192E-4</v>
      </c>
      <c r="Q271" s="97">
        <f>'imported summary from web'!N278</f>
        <v>7.1752897055112768E-5</v>
      </c>
      <c r="R271" s="97">
        <f>'imported summary from web'!O278</f>
        <v>1.0762934558266913E-4</v>
      </c>
      <c r="S271" s="97">
        <f>'imported summary from web'!P278</f>
        <v>0</v>
      </c>
      <c r="T271" s="97">
        <f>'imported summary from web'!Q278</f>
        <v>1.4350579411022554E-4</v>
      </c>
      <c r="U271" s="97">
        <f>'imported summary from web'!R278</f>
        <v>1.7938224263778192E-4</v>
      </c>
      <c r="V271" s="97">
        <f>'imported summary from web'!S278</f>
        <v>0</v>
      </c>
      <c r="W271" s="97">
        <f>'imported summary from web'!T278</f>
        <v>5.7402317644090215E-4</v>
      </c>
      <c r="X271" s="97">
        <f>'imported summary from web'!V278</f>
        <v>0</v>
      </c>
      <c r="Y271" s="97">
        <f>'imported summary from web'!W278</f>
        <v>0</v>
      </c>
      <c r="Z271" s="97">
        <f>'imported summary from web'!X278</f>
        <v>1.7938224263778192E-4</v>
      </c>
      <c r="AA271" s="97">
        <f>'imported summary from web'!Y278</f>
        <v>1.0762934558266913E-4</v>
      </c>
      <c r="AB271" s="97">
        <f>'imported summary from web'!Z278</f>
        <v>3.5876448527556384E-5</v>
      </c>
      <c r="AC271" s="97">
        <f>'imported summary from web'!AA278</f>
        <v>0</v>
      </c>
      <c r="AD271" s="97">
        <f>'imported summary from web'!AB278</f>
        <v>3.5876448527556384E-4</v>
      </c>
      <c r="AE271" s="97">
        <f>'imported summary from web'!AC278</f>
        <v>7.1752897055112768E-5</v>
      </c>
      <c r="AF271" s="97">
        <f>'imported summary from web'!AD278</f>
        <v>1.7938224263778192E-4</v>
      </c>
      <c r="AG271" s="97">
        <f>'imported summary from web'!AE278</f>
        <v>0</v>
      </c>
      <c r="AH271" s="97">
        <f>'imported summary from web'!AF278</f>
        <v>1.7938224263778192E-4</v>
      </c>
      <c r="AI271" s="97">
        <f>'imported summary from web'!AG278</f>
        <v>0</v>
      </c>
      <c r="AJ271" s="97">
        <f>'imported summary from web'!AI278</f>
        <v>1.7938224263778192E-4</v>
      </c>
      <c r="AL271" s="19">
        <f t="shared" si="357"/>
        <v>1.4350579411022554E-4</v>
      </c>
      <c r="AM271" s="19">
        <f t="shared" si="358"/>
        <v>1.0762934558266913E-4</v>
      </c>
      <c r="AN271" s="19">
        <f t="shared" si="359"/>
        <v>2.5113513969289466E-4</v>
      </c>
      <c r="AO271" s="19">
        <f t="shared" si="360"/>
        <v>7.1752897055112768E-5</v>
      </c>
      <c r="AP271" s="19">
        <f t="shared" si="361"/>
        <v>7.1752897055112768E-5</v>
      </c>
      <c r="AQ271" s="19">
        <f t="shared" si="362"/>
        <v>2.5113513969289466E-4</v>
      </c>
      <c r="AR271" s="19">
        <f t="shared" si="363"/>
        <v>1.4350579411022554E-4</v>
      </c>
      <c r="AS271" s="19">
        <f t="shared" si="364"/>
        <v>1.4350579411022554E-4</v>
      </c>
      <c r="AT271" s="19">
        <f t="shared" si="365"/>
        <v>1.7938224263778192E-4</v>
      </c>
      <c r="AU271" s="19">
        <f t="shared" si="366"/>
        <v>7.1752897055112768E-5</v>
      </c>
      <c r="AV271" s="19">
        <f t="shared" si="367"/>
        <v>1.0762934558266913E-4</v>
      </c>
      <c r="AW271" s="19">
        <f t="shared" si="368"/>
        <v>0</v>
      </c>
      <c r="AX271" s="19">
        <f t="shared" si="369"/>
        <v>1.4350579411022554E-4</v>
      </c>
      <c r="AY271" s="19">
        <f t="shared" si="370"/>
        <v>1.7938224263778192E-4</v>
      </c>
      <c r="AZ271" s="19">
        <f t="shared" si="371"/>
        <v>0</v>
      </c>
      <c r="BA271" s="19">
        <f t="shared" si="372"/>
        <v>5.7402317644090215E-4</v>
      </c>
      <c r="BB271" s="19">
        <f t="shared" si="373"/>
        <v>0</v>
      </c>
      <c r="BC271" s="19">
        <f t="shared" si="374"/>
        <v>0</v>
      </c>
      <c r="BD271" s="19">
        <f t="shared" si="375"/>
        <v>1.7938224263778192E-4</v>
      </c>
      <c r="BE271" s="19">
        <f t="shared" si="376"/>
        <v>1.0762934558266913E-4</v>
      </c>
      <c r="BF271" s="19">
        <f t="shared" si="377"/>
        <v>3.5876448527556384E-5</v>
      </c>
      <c r="BG271" s="19">
        <f t="shared" si="378"/>
        <v>0</v>
      </c>
      <c r="BH271" s="19">
        <f t="shared" si="379"/>
        <v>3.5876448527556384E-4</v>
      </c>
      <c r="BI271" s="19">
        <f t="shared" si="380"/>
        <v>7.1752897055112768E-5</v>
      </c>
      <c r="BJ271" s="19">
        <f t="shared" si="381"/>
        <v>1.7938224263778192E-4</v>
      </c>
      <c r="BK271" s="19">
        <f t="shared" si="382"/>
        <v>0</v>
      </c>
      <c r="BL271" s="19">
        <f t="shared" si="383"/>
        <v>1.7938224263778192E-4</v>
      </c>
      <c r="BM271" s="19">
        <f t="shared" si="384"/>
        <v>0</v>
      </c>
      <c r="BN271" s="19">
        <f t="shared" si="385"/>
        <v>1.7938224263778192E-4</v>
      </c>
    </row>
    <row r="272" spans="1:66" x14ac:dyDescent="0.2">
      <c r="A272">
        <f>'imported summary from web'!A279</f>
        <v>784.5</v>
      </c>
      <c r="B272" t="str">
        <f>'imported summary from web'!B279</f>
        <v>C42H74O10PN</v>
      </c>
      <c r="C272" s="2" t="str">
        <f>'imported summary from web'!C279</f>
        <v>PS(36:4)</v>
      </c>
      <c r="D272" s="97">
        <f>'imported summary from web'!J279</f>
        <v>0</v>
      </c>
      <c r="E272" s="97">
        <f>'imported summary from web'!U279</f>
        <v>3.5876448527556384E-5</v>
      </c>
      <c r="F272" s="97">
        <f>'imported summary from web'!AH279</f>
        <v>3.5876448527556384E-5</v>
      </c>
      <c r="G272" s="229">
        <f t="shared" si="346"/>
        <v>2.3917632351704255E-5</v>
      </c>
      <c r="H272" s="97">
        <f>'imported summary from web'!D279</f>
        <v>7.1752897055112768E-5</v>
      </c>
      <c r="I272" s="97">
        <f>'imported summary from web'!E279</f>
        <v>7.1752897055112768E-5</v>
      </c>
      <c r="J272" s="97">
        <f>'imported summary from web'!F279</f>
        <v>0</v>
      </c>
      <c r="K272" s="97">
        <f>'imported summary from web'!G279</f>
        <v>3.5876448527556384E-5</v>
      </c>
      <c r="L272" s="97">
        <f>'imported summary from web'!H279</f>
        <v>3.5876448527556384E-5</v>
      </c>
      <c r="M272" s="97">
        <f>'imported summary from web'!I279</f>
        <v>1.0762934558266913E-4</v>
      </c>
      <c r="N272" s="97">
        <f>'imported summary from web'!K279</f>
        <v>0</v>
      </c>
      <c r="O272" s="97">
        <f>'imported summary from web'!L279</f>
        <v>1.0762934558266913E-4</v>
      </c>
      <c r="P272" s="97">
        <f>'imported summary from web'!M279</f>
        <v>1.0762934558266913E-4</v>
      </c>
      <c r="Q272" s="97">
        <f>'imported summary from web'!N279</f>
        <v>1.7938224263778192E-4</v>
      </c>
      <c r="R272" s="97">
        <f>'imported summary from web'!O279</f>
        <v>6.4577607349601475E-4</v>
      </c>
      <c r="S272" s="97">
        <f>'imported summary from web'!P279</f>
        <v>0</v>
      </c>
      <c r="T272" s="97">
        <f>'imported summary from web'!Q279</f>
        <v>1.0762934558266913E-4</v>
      </c>
      <c r="U272" s="97">
        <f>'imported summary from web'!R279</f>
        <v>3.5876448527556384E-5</v>
      </c>
      <c r="V272" s="97">
        <f>'imported summary from web'!S279</f>
        <v>0</v>
      </c>
      <c r="W272" s="97">
        <f>'imported summary from web'!T279</f>
        <v>5.0227027938578933E-4</v>
      </c>
      <c r="X272" s="97">
        <f>'imported summary from web'!V279</f>
        <v>7.1752897055112768E-5</v>
      </c>
      <c r="Y272" s="97">
        <f>'imported summary from web'!W279</f>
        <v>3.5876448527556384E-5</v>
      </c>
      <c r="Z272" s="97">
        <f>'imported summary from web'!X279</f>
        <v>1.0762934558266913E-4</v>
      </c>
      <c r="AA272" s="97">
        <f>'imported summary from web'!Y279</f>
        <v>0</v>
      </c>
      <c r="AB272" s="97">
        <f>'imported summary from web'!Z279</f>
        <v>3.5876448527556384E-5</v>
      </c>
      <c r="AC272" s="97">
        <f>'imported summary from web'!AA279</f>
        <v>0</v>
      </c>
      <c r="AD272" s="97">
        <f>'imported summary from web'!AB279</f>
        <v>1.4350579411022554E-4</v>
      </c>
      <c r="AE272" s="97">
        <f>'imported summary from web'!AC279</f>
        <v>1.4350579411022554E-4</v>
      </c>
      <c r="AF272" s="97">
        <f>'imported summary from web'!AD279</f>
        <v>1.0762934558266913E-4</v>
      </c>
      <c r="AG272" s="97">
        <f>'imported summary from web'!AE279</f>
        <v>7.1752897055112768E-5</v>
      </c>
      <c r="AH272" s="97">
        <f>'imported summary from web'!AF279</f>
        <v>2.5113513969289466E-4</v>
      </c>
      <c r="AI272" s="97">
        <f>'imported summary from web'!AG279</f>
        <v>3.5876448527556384E-5</v>
      </c>
      <c r="AJ272" s="97">
        <f>'imported summary from web'!AI279</f>
        <v>7.1752897055112768E-5</v>
      </c>
      <c r="AL272" s="19">
        <f t="shared" si="357"/>
        <v>4.7835264703408517E-5</v>
      </c>
      <c r="AM272" s="19">
        <f t="shared" si="358"/>
        <v>4.7835264703408517E-5</v>
      </c>
      <c r="AN272" s="19">
        <f t="shared" si="359"/>
        <v>0</v>
      </c>
      <c r="AO272" s="19">
        <f t="shared" si="360"/>
        <v>1.1958816175852129E-5</v>
      </c>
      <c r="AP272" s="19">
        <f t="shared" si="361"/>
        <v>1.1958816175852129E-5</v>
      </c>
      <c r="AQ272" s="19">
        <f t="shared" si="362"/>
        <v>8.3711713230964874E-5</v>
      </c>
      <c r="AR272" s="19">
        <f t="shared" si="363"/>
        <v>0</v>
      </c>
      <c r="AS272" s="19">
        <f t="shared" si="364"/>
        <v>8.3711713230964874E-5</v>
      </c>
      <c r="AT272" s="19">
        <f t="shared" si="365"/>
        <v>8.3711713230964874E-5</v>
      </c>
      <c r="AU272" s="19">
        <f t="shared" si="366"/>
        <v>1.5546461028607766E-4</v>
      </c>
      <c r="AV272" s="19">
        <f t="shared" si="367"/>
        <v>6.2185844114431052E-4</v>
      </c>
      <c r="AW272" s="19">
        <f t="shared" si="368"/>
        <v>0</v>
      </c>
      <c r="AX272" s="19">
        <f t="shared" si="369"/>
        <v>8.3711713230964874E-5</v>
      </c>
      <c r="AY272" s="19">
        <f t="shared" si="370"/>
        <v>1.1958816175852129E-5</v>
      </c>
      <c r="AZ272" s="19">
        <f t="shared" si="371"/>
        <v>0</v>
      </c>
      <c r="BA272" s="19">
        <f t="shared" si="372"/>
        <v>4.7835264703408509E-4</v>
      </c>
      <c r="BB272" s="19">
        <f t="shared" si="373"/>
        <v>4.7835264703408517E-5</v>
      </c>
      <c r="BC272" s="19">
        <f t="shared" si="374"/>
        <v>1.1958816175852129E-5</v>
      </c>
      <c r="BD272" s="19">
        <f t="shared" si="375"/>
        <v>8.3711713230964874E-5</v>
      </c>
      <c r="BE272" s="19">
        <f t="shared" si="376"/>
        <v>0</v>
      </c>
      <c r="BF272" s="19">
        <f t="shared" si="377"/>
        <v>1.1958816175852129E-5</v>
      </c>
      <c r="BG272" s="19">
        <f t="shared" si="378"/>
        <v>0</v>
      </c>
      <c r="BH272" s="19">
        <f t="shared" si="379"/>
        <v>1.1958816175852129E-4</v>
      </c>
      <c r="BI272" s="19">
        <f t="shared" si="380"/>
        <v>1.1958816175852129E-4</v>
      </c>
      <c r="BJ272" s="19">
        <f t="shared" si="381"/>
        <v>8.3711713230964874E-5</v>
      </c>
      <c r="BK272" s="19">
        <f t="shared" si="382"/>
        <v>4.7835264703408517E-5</v>
      </c>
      <c r="BL272" s="19">
        <f t="shared" si="383"/>
        <v>2.272175073411904E-4</v>
      </c>
      <c r="BM272" s="19">
        <f t="shared" si="384"/>
        <v>1.1958816175852129E-5</v>
      </c>
      <c r="BN272" s="19">
        <f t="shared" si="385"/>
        <v>4.7835264703408517E-5</v>
      </c>
    </row>
    <row r="273" spans="1:66" x14ac:dyDescent="0.2">
      <c r="A273">
        <f>'imported summary from web'!A280</f>
        <v>786.5</v>
      </c>
      <c r="B273" t="str">
        <f>'imported summary from web'!B280</f>
        <v>C42H76O10PN</v>
      </c>
      <c r="C273" s="2" t="str">
        <f>'imported summary from web'!C280</f>
        <v>PS(36:3)</v>
      </c>
      <c r="D273" s="97">
        <f>'imported summary from web'!J280</f>
        <v>0</v>
      </c>
      <c r="E273" s="97">
        <f>'imported summary from web'!U280</f>
        <v>0</v>
      </c>
      <c r="F273" s="97">
        <f>'imported summary from web'!AH280</f>
        <v>7.1752897055112768E-5</v>
      </c>
      <c r="G273" s="229">
        <f t="shared" si="346"/>
        <v>2.3917632351704255E-5</v>
      </c>
      <c r="H273" s="97">
        <f>'imported summary from web'!D280</f>
        <v>0</v>
      </c>
      <c r="I273" s="97">
        <f>'imported summary from web'!E280</f>
        <v>7.1752897055112768E-5</v>
      </c>
      <c r="J273" s="97">
        <f>'imported summary from web'!F280</f>
        <v>0</v>
      </c>
      <c r="K273" s="97">
        <f>'imported summary from web'!G280</f>
        <v>0</v>
      </c>
      <c r="L273" s="97">
        <f>'imported summary from web'!H280</f>
        <v>2.1525869116533825E-4</v>
      </c>
      <c r="M273" s="97">
        <f>'imported summary from web'!I280</f>
        <v>1.7938224263778192E-4</v>
      </c>
      <c r="N273" s="97">
        <f>'imported summary from web'!K280</f>
        <v>0</v>
      </c>
      <c r="O273" s="97">
        <f>'imported summary from web'!L280</f>
        <v>0</v>
      </c>
      <c r="P273" s="97">
        <f>'imported summary from web'!M280</f>
        <v>0</v>
      </c>
      <c r="Q273" s="97">
        <f>'imported summary from web'!N280</f>
        <v>0</v>
      </c>
      <c r="R273" s="97">
        <f>'imported summary from web'!O280</f>
        <v>0</v>
      </c>
      <c r="S273" s="97">
        <f>'imported summary from web'!P280</f>
        <v>7.1752897055112768E-5</v>
      </c>
      <c r="T273" s="97">
        <f>'imported summary from web'!Q280</f>
        <v>0</v>
      </c>
      <c r="U273" s="97">
        <f>'imported summary from web'!R280</f>
        <v>0</v>
      </c>
      <c r="V273" s="97">
        <f>'imported summary from web'!S280</f>
        <v>0</v>
      </c>
      <c r="W273" s="97">
        <f>'imported summary from web'!T280</f>
        <v>1.4350579411022554E-4</v>
      </c>
      <c r="X273" s="97">
        <f>'imported summary from web'!V280</f>
        <v>0</v>
      </c>
      <c r="Y273" s="97">
        <f>'imported summary from web'!W280</f>
        <v>3.5876448527556384E-5</v>
      </c>
      <c r="Z273" s="97">
        <f>'imported summary from web'!X280</f>
        <v>0</v>
      </c>
      <c r="AA273" s="97">
        <f>'imported summary from web'!Y280</f>
        <v>0</v>
      </c>
      <c r="AB273" s="97">
        <f>'imported summary from web'!Z280</f>
        <v>0</v>
      </c>
      <c r="AC273" s="97">
        <f>'imported summary from web'!AA280</f>
        <v>0</v>
      </c>
      <c r="AD273" s="97">
        <f>'imported summary from web'!AB280</f>
        <v>0</v>
      </c>
      <c r="AE273" s="97">
        <f>'imported summary from web'!AC280</f>
        <v>0</v>
      </c>
      <c r="AF273" s="97">
        <f>'imported summary from web'!AD280</f>
        <v>0</v>
      </c>
      <c r="AG273" s="97">
        <f>'imported summary from web'!AE280</f>
        <v>0</v>
      </c>
      <c r="AH273" s="97">
        <f>'imported summary from web'!AF280</f>
        <v>0</v>
      </c>
      <c r="AI273" s="97">
        <f>'imported summary from web'!AG280</f>
        <v>0</v>
      </c>
      <c r="AJ273" s="97">
        <f>'imported summary from web'!AI280</f>
        <v>0</v>
      </c>
      <c r="AL273" s="19">
        <f t="shared" si="357"/>
        <v>0</v>
      </c>
      <c r="AM273" s="19">
        <f t="shared" si="358"/>
        <v>4.7835264703408517E-5</v>
      </c>
      <c r="AN273" s="19">
        <f t="shared" si="359"/>
        <v>0</v>
      </c>
      <c r="AO273" s="19">
        <f t="shared" si="360"/>
        <v>0</v>
      </c>
      <c r="AP273" s="19">
        <f t="shared" si="361"/>
        <v>1.9134105881363399E-4</v>
      </c>
      <c r="AQ273" s="19">
        <f t="shared" si="362"/>
        <v>1.5546461028607766E-4</v>
      </c>
      <c r="AR273" s="19">
        <f t="shared" si="363"/>
        <v>0</v>
      </c>
      <c r="AS273" s="19">
        <f t="shared" si="364"/>
        <v>0</v>
      </c>
      <c r="AT273" s="19">
        <f t="shared" si="365"/>
        <v>0</v>
      </c>
      <c r="AU273" s="19">
        <f t="shared" si="366"/>
        <v>0</v>
      </c>
      <c r="AV273" s="19">
        <f t="shared" si="367"/>
        <v>0</v>
      </c>
      <c r="AW273" s="19">
        <f t="shared" si="368"/>
        <v>4.7835264703408517E-5</v>
      </c>
      <c r="AX273" s="19">
        <f t="shared" si="369"/>
        <v>0</v>
      </c>
      <c r="AY273" s="19">
        <f t="shared" si="370"/>
        <v>0</v>
      </c>
      <c r="AZ273" s="19">
        <f t="shared" si="371"/>
        <v>0</v>
      </c>
      <c r="BA273" s="19">
        <f t="shared" si="372"/>
        <v>1.1958816175852129E-4</v>
      </c>
      <c r="BB273" s="19">
        <f t="shared" si="373"/>
        <v>0</v>
      </c>
      <c r="BC273" s="19">
        <f t="shared" si="374"/>
        <v>1.1958816175852129E-5</v>
      </c>
      <c r="BD273" s="19">
        <f t="shared" si="375"/>
        <v>0</v>
      </c>
      <c r="BE273" s="19">
        <f t="shared" si="376"/>
        <v>0</v>
      </c>
      <c r="BF273" s="19">
        <f t="shared" si="377"/>
        <v>0</v>
      </c>
      <c r="BG273" s="19">
        <f t="shared" si="378"/>
        <v>0</v>
      </c>
      <c r="BH273" s="19">
        <f t="shared" si="379"/>
        <v>0</v>
      </c>
      <c r="BI273" s="19">
        <f t="shared" si="380"/>
        <v>0</v>
      </c>
      <c r="BJ273" s="19">
        <f t="shared" si="381"/>
        <v>0</v>
      </c>
      <c r="BK273" s="19">
        <f t="shared" si="382"/>
        <v>0</v>
      </c>
      <c r="BL273" s="19">
        <f t="shared" si="383"/>
        <v>0</v>
      </c>
      <c r="BM273" s="19">
        <f t="shared" si="384"/>
        <v>0</v>
      </c>
      <c r="BN273" s="19">
        <f t="shared" si="385"/>
        <v>0</v>
      </c>
    </row>
    <row r="274" spans="1:66" x14ac:dyDescent="0.2">
      <c r="A274">
        <f>'imported summary from web'!A281</f>
        <v>788.5</v>
      </c>
      <c r="B274" t="str">
        <f>'imported summary from web'!B281</f>
        <v>C42H78O10PN</v>
      </c>
      <c r="C274" s="2" t="str">
        <f>'imported summary from web'!C281</f>
        <v>PS(36:2)</v>
      </c>
      <c r="D274" s="97">
        <f>'imported summary from web'!J281</f>
        <v>0</v>
      </c>
      <c r="E274" s="97">
        <f>'imported summary from web'!U281</f>
        <v>0</v>
      </c>
      <c r="F274" s="97">
        <f>'imported summary from web'!AH281</f>
        <v>0</v>
      </c>
      <c r="G274" s="229">
        <f t="shared" si="346"/>
        <v>0</v>
      </c>
      <c r="H274" s="97">
        <f>'imported summary from web'!D281</f>
        <v>1.4350579411022554E-4</v>
      </c>
      <c r="I274" s="97">
        <f>'imported summary from web'!E281</f>
        <v>0</v>
      </c>
      <c r="J274" s="97">
        <f>'imported summary from web'!F281</f>
        <v>2.8701158822045107E-4</v>
      </c>
      <c r="K274" s="97">
        <f>'imported summary from web'!G281</f>
        <v>2.1525869116533825E-4</v>
      </c>
      <c r="L274" s="97">
        <f>'imported summary from web'!H281</f>
        <v>1.4350579411022554E-4</v>
      </c>
      <c r="M274" s="97">
        <f>'imported summary from web'!I281</f>
        <v>0</v>
      </c>
      <c r="N274" s="97">
        <f>'imported summary from web'!K281</f>
        <v>7.1752897055112768E-5</v>
      </c>
      <c r="O274" s="97">
        <f>'imported summary from web'!L281</f>
        <v>0</v>
      </c>
      <c r="P274" s="97">
        <f>'imported summary from web'!M281</f>
        <v>0</v>
      </c>
      <c r="Q274" s="97">
        <f>'imported summary from web'!N281</f>
        <v>1.0762934558266913E-4</v>
      </c>
      <c r="R274" s="97">
        <f>'imported summary from web'!O281</f>
        <v>0</v>
      </c>
      <c r="S274" s="97">
        <f>'imported summary from web'!P281</f>
        <v>1.0762934558266913E-4</v>
      </c>
      <c r="T274" s="97">
        <f>'imported summary from web'!Q281</f>
        <v>7.1752897055112768E-5</v>
      </c>
      <c r="U274" s="97">
        <f>'imported summary from web'!R281</f>
        <v>1.0762934558266913E-4</v>
      </c>
      <c r="V274" s="97">
        <f>'imported summary from web'!S281</f>
        <v>3.5876448527556384E-5</v>
      </c>
      <c r="W274" s="97">
        <f>'imported summary from web'!T281</f>
        <v>2.5113513969289466E-4</v>
      </c>
      <c r="X274" s="97">
        <f>'imported summary from web'!V281</f>
        <v>1.0762934558266913E-4</v>
      </c>
      <c r="Y274" s="97">
        <f>'imported summary from web'!W281</f>
        <v>1.7938224263778192E-4</v>
      </c>
      <c r="Z274" s="97">
        <f>'imported summary from web'!X281</f>
        <v>7.1752897055112768E-5</v>
      </c>
      <c r="AA274" s="97">
        <f>'imported summary from web'!Y281</f>
        <v>1.0762934558266913E-4</v>
      </c>
      <c r="AB274" s="97">
        <f>'imported summary from web'!Z281</f>
        <v>0</v>
      </c>
      <c r="AC274" s="97">
        <f>'imported summary from web'!AA281</f>
        <v>3.5876448527556384E-5</v>
      </c>
      <c r="AD274" s="97">
        <f>'imported summary from web'!AB281</f>
        <v>0</v>
      </c>
      <c r="AE274" s="97">
        <f>'imported summary from web'!AC281</f>
        <v>7.1752897055112768E-5</v>
      </c>
      <c r="AF274" s="97">
        <f>'imported summary from web'!AD281</f>
        <v>0</v>
      </c>
      <c r="AG274" s="97">
        <f>'imported summary from web'!AE281</f>
        <v>7.1752897055112768E-5</v>
      </c>
      <c r="AH274" s="97">
        <f>'imported summary from web'!AF281</f>
        <v>0</v>
      </c>
      <c r="AI274" s="97">
        <f>'imported summary from web'!AG281</f>
        <v>0</v>
      </c>
      <c r="AJ274" s="97">
        <f>'imported summary from web'!AI281</f>
        <v>3.5876448527556384E-5</v>
      </c>
      <c r="AL274" s="19">
        <f t="shared" si="357"/>
        <v>1.4350579411022554E-4</v>
      </c>
      <c r="AM274" s="19">
        <f t="shared" si="358"/>
        <v>0</v>
      </c>
      <c r="AN274" s="19">
        <f t="shared" si="359"/>
        <v>2.8701158822045107E-4</v>
      </c>
      <c r="AO274" s="19">
        <f t="shared" si="360"/>
        <v>2.1525869116533825E-4</v>
      </c>
      <c r="AP274" s="19">
        <f t="shared" si="361"/>
        <v>1.4350579411022554E-4</v>
      </c>
      <c r="AQ274" s="19">
        <f t="shared" si="362"/>
        <v>0</v>
      </c>
      <c r="AR274" s="19">
        <f t="shared" si="363"/>
        <v>7.1752897055112768E-5</v>
      </c>
      <c r="AS274" s="19">
        <f t="shared" si="364"/>
        <v>0</v>
      </c>
      <c r="AT274" s="19">
        <f t="shared" si="365"/>
        <v>0</v>
      </c>
      <c r="AU274" s="19">
        <f t="shared" si="366"/>
        <v>1.0762934558266913E-4</v>
      </c>
      <c r="AV274" s="19">
        <f t="shared" si="367"/>
        <v>0</v>
      </c>
      <c r="AW274" s="19">
        <f t="shared" si="368"/>
        <v>1.0762934558266913E-4</v>
      </c>
      <c r="AX274" s="19">
        <f t="shared" si="369"/>
        <v>7.1752897055112768E-5</v>
      </c>
      <c r="AY274" s="19">
        <f t="shared" si="370"/>
        <v>1.0762934558266913E-4</v>
      </c>
      <c r="AZ274" s="19">
        <f t="shared" si="371"/>
        <v>3.5876448527556384E-5</v>
      </c>
      <c r="BA274" s="19">
        <f t="shared" si="372"/>
        <v>2.5113513969289466E-4</v>
      </c>
      <c r="BB274" s="19">
        <f t="shared" si="373"/>
        <v>1.0762934558266913E-4</v>
      </c>
      <c r="BC274" s="19">
        <f t="shared" si="374"/>
        <v>1.7938224263778192E-4</v>
      </c>
      <c r="BD274" s="19">
        <f t="shared" si="375"/>
        <v>7.1752897055112768E-5</v>
      </c>
      <c r="BE274" s="19">
        <f t="shared" si="376"/>
        <v>1.0762934558266913E-4</v>
      </c>
      <c r="BF274" s="19">
        <f t="shared" si="377"/>
        <v>0</v>
      </c>
      <c r="BG274" s="19">
        <f t="shared" si="378"/>
        <v>3.5876448527556384E-5</v>
      </c>
      <c r="BH274" s="19">
        <f t="shared" si="379"/>
        <v>0</v>
      </c>
      <c r="BI274" s="19">
        <f t="shared" si="380"/>
        <v>7.1752897055112768E-5</v>
      </c>
      <c r="BJ274" s="19">
        <f t="shared" si="381"/>
        <v>0</v>
      </c>
      <c r="BK274" s="19">
        <f t="shared" si="382"/>
        <v>7.1752897055112768E-5</v>
      </c>
      <c r="BL274" s="19">
        <f t="shared" si="383"/>
        <v>0</v>
      </c>
      <c r="BM274" s="19">
        <f t="shared" si="384"/>
        <v>0</v>
      </c>
      <c r="BN274" s="19">
        <f t="shared" si="385"/>
        <v>3.5876448527556384E-5</v>
      </c>
    </row>
    <row r="275" spans="1:66" x14ac:dyDescent="0.2">
      <c r="A275">
        <f>'imported summary from web'!A282</f>
        <v>790.6</v>
      </c>
      <c r="B275" t="str">
        <f>'imported summary from web'!B282</f>
        <v>C42H80O10PN</v>
      </c>
      <c r="C275" s="2" t="str">
        <f>'imported summary from web'!C282</f>
        <v>PS(36:1)</v>
      </c>
      <c r="D275" s="97">
        <f>'imported summary from web'!J282</f>
        <v>0</v>
      </c>
      <c r="E275" s="97">
        <f>'imported summary from web'!U282</f>
        <v>0</v>
      </c>
      <c r="F275" s="97">
        <f>'imported summary from web'!AH282</f>
        <v>0</v>
      </c>
      <c r="G275" s="229">
        <f t="shared" si="346"/>
        <v>0</v>
      </c>
      <c r="H275" s="97">
        <f>'imported summary from web'!D282</f>
        <v>1.7938224263778192E-4</v>
      </c>
      <c r="I275" s="97">
        <f>'imported summary from web'!E282</f>
        <v>1.0762934558266913E-4</v>
      </c>
      <c r="J275" s="97">
        <f>'imported summary from web'!F282</f>
        <v>1.0762934558266913E-4</v>
      </c>
      <c r="K275" s="97">
        <f>'imported summary from web'!G282</f>
        <v>0</v>
      </c>
      <c r="L275" s="97">
        <f>'imported summary from web'!H282</f>
        <v>0</v>
      </c>
      <c r="M275" s="97">
        <f>'imported summary from web'!I282</f>
        <v>0</v>
      </c>
      <c r="N275" s="97">
        <f>'imported summary from web'!K282</f>
        <v>0</v>
      </c>
      <c r="O275" s="97">
        <f>'imported summary from web'!L282</f>
        <v>7.1752897055112768E-5</v>
      </c>
      <c r="P275" s="97">
        <f>'imported summary from web'!M282</f>
        <v>0</v>
      </c>
      <c r="Q275" s="97">
        <f>'imported summary from web'!N282</f>
        <v>3.5876448527556384E-5</v>
      </c>
      <c r="R275" s="97">
        <f>'imported summary from web'!O282</f>
        <v>0</v>
      </c>
      <c r="S275" s="97">
        <f>'imported summary from web'!P282</f>
        <v>0</v>
      </c>
      <c r="T275" s="97">
        <f>'imported summary from web'!Q282</f>
        <v>0</v>
      </c>
      <c r="U275" s="97">
        <f>'imported summary from web'!R282</f>
        <v>1.0762934558266913E-4</v>
      </c>
      <c r="V275" s="97">
        <f>'imported summary from web'!S282</f>
        <v>0</v>
      </c>
      <c r="W275" s="97">
        <f>'imported summary from web'!T282</f>
        <v>9.3278766171646583E-4</v>
      </c>
      <c r="X275" s="97">
        <f>'imported summary from web'!V282</f>
        <v>3.5876448527556384E-5</v>
      </c>
      <c r="Y275" s="97">
        <f>'imported summary from web'!W282</f>
        <v>0</v>
      </c>
      <c r="Z275" s="97">
        <f>'imported summary from web'!X282</f>
        <v>0</v>
      </c>
      <c r="AA275" s="97">
        <f>'imported summary from web'!Y282</f>
        <v>0</v>
      </c>
      <c r="AB275" s="97">
        <f>'imported summary from web'!Z282</f>
        <v>7.1752897055112768E-5</v>
      </c>
      <c r="AC275" s="97">
        <f>'imported summary from web'!AA282</f>
        <v>1.4350579411022554E-4</v>
      </c>
      <c r="AD275" s="97">
        <f>'imported summary from web'!AB282</f>
        <v>0</v>
      </c>
      <c r="AE275" s="97">
        <f>'imported summary from web'!AC282</f>
        <v>0</v>
      </c>
      <c r="AF275" s="97">
        <f>'imported summary from web'!AD282</f>
        <v>1.7938224263778192E-4</v>
      </c>
      <c r="AG275" s="97">
        <f>'imported summary from web'!AE282</f>
        <v>0</v>
      </c>
      <c r="AH275" s="97">
        <f>'imported summary from web'!AF282</f>
        <v>0</v>
      </c>
      <c r="AI275" s="97">
        <f>'imported summary from web'!AG282</f>
        <v>1.0762934558266913E-4</v>
      </c>
      <c r="AJ275" s="97">
        <f>'imported summary from web'!AI282</f>
        <v>7.1752897055112768E-5</v>
      </c>
      <c r="AL275" s="19">
        <f t="shared" si="357"/>
        <v>1.7938224263778192E-4</v>
      </c>
      <c r="AM275" s="19">
        <f t="shared" si="358"/>
        <v>1.0762934558266913E-4</v>
      </c>
      <c r="AN275" s="19">
        <f t="shared" si="359"/>
        <v>1.0762934558266913E-4</v>
      </c>
      <c r="AO275" s="19">
        <f t="shared" si="360"/>
        <v>0</v>
      </c>
      <c r="AP275" s="19">
        <f t="shared" si="361"/>
        <v>0</v>
      </c>
      <c r="AQ275" s="19">
        <f t="shared" si="362"/>
        <v>0</v>
      </c>
      <c r="AR275" s="19">
        <f t="shared" si="363"/>
        <v>0</v>
      </c>
      <c r="AS275" s="19">
        <f t="shared" si="364"/>
        <v>7.1752897055112768E-5</v>
      </c>
      <c r="AT275" s="19">
        <f t="shared" si="365"/>
        <v>0</v>
      </c>
      <c r="AU275" s="19">
        <f t="shared" si="366"/>
        <v>3.5876448527556384E-5</v>
      </c>
      <c r="AV275" s="19">
        <f t="shared" si="367"/>
        <v>0</v>
      </c>
      <c r="AW275" s="19">
        <f t="shared" si="368"/>
        <v>0</v>
      </c>
      <c r="AX275" s="19">
        <f t="shared" si="369"/>
        <v>0</v>
      </c>
      <c r="AY275" s="19">
        <f t="shared" si="370"/>
        <v>1.0762934558266913E-4</v>
      </c>
      <c r="AZ275" s="19">
        <f t="shared" si="371"/>
        <v>0</v>
      </c>
      <c r="BA275" s="19">
        <f t="shared" si="372"/>
        <v>9.3278766171646583E-4</v>
      </c>
      <c r="BB275" s="19">
        <f t="shared" si="373"/>
        <v>3.5876448527556384E-5</v>
      </c>
      <c r="BC275" s="19">
        <f t="shared" si="374"/>
        <v>0</v>
      </c>
      <c r="BD275" s="19">
        <f t="shared" si="375"/>
        <v>0</v>
      </c>
      <c r="BE275" s="19">
        <f t="shared" si="376"/>
        <v>0</v>
      </c>
      <c r="BF275" s="19">
        <f t="shared" si="377"/>
        <v>7.1752897055112768E-5</v>
      </c>
      <c r="BG275" s="19">
        <f t="shared" si="378"/>
        <v>1.4350579411022554E-4</v>
      </c>
      <c r="BH275" s="19">
        <f t="shared" si="379"/>
        <v>0</v>
      </c>
      <c r="BI275" s="19">
        <f t="shared" si="380"/>
        <v>0</v>
      </c>
      <c r="BJ275" s="19">
        <f t="shared" si="381"/>
        <v>1.7938224263778192E-4</v>
      </c>
      <c r="BK275" s="19">
        <f t="shared" si="382"/>
        <v>0</v>
      </c>
      <c r="BL275" s="19">
        <f t="shared" si="383"/>
        <v>0</v>
      </c>
      <c r="BM275" s="19">
        <f t="shared" si="384"/>
        <v>1.0762934558266913E-4</v>
      </c>
      <c r="BN275" s="19">
        <f t="shared" si="385"/>
        <v>7.1752897055112768E-5</v>
      </c>
    </row>
    <row r="276" spans="1:66" x14ac:dyDescent="0.2">
      <c r="A276">
        <f>'imported summary from web'!A283</f>
        <v>792.6</v>
      </c>
      <c r="B276" t="str">
        <f>'imported summary from web'!B283</f>
        <v>C42H82O10PN</v>
      </c>
      <c r="C276" s="2" t="str">
        <f>'imported summary from web'!C283</f>
        <v>PS(36:0)</v>
      </c>
      <c r="D276" s="97">
        <f>'imported summary from web'!J283</f>
        <v>1.0762934558266913E-4</v>
      </c>
      <c r="E276" s="97">
        <f>'imported summary from web'!U283</f>
        <v>1.4350579411022554E-4</v>
      </c>
      <c r="F276" s="97">
        <f>'imported summary from web'!AH283</f>
        <v>0</v>
      </c>
      <c r="G276" s="229">
        <f t="shared" si="346"/>
        <v>8.3711713230964888E-5</v>
      </c>
      <c r="H276" s="97">
        <f>'imported summary from web'!D283</f>
        <v>1.4350579411022554E-4</v>
      </c>
      <c r="I276" s="97">
        <f>'imported summary from web'!E283</f>
        <v>2.5113513969289466E-4</v>
      </c>
      <c r="J276" s="97">
        <f>'imported summary from web'!F283</f>
        <v>7.1752897055112768E-5</v>
      </c>
      <c r="K276" s="97">
        <f>'imported summary from web'!G283</f>
        <v>3.946409338031202E-4</v>
      </c>
      <c r="L276" s="97">
        <f>'imported summary from web'!H283</f>
        <v>7.1752897055112768E-5</v>
      </c>
      <c r="M276" s="97">
        <f>'imported summary from web'!I283</f>
        <v>1.0762934558266913E-4</v>
      </c>
      <c r="N276" s="97">
        <f>'imported summary from web'!K283</f>
        <v>7.1752897055112768E-5</v>
      </c>
      <c r="O276" s="97">
        <f>'imported summary from web'!L283</f>
        <v>6.8165252202357122E-4</v>
      </c>
      <c r="P276" s="97">
        <f>'imported summary from web'!M283</f>
        <v>7.1752897055112768E-5</v>
      </c>
      <c r="Q276" s="97">
        <f>'imported summary from web'!N283</f>
        <v>2.5113513969289466E-4</v>
      </c>
      <c r="R276" s="97">
        <f>'imported summary from web'!O283</f>
        <v>3.5876448527556384E-5</v>
      </c>
      <c r="S276" s="97">
        <f>'imported summary from web'!P283</f>
        <v>3.5876448527556384E-5</v>
      </c>
      <c r="T276" s="97">
        <f>'imported summary from web'!Q283</f>
        <v>2.5113513969289466E-4</v>
      </c>
      <c r="U276" s="97">
        <f>'imported summary from web'!R283</f>
        <v>3.5876448527556384E-5</v>
      </c>
      <c r="V276" s="97">
        <f>'imported summary from web'!S283</f>
        <v>1.0762934558266913E-4</v>
      </c>
      <c r="W276" s="97">
        <f>'imported summary from web'!T283</f>
        <v>0</v>
      </c>
      <c r="X276" s="97">
        <f>'imported summary from web'!V283</f>
        <v>1.0762934558266913E-4</v>
      </c>
      <c r="Y276" s="97">
        <f>'imported summary from web'!W283</f>
        <v>7.1752897055112768E-5</v>
      </c>
      <c r="Z276" s="97">
        <f>'imported summary from web'!X283</f>
        <v>7.1752897055112768E-5</v>
      </c>
      <c r="AA276" s="97">
        <f>'imported summary from web'!Y283</f>
        <v>0</v>
      </c>
      <c r="AB276" s="97">
        <f>'imported summary from web'!Z283</f>
        <v>3.2288803674800738E-4</v>
      </c>
      <c r="AC276" s="97">
        <f>'imported summary from web'!AA283</f>
        <v>1.7938224263778192E-4</v>
      </c>
      <c r="AD276" s="97">
        <f>'imported summary from web'!AB283</f>
        <v>1.7938224263778192E-4</v>
      </c>
      <c r="AE276" s="97">
        <f>'imported summary from web'!AC283</f>
        <v>7.1752897055112768E-5</v>
      </c>
      <c r="AF276" s="97">
        <f>'imported summary from web'!AD283</f>
        <v>1.7938224263778192E-4</v>
      </c>
      <c r="AG276" s="97">
        <f>'imported summary from web'!AE283</f>
        <v>7.1752897055112768E-5</v>
      </c>
      <c r="AH276" s="97">
        <f>'imported summary from web'!AF283</f>
        <v>1.4350579411022554E-4</v>
      </c>
      <c r="AI276" s="97">
        <f>'imported summary from web'!AG283</f>
        <v>1.0762934558266913E-4</v>
      </c>
      <c r="AJ276" s="97">
        <f>'imported summary from web'!AI283</f>
        <v>3.5876448527556384E-5</v>
      </c>
      <c r="AL276" s="19">
        <f t="shared" si="357"/>
        <v>5.9794080879260649E-5</v>
      </c>
      <c r="AM276" s="19">
        <f t="shared" si="358"/>
        <v>1.6742342646192978E-4</v>
      </c>
      <c r="AN276" s="19">
        <f t="shared" si="359"/>
        <v>0</v>
      </c>
      <c r="AO276" s="19">
        <f t="shared" si="360"/>
        <v>3.1092922057215531E-4</v>
      </c>
      <c r="AP276" s="19">
        <f t="shared" si="361"/>
        <v>0</v>
      </c>
      <c r="AQ276" s="19">
        <f t="shared" si="362"/>
        <v>2.3917632351704238E-5</v>
      </c>
      <c r="AR276" s="19">
        <f t="shared" si="363"/>
        <v>0</v>
      </c>
      <c r="AS276" s="19">
        <f t="shared" si="364"/>
        <v>5.9794080879260639E-4</v>
      </c>
      <c r="AT276" s="19">
        <f t="shared" si="365"/>
        <v>0</v>
      </c>
      <c r="AU276" s="19">
        <f t="shared" si="366"/>
        <v>1.6742342646192978E-4</v>
      </c>
      <c r="AV276" s="19">
        <f t="shared" si="367"/>
        <v>0</v>
      </c>
      <c r="AW276" s="19">
        <f t="shared" si="368"/>
        <v>0</v>
      </c>
      <c r="AX276" s="19">
        <f t="shared" si="369"/>
        <v>1.6742342646192978E-4</v>
      </c>
      <c r="AY276" s="19">
        <f t="shared" si="370"/>
        <v>0</v>
      </c>
      <c r="AZ276" s="19">
        <f t="shared" si="371"/>
        <v>2.3917632351704238E-5</v>
      </c>
      <c r="BA276" s="19">
        <f t="shared" si="372"/>
        <v>0</v>
      </c>
      <c r="BB276" s="19">
        <f t="shared" si="373"/>
        <v>2.3917632351704238E-5</v>
      </c>
      <c r="BC276" s="19">
        <f t="shared" si="374"/>
        <v>0</v>
      </c>
      <c r="BD276" s="19">
        <f t="shared" si="375"/>
        <v>0</v>
      </c>
      <c r="BE276" s="19">
        <f t="shared" si="376"/>
        <v>0</v>
      </c>
      <c r="BF276" s="19">
        <f t="shared" si="377"/>
        <v>2.3917632351704249E-4</v>
      </c>
      <c r="BG276" s="19">
        <f t="shared" si="378"/>
        <v>9.5670529406817034E-5</v>
      </c>
      <c r="BH276" s="19">
        <f t="shared" si="379"/>
        <v>9.5670529406817034E-5</v>
      </c>
      <c r="BI276" s="19">
        <f t="shared" si="380"/>
        <v>0</v>
      </c>
      <c r="BJ276" s="19">
        <f t="shared" si="381"/>
        <v>9.5670529406817034E-5</v>
      </c>
      <c r="BK276" s="19">
        <f t="shared" si="382"/>
        <v>0</v>
      </c>
      <c r="BL276" s="19">
        <f t="shared" si="383"/>
        <v>5.9794080879260649E-5</v>
      </c>
      <c r="BM276" s="19">
        <f t="shared" si="384"/>
        <v>2.3917632351704238E-5</v>
      </c>
      <c r="BN276" s="19">
        <f t="shared" si="385"/>
        <v>0</v>
      </c>
    </row>
    <row r="277" spans="1:66" x14ac:dyDescent="0.2">
      <c r="A277">
        <f>'imported summary from web'!A290</f>
        <v>806.5</v>
      </c>
      <c r="B277" t="str">
        <f>'imported summary from web'!B290</f>
        <v>C44H72O10PN</v>
      </c>
      <c r="C277" s="2" t="str">
        <f>'imported summary from web'!C290</f>
        <v>PS(38:7)</v>
      </c>
      <c r="D277" s="97">
        <f>'imported summary from web'!J290</f>
        <v>7.1752897055112768E-5</v>
      </c>
      <c r="E277" s="97">
        <f>'imported summary from web'!U290</f>
        <v>7.1752897055112768E-5</v>
      </c>
      <c r="F277" s="97">
        <f>'imported summary from web'!AH290</f>
        <v>3.5876448527556384E-5</v>
      </c>
      <c r="G277" s="229">
        <f t="shared" si="346"/>
        <v>5.9794080879260643E-5</v>
      </c>
      <c r="H277" s="97">
        <f>'imported summary from web'!D290</f>
        <v>0</v>
      </c>
      <c r="I277" s="97">
        <f>'imported summary from web'!E290</f>
        <v>2.1525869116533825E-4</v>
      </c>
      <c r="J277" s="97">
        <f>'imported summary from web'!F290</f>
        <v>1.0762934558266913E-4</v>
      </c>
      <c r="K277" s="97">
        <f>'imported summary from web'!G290</f>
        <v>3.2288803674800738E-4</v>
      </c>
      <c r="L277" s="97">
        <f>'imported summary from web'!H290</f>
        <v>2.5113513969289466E-4</v>
      </c>
      <c r="M277" s="97">
        <f>'imported summary from web'!I290</f>
        <v>7.1752897055112768E-5</v>
      </c>
      <c r="N277" s="97">
        <f>'imported summary from web'!K290</f>
        <v>3.5876448527556384E-5</v>
      </c>
      <c r="O277" s="97">
        <f>'imported summary from web'!L290</f>
        <v>7.1752897055112768E-5</v>
      </c>
      <c r="P277" s="97">
        <f>'imported summary from web'!M290</f>
        <v>0</v>
      </c>
      <c r="Q277" s="97">
        <f>'imported summary from web'!N290</f>
        <v>7.1752897055112768E-5</v>
      </c>
      <c r="R277" s="97">
        <f>'imported summary from web'!O290</f>
        <v>0</v>
      </c>
      <c r="S277" s="97">
        <f>'imported summary from web'!P290</f>
        <v>3.5876448527556384E-5</v>
      </c>
      <c r="T277" s="97">
        <f>'imported summary from web'!Q290</f>
        <v>2.5113513969289466E-4</v>
      </c>
      <c r="U277" s="97">
        <f>'imported summary from web'!R290</f>
        <v>7.1752897055112768E-5</v>
      </c>
      <c r="V277" s="97">
        <f>'imported summary from web'!S290</f>
        <v>8.9691121318890958E-4</v>
      </c>
      <c r="W277" s="97">
        <f>'imported summary from web'!T290</f>
        <v>2.1525869116533825E-4</v>
      </c>
      <c r="X277" s="97">
        <f>'imported summary from web'!V290</f>
        <v>0</v>
      </c>
      <c r="Y277" s="97">
        <f>'imported summary from web'!W290</f>
        <v>0</v>
      </c>
      <c r="Z277" s="97">
        <f>'imported summary from web'!X290</f>
        <v>1.4350579411022554E-4</v>
      </c>
      <c r="AA277" s="97">
        <f>'imported summary from web'!Y290</f>
        <v>1.7938224263778192E-4</v>
      </c>
      <c r="AB277" s="97">
        <f>'imported summary from web'!Z290</f>
        <v>0</v>
      </c>
      <c r="AC277" s="97">
        <f>'imported summary from web'!AA290</f>
        <v>7.1752897055112768E-5</v>
      </c>
      <c r="AD277" s="97">
        <f>'imported summary from web'!AB290</f>
        <v>0</v>
      </c>
      <c r="AE277" s="97">
        <f>'imported summary from web'!AC290</f>
        <v>2.1525869116533825E-4</v>
      </c>
      <c r="AF277" s="97">
        <f>'imported summary from web'!AD290</f>
        <v>7.1752897055112768E-5</v>
      </c>
      <c r="AG277" s="97">
        <f>'imported summary from web'!AE290</f>
        <v>7.1752897055112768E-5</v>
      </c>
      <c r="AH277" s="97">
        <f>'imported summary from web'!AF290</f>
        <v>1.7938224263778192E-4</v>
      </c>
      <c r="AI277" s="97">
        <f>'imported summary from web'!AG290</f>
        <v>3.5876448527556384E-5</v>
      </c>
      <c r="AJ277" s="97">
        <f>'imported summary from web'!AI290</f>
        <v>3.2288803674800738E-4</v>
      </c>
      <c r="AL277" s="19">
        <f t="shared" si="357"/>
        <v>0</v>
      </c>
      <c r="AM277" s="19">
        <f t="shared" si="358"/>
        <v>1.554646102860776E-4</v>
      </c>
      <c r="AN277" s="19">
        <f t="shared" si="359"/>
        <v>4.7835264703408483E-5</v>
      </c>
      <c r="AO277" s="19">
        <f t="shared" si="360"/>
        <v>2.6309395586874673E-4</v>
      </c>
      <c r="AP277" s="19">
        <f t="shared" si="361"/>
        <v>1.9134105881363401E-4</v>
      </c>
      <c r="AQ277" s="19">
        <f t="shared" si="362"/>
        <v>1.1958816175852126E-5</v>
      </c>
      <c r="AR277" s="19">
        <f t="shared" si="363"/>
        <v>0</v>
      </c>
      <c r="AS277" s="19">
        <f t="shared" si="364"/>
        <v>1.1958816175852126E-5</v>
      </c>
      <c r="AT277" s="19">
        <f t="shared" si="365"/>
        <v>0</v>
      </c>
      <c r="AU277" s="19">
        <f t="shared" si="366"/>
        <v>1.1958816175852126E-5</v>
      </c>
      <c r="AV277" s="19">
        <f t="shared" si="367"/>
        <v>0</v>
      </c>
      <c r="AW277" s="19">
        <f t="shared" si="368"/>
        <v>0</v>
      </c>
      <c r="AX277" s="19">
        <f t="shared" si="369"/>
        <v>1.9134105881363401E-4</v>
      </c>
      <c r="AY277" s="19">
        <f t="shared" si="370"/>
        <v>1.1958816175852126E-5</v>
      </c>
      <c r="AZ277" s="19">
        <f t="shared" si="371"/>
        <v>8.3711713230964898E-4</v>
      </c>
      <c r="BA277" s="19">
        <f t="shared" si="372"/>
        <v>1.554646102860776E-4</v>
      </c>
      <c r="BB277" s="19">
        <f t="shared" si="373"/>
        <v>0</v>
      </c>
      <c r="BC277" s="19">
        <f t="shared" si="374"/>
        <v>0</v>
      </c>
      <c r="BD277" s="19">
        <f t="shared" si="375"/>
        <v>8.3711713230964888E-5</v>
      </c>
      <c r="BE277" s="19">
        <f t="shared" si="376"/>
        <v>1.1958816175852127E-4</v>
      </c>
      <c r="BF277" s="19">
        <f t="shared" si="377"/>
        <v>0</v>
      </c>
      <c r="BG277" s="19">
        <f t="shared" si="378"/>
        <v>1.1958816175852126E-5</v>
      </c>
      <c r="BH277" s="19">
        <f t="shared" si="379"/>
        <v>0</v>
      </c>
      <c r="BI277" s="19">
        <f t="shared" si="380"/>
        <v>1.554646102860776E-4</v>
      </c>
      <c r="BJ277" s="19">
        <f t="shared" si="381"/>
        <v>1.1958816175852126E-5</v>
      </c>
      <c r="BK277" s="19">
        <f t="shared" si="382"/>
        <v>1.1958816175852126E-5</v>
      </c>
      <c r="BL277" s="19">
        <f t="shared" si="383"/>
        <v>1.1958816175852127E-4</v>
      </c>
      <c r="BM277" s="19">
        <f t="shared" si="384"/>
        <v>0</v>
      </c>
      <c r="BN277" s="19">
        <f t="shared" si="385"/>
        <v>2.6309395586874673E-4</v>
      </c>
    </row>
    <row r="278" spans="1:66" x14ac:dyDescent="0.2">
      <c r="A278">
        <f>'imported summary from web'!A291</f>
        <v>808.5</v>
      </c>
      <c r="B278" t="str">
        <f>'imported summary from web'!B291</f>
        <v>C44H74O10PN</v>
      </c>
      <c r="C278" s="2" t="str">
        <f>'imported summary from web'!C291</f>
        <v>PS(38:6)</v>
      </c>
      <c r="D278" s="97">
        <f>'imported summary from web'!J291</f>
        <v>7.1752897055112768E-5</v>
      </c>
      <c r="E278" s="97">
        <f>'imported summary from web'!U291</f>
        <v>3.946409338031202E-4</v>
      </c>
      <c r="F278" s="97">
        <f>'imported summary from web'!AH291</f>
        <v>7.1752897055112768E-5</v>
      </c>
      <c r="G278" s="229">
        <f t="shared" si="346"/>
        <v>1.7938224263778189E-4</v>
      </c>
      <c r="H278" s="97">
        <f>'imported summary from web'!D291</f>
        <v>1.614440183740037E-3</v>
      </c>
      <c r="I278" s="97">
        <f>'imported summary from web'!E291</f>
        <v>9.6866411024402229E-4</v>
      </c>
      <c r="J278" s="97">
        <f>'imported summary from web'!F291</f>
        <v>1.8296988749053756E-3</v>
      </c>
      <c r="K278" s="97">
        <f>'imported summary from web'!G291</f>
        <v>1.9014517719604881E-3</v>
      </c>
      <c r="L278" s="97">
        <f>'imported summary from web'!H291</f>
        <v>4.305173823306765E-4</v>
      </c>
      <c r="M278" s="97">
        <f>'imported summary from web'!I291</f>
        <v>7.1752897055112768E-4</v>
      </c>
      <c r="N278" s="97">
        <f>'imported summary from web'!K291</f>
        <v>1.5068108381573679E-3</v>
      </c>
      <c r="O278" s="97">
        <f>'imported summary from web'!L291</f>
        <v>1.5785637352124808E-3</v>
      </c>
      <c r="P278" s="97">
        <f>'imported summary from web'!M291</f>
        <v>6.4577607349601475E-4</v>
      </c>
      <c r="Q278" s="97">
        <f>'imported summary from web'!N291</f>
        <v>2.583104293984059E-3</v>
      </c>
      <c r="R278" s="97">
        <f>'imported summary from web'!O291</f>
        <v>1.1121699043542478E-3</v>
      </c>
      <c r="S278" s="97">
        <f>'imported summary from web'!P291</f>
        <v>2.7983629851493978E-3</v>
      </c>
      <c r="T278" s="97">
        <f>'imported summary from web'!Q291</f>
        <v>7.892818676062404E-4</v>
      </c>
      <c r="U278" s="97">
        <f>'imported summary from web'!R291</f>
        <v>2.2243398087084957E-3</v>
      </c>
      <c r="V278" s="97">
        <f>'imported summary from web'!S291</f>
        <v>8.9691121318890958E-4</v>
      </c>
      <c r="W278" s="97">
        <f>'imported summary from web'!T291</f>
        <v>6.816525220235712E-3</v>
      </c>
      <c r="X278" s="97">
        <f>'imported summary from web'!V291</f>
        <v>8.61034764661353E-4</v>
      </c>
      <c r="Y278" s="97">
        <f>'imported summary from web'!W291</f>
        <v>1.0404170072991351E-3</v>
      </c>
      <c r="Z278" s="97">
        <f>'imported summary from web'!X291</f>
        <v>1.2197992499369168E-3</v>
      </c>
      <c r="AA278" s="97">
        <f>'imported summary from web'!Y291</f>
        <v>1.6503166322675935E-3</v>
      </c>
      <c r="AB278" s="97">
        <f>'imported summary from web'!Z291</f>
        <v>1.2197992499369168E-3</v>
      </c>
      <c r="AC278" s="97">
        <f>'imported summary from web'!AA291</f>
        <v>3.946409338031202E-4</v>
      </c>
      <c r="AD278" s="97">
        <f>'imported summary from web'!AB291</f>
        <v>1.9373282204880446E-3</v>
      </c>
      <c r="AE278" s="97">
        <f>'imported summary from web'!AC291</f>
        <v>1.3633050440471424E-3</v>
      </c>
      <c r="AF278" s="97">
        <f>'imported summary from web'!AD291</f>
        <v>9.6866411024402229E-4</v>
      </c>
      <c r="AG278" s="97">
        <f>'imported summary from web'!AE291</f>
        <v>9.3278766171646583E-4</v>
      </c>
      <c r="AH278" s="97">
        <f>'imported summary from web'!AF291</f>
        <v>1.1839228014093605E-3</v>
      </c>
      <c r="AI278" s="97">
        <f>'imported summary from web'!AG291</f>
        <v>1.9732046690156008E-3</v>
      </c>
      <c r="AJ278" s="97">
        <f>'imported summary from web'!AI291</f>
        <v>1.3991814925746989E-3</v>
      </c>
      <c r="AL278" s="19">
        <f t="shared" si="357"/>
        <v>1.4350579411022552E-3</v>
      </c>
      <c r="AM278" s="19">
        <f t="shared" si="358"/>
        <v>7.892818676062404E-4</v>
      </c>
      <c r="AN278" s="19">
        <f t="shared" si="359"/>
        <v>1.6503166322675937E-3</v>
      </c>
      <c r="AO278" s="19">
        <f t="shared" si="360"/>
        <v>1.7220695293227062E-3</v>
      </c>
      <c r="AP278" s="19">
        <f t="shared" si="361"/>
        <v>2.5113513969289461E-4</v>
      </c>
      <c r="AQ278" s="19">
        <f t="shared" si="362"/>
        <v>5.3814672791334579E-4</v>
      </c>
      <c r="AR278" s="19">
        <f t="shared" si="363"/>
        <v>1.327428595519586E-3</v>
      </c>
      <c r="AS278" s="19">
        <f t="shared" si="364"/>
        <v>1.3991814925746989E-3</v>
      </c>
      <c r="AT278" s="19">
        <f t="shared" si="365"/>
        <v>4.6639383085823286E-4</v>
      </c>
      <c r="AU278" s="19">
        <f t="shared" si="366"/>
        <v>2.4037220513462771E-3</v>
      </c>
      <c r="AV278" s="19">
        <f t="shared" si="367"/>
        <v>9.3278766171646594E-4</v>
      </c>
      <c r="AW278" s="19">
        <f t="shared" si="368"/>
        <v>2.6189807425116159E-3</v>
      </c>
      <c r="AX278" s="19">
        <f t="shared" si="369"/>
        <v>6.098996249684585E-4</v>
      </c>
      <c r="AY278" s="19">
        <f t="shared" si="370"/>
        <v>2.0449575660707138E-3</v>
      </c>
      <c r="AZ278" s="19">
        <f t="shared" si="371"/>
        <v>7.1752897055112768E-4</v>
      </c>
      <c r="BA278" s="19">
        <f t="shared" si="372"/>
        <v>6.6371429775979301E-3</v>
      </c>
      <c r="BB278" s="19">
        <f t="shared" si="373"/>
        <v>6.8165252202357111E-4</v>
      </c>
      <c r="BC278" s="19">
        <f t="shared" si="374"/>
        <v>8.6103476466135322E-4</v>
      </c>
      <c r="BD278" s="19">
        <f t="shared" si="375"/>
        <v>1.0404170072991349E-3</v>
      </c>
      <c r="BE278" s="19">
        <f t="shared" si="376"/>
        <v>1.4709343896298116E-3</v>
      </c>
      <c r="BF278" s="19">
        <f t="shared" si="377"/>
        <v>1.0404170072991349E-3</v>
      </c>
      <c r="BG278" s="19">
        <f t="shared" si="378"/>
        <v>2.1525869116533831E-4</v>
      </c>
      <c r="BH278" s="19">
        <f t="shared" si="379"/>
        <v>1.7579459778502627E-3</v>
      </c>
      <c r="BI278" s="19">
        <f t="shared" si="380"/>
        <v>1.1839228014093605E-3</v>
      </c>
      <c r="BJ278" s="19">
        <f t="shared" si="381"/>
        <v>7.892818676062404E-4</v>
      </c>
      <c r="BK278" s="19">
        <f t="shared" si="382"/>
        <v>7.5340541907868393E-4</v>
      </c>
      <c r="BL278" s="19">
        <f t="shared" si="383"/>
        <v>1.0045405587715787E-3</v>
      </c>
      <c r="BM278" s="19">
        <f t="shared" si="384"/>
        <v>1.7938224263778189E-3</v>
      </c>
      <c r="BN278" s="19">
        <f t="shared" si="385"/>
        <v>1.219799249936917E-3</v>
      </c>
    </row>
    <row r="279" spans="1:66" x14ac:dyDescent="0.2">
      <c r="A279">
        <f>'imported summary from web'!A292</f>
        <v>810.5</v>
      </c>
      <c r="B279" t="str">
        <f>'imported summary from web'!B292</f>
        <v>C44H76O10PN</v>
      </c>
      <c r="C279" s="2" t="str">
        <f>'imported summary from web'!C292</f>
        <v>PS(38:5)</v>
      </c>
      <c r="D279" s="97">
        <f>'imported summary from web'!J292</f>
        <v>7.1752897055112768E-5</v>
      </c>
      <c r="E279" s="97">
        <f>'imported summary from web'!U292</f>
        <v>1.4350579411022554E-4</v>
      </c>
      <c r="F279" s="97">
        <f>'imported summary from web'!AH292</f>
        <v>0</v>
      </c>
      <c r="G279" s="229">
        <f t="shared" si="346"/>
        <v>7.1752897055112768E-5</v>
      </c>
      <c r="H279" s="97">
        <f>'imported summary from web'!D292</f>
        <v>2.1525869116533825E-4</v>
      </c>
      <c r="I279" s="97">
        <f>'imported summary from web'!E292</f>
        <v>2.1525869116533825E-4</v>
      </c>
      <c r="J279" s="97">
        <f>'imported summary from web'!F292</f>
        <v>7.1752897055112768E-5</v>
      </c>
      <c r="K279" s="97">
        <f>'imported summary from web'!G292</f>
        <v>1.0762934558266913E-4</v>
      </c>
      <c r="L279" s="97">
        <f>'imported summary from web'!H292</f>
        <v>0</v>
      </c>
      <c r="M279" s="97">
        <f>'imported summary from web'!I292</f>
        <v>2.8701158822045107E-4</v>
      </c>
      <c r="N279" s="97">
        <f>'imported summary from web'!K292</f>
        <v>4.305173823306765E-4</v>
      </c>
      <c r="O279" s="97">
        <f>'imported summary from web'!L292</f>
        <v>0</v>
      </c>
      <c r="P279" s="97">
        <f>'imported summary from web'!M292</f>
        <v>2.5113513969289466E-4</v>
      </c>
      <c r="Q279" s="97">
        <f>'imported summary from web'!N292</f>
        <v>7.1752897055112768E-5</v>
      </c>
      <c r="R279" s="97">
        <f>'imported summary from web'!O292</f>
        <v>1.7938224263778192E-4</v>
      </c>
      <c r="S279" s="97">
        <f>'imported summary from web'!P292</f>
        <v>0</v>
      </c>
      <c r="T279" s="97">
        <f>'imported summary from web'!Q292</f>
        <v>4.305173823306765E-4</v>
      </c>
      <c r="U279" s="97">
        <f>'imported summary from web'!R292</f>
        <v>1.7938224263778192E-4</v>
      </c>
      <c r="V279" s="97">
        <f>'imported summary from web'!S292</f>
        <v>1.4350579411022554E-4</v>
      </c>
      <c r="W279" s="97">
        <f>'imported summary from web'!T292</f>
        <v>1.1121699043542478E-3</v>
      </c>
      <c r="X279" s="97">
        <f>'imported summary from web'!V292</f>
        <v>3.5876448527556384E-5</v>
      </c>
      <c r="Y279" s="97">
        <f>'imported summary from web'!W292</f>
        <v>1.7938224263778192E-4</v>
      </c>
      <c r="Z279" s="97">
        <f>'imported summary from web'!X292</f>
        <v>3.5876448527556384E-5</v>
      </c>
      <c r="AA279" s="97">
        <f>'imported summary from web'!Y292</f>
        <v>7.1752897055112768E-5</v>
      </c>
      <c r="AB279" s="97">
        <f>'imported summary from web'!Z292</f>
        <v>1.4350579411022554E-4</v>
      </c>
      <c r="AC279" s="97">
        <f>'imported summary from web'!AA292</f>
        <v>7.1752897055112768E-5</v>
      </c>
      <c r="AD279" s="97">
        <f>'imported summary from web'!AB292</f>
        <v>4.6639383085823291E-4</v>
      </c>
      <c r="AE279" s="97">
        <f>'imported summary from web'!AC292</f>
        <v>1.7938224263778192E-4</v>
      </c>
      <c r="AF279" s="97">
        <f>'imported summary from web'!AD292</f>
        <v>0</v>
      </c>
      <c r="AG279" s="97">
        <f>'imported summary from web'!AE292</f>
        <v>0</v>
      </c>
      <c r="AH279" s="97">
        <f>'imported summary from web'!AF292</f>
        <v>4.6639383085823291E-4</v>
      </c>
      <c r="AI279" s="97">
        <f>'imported summary from web'!AG292</f>
        <v>3.5876448527556384E-5</v>
      </c>
      <c r="AJ279" s="97">
        <f>'imported summary from web'!AI292</f>
        <v>7.1752897055112768E-4</v>
      </c>
      <c r="AL279" s="19">
        <f t="shared" si="357"/>
        <v>1.4350579411022548E-4</v>
      </c>
      <c r="AM279" s="19">
        <f t="shared" si="358"/>
        <v>1.4350579411022548E-4</v>
      </c>
      <c r="AN279" s="19">
        <f t="shared" si="359"/>
        <v>0</v>
      </c>
      <c r="AO279" s="19">
        <f t="shared" si="360"/>
        <v>3.5876448527556357E-5</v>
      </c>
      <c r="AP279" s="19">
        <f t="shared" si="361"/>
        <v>0</v>
      </c>
      <c r="AQ279" s="19">
        <f t="shared" si="362"/>
        <v>2.1525869116533831E-4</v>
      </c>
      <c r="AR279" s="19">
        <f t="shared" si="363"/>
        <v>3.5876448527556373E-4</v>
      </c>
      <c r="AS279" s="19">
        <f t="shared" si="364"/>
        <v>0</v>
      </c>
      <c r="AT279" s="19">
        <f t="shared" si="365"/>
        <v>1.7938224263778189E-4</v>
      </c>
      <c r="AU279" s="19">
        <f t="shared" si="366"/>
        <v>0</v>
      </c>
      <c r="AV279" s="19">
        <f t="shared" si="367"/>
        <v>1.0762934558266915E-4</v>
      </c>
      <c r="AW279" s="19">
        <f t="shared" si="368"/>
        <v>0</v>
      </c>
      <c r="AX279" s="19">
        <f t="shared" si="369"/>
        <v>3.5876448527556373E-4</v>
      </c>
      <c r="AY279" s="19">
        <f t="shared" si="370"/>
        <v>1.0762934558266915E-4</v>
      </c>
      <c r="AZ279" s="19">
        <f t="shared" si="371"/>
        <v>7.1752897055112768E-5</v>
      </c>
      <c r="BA279" s="19">
        <f t="shared" si="372"/>
        <v>1.0404170072991351E-3</v>
      </c>
      <c r="BB279" s="19">
        <f t="shared" si="373"/>
        <v>0</v>
      </c>
      <c r="BC279" s="19">
        <f t="shared" si="374"/>
        <v>1.0762934558266915E-4</v>
      </c>
      <c r="BD279" s="19">
        <f t="shared" si="375"/>
        <v>0</v>
      </c>
      <c r="BE279" s="19">
        <f t="shared" si="376"/>
        <v>0</v>
      </c>
      <c r="BF279" s="19">
        <f t="shared" si="377"/>
        <v>7.1752897055112768E-5</v>
      </c>
      <c r="BG279" s="19">
        <f t="shared" si="378"/>
        <v>0</v>
      </c>
      <c r="BH279" s="19">
        <f t="shared" si="379"/>
        <v>3.9464093380312015E-4</v>
      </c>
      <c r="BI279" s="19">
        <f t="shared" si="380"/>
        <v>1.0762934558266915E-4</v>
      </c>
      <c r="BJ279" s="19">
        <f t="shared" si="381"/>
        <v>0</v>
      </c>
      <c r="BK279" s="19">
        <f t="shared" si="382"/>
        <v>0</v>
      </c>
      <c r="BL279" s="19">
        <f t="shared" si="383"/>
        <v>3.9464093380312015E-4</v>
      </c>
      <c r="BM279" s="19">
        <f t="shared" si="384"/>
        <v>0</v>
      </c>
      <c r="BN279" s="19">
        <f t="shared" si="385"/>
        <v>6.4577607349601486E-4</v>
      </c>
    </row>
    <row r="280" spans="1:66" x14ac:dyDescent="0.2">
      <c r="A280">
        <f>'imported summary from web'!A293</f>
        <v>812.5</v>
      </c>
      <c r="B280" t="str">
        <f>'imported summary from web'!B293</f>
        <v>C44H78O10PN</v>
      </c>
      <c r="C280" s="2" t="str">
        <f>'imported summary from web'!C293</f>
        <v>PS(38:4)</v>
      </c>
      <c r="D280" s="97">
        <f>'imported summary from web'!J293</f>
        <v>0</v>
      </c>
      <c r="E280" s="97">
        <f>'imported summary from web'!U293</f>
        <v>3.5876448527556384E-5</v>
      </c>
      <c r="F280" s="97">
        <f>'imported summary from web'!AH293</f>
        <v>0</v>
      </c>
      <c r="G280" s="229">
        <f t="shared" si="346"/>
        <v>1.1958816175852128E-5</v>
      </c>
      <c r="H280" s="97">
        <f>'imported summary from web'!D293</f>
        <v>7.1752897055112768E-5</v>
      </c>
      <c r="I280" s="97">
        <f>'imported summary from web'!E293</f>
        <v>3.5876448527556384E-5</v>
      </c>
      <c r="J280" s="97">
        <f>'imported summary from web'!F293</f>
        <v>1.0762934558266913E-4</v>
      </c>
      <c r="K280" s="97">
        <f>'imported summary from web'!G293</f>
        <v>0</v>
      </c>
      <c r="L280" s="97">
        <f>'imported summary from web'!H293</f>
        <v>3.5876448527556384E-5</v>
      </c>
      <c r="M280" s="97">
        <f>'imported summary from web'!I293</f>
        <v>0</v>
      </c>
      <c r="N280" s="97">
        <f>'imported summary from web'!K293</f>
        <v>1.7938224263778192E-4</v>
      </c>
      <c r="O280" s="97">
        <f>'imported summary from web'!L293</f>
        <v>0</v>
      </c>
      <c r="P280" s="97">
        <f>'imported summary from web'!M293</f>
        <v>1.4350579411022554E-4</v>
      </c>
      <c r="Q280" s="97">
        <f>'imported summary from web'!N293</f>
        <v>2.1525869116533825E-4</v>
      </c>
      <c r="R280" s="97">
        <f>'imported summary from web'!O293</f>
        <v>7.1752897055112768E-5</v>
      </c>
      <c r="S280" s="97">
        <f>'imported summary from web'!P293</f>
        <v>1.4350579411022554E-4</v>
      </c>
      <c r="T280" s="97">
        <f>'imported summary from web'!Q293</f>
        <v>3.5876448527556384E-5</v>
      </c>
      <c r="U280" s="97">
        <f>'imported summary from web'!R293</f>
        <v>0</v>
      </c>
      <c r="V280" s="97">
        <f>'imported summary from web'!S293</f>
        <v>0</v>
      </c>
      <c r="W280" s="97">
        <f>'imported summary from web'!T293</f>
        <v>7.5340541907868393E-4</v>
      </c>
      <c r="X280" s="97">
        <f>'imported summary from web'!V293</f>
        <v>7.1752897055112768E-5</v>
      </c>
      <c r="Y280" s="97">
        <f>'imported summary from web'!W293</f>
        <v>6.8165252202357122E-4</v>
      </c>
      <c r="Z280" s="97">
        <f>'imported summary from web'!X293</f>
        <v>2.5113513969289466E-4</v>
      </c>
      <c r="AA280" s="97">
        <f>'imported summary from web'!Y293</f>
        <v>0</v>
      </c>
      <c r="AB280" s="97">
        <f>'imported summary from web'!Z293</f>
        <v>1.0762934558266913E-4</v>
      </c>
      <c r="AC280" s="97">
        <f>'imported summary from web'!AA293</f>
        <v>7.1752897055112768E-5</v>
      </c>
      <c r="AD280" s="97">
        <f>'imported summary from web'!AB293</f>
        <v>0</v>
      </c>
      <c r="AE280" s="97">
        <f>'imported summary from web'!AC293</f>
        <v>0</v>
      </c>
      <c r="AF280" s="97">
        <f>'imported summary from web'!AD293</f>
        <v>3.5876448527556384E-5</v>
      </c>
      <c r="AG280" s="97">
        <f>'imported summary from web'!AE293</f>
        <v>2.1525869116533825E-4</v>
      </c>
      <c r="AH280" s="97">
        <f>'imported summary from web'!AF293</f>
        <v>0</v>
      </c>
      <c r="AI280" s="97">
        <f>'imported summary from web'!AG293</f>
        <v>7.1752897055112768E-5</v>
      </c>
      <c r="AJ280" s="97">
        <f>'imported summary from web'!AI293</f>
        <v>1.0762934558266913E-4</v>
      </c>
      <c r="AL280" s="19">
        <f t="shared" si="357"/>
        <v>5.9794080879260643E-5</v>
      </c>
      <c r="AM280" s="19">
        <f t="shared" si="358"/>
        <v>2.3917632351704258E-5</v>
      </c>
      <c r="AN280" s="19">
        <f t="shared" si="359"/>
        <v>9.5670529406816993E-5</v>
      </c>
      <c r="AO280" s="19">
        <f t="shared" si="360"/>
        <v>0</v>
      </c>
      <c r="AP280" s="19">
        <f t="shared" si="361"/>
        <v>2.3917632351704258E-5</v>
      </c>
      <c r="AQ280" s="19">
        <f t="shared" si="362"/>
        <v>0</v>
      </c>
      <c r="AR280" s="19">
        <f t="shared" si="363"/>
        <v>1.674234264619298E-4</v>
      </c>
      <c r="AS280" s="19">
        <f t="shared" si="364"/>
        <v>0</v>
      </c>
      <c r="AT280" s="19">
        <f t="shared" si="365"/>
        <v>1.3154697793437342E-4</v>
      </c>
      <c r="AU280" s="19">
        <f t="shared" si="366"/>
        <v>2.0329987498948613E-4</v>
      </c>
      <c r="AV280" s="19">
        <f t="shared" si="367"/>
        <v>5.9794080879260643E-5</v>
      </c>
      <c r="AW280" s="19">
        <f t="shared" si="368"/>
        <v>1.3154697793437342E-4</v>
      </c>
      <c r="AX280" s="19">
        <f t="shared" si="369"/>
        <v>2.3917632351704258E-5</v>
      </c>
      <c r="AY280" s="19">
        <f t="shared" si="370"/>
        <v>0</v>
      </c>
      <c r="AZ280" s="19">
        <f t="shared" si="371"/>
        <v>0</v>
      </c>
      <c r="BA280" s="19">
        <f t="shared" si="372"/>
        <v>7.4144660290283181E-4</v>
      </c>
      <c r="BB280" s="19">
        <f t="shared" si="373"/>
        <v>5.9794080879260643E-5</v>
      </c>
      <c r="BC280" s="19">
        <f t="shared" si="374"/>
        <v>6.696937058477191E-4</v>
      </c>
      <c r="BD280" s="19">
        <f t="shared" si="375"/>
        <v>2.3917632351704254E-4</v>
      </c>
      <c r="BE280" s="19">
        <f t="shared" si="376"/>
        <v>0</v>
      </c>
      <c r="BF280" s="19">
        <f t="shared" si="377"/>
        <v>9.5670529406816993E-5</v>
      </c>
      <c r="BG280" s="19">
        <f t="shared" si="378"/>
        <v>5.9794080879260643E-5</v>
      </c>
      <c r="BH280" s="19">
        <f t="shared" si="379"/>
        <v>0</v>
      </c>
      <c r="BI280" s="19">
        <f t="shared" si="380"/>
        <v>0</v>
      </c>
      <c r="BJ280" s="19">
        <f t="shared" si="381"/>
        <v>2.3917632351704258E-5</v>
      </c>
      <c r="BK280" s="19">
        <f t="shared" si="382"/>
        <v>2.0329987498948613E-4</v>
      </c>
      <c r="BL280" s="19">
        <f t="shared" si="383"/>
        <v>0</v>
      </c>
      <c r="BM280" s="19">
        <f t="shared" si="384"/>
        <v>5.9794080879260643E-5</v>
      </c>
      <c r="BN280" s="19">
        <f t="shared" si="385"/>
        <v>9.5670529406816993E-5</v>
      </c>
    </row>
    <row r="281" spans="1:66" x14ac:dyDescent="0.2">
      <c r="A281">
        <f>'imported summary from web'!A294</f>
        <v>814.6</v>
      </c>
      <c r="B281" t="str">
        <f>'imported summary from web'!B294</f>
        <v>C44H80O10PN</v>
      </c>
      <c r="C281" s="2" t="str">
        <f>'imported summary from web'!C294</f>
        <v>PS(38:3)</v>
      </c>
      <c r="D281" s="97">
        <f>'imported summary from web'!J294</f>
        <v>7.1752897055112768E-5</v>
      </c>
      <c r="E281" s="97">
        <f>'imported summary from web'!U294</f>
        <v>7.1752897055112768E-5</v>
      </c>
      <c r="F281" s="97">
        <f>'imported summary from web'!AH294</f>
        <v>0</v>
      </c>
      <c r="G281" s="229">
        <f t="shared" si="346"/>
        <v>4.783526470340851E-5</v>
      </c>
      <c r="H281" s="97">
        <f>'imported summary from web'!D294</f>
        <v>0</v>
      </c>
      <c r="I281" s="97">
        <f>'imported summary from web'!E294</f>
        <v>3.5876448527556384E-5</v>
      </c>
      <c r="J281" s="97">
        <f>'imported summary from web'!F294</f>
        <v>2.8701158822045107E-4</v>
      </c>
      <c r="K281" s="97">
        <f>'imported summary from web'!G294</f>
        <v>0</v>
      </c>
      <c r="L281" s="97">
        <f>'imported summary from web'!H294</f>
        <v>2.8701158822045107E-4</v>
      </c>
      <c r="M281" s="97">
        <f>'imported summary from web'!I294</f>
        <v>1.0762934558266913E-4</v>
      </c>
      <c r="N281" s="97">
        <f>'imported summary from web'!K294</f>
        <v>0</v>
      </c>
      <c r="O281" s="97">
        <f>'imported summary from web'!L294</f>
        <v>0</v>
      </c>
      <c r="P281" s="97">
        <f>'imported summary from web'!M294</f>
        <v>0</v>
      </c>
      <c r="Q281" s="97">
        <f>'imported summary from web'!N294</f>
        <v>1.0762934558266913E-4</v>
      </c>
      <c r="R281" s="97">
        <f>'imported summary from web'!O294</f>
        <v>0</v>
      </c>
      <c r="S281" s="97">
        <f>'imported summary from web'!P294</f>
        <v>3.5876448527556384E-5</v>
      </c>
      <c r="T281" s="97">
        <f>'imported summary from web'!Q294</f>
        <v>3.5876448527556384E-5</v>
      </c>
      <c r="U281" s="97">
        <f>'imported summary from web'!R294</f>
        <v>7.1752897055112768E-5</v>
      </c>
      <c r="V281" s="97">
        <f>'imported summary from web'!S294</f>
        <v>5.0227027938578933E-4</v>
      </c>
      <c r="W281" s="97">
        <f>'imported summary from web'!T294</f>
        <v>7.1752897055112768E-4</v>
      </c>
      <c r="X281" s="97">
        <f>'imported summary from web'!V294</f>
        <v>7.1752897055112768E-5</v>
      </c>
      <c r="Y281" s="97">
        <f>'imported summary from web'!W294</f>
        <v>0</v>
      </c>
      <c r="Z281" s="97">
        <f>'imported summary from web'!X294</f>
        <v>0</v>
      </c>
      <c r="AA281" s="97">
        <f>'imported summary from web'!Y294</f>
        <v>0</v>
      </c>
      <c r="AB281" s="97">
        <f>'imported summary from web'!Z294</f>
        <v>3.946409338031202E-4</v>
      </c>
      <c r="AC281" s="97">
        <f>'imported summary from web'!AA294</f>
        <v>0</v>
      </c>
      <c r="AD281" s="97">
        <f>'imported summary from web'!AB294</f>
        <v>0</v>
      </c>
      <c r="AE281" s="97">
        <f>'imported summary from web'!AC294</f>
        <v>3.5876448527556384E-5</v>
      </c>
      <c r="AF281" s="97">
        <f>'imported summary from web'!AD294</f>
        <v>3.5876448527556384E-5</v>
      </c>
      <c r="AG281" s="97">
        <f>'imported summary from web'!AE294</f>
        <v>3.5876448527556384E-5</v>
      </c>
      <c r="AH281" s="97">
        <f>'imported summary from web'!AF294</f>
        <v>1.0762934558266913E-4</v>
      </c>
      <c r="AI281" s="97">
        <f>'imported summary from web'!AG294</f>
        <v>0</v>
      </c>
      <c r="AJ281" s="97">
        <f>'imported summary from web'!AI294</f>
        <v>0</v>
      </c>
      <c r="AL281" s="19">
        <f t="shared" si="357"/>
        <v>0</v>
      </c>
      <c r="AM281" s="19">
        <f t="shared" si="358"/>
        <v>0</v>
      </c>
      <c r="AN281" s="19">
        <f t="shared" si="359"/>
        <v>2.3917632351704257E-4</v>
      </c>
      <c r="AO281" s="19">
        <f t="shared" si="360"/>
        <v>0</v>
      </c>
      <c r="AP281" s="19">
        <f t="shared" si="361"/>
        <v>2.3917632351704257E-4</v>
      </c>
      <c r="AQ281" s="19">
        <f t="shared" si="362"/>
        <v>5.9794080879260616E-5</v>
      </c>
      <c r="AR281" s="19">
        <f t="shared" si="363"/>
        <v>0</v>
      </c>
      <c r="AS281" s="19">
        <f t="shared" si="364"/>
        <v>0</v>
      </c>
      <c r="AT281" s="19">
        <f t="shared" si="365"/>
        <v>0</v>
      </c>
      <c r="AU281" s="19">
        <f t="shared" si="366"/>
        <v>5.9794080879260616E-5</v>
      </c>
      <c r="AV281" s="19">
        <f t="shared" si="367"/>
        <v>0</v>
      </c>
      <c r="AW281" s="19">
        <f t="shared" si="368"/>
        <v>0</v>
      </c>
      <c r="AX281" s="19">
        <f t="shared" si="369"/>
        <v>0</v>
      </c>
      <c r="AY281" s="19">
        <f t="shared" si="370"/>
        <v>2.3917632351704258E-5</v>
      </c>
      <c r="AZ281" s="19">
        <f t="shared" si="371"/>
        <v>4.5443501468238079E-4</v>
      </c>
      <c r="BA281" s="19">
        <f t="shared" si="372"/>
        <v>6.6969370584771921E-4</v>
      </c>
      <c r="BB281" s="19">
        <f t="shared" si="373"/>
        <v>2.3917632351704258E-5</v>
      </c>
      <c r="BC281" s="19">
        <f t="shared" si="374"/>
        <v>0</v>
      </c>
      <c r="BD281" s="19">
        <f t="shared" si="375"/>
        <v>0</v>
      </c>
      <c r="BE281" s="19">
        <f t="shared" si="376"/>
        <v>0</v>
      </c>
      <c r="BF281" s="19">
        <f t="shared" si="377"/>
        <v>3.4680566909971167E-4</v>
      </c>
      <c r="BG281" s="19">
        <f t="shared" si="378"/>
        <v>0</v>
      </c>
      <c r="BH281" s="19">
        <f t="shared" si="379"/>
        <v>0</v>
      </c>
      <c r="BI281" s="19">
        <f t="shared" si="380"/>
        <v>0</v>
      </c>
      <c r="BJ281" s="19">
        <f t="shared" si="381"/>
        <v>0</v>
      </c>
      <c r="BK281" s="19">
        <f t="shared" si="382"/>
        <v>0</v>
      </c>
      <c r="BL281" s="19">
        <f t="shared" si="383"/>
        <v>5.9794080879260616E-5</v>
      </c>
      <c r="BM281" s="19">
        <f t="shared" si="384"/>
        <v>0</v>
      </c>
      <c r="BN281" s="19">
        <f t="shared" si="385"/>
        <v>0</v>
      </c>
    </row>
    <row r="282" spans="1:66" x14ac:dyDescent="0.2">
      <c r="A282">
        <f>'imported summary from web'!A295</f>
        <v>816.6</v>
      </c>
      <c r="B282" t="str">
        <f>'imported summary from web'!B295</f>
        <v>C44H82O10PN</v>
      </c>
      <c r="C282" s="2" t="str">
        <f>'imported summary from web'!C295</f>
        <v>PS(38:2)</v>
      </c>
      <c r="D282" s="97">
        <f>'imported summary from web'!J295</f>
        <v>3.5876448527556384E-5</v>
      </c>
      <c r="E282" s="97">
        <f>'imported summary from web'!U295</f>
        <v>0</v>
      </c>
      <c r="F282" s="97">
        <f>'imported summary from web'!AH295</f>
        <v>1.0762934558266913E-4</v>
      </c>
      <c r="G282" s="229">
        <f t="shared" si="346"/>
        <v>4.7835264703408503E-5</v>
      </c>
      <c r="H282" s="97">
        <f>'imported summary from web'!D295</f>
        <v>0</v>
      </c>
      <c r="I282" s="97">
        <f>'imported summary from web'!E295</f>
        <v>0</v>
      </c>
      <c r="J282" s="97">
        <f>'imported summary from web'!F295</f>
        <v>0</v>
      </c>
      <c r="K282" s="97">
        <f>'imported summary from web'!G295</f>
        <v>1.0762934558266913E-4</v>
      </c>
      <c r="L282" s="97">
        <f>'imported summary from web'!H295</f>
        <v>0</v>
      </c>
      <c r="M282" s="97">
        <f>'imported summary from web'!I295</f>
        <v>0</v>
      </c>
      <c r="N282" s="97">
        <f>'imported summary from web'!K295</f>
        <v>0</v>
      </c>
      <c r="O282" s="97">
        <f>'imported summary from web'!L295</f>
        <v>3.5876448527556384E-5</v>
      </c>
      <c r="P282" s="97">
        <f>'imported summary from web'!M295</f>
        <v>7.1752897055112768E-5</v>
      </c>
      <c r="Q282" s="97">
        <f>'imported summary from web'!N295</f>
        <v>0</v>
      </c>
      <c r="R282" s="97">
        <f>'imported summary from web'!O295</f>
        <v>0</v>
      </c>
      <c r="S282" s="97">
        <f>'imported summary from web'!P295</f>
        <v>0</v>
      </c>
      <c r="T282" s="97">
        <f>'imported summary from web'!Q295</f>
        <v>3.2288803674800738E-4</v>
      </c>
      <c r="U282" s="97">
        <f>'imported summary from web'!R295</f>
        <v>1.0762934558266913E-4</v>
      </c>
      <c r="V282" s="97">
        <f>'imported summary from web'!S295</f>
        <v>3.5876448527556384E-5</v>
      </c>
      <c r="W282" s="97">
        <f>'imported summary from web'!T295</f>
        <v>2.5113513969289466E-4</v>
      </c>
      <c r="X282" s="97">
        <f>'imported summary from web'!V295</f>
        <v>3.5876448527556384E-5</v>
      </c>
      <c r="Y282" s="97">
        <f>'imported summary from web'!W295</f>
        <v>0</v>
      </c>
      <c r="Z282" s="97">
        <f>'imported summary from web'!X295</f>
        <v>7.1752897055112768E-5</v>
      </c>
      <c r="AA282" s="97">
        <f>'imported summary from web'!Y295</f>
        <v>0</v>
      </c>
      <c r="AB282" s="97">
        <f>'imported summary from web'!Z295</f>
        <v>0</v>
      </c>
      <c r="AC282" s="97">
        <f>'imported summary from web'!AA295</f>
        <v>0</v>
      </c>
      <c r="AD282" s="97">
        <f>'imported summary from web'!AB295</f>
        <v>0</v>
      </c>
      <c r="AE282" s="97">
        <f>'imported summary from web'!AC295</f>
        <v>3.5876448527556384E-5</v>
      </c>
      <c r="AF282" s="97">
        <f>'imported summary from web'!AD295</f>
        <v>0</v>
      </c>
      <c r="AG282" s="97">
        <f>'imported summary from web'!AE295</f>
        <v>3.5876448527556384E-5</v>
      </c>
      <c r="AH282" s="97">
        <f>'imported summary from web'!AF295</f>
        <v>3.5876448527556384E-5</v>
      </c>
      <c r="AI282" s="97">
        <f>'imported summary from web'!AG295</f>
        <v>7.1752897055112768E-5</v>
      </c>
      <c r="AJ282" s="97">
        <f>'imported summary from web'!AI295</f>
        <v>0</v>
      </c>
      <c r="AL282" s="19">
        <f t="shared" si="357"/>
        <v>0</v>
      </c>
      <c r="AM282" s="19">
        <f t="shared" si="358"/>
        <v>0</v>
      </c>
      <c r="AN282" s="19">
        <f t="shared" si="359"/>
        <v>0</v>
      </c>
      <c r="AO282" s="19">
        <f t="shared" si="360"/>
        <v>5.9794080879260622E-5</v>
      </c>
      <c r="AP282" s="19">
        <f t="shared" si="361"/>
        <v>0</v>
      </c>
      <c r="AQ282" s="19">
        <f t="shared" si="362"/>
        <v>0</v>
      </c>
      <c r="AR282" s="19">
        <f t="shared" si="363"/>
        <v>0</v>
      </c>
      <c r="AS282" s="19">
        <f t="shared" si="364"/>
        <v>0</v>
      </c>
      <c r="AT282" s="19">
        <f t="shared" si="365"/>
        <v>2.3917632351704265E-5</v>
      </c>
      <c r="AU282" s="19">
        <f t="shared" si="366"/>
        <v>0</v>
      </c>
      <c r="AV282" s="19">
        <f t="shared" si="367"/>
        <v>0</v>
      </c>
      <c r="AW282" s="19">
        <f t="shared" si="368"/>
        <v>0</v>
      </c>
      <c r="AX282" s="19">
        <f t="shared" si="369"/>
        <v>2.7505277204459885E-4</v>
      </c>
      <c r="AY282" s="19">
        <f t="shared" si="370"/>
        <v>5.9794080879260622E-5</v>
      </c>
      <c r="AZ282" s="19">
        <f t="shared" si="371"/>
        <v>0</v>
      </c>
      <c r="BA282" s="19">
        <f t="shared" si="372"/>
        <v>2.0329987498948616E-4</v>
      </c>
      <c r="BB282" s="19">
        <f t="shared" si="373"/>
        <v>0</v>
      </c>
      <c r="BC282" s="19">
        <f t="shared" si="374"/>
        <v>0</v>
      </c>
      <c r="BD282" s="19">
        <f t="shared" si="375"/>
        <v>2.3917632351704265E-5</v>
      </c>
      <c r="BE282" s="19">
        <f t="shared" si="376"/>
        <v>0</v>
      </c>
      <c r="BF282" s="19">
        <f t="shared" si="377"/>
        <v>0</v>
      </c>
      <c r="BG282" s="19">
        <f t="shared" si="378"/>
        <v>0</v>
      </c>
      <c r="BH282" s="19">
        <f t="shared" si="379"/>
        <v>0</v>
      </c>
      <c r="BI282" s="19">
        <f t="shared" si="380"/>
        <v>0</v>
      </c>
      <c r="BJ282" s="19">
        <f t="shared" si="381"/>
        <v>0</v>
      </c>
      <c r="BK282" s="19">
        <f t="shared" si="382"/>
        <v>0</v>
      </c>
      <c r="BL282" s="19">
        <f t="shared" si="383"/>
        <v>0</v>
      </c>
      <c r="BM282" s="19">
        <f t="shared" si="384"/>
        <v>2.3917632351704265E-5</v>
      </c>
      <c r="BN282" s="19">
        <f t="shared" si="385"/>
        <v>0</v>
      </c>
    </row>
    <row r="283" spans="1:66" x14ac:dyDescent="0.2">
      <c r="A283">
        <f>'imported summary from web'!A296</f>
        <v>818.6</v>
      </c>
      <c r="B283" t="str">
        <f>'imported summary from web'!B296</f>
        <v>C44H84O10PN</v>
      </c>
      <c r="C283" s="2" t="str">
        <f>'imported summary from web'!C296</f>
        <v>PS(38:1)</v>
      </c>
      <c r="D283" s="97">
        <f>'imported summary from web'!J296</f>
        <v>0</v>
      </c>
      <c r="E283" s="97">
        <f>'imported summary from web'!U296</f>
        <v>0</v>
      </c>
      <c r="F283" s="97">
        <f>'imported summary from web'!AH296</f>
        <v>0</v>
      </c>
      <c r="G283" s="229">
        <f t="shared" si="346"/>
        <v>0</v>
      </c>
      <c r="H283" s="97">
        <f>'imported summary from web'!D296</f>
        <v>3.5876448527556384E-5</v>
      </c>
      <c r="I283" s="97">
        <f>'imported summary from web'!E296</f>
        <v>0</v>
      </c>
      <c r="J283" s="97">
        <f>'imported summary from web'!F296</f>
        <v>5.0227027938578933E-4</v>
      </c>
      <c r="K283" s="97">
        <f>'imported summary from web'!G296</f>
        <v>0</v>
      </c>
      <c r="L283" s="97">
        <f>'imported summary from web'!H296</f>
        <v>0</v>
      </c>
      <c r="M283" s="97">
        <f>'imported summary from web'!I296</f>
        <v>0</v>
      </c>
      <c r="N283" s="97">
        <f>'imported summary from web'!K296</f>
        <v>0</v>
      </c>
      <c r="O283" s="97">
        <f>'imported summary from web'!L296</f>
        <v>7.1752897055112768E-5</v>
      </c>
      <c r="P283" s="97">
        <f>'imported summary from web'!M296</f>
        <v>0</v>
      </c>
      <c r="Q283" s="97">
        <f>'imported summary from web'!N296</f>
        <v>0</v>
      </c>
      <c r="R283" s="97">
        <f>'imported summary from web'!O296</f>
        <v>0</v>
      </c>
      <c r="S283" s="97">
        <f>'imported summary from web'!P296</f>
        <v>2.1525869116533825E-4</v>
      </c>
      <c r="T283" s="97">
        <f>'imported summary from web'!Q296</f>
        <v>0</v>
      </c>
      <c r="U283" s="97">
        <f>'imported summary from web'!R296</f>
        <v>0</v>
      </c>
      <c r="V283" s="97">
        <f>'imported summary from web'!S296</f>
        <v>0</v>
      </c>
      <c r="W283" s="97">
        <f>'imported summary from web'!T296</f>
        <v>3.2288803674800738E-4</v>
      </c>
      <c r="X283" s="97">
        <f>'imported summary from web'!V296</f>
        <v>0</v>
      </c>
      <c r="Y283" s="97">
        <f>'imported summary from web'!W296</f>
        <v>0</v>
      </c>
      <c r="Z283" s="97">
        <f>'imported summary from web'!X296</f>
        <v>0</v>
      </c>
      <c r="AA283" s="97">
        <f>'imported summary from web'!Y296</f>
        <v>0</v>
      </c>
      <c r="AB283" s="97">
        <f>'imported summary from web'!Z296</f>
        <v>0</v>
      </c>
      <c r="AC283" s="97">
        <f>'imported summary from web'!AA296</f>
        <v>3.5876448527556384E-5</v>
      </c>
      <c r="AD283" s="97">
        <f>'imported summary from web'!AB296</f>
        <v>0</v>
      </c>
      <c r="AE283" s="97">
        <f>'imported summary from web'!AC296</f>
        <v>0</v>
      </c>
      <c r="AF283" s="97">
        <f>'imported summary from web'!AD296</f>
        <v>0</v>
      </c>
      <c r="AG283" s="97">
        <f>'imported summary from web'!AE296</f>
        <v>3.5876448527556384E-5</v>
      </c>
      <c r="AH283" s="97">
        <f>'imported summary from web'!AF296</f>
        <v>0</v>
      </c>
      <c r="AI283" s="97">
        <f>'imported summary from web'!AG296</f>
        <v>0</v>
      </c>
      <c r="AJ283" s="97">
        <f>'imported summary from web'!AI296</f>
        <v>0</v>
      </c>
      <c r="AL283" s="19">
        <f t="shared" si="357"/>
        <v>3.5876448527556384E-5</v>
      </c>
      <c r="AM283" s="19">
        <f t="shared" si="358"/>
        <v>0</v>
      </c>
      <c r="AN283" s="19">
        <f t="shared" si="359"/>
        <v>5.0227027938578933E-4</v>
      </c>
      <c r="AO283" s="19">
        <f t="shared" si="360"/>
        <v>0</v>
      </c>
      <c r="AP283" s="19">
        <f t="shared" si="361"/>
        <v>0</v>
      </c>
      <c r="AQ283" s="19">
        <f t="shared" si="362"/>
        <v>0</v>
      </c>
      <c r="AR283" s="19">
        <f t="shared" si="363"/>
        <v>0</v>
      </c>
      <c r="AS283" s="19">
        <f t="shared" si="364"/>
        <v>7.1752897055112768E-5</v>
      </c>
      <c r="AT283" s="19">
        <f t="shared" si="365"/>
        <v>0</v>
      </c>
      <c r="AU283" s="19">
        <f t="shared" si="366"/>
        <v>0</v>
      </c>
      <c r="AV283" s="19">
        <f t="shared" si="367"/>
        <v>0</v>
      </c>
      <c r="AW283" s="19">
        <f t="shared" si="368"/>
        <v>2.1525869116533825E-4</v>
      </c>
      <c r="AX283" s="19">
        <f t="shared" si="369"/>
        <v>0</v>
      </c>
      <c r="AY283" s="19">
        <f t="shared" si="370"/>
        <v>0</v>
      </c>
      <c r="AZ283" s="19">
        <f t="shared" si="371"/>
        <v>0</v>
      </c>
      <c r="BA283" s="19">
        <f t="shared" si="372"/>
        <v>3.2288803674800738E-4</v>
      </c>
      <c r="BB283" s="19">
        <f t="shared" si="373"/>
        <v>0</v>
      </c>
      <c r="BC283" s="19">
        <f t="shared" si="374"/>
        <v>0</v>
      </c>
      <c r="BD283" s="19">
        <f t="shared" si="375"/>
        <v>0</v>
      </c>
      <c r="BE283" s="19">
        <f t="shared" si="376"/>
        <v>0</v>
      </c>
      <c r="BF283" s="19">
        <f t="shared" si="377"/>
        <v>0</v>
      </c>
      <c r="BG283" s="19">
        <f t="shared" si="378"/>
        <v>3.5876448527556384E-5</v>
      </c>
      <c r="BH283" s="19">
        <f t="shared" si="379"/>
        <v>0</v>
      </c>
      <c r="BI283" s="19">
        <f t="shared" si="380"/>
        <v>0</v>
      </c>
      <c r="BJ283" s="19">
        <f t="shared" si="381"/>
        <v>0</v>
      </c>
      <c r="BK283" s="19">
        <f t="shared" si="382"/>
        <v>3.5876448527556384E-5</v>
      </c>
      <c r="BL283" s="19">
        <f t="shared" si="383"/>
        <v>0</v>
      </c>
      <c r="BM283" s="19">
        <f t="shared" si="384"/>
        <v>0</v>
      </c>
      <c r="BN283" s="19">
        <f t="shared" si="385"/>
        <v>0</v>
      </c>
    </row>
    <row r="284" spans="1:66" x14ac:dyDescent="0.2">
      <c r="A284">
        <f>'imported summary from web'!A297</f>
        <v>820.6</v>
      </c>
      <c r="B284" t="str">
        <f>'imported summary from web'!B297</f>
        <v>C44H86O10PN</v>
      </c>
      <c r="C284" s="2" t="str">
        <f>'imported summary from web'!C297</f>
        <v>PS(38:0)</v>
      </c>
      <c r="D284" s="97">
        <f>'imported summary from web'!J297</f>
        <v>3.5876448527556384E-5</v>
      </c>
      <c r="E284" s="97">
        <f>'imported summary from web'!U297</f>
        <v>3.946409338031202E-4</v>
      </c>
      <c r="F284" s="97">
        <f>'imported summary from web'!AH297</f>
        <v>7.1752897055112768E-5</v>
      </c>
      <c r="G284" s="229">
        <f t="shared" si="346"/>
        <v>1.6742342646192978E-4</v>
      </c>
      <c r="H284" s="97">
        <f>'imported summary from web'!D297</f>
        <v>3.5876448527556384E-5</v>
      </c>
      <c r="I284" s="97">
        <f>'imported summary from web'!E297</f>
        <v>2.1525869116533825E-4</v>
      </c>
      <c r="J284" s="97">
        <f>'imported summary from web'!F297</f>
        <v>0</v>
      </c>
      <c r="K284" s="97">
        <f>'imported summary from web'!G297</f>
        <v>7.1752897055112768E-5</v>
      </c>
      <c r="L284" s="97">
        <f>'imported summary from web'!H297</f>
        <v>7.1752897055112768E-5</v>
      </c>
      <c r="M284" s="97">
        <f>'imported summary from web'!I297</f>
        <v>0</v>
      </c>
      <c r="N284" s="97">
        <f>'imported summary from web'!K297</f>
        <v>0</v>
      </c>
      <c r="O284" s="97">
        <f>'imported summary from web'!L297</f>
        <v>0</v>
      </c>
      <c r="P284" s="97">
        <f>'imported summary from web'!M297</f>
        <v>7.1752897055112768E-5</v>
      </c>
      <c r="Q284" s="97">
        <f>'imported summary from web'!N297</f>
        <v>7.1752897055112768E-5</v>
      </c>
      <c r="R284" s="97">
        <f>'imported summary from web'!O297</f>
        <v>0</v>
      </c>
      <c r="S284" s="97">
        <f>'imported summary from web'!P297</f>
        <v>1.4350579411022554E-4</v>
      </c>
      <c r="T284" s="97">
        <f>'imported summary from web'!Q297</f>
        <v>0</v>
      </c>
      <c r="U284" s="97">
        <f>'imported summary from web'!R297</f>
        <v>1.4350579411022554E-4</v>
      </c>
      <c r="V284" s="97">
        <f>'imported summary from web'!S297</f>
        <v>3.5876448527556384E-5</v>
      </c>
      <c r="W284" s="97">
        <f>'imported summary from web'!T297</f>
        <v>1.2556756984644733E-3</v>
      </c>
      <c r="X284" s="97">
        <f>'imported summary from web'!V297</f>
        <v>2.1525869116533825E-4</v>
      </c>
      <c r="Y284" s="97">
        <f>'imported summary from web'!W297</f>
        <v>3.5876448527556384E-5</v>
      </c>
      <c r="Z284" s="97">
        <f>'imported summary from web'!X297</f>
        <v>3.5876448527556384E-5</v>
      </c>
      <c r="AA284" s="97">
        <f>'imported summary from web'!Y297</f>
        <v>1.4350579411022554E-4</v>
      </c>
      <c r="AB284" s="97">
        <f>'imported summary from web'!Z297</f>
        <v>7.1752897055112768E-5</v>
      </c>
      <c r="AC284" s="97">
        <f>'imported summary from web'!AA297</f>
        <v>0</v>
      </c>
      <c r="AD284" s="97">
        <f>'imported summary from web'!AB297</f>
        <v>1.4350579411022554E-4</v>
      </c>
      <c r="AE284" s="97">
        <f>'imported summary from web'!AC297</f>
        <v>7.1752897055112768E-5</v>
      </c>
      <c r="AF284" s="97">
        <f>'imported summary from web'!AD297</f>
        <v>8.9691121318890958E-4</v>
      </c>
      <c r="AG284" s="97">
        <f>'imported summary from web'!AE297</f>
        <v>0</v>
      </c>
      <c r="AH284" s="97">
        <f>'imported summary from web'!AF297</f>
        <v>1.4350579411022554E-4</v>
      </c>
      <c r="AI284" s="97">
        <f>'imported summary from web'!AG297</f>
        <v>3.5876448527556384E-5</v>
      </c>
      <c r="AJ284" s="97">
        <f>'imported summary from web'!AI297</f>
        <v>0</v>
      </c>
      <c r="AL284" s="19">
        <f t="shared" si="357"/>
        <v>0</v>
      </c>
      <c r="AM284" s="19">
        <f t="shared" si="358"/>
        <v>4.7835264703408476E-5</v>
      </c>
      <c r="AN284" s="19">
        <f t="shared" si="359"/>
        <v>0</v>
      </c>
      <c r="AO284" s="19">
        <f t="shared" si="360"/>
        <v>0</v>
      </c>
      <c r="AP284" s="19">
        <f t="shared" si="361"/>
        <v>0</v>
      </c>
      <c r="AQ284" s="19">
        <f t="shared" si="362"/>
        <v>0</v>
      </c>
      <c r="AR284" s="19">
        <f t="shared" si="363"/>
        <v>0</v>
      </c>
      <c r="AS284" s="19">
        <f t="shared" si="364"/>
        <v>0</v>
      </c>
      <c r="AT284" s="19">
        <f t="shared" si="365"/>
        <v>0</v>
      </c>
      <c r="AU284" s="19">
        <f t="shared" si="366"/>
        <v>0</v>
      </c>
      <c r="AV284" s="19">
        <f t="shared" si="367"/>
        <v>0</v>
      </c>
      <c r="AW284" s="19">
        <f t="shared" si="368"/>
        <v>0</v>
      </c>
      <c r="AX284" s="19">
        <f t="shared" si="369"/>
        <v>0</v>
      </c>
      <c r="AY284" s="19">
        <f t="shared" si="370"/>
        <v>0</v>
      </c>
      <c r="AZ284" s="19">
        <f t="shared" si="371"/>
        <v>0</v>
      </c>
      <c r="BA284" s="19">
        <f t="shared" si="372"/>
        <v>1.0882522720025434E-3</v>
      </c>
      <c r="BB284" s="19">
        <f t="shared" si="373"/>
        <v>4.7835264703408476E-5</v>
      </c>
      <c r="BC284" s="19">
        <f t="shared" si="374"/>
        <v>0</v>
      </c>
      <c r="BD284" s="19">
        <f t="shared" si="375"/>
        <v>0</v>
      </c>
      <c r="BE284" s="19">
        <f t="shared" si="376"/>
        <v>0</v>
      </c>
      <c r="BF284" s="19">
        <f t="shared" si="377"/>
        <v>0</v>
      </c>
      <c r="BG284" s="19">
        <f t="shared" si="378"/>
        <v>0</v>
      </c>
      <c r="BH284" s="19">
        <f t="shared" si="379"/>
        <v>0</v>
      </c>
      <c r="BI284" s="19">
        <f t="shared" si="380"/>
        <v>0</v>
      </c>
      <c r="BJ284" s="19">
        <f t="shared" si="381"/>
        <v>7.294877867269798E-4</v>
      </c>
      <c r="BK284" s="19">
        <f t="shared" si="382"/>
        <v>0</v>
      </c>
      <c r="BL284" s="19">
        <f t="shared" si="383"/>
        <v>0</v>
      </c>
      <c r="BM284" s="19">
        <f t="shared" si="384"/>
        <v>0</v>
      </c>
      <c r="BN284" s="19">
        <f t="shared" si="385"/>
        <v>0</v>
      </c>
    </row>
    <row r="285" spans="1:66" x14ac:dyDescent="0.2">
      <c r="A285">
        <f>'imported summary from web'!A302</f>
        <v>832.5</v>
      </c>
      <c r="B285" t="str">
        <f>'imported summary from web'!B302</f>
        <v>C46H74O10PN</v>
      </c>
      <c r="C285" s="2" t="str">
        <f>'imported summary from web'!C302</f>
        <v>PS(40:8)</v>
      </c>
      <c r="D285" s="97">
        <f>'imported summary from web'!J302</f>
        <v>0</v>
      </c>
      <c r="E285" s="97">
        <f>'imported summary from web'!U302</f>
        <v>7.1752897055112768E-5</v>
      </c>
      <c r="F285" s="97">
        <f>'imported summary from web'!AH302</f>
        <v>0</v>
      </c>
      <c r="G285" s="229">
        <f t="shared" si="346"/>
        <v>2.3917632351704255E-5</v>
      </c>
      <c r="H285" s="97">
        <f>'imported summary from web'!D302</f>
        <v>1.0762934558266913E-4</v>
      </c>
      <c r="I285" s="97">
        <f>'imported summary from web'!E302</f>
        <v>3.5876448527556384E-5</v>
      </c>
      <c r="J285" s="97">
        <f>'imported summary from web'!F302</f>
        <v>0</v>
      </c>
      <c r="K285" s="97">
        <f>'imported summary from web'!G302</f>
        <v>3.5876448527556384E-5</v>
      </c>
      <c r="L285" s="97">
        <f>'imported summary from web'!H302</f>
        <v>3.5876448527556384E-5</v>
      </c>
      <c r="M285" s="97">
        <f>'imported summary from web'!I302</f>
        <v>0</v>
      </c>
      <c r="N285" s="97">
        <f>'imported summary from web'!K302</f>
        <v>1.0762934558266913E-4</v>
      </c>
      <c r="O285" s="97">
        <f>'imported summary from web'!L302</f>
        <v>3.5876448527556384E-5</v>
      </c>
      <c r="P285" s="97">
        <f>'imported summary from web'!M302</f>
        <v>1.7938224263778192E-4</v>
      </c>
      <c r="Q285" s="97">
        <f>'imported summary from web'!N302</f>
        <v>1.4350579411022554E-4</v>
      </c>
      <c r="R285" s="97">
        <f>'imported summary from web'!O302</f>
        <v>0</v>
      </c>
      <c r="S285" s="97">
        <f>'imported summary from web'!P302</f>
        <v>0</v>
      </c>
      <c r="T285" s="97">
        <f>'imported summary from web'!Q302</f>
        <v>1.4350579411022554E-4</v>
      </c>
      <c r="U285" s="97">
        <f>'imported summary from web'!R302</f>
        <v>0</v>
      </c>
      <c r="V285" s="97">
        <f>'imported summary from web'!S302</f>
        <v>3.5876448527556384E-5</v>
      </c>
      <c r="W285" s="97">
        <f>'imported summary from web'!T302</f>
        <v>0</v>
      </c>
      <c r="X285" s="97">
        <f>'imported summary from web'!V302</f>
        <v>3.5876448527556384E-5</v>
      </c>
      <c r="Y285" s="97">
        <f>'imported summary from web'!W302</f>
        <v>0</v>
      </c>
      <c r="Z285" s="97">
        <f>'imported summary from web'!X302</f>
        <v>1.0762934558266913E-4</v>
      </c>
      <c r="AA285" s="97">
        <f>'imported summary from web'!Y302</f>
        <v>7.1752897055112768E-5</v>
      </c>
      <c r="AB285" s="97">
        <f>'imported summary from web'!Z302</f>
        <v>7.1752897055112768E-5</v>
      </c>
      <c r="AC285" s="97">
        <f>'imported summary from web'!AA302</f>
        <v>1.0762934558266913E-4</v>
      </c>
      <c r="AD285" s="97">
        <f>'imported summary from web'!AB302</f>
        <v>1.7938224263778192E-4</v>
      </c>
      <c r="AE285" s="97">
        <f>'imported summary from web'!AC302</f>
        <v>3.5876448527556384E-5</v>
      </c>
      <c r="AF285" s="97">
        <f>'imported summary from web'!AD302</f>
        <v>1.7938224263778192E-4</v>
      </c>
      <c r="AG285" s="97">
        <f>'imported summary from web'!AE302</f>
        <v>2.1525869116533825E-4</v>
      </c>
      <c r="AH285" s="97">
        <f>'imported summary from web'!AF302</f>
        <v>0</v>
      </c>
      <c r="AI285" s="97">
        <f>'imported summary from web'!AG302</f>
        <v>0</v>
      </c>
      <c r="AJ285" s="97">
        <f>'imported summary from web'!AI302</f>
        <v>3.2288803674800738E-4</v>
      </c>
      <c r="AL285" s="19">
        <f t="shared" si="357"/>
        <v>8.3711713230964874E-5</v>
      </c>
      <c r="AM285" s="19">
        <f t="shared" si="358"/>
        <v>1.1958816175852129E-5</v>
      </c>
      <c r="AN285" s="19">
        <f t="shared" si="359"/>
        <v>0</v>
      </c>
      <c r="AO285" s="19">
        <f t="shared" si="360"/>
        <v>1.1958816175852129E-5</v>
      </c>
      <c r="AP285" s="19">
        <f t="shared" si="361"/>
        <v>1.1958816175852129E-5</v>
      </c>
      <c r="AQ285" s="19">
        <f t="shared" si="362"/>
        <v>0</v>
      </c>
      <c r="AR285" s="19">
        <f t="shared" si="363"/>
        <v>8.3711713230964874E-5</v>
      </c>
      <c r="AS285" s="19">
        <f t="shared" si="364"/>
        <v>1.1958816175852129E-5</v>
      </c>
      <c r="AT285" s="19">
        <f t="shared" si="365"/>
        <v>1.5546461028607766E-4</v>
      </c>
      <c r="AU285" s="19">
        <f t="shared" si="366"/>
        <v>1.1958816175852129E-4</v>
      </c>
      <c r="AV285" s="19">
        <f t="shared" si="367"/>
        <v>0</v>
      </c>
      <c r="AW285" s="19">
        <f t="shared" si="368"/>
        <v>0</v>
      </c>
      <c r="AX285" s="19">
        <f t="shared" si="369"/>
        <v>1.1958816175852129E-4</v>
      </c>
      <c r="AY285" s="19">
        <f t="shared" si="370"/>
        <v>0</v>
      </c>
      <c r="AZ285" s="19">
        <f t="shared" si="371"/>
        <v>1.1958816175852129E-5</v>
      </c>
      <c r="BA285" s="19">
        <f t="shared" si="372"/>
        <v>0</v>
      </c>
      <c r="BB285" s="19">
        <f t="shared" si="373"/>
        <v>1.1958816175852129E-5</v>
      </c>
      <c r="BC285" s="19">
        <f t="shared" si="374"/>
        <v>0</v>
      </c>
      <c r="BD285" s="19">
        <f t="shared" si="375"/>
        <v>8.3711713230964874E-5</v>
      </c>
      <c r="BE285" s="19">
        <f t="shared" si="376"/>
        <v>4.7835264703408517E-5</v>
      </c>
      <c r="BF285" s="19">
        <f t="shared" si="377"/>
        <v>4.7835264703408517E-5</v>
      </c>
      <c r="BG285" s="19">
        <f t="shared" si="378"/>
        <v>8.3711713230964874E-5</v>
      </c>
      <c r="BH285" s="19">
        <f t="shared" si="379"/>
        <v>1.5546461028607766E-4</v>
      </c>
      <c r="BI285" s="19">
        <f t="shared" si="380"/>
        <v>1.1958816175852129E-5</v>
      </c>
      <c r="BJ285" s="19">
        <f t="shared" si="381"/>
        <v>1.5546461028607766E-4</v>
      </c>
      <c r="BK285" s="19">
        <f t="shared" si="382"/>
        <v>1.9134105881363399E-4</v>
      </c>
      <c r="BL285" s="19">
        <f t="shared" si="383"/>
        <v>0</v>
      </c>
      <c r="BM285" s="19">
        <f t="shared" si="384"/>
        <v>0</v>
      </c>
      <c r="BN285" s="19">
        <f t="shared" si="385"/>
        <v>2.9897040439630314E-4</v>
      </c>
    </row>
    <row r="286" spans="1:66" x14ac:dyDescent="0.2">
      <c r="A286">
        <f>'imported summary from web'!A303</f>
        <v>834.5</v>
      </c>
      <c r="B286" t="str">
        <f>'imported summary from web'!B303</f>
        <v>C46H76O10PN</v>
      </c>
      <c r="C286" s="2" t="str">
        <f>'imported summary from web'!C303</f>
        <v>PS(40:7)</v>
      </c>
      <c r="D286" s="97">
        <f>'imported summary from web'!J303</f>
        <v>9.6866411024402229E-4</v>
      </c>
      <c r="E286" s="97">
        <f>'imported summary from web'!U303</f>
        <v>1.0404170072991351E-3</v>
      </c>
      <c r="F286" s="97">
        <f>'imported summary from web'!AH303</f>
        <v>1.327428595519586E-3</v>
      </c>
      <c r="G286" s="229">
        <f t="shared" si="346"/>
        <v>1.1121699043542478E-3</v>
      </c>
      <c r="H286" s="97">
        <f>'imported summary from web'!D303</f>
        <v>3.2647568160076306E-3</v>
      </c>
      <c r="I286" s="97">
        <f>'imported summary from web'!E303</f>
        <v>2.8701158822045107E-3</v>
      </c>
      <c r="J286" s="97">
        <f>'imported summary from web'!F303</f>
        <v>2.5113513969289465E-3</v>
      </c>
      <c r="K286" s="97">
        <f>'imported summary from web'!G303</f>
        <v>3.6952741983383077E-3</v>
      </c>
      <c r="L286" s="97">
        <f>'imported summary from web'!H303</f>
        <v>3.9464093380312017E-3</v>
      </c>
      <c r="M286" s="97">
        <f>'imported summary from web'!I303</f>
        <v>3.6952741983383077E-3</v>
      </c>
      <c r="N286" s="97">
        <f>'imported summary from web'!K303</f>
        <v>3.5158919557005249E-3</v>
      </c>
      <c r="O286" s="97">
        <f>'imported summary from web'!L303</f>
        <v>2.6189807425116155E-3</v>
      </c>
      <c r="P286" s="97">
        <f>'imported summary from web'!M303</f>
        <v>3.2647568160076306E-3</v>
      </c>
      <c r="Q286" s="97">
        <f>'imported summary from web'!N303</f>
        <v>3.0136216763147357E-3</v>
      </c>
      <c r="R286" s="97">
        <f>'imported summary from web'!O303</f>
        <v>2.8342394336769543E-3</v>
      </c>
      <c r="S286" s="97">
        <f>'imported summary from web'!P303</f>
        <v>2.3678456028187211E-3</v>
      </c>
      <c r="T286" s="97">
        <f>'imported summary from web'!Q303</f>
        <v>2.9777452277871797E-3</v>
      </c>
      <c r="U286" s="97">
        <f>'imported summary from web'!R303</f>
        <v>2.1884633601809396E-3</v>
      </c>
      <c r="V286" s="97">
        <f>'imported summary from web'!S303</f>
        <v>1.614440183740037E-3</v>
      </c>
      <c r="W286" s="97">
        <f>'imported summary from web'!T303</f>
        <v>1.0153034933298456E-2</v>
      </c>
      <c r="X286" s="97">
        <f>'imported summary from web'!V303</f>
        <v>3.3365097130627431E-3</v>
      </c>
      <c r="Y286" s="97">
        <f>'imported summary from web'!W303</f>
        <v>2.1167104631258267E-3</v>
      </c>
      <c r="Z286" s="97">
        <f>'imported summary from web'!X303</f>
        <v>2.7624865366218413E-3</v>
      </c>
      <c r="AA286" s="97">
        <f>'imported summary from web'!Y303</f>
        <v>2.5113513969289465E-3</v>
      </c>
      <c r="AB286" s="97">
        <f>'imported summary from web'!Z303</f>
        <v>2.547227845456503E-3</v>
      </c>
      <c r="AC286" s="97">
        <f>'imported summary from web'!AA303</f>
        <v>1.614440183740037E-3</v>
      </c>
      <c r="AD286" s="97">
        <f>'imported summary from web'!AB303</f>
        <v>4.1257915806689836E-3</v>
      </c>
      <c r="AE286" s="97">
        <f>'imported summary from web'!AC303</f>
        <v>3.0853745733698487E-3</v>
      </c>
      <c r="AF286" s="97">
        <f>'imported summary from web'!AD303</f>
        <v>2.0808340145982702E-3</v>
      </c>
      <c r="AG286" s="97">
        <f>'imported summary from web'!AE303</f>
        <v>1.6503166322675935E-3</v>
      </c>
      <c r="AH286" s="97">
        <f>'imported summary from web'!AF303</f>
        <v>4.1975444777240965E-3</v>
      </c>
      <c r="AI286" s="97">
        <f>'imported summary from web'!AG303</f>
        <v>3.1212510218974047E-3</v>
      </c>
      <c r="AJ286" s="97">
        <f>'imported summary from web'!AI303</f>
        <v>2.9059923307320668E-3</v>
      </c>
      <c r="AL286" s="19">
        <f t="shared" si="357"/>
        <v>2.1525869116533827E-3</v>
      </c>
      <c r="AM286" s="19">
        <f t="shared" si="358"/>
        <v>1.7579459778502629E-3</v>
      </c>
      <c r="AN286" s="19">
        <f t="shared" si="359"/>
        <v>1.3991814925746987E-3</v>
      </c>
      <c r="AO286" s="19">
        <f t="shared" si="360"/>
        <v>2.5831042939840599E-3</v>
      </c>
      <c r="AP286" s="19">
        <f t="shared" si="361"/>
        <v>2.8342394336769538E-3</v>
      </c>
      <c r="AQ286" s="19">
        <f t="shared" si="362"/>
        <v>2.5831042939840599E-3</v>
      </c>
      <c r="AR286" s="19">
        <f t="shared" si="363"/>
        <v>2.4037220513462771E-3</v>
      </c>
      <c r="AS286" s="19">
        <f t="shared" si="364"/>
        <v>1.5068108381573676E-3</v>
      </c>
      <c r="AT286" s="19">
        <f t="shared" si="365"/>
        <v>2.1525869116533827E-3</v>
      </c>
      <c r="AU286" s="19">
        <f t="shared" si="366"/>
        <v>1.9014517719604879E-3</v>
      </c>
      <c r="AV286" s="19">
        <f t="shared" si="367"/>
        <v>1.7220695293227064E-3</v>
      </c>
      <c r="AW286" s="19">
        <f t="shared" si="368"/>
        <v>1.2556756984644733E-3</v>
      </c>
      <c r="AX286" s="19">
        <f t="shared" si="369"/>
        <v>1.8655753234329319E-3</v>
      </c>
      <c r="AY286" s="19">
        <f t="shared" si="370"/>
        <v>1.0762934558266918E-3</v>
      </c>
      <c r="AZ286" s="19">
        <f t="shared" si="371"/>
        <v>5.0227027938578922E-4</v>
      </c>
      <c r="BA286" s="19">
        <f t="shared" si="372"/>
        <v>9.0408650289442085E-3</v>
      </c>
      <c r="BB286" s="19">
        <f t="shared" si="373"/>
        <v>2.2243398087084952E-3</v>
      </c>
      <c r="BC286" s="19">
        <f t="shared" si="374"/>
        <v>1.0045405587715789E-3</v>
      </c>
      <c r="BD286" s="19">
        <f t="shared" si="375"/>
        <v>1.6503166322675935E-3</v>
      </c>
      <c r="BE286" s="19">
        <f t="shared" si="376"/>
        <v>1.3991814925746987E-3</v>
      </c>
      <c r="BF286" s="19">
        <f t="shared" si="377"/>
        <v>1.4350579411022552E-3</v>
      </c>
      <c r="BG286" s="19">
        <f t="shared" si="378"/>
        <v>5.0227027938578922E-4</v>
      </c>
      <c r="BH286" s="19">
        <f t="shared" si="379"/>
        <v>3.0136216763147357E-3</v>
      </c>
      <c r="BI286" s="19">
        <f t="shared" si="380"/>
        <v>1.9732046690156008E-3</v>
      </c>
      <c r="BJ286" s="19">
        <f t="shared" si="381"/>
        <v>9.686641102440224E-4</v>
      </c>
      <c r="BK286" s="19">
        <f t="shared" si="382"/>
        <v>5.3814672791334568E-4</v>
      </c>
      <c r="BL286" s="19">
        <f t="shared" si="383"/>
        <v>3.0853745733698487E-3</v>
      </c>
      <c r="BM286" s="19">
        <f t="shared" si="384"/>
        <v>2.0090811175431569E-3</v>
      </c>
      <c r="BN286" s="19">
        <f t="shared" si="385"/>
        <v>1.7938224263778189E-3</v>
      </c>
    </row>
    <row r="287" spans="1:66" x14ac:dyDescent="0.2">
      <c r="A287">
        <f>'imported summary from web'!A304</f>
        <v>836.5</v>
      </c>
      <c r="B287" t="str">
        <f>'imported summary from web'!B304</f>
        <v>C46H78O10PN</v>
      </c>
      <c r="C287" s="2" t="str">
        <f>'imported summary from web'!C304</f>
        <v>PS(40:6)</v>
      </c>
      <c r="D287" s="97">
        <f>'imported summary from web'!J304</f>
        <v>2.5113513969289466E-4</v>
      </c>
      <c r="E287" s="97">
        <f>'imported summary from web'!U304</f>
        <v>7.892818676062404E-4</v>
      </c>
      <c r="F287" s="97">
        <f>'imported summary from web'!AH304</f>
        <v>7.1752897055112768E-5</v>
      </c>
      <c r="G287" s="229">
        <f t="shared" si="346"/>
        <v>3.7072330145141596E-4</v>
      </c>
      <c r="H287" s="97">
        <f>'imported summary from web'!D304</f>
        <v>1.5785637352124808E-3</v>
      </c>
      <c r="I287" s="97">
        <f>'imported summary from web'!E304</f>
        <v>1.3991814925746989E-3</v>
      </c>
      <c r="J287" s="97">
        <f>'imported summary from web'!F304</f>
        <v>1.5068108381573679E-3</v>
      </c>
      <c r="K287" s="97">
        <f>'imported summary from web'!G304</f>
        <v>1.5426872866849243E-3</v>
      </c>
      <c r="L287" s="97">
        <f>'imported summary from web'!H304</f>
        <v>1.1839228014093605E-3</v>
      </c>
      <c r="M287" s="97">
        <f>'imported summary from web'!I304</f>
        <v>2.1525869116533832E-3</v>
      </c>
      <c r="N287" s="97">
        <f>'imported summary from web'!K304</f>
        <v>1.1480463528818043E-3</v>
      </c>
      <c r="O287" s="97">
        <f>'imported summary from web'!L304</f>
        <v>6.8165252202357122E-4</v>
      </c>
      <c r="P287" s="97">
        <f>'imported summary from web'!M304</f>
        <v>1.1121699043542478E-3</v>
      </c>
      <c r="Q287" s="97">
        <f>'imported summary from web'!N304</f>
        <v>3.1212510218974047E-3</v>
      </c>
      <c r="R287" s="97">
        <f>'imported summary from web'!O304</f>
        <v>1.327428595519586E-3</v>
      </c>
      <c r="S287" s="97">
        <f>'imported summary from web'!P304</f>
        <v>3.6235213012831948E-3</v>
      </c>
      <c r="T287" s="97">
        <f>'imported summary from web'!Q304</f>
        <v>9.6866411024402229E-4</v>
      </c>
      <c r="U287" s="97">
        <f>'imported summary from web'!R304</f>
        <v>1.8655753234329317E-3</v>
      </c>
      <c r="V287" s="97">
        <f>'imported summary from web'!S304</f>
        <v>1.8296988749053756E-3</v>
      </c>
      <c r="W287" s="97">
        <f>'imported summary from web'!T304</f>
        <v>6.9241545658183818E-3</v>
      </c>
      <c r="X287" s="97">
        <f>'imported summary from web'!V304</f>
        <v>2.2243398087084957E-3</v>
      </c>
      <c r="Y287" s="97">
        <f>'imported summary from web'!W304</f>
        <v>1.7579459778502625E-3</v>
      </c>
      <c r="Z287" s="97">
        <f>'imported summary from web'!X304</f>
        <v>1.5068108381573679E-3</v>
      </c>
      <c r="AA287" s="97">
        <f>'imported summary from web'!Y304</f>
        <v>1.9732046690156008E-3</v>
      </c>
      <c r="AB287" s="97">
        <f>'imported summary from web'!Z304</f>
        <v>1.2915521469920295E-3</v>
      </c>
      <c r="AC287" s="97">
        <f>'imported summary from web'!AA304</f>
        <v>1.5068108381573679E-3</v>
      </c>
      <c r="AD287" s="97">
        <f>'imported summary from web'!AB304</f>
        <v>7.892818676062404E-4</v>
      </c>
      <c r="AE287" s="97">
        <f>'imported summary from web'!AC304</f>
        <v>1.9014517719604881E-3</v>
      </c>
      <c r="AF287" s="97">
        <f>'imported summary from web'!AD304</f>
        <v>2.0808340145982702E-3</v>
      </c>
      <c r="AG287" s="97">
        <f>'imported summary from web'!AE304</f>
        <v>1.4350579411022554E-3</v>
      </c>
      <c r="AH287" s="97">
        <f>'imported summary from web'!AF304</f>
        <v>1.4350579411022554E-3</v>
      </c>
      <c r="AI287" s="97">
        <f>'imported summary from web'!AG304</f>
        <v>1.5068108381573679E-3</v>
      </c>
      <c r="AJ287" s="97">
        <f>'imported summary from web'!AI304</f>
        <v>1.8296988749053756E-3</v>
      </c>
      <c r="AL287" s="19">
        <f t="shared" si="357"/>
        <v>1.2078404337610648E-3</v>
      </c>
      <c r="AM287" s="19">
        <f t="shared" si="358"/>
        <v>1.0284581911232829E-3</v>
      </c>
      <c r="AN287" s="19">
        <f t="shared" si="359"/>
        <v>1.1360875367059519E-3</v>
      </c>
      <c r="AO287" s="19">
        <f t="shared" si="360"/>
        <v>1.1719639852335083E-3</v>
      </c>
      <c r="AP287" s="19">
        <f t="shared" si="361"/>
        <v>8.1319949995794453E-4</v>
      </c>
      <c r="AQ287" s="19">
        <f t="shared" si="362"/>
        <v>1.7818636102019671E-3</v>
      </c>
      <c r="AR287" s="19">
        <f t="shared" si="363"/>
        <v>7.7732305143038828E-4</v>
      </c>
      <c r="AS287" s="19">
        <f t="shared" si="364"/>
        <v>3.1092922057215526E-4</v>
      </c>
      <c r="AT287" s="19">
        <f t="shared" si="365"/>
        <v>7.4144660290283181E-4</v>
      </c>
      <c r="AU287" s="19">
        <f t="shared" si="366"/>
        <v>2.7505277204459889E-3</v>
      </c>
      <c r="AV287" s="19">
        <f t="shared" si="367"/>
        <v>9.5670529406816996E-4</v>
      </c>
      <c r="AW287" s="19">
        <f t="shared" si="368"/>
        <v>3.252797999831779E-3</v>
      </c>
      <c r="AX287" s="19">
        <f t="shared" si="369"/>
        <v>5.9794080879260639E-4</v>
      </c>
      <c r="AY287" s="19">
        <f t="shared" si="370"/>
        <v>1.4948520219815156E-3</v>
      </c>
      <c r="AZ287" s="19">
        <f t="shared" si="371"/>
        <v>1.4589755734539596E-3</v>
      </c>
      <c r="BA287" s="19">
        <f t="shared" si="372"/>
        <v>6.553431264366966E-3</v>
      </c>
      <c r="BB287" s="19">
        <f t="shared" si="373"/>
        <v>1.8536165072570796E-3</v>
      </c>
      <c r="BC287" s="19">
        <f t="shared" si="374"/>
        <v>1.3872226763988465E-3</v>
      </c>
      <c r="BD287" s="19">
        <f t="shared" si="375"/>
        <v>1.1360875367059519E-3</v>
      </c>
      <c r="BE287" s="19">
        <f t="shared" si="376"/>
        <v>1.6024813675641848E-3</v>
      </c>
      <c r="BF287" s="19">
        <f t="shared" si="377"/>
        <v>9.2082884554061349E-4</v>
      </c>
      <c r="BG287" s="19">
        <f t="shared" si="378"/>
        <v>1.1360875367059519E-3</v>
      </c>
      <c r="BH287" s="19">
        <f t="shared" si="379"/>
        <v>4.1855856615482444E-4</v>
      </c>
      <c r="BI287" s="19">
        <f t="shared" si="380"/>
        <v>1.5307284705090721E-3</v>
      </c>
      <c r="BJ287" s="19">
        <f t="shared" si="381"/>
        <v>1.7101107131468542E-3</v>
      </c>
      <c r="BK287" s="19">
        <f t="shared" si="382"/>
        <v>1.0643346396508394E-3</v>
      </c>
      <c r="BL287" s="19">
        <f t="shared" si="383"/>
        <v>1.0643346396508394E-3</v>
      </c>
      <c r="BM287" s="19">
        <f t="shared" si="384"/>
        <v>1.1360875367059519E-3</v>
      </c>
      <c r="BN287" s="19">
        <f t="shared" si="385"/>
        <v>1.4589755734539596E-3</v>
      </c>
    </row>
    <row r="288" spans="1:66" x14ac:dyDescent="0.2">
      <c r="A288">
        <f>'imported summary from web'!A305</f>
        <v>838.6</v>
      </c>
      <c r="B288" t="str">
        <f>'imported summary from web'!B305</f>
        <v>C46H80O10PN</v>
      </c>
      <c r="C288" s="2" t="str">
        <f>'imported summary from web'!C305</f>
        <v>PS(40:5)</v>
      </c>
      <c r="D288" s="97">
        <f>'imported summary from web'!J305</f>
        <v>7.1752897055112768E-5</v>
      </c>
      <c r="E288" s="97">
        <f>'imported summary from web'!U305</f>
        <v>0</v>
      </c>
      <c r="F288" s="97">
        <f>'imported summary from web'!AH305</f>
        <v>7.1752897055112768E-5</v>
      </c>
      <c r="G288" s="229">
        <f t="shared" si="346"/>
        <v>4.783526470340851E-5</v>
      </c>
      <c r="H288" s="97">
        <f>'imported summary from web'!D305</f>
        <v>1.4350579411022554E-4</v>
      </c>
      <c r="I288" s="97">
        <f>'imported summary from web'!E305</f>
        <v>1.7938224263778192E-4</v>
      </c>
      <c r="J288" s="97">
        <f>'imported summary from web'!F305</f>
        <v>1.0762934558266913E-4</v>
      </c>
      <c r="K288" s="97">
        <f>'imported summary from web'!G305</f>
        <v>1.7938224263778192E-4</v>
      </c>
      <c r="L288" s="97">
        <f>'imported summary from web'!H305</f>
        <v>2.8701158822045107E-4</v>
      </c>
      <c r="M288" s="97">
        <f>'imported summary from web'!I305</f>
        <v>0</v>
      </c>
      <c r="N288" s="97">
        <f>'imported summary from web'!K305</f>
        <v>0</v>
      </c>
      <c r="O288" s="97">
        <f>'imported summary from web'!L305</f>
        <v>6.098996249684584E-4</v>
      </c>
      <c r="P288" s="97">
        <f>'imported summary from web'!M305</f>
        <v>7.1752897055112768E-5</v>
      </c>
      <c r="Q288" s="97">
        <f>'imported summary from web'!N305</f>
        <v>1.4350579411022554E-4</v>
      </c>
      <c r="R288" s="97">
        <f>'imported summary from web'!O305</f>
        <v>2.5113513969289466E-4</v>
      </c>
      <c r="S288" s="97">
        <f>'imported summary from web'!P305</f>
        <v>0</v>
      </c>
      <c r="T288" s="97">
        <f>'imported summary from web'!Q305</f>
        <v>7.1752897055112768E-4</v>
      </c>
      <c r="U288" s="97">
        <f>'imported summary from web'!R305</f>
        <v>2.1525869116533825E-4</v>
      </c>
      <c r="V288" s="97">
        <f>'imported summary from web'!S305</f>
        <v>2.5113513969289466E-4</v>
      </c>
      <c r="W288" s="97">
        <f>'imported summary from web'!T305</f>
        <v>5.7402317644090215E-4</v>
      </c>
      <c r="X288" s="97">
        <f>'imported summary from web'!V305</f>
        <v>1.0762934558266913E-4</v>
      </c>
      <c r="Y288" s="97">
        <f>'imported summary from web'!W305</f>
        <v>3.5876448527556384E-5</v>
      </c>
      <c r="Z288" s="97">
        <f>'imported summary from web'!X305</f>
        <v>3.5876448527556384E-5</v>
      </c>
      <c r="AA288" s="97">
        <f>'imported summary from web'!Y305</f>
        <v>3.5876448527556384E-4</v>
      </c>
      <c r="AB288" s="97">
        <f>'imported summary from web'!Z305</f>
        <v>2.1525869116533825E-4</v>
      </c>
      <c r="AC288" s="97">
        <f>'imported summary from web'!AA305</f>
        <v>0</v>
      </c>
      <c r="AD288" s="97">
        <f>'imported summary from web'!AB305</f>
        <v>2.8701158822045107E-4</v>
      </c>
      <c r="AE288" s="97">
        <f>'imported summary from web'!AC305</f>
        <v>1.0762934558266913E-4</v>
      </c>
      <c r="AF288" s="97">
        <f>'imported summary from web'!AD305</f>
        <v>3.5876448527556384E-5</v>
      </c>
      <c r="AG288" s="97">
        <f>'imported summary from web'!AE305</f>
        <v>0</v>
      </c>
      <c r="AH288" s="97">
        <f>'imported summary from web'!AF305</f>
        <v>7.1752897055112768E-5</v>
      </c>
      <c r="AI288" s="97">
        <f>'imported summary from web'!AG305</f>
        <v>0</v>
      </c>
      <c r="AJ288" s="97">
        <f>'imported summary from web'!AI305</f>
        <v>0</v>
      </c>
      <c r="AL288" s="19">
        <f t="shared" si="357"/>
        <v>9.5670529406817034E-5</v>
      </c>
      <c r="AM288" s="19">
        <f t="shared" si="358"/>
        <v>1.3154697793437342E-4</v>
      </c>
      <c r="AN288" s="19">
        <f t="shared" si="359"/>
        <v>5.9794080879260616E-5</v>
      </c>
      <c r="AO288" s="19">
        <f t="shared" si="360"/>
        <v>1.3154697793437342E-4</v>
      </c>
      <c r="AP288" s="19">
        <f t="shared" si="361"/>
        <v>2.3917632351704257E-4</v>
      </c>
      <c r="AQ288" s="19">
        <f t="shared" si="362"/>
        <v>0</v>
      </c>
      <c r="AR288" s="19">
        <f t="shared" si="363"/>
        <v>0</v>
      </c>
      <c r="AS288" s="19">
        <f t="shared" si="364"/>
        <v>5.6206436026504992E-4</v>
      </c>
      <c r="AT288" s="19">
        <f t="shared" si="365"/>
        <v>2.3917632351704258E-5</v>
      </c>
      <c r="AU288" s="19">
        <f t="shared" si="366"/>
        <v>9.5670529406817034E-5</v>
      </c>
      <c r="AV288" s="19">
        <f t="shared" si="367"/>
        <v>2.0329987498948616E-4</v>
      </c>
      <c r="AW288" s="19">
        <f t="shared" si="368"/>
        <v>0</v>
      </c>
      <c r="AX288" s="19">
        <f t="shared" si="369"/>
        <v>6.6969370584771921E-4</v>
      </c>
      <c r="AY288" s="19">
        <f t="shared" si="370"/>
        <v>1.6742342646192975E-4</v>
      </c>
      <c r="AZ288" s="19">
        <f t="shared" si="371"/>
        <v>2.0329987498948616E-4</v>
      </c>
      <c r="BA288" s="19">
        <f t="shared" si="372"/>
        <v>5.2618791173749367E-4</v>
      </c>
      <c r="BB288" s="19">
        <f t="shared" si="373"/>
        <v>5.9794080879260616E-5</v>
      </c>
      <c r="BC288" s="19">
        <f t="shared" si="374"/>
        <v>0</v>
      </c>
      <c r="BD288" s="19">
        <f t="shared" si="375"/>
        <v>0</v>
      </c>
      <c r="BE288" s="19">
        <f t="shared" si="376"/>
        <v>3.1092922057215531E-4</v>
      </c>
      <c r="BF288" s="19">
        <f t="shared" si="377"/>
        <v>1.6742342646192975E-4</v>
      </c>
      <c r="BG288" s="19">
        <f t="shared" si="378"/>
        <v>0</v>
      </c>
      <c r="BH288" s="19">
        <f t="shared" si="379"/>
        <v>2.3917632351704257E-4</v>
      </c>
      <c r="BI288" s="19">
        <f t="shared" si="380"/>
        <v>5.9794080879260616E-5</v>
      </c>
      <c r="BJ288" s="19">
        <f t="shared" si="381"/>
        <v>0</v>
      </c>
      <c r="BK288" s="19">
        <f t="shared" si="382"/>
        <v>0</v>
      </c>
      <c r="BL288" s="19">
        <f t="shared" si="383"/>
        <v>2.3917632351704258E-5</v>
      </c>
      <c r="BM288" s="19">
        <f t="shared" si="384"/>
        <v>0</v>
      </c>
      <c r="BN288" s="19">
        <f t="shared" si="385"/>
        <v>0</v>
      </c>
    </row>
    <row r="289" spans="1:66" x14ac:dyDescent="0.2">
      <c r="A289">
        <f>'imported summary from web'!A306</f>
        <v>840.6</v>
      </c>
      <c r="B289" t="str">
        <f>'imported summary from web'!B306</f>
        <v>C46H82O10PN</v>
      </c>
      <c r="C289" s="2" t="str">
        <f>'imported summary from web'!C306</f>
        <v>PS(40:4)</v>
      </c>
      <c r="D289" s="97">
        <f>'imported summary from web'!J306</f>
        <v>1.0762934558266913E-4</v>
      </c>
      <c r="E289" s="97">
        <f>'imported summary from web'!U306</f>
        <v>0</v>
      </c>
      <c r="F289" s="97">
        <f>'imported summary from web'!AH306</f>
        <v>0</v>
      </c>
      <c r="G289" s="229">
        <f t="shared" si="346"/>
        <v>3.5876448527556377E-5</v>
      </c>
      <c r="H289" s="97">
        <f>'imported summary from web'!D306</f>
        <v>0</v>
      </c>
      <c r="I289" s="97">
        <f>'imported summary from web'!E306</f>
        <v>0</v>
      </c>
      <c r="J289" s="97">
        <f>'imported summary from web'!F306</f>
        <v>3.5876448527556384E-5</v>
      </c>
      <c r="K289" s="97">
        <f>'imported summary from web'!G306</f>
        <v>3.5876448527556384E-5</v>
      </c>
      <c r="L289" s="97">
        <f>'imported summary from web'!H306</f>
        <v>1.0762934558266913E-4</v>
      </c>
      <c r="M289" s="97">
        <f>'imported summary from web'!I306</f>
        <v>5.7402317644090215E-4</v>
      </c>
      <c r="N289" s="97">
        <f>'imported summary from web'!K306</f>
        <v>0</v>
      </c>
      <c r="O289" s="97">
        <f>'imported summary from web'!L306</f>
        <v>0</v>
      </c>
      <c r="P289" s="97">
        <f>'imported summary from web'!M306</f>
        <v>0</v>
      </c>
      <c r="Q289" s="97">
        <f>'imported summary from web'!N306</f>
        <v>0</v>
      </c>
      <c r="R289" s="97">
        <f>'imported summary from web'!O306</f>
        <v>0</v>
      </c>
      <c r="S289" s="97">
        <f>'imported summary from web'!P306</f>
        <v>3.5876448527556384E-5</v>
      </c>
      <c r="T289" s="97">
        <f>'imported summary from web'!Q306</f>
        <v>3.5876448527556384E-5</v>
      </c>
      <c r="U289" s="97">
        <f>'imported summary from web'!R306</f>
        <v>0</v>
      </c>
      <c r="V289" s="97">
        <f>'imported summary from web'!S306</f>
        <v>0</v>
      </c>
      <c r="W289" s="97">
        <f>'imported summary from web'!T306</f>
        <v>1.4350579411022554E-4</v>
      </c>
      <c r="X289" s="97">
        <f>'imported summary from web'!V306</f>
        <v>0</v>
      </c>
      <c r="Y289" s="97">
        <f>'imported summary from web'!W306</f>
        <v>0</v>
      </c>
      <c r="Z289" s="97">
        <f>'imported summary from web'!X306</f>
        <v>0</v>
      </c>
      <c r="AA289" s="97">
        <f>'imported summary from web'!Y306</f>
        <v>0</v>
      </c>
      <c r="AB289" s="97">
        <f>'imported summary from web'!Z306</f>
        <v>0</v>
      </c>
      <c r="AC289" s="97">
        <f>'imported summary from web'!AA306</f>
        <v>1.4350579411022554E-4</v>
      </c>
      <c r="AD289" s="97">
        <f>'imported summary from web'!AB306</f>
        <v>3.5876448527556384E-5</v>
      </c>
      <c r="AE289" s="97">
        <f>'imported summary from web'!AC306</f>
        <v>0</v>
      </c>
      <c r="AF289" s="97">
        <f>'imported summary from web'!AD306</f>
        <v>0</v>
      </c>
      <c r="AG289" s="97">
        <f>'imported summary from web'!AE306</f>
        <v>0</v>
      </c>
      <c r="AH289" s="97">
        <f>'imported summary from web'!AF306</f>
        <v>0</v>
      </c>
      <c r="AI289" s="97">
        <f>'imported summary from web'!AG306</f>
        <v>1.7938224263778192E-4</v>
      </c>
      <c r="AJ289" s="97">
        <f>'imported summary from web'!AI306</f>
        <v>3.5876448527556384E-5</v>
      </c>
      <c r="AL289" s="19">
        <f t="shared" si="357"/>
        <v>0</v>
      </c>
      <c r="AM289" s="19">
        <f t="shared" si="358"/>
        <v>0</v>
      </c>
      <c r="AN289" s="19">
        <f t="shared" si="359"/>
        <v>6.7762635780344027E-21</v>
      </c>
      <c r="AO289" s="19">
        <f t="shared" si="360"/>
        <v>6.7762635780344027E-21</v>
      </c>
      <c r="AP289" s="19">
        <f t="shared" si="361"/>
        <v>7.1752897055112741E-5</v>
      </c>
      <c r="AQ289" s="19">
        <f t="shared" si="362"/>
        <v>5.3814672791334579E-4</v>
      </c>
      <c r="AR289" s="19">
        <f t="shared" si="363"/>
        <v>0</v>
      </c>
      <c r="AS289" s="19">
        <f t="shared" si="364"/>
        <v>0</v>
      </c>
      <c r="AT289" s="19">
        <f t="shared" si="365"/>
        <v>0</v>
      </c>
      <c r="AU289" s="19">
        <f t="shared" si="366"/>
        <v>0</v>
      </c>
      <c r="AV289" s="19">
        <f t="shared" si="367"/>
        <v>0</v>
      </c>
      <c r="AW289" s="19">
        <f t="shared" si="368"/>
        <v>6.7762635780344027E-21</v>
      </c>
      <c r="AX289" s="19">
        <f t="shared" si="369"/>
        <v>6.7762635780344027E-21</v>
      </c>
      <c r="AY289" s="19">
        <f t="shared" si="370"/>
        <v>0</v>
      </c>
      <c r="AZ289" s="19">
        <f t="shared" si="371"/>
        <v>0</v>
      </c>
      <c r="BA289" s="19">
        <f t="shared" si="372"/>
        <v>1.0762934558266915E-4</v>
      </c>
      <c r="BB289" s="19">
        <f t="shared" si="373"/>
        <v>0</v>
      </c>
      <c r="BC289" s="19">
        <f t="shared" si="374"/>
        <v>0</v>
      </c>
      <c r="BD289" s="19">
        <f t="shared" si="375"/>
        <v>0</v>
      </c>
      <c r="BE289" s="19">
        <f t="shared" si="376"/>
        <v>0</v>
      </c>
      <c r="BF289" s="19">
        <f t="shared" si="377"/>
        <v>0</v>
      </c>
      <c r="BG289" s="19">
        <f t="shared" si="378"/>
        <v>1.0762934558266915E-4</v>
      </c>
      <c r="BH289" s="19">
        <f t="shared" si="379"/>
        <v>6.7762635780344027E-21</v>
      </c>
      <c r="BI289" s="19">
        <f t="shared" si="380"/>
        <v>0</v>
      </c>
      <c r="BJ289" s="19">
        <f t="shared" si="381"/>
        <v>0</v>
      </c>
      <c r="BK289" s="19">
        <f t="shared" si="382"/>
        <v>0</v>
      </c>
      <c r="BL289" s="19">
        <f t="shared" si="383"/>
        <v>0</v>
      </c>
      <c r="BM289" s="19">
        <f t="shared" si="384"/>
        <v>1.4350579411022554E-4</v>
      </c>
      <c r="BN289" s="19">
        <f t="shared" si="385"/>
        <v>6.7762635780344027E-21</v>
      </c>
    </row>
    <row r="290" spans="1:66" x14ac:dyDescent="0.2">
      <c r="A290">
        <f>'imported summary from web'!A307</f>
        <v>842.6</v>
      </c>
      <c r="B290" t="str">
        <f>'imported summary from web'!B307</f>
        <v>C46H84O10PN</v>
      </c>
      <c r="C290" s="2" t="str">
        <f>'imported summary from web'!C307</f>
        <v>PS(40:3)</v>
      </c>
      <c r="D290" s="97">
        <f>'imported summary from web'!J307</f>
        <v>3.5876448527556384E-5</v>
      </c>
      <c r="E290" s="97">
        <f>'imported summary from web'!U307</f>
        <v>3.5876448527556384E-5</v>
      </c>
      <c r="F290" s="97">
        <f>'imported summary from web'!AH307</f>
        <v>0</v>
      </c>
      <c r="G290" s="229">
        <f t="shared" si="346"/>
        <v>2.3917632351704255E-5</v>
      </c>
      <c r="H290" s="97">
        <f>'imported summary from web'!D307</f>
        <v>7.1752897055112768E-5</v>
      </c>
      <c r="I290" s="97">
        <f>'imported summary from web'!E307</f>
        <v>7.1752897055112768E-5</v>
      </c>
      <c r="J290" s="97">
        <f>'imported summary from web'!F307</f>
        <v>0</v>
      </c>
      <c r="K290" s="97">
        <f>'imported summary from web'!G307</f>
        <v>0</v>
      </c>
      <c r="L290" s="97">
        <f>'imported summary from web'!H307</f>
        <v>2.5113513969289466E-4</v>
      </c>
      <c r="M290" s="97">
        <f>'imported summary from web'!I307</f>
        <v>0</v>
      </c>
      <c r="N290" s="97">
        <f>'imported summary from web'!K307</f>
        <v>3.5876448527556384E-5</v>
      </c>
      <c r="O290" s="97">
        <f>'imported summary from web'!L307</f>
        <v>0</v>
      </c>
      <c r="P290" s="97">
        <f>'imported summary from web'!M307</f>
        <v>7.1752897055112768E-5</v>
      </c>
      <c r="Q290" s="97">
        <f>'imported summary from web'!N307</f>
        <v>0</v>
      </c>
      <c r="R290" s="97">
        <f>'imported summary from web'!O307</f>
        <v>0</v>
      </c>
      <c r="S290" s="97">
        <f>'imported summary from web'!P307</f>
        <v>0</v>
      </c>
      <c r="T290" s="97">
        <f>'imported summary from web'!Q307</f>
        <v>0</v>
      </c>
      <c r="U290" s="97">
        <f>'imported summary from web'!R307</f>
        <v>0</v>
      </c>
      <c r="V290" s="97">
        <f>'imported summary from web'!S307</f>
        <v>0</v>
      </c>
      <c r="W290" s="97">
        <f>'imported summary from web'!T307</f>
        <v>1.7938224263778192E-4</v>
      </c>
      <c r="X290" s="97">
        <f>'imported summary from web'!V307</f>
        <v>3.5876448527556384E-5</v>
      </c>
      <c r="Y290" s="97">
        <f>'imported summary from web'!W307</f>
        <v>0</v>
      </c>
      <c r="Z290" s="97">
        <f>'imported summary from web'!X307</f>
        <v>0</v>
      </c>
      <c r="AA290" s="97">
        <f>'imported summary from web'!Y307</f>
        <v>0</v>
      </c>
      <c r="AB290" s="97">
        <f>'imported summary from web'!Z307</f>
        <v>0</v>
      </c>
      <c r="AC290" s="97">
        <f>'imported summary from web'!AA307</f>
        <v>0</v>
      </c>
      <c r="AD290" s="97">
        <f>'imported summary from web'!AB307</f>
        <v>0</v>
      </c>
      <c r="AE290" s="97">
        <f>'imported summary from web'!AC307</f>
        <v>0</v>
      </c>
      <c r="AF290" s="97">
        <f>'imported summary from web'!AD307</f>
        <v>1.0762934558266913E-4</v>
      </c>
      <c r="AG290" s="97">
        <f>'imported summary from web'!AE307</f>
        <v>0</v>
      </c>
      <c r="AH290" s="97">
        <f>'imported summary from web'!AF307</f>
        <v>0</v>
      </c>
      <c r="AI290" s="97">
        <f>'imported summary from web'!AG307</f>
        <v>3.5876448527556384E-5</v>
      </c>
      <c r="AJ290" s="97">
        <f>'imported summary from web'!AI307</f>
        <v>0</v>
      </c>
      <c r="AL290" s="19">
        <f t="shared" si="357"/>
        <v>4.7835264703408517E-5</v>
      </c>
      <c r="AM290" s="19">
        <f t="shared" si="358"/>
        <v>4.7835264703408517E-5</v>
      </c>
      <c r="AN290" s="19">
        <f t="shared" si="359"/>
        <v>0</v>
      </c>
      <c r="AO290" s="19">
        <f t="shared" si="360"/>
        <v>0</v>
      </c>
      <c r="AP290" s="19">
        <f t="shared" si="361"/>
        <v>2.272175073411904E-4</v>
      </c>
      <c r="AQ290" s="19">
        <f t="shared" si="362"/>
        <v>0</v>
      </c>
      <c r="AR290" s="19">
        <f t="shared" si="363"/>
        <v>1.1958816175852129E-5</v>
      </c>
      <c r="AS290" s="19">
        <f t="shared" si="364"/>
        <v>0</v>
      </c>
      <c r="AT290" s="19">
        <f t="shared" si="365"/>
        <v>4.7835264703408517E-5</v>
      </c>
      <c r="AU290" s="19">
        <f t="shared" si="366"/>
        <v>0</v>
      </c>
      <c r="AV290" s="19">
        <f t="shared" si="367"/>
        <v>0</v>
      </c>
      <c r="AW290" s="19">
        <f t="shared" si="368"/>
        <v>0</v>
      </c>
      <c r="AX290" s="19">
        <f t="shared" si="369"/>
        <v>0</v>
      </c>
      <c r="AY290" s="19">
        <f t="shared" si="370"/>
        <v>0</v>
      </c>
      <c r="AZ290" s="19">
        <f t="shared" si="371"/>
        <v>0</v>
      </c>
      <c r="BA290" s="19">
        <f t="shared" si="372"/>
        <v>1.5546461028607766E-4</v>
      </c>
      <c r="BB290" s="19">
        <f t="shared" si="373"/>
        <v>1.1958816175852129E-5</v>
      </c>
      <c r="BC290" s="19">
        <f t="shared" si="374"/>
        <v>0</v>
      </c>
      <c r="BD290" s="19">
        <f t="shared" si="375"/>
        <v>0</v>
      </c>
      <c r="BE290" s="19">
        <f t="shared" si="376"/>
        <v>0</v>
      </c>
      <c r="BF290" s="19">
        <f t="shared" si="377"/>
        <v>0</v>
      </c>
      <c r="BG290" s="19">
        <f t="shared" si="378"/>
        <v>0</v>
      </c>
      <c r="BH290" s="19">
        <f t="shared" si="379"/>
        <v>0</v>
      </c>
      <c r="BI290" s="19">
        <f t="shared" si="380"/>
        <v>0</v>
      </c>
      <c r="BJ290" s="19">
        <f t="shared" si="381"/>
        <v>8.3711713230964874E-5</v>
      </c>
      <c r="BK290" s="19">
        <f t="shared" si="382"/>
        <v>0</v>
      </c>
      <c r="BL290" s="19">
        <f t="shared" si="383"/>
        <v>0</v>
      </c>
      <c r="BM290" s="19">
        <f t="shared" si="384"/>
        <v>1.1958816175852129E-5</v>
      </c>
      <c r="BN290" s="19">
        <f t="shared" si="385"/>
        <v>0</v>
      </c>
    </row>
    <row r="291" spans="1:66" x14ac:dyDescent="0.2">
      <c r="A291">
        <f>'imported summary from web'!A308</f>
        <v>844.6</v>
      </c>
      <c r="B291" t="str">
        <f>'imported summary from web'!B308</f>
        <v>C46H86O10PN</v>
      </c>
      <c r="C291" s="2" t="str">
        <f>'imported summary from web'!C308</f>
        <v>PS(40:2)</v>
      </c>
      <c r="D291" s="97">
        <f>'imported summary from web'!J308</f>
        <v>2.1525869116533825E-4</v>
      </c>
      <c r="E291" s="97">
        <f>'imported summary from web'!U308</f>
        <v>7.1752897055112768E-5</v>
      </c>
      <c r="F291" s="97">
        <f>'imported summary from web'!AH308</f>
        <v>1.7938224263778192E-4</v>
      </c>
      <c r="G291" s="229">
        <f t="shared" si="346"/>
        <v>1.5546461028607766E-4</v>
      </c>
      <c r="H291" s="97">
        <f>'imported summary from web'!D308</f>
        <v>0</v>
      </c>
      <c r="I291" s="97">
        <f>'imported summary from web'!E308</f>
        <v>0</v>
      </c>
      <c r="J291" s="97">
        <f>'imported summary from web'!F308</f>
        <v>1.4350579411022554E-4</v>
      </c>
      <c r="K291" s="97">
        <f>'imported summary from web'!G308</f>
        <v>3.5876448527556384E-5</v>
      </c>
      <c r="L291" s="97">
        <f>'imported summary from web'!H308</f>
        <v>3.5876448527556384E-5</v>
      </c>
      <c r="M291" s="97">
        <f>'imported summary from web'!I308</f>
        <v>0</v>
      </c>
      <c r="N291" s="97">
        <f>'imported summary from web'!K308</f>
        <v>0</v>
      </c>
      <c r="O291" s="97">
        <f>'imported summary from web'!L308</f>
        <v>2.5113513969289466E-4</v>
      </c>
      <c r="P291" s="97">
        <f>'imported summary from web'!M308</f>
        <v>1.4350579411022554E-4</v>
      </c>
      <c r="Q291" s="97">
        <f>'imported summary from web'!N308</f>
        <v>3.5876448527556384E-5</v>
      </c>
      <c r="R291" s="97">
        <f>'imported summary from web'!O308</f>
        <v>0</v>
      </c>
      <c r="S291" s="97">
        <f>'imported summary from web'!P308</f>
        <v>1.0762934558266913E-4</v>
      </c>
      <c r="T291" s="97">
        <f>'imported summary from web'!Q308</f>
        <v>0</v>
      </c>
      <c r="U291" s="97">
        <f>'imported summary from web'!R308</f>
        <v>3.5876448527556384E-5</v>
      </c>
      <c r="V291" s="97">
        <f>'imported summary from web'!S308</f>
        <v>3.5876448527556384E-5</v>
      </c>
      <c r="W291" s="97">
        <f>'imported summary from web'!T308</f>
        <v>4.305173823306765E-4</v>
      </c>
      <c r="X291" s="97">
        <f>'imported summary from web'!V308</f>
        <v>1.4350579411022554E-4</v>
      </c>
      <c r="Y291" s="97">
        <f>'imported summary from web'!W308</f>
        <v>0</v>
      </c>
      <c r="Z291" s="97">
        <f>'imported summary from web'!X308</f>
        <v>0</v>
      </c>
      <c r="AA291" s="97">
        <f>'imported summary from web'!Y308</f>
        <v>3.5876448527556384E-5</v>
      </c>
      <c r="AB291" s="97">
        <f>'imported summary from web'!Z308</f>
        <v>1.7938224263778192E-4</v>
      </c>
      <c r="AC291" s="97">
        <f>'imported summary from web'!AA308</f>
        <v>1.7938224263778192E-4</v>
      </c>
      <c r="AD291" s="97">
        <f>'imported summary from web'!AB308</f>
        <v>1.4350579411022554E-4</v>
      </c>
      <c r="AE291" s="97">
        <f>'imported summary from web'!AC308</f>
        <v>1.4350579411022554E-4</v>
      </c>
      <c r="AF291" s="97">
        <f>'imported summary from web'!AD308</f>
        <v>1.4350579411022554E-4</v>
      </c>
      <c r="AG291" s="97">
        <f>'imported summary from web'!AE308</f>
        <v>1.0762934558266913E-4</v>
      </c>
      <c r="AH291" s="97">
        <f>'imported summary from web'!AF308</f>
        <v>0</v>
      </c>
      <c r="AI291" s="97">
        <f>'imported summary from web'!AG308</f>
        <v>1.4350579411022554E-4</v>
      </c>
      <c r="AJ291" s="97">
        <f>'imported summary from web'!AI308</f>
        <v>0</v>
      </c>
      <c r="AL291" s="19">
        <f t="shared" si="357"/>
        <v>0</v>
      </c>
      <c r="AM291" s="19">
        <f t="shared" si="358"/>
        <v>0</v>
      </c>
      <c r="AN291" s="19">
        <f t="shared" si="359"/>
        <v>0</v>
      </c>
      <c r="AO291" s="19">
        <f t="shared" si="360"/>
        <v>0</v>
      </c>
      <c r="AP291" s="19">
        <f t="shared" si="361"/>
        <v>0</v>
      </c>
      <c r="AQ291" s="19">
        <f t="shared" si="362"/>
        <v>0</v>
      </c>
      <c r="AR291" s="19">
        <f t="shared" si="363"/>
        <v>0</v>
      </c>
      <c r="AS291" s="19">
        <f t="shared" si="364"/>
        <v>9.5670529406817007E-5</v>
      </c>
      <c r="AT291" s="19">
        <f t="shared" si="365"/>
        <v>0</v>
      </c>
      <c r="AU291" s="19">
        <f t="shared" si="366"/>
        <v>0</v>
      </c>
      <c r="AV291" s="19">
        <f t="shared" si="367"/>
        <v>0</v>
      </c>
      <c r="AW291" s="19">
        <f t="shared" si="368"/>
        <v>0</v>
      </c>
      <c r="AX291" s="19">
        <f t="shared" si="369"/>
        <v>0</v>
      </c>
      <c r="AY291" s="19">
        <f t="shared" si="370"/>
        <v>0</v>
      </c>
      <c r="AZ291" s="19">
        <f t="shared" si="371"/>
        <v>0</v>
      </c>
      <c r="BA291" s="19">
        <f t="shared" si="372"/>
        <v>2.7505277204459885E-4</v>
      </c>
      <c r="BB291" s="19">
        <f t="shared" si="373"/>
        <v>0</v>
      </c>
      <c r="BC291" s="19">
        <f t="shared" si="374"/>
        <v>0</v>
      </c>
      <c r="BD291" s="19">
        <f t="shared" si="375"/>
        <v>0</v>
      </c>
      <c r="BE291" s="19">
        <f t="shared" si="376"/>
        <v>0</v>
      </c>
      <c r="BF291" s="19">
        <f t="shared" si="377"/>
        <v>2.3917632351704265E-5</v>
      </c>
      <c r="BG291" s="19">
        <f t="shared" si="378"/>
        <v>2.3917632351704265E-5</v>
      </c>
      <c r="BH291" s="19">
        <f t="shared" si="379"/>
        <v>0</v>
      </c>
      <c r="BI291" s="19">
        <f t="shared" si="380"/>
        <v>0</v>
      </c>
      <c r="BJ291" s="19">
        <f t="shared" si="381"/>
        <v>0</v>
      </c>
      <c r="BK291" s="19">
        <f t="shared" si="382"/>
        <v>0</v>
      </c>
      <c r="BL291" s="19">
        <f t="shared" si="383"/>
        <v>0</v>
      </c>
      <c r="BM291" s="19">
        <f t="shared" si="384"/>
        <v>0</v>
      </c>
      <c r="BN291" s="19">
        <f t="shared" si="385"/>
        <v>0</v>
      </c>
    </row>
    <row r="292" spans="1:66" x14ac:dyDescent="0.2">
      <c r="A292">
        <f>'imported summary from web'!A309</f>
        <v>846.6</v>
      </c>
      <c r="B292" t="str">
        <f>'imported summary from web'!B309</f>
        <v>C46H88O10PN</v>
      </c>
      <c r="C292" s="2" t="str">
        <f>'imported summary from web'!C309</f>
        <v>PS(40:1)</v>
      </c>
      <c r="D292" s="97">
        <f>'imported summary from web'!J309</f>
        <v>7.1752897055112768E-5</v>
      </c>
      <c r="E292" s="97">
        <f>'imported summary from web'!U309</f>
        <v>3.5876448527556384E-5</v>
      </c>
      <c r="F292" s="97">
        <f>'imported summary from web'!AH309</f>
        <v>1.4350579411022554E-4</v>
      </c>
      <c r="G292" s="229">
        <f t="shared" si="346"/>
        <v>8.3711713230964901E-5</v>
      </c>
      <c r="H292" s="97">
        <f>'imported summary from web'!D309</f>
        <v>1.7938224263778192E-4</v>
      </c>
      <c r="I292" s="97">
        <f>'imported summary from web'!E309</f>
        <v>1.0762934558266913E-4</v>
      </c>
      <c r="J292" s="97">
        <f>'imported summary from web'!F309</f>
        <v>1.0762934558266913E-4</v>
      </c>
      <c r="K292" s="97">
        <f>'imported summary from web'!G309</f>
        <v>3.5876448527556384E-4</v>
      </c>
      <c r="L292" s="97">
        <f>'imported summary from web'!H309</f>
        <v>7.1752897055112768E-5</v>
      </c>
      <c r="M292" s="97">
        <f>'imported summary from web'!I309</f>
        <v>1.4350579411022554E-4</v>
      </c>
      <c r="N292" s="97">
        <f>'imported summary from web'!K309</f>
        <v>0</v>
      </c>
      <c r="O292" s="97">
        <f>'imported summary from web'!L309</f>
        <v>3.2288803674800738E-4</v>
      </c>
      <c r="P292" s="97">
        <f>'imported summary from web'!M309</f>
        <v>3.5876448527556384E-5</v>
      </c>
      <c r="Q292" s="97">
        <f>'imported summary from web'!N309</f>
        <v>1.0762934558266913E-4</v>
      </c>
      <c r="R292" s="97">
        <f>'imported summary from web'!O309</f>
        <v>5.0227027938578933E-4</v>
      </c>
      <c r="S292" s="97">
        <f>'imported summary from web'!P309</f>
        <v>3.2288803674800738E-4</v>
      </c>
      <c r="T292" s="97">
        <f>'imported summary from web'!Q309</f>
        <v>2.5113513969289466E-4</v>
      </c>
      <c r="U292" s="97">
        <f>'imported summary from web'!R309</f>
        <v>1.4350579411022554E-4</v>
      </c>
      <c r="V292" s="97">
        <f>'imported summary from web'!S309</f>
        <v>1.0762934558266913E-4</v>
      </c>
      <c r="W292" s="97">
        <f>'imported summary from web'!T309</f>
        <v>3.2288803674800738E-4</v>
      </c>
      <c r="X292" s="97">
        <f>'imported summary from web'!V309</f>
        <v>3.5876448527556384E-5</v>
      </c>
      <c r="Y292" s="97">
        <f>'imported summary from web'!W309</f>
        <v>2.1525869116533825E-4</v>
      </c>
      <c r="Z292" s="97">
        <f>'imported summary from web'!X309</f>
        <v>3.2288803674800738E-4</v>
      </c>
      <c r="AA292" s="97">
        <f>'imported summary from web'!Y309</f>
        <v>7.1752897055112768E-5</v>
      </c>
      <c r="AB292" s="97">
        <f>'imported summary from web'!Z309</f>
        <v>2.5113513969289466E-4</v>
      </c>
      <c r="AC292" s="97">
        <f>'imported summary from web'!AA309</f>
        <v>3.5876448527556384E-5</v>
      </c>
      <c r="AD292" s="97">
        <f>'imported summary from web'!AB309</f>
        <v>4.305173823306765E-4</v>
      </c>
      <c r="AE292" s="97">
        <f>'imported summary from web'!AC309</f>
        <v>0</v>
      </c>
      <c r="AF292" s="97">
        <f>'imported summary from web'!AD309</f>
        <v>1.4350579411022554E-4</v>
      </c>
      <c r="AG292" s="97">
        <f>'imported summary from web'!AE309</f>
        <v>1.0762934558266913E-4</v>
      </c>
      <c r="AH292" s="97">
        <f>'imported summary from web'!AF309</f>
        <v>3.5876448527556384E-5</v>
      </c>
      <c r="AI292" s="97">
        <f>'imported summary from web'!AG309</f>
        <v>7.1752897055112768E-5</v>
      </c>
      <c r="AJ292" s="97">
        <f>'imported summary from web'!AI309</f>
        <v>7.1752897055112768E-5</v>
      </c>
      <c r="AL292" s="19">
        <f t="shared" si="357"/>
        <v>9.567052940681702E-5</v>
      </c>
      <c r="AM292" s="19">
        <f t="shared" si="358"/>
        <v>2.3917632351704225E-5</v>
      </c>
      <c r="AN292" s="19">
        <f t="shared" si="359"/>
        <v>2.3917632351704225E-5</v>
      </c>
      <c r="AO292" s="19">
        <f t="shared" si="360"/>
        <v>2.7505277204459895E-4</v>
      </c>
      <c r="AP292" s="19">
        <f t="shared" si="361"/>
        <v>0</v>
      </c>
      <c r="AQ292" s="19">
        <f t="shared" si="362"/>
        <v>5.9794080879260636E-5</v>
      </c>
      <c r="AR292" s="19">
        <f t="shared" si="363"/>
        <v>0</v>
      </c>
      <c r="AS292" s="19">
        <f t="shared" si="364"/>
        <v>2.3917632351704249E-4</v>
      </c>
      <c r="AT292" s="19">
        <f t="shared" si="365"/>
        <v>0</v>
      </c>
      <c r="AU292" s="19">
        <f t="shared" si="366"/>
        <v>2.3917632351704225E-5</v>
      </c>
      <c r="AV292" s="19">
        <f t="shared" si="367"/>
        <v>4.1855856615482444E-4</v>
      </c>
      <c r="AW292" s="19">
        <f t="shared" si="368"/>
        <v>2.3917632351704249E-4</v>
      </c>
      <c r="AX292" s="19">
        <f t="shared" si="369"/>
        <v>1.6742342646192978E-4</v>
      </c>
      <c r="AY292" s="19">
        <f t="shared" si="370"/>
        <v>5.9794080879260636E-5</v>
      </c>
      <c r="AZ292" s="19">
        <f t="shared" si="371"/>
        <v>2.3917632351704225E-5</v>
      </c>
      <c r="BA292" s="19">
        <f t="shared" si="372"/>
        <v>2.3917632351704249E-4</v>
      </c>
      <c r="BB292" s="19">
        <f t="shared" si="373"/>
        <v>0</v>
      </c>
      <c r="BC292" s="19">
        <f t="shared" si="374"/>
        <v>1.3154697793437336E-4</v>
      </c>
      <c r="BD292" s="19">
        <f t="shared" si="375"/>
        <v>2.3917632351704249E-4</v>
      </c>
      <c r="BE292" s="19">
        <f t="shared" si="376"/>
        <v>0</v>
      </c>
      <c r="BF292" s="19">
        <f t="shared" si="377"/>
        <v>1.6742342646192978E-4</v>
      </c>
      <c r="BG292" s="19">
        <f t="shared" si="378"/>
        <v>0</v>
      </c>
      <c r="BH292" s="19">
        <f t="shared" si="379"/>
        <v>3.4680566909971161E-4</v>
      </c>
      <c r="BI292" s="19">
        <f t="shared" si="380"/>
        <v>0</v>
      </c>
      <c r="BJ292" s="19">
        <f t="shared" si="381"/>
        <v>5.9794080879260636E-5</v>
      </c>
      <c r="BK292" s="19">
        <f t="shared" si="382"/>
        <v>2.3917632351704225E-5</v>
      </c>
      <c r="BL292" s="19">
        <f t="shared" si="383"/>
        <v>0</v>
      </c>
      <c r="BM292" s="19">
        <f t="shared" si="384"/>
        <v>0</v>
      </c>
      <c r="BN292" s="19">
        <f t="shared" si="385"/>
        <v>0</v>
      </c>
    </row>
    <row r="293" spans="1:66" x14ac:dyDescent="0.2">
      <c r="A293">
        <f>'imported summary from web'!A310</f>
        <v>854.5</v>
      </c>
      <c r="B293" t="str">
        <f>'imported summary from web'!B310</f>
        <v>C48H72O10PN</v>
      </c>
      <c r="C293" s="2" t="str">
        <f>'imported summary from web'!C310</f>
        <v>PS(42:11)</v>
      </c>
      <c r="D293" s="97">
        <f>'imported summary from web'!J310</f>
        <v>0</v>
      </c>
      <c r="E293" s="97">
        <f>'imported summary from web'!U310</f>
        <v>0</v>
      </c>
      <c r="F293" s="97">
        <f>'imported summary from web'!AH310</f>
        <v>0</v>
      </c>
      <c r="G293" s="229">
        <f t="shared" si="346"/>
        <v>0</v>
      </c>
      <c r="H293" s="97">
        <f>'imported summary from web'!D310</f>
        <v>6.4577607349601475E-4</v>
      </c>
      <c r="I293" s="97">
        <f>'imported summary from web'!E310</f>
        <v>1.4350579411022554E-4</v>
      </c>
      <c r="J293" s="97">
        <f>'imported summary from web'!F310</f>
        <v>1.7938224263778192E-4</v>
      </c>
      <c r="K293" s="97">
        <f>'imported summary from web'!G310</f>
        <v>7.1752897055112768E-5</v>
      </c>
      <c r="L293" s="97">
        <f>'imported summary from web'!H310</f>
        <v>5.7402317644090215E-4</v>
      </c>
      <c r="M293" s="97">
        <f>'imported summary from web'!I310</f>
        <v>6.4577607349601475E-4</v>
      </c>
      <c r="N293" s="97">
        <f>'imported summary from web'!K310</f>
        <v>1.0762934558266913E-4</v>
      </c>
      <c r="O293" s="97">
        <f>'imported summary from web'!L310</f>
        <v>2.8701158822045107E-4</v>
      </c>
      <c r="P293" s="97">
        <f>'imported summary from web'!M310</f>
        <v>1.7938224263778192E-4</v>
      </c>
      <c r="Q293" s="97">
        <f>'imported summary from web'!N310</f>
        <v>1.4350579411022554E-4</v>
      </c>
      <c r="R293" s="97">
        <f>'imported summary from web'!O310</f>
        <v>7.1752897055112768E-5</v>
      </c>
      <c r="S293" s="97">
        <f>'imported summary from web'!P310</f>
        <v>0</v>
      </c>
      <c r="T293" s="97">
        <f>'imported summary from web'!Q310</f>
        <v>3.5876448527556384E-5</v>
      </c>
      <c r="U293" s="97">
        <f>'imported summary from web'!R310</f>
        <v>1.4350579411022554E-4</v>
      </c>
      <c r="V293" s="97">
        <f>'imported summary from web'!S310</f>
        <v>7.1752897055112768E-5</v>
      </c>
      <c r="W293" s="97">
        <f>'imported summary from web'!T310</f>
        <v>3.5876448527556384E-4</v>
      </c>
      <c r="X293" s="97">
        <f>'imported summary from web'!V310</f>
        <v>0</v>
      </c>
      <c r="Y293" s="97">
        <f>'imported summary from web'!W310</f>
        <v>1.4350579411022554E-4</v>
      </c>
      <c r="Z293" s="97">
        <f>'imported summary from web'!X310</f>
        <v>1.7938224263778192E-4</v>
      </c>
      <c r="AA293" s="97">
        <f>'imported summary from web'!Y310</f>
        <v>1.7938224263778192E-4</v>
      </c>
      <c r="AB293" s="97">
        <f>'imported summary from web'!Z310</f>
        <v>0</v>
      </c>
      <c r="AC293" s="97">
        <f>'imported summary from web'!AA310</f>
        <v>1.7938224263778192E-4</v>
      </c>
      <c r="AD293" s="97">
        <f>'imported summary from web'!AB310</f>
        <v>1.0762934558266913E-4</v>
      </c>
      <c r="AE293" s="97">
        <f>'imported summary from web'!AC310</f>
        <v>1.4350579411022554E-4</v>
      </c>
      <c r="AF293" s="97">
        <f>'imported summary from web'!AD310</f>
        <v>1.7938224263778192E-4</v>
      </c>
      <c r="AG293" s="97">
        <f>'imported summary from web'!AE310</f>
        <v>3.5876448527556384E-5</v>
      </c>
      <c r="AH293" s="97">
        <f>'imported summary from web'!AF310</f>
        <v>7.1752897055112768E-5</v>
      </c>
      <c r="AI293" s="97">
        <f>'imported summary from web'!AG310</f>
        <v>3.5876448527556384E-5</v>
      </c>
      <c r="AJ293" s="97">
        <f>'imported summary from web'!AI310</f>
        <v>7.1752897055112768E-5</v>
      </c>
      <c r="AL293" s="19">
        <f t="shared" si="357"/>
        <v>6.4577607349601475E-4</v>
      </c>
      <c r="AM293" s="19">
        <f t="shared" si="358"/>
        <v>1.4350579411022554E-4</v>
      </c>
      <c r="AN293" s="19">
        <f t="shared" si="359"/>
        <v>1.7938224263778192E-4</v>
      </c>
      <c r="AO293" s="19">
        <f t="shared" si="360"/>
        <v>7.1752897055112768E-5</v>
      </c>
      <c r="AP293" s="19">
        <f t="shared" si="361"/>
        <v>5.7402317644090215E-4</v>
      </c>
      <c r="AQ293" s="19">
        <f t="shared" si="362"/>
        <v>6.4577607349601475E-4</v>
      </c>
      <c r="AR293" s="19">
        <f t="shared" si="363"/>
        <v>1.0762934558266913E-4</v>
      </c>
      <c r="AS293" s="19">
        <f t="shared" si="364"/>
        <v>2.8701158822045107E-4</v>
      </c>
      <c r="AT293" s="19">
        <f t="shared" si="365"/>
        <v>1.7938224263778192E-4</v>
      </c>
      <c r="AU293" s="19">
        <f t="shared" si="366"/>
        <v>1.4350579411022554E-4</v>
      </c>
      <c r="AV293" s="19">
        <f t="shared" si="367"/>
        <v>7.1752897055112768E-5</v>
      </c>
      <c r="AW293" s="19">
        <f t="shared" si="368"/>
        <v>0</v>
      </c>
      <c r="AX293" s="19">
        <f t="shared" si="369"/>
        <v>3.5876448527556384E-5</v>
      </c>
      <c r="AY293" s="19">
        <f t="shared" si="370"/>
        <v>1.4350579411022554E-4</v>
      </c>
      <c r="AZ293" s="19">
        <f t="shared" si="371"/>
        <v>7.1752897055112768E-5</v>
      </c>
      <c r="BA293" s="19">
        <f t="shared" si="372"/>
        <v>3.5876448527556384E-4</v>
      </c>
      <c r="BB293" s="19">
        <f t="shared" si="373"/>
        <v>0</v>
      </c>
      <c r="BC293" s="19">
        <f t="shared" si="374"/>
        <v>1.4350579411022554E-4</v>
      </c>
      <c r="BD293" s="19">
        <f t="shared" si="375"/>
        <v>1.7938224263778192E-4</v>
      </c>
      <c r="BE293" s="19">
        <f t="shared" si="376"/>
        <v>1.7938224263778192E-4</v>
      </c>
      <c r="BF293" s="19">
        <f t="shared" si="377"/>
        <v>0</v>
      </c>
      <c r="BG293" s="19">
        <f t="shared" si="378"/>
        <v>1.7938224263778192E-4</v>
      </c>
      <c r="BH293" s="19">
        <f t="shared" si="379"/>
        <v>1.0762934558266913E-4</v>
      </c>
      <c r="BI293" s="19">
        <f t="shared" si="380"/>
        <v>1.4350579411022554E-4</v>
      </c>
      <c r="BJ293" s="19">
        <f t="shared" si="381"/>
        <v>1.7938224263778192E-4</v>
      </c>
      <c r="BK293" s="19">
        <f t="shared" si="382"/>
        <v>3.5876448527556384E-5</v>
      </c>
      <c r="BL293" s="19">
        <f t="shared" si="383"/>
        <v>7.1752897055112768E-5</v>
      </c>
      <c r="BM293" s="19">
        <f t="shared" si="384"/>
        <v>3.5876448527556384E-5</v>
      </c>
      <c r="BN293" s="19">
        <f t="shared" si="385"/>
        <v>7.1752897055112768E-5</v>
      </c>
    </row>
    <row r="294" spans="1:66" x14ac:dyDescent="0.2">
      <c r="A294">
        <f>'imported summary from web'!A311</f>
        <v>856.5</v>
      </c>
      <c r="B294" t="str">
        <f>'imported summary from web'!B311</f>
        <v>C48H74O10PN</v>
      </c>
      <c r="C294" s="2" t="str">
        <f>'imported summary from web'!C311</f>
        <v>PS(42:10)</v>
      </c>
      <c r="D294" s="97">
        <f>'imported summary from web'!J311</f>
        <v>0</v>
      </c>
      <c r="E294" s="97">
        <f>'imported summary from web'!U311</f>
        <v>3.5876448527556384E-5</v>
      </c>
      <c r="F294" s="97">
        <f>'imported summary from web'!AH311</f>
        <v>1.0762934558266913E-4</v>
      </c>
      <c r="G294" s="229">
        <f t="shared" si="346"/>
        <v>4.7835264703408503E-5</v>
      </c>
      <c r="H294" s="97">
        <f>'imported summary from web'!D311</f>
        <v>0</v>
      </c>
      <c r="I294" s="97">
        <f>'imported summary from web'!E311</f>
        <v>1.7938224263778192E-4</v>
      </c>
      <c r="J294" s="97">
        <f>'imported summary from web'!F311</f>
        <v>3.2288803674800738E-4</v>
      </c>
      <c r="K294" s="97">
        <f>'imported summary from web'!G311</f>
        <v>1.4350579411022554E-4</v>
      </c>
      <c r="L294" s="97">
        <f>'imported summary from web'!H311</f>
        <v>1.4350579411022554E-4</v>
      </c>
      <c r="M294" s="97">
        <f>'imported summary from web'!I311</f>
        <v>3.5876448527556384E-4</v>
      </c>
      <c r="N294" s="97">
        <f>'imported summary from web'!K311</f>
        <v>7.1752897055112768E-5</v>
      </c>
      <c r="O294" s="97">
        <f>'imported summary from web'!L311</f>
        <v>0</v>
      </c>
      <c r="P294" s="97">
        <f>'imported summary from web'!M311</f>
        <v>1.7938224263778192E-4</v>
      </c>
      <c r="Q294" s="97">
        <f>'imported summary from web'!N311</f>
        <v>1.7938224263778192E-4</v>
      </c>
      <c r="R294" s="97">
        <f>'imported summary from web'!O311</f>
        <v>7.1752897055112768E-5</v>
      </c>
      <c r="S294" s="97">
        <f>'imported summary from web'!P311</f>
        <v>4.305173823306765E-4</v>
      </c>
      <c r="T294" s="97">
        <f>'imported summary from web'!Q311</f>
        <v>5.0227027938578933E-4</v>
      </c>
      <c r="U294" s="97">
        <f>'imported summary from web'!R311</f>
        <v>6.098996249684584E-4</v>
      </c>
      <c r="V294" s="97">
        <f>'imported summary from web'!S311</f>
        <v>7.1752897055112768E-5</v>
      </c>
      <c r="W294" s="97">
        <f>'imported summary from web'!T311</f>
        <v>1.1121699043542478E-3</v>
      </c>
      <c r="X294" s="97">
        <f>'imported summary from web'!V311</f>
        <v>3.946409338031202E-4</v>
      </c>
      <c r="Y294" s="97">
        <f>'imported summary from web'!W311</f>
        <v>3.946409338031202E-4</v>
      </c>
      <c r="Z294" s="97">
        <f>'imported summary from web'!X311</f>
        <v>2.8701158822045107E-4</v>
      </c>
      <c r="AA294" s="97">
        <f>'imported summary from web'!Y311</f>
        <v>1.4350579411022554E-4</v>
      </c>
      <c r="AB294" s="97">
        <f>'imported summary from web'!Z311</f>
        <v>8.61034764661353E-4</v>
      </c>
      <c r="AC294" s="97">
        <f>'imported summary from web'!AA311</f>
        <v>2.5113513969289466E-4</v>
      </c>
      <c r="AD294" s="97">
        <f>'imported summary from web'!AB311</f>
        <v>4.305173823306765E-4</v>
      </c>
      <c r="AE294" s="97">
        <f>'imported summary from web'!AC311</f>
        <v>2.8701158822045107E-4</v>
      </c>
      <c r="AF294" s="97">
        <f>'imported summary from web'!AD311</f>
        <v>2.8701158822045107E-4</v>
      </c>
      <c r="AG294" s="97">
        <f>'imported summary from web'!AE311</f>
        <v>7.892818676062404E-4</v>
      </c>
      <c r="AH294" s="97">
        <f>'imported summary from web'!AF311</f>
        <v>3.2288803674800738E-4</v>
      </c>
      <c r="AI294" s="97">
        <f>'imported summary from web'!AG311</f>
        <v>2.1525869116533825E-4</v>
      </c>
      <c r="AJ294" s="97">
        <f>'imported summary from web'!AI311</f>
        <v>1.7938224263778192E-4</v>
      </c>
      <c r="AL294" s="19">
        <f t="shared" si="357"/>
        <v>0</v>
      </c>
      <c r="AM294" s="19">
        <f t="shared" si="358"/>
        <v>1.3154697793437342E-4</v>
      </c>
      <c r="AN294" s="19">
        <f t="shared" si="359"/>
        <v>2.7505277204459885E-4</v>
      </c>
      <c r="AO294" s="19">
        <f t="shared" si="360"/>
        <v>9.5670529406817034E-5</v>
      </c>
      <c r="AP294" s="19">
        <f t="shared" si="361"/>
        <v>9.5670529406817034E-5</v>
      </c>
      <c r="AQ294" s="19">
        <f t="shared" si="362"/>
        <v>3.1092922057215531E-4</v>
      </c>
      <c r="AR294" s="19">
        <f t="shared" si="363"/>
        <v>2.3917632351704265E-5</v>
      </c>
      <c r="AS294" s="19">
        <f t="shared" si="364"/>
        <v>0</v>
      </c>
      <c r="AT294" s="19">
        <f t="shared" si="365"/>
        <v>1.3154697793437342E-4</v>
      </c>
      <c r="AU294" s="19">
        <f t="shared" si="366"/>
        <v>1.3154697793437342E-4</v>
      </c>
      <c r="AV294" s="19">
        <f t="shared" si="367"/>
        <v>2.3917632351704265E-5</v>
      </c>
      <c r="AW294" s="19">
        <f t="shared" si="368"/>
        <v>3.8268211762726803E-4</v>
      </c>
      <c r="AX294" s="19">
        <f t="shared" si="369"/>
        <v>4.5443501468238085E-4</v>
      </c>
      <c r="AY294" s="19">
        <f t="shared" si="370"/>
        <v>5.6206436026504992E-4</v>
      </c>
      <c r="AZ294" s="19">
        <f t="shared" si="371"/>
        <v>2.3917632351704265E-5</v>
      </c>
      <c r="BA294" s="19">
        <f t="shared" si="372"/>
        <v>1.0643346396508394E-3</v>
      </c>
      <c r="BB294" s="19">
        <f t="shared" si="373"/>
        <v>3.4680566909971167E-4</v>
      </c>
      <c r="BC294" s="19">
        <f t="shared" si="374"/>
        <v>3.4680566909971167E-4</v>
      </c>
      <c r="BD294" s="19">
        <f t="shared" si="375"/>
        <v>2.3917632351704257E-4</v>
      </c>
      <c r="BE294" s="19">
        <f t="shared" si="376"/>
        <v>9.5670529406817034E-5</v>
      </c>
      <c r="BF294" s="19">
        <f t="shared" si="377"/>
        <v>8.1319949995794453E-4</v>
      </c>
      <c r="BG294" s="19">
        <f t="shared" si="378"/>
        <v>2.0329987498948616E-4</v>
      </c>
      <c r="BH294" s="19">
        <f t="shared" si="379"/>
        <v>3.8268211762726803E-4</v>
      </c>
      <c r="BI294" s="19">
        <f t="shared" si="380"/>
        <v>2.3917632351704257E-4</v>
      </c>
      <c r="BJ294" s="19">
        <f t="shared" si="381"/>
        <v>2.3917632351704257E-4</v>
      </c>
      <c r="BK294" s="19">
        <f t="shared" si="382"/>
        <v>7.4144660290283192E-4</v>
      </c>
      <c r="BL294" s="19">
        <f t="shared" si="383"/>
        <v>2.7505277204459885E-4</v>
      </c>
      <c r="BM294" s="19">
        <f t="shared" si="384"/>
        <v>1.6742342646192975E-4</v>
      </c>
      <c r="BN294" s="19">
        <f t="shared" si="385"/>
        <v>1.3154697793437342E-4</v>
      </c>
    </row>
    <row r="295" spans="1:66" x14ac:dyDescent="0.2">
      <c r="A295">
        <f>'imported summary from web'!A312</f>
        <v>858.5</v>
      </c>
      <c r="B295" t="str">
        <f>'imported summary from web'!B312</f>
        <v>C48H76O10PN</v>
      </c>
      <c r="C295" s="2" t="str">
        <f>'imported summary from web'!C312</f>
        <v>PS(42:9)</v>
      </c>
      <c r="D295" s="97">
        <f>'imported summary from web'!J312</f>
        <v>0</v>
      </c>
      <c r="E295" s="97">
        <f>'imported summary from web'!U312</f>
        <v>3.5876448527556384E-5</v>
      </c>
      <c r="F295" s="97">
        <f>'imported summary from web'!AH312</f>
        <v>1.7938224263778192E-4</v>
      </c>
      <c r="G295" s="229">
        <f t="shared" si="346"/>
        <v>7.1752897055112768E-5</v>
      </c>
      <c r="H295" s="97">
        <f>'imported summary from web'!D312</f>
        <v>1.4350579411022554E-4</v>
      </c>
      <c r="I295" s="97">
        <f>'imported summary from web'!E312</f>
        <v>1.0762934558266913E-4</v>
      </c>
      <c r="J295" s="97">
        <f>'imported summary from web'!F312</f>
        <v>4.305173823306765E-4</v>
      </c>
      <c r="K295" s="97">
        <f>'imported summary from web'!G312</f>
        <v>3.5876448527556384E-5</v>
      </c>
      <c r="L295" s="97">
        <f>'imported summary from web'!H312</f>
        <v>1.0762934558266913E-4</v>
      </c>
      <c r="M295" s="97">
        <f>'imported summary from web'!I312</f>
        <v>7.1752897055112768E-5</v>
      </c>
      <c r="N295" s="97">
        <f>'imported summary from web'!K312</f>
        <v>2.5113513969289466E-4</v>
      </c>
      <c r="O295" s="97">
        <f>'imported summary from web'!L312</f>
        <v>2.1525869116533825E-4</v>
      </c>
      <c r="P295" s="97">
        <f>'imported summary from web'!M312</f>
        <v>3.5876448527556384E-5</v>
      </c>
      <c r="Q295" s="97">
        <f>'imported summary from web'!N312</f>
        <v>5.0227027938578933E-4</v>
      </c>
      <c r="R295" s="97">
        <f>'imported summary from web'!O312</f>
        <v>2.1525869116533825E-4</v>
      </c>
      <c r="S295" s="97">
        <f>'imported summary from web'!P312</f>
        <v>0</v>
      </c>
      <c r="T295" s="97">
        <f>'imported summary from web'!Q312</f>
        <v>0</v>
      </c>
      <c r="U295" s="97">
        <f>'imported summary from web'!R312</f>
        <v>0</v>
      </c>
      <c r="V295" s="97">
        <f>'imported summary from web'!S312</f>
        <v>7.1752897055112768E-5</v>
      </c>
      <c r="W295" s="97">
        <f>'imported summary from web'!T312</f>
        <v>9.3278766171646583E-4</v>
      </c>
      <c r="X295" s="97">
        <f>'imported summary from web'!V312</f>
        <v>1.7938224263778192E-4</v>
      </c>
      <c r="Y295" s="97">
        <f>'imported summary from web'!W312</f>
        <v>1.4350579411022554E-4</v>
      </c>
      <c r="Z295" s="97">
        <f>'imported summary from web'!X312</f>
        <v>7.1752897055112768E-5</v>
      </c>
      <c r="AA295" s="97">
        <f>'imported summary from web'!Y312</f>
        <v>2.5113513969289466E-4</v>
      </c>
      <c r="AB295" s="97">
        <f>'imported summary from web'!Z312</f>
        <v>3.5876448527556384E-5</v>
      </c>
      <c r="AC295" s="97">
        <f>'imported summary from web'!AA312</f>
        <v>0</v>
      </c>
      <c r="AD295" s="97">
        <f>'imported summary from web'!AB312</f>
        <v>3.5876448527556384E-5</v>
      </c>
      <c r="AE295" s="97">
        <f>'imported summary from web'!AC312</f>
        <v>3.5876448527556384E-5</v>
      </c>
      <c r="AF295" s="97">
        <f>'imported summary from web'!AD312</f>
        <v>0</v>
      </c>
      <c r="AG295" s="97">
        <f>'imported summary from web'!AE312</f>
        <v>7.1752897055112768E-5</v>
      </c>
      <c r="AH295" s="97">
        <f>'imported summary from web'!AF312</f>
        <v>2.1525869116533825E-4</v>
      </c>
      <c r="AI295" s="97">
        <f>'imported summary from web'!AG312</f>
        <v>1.4350579411022554E-4</v>
      </c>
      <c r="AJ295" s="97">
        <f>'imported summary from web'!AI312</f>
        <v>3.5876448527556384E-5</v>
      </c>
      <c r="AL295" s="19">
        <f t="shared" si="357"/>
        <v>7.1752897055112768E-5</v>
      </c>
      <c r="AM295" s="19">
        <f t="shared" si="358"/>
        <v>3.5876448527556357E-5</v>
      </c>
      <c r="AN295" s="19">
        <f t="shared" si="359"/>
        <v>3.5876448527556373E-4</v>
      </c>
      <c r="AO295" s="19">
        <f t="shared" si="360"/>
        <v>0</v>
      </c>
      <c r="AP295" s="19">
        <f t="shared" si="361"/>
        <v>3.5876448527556357E-5</v>
      </c>
      <c r="AQ295" s="19">
        <f t="shared" si="362"/>
        <v>0</v>
      </c>
      <c r="AR295" s="19">
        <f t="shared" si="363"/>
        <v>1.7938224263778189E-4</v>
      </c>
      <c r="AS295" s="19">
        <f t="shared" si="364"/>
        <v>1.4350579411022548E-4</v>
      </c>
      <c r="AT295" s="19">
        <f t="shared" si="365"/>
        <v>0</v>
      </c>
      <c r="AU295" s="19">
        <f t="shared" si="366"/>
        <v>4.3051738233067656E-4</v>
      </c>
      <c r="AV295" s="19">
        <f t="shared" si="367"/>
        <v>1.4350579411022548E-4</v>
      </c>
      <c r="AW295" s="19">
        <f t="shared" si="368"/>
        <v>0</v>
      </c>
      <c r="AX295" s="19">
        <f t="shared" si="369"/>
        <v>0</v>
      </c>
      <c r="AY295" s="19">
        <f t="shared" si="370"/>
        <v>0</v>
      </c>
      <c r="AZ295" s="19">
        <f t="shared" si="371"/>
        <v>0</v>
      </c>
      <c r="BA295" s="19">
        <f t="shared" si="372"/>
        <v>8.61034764661353E-4</v>
      </c>
      <c r="BB295" s="19">
        <f t="shared" si="373"/>
        <v>1.0762934558266915E-4</v>
      </c>
      <c r="BC295" s="19">
        <f t="shared" si="374"/>
        <v>7.1752897055112768E-5</v>
      </c>
      <c r="BD295" s="19">
        <f t="shared" si="375"/>
        <v>0</v>
      </c>
      <c r="BE295" s="19">
        <f t="shared" si="376"/>
        <v>1.7938224263778189E-4</v>
      </c>
      <c r="BF295" s="19">
        <f t="shared" si="377"/>
        <v>0</v>
      </c>
      <c r="BG295" s="19">
        <f t="shared" si="378"/>
        <v>0</v>
      </c>
      <c r="BH295" s="19">
        <f t="shared" si="379"/>
        <v>0</v>
      </c>
      <c r="BI295" s="19">
        <f t="shared" si="380"/>
        <v>0</v>
      </c>
      <c r="BJ295" s="19">
        <f t="shared" si="381"/>
        <v>0</v>
      </c>
      <c r="BK295" s="19">
        <f t="shared" si="382"/>
        <v>0</v>
      </c>
      <c r="BL295" s="19">
        <f t="shared" si="383"/>
        <v>1.4350579411022548E-4</v>
      </c>
      <c r="BM295" s="19">
        <f t="shared" si="384"/>
        <v>7.1752897055112768E-5</v>
      </c>
      <c r="BN295" s="19">
        <f t="shared" si="385"/>
        <v>0</v>
      </c>
    </row>
    <row r="296" spans="1:66" x14ac:dyDescent="0.2">
      <c r="A296">
        <f>'imported summary from web'!A313</f>
        <v>860.5</v>
      </c>
      <c r="B296" t="str">
        <f>'imported summary from web'!B313</f>
        <v>C48H78O10PN</v>
      </c>
      <c r="C296" s="2" t="str">
        <f>'imported summary from web'!C313</f>
        <v>PS(42:8)</v>
      </c>
      <c r="D296" s="97">
        <f>'imported summary from web'!J313</f>
        <v>0</v>
      </c>
      <c r="E296" s="97">
        <f>'imported summary from web'!U313</f>
        <v>0</v>
      </c>
      <c r="F296" s="97">
        <f>'imported summary from web'!AH313</f>
        <v>0</v>
      </c>
      <c r="G296" s="229">
        <f t="shared" si="346"/>
        <v>0</v>
      </c>
      <c r="H296" s="97">
        <f>'imported summary from web'!D313</f>
        <v>1.0762934558266913E-4</v>
      </c>
      <c r="I296" s="97">
        <f>'imported summary from web'!E313</f>
        <v>3.5876448527556384E-5</v>
      </c>
      <c r="J296" s="97">
        <f>'imported summary from web'!F313</f>
        <v>3.5876448527556384E-5</v>
      </c>
      <c r="K296" s="97">
        <f>'imported summary from web'!G313</f>
        <v>1.0762934558266913E-4</v>
      </c>
      <c r="L296" s="97">
        <f>'imported summary from web'!H313</f>
        <v>3.5876448527556384E-5</v>
      </c>
      <c r="M296" s="97">
        <f>'imported summary from web'!I313</f>
        <v>0</v>
      </c>
      <c r="N296" s="97">
        <f>'imported summary from web'!K313</f>
        <v>3.5876448527556384E-5</v>
      </c>
      <c r="O296" s="97">
        <f>'imported summary from web'!L313</f>
        <v>1.0762934558266913E-4</v>
      </c>
      <c r="P296" s="97">
        <f>'imported summary from web'!M313</f>
        <v>3.5876448527556384E-5</v>
      </c>
      <c r="Q296" s="97">
        <f>'imported summary from web'!N313</f>
        <v>1.4350579411022554E-4</v>
      </c>
      <c r="R296" s="97">
        <f>'imported summary from web'!O313</f>
        <v>1.0762934558266913E-4</v>
      </c>
      <c r="S296" s="97">
        <f>'imported summary from web'!P313</f>
        <v>1.0762934558266913E-4</v>
      </c>
      <c r="T296" s="97">
        <f>'imported summary from web'!Q313</f>
        <v>1.0762934558266913E-4</v>
      </c>
      <c r="U296" s="97">
        <f>'imported summary from web'!R313</f>
        <v>2.5113513969289466E-4</v>
      </c>
      <c r="V296" s="97">
        <f>'imported summary from web'!S313</f>
        <v>2.8701158822045107E-4</v>
      </c>
      <c r="W296" s="97">
        <f>'imported summary from web'!T313</f>
        <v>2.1525869116533825E-4</v>
      </c>
      <c r="X296" s="97">
        <f>'imported summary from web'!V313</f>
        <v>7.1752897055112768E-5</v>
      </c>
      <c r="Y296" s="97">
        <f>'imported summary from web'!W313</f>
        <v>7.1752897055112768E-5</v>
      </c>
      <c r="Z296" s="97">
        <f>'imported summary from web'!X313</f>
        <v>3.5876448527556384E-5</v>
      </c>
      <c r="AA296" s="97">
        <f>'imported summary from web'!Y313</f>
        <v>3.5876448527556384E-5</v>
      </c>
      <c r="AB296" s="97">
        <f>'imported summary from web'!Z313</f>
        <v>3.5876448527556384E-5</v>
      </c>
      <c r="AC296" s="97">
        <f>'imported summary from web'!AA313</f>
        <v>0</v>
      </c>
      <c r="AD296" s="97">
        <f>'imported summary from web'!AB313</f>
        <v>1.7938224263778192E-4</v>
      </c>
      <c r="AE296" s="97">
        <f>'imported summary from web'!AC313</f>
        <v>0</v>
      </c>
      <c r="AF296" s="97">
        <f>'imported summary from web'!AD313</f>
        <v>7.1752897055112768E-5</v>
      </c>
      <c r="AG296" s="97">
        <f>'imported summary from web'!AE313</f>
        <v>0</v>
      </c>
      <c r="AH296" s="97">
        <f>'imported summary from web'!AF313</f>
        <v>1.7938224263778192E-4</v>
      </c>
      <c r="AI296" s="97">
        <f>'imported summary from web'!AG313</f>
        <v>0</v>
      </c>
      <c r="AJ296" s="97">
        <f>'imported summary from web'!AI313</f>
        <v>3.5876448527556384E-5</v>
      </c>
      <c r="AL296" s="19">
        <f t="shared" si="357"/>
        <v>1.0762934558266913E-4</v>
      </c>
      <c r="AM296" s="19">
        <f t="shared" si="358"/>
        <v>3.5876448527556384E-5</v>
      </c>
      <c r="AN296" s="19">
        <f t="shared" si="359"/>
        <v>3.5876448527556384E-5</v>
      </c>
      <c r="AO296" s="19">
        <f t="shared" si="360"/>
        <v>1.0762934558266913E-4</v>
      </c>
      <c r="AP296" s="19">
        <f t="shared" si="361"/>
        <v>3.5876448527556384E-5</v>
      </c>
      <c r="AQ296" s="19">
        <f t="shared" si="362"/>
        <v>0</v>
      </c>
      <c r="AR296" s="19">
        <f t="shared" si="363"/>
        <v>3.5876448527556384E-5</v>
      </c>
      <c r="AS296" s="19">
        <f t="shared" si="364"/>
        <v>1.0762934558266913E-4</v>
      </c>
      <c r="AT296" s="19">
        <f t="shared" si="365"/>
        <v>3.5876448527556384E-5</v>
      </c>
      <c r="AU296" s="19">
        <f t="shared" si="366"/>
        <v>1.4350579411022554E-4</v>
      </c>
      <c r="AV296" s="19">
        <f t="shared" si="367"/>
        <v>1.0762934558266913E-4</v>
      </c>
      <c r="AW296" s="19">
        <f t="shared" si="368"/>
        <v>1.0762934558266913E-4</v>
      </c>
      <c r="AX296" s="19">
        <f t="shared" si="369"/>
        <v>1.0762934558266913E-4</v>
      </c>
      <c r="AY296" s="19">
        <f t="shared" si="370"/>
        <v>2.5113513969289466E-4</v>
      </c>
      <c r="AZ296" s="19">
        <f t="shared" si="371"/>
        <v>2.8701158822045107E-4</v>
      </c>
      <c r="BA296" s="19">
        <f t="shared" si="372"/>
        <v>2.1525869116533825E-4</v>
      </c>
      <c r="BB296" s="19">
        <f t="shared" si="373"/>
        <v>7.1752897055112768E-5</v>
      </c>
      <c r="BC296" s="19">
        <f t="shared" si="374"/>
        <v>7.1752897055112768E-5</v>
      </c>
      <c r="BD296" s="19">
        <f t="shared" si="375"/>
        <v>3.5876448527556384E-5</v>
      </c>
      <c r="BE296" s="19">
        <f t="shared" si="376"/>
        <v>3.5876448527556384E-5</v>
      </c>
      <c r="BF296" s="19">
        <f t="shared" si="377"/>
        <v>3.5876448527556384E-5</v>
      </c>
      <c r="BG296" s="19">
        <f t="shared" si="378"/>
        <v>0</v>
      </c>
      <c r="BH296" s="19">
        <f t="shared" si="379"/>
        <v>1.7938224263778192E-4</v>
      </c>
      <c r="BI296" s="19">
        <f t="shared" si="380"/>
        <v>0</v>
      </c>
      <c r="BJ296" s="19">
        <f t="shared" si="381"/>
        <v>7.1752897055112768E-5</v>
      </c>
      <c r="BK296" s="19">
        <f t="shared" si="382"/>
        <v>0</v>
      </c>
      <c r="BL296" s="19">
        <f t="shared" si="383"/>
        <v>1.7938224263778192E-4</v>
      </c>
      <c r="BM296" s="19">
        <f t="shared" si="384"/>
        <v>0</v>
      </c>
      <c r="BN296" s="19">
        <f t="shared" si="385"/>
        <v>3.5876448527556384E-5</v>
      </c>
    </row>
    <row r="297" spans="1:66" x14ac:dyDescent="0.2">
      <c r="A297">
        <f>'imported summary from web'!A314</f>
        <v>862.6</v>
      </c>
      <c r="B297" t="str">
        <f>'imported summary from web'!B314</f>
        <v>C48H80O10PN</v>
      </c>
      <c r="C297" s="2" t="str">
        <f>'imported summary from web'!C314</f>
        <v>PS(42:7)</v>
      </c>
      <c r="D297" s="97">
        <f>'imported summary from web'!J314</f>
        <v>2.8701158822045107E-4</v>
      </c>
      <c r="E297" s="97">
        <f>'imported summary from web'!U314</f>
        <v>3.5876448527556384E-4</v>
      </c>
      <c r="F297" s="97">
        <f>'imported summary from web'!AH314</f>
        <v>1.4350579411022554E-4</v>
      </c>
      <c r="G297" s="229">
        <f t="shared" si="346"/>
        <v>2.6309395586874684E-4</v>
      </c>
      <c r="H297" s="97">
        <f>'imported summary from web'!D314</f>
        <v>1.4709343896298118E-3</v>
      </c>
      <c r="I297" s="97">
        <f>'imported summary from web'!E314</f>
        <v>8.61034764661353E-4</v>
      </c>
      <c r="J297" s="97">
        <f>'imported summary from web'!F314</f>
        <v>6.8165252202357122E-4</v>
      </c>
      <c r="K297" s="97">
        <f>'imported summary from web'!G314</f>
        <v>5.3814672791334579E-4</v>
      </c>
      <c r="L297" s="97">
        <f>'imported summary from web'!H314</f>
        <v>7.892818676062404E-4</v>
      </c>
      <c r="M297" s="97">
        <f>'imported summary from web'!I314</f>
        <v>6.4577607349601475E-4</v>
      </c>
      <c r="N297" s="97">
        <f>'imported summary from web'!K314</f>
        <v>7.1752897055112768E-4</v>
      </c>
      <c r="O297" s="97">
        <f>'imported summary from web'!L314</f>
        <v>1.2915521469920295E-3</v>
      </c>
      <c r="P297" s="97">
        <f>'imported summary from web'!M314</f>
        <v>1.0404170072991351E-3</v>
      </c>
      <c r="Q297" s="97">
        <f>'imported summary from web'!N314</f>
        <v>8.2515831613379676E-4</v>
      </c>
      <c r="R297" s="97">
        <f>'imported summary from web'!O314</f>
        <v>7.1752897055112768E-4</v>
      </c>
      <c r="S297" s="97">
        <f>'imported summary from web'!P314</f>
        <v>1.4350579411022554E-3</v>
      </c>
      <c r="T297" s="97">
        <f>'imported summary from web'!Q314</f>
        <v>1.0762934558266913E-4</v>
      </c>
      <c r="U297" s="97">
        <f>'imported summary from web'!R314</f>
        <v>7.892818676062404E-4</v>
      </c>
      <c r="V297" s="97">
        <f>'imported summary from web'!S314</f>
        <v>1.7938224263778192E-4</v>
      </c>
      <c r="W297" s="97">
        <f>'imported summary from web'!T314</f>
        <v>3.0494981248422926E-3</v>
      </c>
      <c r="X297" s="97">
        <f>'imported summary from web'!V314</f>
        <v>7.5340541907868393E-4</v>
      </c>
      <c r="Y297" s="97">
        <f>'imported summary from web'!W314</f>
        <v>9.6866411024402229E-4</v>
      </c>
      <c r="Z297" s="97">
        <f>'imported summary from web'!X314</f>
        <v>4.305173823306765E-4</v>
      </c>
      <c r="AA297" s="97">
        <f>'imported summary from web'!Y314</f>
        <v>7.1752897055112768E-4</v>
      </c>
      <c r="AB297" s="97">
        <f>'imported summary from web'!Z314</f>
        <v>6.4577607349601475E-4</v>
      </c>
      <c r="AC297" s="97">
        <f>'imported summary from web'!AA314</f>
        <v>1.0762934558266913E-4</v>
      </c>
      <c r="AD297" s="97">
        <f>'imported summary from web'!AB314</f>
        <v>8.9691121318890958E-4</v>
      </c>
      <c r="AE297" s="97">
        <f>'imported summary from web'!AC314</f>
        <v>7.1752897055112768E-4</v>
      </c>
      <c r="AF297" s="97">
        <f>'imported summary from web'!AD314</f>
        <v>6.8165252202357122E-4</v>
      </c>
      <c r="AG297" s="97">
        <f>'imported summary from web'!AE314</f>
        <v>5.7402317644090215E-4</v>
      </c>
      <c r="AH297" s="97">
        <f>'imported summary from web'!AF314</f>
        <v>5.3814672791334579E-4</v>
      </c>
      <c r="AI297" s="97">
        <f>'imported summary from web'!AG314</f>
        <v>5.0227027938578933E-4</v>
      </c>
      <c r="AJ297" s="97">
        <f>'imported summary from web'!AI314</f>
        <v>8.2515831613379676E-4</v>
      </c>
      <c r="AL297" s="19">
        <f t="shared" si="357"/>
        <v>1.207840433761065E-3</v>
      </c>
      <c r="AM297" s="19">
        <f t="shared" si="358"/>
        <v>5.9794080879260617E-4</v>
      </c>
      <c r="AN297" s="19">
        <f t="shared" si="359"/>
        <v>4.1855856615482438E-4</v>
      </c>
      <c r="AO297" s="19">
        <f t="shared" si="360"/>
        <v>2.7505277204459895E-4</v>
      </c>
      <c r="AP297" s="19">
        <f t="shared" si="361"/>
        <v>5.2618791173749356E-4</v>
      </c>
      <c r="AQ297" s="19">
        <f t="shared" si="362"/>
        <v>3.8268211762726792E-4</v>
      </c>
      <c r="AR297" s="19">
        <f t="shared" si="363"/>
        <v>4.5443501468238085E-4</v>
      </c>
      <c r="AS297" s="19">
        <f t="shared" si="364"/>
        <v>1.0284581911232827E-3</v>
      </c>
      <c r="AT297" s="19">
        <f t="shared" si="365"/>
        <v>7.7732305143038828E-4</v>
      </c>
      <c r="AU297" s="19">
        <f t="shared" si="366"/>
        <v>5.6206436026504992E-4</v>
      </c>
      <c r="AV297" s="19">
        <f t="shared" si="367"/>
        <v>4.5443501468238085E-4</v>
      </c>
      <c r="AW297" s="19">
        <f t="shared" si="368"/>
        <v>1.1719639852335085E-3</v>
      </c>
      <c r="AX297" s="19">
        <f t="shared" si="369"/>
        <v>0</v>
      </c>
      <c r="AY297" s="19">
        <f t="shared" si="370"/>
        <v>5.2618791173749356E-4</v>
      </c>
      <c r="AZ297" s="19">
        <f t="shared" si="371"/>
        <v>0</v>
      </c>
      <c r="BA297" s="19">
        <f t="shared" si="372"/>
        <v>2.7864041689735458E-3</v>
      </c>
      <c r="BB297" s="19">
        <f t="shared" si="373"/>
        <v>4.903114632099371E-4</v>
      </c>
      <c r="BC297" s="19">
        <f t="shared" si="374"/>
        <v>7.0557015437527546E-4</v>
      </c>
      <c r="BD297" s="19">
        <f t="shared" si="375"/>
        <v>1.6742342646192967E-4</v>
      </c>
      <c r="BE297" s="19">
        <f t="shared" si="376"/>
        <v>4.5443501468238085E-4</v>
      </c>
      <c r="BF297" s="19">
        <f t="shared" si="377"/>
        <v>3.8268211762726792E-4</v>
      </c>
      <c r="BG297" s="19">
        <f t="shared" si="378"/>
        <v>0</v>
      </c>
      <c r="BH297" s="19">
        <f t="shared" si="379"/>
        <v>6.3381725732016274E-4</v>
      </c>
      <c r="BI297" s="19">
        <f t="shared" si="380"/>
        <v>4.5443501468238085E-4</v>
      </c>
      <c r="BJ297" s="19">
        <f t="shared" si="381"/>
        <v>4.1855856615482438E-4</v>
      </c>
      <c r="BK297" s="19">
        <f t="shared" si="382"/>
        <v>3.1092922057215531E-4</v>
      </c>
      <c r="BL297" s="19">
        <f t="shared" si="383"/>
        <v>2.7505277204459895E-4</v>
      </c>
      <c r="BM297" s="19">
        <f t="shared" si="384"/>
        <v>2.3917632351704249E-4</v>
      </c>
      <c r="BN297" s="19">
        <f t="shared" si="385"/>
        <v>5.6206436026504992E-4</v>
      </c>
    </row>
    <row r="298" spans="1:66" x14ac:dyDescent="0.2">
      <c r="A298">
        <f>'imported summary from web'!A315</f>
        <v>864.6</v>
      </c>
      <c r="B298" t="str">
        <f>'imported summary from web'!B315</f>
        <v>C48H82O10PN</v>
      </c>
      <c r="C298" s="2" t="str">
        <f>'imported summary from web'!C315</f>
        <v>PS(42:6)</v>
      </c>
      <c r="D298" s="97">
        <f>'imported summary from web'!J315</f>
        <v>3.5876448527556384E-5</v>
      </c>
      <c r="E298" s="97">
        <f>'imported summary from web'!U315</f>
        <v>0</v>
      </c>
      <c r="F298" s="97">
        <f>'imported summary from web'!AH315</f>
        <v>0</v>
      </c>
      <c r="G298" s="229">
        <f t="shared" si="346"/>
        <v>1.1958816175852128E-5</v>
      </c>
      <c r="H298" s="97">
        <f>'imported summary from web'!D315</f>
        <v>0</v>
      </c>
      <c r="I298" s="97">
        <f>'imported summary from web'!E315</f>
        <v>3.5876448527556384E-5</v>
      </c>
      <c r="J298" s="97">
        <f>'imported summary from web'!F315</f>
        <v>0</v>
      </c>
      <c r="K298" s="97">
        <f>'imported summary from web'!G315</f>
        <v>0</v>
      </c>
      <c r="L298" s="97">
        <f>'imported summary from web'!H315</f>
        <v>0</v>
      </c>
      <c r="M298" s="97">
        <f>'imported summary from web'!I315</f>
        <v>3.5876448527556384E-5</v>
      </c>
      <c r="N298" s="97">
        <f>'imported summary from web'!K315</f>
        <v>3.5876448527556384E-5</v>
      </c>
      <c r="O298" s="97">
        <f>'imported summary from web'!L315</f>
        <v>2.5113513969289466E-4</v>
      </c>
      <c r="P298" s="97">
        <f>'imported summary from web'!M315</f>
        <v>7.1752897055112768E-5</v>
      </c>
      <c r="Q298" s="97">
        <f>'imported summary from web'!N315</f>
        <v>7.1752897055112768E-5</v>
      </c>
      <c r="R298" s="97">
        <f>'imported summary from web'!O315</f>
        <v>0</v>
      </c>
      <c r="S298" s="97">
        <f>'imported summary from web'!P315</f>
        <v>0</v>
      </c>
      <c r="T298" s="97">
        <f>'imported summary from web'!Q315</f>
        <v>1.7938224263778192E-4</v>
      </c>
      <c r="U298" s="97">
        <f>'imported summary from web'!R315</f>
        <v>2.8701158822045107E-4</v>
      </c>
      <c r="V298" s="97">
        <f>'imported summary from web'!S315</f>
        <v>7.1752897055112768E-5</v>
      </c>
      <c r="W298" s="97">
        <f>'imported summary from web'!T315</f>
        <v>8.2515831613379676E-4</v>
      </c>
      <c r="X298" s="97">
        <f>'imported summary from web'!V315</f>
        <v>3.5876448527556384E-4</v>
      </c>
      <c r="Y298" s="97">
        <f>'imported summary from web'!W315</f>
        <v>2.8701158822045107E-4</v>
      </c>
      <c r="Z298" s="97">
        <f>'imported summary from web'!X315</f>
        <v>0</v>
      </c>
      <c r="AA298" s="97">
        <f>'imported summary from web'!Y315</f>
        <v>0</v>
      </c>
      <c r="AB298" s="97">
        <f>'imported summary from web'!Z315</f>
        <v>1.0762934558266913E-4</v>
      </c>
      <c r="AC298" s="97">
        <f>'imported summary from web'!AA315</f>
        <v>1.4350579411022554E-4</v>
      </c>
      <c r="AD298" s="97">
        <f>'imported summary from web'!AB315</f>
        <v>7.1752897055112768E-5</v>
      </c>
      <c r="AE298" s="97">
        <f>'imported summary from web'!AC315</f>
        <v>1.7938224263778192E-4</v>
      </c>
      <c r="AF298" s="97">
        <f>'imported summary from web'!AD315</f>
        <v>0</v>
      </c>
      <c r="AG298" s="97">
        <f>'imported summary from web'!AE315</f>
        <v>0</v>
      </c>
      <c r="AH298" s="97">
        <f>'imported summary from web'!AF315</f>
        <v>0</v>
      </c>
      <c r="AI298" s="97">
        <f>'imported summary from web'!AG315</f>
        <v>1.0762934558266913E-4</v>
      </c>
      <c r="AJ298" s="97">
        <f>'imported summary from web'!AI315</f>
        <v>0</v>
      </c>
      <c r="AL298" s="19">
        <f t="shared" si="357"/>
        <v>0</v>
      </c>
      <c r="AM298" s="19">
        <f t="shared" si="358"/>
        <v>2.3917632351704258E-5</v>
      </c>
      <c r="AN298" s="19">
        <f t="shared" si="359"/>
        <v>0</v>
      </c>
      <c r="AO298" s="19">
        <f t="shared" si="360"/>
        <v>0</v>
      </c>
      <c r="AP298" s="19">
        <f t="shared" si="361"/>
        <v>0</v>
      </c>
      <c r="AQ298" s="19">
        <f t="shared" si="362"/>
        <v>2.3917632351704258E-5</v>
      </c>
      <c r="AR298" s="19">
        <f t="shared" si="363"/>
        <v>2.3917632351704258E-5</v>
      </c>
      <c r="AS298" s="19">
        <f t="shared" si="364"/>
        <v>2.3917632351704254E-4</v>
      </c>
      <c r="AT298" s="19">
        <f t="shared" si="365"/>
        <v>5.9794080879260643E-5</v>
      </c>
      <c r="AU298" s="19">
        <f t="shared" si="366"/>
        <v>5.9794080879260643E-5</v>
      </c>
      <c r="AV298" s="19">
        <f t="shared" si="367"/>
        <v>0</v>
      </c>
      <c r="AW298" s="19">
        <f t="shared" si="368"/>
        <v>0</v>
      </c>
      <c r="AX298" s="19">
        <f t="shared" si="369"/>
        <v>1.674234264619298E-4</v>
      </c>
      <c r="AY298" s="19">
        <f t="shared" si="370"/>
        <v>2.7505277204459895E-4</v>
      </c>
      <c r="AZ298" s="19">
        <f t="shared" si="371"/>
        <v>5.9794080879260643E-5</v>
      </c>
      <c r="BA298" s="19">
        <f t="shared" si="372"/>
        <v>8.1319949995794464E-4</v>
      </c>
      <c r="BB298" s="19">
        <f t="shared" si="373"/>
        <v>3.4680566909971172E-4</v>
      </c>
      <c r="BC298" s="19">
        <f t="shared" si="374"/>
        <v>2.7505277204459895E-4</v>
      </c>
      <c r="BD298" s="19">
        <f t="shared" si="375"/>
        <v>0</v>
      </c>
      <c r="BE298" s="19">
        <f t="shared" si="376"/>
        <v>0</v>
      </c>
      <c r="BF298" s="19">
        <f t="shared" si="377"/>
        <v>9.5670529406816993E-5</v>
      </c>
      <c r="BG298" s="19">
        <f t="shared" si="378"/>
        <v>1.3154697793437342E-4</v>
      </c>
      <c r="BH298" s="19">
        <f t="shared" si="379"/>
        <v>5.9794080879260643E-5</v>
      </c>
      <c r="BI298" s="19">
        <f t="shared" si="380"/>
        <v>1.674234264619298E-4</v>
      </c>
      <c r="BJ298" s="19">
        <f t="shared" si="381"/>
        <v>0</v>
      </c>
      <c r="BK298" s="19">
        <f t="shared" si="382"/>
        <v>0</v>
      </c>
      <c r="BL298" s="19">
        <f t="shared" si="383"/>
        <v>0</v>
      </c>
      <c r="BM298" s="19">
        <f t="shared" si="384"/>
        <v>9.5670529406816993E-5</v>
      </c>
      <c r="BN298" s="19">
        <f t="shared" si="385"/>
        <v>0</v>
      </c>
    </row>
    <row r="299" spans="1:66" x14ac:dyDescent="0.2">
      <c r="A299">
        <f>'imported summary from web'!A316</f>
        <v>866.6</v>
      </c>
      <c r="B299" t="str">
        <f>'imported summary from web'!B316</f>
        <v>C48H84O10PN</v>
      </c>
      <c r="C299" s="2" t="str">
        <f>'imported summary from web'!C316</f>
        <v>PS(42:5)</v>
      </c>
      <c r="D299" s="97">
        <f>'imported summary from web'!J316</f>
        <v>0</v>
      </c>
      <c r="E299" s="97">
        <f>'imported summary from web'!U316</f>
        <v>0</v>
      </c>
      <c r="F299" s="97">
        <f>'imported summary from web'!AH316</f>
        <v>0</v>
      </c>
      <c r="G299" s="229">
        <f t="shared" si="346"/>
        <v>0</v>
      </c>
      <c r="H299" s="97">
        <f>'imported summary from web'!D316</f>
        <v>0</v>
      </c>
      <c r="I299" s="97">
        <f>'imported summary from web'!E316</f>
        <v>0</v>
      </c>
      <c r="J299" s="97">
        <f>'imported summary from web'!F316</f>
        <v>0</v>
      </c>
      <c r="K299" s="97">
        <f>'imported summary from web'!G316</f>
        <v>3.5876448527556384E-5</v>
      </c>
      <c r="L299" s="97">
        <f>'imported summary from web'!H316</f>
        <v>4.305173823306765E-4</v>
      </c>
      <c r="M299" s="97">
        <f>'imported summary from web'!I316</f>
        <v>0</v>
      </c>
      <c r="N299" s="97">
        <f>'imported summary from web'!K316</f>
        <v>0</v>
      </c>
      <c r="O299" s="97">
        <f>'imported summary from web'!L316</f>
        <v>0</v>
      </c>
      <c r="P299" s="97">
        <f>'imported summary from web'!M316</f>
        <v>3.5876448527556384E-5</v>
      </c>
      <c r="Q299" s="97">
        <f>'imported summary from web'!N316</f>
        <v>0</v>
      </c>
      <c r="R299" s="97">
        <f>'imported summary from web'!O316</f>
        <v>0</v>
      </c>
      <c r="S299" s="97">
        <f>'imported summary from web'!P316</f>
        <v>0</v>
      </c>
      <c r="T299" s="97">
        <f>'imported summary from web'!Q316</f>
        <v>0</v>
      </c>
      <c r="U299" s="97">
        <f>'imported summary from web'!R316</f>
        <v>0</v>
      </c>
      <c r="V299" s="97">
        <f>'imported summary from web'!S316</f>
        <v>3.5876448527556384E-5</v>
      </c>
      <c r="W299" s="97">
        <f>'imported summary from web'!T316</f>
        <v>0</v>
      </c>
      <c r="X299" s="97">
        <f>'imported summary from web'!V316</f>
        <v>0</v>
      </c>
      <c r="Y299" s="97">
        <f>'imported summary from web'!W316</f>
        <v>0</v>
      </c>
      <c r="Z299" s="97">
        <f>'imported summary from web'!X316</f>
        <v>0</v>
      </c>
      <c r="AA299" s="97">
        <f>'imported summary from web'!Y316</f>
        <v>7.1752897055112768E-5</v>
      </c>
      <c r="AB299" s="97">
        <f>'imported summary from web'!Z316</f>
        <v>3.5876448527556384E-5</v>
      </c>
      <c r="AC299" s="97">
        <f>'imported summary from web'!AA316</f>
        <v>0</v>
      </c>
      <c r="AD299" s="97">
        <f>'imported summary from web'!AB316</f>
        <v>0</v>
      </c>
      <c r="AE299" s="97">
        <f>'imported summary from web'!AC316</f>
        <v>0</v>
      </c>
      <c r="AF299" s="97">
        <f>'imported summary from web'!AD316</f>
        <v>1.0762934558266913E-4</v>
      </c>
      <c r="AG299" s="97">
        <f>'imported summary from web'!AE316</f>
        <v>0</v>
      </c>
      <c r="AH299" s="97">
        <f>'imported summary from web'!AF316</f>
        <v>0</v>
      </c>
      <c r="AI299" s="97">
        <f>'imported summary from web'!AG316</f>
        <v>0</v>
      </c>
      <c r="AJ299" s="97">
        <f>'imported summary from web'!AI316</f>
        <v>0</v>
      </c>
      <c r="AL299" s="19">
        <f t="shared" si="357"/>
        <v>0</v>
      </c>
      <c r="AM299" s="19">
        <f t="shared" si="358"/>
        <v>0</v>
      </c>
      <c r="AN299" s="19">
        <f t="shared" si="359"/>
        <v>0</v>
      </c>
      <c r="AO299" s="19">
        <f t="shared" si="360"/>
        <v>3.5876448527556384E-5</v>
      </c>
      <c r="AP299" s="19">
        <f t="shared" si="361"/>
        <v>4.305173823306765E-4</v>
      </c>
      <c r="AQ299" s="19">
        <f t="shared" si="362"/>
        <v>0</v>
      </c>
      <c r="AR299" s="19">
        <f t="shared" si="363"/>
        <v>0</v>
      </c>
      <c r="AS299" s="19">
        <f t="shared" si="364"/>
        <v>0</v>
      </c>
      <c r="AT299" s="19">
        <f t="shared" si="365"/>
        <v>3.5876448527556384E-5</v>
      </c>
      <c r="AU299" s="19">
        <f t="shared" si="366"/>
        <v>0</v>
      </c>
      <c r="AV299" s="19">
        <f t="shared" si="367"/>
        <v>0</v>
      </c>
      <c r="AW299" s="19">
        <f t="shared" si="368"/>
        <v>0</v>
      </c>
      <c r="AX299" s="19">
        <f t="shared" si="369"/>
        <v>0</v>
      </c>
      <c r="AY299" s="19">
        <f t="shared" si="370"/>
        <v>0</v>
      </c>
      <c r="AZ299" s="19">
        <f t="shared" si="371"/>
        <v>3.5876448527556384E-5</v>
      </c>
      <c r="BA299" s="19">
        <f t="shared" si="372"/>
        <v>0</v>
      </c>
      <c r="BB299" s="19">
        <f t="shared" si="373"/>
        <v>0</v>
      </c>
      <c r="BC299" s="19">
        <f t="shared" si="374"/>
        <v>0</v>
      </c>
      <c r="BD299" s="19">
        <f t="shared" si="375"/>
        <v>0</v>
      </c>
      <c r="BE299" s="19">
        <f t="shared" si="376"/>
        <v>7.1752897055112768E-5</v>
      </c>
      <c r="BF299" s="19">
        <f t="shared" si="377"/>
        <v>3.5876448527556384E-5</v>
      </c>
      <c r="BG299" s="19">
        <f t="shared" si="378"/>
        <v>0</v>
      </c>
      <c r="BH299" s="19">
        <f t="shared" si="379"/>
        <v>0</v>
      </c>
      <c r="BI299" s="19">
        <f t="shared" si="380"/>
        <v>0</v>
      </c>
      <c r="BJ299" s="19">
        <f t="shared" si="381"/>
        <v>1.0762934558266913E-4</v>
      </c>
      <c r="BK299" s="19">
        <f t="shared" si="382"/>
        <v>0</v>
      </c>
      <c r="BL299" s="19">
        <f t="shared" si="383"/>
        <v>0</v>
      </c>
      <c r="BM299" s="19">
        <f t="shared" si="384"/>
        <v>0</v>
      </c>
      <c r="BN299" s="19">
        <f t="shared" si="385"/>
        <v>0</v>
      </c>
    </row>
    <row r="300" spans="1:66" x14ac:dyDescent="0.2">
      <c r="A300">
        <f>'imported summary from web'!A317</f>
        <v>880.5</v>
      </c>
      <c r="B300" t="str">
        <f>'imported summary from web'!B317</f>
        <v>C50H74O10PN</v>
      </c>
      <c r="C300" s="2" t="str">
        <f>'imported summary from web'!C317</f>
        <v>PS(44:12)</v>
      </c>
      <c r="D300" s="97">
        <f>'imported summary from web'!J317</f>
        <v>0</v>
      </c>
      <c r="E300" s="97">
        <f>'imported summary from web'!U317</f>
        <v>3.5876448527556384E-5</v>
      </c>
      <c r="F300" s="97">
        <f>'imported summary from web'!AH317</f>
        <v>0</v>
      </c>
      <c r="G300" s="229">
        <f t="shared" si="346"/>
        <v>1.1958816175852128E-5</v>
      </c>
      <c r="H300" s="97">
        <f>'imported summary from web'!D317</f>
        <v>1.7938224263778192E-4</v>
      </c>
      <c r="I300" s="97">
        <f>'imported summary from web'!E317</f>
        <v>6.8165252202357122E-4</v>
      </c>
      <c r="J300" s="97">
        <f>'imported summary from web'!F317</f>
        <v>3.2288803674800738E-4</v>
      </c>
      <c r="K300" s="97">
        <f>'imported summary from web'!G317</f>
        <v>6.098996249684584E-4</v>
      </c>
      <c r="L300" s="97">
        <f>'imported summary from web'!H317</f>
        <v>3.946409338031202E-4</v>
      </c>
      <c r="M300" s="97">
        <f>'imported summary from web'!I317</f>
        <v>6.098996249684584E-4</v>
      </c>
      <c r="N300" s="97">
        <f>'imported summary from web'!K317</f>
        <v>6.8165252202357122E-4</v>
      </c>
      <c r="O300" s="97">
        <f>'imported summary from web'!L317</f>
        <v>3.2288803674800738E-4</v>
      </c>
      <c r="P300" s="97">
        <f>'imported summary from web'!M317</f>
        <v>3.5876448527556384E-5</v>
      </c>
      <c r="Q300" s="97">
        <f>'imported summary from web'!N317</f>
        <v>9.3278766171646583E-4</v>
      </c>
      <c r="R300" s="97">
        <f>'imported summary from web'!O317</f>
        <v>3.2288803674800738E-4</v>
      </c>
      <c r="S300" s="97">
        <f>'imported summary from web'!P317</f>
        <v>6.8165252202357122E-4</v>
      </c>
      <c r="T300" s="97">
        <f>'imported summary from web'!Q317</f>
        <v>1.4350579411022554E-4</v>
      </c>
      <c r="U300" s="97">
        <f>'imported summary from web'!R317</f>
        <v>7.5340541907868393E-4</v>
      </c>
      <c r="V300" s="97">
        <f>'imported summary from web'!S317</f>
        <v>4.305173823306765E-4</v>
      </c>
      <c r="W300" s="97">
        <f>'imported summary from web'!T317</f>
        <v>7.1752897055112768E-4</v>
      </c>
      <c r="X300" s="97">
        <f>'imported summary from web'!V317</f>
        <v>7.5340541907868393E-4</v>
      </c>
      <c r="Y300" s="97">
        <f>'imported summary from web'!W317</f>
        <v>2.5113513969289466E-4</v>
      </c>
      <c r="Z300" s="97">
        <f>'imported summary from web'!X317</f>
        <v>3.5876448527556384E-4</v>
      </c>
      <c r="AA300" s="97">
        <f>'imported summary from web'!Y317</f>
        <v>3.5876448527556384E-4</v>
      </c>
      <c r="AB300" s="97">
        <f>'imported summary from web'!Z317</f>
        <v>2.1525869116533825E-4</v>
      </c>
      <c r="AC300" s="97">
        <f>'imported summary from web'!AA317</f>
        <v>1.0762934558266913E-4</v>
      </c>
      <c r="AD300" s="97">
        <f>'imported summary from web'!AB317</f>
        <v>3.946409338031202E-4</v>
      </c>
      <c r="AE300" s="97">
        <f>'imported summary from web'!AC317</f>
        <v>2.5113513969289466E-4</v>
      </c>
      <c r="AF300" s="97">
        <f>'imported summary from web'!AD317</f>
        <v>3.946409338031202E-4</v>
      </c>
      <c r="AG300" s="97">
        <f>'imported summary from web'!AE317</f>
        <v>2.1525869116533825E-4</v>
      </c>
      <c r="AH300" s="97">
        <f>'imported summary from web'!AF317</f>
        <v>6.098996249684584E-4</v>
      </c>
      <c r="AI300" s="97">
        <f>'imported summary from web'!AG317</f>
        <v>5.0227027938578933E-4</v>
      </c>
      <c r="AJ300" s="97">
        <f>'imported summary from web'!AI317</f>
        <v>2.5113513969289466E-4</v>
      </c>
      <c r="AL300" s="19">
        <f t="shared" si="357"/>
        <v>1.674234264619298E-4</v>
      </c>
      <c r="AM300" s="19">
        <f t="shared" si="358"/>
        <v>6.696937058477191E-4</v>
      </c>
      <c r="AN300" s="19">
        <f t="shared" si="359"/>
        <v>3.1092922057215526E-4</v>
      </c>
      <c r="AO300" s="19">
        <f t="shared" si="360"/>
        <v>5.9794080879260628E-4</v>
      </c>
      <c r="AP300" s="19">
        <f t="shared" si="361"/>
        <v>3.8268211762726808E-4</v>
      </c>
      <c r="AQ300" s="19">
        <f t="shared" si="362"/>
        <v>5.9794080879260628E-4</v>
      </c>
      <c r="AR300" s="19">
        <f t="shared" si="363"/>
        <v>6.696937058477191E-4</v>
      </c>
      <c r="AS300" s="19">
        <f t="shared" si="364"/>
        <v>3.1092922057215526E-4</v>
      </c>
      <c r="AT300" s="19">
        <f t="shared" si="365"/>
        <v>2.3917632351704258E-5</v>
      </c>
      <c r="AU300" s="19">
        <f t="shared" si="366"/>
        <v>9.2082884554061371E-4</v>
      </c>
      <c r="AV300" s="19">
        <f t="shared" si="367"/>
        <v>3.1092922057215526E-4</v>
      </c>
      <c r="AW300" s="19">
        <f t="shared" si="368"/>
        <v>6.696937058477191E-4</v>
      </c>
      <c r="AX300" s="19">
        <f t="shared" si="369"/>
        <v>1.3154697793437342E-4</v>
      </c>
      <c r="AY300" s="19">
        <f t="shared" si="370"/>
        <v>7.4144660290283181E-4</v>
      </c>
      <c r="AZ300" s="19">
        <f t="shared" si="371"/>
        <v>4.1855856615482438E-4</v>
      </c>
      <c r="BA300" s="19">
        <f t="shared" si="372"/>
        <v>7.0557015437527557E-4</v>
      </c>
      <c r="BB300" s="19">
        <f t="shared" si="373"/>
        <v>7.4144660290283181E-4</v>
      </c>
      <c r="BC300" s="19">
        <f t="shared" si="374"/>
        <v>2.3917632351704254E-4</v>
      </c>
      <c r="BD300" s="19">
        <f t="shared" si="375"/>
        <v>3.4680566909971172E-4</v>
      </c>
      <c r="BE300" s="19">
        <f t="shared" si="376"/>
        <v>3.4680566909971172E-4</v>
      </c>
      <c r="BF300" s="19">
        <f t="shared" si="377"/>
        <v>2.0329987498948613E-4</v>
      </c>
      <c r="BG300" s="19">
        <f t="shared" si="378"/>
        <v>9.5670529406816993E-5</v>
      </c>
      <c r="BH300" s="19">
        <f t="shared" si="379"/>
        <v>3.8268211762726808E-4</v>
      </c>
      <c r="BI300" s="19">
        <f t="shared" si="380"/>
        <v>2.3917632351704254E-4</v>
      </c>
      <c r="BJ300" s="19">
        <f t="shared" si="381"/>
        <v>3.8268211762726808E-4</v>
      </c>
      <c r="BK300" s="19">
        <f t="shared" si="382"/>
        <v>2.0329987498948613E-4</v>
      </c>
      <c r="BL300" s="19">
        <f t="shared" si="383"/>
        <v>5.9794080879260628E-4</v>
      </c>
      <c r="BM300" s="19">
        <f t="shared" si="384"/>
        <v>4.9031146320993721E-4</v>
      </c>
      <c r="BN300" s="19">
        <f t="shared" si="385"/>
        <v>2.3917632351704254E-4</v>
      </c>
    </row>
    <row r="301" spans="1:66" x14ac:dyDescent="0.2">
      <c r="A301">
        <f>'imported summary from web'!A318</f>
        <v>882.5</v>
      </c>
      <c r="B301" t="str">
        <f>'imported summary from web'!B318</f>
        <v>C50H76O10PN</v>
      </c>
      <c r="C301" s="2" t="str">
        <f>'imported summary from web'!C318</f>
        <v>PS(44:11)</v>
      </c>
      <c r="D301" s="97">
        <f>'imported summary from web'!J318</f>
        <v>0</v>
      </c>
      <c r="E301" s="97">
        <f>'imported summary from web'!U318</f>
        <v>1.0762934558266913E-4</v>
      </c>
      <c r="F301" s="97">
        <f>'imported summary from web'!AH318</f>
        <v>0</v>
      </c>
      <c r="G301" s="229">
        <f t="shared" si="346"/>
        <v>3.5876448527556377E-5</v>
      </c>
      <c r="H301" s="97">
        <f>'imported summary from web'!D318</f>
        <v>1.4350579411022554E-4</v>
      </c>
      <c r="I301" s="97">
        <f>'imported summary from web'!E318</f>
        <v>0</v>
      </c>
      <c r="J301" s="97">
        <f>'imported summary from web'!F318</f>
        <v>5.3814672791334579E-4</v>
      </c>
      <c r="K301" s="97">
        <f>'imported summary from web'!G318</f>
        <v>2.8701158822045107E-4</v>
      </c>
      <c r="L301" s="97">
        <f>'imported summary from web'!H318</f>
        <v>7.1752897055112768E-5</v>
      </c>
      <c r="M301" s="97">
        <f>'imported summary from web'!I318</f>
        <v>1.0762934558266913E-4</v>
      </c>
      <c r="N301" s="97">
        <f>'imported summary from web'!K318</f>
        <v>3.5876448527556384E-4</v>
      </c>
      <c r="O301" s="97">
        <f>'imported summary from web'!L318</f>
        <v>0</v>
      </c>
      <c r="P301" s="97">
        <f>'imported summary from web'!M318</f>
        <v>3.5876448527556384E-5</v>
      </c>
      <c r="Q301" s="97">
        <f>'imported summary from web'!N318</f>
        <v>0</v>
      </c>
      <c r="R301" s="97">
        <f>'imported summary from web'!O318</f>
        <v>1.0762934558266913E-4</v>
      </c>
      <c r="S301" s="97">
        <f>'imported summary from web'!P318</f>
        <v>3.946409338031202E-4</v>
      </c>
      <c r="T301" s="97">
        <f>'imported summary from web'!Q318</f>
        <v>0</v>
      </c>
      <c r="U301" s="97">
        <f>'imported summary from web'!R318</f>
        <v>1.7938224263778192E-4</v>
      </c>
      <c r="V301" s="97">
        <f>'imported summary from web'!S318</f>
        <v>1.7938224263778192E-4</v>
      </c>
      <c r="W301" s="97">
        <f>'imported summary from web'!T318</f>
        <v>7.5340541907868393E-4</v>
      </c>
      <c r="X301" s="97">
        <f>'imported summary from web'!V318</f>
        <v>7.1752897055112768E-5</v>
      </c>
      <c r="Y301" s="97">
        <f>'imported summary from web'!W318</f>
        <v>1.7938224263778192E-4</v>
      </c>
      <c r="Z301" s="97">
        <f>'imported summary from web'!X318</f>
        <v>1.7938224263778192E-4</v>
      </c>
      <c r="AA301" s="97">
        <f>'imported summary from web'!Y318</f>
        <v>3.5876448527556384E-5</v>
      </c>
      <c r="AB301" s="97">
        <f>'imported summary from web'!Z318</f>
        <v>3.5876448527556384E-5</v>
      </c>
      <c r="AC301" s="97">
        <f>'imported summary from web'!AA318</f>
        <v>3.5876448527556384E-5</v>
      </c>
      <c r="AD301" s="97">
        <f>'imported summary from web'!AB318</f>
        <v>7.1752897055112768E-5</v>
      </c>
      <c r="AE301" s="97">
        <f>'imported summary from web'!AC318</f>
        <v>1.0762934558266913E-4</v>
      </c>
      <c r="AF301" s="97">
        <f>'imported summary from web'!AD318</f>
        <v>0</v>
      </c>
      <c r="AG301" s="97">
        <f>'imported summary from web'!AE318</f>
        <v>2.5113513969289466E-4</v>
      </c>
      <c r="AH301" s="97">
        <f>'imported summary from web'!AF318</f>
        <v>7.1752897055112768E-5</v>
      </c>
      <c r="AI301" s="97">
        <f>'imported summary from web'!AG318</f>
        <v>7.1752897055112768E-5</v>
      </c>
      <c r="AJ301" s="97">
        <f>'imported summary from web'!AI318</f>
        <v>0</v>
      </c>
      <c r="AL301" s="19">
        <f t="shared" si="357"/>
        <v>1.0762934558266915E-4</v>
      </c>
      <c r="AM301" s="19">
        <f t="shared" si="358"/>
        <v>0</v>
      </c>
      <c r="AN301" s="19">
        <f t="shared" si="359"/>
        <v>5.0227027938578943E-4</v>
      </c>
      <c r="AO301" s="19">
        <f t="shared" si="360"/>
        <v>2.5113513969289472E-4</v>
      </c>
      <c r="AP301" s="19">
        <f t="shared" si="361"/>
        <v>3.5876448527556391E-5</v>
      </c>
      <c r="AQ301" s="19">
        <f t="shared" si="362"/>
        <v>7.1752897055112741E-5</v>
      </c>
      <c r="AR301" s="19">
        <f t="shared" si="363"/>
        <v>3.2288803674800749E-4</v>
      </c>
      <c r="AS301" s="19">
        <f t="shared" si="364"/>
        <v>0</v>
      </c>
      <c r="AT301" s="19">
        <f t="shared" si="365"/>
        <v>6.7762635780344027E-21</v>
      </c>
      <c r="AU301" s="19">
        <f t="shared" si="366"/>
        <v>0</v>
      </c>
      <c r="AV301" s="19">
        <f t="shared" si="367"/>
        <v>7.1752897055112741E-5</v>
      </c>
      <c r="AW301" s="19">
        <f t="shared" si="368"/>
        <v>3.5876448527556384E-4</v>
      </c>
      <c r="AX301" s="19">
        <f t="shared" si="369"/>
        <v>0</v>
      </c>
      <c r="AY301" s="19">
        <f t="shared" si="370"/>
        <v>1.4350579411022554E-4</v>
      </c>
      <c r="AZ301" s="19">
        <f t="shared" si="371"/>
        <v>1.4350579411022554E-4</v>
      </c>
      <c r="BA301" s="19">
        <f t="shared" si="372"/>
        <v>7.1752897055112758E-4</v>
      </c>
      <c r="BB301" s="19">
        <f t="shared" si="373"/>
        <v>3.5876448527556391E-5</v>
      </c>
      <c r="BC301" s="19">
        <f t="shared" si="374"/>
        <v>1.4350579411022554E-4</v>
      </c>
      <c r="BD301" s="19">
        <f t="shared" si="375"/>
        <v>1.4350579411022554E-4</v>
      </c>
      <c r="BE301" s="19">
        <f t="shared" si="376"/>
        <v>6.7762635780344027E-21</v>
      </c>
      <c r="BF301" s="19">
        <f t="shared" si="377"/>
        <v>6.7762635780344027E-21</v>
      </c>
      <c r="BG301" s="19">
        <f t="shared" si="378"/>
        <v>6.7762635780344027E-21</v>
      </c>
      <c r="BH301" s="19">
        <f t="shared" si="379"/>
        <v>3.5876448527556391E-5</v>
      </c>
      <c r="BI301" s="19">
        <f t="shared" si="380"/>
        <v>7.1752897055112741E-5</v>
      </c>
      <c r="BJ301" s="19">
        <f t="shared" si="381"/>
        <v>0</v>
      </c>
      <c r="BK301" s="19">
        <f t="shared" si="382"/>
        <v>2.1525869116533828E-4</v>
      </c>
      <c r="BL301" s="19">
        <f t="shared" si="383"/>
        <v>3.5876448527556391E-5</v>
      </c>
      <c r="BM301" s="19">
        <f t="shared" si="384"/>
        <v>3.5876448527556391E-5</v>
      </c>
      <c r="BN301" s="19">
        <f t="shared" si="385"/>
        <v>0</v>
      </c>
    </row>
    <row r="302" spans="1:66" x14ac:dyDescent="0.2">
      <c r="A302">
        <f>'imported summary from web'!A319</f>
        <v>884.5</v>
      </c>
      <c r="B302" t="str">
        <f>'imported summary from web'!B319</f>
        <v>C50H78O10PN</v>
      </c>
      <c r="C302" s="2" t="str">
        <f>'imported summary from web'!C319</f>
        <v>PS(44:10)</v>
      </c>
      <c r="D302" s="97">
        <f>'imported summary from web'!J319</f>
        <v>7.1752897055112768E-5</v>
      </c>
      <c r="E302" s="97">
        <f>'imported summary from web'!U319</f>
        <v>0</v>
      </c>
      <c r="F302" s="97">
        <f>'imported summary from web'!AH319</f>
        <v>3.5876448527556384E-5</v>
      </c>
      <c r="G302" s="229">
        <f t="shared" si="346"/>
        <v>3.5876448527556384E-5</v>
      </c>
      <c r="H302" s="97">
        <f>'imported summary from web'!D319</f>
        <v>3.5876448527556384E-5</v>
      </c>
      <c r="I302" s="97">
        <f>'imported summary from web'!E319</f>
        <v>1.0762934558266913E-4</v>
      </c>
      <c r="J302" s="97">
        <f>'imported summary from web'!F319</f>
        <v>3.5876448527556384E-5</v>
      </c>
      <c r="K302" s="97">
        <f>'imported summary from web'!G319</f>
        <v>0</v>
      </c>
      <c r="L302" s="97">
        <f>'imported summary from web'!H319</f>
        <v>2.5113513969289466E-4</v>
      </c>
      <c r="M302" s="97">
        <f>'imported summary from web'!I319</f>
        <v>1.0762934558266913E-4</v>
      </c>
      <c r="N302" s="97">
        <f>'imported summary from web'!K319</f>
        <v>0</v>
      </c>
      <c r="O302" s="97">
        <f>'imported summary from web'!L319</f>
        <v>1.0762934558266913E-4</v>
      </c>
      <c r="P302" s="97">
        <f>'imported summary from web'!M319</f>
        <v>7.1752897055112768E-5</v>
      </c>
      <c r="Q302" s="97">
        <f>'imported summary from web'!N319</f>
        <v>1.0762934558266913E-4</v>
      </c>
      <c r="R302" s="97">
        <f>'imported summary from web'!O319</f>
        <v>7.1752897055112768E-5</v>
      </c>
      <c r="S302" s="97">
        <f>'imported summary from web'!P319</f>
        <v>0</v>
      </c>
      <c r="T302" s="97">
        <f>'imported summary from web'!Q319</f>
        <v>7.1752897055112768E-5</v>
      </c>
      <c r="U302" s="97">
        <f>'imported summary from web'!R319</f>
        <v>1.7938224263778192E-4</v>
      </c>
      <c r="V302" s="97">
        <f>'imported summary from web'!S319</f>
        <v>0</v>
      </c>
      <c r="W302" s="97">
        <f>'imported summary from web'!T319</f>
        <v>0</v>
      </c>
      <c r="X302" s="97">
        <f>'imported summary from web'!V319</f>
        <v>1.4350579411022554E-4</v>
      </c>
      <c r="Y302" s="97">
        <f>'imported summary from web'!W319</f>
        <v>0</v>
      </c>
      <c r="Z302" s="97">
        <f>'imported summary from web'!X319</f>
        <v>0</v>
      </c>
      <c r="AA302" s="97">
        <f>'imported summary from web'!Y319</f>
        <v>3.5876448527556384E-5</v>
      </c>
      <c r="AB302" s="97">
        <f>'imported summary from web'!Z319</f>
        <v>2.8701158822045107E-4</v>
      </c>
      <c r="AC302" s="97">
        <f>'imported summary from web'!AA319</f>
        <v>3.5876448527556384E-5</v>
      </c>
      <c r="AD302" s="97">
        <f>'imported summary from web'!AB319</f>
        <v>3.5876448527556384E-5</v>
      </c>
      <c r="AE302" s="97">
        <f>'imported summary from web'!AC319</f>
        <v>2.8701158822045107E-4</v>
      </c>
      <c r="AF302" s="97">
        <f>'imported summary from web'!AD319</f>
        <v>1.7938224263778192E-4</v>
      </c>
      <c r="AG302" s="97">
        <f>'imported summary from web'!AE319</f>
        <v>0</v>
      </c>
      <c r="AH302" s="97">
        <f>'imported summary from web'!AF319</f>
        <v>1.0762934558266913E-4</v>
      </c>
      <c r="AI302" s="97">
        <f>'imported summary from web'!AG319</f>
        <v>1.0762934558266913E-4</v>
      </c>
      <c r="AJ302" s="97">
        <f>'imported summary from web'!AI319</f>
        <v>3.5876448527556384E-5</v>
      </c>
      <c r="AL302" s="19">
        <f t="shared" si="357"/>
        <v>0</v>
      </c>
      <c r="AM302" s="19">
        <f t="shared" si="358"/>
        <v>7.1752897055112741E-5</v>
      </c>
      <c r="AN302" s="19">
        <f t="shared" si="359"/>
        <v>0</v>
      </c>
      <c r="AO302" s="19">
        <f t="shared" si="360"/>
        <v>0</v>
      </c>
      <c r="AP302" s="19">
        <f t="shared" si="361"/>
        <v>2.1525869116533828E-4</v>
      </c>
      <c r="AQ302" s="19">
        <f t="shared" si="362"/>
        <v>7.1752897055112741E-5</v>
      </c>
      <c r="AR302" s="19">
        <f t="shared" si="363"/>
        <v>0</v>
      </c>
      <c r="AS302" s="19">
        <f t="shared" si="364"/>
        <v>7.1752897055112741E-5</v>
      </c>
      <c r="AT302" s="19">
        <f t="shared" si="365"/>
        <v>3.5876448527556384E-5</v>
      </c>
      <c r="AU302" s="19">
        <f t="shared" si="366"/>
        <v>7.1752897055112741E-5</v>
      </c>
      <c r="AV302" s="19">
        <f t="shared" si="367"/>
        <v>3.5876448527556384E-5</v>
      </c>
      <c r="AW302" s="19">
        <f t="shared" si="368"/>
        <v>0</v>
      </c>
      <c r="AX302" s="19">
        <f t="shared" si="369"/>
        <v>3.5876448527556384E-5</v>
      </c>
      <c r="AY302" s="19">
        <f t="shared" si="370"/>
        <v>1.4350579411022554E-4</v>
      </c>
      <c r="AZ302" s="19">
        <f t="shared" si="371"/>
        <v>0</v>
      </c>
      <c r="BA302" s="19">
        <f t="shared" si="372"/>
        <v>0</v>
      </c>
      <c r="BB302" s="19">
        <f t="shared" si="373"/>
        <v>1.0762934558266915E-4</v>
      </c>
      <c r="BC302" s="19">
        <f t="shared" si="374"/>
        <v>0</v>
      </c>
      <c r="BD302" s="19">
        <f t="shared" si="375"/>
        <v>0</v>
      </c>
      <c r="BE302" s="19">
        <f t="shared" si="376"/>
        <v>0</v>
      </c>
      <c r="BF302" s="19">
        <f t="shared" si="377"/>
        <v>2.5113513969289472E-4</v>
      </c>
      <c r="BG302" s="19">
        <f t="shared" si="378"/>
        <v>0</v>
      </c>
      <c r="BH302" s="19">
        <f t="shared" si="379"/>
        <v>0</v>
      </c>
      <c r="BI302" s="19">
        <f t="shared" si="380"/>
        <v>2.5113513969289472E-4</v>
      </c>
      <c r="BJ302" s="19">
        <f t="shared" si="381"/>
        <v>1.4350579411022554E-4</v>
      </c>
      <c r="BK302" s="19">
        <f t="shared" si="382"/>
        <v>0</v>
      </c>
      <c r="BL302" s="19">
        <f t="shared" si="383"/>
        <v>7.1752897055112741E-5</v>
      </c>
      <c r="BM302" s="19">
        <f t="shared" si="384"/>
        <v>7.1752897055112741E-5</v>
      </c>
      <c r="BN302" s="19">
        <f t="shared" si="385"/>
        <v>0</v>
      </c>
    </row>
    <row r="303" spans="1:66" x14ac:dyDescent="0.2">
      <c r="A303">
        <f>'imported summary from web'!A320</f>
        <v>886.6</v>
      </c>
      <c r="B303" t="str">
        <f>'imported summary from web'!B320</f>
        <v>C50H80O10PN</v>
      </c>
      <c r="C303" s="2" t="str">
        <f>'imported summary from web'!C320</f>
        <v>PS(44:9)</v>
      </c>
      <c r="D303" s="97">
        <f>'imported summary from web'!J320</f>
        <v>0</v>
      </c>
      <c r="E303" s="97">
        <f>'imported summary from web'!U320</f>
        <v>0</v>
      </c>
      <c r="F303" s="97">
        <f>'imported summary from web'!AH320</f>
        <v>0</v>
      </c>
      <c r="G303" s="229">
        <f t="shared" si="346"/>
        <v>0</v>
      </c>
      <c r="H303" s="97">
        <f>'imported summary from web'!D320</f>
        <v>1.0762934558266913E-4</v>
      </c>
      <c r="I303" s="97">
        <f>'imported summary from web'!E320</f>
        <v>3.5876448527556384E-5</v>
      </c>
      <c r="J303" s="97">
        <f>'imported summary from web'!F320</f>
        <v>0</v>
      </c>
      <c r="K303" s="97">
        <f>'imported summary from web'!G320</f>
        <v>3.5876448527556384E-5</v>
      </c>
      <c r="L303" s="97">
        <f>'imported summary from web'!H320</f>
        <v>0</v>
      </c>
      <c r="M303" s="97">
        <f>'imported summary from web'!I320</f>
        <v>3.5876448527556384E-5</v>
      </c>
      <c r="N303" s="97">
        <f>'imported summary from web'!K320</f>
        <v>0</v>
      </c>
      <c r="O303" s="97">
        <f>'imported summary from web'!L320</f>
        <v>0</v>
      </c>
      <c r="P303" s="97">
        <f>'imported summary from web'!M320</f>
        <v>3.5876448527556384E-5</v>
      </c>
      <c r="Q303" s="97">
        <f>'imported summary from web'!N320</f>
        <v>1.0762934558266913E-4</v>
      </c>
      <c r="R303" s="97">
        <f>'imported summary from web'!O320</f>
        <v>3.5876448527556384E-5</v>
      </c>
      <c r="S303" s="97">
        <f>'imported summary from web'!P320</f>
        <v>7.1752897055112768E-5</v>
      </c>
      <c r="T303" s="97">
        <f>'imported summary from web'!Q320</f>
        <v>3.5876448527556384E-5</v>
      </c>
      <c r="U303" s="97">
        <f>'imported summary from web'!R320</f>
        <v>0</v>
      </c>
      <c r="V303" s="97">
        <f>'imported summary from web'!S320</f>
        <v>0</v>
      </c>
      <c r="W303" s="97">
        <f>'imported summary from web'!T320</f>
        <v>4.6639383085823291E-4</v>
      </c>
      <c r="X303" s="97">
        <f>'imported summary from web'!V320</f>
        <v>0</v>
      </c>
      <c r="Y303" s="97">
        <f>'imported summary from web'!W320</f>
        <v>0</v>
      </c>
      <c r="Z303" s="97">
        <f>'imported summary from web'!X320</f>
        <v>0</v>
      </c>
      <c r="AA303" s="97">
        <f>'imported summary from web'!Y320</f>
        <v>0</v>
      </c>
      <c r="AB303" s="97">
        <f>'imported summary from web'!Z320</f>
        <v>0</v>
      </c>
      <c r="AC303" s="97">
        <f>'imported summary from web'!AA320</f>
        <v>0</v>
      </c>
      <c r="AD303" s="97">
        <f>'imported summary from web'!AB320</f>
        <v>0</v>
      </c>
      <c r="AE303" s="97">
        <f>'imported summary from web'!AC320</f>
        <v>0</v>
      </c>
      <c r="AF303" s="97">
        <f>'imported summary from web'!AD320</f>
        <v>3.5876448527556384E-5</v>
      </c>
      <c r="AG303" s="97">
        <f>'imported summary from web'!AE320</f>
        <v>3.5876448527556384E-5</v>
      </c>
      <c r="AH303" s="97">
        <f>'imported summary from web'!AF320</f>
        <v>3.5876448527556384E-5</v>
      </c>
      <c r="AI303" s="97">
        <f>'imported summary from web'!AG320</f>
        <v>0</v>
      </c>
      <c r="AJ303" s="97">
        <f>'imported summary from web'!AI320</f>
        <v>0</v>
      </c>
      <c r="AL303" s="19">
        <f t="shared" si="357"/>
        <v>1.0762934558266913E-4</v>
      </c>
      <c r="AM303" s="19">
        <f t="shared" si="358"/>
        <v>3.5876448527556384E-5</v>
      </c>
      <c r="AN303" s="19">
        <f t="shared" si="359"/>
        <v>0</v>
      </c>
      <c r="AO303" s="19">
        <f t="shared" si="360"/>
        <v>3.5876448527556384E-5</v>
      </c>
      <c r="AP303" s="19">
        <f t="shared" si="361"/>
        <v>0</v>
      </c>
      <c r="AQ303" s="19">
        <f t="shared" si="362"/>
        <v>3.5876448527556384E-5</v>
      </c>
      <c r="AR303" s="19">
        <f t="shared" si="363"/>
        <v>0</v>
      </c>
      <c r="AS303" s="19">
        <f t="shared" si="364"/>
        <v>0</v>
      </c>
      <c r="AT303" s="19">
        <f t="shared" si="365"/>
        <v>3.5876448527556384E-5</v>
      </c>
      <c r="AU303" s="19">
        <f t="shared" si="366"/>
        <v>1.0762934558266913E-4</v>
      </c>
      <c r="AV303" s="19">
        <f t="shared" si="367"/>
        <v>3.5876448527556384E-5</v>
      </c>
      <c r="AW303" s="19">
        <f t="shared" si="368"/>
        <v>7.1752897055112768E-5</v>
      </c>
      <c r="AX303" s="19">
        <f t="shared" si="369"/>
        <v>3.5876448527556384E-5</v>
      </c>
      <c r="AY303" s="19">
        <f t="shared" si="370"/>
        <v>0</v>
      </c>
      <c r="AZ303" s="19">
        <f t="shared" si="371"/>
        <v>0</v>
      </c>
      <c r="BA303" s="19">
        <f t="shared" si="372"/>
        <v>4.6639383085823291E-4</v>
      </c>
      <c r="BB303" s="19">
        <f t="shared" si="373"/>
        <v>0</v>
      </c>
      <c r="BC303" s="19">
        <f t="shared" si="374"/>
        <v>0</v>
      </c>
      <c r="BD303" s="19">
        <f t="shared" si="375"/>
        <v>0</v>
      </c>
      <c r="BE303" s="19">
        <f t="shared" si="376"/>
        <v>0</v>
      </c>
      <c r="BF303" s="19">
        <f t="shared" si="377"/>
        <v>0</v>
      </c>
      <c r="BG303" s="19">
        <f t="shared" si="378"/>
        <v>0</v>
      </c>
      <c r="BH303" s="19">
        <f t="shared" si="379"/>
        <v>0</v>
      </c>
      <c r="BI303" s="19">
        <f t="shared" si="380"/>
        <v>0</v>
      </c>
      <c r="BJ303" s="19">
        <f t="shared" si="381"/>
        <v>3.5876448527556384E-5</v>
      </c>
      <c r="BK303" s="19">
        <f t="shared" si="382"/>
        <v>3.5876448527556384E-5</v>
      </c>
      <c r="BL303" s="19">
        <f t="shared" si="383"/>
        <v>3.5876448527556384E-5</v>
      </c>
      <c r="BM303" s="19">
        <f t="shared" si="384"/>
        <v>0</v>
      </c>
      <c r="BN303" s="19">
        <f t="shared" si="385"/>
        <v>0</v>
      </c>
    </row>
    <row r="304" spans="1:66" x14ac:dyDescent="0.2">
      <c r="A304">
        <f>'imported summary from web'!A321</f>
        <v>888.6</v>
      </c>
      <c r="B304" t="str">
        <f>'imported summary from web'!B321</f>
        <v>C50H82O10PN</v>
      </c>
      <c r="C304" s="2" t="str">
        <f>'imported summary from web'!C321</f>
        <v>PS(44:8)</v>
      </c>
      <c r="D304" s="97">
        <f>'imported summary from web'!J321</f>
        <v>1.0762934558266913E-4</v>
      </c>
      <c r="E304" s="97">
        <f>'imported summary from web'!U321</f>
        <v>3.5876448527556384E-5</v>
      </c>
      <c r="F304" s="97">
        <f>'imported summary from web'!AH321</f>
        <v>7.1752897055112768E-5</v>
      </c>
      <c r="G304" s="229">
        <f t="shared" si="346"/>
        <v>7.1752897055112755E-5</v>
      </c>
      <c r="H304" s="97">
        <f>'imported summary from web'!D321</f>
        <v>0</v>
      </c>
      <c r="I304" s="97">
        <f>'imported summary from web'!E321</f>
        <v>7.1752897055112768E-5</v>
      </c>
      <c r="J304" s="97">
        <f>'imported summary from web'!F321</f>
        <v>0</v>
      </c>
      <c r="K304" s="97">
        <f>'imported summary from web'!G321</f>
        <v>0</v>
      </c>
      <c r="L304" s="97">
        <f>'imported summary from web'!H321</f>
        <v>0</v>
      </c>
      <c r="M304" s="97">
        <f>'imported summary from web'!I321</f>
        <v>0</v>
      </c>
      <c r="N304" s="97">
        <f>'imported summary from web'!K321</f>
        <v>0</v>
      </c>
      <c r="O304" s="97">
        <f>'imported summary from web'!L321</f>
        <v>7.1752897055112768E-5</v>
      </c>
      <c r="P304" s="97">
        <f>'imported summary from web'!M321</f>
        <v>0</v>
      </c>
      <c r="Q304" s="97">
        <f>'imported summary from web'!N321</f>
        <v>0</v>
      </c>
      <c r="R304" s="97">
        <f>'imported summary from web'!O321</f>
        <v>0</v>
      </c>
      <c r="S304" s="97">
        <f>'imported summary from web'!P321</f>
        <v>0</v>
      </c>
      <c r="T304" s="97">
        <f>'imported summary from web'!Q321</f>
        <v>0</v>
      </c>
      <c r="U304" s="97">
        <f>'imported summary from web'!R321</f>
        <v>0</v>
      </c>
      <c r="V304" s="97">
        <f>'imported summary from web'!S321</f>
        <v>0</v>
      </c>
      <c r="W304" s="97">
        <f>'imported summary from web'!T321</f>
        <v>3.5876448527556384E-5</v>
      </c>
      <c r="X304" s="97">
        <f>'imported summary from web'!V321</f>
        <v>0</v>
      </c>
      <c r="Y304" s="97">
        <f>'imported summary from web'!W321</f>
        <v>0</v>
      </c>
      <c r="Z304" s="97">
        <f>'imported summary from web'!X321</f>
        <v>0</v>
      </c>
      <c r="AA304" s="97">
        <f>'imported summary from web'!Y321</f>
        <v>0</v>
      </c>
      <c r="AB304" s="97">
        <f>'imported summary from web'!Z321</f>
        <v>3.5876448527556384E-5</v>
      </c>
      <c r="AC304" s="97">
        <f>'imported summary from web'!AA321</f>
        <v>3.5876448527556384E-5</v>
      </c>
      <c r="AD304" s="97">
        <f>'imported summary from web'!AB321</f>
        <v>0</v>
      </c>
      <c r="AE304" s="97">
        <f>'imported summary from web'!AC321</f>
        <v>4.6639383085823291E-4</v>
      </c>
      <c r="AF304" s="97">
        <f>'imported summary from web'!AD321</f>
        <v>3.5876448527556384E-5</v>
      </c>
      <c r="AG304" s="97">
        <f>'imported summary from web'!AE321</f>
        <v>0</v>
      </c>
      <c r="AH304" s="97">
        <f>'imported summary from web'!AF321</f>
        <v>7.1752897055112768E-5</v>
      </c>
      <c r="AI304" s="97">
        <f>'imported summary from web'!AG321</f>
        <v>1.4350579411022554E-4</v>
      </c>
      <c r="AJ304" s="97">
        <f>'imported summary from web'!AI321</f>
        <v>7.1752897055112768E-5</v>
      </c>
      <c r="AL304" s="19">
        <f t="shared" si="357"/>
        <v>0</v>
      </c>
      <c r="AM304" s="19">
        <f t="shared" si="358"/>
        <v>1.3552527156068805E-20</v>
      </c>
      <c r="AN304" s="19">
        <f t="shared" si="359"/>
        <v>0</v>
      </c>
      <c r="AO304" s="19">
        <f t="shared" si="360"/>
        <v>0</v>
      </c>
      <c r="AP304" s="19">
        <f t="shared" si="361"/>
        <v>0</v>
      </c>
      <c r="AQ304" s="19">
        <f t="shared" si="362"/>
        <v>0</v>
      </c>
      <c r="AR304" s="19">
        <f t="shared" si="363"/>
        <v>0</v>
      </c>
      <c r="AS304" s="19">
        <f t="shared" si="364"/>
        <v>1.3552527156068805E-20</v>
      </c>
      <c r="AT304" s="19">
        <f t="shared" si="365"/>
        <v>0</v>
      </c>
      <c r="AU304" s="19">
        <f t="shared" si="366"/>
        <v>0</v>
      </c>
      <c r="AV304" s="19">
        <f t="shared" si="367"/>
        <v>0</v>
      </c>
      <c r="AW304" s="19">
        <f t="shared" si="368"/>
        <v>0</v>
      </c>
      <c r="AX304" s="19">
        <f t="shared" si="369"/>
        <v>0</v>
      </c>
      <c r="AY304" s="19">
        <f t="shared" si="370"/>
        <v>0</v>
      </c>
      <c r="AZ304" s="19">
        <f t="shared" si="371"/>
        <v>0</v>
      </c>
      <c r="BA304" s="19">
        <f t="shared" si="372"/>
        <v>0</v>
      </c>
      <c r="BB304" s="19">
        <f t="shared" si="373"/>
        <v>0</v>
      </c>
      <c r="BC304" s="19">
        <f t="shared" si="374"/>
        <v>0</v>
      </c>
      <c r="BD304" s="19">
        <f t="shared" si="375"/>
        <v>0</v>
      </c>
      <c r="BE304" s="19">
        <f t="shared" si="376"/>
        <v>0</v>
      </c>
      <c r="BF304" s="19">
        <f t="shared" si="377"/>
        <v>0</v>
      </c>
      <c r="BG304" s="19">
        <f t="shared" si="378"/>
        <v>0</v>
      </c>
      <c r="BH304" s="19">
        <f t="shared" si="379"/>
        <v>0</v>
      </c>
      <c r="BI304" s="19">
        <f t="shared" si="380"/>
        <v>3.9464093380312015E-4</v>
      </c>
      <c r="BJ304" s="19">
        <f t="shared" si="381"/>
        <v>0</v>
      </c>
      <c r="BK304" s="19">
        <f t="shared" si="382"/>
        <v>0</v>
      </c>
      <c r="BL304" s="19">
        <f t="shared" si="383"/>
        <v>1.3552527156068805E-20</v>
      </c>
      <c r="BM304" s="19">
        <f t="shared" si="384"/>
        <v>7.1752897055112782E-5</v>
      </c>
      <c r="BN304" s="19">
        <f t="shared" si="385"/>
        <v>1.3552527156068805E-20</v>
      </c>
    </row>
    <row r="305" spans="1:66" x14ac:dyDescent="0.2">
      <c r="A305">
        <f>'imported summary from web'!A322</f>
        <v>890.6</v>
      </c>
      <c r="B305" t="str">
        <f>'imported summary from web'!B322</f>
        <v>C50H84O10PN</v>
      </c>
      <c r="C305" s="2" t="str">
        <f>'imported summary from web'!C322</f>
        <v>PS(44:7)</v>
      </c>
      <c r="D305" s="97">
        <f>'imported summary from web'!J322</f>
        <v>7.1752897055112768E-5</v>
      </c>
      <c r="E305" s="97">
        <f>'imported summary from web'!U322</f>
        <v>0</v>
      </c>
      <c r="F305" s="97">
        <f>'imported summary from web'!AH322</f>
        <v>3.5876448527556384E-5</v>
      </c>
      <c r="G305" s="229">
        <f t="shared" si="346"/>
        <v>3.5876448527556384E-5</v>
      </c>
      <c r="H305" s="97">
        <f>'imported summary from web'!D322</f>
        <v>0</v>
      </c>
      <c r="I305" s="97">
        <f>'imported summary from web'!E322</f>
        <v>0</v>
      </c>
      <c r="J305" s="97">
        <f>'imported summary from web'!F322</f>
        <v>1.0762934558266913E-4</v>
      </c>
      <c r="K305" s="97">
        <f>'imported summary from web'!G322</f>
        <v>3.5876448527556384E-5</v>
      </c>
      <c r="L305" s="97">
        <f>'imported summary from web'!H322</f>
        <v>0</v>
      </c>
      <c r="M305" s="97">
        <f>'imported summary from web'!I322</f>
        <v>7.1752897055112768E-5</v>
      </c>
      <c r="N305" s="97">
        <f>'imported summary from web'!K322</f>
        <v>0</v>
      </c>
      <c r="O305" s="97">
        <f>'imported summary from web'!L322</f>
        <v>0</v>
      </c>
      <c r="P305" s="97">
        <f>'imported summary from web'!M322</f>
        <v>3.5876448527556384E-5</v>
      </c>
      <c r="Q305" s="97">
        <f>'imported summary from web'!N322</f>
        <v>0</v>
      </c>
      <c r="R305" s="97">
        <f>'imported summary from web'!O322</f>
        <v>3.5876448527556384E-5</v>
      </c>
      <c r="S305" s="97">
        <f>'imported summary from web'!P322</f>
        <v>0</v>
      </c>
      <c r="T305" s="97">
        <f>'imported summary from web'!Q322</f>
        <v>0</v>
      </c>
      <c r="U305" s="97">
        <f>'imported summary from web'!R322</f>
        <v>3.5876448527556384E-4</v>
      </c>
      <c r="V305" s="97">
        <f>'imported summary from web'!S322</f>
        <v>0</v>
      </c>
      <c r="W305" s="97">
        <f>'imported summary from web'!T322</f>
        <v>0</v>
      </c>
      <c r="X305" s="97">
        <f>'imported summary from web'!V322</f>
        <v>1.0762934558266913E-4</v>
      </c>
      <c r="Y305" s="97">
        <f>'imported summary from web'!W322</f>
        <v>0</v>
      </c>
      <c r="Z305" s="97">
        <f>'imported summary from web'!X322</f>
        <v>0</v>
      </c>
      <c r="AA305" s="97">
        <f>'imported summary from web'!Y322</f>
        <v>7.1752897055112768E-5</v>
      </c>
      <c r="AB305" s="97">
        <f>'imported summary from web'!Z322</f>
        <v>7.1752897055112768E-5</v>
      </c>
      <c r="AC305" s="97">
        <f>'imported summary from web'!AA322</f>
        <v>3.5876448527556384E-5</v>
      </c>
      <c r="AD305" s="97">
        <f>'imported summary from web'!AB322</f>
        <v>1.0762934558266913E-4</v>
      </c>
      <c r="AE305" s="97">
        <f>'imported summary from web'!AC322</f>
        <v>0</v>
      </c>
      <c r="AF305" s="97">
        <f>'imported summary from web'!AD322</f>
        <v>0</v>
      </c>
      <c r="AG305" s="97">
        <f>'imported summary from web'!AE322</f>
        <v>3.5876448527556384E-5</v>
      </c>
      <c r="AH305" s="97">
        <f>'imported summary from web'!AF322</f>
        <v>0</v>
      </c>
      <c r="AI305" s="97">
        <f>'imported summary from web'!AG322</f>
        <v>3.5876448527556384E-5</v>
      </c>
      <c r="AJ305" s="97">
        <f>'imported summary from web'!AI322</f>
        <v>0</v>
      </c>
      <c r="AL305" s="19">
        <f t="shared" si="357"/>
        <v>0</v>
      </c>
      <c r="AM305" s="19">
        <f t="shared" si="358"/>
        <v>0</v>
      </c>
      <c r="AN305" s="19">
        <f t="shared" si="359"/>
        <v>7.1752897055112741E-5</v>
      </c>
      <c r="AO305" s="19">
        <f t="shared" si="360"/>
        <v>0</v>
      </c>
      <c r="AP305" s="19">
        <f t="shared" si="361"/>
        <v>0</v>
      </c>
      <c r="AQ305" s="19">
        <f t="shared" si="362"/>
        <v>3.5876448527556384E-5</v>
      </c>
      <c r="AR305" s="19">
        <f t="shared" si="363"/>
        <v>0</v>
      </c>
      <c r="AS305" s="19">
        <f t="shared" si="364"/>
        <v>0</v>
      </c>
      <c r="AT305" s="19">
        <f t="shared" si="365"/>
        <v>0</v>
      </c>
      <c r="AU305" s="19">
        <f t="shared" si="366"/>
        <v>0</v>
      </c>
      <c r="AV305" s="19">
        <f t="shared" si="367"/>
        <v>0</v>
      </c>
      <c r="AW305" s="19">
        <f t="shared" si="368"/>
        <v>0</v>
      </c>
      <c r="AX305" s="19">
        <f t="shared" si="369"/>
        <v>0</v>
      </c>
      <c r="AY305" s="19">
        <f t="shared" si="370"/>
        <v>3.2288803674800743E-4</v>
      </c>
      <c r="AZ305" s="19">
        <f t="shared" si="371"/>
        <v>0</v>
      </c>
      <c r="BA305" s="19">
        <f t="shared" si="372"/>
        <v>0</v>
      </c>
      <c r="BB305" s="19">
        <f t="shared" si="373"/>
        <v>7.1752897055112741E-5</v>
      </c>
      <c r="BC305" s="19">
        <f t="shared" si="374"/>
        <v>0</v>
      </c>
      <c r="BD305" s="19">
        <f t="shared" si="375"/>
        <v>0</v>
      </c>
      <c r="BE305" s="19">
        <f t="shared" si="376"/>
        <v>3.5876448527556384E-5</v>
      </c>
      <c r="BF305" s="19">
        <f t="shared" si="377"/>
        <v>3.5876448527556384E-5</v>
      </c>
      <c r="BG305" s="19">
        <f t="shared" si="378"/>
        <v>0</v>
      </c>
      <c r="BH305" s="19">
        <f t="shared" si="379"/>
        <v>7.1752897055112741E-5</v>
      </c>
      <c r="BI305" s="19">
        <f t="shared" si="380"/>
        <v>0</v>
      </c>
      <c r="BJ305" s="19">
        <f t="shared" si="381"/>
        <v>0</v>
      </c>
      <c r="BK305" s="19">
        <f t="shared" si="382"/>
        <v>0</v>
      </c>
      <c r="BL305" s="19">
        <f t="shared" si="383"/>
        <v>0</v>
      </c>
      <c r="BM305" s="19">
        <f t="shared" si="384"/>
        <v>0</v>
      </c>
      <c r="BN305" s="19">
        <f t="shared" si="385"/>
        <v>0</v>
      </c>
    </row>
    <row r="306" spans="1:66" x14ac:dyDescent="0.2">
      <c r="A306">
        <f>'imported summary from web'!A323</f>
        <v>892.6</v>
      </c>
      <c r="B306" t="str">
        <f>'imported summary from web'!B323</f>
        <v>C50H86O10PN</v>
      </c>
      <c r="C306" s="2" t="str">
        <f>'imported summary from web'!C323</f>
        <v>PS(44:6)</v>
      </c>
      <c r="D306" s="97">
        <f>'imported summary from web'!J323</f>
        <v>0</v>
      </c>
      <c r="E306" s="97">
        <f>'imported summary from web'!U323</f>
        <v>0</v>
      </c>
      <c r="F306" s="97">
        <f>'imported summary from web'!AH323</f>
        <v>0</v>
      </c>
      <c r="G306" s="229">
        <f t="shared" si="346"/>
        <v>0</v>
      </c>
      <c r="H306" s="97">
        <f>'imported summary from web'!D323</f>
        <v>0</v>
      </c>
      <c r="I306" s="97">
        <f>'imported summary from web'!E323</f>
        <v>1.4350579411022554E-4</v>
      </c>
      <c r="J306" s="97">
        <f>'imported summary from web'!F323</f>
        <v>0</v>
      </c>
      <c r="K306" s="97">
        <f>'imported summary from web'!G323</f>
        <v>0</v>
      </c>
      <c r="L306" s="97">
        <f>'imported summary from web'!H323</f>
        <v>3.5876448527556384E-5</v>
      </c>
      <c r="M306" s="97">
        <f>'imported summary from web'!I323</f>
        <v>0</v>
      </c>
      <c r="N306" s="97">
        <f>'imported summary from web'!K323</f>
        <v>0</v>
      </c>
      <c r="O306" s="97">
        <f>'imported summary from web'!L323</f>
        <v>0</v>
      </c>
      <c r="P306" s="97">
        <f>'imported summary from web'!M323</f>
        <v>0</v>
      </c>
      <c r="Q306" s="97">
        <f>'imported summary from web'!N323</f>
        <v>0</v>
      </c>
      <c r="R306" s="97">
        <f>'imported summary from web'!O323</f>
        <v>0</v>
      </c>
      <c r="S306" s="97">
        <f>'imported summary from web'!P323</f>
        <v>2.1525869116533825E-4</v>
      </c>
      <c r="T306" s="97">
        <f>'imported summary from web'!Q323</f>
        <v>1.0762934558266913E-4</v>
      </c>
      <c r="U306" s="97">
        <f>'imported summary from web'!R323</f>
        <v>0</v>
      </c>
      <c r="V306" s="97">
        <f>'imported summary from web'!S323</f>
        <v>0</v>
      </c>
      <c r="W306" s="97">
        <f>'imported summary from web'!T323</f>
        <v>4.6639383085823291E-4</v>
      </c>
      <c r="X306" s="97">
        <f>'imported summary from web'!V323</f>
        <v>1.4350579411022554E-4</v>
      </c>
      <c r="Y306" s="97">
        <f>'imported summary from web'!W323</f>
        <v>0</v>
      </c>
      <c r="Z306" s="97">
        <f>'imported summary from web'!X323</f>
        <v>3.5876448527556384E-5</v>
      </c>
      <c r="AA306" s="97">
        <f>'imported summary from web'!Y323</f>
        <v>0</v>
      </c>
      <c r="AB306" s="97">
        <f>'imported summary from web'!Z323</f>
        <v>0</v>
      </c>
      <c r="AC306" s="97">
        <f>'imported summary from web'!AA323</f>
        <v>0</v>
      </c>
      <c r="AD306" s="97">
        <f>'imported summary from web'!AB323</f>
        <v>0</v>
      </c>
      <c r="AE306" s="97">
        <f>'imported summary from web'!AC323</f>
        <v>0</v>
      </c>
      <c r="AF306" s="97">
        <f>'imported summary from web'!AD323</f>
        <v>0</v>
      </c>
      <c r="AG306" s="97">
        <f>'imported summary from web'!AE323</f>
        <v>0</v>
      </c>
      <c r="AH306" s="97">
        <f>'imported summary from web'!AF323</f>
        <v>0</v>
      </c>
      <c r="AI306" s="97">
        <f>'imported summary from web'!AG323</f>
        <v>0</v>
      </c>
      <c r="AJ306" s="97">
        <f>'imported summary from web'!AI323</f>
        <v>3.5876448527556384E-5</v>
      </c>
      <c r="AL306" s="19">
        <f t="shared" si="357"/>
        <v>0</v>
      </c>
      <c r="AM306" s="19">
        <f t="shared" si="358"/>
        <v>1.4350579411022554E-4</v>
      </c>
      <c r="AN306" s="19">
        <f t="shared" si="359"/>
        <v>0</v>
      </c>
      <c r="AO306" s="19">
        <f t="shared" si="360"/>
        <v>0</v>
      </c>
      <c r="AP306" s="19">
        <f t="shared" si="361"/>
        <v>3.5876448527556384E-5</v>
      </c>
      <c r="AQ306" s="19">
        <f t="shared" si="362"/>
        <v>0</v>
      </c>
      <c r="AR306" s="19">
        <f t="shared" si="363"/>
        <v>0</v>
      </c>
      <c r="AS306" s="19">
        <f t="shared" si="364"/>
        <v>0</v>
      </c>
      <c r="AT306" s="19">
        <f t="shared" si="365"/>
        <v>0</v>
      </c>
      <c r="AU306" s="19">
        <f t="shared" si="366"/>
        <v>0</v>
      </c>
      <c r="AV306" s="19">
        <f t="shared" si="367"/>
        <v>0</v>
      </c>
      <c r="AW306" s="19">
        <f t="shared" si="368"/>
        <v>2.1525869116533825E-4</v>
      </c>
      <c r="AX306" s="19">
        <f t="shared" si="369"/>
        <v>1.0762934558266913E-4</v>
      </c>
      <c r="AY306" s="19">
        <f t="shared" si="370"/>
        <v>0</v>
      </c>
      <c r="AZ306" s="19">
        <f t="shared" si="371"/>
        <v>0</v>
      </c>
      <c r="BA306" s="19">
        <f t="shared" si="372"/>
        <v>4.6639383085823291E-4</v>
      </c>
      <c r="BB306" s="19">
        <f t="shared" si="373"/>
        <v>1.4350579411022554E-4</v>
      </c>
      <c r="BC306" s="19">
        <f t="shared" si="374"/>
        <v>0</v>
      </c>
      <c r="BD306" s="19">
        <f t="shared" si="375"/>
        <v>3.5876448527556384E-5</v>
      </c>
      <c r="BE306" s="19">
        <f t="shared" si="376"/>
        <v>0</v>
      </c>
      <c r="BF306" s="19">
        <f t="shared" si="377"/>
        <v>0</v>
      </c>
      <c r="BG306" s="19">
        <f t="shared" si="378"/>
        <v>0</v>
      </c>
      <c r="BH306" s="19">
        <f t="shared" si="379"/>
        <v>0</v>
      </c>
      <c r="BI306" s="19">
        <f t="shared" si="380"/>
        <v>0</v>
      </c>
      <c r="BJ306" s="19">
        <f t="shared" si="381"/>
        <v>0</v>
      </c>
      <c r="BK306" s="19">
        <f t="shared" si="382"/>
        <v>0</v>
      </c>
      <c r="BL306" s="19">
        <f t="shared" si="383"/>
        <v>0</v>
      </c>
      <c r="BM306" s="19">
        <f t="shared" si="384"/>
        <v>0</v>
      </c>
      <c r="BN306" s="19">
        <f t="shared" si="385"/>
        <v>3.5876448527556384E-5</v>
      </c>
    </row>
    <row r="307" spans="1:66" x14ac:dyDescent="0.2">
      <c r="A307">
        <f>'imported summary from web'!A324</f>
        <v>894.6</v>
      </c>
      <c r="B307" t="str">
        <f>'imported summary from web'!B324</f>
        <v>C50H88O10PN</v>
      </c>
      <c r="C307" s="2" t="str">
        <f>'imported summary from web'!C324</f>
        <v>PS(44:5)</v>
      </c>
      <c r="D307" s="97">
        <f>'imported summary from web'!J324</f>
        <v>0</v>
      </c>
      <c r="E307" s="97">
        <f>'imported summary from web'!U324</f>
        <v>0</v>
      </c>
      <c r="F307" s="97">
        <f>'imported summary from web'!AH324</f>
        <v>1.0762934558266913E-4</v>
      </c>
      <c r="G307" s="229">
        <f t="shared" si="346"/>
        <v>3.5876448527556377E-5</v>
      </c>
      <c r="H307" s="97">
        <f>'imported summary from web'!D324</f>
        <v>0</v>
      </c>
      <c r="I307" s="97">
        <f>'imported summary from web'!E324</f>
        <v>0</v>
      </c>
      <c r="J307" s="97">
        <f>'imported summary from web'!F324</f>
        <v>0</v>
      </c>
      <c r="K307" s="97">
        <f>'imported summary from web'!G324</f>
        <v>0</v>
      </c>
      <c r="L307" s="97">
        <f>'imported summary from web'!H324</f>
        <v>0</v>
      </c>
      <c r="M307" s="97">
        <f>'imported summary from web'!I324</f>
        <v>0</v>
      </c>
      <c r="N307" s="97">
        <f>'imported summary from web'!K324</f>
        <v>0</v>
      </c>
      <c r="O307" s="97">
        <f>'imported summary from web'!L324</f>
        <v>0</v>
      </c>
      <c r="P307" s="97">
        <f>'imported summary from web'!M324</f>
        <v>0</v>
      </c>
      <c r="Q307" s="97">
        <f>'imported summary from web'!N324</f>
        <v>0</v>
      </c>
      <c r="R307" s="97">
        <f>'imported summary from web'!O324</f>
        <v>0</v>
      </c>
      <c r="S307" s="97">
        <f>'imported summary from web'!P324</f>
        <v>0</v>
      </c>
      <c r="T307" s="97">
        <f>'imported summary from web'!Q324</f>
        <v>0</v>
      </c>
      <c r="U307" s="97">
        <f>'imported summary from web'!R324</f>
        <v>0</v>
      </c>
      <c r="V307" s="97">
        <f>'imported summary from web'!S324</f>
        <v>7.1752897055112768E-5</v>
      </c>
      <c r="W307" s="97">
        <f>'imported summary from web'!T324</f>
        <v>6.098996249684584E-4</v>
      </c>
      <c r="X307" s="97">
        <f>'imported summary from web'!V324</f>
        <v>3.5876448527556384E-5</v>
      </c>
      <c r="Y307" s="97">
        <f>'imported summary from web'!W324</f>
        <v>0</v>
      </c>
      <c r="Z307" s="97">
        <f>'imported summary from web'!X324</f>
        <v>2.8701158822045107E-4</v>
      </c>
      <c r="AA307" s="97">
        <f>'imported summary from web'!Y324</f>
        <v>0</v>
      </c>
      <c r="AB307" s="97">
        <f>'imported summary from web'!Z324</f>
        <v>7.1752897055112768E-5</v>
      </c>
      <c r="AC307" s="97">
        <f>'imported summary from web'!AA324</f>
        <v>0</v>
      </c>
      <c r="AD307" s="97">
        <f>'imported summary from web'!AB324</f>
        <v>0</v>
      </c>
      <c r="AE307" s="97">
        <f>'imported summary from web'!AC324</f>
        <v>1.0762934558266913E-4</v>
      </c>
      <c r="AF307" s="97">
        <f>'imported summary from web'!AD324</f>
        <v>0</v>
      </c>
      <c r="AG307" s="97">
        <f>'imported summary from web'!AE324</f>
        <v>0</v>
      </c>
      <c r="AH307" s="97">
        <f>'imported summary from web'!AF324</f>
        <v>0</v>
      </c>
      <c r="AI307" s="97">
        <f>'imported summary from web'!AG324</f>
        <v>0</v>
      </c>
      <c r="AJ307" s="97">
        <f>'imported summary from web'!AI324</f>
        <v>0</v>
      </c>
      <c r="AL307" s="19">
        <f t="shared" si="357"/>
        <v>0</v>
      </c>
      <c r="AM307" s="19">
        <f t="shared" si="358"/>
        <v>0</v>
      </c>
      <c r="AN307" s="19">
        <f t="shared" si="359"/>
        <v>0</v>
      </c>
      <c r="AO307" s="19">
        <f t="shared" si="360"/>
        <v>0</v>
      </c>
      <c r="AP307" s="19">
        <f t="shared" si="361"/>
        <v>0</v>
      </c>
      <c r="AQ307" s="19">
        <f t="shared" si="362"/>
        <v>0</v>
      </c>
      <c r="AR307" s="19">
        <f t="shared" si="363"/>
        <v>0</v>
      </c>
      <c r="AS307" s="19">
        <f t="shared" si="364"/>
        <v>0</v>
      </c>
      <c r="AT307" s="19">
        <f t="shared" si="365"/>
        <v>0</v>
      </c>
      <c r="AU307" s="19">
        <f t="shared" si="366"/>
        <v>0</v>
      </c>
      <c r="AV307" s="19">
        <f t="shared" si="367"/>
        <v>0</v>
      </c>
      <c r="AW307" s="19">
        <f t="shared" si="368"/>
        <v>0</v>
      </c>
      <c r="AX307" s="19">
        <f t="shared" si="369"/>
        <v>0</v>
      </c>
      <c r="AY307" s="19">
        <f t="shared" si="370"/>
        <v>0</v>
      </c>
      <c r="AZ307" s="19">
        <f t="shared" si="371"/>
        <v>3.5876448527556391E-5</v>
      </c>
      <c r="BA307" s="19">
        <f t="shared" si="372"/>
        <v>5.7402317644090204E-4</v>
      </c>
      <c r="BB307" s="19">
        <f t="shared" si="373"/>
        <v>6.7762635780344027E-21</v>
      </c>
      <c r="BC307" s="19">
        <f t="shared" si="374"/>
        <v>0</v>
      </c>
      <c r="BD307" s="19">
        <f t="shared" si="375"/>
        <v>2.5113513969289472E-4</v>
      </c>
      <c r="BE307" s="19">
        <f t="shared" si="376"/>
        <v>0</v>
      </c>
      <c r="BF307" s="19">
        <f t="shared" si="377"/>
        <v>3.5876448527556391E-5</v>
      </c>
      <c r="BG307" s="19">
        <f t="shared" si="378"/>
        <v>0</v>
      </c>
      <c r="BH307" s="19">
        <f t="shared" si="379"/>
        <v>0</v>
      </c>
      <c r="BI307" s="19">
        <f t="shared" si="380"/>
        <v>7.1752897055112741E-5</v>
      </c>
      <c r="BJ307" s="19">
        <f t="shared" si="381"/>
        <v>0</v>
      </c>
      <c r="BK307" s="19">
        <f t="shared" si="382"/>
        <v>0</v>
      </c>
      <c r="BL307" s="19">
        <f t="shared" si="383"/>
        <v>0</v>
      </c>
      <c r="BM307" s="19">
        <f t="shared" si="384"/>
        <v>0</v>
      </c>
      <c r="BN307" s="19">
        <f t="shared" si="385"/>
        <v>0</v>
      </c>
    </row>
    <row r="308" spans="1:66" x14ac:dyDescent="0.2">
      <c r="A308">
        <f>'imported summary from web'!A325</f>
        <v>896.6</v>
      </c>
      <c r="B308" t="str">
        <f>'imported summary from web'!B325</f>
        <v>C50H90O10PN</v>
      </c>
      <c r="C308" s="2" t="str">
        <f>'imported summary from web'!C325</f>
        <v>PS(44:4)</v>
      </c>
      <c r="D308" s="97">
        <f>'imported summary from web'!J325</f>
        <v>0</v>
      </c>
      <c r="E308" s="97">
        <f>'imported summary from web'!U325</f>
        <v>0</v>
      </c>
      <c r="F308" s="97">
        <f>'imported summary from web'!AH325</f>
        <v>7.1752897055112768E-5</v>
      </c>
      <c r="G308" s="229">
        <f t="shared" si="346"/>
        <v>2.3917632351704255E-5</v>
      </c>
      <c r="H308" s="97">
        <f>'imported summary from web'!D325</f>
        <v>0</v>
      </c>
      <c r="I308" s="97">
        <f>'imported summary from web'!E325</f>
        <v>3.5876448527556384E-5</v>
      </c>
      <c r="J308" s="97">
        <f>'imported summary from web'!F325</f>
        <v>1.7938224263778192E-4</v>
      </c>
      <c r="K308" s="97">
        <f>'imported summary from web'!G325</f>
        <v>0</v>
      </c>
      <c r="L308" s="97">
        <f>'imported summary from web'!H325</f>
        <v>2.8701158822045107E-4</v>
      </c>
      <c r="M308" s="97">
        <f>'imported summary from web'!I325</f>
        <v>0</v>
      </c>
      <c r="N308" s="97">
        <f>'imported summary from web'!K325</f>
        <v>0</v>
      </c>
      <c r="O308" s="97">
        <f>'imported summary from web'!L325</f>
        <v>3.5876448527556384E-5</v>
      </c>
      <c r="P308" s="97">
        <f>'imported summary from web'!M325</f>
        <v>3.5876448527556384E-5</v>
      </c>
      <c r="Q308" s="97">
        <f>'imported summary from web'!N325</f>
        <v>3.5876448527556384E-5</v>
      </c>
      <c r="R308" s="97">
        <f>'imported summary from web'!O325</f>
        <v>2.1525869116533825E-4</v>
      </c>
      <c r="S308" s="97">
        <f>'imported summary from web'!P325</f>
        <v>0</v>
      </c>
      <c r="T308" s="97">
        <f>'imported summary from web'!Q325</f>
        <v>0</v>
      </c>
      <c r="U308" s="97">
        <f>'imported summary from web'!R325</f>
        <v>3.5876448527556384E-5</v>
      </c>
      <c r="V308" s="97">
        <f>'imported summary from web'!S325</f>
        <v>7.1752897055112768E-5</v>
      </c>
      <c r="W308" s="97">
        <f>'imported summary from web'!T325</f>
        <v>0</v>
      </c>
      <c r="X308" s="97">
        <f>'imported summary from web'!V325</f>
        <v>0</v>
      </c>
      <c r="Y308" s="97">
        <f>'imported summary from web'!W325</f>
        <v>0</v>
      </c>
      <c r="Z308" s="97">
        <f>'imported summary from web'!X325</f>
        <v>1.4350579411022554E-4</v>
      </c>
      <c r="AA308" s="97">
        <f>'imported summary from web'!Y325</f>
        <v>0</v>
      </c>
      <c r="AB308" s="97">
        <f>'imported summary from web'!Z325</f>
        <v>0</v>
      </c>
      <c r="AC308" s="97">
        <f>'imported summary from web'!AA325</f>
        <v>0</v>
      </c>
      <c r="AD308" s="97">
        <f>'imported summary from web'!AB325</f>
        <v>0</v>
      </c>
      <c r="AE308" s="97">
        <f>'imported summary from web'!AC325</f>
        <v>0</v>
      </c>
      <c r="AF308" s="97">
        <f>'imported summary from web'!AD325</f>
        <v>0</v>
      </c>
      <c r="AG308" s="97">
        <f>'imported summary from web'!AE325</f>
        <v>3.5876448527556384E-5</v>
      </c>
      <c r="AH308" s="97">
        <f>'imported summary from web'!AF325</f>
        <v>0</v>
      </c>
      <c r="AI308" s="97">
        <f>'imported summary from web'!AG325</f>
        <v>0</v>
      </c>
      <c r="AJ308" s="97">
        <f>'imported summary from web'!AI325</f>
        <v>0</v>
      </c>
      <c r="AL308" s="19">
        <f t="shared" si="357"/>
        <v>0</v>
      </c>
      <c r="AM308" s="19">
        <f t="shared" si="358"/>
        <v>1.1958816175852129E-5</v>
      </c>
      <c r="AN308" s="19">
        <f t="shared" si="359"/>
        <v>1.5546461028607766E-4</v>
      </c>
      <c r="AO308" s="19">
        <f t="shared" si="360"/>
        <v>0</v>
      </c>
      <c r="AP308" s="19">
        <f t="shared" si="361"/>
        <v>2.6309395586874684E-4</v>
      </c>
      <c r="AQ308" s="19">
        <f t="shared" si="362"/>
        <v>0</v>
      </c>
      <c r="AR308" s="19">
        <f t="shared" si="363"/>
        <v>0</v>
      </c>
      <c r="AS308" s="19">
        <f t="shared" si="364"/>
        <v>1.1958816175852129E-5</v>
      </c>
      <c r="AT308" s="19">
        <f t="shared" si="365"/>
        <v>1.1958816175852129E-5</v>
      </c>
      <c r="AU308" s="19">
        <f t="shared" si="366"/>
        <v>1.1958816175852129E-5</v>
      </c>
      <c r="AV308" s="19">
        <f t="shared" si="367"/>
        <v>1.9134105881363399E-4</v>
      </c>
      <c r="AW308" s="19">
        <f t="shared" si="368"/>
        <v>0</v>
      </c>
      <c r="AX308" s="19">
        <f t="shared" si="369"/>
        <v>0</v>
      </c>
      <c r="AY308" s="19">
        <f t="shared" si="370"/>
        <v>1.1958816175852129E-5</v>
      </c>
      <c r="AZ308" s="19">
        <f t="shared" si="371"/>
        <v>4.7835264703408517E-5</v>
      </c>
      <c r="BA308" s="19">
        <f t="shared" si="372"/>
        <v>0</v>
      </c>
      <c r="BB308" s="19">
        <f t="shared" si="373"/>
        <v>0</v>
      </c>
      <c r="BC308" s="19">
        <f t="shared" si="374"/>
        <v>0</v>
      </c>
      <c r="BD308" s="19">
        <f t="shared" si="375"/>
        <v>1.1958816175852129E-4</v>
      </c>
      <c r="BE308" s="19">
        <f t="shared" si="376"/>
        <v>0</v>
      </c>
      <c r="BF308" s="19">
        <f t="shared" si="377"/>
        <v>0</v>
      </c>
      <c r="BG308" s="19">
        <f t="shared" si="378"/>
        <v>0</v>
      </c>
      <c r="BH308" s="19">
        <f t="shared" si="379"/>
        <v>0</v>
      </c>
      <c r="BI308" s="19">
        <f t="shared" si="380"/>
        <v>0</v>
      </c>
      <c r="BJ308" s="19">
        <f t="shared" si="381"/>
        <v>0</v>
      </c>
      <c r="BK308" s="19">
        <f t="shared" si="382"/>
        <v>1.1958816175852129E-5</v>
      </c>
      <c r="BL308" s="19">
        <f t="shared" si="383"/>
        <v>0</v>
      </c>
      <c r="BM308" s="19">
        <f t="shared" si="384"/>
        <v>0</v>
      </c>
      <c r="BN308" s="19">
        <f t="shared" si="385"/>
        <v>0</v>
      </c>
    </row>
    <row r="309" spans="1:66" x14ac:dyDescent="0.2">
      <c r="A309">
        <f>'imported summary from web'!A326</f>
        <v>898.6</v>
      </c>
      <c r="B309" t="str">
        <f>'imported summary from web'!B326</f>
        <v>C50H92O10PN</v>
      </c>
      <c r="C309" s="2" t="str">
        <f>'imported summary from web'!C326</f>
        <v>PS(44:3)</v>
      </c>
      <c r="D309" s="97">
        <f>'imported summary from web'!J326</f>
        <v>0</v>
      </c>
      <c r="E309" s="97">
        <f>'imported summary from web'!U326</f>
        <v>7.1752897055112768E-5</v>
      </c>
      <c r="F309" s="97">
        <f>'imported summary from web'!AH326</f>
        <v>0</v>
      </c>
      <c r="G309" s="229">
        <f t="shared" si="346"/>
        <v>2.3917632351704255E-5</v>
      </c>
      <c r="H309" s="97">
        <f>'imported summary from web'!D326</f>
        <v>0</v>
      </c>
      <c r="I309" s="97">
        <f>'imported summary from web'!E326</f>
        <v>0</v>
      </c>
      <c r="J309" s="97">
        <f>'imported summary from web'!F326</f>
        <v>0</v>
      </c>
      <c r="K309" s="97">
        <f>'imported summary from web'!G326</f>
        <v>0</v>
      </c>
      <c r="L309" s="97">
        <f>'imported summary from web'!H326</f>
        <v>0</v>
      </c>
      <c r="M309" s="97">
        <f>'imported summary from web'!I326</f>
        <v>0</v>
      </c>
      <c r="N309" s="97">
        <f>'imported summary from web'!K326</f>
        <v>3.5876448527556384E-5</v>
      </c>
      <c r="O309" s="97">
        <f>'imported summary from web'!L326</f>
        <v>0</v>
      </c>
      <c r="P309" s="97">
        <f>'imported summary from web'!M326</f>
        <v>0</v>
      </c>
      <c r="Q309" s="97">
        <f>'imported summary from web'!N326</f>
        <v>0</v>
      </c>
      <c r="R309" s="97">
        <f>'imported summary from web'!O326</f>
        <v>0</v>
      </c>
      <c r="S309" s="97">
        <f>'imported summary from web'!P326</f>
        <v>0</v>
      </c>
      <c r="T309" s="97">
        <f>'imported summary from web'!Q326</f>
        <v>0</v>
      </c>
      <c r="U309" s="97">
        <f>'imported summary from web'!R326</f>
        <v>0</v>
      </c>
      <c r="V309" s="97">
        <f>'imported summary from web'!S326</f>
        <v>0</v>
      </c>
      <c r="W309" s="97">
        <f>'imported summary from web'!T326</f>
        <v>1.7938224263778192E-4</v>
      </c>
      <c r="X309" s="97">
        <f>'imported summary from web'!V326</f>
        <v>0</v>
      </c>
      <c r="Y309" s="97">
        <f>'imported summary from web'!W326</f>
        <v>0</v>
      </c>
      <c r="Z309" s="97">
        <f>'imported summary from web'!X326</f>
        <v>0</v>
      </c>
      <c r="AA309" s="97">
        <f>'imported summary from web'!Y326</f>
        <v>0</v>
      </c>
      <c r="AB309" s="97">
        <f>'imported summary from web'!Z326</f>
        <v>0</v>
      </c>
      <c r="AC309" s="97">
        <f>'imported summary from web'!AA326</f>
        <v>3.5876448527556384E-5</v>
      </c>
      <c r="AD309" s="97">
        <f>'imported summary from web'!AB326</f>
        <v>1.7938224263778192E-4</v>
      </c>
      <c r="AE309" s="97">
        <f>'imported summary from web'!AC326</f>
        <v>3.5876448527556384E-5</v>
      </c>
      <c r="AF309" s="97">
        <f>'imported summary from web'!AD326</f>
        <v>0</v>
      </c>
      <c r="AG309" s="97">
        <f>'imported summary from web'!AE326</f>
        <v>0</v>
      </c>
      <c r="AH309" s="97">
        <f>'imported summary from web'!AF326</f>
        <v>7.1752897055112768E-5</v>
      </c>
      <c r="AI309" s="97">
        <f>'imported summary from web'!AG326</f>
        <v>0</v>
      </c>
      <c r="AJ309" s="97">
        <f>'imported summary from web'!AI326</f>
        <v>0</v>
      </c>
      <c r="AL309" s="19">
        <f t="shared" si="357"/>
        <v>0</v>
      </c>
      <c r="AM309" s="19">
        <f t="shared" si="358"/>
        <v>0</v>
      </c>
      <c r="AN309" s="19">
        <f t="shared" si="359"/>
        <v>0</v>
      </c>
      <c r="AO309" s="19">
        <f t="shared" si="360"/>
        <v>0</v>
      </c>
      <c r="AP309" s="19">
        <f t="shared" si="361"/>
        <v>0</v>
      </c>
      <c r="AQ309" s="19">
        <f t="shared" si="362"/>
        <v>0</v>
      </c>
      <c r="AR309" s="19">
        <f t="shared" si="363"/>
        <v>1.1958816175852129E-5</v>
      </c>
      <c r="AS309" s="19">
        <f t="shared" si="364"/>
        <v>0</v>
      </c>
      <c r="AT309" s="19">
        <f t="shared" si="365"/>
        <v>0</v>
      </c>
      <c r="AU309" s="19">
        <f t="shared" si="366"/>
        <v>0</v>
      </c>
      <c r="AV309" s="19">
        <f t="shared" si="367"/>
        <v>0</v>
      </c>
      <c r="AW309" s="19">
        <f t="shared" si="368"/>
        <v>0</v>
      </c>
      <c r="AX309" s="19">
        <f t="shared" si="369"/>
        <v>0</v>
      </c>
      <c r="AY309" s="19">
        <f t="shared" si="370"/>
        <v>0</v>
      </c>
      <c r="AZ309" s="19">
        <f t="shared" si="371"/>
        <v>0</v>
      </c>
      <c r="BA309" s="19">
        <f t="shared" si="372"/>
        <v>1.5546461028607766E-4</v>
      </c>
      <c r="BB309" s="19">
        <f t="shared" si="373"/>
        <v>0</v>
      </c>
      <c r="BC309" s="19">
        <f t="shared" si="374"/>
        <v>0</v>
      </c>
      <c r="BD309" s="19">
        <f t="shared" si="375"/>
        <v>0</v>
      </c>
      <c r="BE309" s="19">
        <f t="shared" si="376"/>
        <v>0</v>
      </c>
      <c r="BF309" s="19">
        <f t="shared" si="377"/>
        <v>0</v>
      </c>
      <c r="BG309" s="19">
        <f t="shared" si="378"/>
        <v>1.1958816175852129E-5</v>
      </c>
      <c r="BH309" s="19">
        <f t="shared" si="379"/>
        <v>1.5546461028607766E-4</v>
      </c>
      <c r="BI309" s="19">
        <f t="shared" si="380"/>
        <v>1.1958816175852129E-5</v>
      </c>
      <c r="BJ309" s="19">
        <f t="shared" si="381"/>
        <v>0</v>
      </c>
      <c r="BK309" s="19">
        <f t="shared" si="382"/>
        <v>0</v>
      </c>
      <c r="BL309" s="19">
        <f t="shared" si="383"/>
        <v>4.7835264703408517E-5</v>
      </c>
      <c r="BM309" s="19">
        <f t="shared" si="384"/>
        <v>0</v>
      </c>
      <c r="BN309" s="19">
        <f t="shared" si="385"/>
        <v>0</v>
      </c>
    </row>
    <row r="310" spans="1:66" x14ac:dyDescent="0.2">
      <c r="A310">
        <f>'imported summary from web'!A327</f>
        <v>900.7</v>
      </c>
      <c r="B310" t="str">
        <f>'imported summary from web'!B327</f>
        <v>C50H94O10PN</v>
      </c>
      <c r="C310" s="2" t="str">
        <f>'imported summary from web'!C327</f>
        <v>PS(44:2)</v>
      </c>
      <c r="D310" s="97">
        <f>'imported summary from web'!J327</f>
        <v>0</v>
      </c>
      <c r="E310" s="97">
        <f>'imported summary from web'!U327</f>
        <v>0</v>
      </c>
      <c r="F310" s="97">
        <f>'imported summary from web'!AH327</f>
        <v>0</v>
      </c>
      <c r="G310" s="229">
        <f t="shared" si="346"/>
        <v>0</v>
      </c>
      <c r="H310" s="97">
        <f>'imported summary from web'!D327</f>
        <v>0</v>
      </c>
      <c r="I310" s="97">
        <f>'imported summary from web'!E327</f>
        <v>0</v>
      </c>
      <c r="J310" s="97">
        <f>'imported summary from web'!F327</f>
        <v>0</v>
      </c>
      <c r="K310" s="97">
        <f>'imported summary from web'!G327</f>
        <v>0</v>
      </c>
      <c r="L310" s="97">
        <f>'imported summary from web'!H327</f>
        <v>2.1525869116533825E-4</v>
      </c>
      <c r="M310" s="97">
        <f>'imported summary from web'!I327</f>
        <v>0</v>
      </c>
      <c r="N310" s="97">
        <f>'imported summary from web'!K327</f>
        <v>0</v>
      </c>
      <c r="O310" s="97">
        <f>'imported summary from web'!L327</f>
        <v>0</v>
      </c>
      <c r="P310" s="97">
        <f>'imported summary from web'!M327</f>
        <v>0</v>
      </c>
      <c r="Q310" s="97">
        <f>'imported summary from web'!N327</f>
        <v>0</v>
      </c>
      <c r="R310" s="97">
        <f>'imported summary from web'!O327</f>
        <v>7.1752897055112768E-5</v>
      </c>
      <c r="S310" s="97">
        <f>'imported summary from web'!P327</f>
        <v>0</v>
      </c>
      <c r="T310" s="97">
        <f>'imported summary from web'!Q327</f>
        <v>1.4350579411022554E-4</v>
      </c>
      <c r="U310" s="97">
        <f>'imported summary from web'!R327</f>
        <v>0</v>
      </c>
      <c r="V310" s="97">
        <f>'imported summary from web'!S327</f>
        <v>0</v>
      </c>
      <c r="W310" s="97">
        <f>'imported summary from web'!T327</f>
        <v>0</v>
      </c>
      <c r="X310" s="97">
        <f>'imported summary from web'!V327</f>
        <v>0</v>
      </c>
      <c r="Y310" s="97">
        <f>'imported summary from web'!W327</f>
        <v>0</v>
      </c>
      <c r="Z310" s="97">
        <f>'imported summary from web'!X327</f>
        <v>3.5876448527556384E-5</v>
      </c>
      <c r="AA310" s="97">
        <f>'imported summary from web'!Y327</f>
        <v>0</v>
      </c>
      <c r="AB310" s="97">
        <f>'imported summary from web'!Z327</f>
        <v>0</v>
      </c>
      <c r="AC310" s="97">
        <f>'imported summary from web'!AA327</f>
        <v>3.5876448527556384E-5</v>
      </c>
      <c r="AD310" s="97">
        <f>'imported summary from web'!AB327</f>
        <v>0</v>
      </c>
      <c r="AE310" s="97">
        <f>'imported summary from web'!AC327</f>
        <v>0</v>
      </c>
      <c r="AF310" s="97">
        <f>'imported summary from web'!AD327</f>
        <v>3.5876448527556384E-5</v>
      </c>
      <c r="AG310" s="97">
        <f>'imported summary from web'!AE327</f>
        <v>0</v>
      </c>
      <c r="AH310" s="97">
        <f>'imported summary from web'!AF327</f>
        <v>2.1525869116533825E-4</v>
      </c>
      <c r="AI310" s="97">
        <f>'imported summary from web'!AG327</f>
        <v>0</v>
      </c>
      <c r="AJ310" s="97">
        <f>'imported summary from web'!AI327</f>
        <v>0</v>
      </c>
      <c r="AL310" s="19">
        <f t="shared" si="357"/>
        <v>0</v>
      </c>
      <c r="AM310" s="19">
        <f t="shared" si="358"/>
        <v>0</v>
      </c>
      <c r="AN310" s="19">
        <f t="shared" si="359"/>
        <v>0</v>
      </c>
      <c r="AO310" s="19">
        <f t="shared" si="360"/>
        <v>0</v>
      </c>
      <c r="AP310" s="19">
        <f t="shared" si="361"/>
        <v>2.1525869116533825E-4</v>
      </c>
      <c r="AQ310" s="19">
        <f t="shared" si="362"/>
        <v>0</v>
      </c>
      <c r="AR310" s="19">
        <f t="shared" si="363"/>
        <v>0</v>
      </c>
      <c r="AS310" s="19">
        <f t="shared" si="364"/>
        <v>0</v>
      </c>
      <c r="AT310" s="19">
        <f t="shared" si="365"/>
        <v>0</v>
      </c>
      <c r="AU310" s="19">
        <f t="shared" si="366"/>
        <v>0</v>
      </c>
      <c r="AV310" s="19">
        <f t="shared" si="367"/>
        <v>7.1752897055112768E-5</v>
      </c>
      <c r="AW310" s="19">
        <f t="shared" si="368"/>
        <v>0</v>
      </c>
      <c r="AX310" s="19">
        <f t="shared" si="369"/>
        <v>1.4350579411022554E-4</v>
      </c>
      <c r="AY310" s="19">
        <f t="shared" si="370"/>
        <v>0</v>
      </c>
      <c r="AZ310" s="19">
        <f t="shared" si="371"/>
        <v>0</v>
      </c>
      <c r="BA310" s="19">
        <f t="shared" si="372"/>
        <v>0</v>
      </c>
      <c r="BB310" s="19">
        <f t="shared" si="373"/>
        <v>0</v>
      </c>
      <c r="BC310" s="19">
        <f t="shared" si="374"/>
        <v>0</v>
      </c>
      <c r="BD310" s="19">
        <f t="shared" si="375"/>
        <v>3.5876448527556384E-5</v>
      </c>
      <c r="BE310" s="19">
        <f t="shared" si="376"/>
        <v>0</v>
      </c>
      <c r="BF310" s="19">
        <f t="shared" si="377"/>
        <v>0</v>
      </c>
      <c r="BG310" s="19">
        <f t="shared" si="378"/>
        <v>3.5876448527556384E-5</v>
      </c>
      <c r="BH310" s="19">
        <f t="shared" si="379"/>
        <v>0</v>
      </c>
      <c r="BI310" s="19">
        <f t="shared" si="380"/>
        <v>0</v>
      </c>
      <c r="BJ310" s="19">
        <f t="shared" si="381"/>
        <v>3.5876448527556384E-5</v>
      </c>
      <c r="BK310" s="19">
        <f t="shared" si="382"/>
        <v>0</v>
      </c>
      <c r="BL310" s="19">
        <f t="shared" si="383"/>
        <v>2.1525869116533825E-4</v>
      </c>
      <c r="BM310" s="19">
        <f t="shared" si="384"/>
        <v>0</v>
      </c>
      <c r="BN310" s="19">
        <f t="shared" si="385"/>
        <v>0</v>
      </c>
    </row>
    <row r="311" spans="1:66" x14ac:dyDescent="0.2">
      <c r="A311" s="2" t="s">
        <v>10</v>
      </c>
      <c r="B311"/>
      <c r="C311" s="2" t="s">
        <v>10</v>
      </c>
      <c r="D311" s="95">
        <f>D263+D264+D265+D266+D267+D268+D269+D270+D271+D272+D273+D274+D275+D276+D277+D278+D279+D280+D281+D282+D283+D284+D285+D286+D287+D288+D289+D290+D291+D292+D293+D294+D295+D296+D297+D298+D299+D300+D301+D302+D303+D304+D305+D306+D307+D308+D309+D310</f>
        <v>3.3723861615903004E-3</v>
      </c>
      <c r="E311" s="95">
        <f>E263+E264+E265+E266+E267+E268+E269+E270+E271+E272+E273+E274+E275+E276+E277+E278+E279+E280+E281+E282+E283+E284+E285+E286+E287+E288+E289+E290+E291+E292+E293+E294+E295+E296+E297+E298+E299+E300+E301+E302+E303+E304+E305+E306+E307+E308+E309+E310</f>
        <v>4.1257915806689836E-3</v>
      </c>
      <c r="F311" s="95">
        <f t="shared" ref="F311" si="386">F263+F264+F265+F266+F267+F268+F269+F270+F271+F272+F273+F274+F275+F276+F277+F278+F279+F280+F281+F282+F283+F284+F285+F286+F287+F288+F289+F290+F291+F292+F293+F294+F295+F296+F297+F298+F299+F300+F301+F302+F303+F304+F305+F306+F307+F308+F309+F310</f>
        <v>3.0853745733698487E-3</v>
      </c>
      <c r="G311" s="229">
        <f t="shared" si="346"/>
        <v>3.5278507718763774E-3</v>
      </c>
      <c r="H311" s="95">
        <f>H263+H264+H265+H266+H267+H268+H269+H270+H271+H272+H273+H274+H275+H276+H277+H278+H279+H280+H281+H282+H283+H284+H285+H286+H287+H288+H289+H290+H291+H292+H293+H294+H295+H296+H297+H298+H299+H300+H301+H302+H303+H304+H305+H306+H307+H308+H309+H310</f>
        <v>1.1121699043542479E-2</v>
      </c>
      <c r="I311" s="95">
        <f t="shared" ref="I311:AC311" si="387">I263+I264+I265+I266+I267+I268+I269+I270+I271+I272+I273+I274+I275+I276+I277+I278+I279+I280+I281+I282+I283+I284+I285+I286+I287+I288+I289+I290+I291+I292+I293+I294+I295+I296+I297+I298+I299+I300+I301+I302+I303+I304+I305+I306+I307+I308+I309+I310</f>
        <v>9.6507646539126662E-3</v>
      </c>
      <c r="J311" s="95">
        <f t="shared" si="387"/>
        <v>1.1336957734707817E-2</v>
      </c>
      <c r="K311" s="95">
        <f t="shared" si="387"/>
        <v>1.1336957734707815E-2</v>
      </c>
      <c r="L311" s="95">
        <f t="shared" si="387"/>
        <v>1.1695722219983376E-2</v>
      </c>
      <c r="M311" s="95">
        <f t="shared" si="387"/>
        <v>1.1157575492070035E-2</v>
      </c>
      <c r="N311" s="95">
        <f t="shared" si="387"/>
        <v>9.8301468965504464E-3</v>
      </c>
      <c r="O311" s="95">
        <f t="shared" si="387"/>
        <v>1.061942876415669E-2</v>
      </c>
      <c r="P311" s="95">
        <f t="shared" si="387"/>
        <v>8.6103476466135274E-3</v>
      </c>
      <c r="Q311" s="95">
        <f t="shared" si="387"/>
        <v>1.3776556234581652E-2</v>
      </c>
      <c r="R311" s="95">
        <f t="shared" si="387"/>
        <v>9.4713824112748844E-3</v>
      </c>
      <c r="S311" s="95">
        <f t="shared" si="387"/>
        <v>1.3561297543416312E-2</v>
      </c>
      <c r="T311" s="95">
        <f t="shared" si="387"/>
        <v>9.3278766171646602E-3</v>
      </c>
      <c r="U311" s="95">
        <f t="shared" si="387"/>
        <v>1.1839228014093603E-2</v>
      </c>
      <c r="V311" s="95">
        <f t="shared" si="387"/>
        <v>8.3233360583930792E-3</v>
      </c>
      <c r="W311" s="95">
        <f t="shared" si="387"/>
        <v>4.3195244027177893E-2</v>
      </c>
      <c r="X311" s="95">
        <f t="shared" si="387"/>
        <v>1.1049946146487364E-2</v>
      </c>
      <c r="Y311" s="95">
        <f t="shared" si="387"/>
        <v>9.3278766171646585E-3</v>
      </c>
      <c r="Z311" s="95">
        <f t="shared" si="387"/>
        <v>9.1126179259993206E-3</v>
      </c>
      <c r="AA311" s="95">
        <f t="shared" si="387"/>
        <v>9.7225175509677748E-3</v>
      </c>
      <c r="AB311" s="95">
        <f t="shared" si="387"/>
        <v>9.9377762421331145E-3</v>
      </c>
      <c r="AC311" s="95">
        <f t="shared" si="387"/>
        <v>5.9913669041019137E-3</v>
      </c>
      <c r="AD311" s="95">
        <f t="shared" ref="AD311" si="388">AD263+AD264+AD265+AD266+AD267+AD268+AD269+AD270+AD271+AD272+AD273+AD274+AD275+AD276+AD277+AD278+AD279+AD280+AD281+AD282+AD283+AD284+AD285+AD286+AD287+AD288+AD289+AD290+AD291+AD292+AD293+AD294+AD295+AD296+AD297+AD298+AD299+AD300+AD301+AD302+AD303+AD304+AD305+AD306+AD307+AD308+AD309+AD310</f>
        <v>1.1946857359676271E-2</v>
      </c>
      <c r="AE311" s="95">
        <f t="shared" ref="AE311" si="389">AE263+AE264+AE265+AE266+AE267+AE268+AE269+AE270+AE271+AE272+AE273+AE274+AE275+AE276+AE277+AE278+AE279+AE280+AE281+AE282+AE283+AE284+AE285+AE286+AE287+AE288+AE289+AE290+AE291+AE292+AE293+AE294+AE295+AE296+AE297+AE298+AE299+AE300+AE301+AE302+AE303+AE304+AE305+AE306+AE307+AE308+AE309+AE310</f>
        <v>1.0260664278881127E-2</v>
      </c>
      <c r="AF311" s="95">
        <f t="shared" ref="AF311" si="390">AF263+AF264+AF265+AF266+AF267+AF268+AF269+AF270+AF271+AF272+AF273+AF274+AF275+AF276+AF277+AF278+AF279+AF280+AF281+AF282+AF283+AF284+AF285+AF286+AF287+AF288+AF289+AF290+AF291+AF292+AF293+AF294+AF295+AF296+AF297+AF298+AF299+AF300+AF301+AF302+AF303+AF304+AF305+AF306+AF307+AF308+AF309+AF310</f>
        <v>1.022478783035357E-2</v>
      </c>
      <c r="AG311" s="95">
        <f t="shared" ref="AG311" si="391">AG263+AG264+AG265+AG266+AG267+AG268+AG269+AG270+AG271+AG272+AG273+AG274+AG275+AG276+AG277+AG278+AG279+AG280+AG281+AG282+AG283+AG284+AG285+AG286+AG287+AG288+AG289+AG290+AG291+AG292+AG293+AG294+AG295+AG296+AG297+AG298+AG299+AG300+AG301+AG302+AG303+AG304+AG305+AG306+AG307+AG308+AG309+AG310</f>
        <v>7.3546719481490568E-3</v>
      </c>
      <c r="AH311" s="95">
        <f t="shared" ref="AH311" si="392">AH263+AH264+AH265+AH266+AH267+AH268+AH269+AH270+AH271+AH272+AH273+AH274+AH275+AH276+AH277+AH278+AH279+AH280+AH281+AH282+AH283+AH284+AH285+AH286+AH287+AH288+AH289+AH290+AH291+AH292+AH293+AH294+AH295+AH296+AH297+AH298+AH299+AH300+AH301+AH302+AH303+AH304+AH305+AH306+AH307+AH308+AH309+AH310</f>
        <v>1.1839228014093602E-2</v>
      </c>
      <c r="AI311" s="95">
        <f t="shared" ref="AI311" si="393">AI263+AI264+AI265+AI266+AI267+AI268+AI269+AI270+AI271+AI272+AI273+AI274+AI275+AI276+AI277+AI278+AI279+AI280+AI281+AI282+AI283+AI284+AI285+AI286+AI287+AI288+AI289+AI290+AI291+AI292+AI293+AI294+AI295+AI296+AI297+AI298+AI299+AI300+AI301+AI302+AI303+AI304+AI305+AI306+AI307+AI308+AI309+AI310</f>
        <v>9.7942704480228921E-3</v>
      </c>
      <c r="AJ311" s="95">
        <f t="shared" ref="AJ311" si="394">AJ263+AJ264+AJ265+AJ266+AJ267+AJ268+AJ269+AJ270+AJ271+AJ272+AJ273+AJ274+AJ275+AJ276+AJ277+AJ278+AJ279+AJ280+AJ281+AJ282+AJ283+AJ284+AJ285+AJ286+AJ287+AJ288+AJ289+AJ290+AJ291+AJ292+AJ293+AJ294+AJ295+AJ296+AJ297+AJ298+AJ299+AJ300+AJ301+AJ302+AJ303+AJ304+AJ305+AJ306+AJ307+AJ308+AJ309+AJ310</f>
        <v>9.7942704480228869E-3</v>
      </c>
      <c r="AL311" s="6">
        <f>SUM(AL263:AL310)</f>
        <v>8.4788006686791605E-3</v>
      </c>
      <c r="AM311" s="6">
        <f t="shared" ref="AM311:BN311" si="395">SUM(AM263:AM310)</f>
        <v>6.720854690828895E-3</v>
      </c>
      <c r="AN311" s="6">
        <f t="shared" si="395"/>
        <v>8.4190065877998953E-3</v>
      </c>
      <c r="AO311" s="6">
        <f t="shared" si="395"/>
        <v>8.5983888304376772E-3</v>
      </c>
      <c r="AP311" s="6">
        <f t="shared" si="395"/>
        <v>8.8495239701305729E-3</v>
      </c>
      <c r="AQ311" s="6">
        <f t="shared" si="395"/>
        <v>8.5266359333825634E-3</v>
      </c>
      <c r="AR311" s="6">
        <f t="shared" si="395"/>
        <v>7.3427131319732039E-3</v>
      </c>
      <c r="AS311" s="6">
        <f t="shared" si="395"/>
        <v>7.9167363084141056E-3</v>
      </c>
      <c r="AT311" s="6">
        <f t="shared" si="395"/>
        <v>5.7880670291124287E-3</v>
      </c>
      <c r="AU311" s="6">
        <f t="shared" si="395"/>
        <v>1.0930357984728844E-2</v>
      </c>
      <c r="AV311" s="6">
        <f t="shared" si="395"/>
        <v>6.9241545658183809E-3</v>
      </c>
      <c r="AW311" s="6">
        <f t="shared" si="395"/>
        <v>1.0954275617080549E-2</v>
      </c>
      <c r="AX311" s="6">
        <f t="shared" si="395"/>
        <v>6.7926075878840071E-3</v>
      </c>
      <c r="AY311" s="6">
        <f t="shared" si="395"/>
        <v>9.0049885804166542E-3</v>
      </c>
      <c r="AZ311" s="6">
        <f t="shared" si="395"/>
        <v>5.6086847864746476E-3</v>
      </c>
      <c r="BA311" s="6">
        <f t="shared" si="395"/>
        <v>4.0002240108225354E-2</v>
      </c>
      <c r="BB311" s="6">
        <f t="shared" si="395"/>
        <v>8.0482832863484812E-3</v>
      </c>
      <c r="BC311" s="6">
        <f t="shared" si="395"/>
        <v>6.7926075878840097E-3</v>
      </c>
      <c r="BD311" s="6">
        <f t="shared" si="395"/>
        <v>6.4936371834877042E-3</v>
      </c>
      <c r="BE311" s="6">
        <f t="shared" si="395"/>
        <v>7.031783911401049E-3</v>
      </c>
      <c r="BF311" s="6">
        <f t="shared" si="395"/>
        <v>7.0317839114010482E-3</v>
      </c>
      <c r="BG311" s="6">
        <f t="shared" si="395"/>
        <v>3.420221426293708E-3</v>
      </c>
      <c r="BH311" s="6">
        <f t="shared" si="395"/>
        <v>9.0528238451200588E-3</v>
      </c>
      <c r="BI311" s="6">
        <f t="shared" si="395"/>
        <v>7.3905483966766154E-3</v>
      </c>
      <c r="BJ311" s="6">
        <f t="shared" si="395"/>
        <v>7.2948778672697985E-3</v>
      </c>
      <c r="BK311" s="6">
        <f t="shared" si="395"/>
        <v>4.7237323894615893E-3</v>
      </c>
      <c r="BL311" s="6">
        <f t="shared" si="395"/>
        <v>8.8973592348339809E-3</v>
      </c>
      <c r="BM311" s="6">
        <f t="shared" si="395"/>
        <v>6.9121957496425281E-3</v>
      </c>
      <c r="BN311" s="6">
        <f t="shared" si="395"/>
        <v>7.2709602349180927E-3</v>
      </c>
    </row>
    <row r="312" spans="1:66" x14ac:dyDescent="0.2">
      <c r="A312">
        <f>'imported summary from web'!A266</f>
        <v>746.5</v>
      </c>
      <c r="B312" t="str">
        <f>'imported summary from web'!B266</f>
        <v>C40H76O9PN</v>
      </c>
      <c r="C312" s="2" t="str">
        <f>'imported summary from web'!C266</f>
        <v>ePS(34:2)</v>
      </c>
      <c r="D312" s="97">
        <f>'imported summary from web'!J266</f>
        <v>0</v>
      </c>
      <c r="E312" s="97">
        <f>'imported summary from web'!U266</f>
        <v>3.5876448527556384E-5</v>
      </c>
      <c r="F312" s="97">
        <f>'imported summary from web'!AH266</f>
        <v>7.1752897055112768E-5</v>
      </c>
      <c r="G312" s="229">
        <f t="shared" si="346"/>
        <v>3.5876448527556384E-5</v>
      </c>
      <c r="H312" s="97">
        <f>'imported summary from web'!D266</f>
        <v>0</v>
      </c>
      <c r="I312" s="97">
        <f>'imported summary from web'!E266</f>
        <v>3.2288803674800738E-4</v>
      </c>
      <c r="J312" s="97">
        <f>'imported summary from web'!F266</f>
        <v>3.5876448527556384E-5</v>
      </c>
      <c r="K312" s="97">
        <f>'imported summary from web'!G266</f>
        <v>3.5876448527556384E-5</v>
      </c>
      <c r="L312" s="97">
        <f>'imported summary from web'!H266</f>
        <v>1.7938224263778192E-4</v>
      </c>
      <c r="M312" s="97">
        <f>'imported summary from web'!I266</f>
        <v>0</v>
      </c>
      <c r="N312" s="97">
        <f>'imported summary from web'!K266</f>
        <v>0</v>
      </c>
      <c r="O312" s="97">
        <f>'imported summary from web'!L266</f>
        <v>0</v>
      </c>
      <c r="P312" s="97">
        <f>'imported summary from web'!M266</f>
        <v>0</v>
      </c>
      <c r="Q312" s="97">
        <f>'imported summary from web'!N266</f>
        <v>0</v>
      </c>
      <c r="R312" s="97">
        <f>'imported summary from web'!O266</f>
        <v>0</v>
      </c>
      <c r="S312" s="97">
        <f>'imported summary from web'!P266</f>
        <v>3.5876448527556384E-5</v>
      </c>
      <c r="T312" s="97">
        <f>'imported summary from web'!Q266</f>
        <v>1.4350579411022554E-4</v>
      </c>
      <c r="U312" s="97">
        <f>'imported summary from web'!R266</f>
        <v>7.1752897055112768E-5</v>
      </c>
      <c r="V312" s="97">
        <f>'imported summary from web'!S266</f>
        <v>3.5876448527556384E-5</v>
      </c>
      <c r="W312" s="97">
        <f>'imported summary from web'!T266</f>
        <v>0</v>
      </c>
      <c r="X312" s="97">
        <f>'imported summary from web'!V266</f>
        <v>3.5876448527556384E-5</v>
      </c>
      <c r="Y312" s="97">
        <f>'imported summary from web'!W266</f>
        <v>7.1752897055112768E-5</v>
      </c>
      <c r="Z312" s="97">
        <f>'imported summary from web'!X266</f>
        <v>0</v>
      </c>
      <c r="AA312" s="97">
        <f>'imported summary from web'!Y266</f>
        <v>1.0762934558266913E-4</v>
      </c>
      <c r="AB312" s="97">
        <f>'imported summary from web'!Z266</f>
        <v>0</v>
      </c>
      <c r="AC312" s="97">
        <f>'imported summary from web'!AA266</f>
        <v>0</v>
      </c>
      <c r="AD312" s="97">
        <f>'imported summary from web'!AB266</f>
        <v>0</v>
      </c>
      <c r="AE312" s="97">
        <f>'imported summary from web'!AC266</f>
        <v>0</v>
      </c>
      <c r="AF312" s="97">
        <f>'imported summary from web'!AD266</f>
        <v>0</v>
      </c>
      <c r="AG312" s="97">
        <f>'imported summary from web'!AE266</f>
        <v>1.0762934558266913E-4</v>
      </c>
      <c r="AH312" s="97">
        <f>'imported summary from web'!AF266</f>
        <v>0</v>
      </c>
      <c r="AI312" s="97">
        <f>'imported summary from web'!AG266</f>
        <v>7.1752897055112768E-5</v>
      </c>
      <c r="AJ312" s="97">
        <f>'imported summary from web'!AI266</f>
        <v>0</v>
      </c>
      <c r="AL312" s="19">
        <f t="shared" ref="AL312:AL327" si="396">IF(H312-$G312&gt;0,H312-$G312,0)</f>
        <v>0</v>
      </c>
      <c r="AM312" s="19">
        <f t="shared" ref="AM312:AM327" si="397">IF(I312-$G312&gt;0,I312-$G312,0)</f>
        <v>2.8701158822045097E-4</v>
      </c>
      <c r="AN312" s="19">
        <f t="shared" ref="AN312:AN327" si="398">IF(J312-$G312&gt;0,J312-$G312,0)</f>
        <v>0</v>
      </c>
      <c r="AO312" s="19">
        <f t="shared" ref="AO312:AO327" si="399">IF(K312-$G312&gt;0,K312-$G312,0)</f>
        <v>0</v>
      </c>
      <c r="AP312" s="19">
        <f t="shared" ref="AP312:AP327" si="400">IF(L312-$G312&gt;0,L312-$G312,0)</f>
        <v>1.4350579411022554E-4</v>
      </c>
      <c r="AQ312" s="19">
        <f t="shared" ref="AQ312:AQ327" si="401">IF(M312-$G312&gt;0,M312-$G312,0)</f>
        <v>0</v>
      </c>
      <c r="AR312" s="19">
        <f t="shared" ref="AR312:AR327" si="402">IF(N312-$G312&gt;0,N312-$G312,0)</f>
        <v>0</v>
      </c>
      <c r="AS312" s="19">
        <f t="shared" ref="AS312:AS327" si="403">IF(O312-$G312&gt;0,O312-$G312,0)</f>
        <v>0</v>
      </c>
      <c r="AT312" s="19">
        <f t="shared" ref="AT312:AT327" si="404">IF(P312-$G312&gt;0,P312-$G312,0)</f>
        <v>0</v>
      </c>
      <c r="AU312" s="19">
        <f t="shared" ref="AU312:AU327" si="405">IF(Q312-$G312&gt;0,Q312-$G312,0)</f>
        <v>0</v>
      </c>
      <c r="AV312" s="19">
        <f t="shared" ref="AV312:AV327" si="406">IF(R312-$G312&gt;0,R312-$G312,0)</f>
        <v>0</v>
      </c>
      <c r="AW312" s="19">
        <f t="shared" ref="AW312:AW327" si="407">IF(S312-$G312&gt;0,S312-$G312,0)</f>
        <v>0</v>
      </c>
      <c r="AX312" s="19">
        <f t="shared" ref="AX312:AX327" si="408">IF(T312-$G312&gt;0,T312-$G312,0)</f>
        <v>1.0762934558266915E-4</v>
      </c>
      <c r="AY312" s="19">
        <f t="shared" ref="AY312:AY327" si="409">IF(U312-$G312&gt;0,U312-$G312,0)</f>
        <v>3.5876448527556384E-5</v>
      </c>
      <c r="AZ312" s="19">
        <f t="shared" ref="AZ312:AZ327" si="410">IF(V312-$G312&gt;0,V312-$G312,0)</f>
        <v>0</v>
      </c>
      <c r="BA312" s="19">
        <f t="shared" ref="BA312:BA327" si="411">IF(W312-$G312&gt;0,W312-$G312,0)</f>
        <v>0</v>
      </c>
      <c r="BB312" s="19">
        <f t="shared" ref="BB312:BB327" si="412">IF(X312-$G312&gt;0,X312-$G312,0)</f>
        <v>0</v>
      </c>
      <c r="BC312" s="19">
        <f t="shared" ref="BC312:BC327" si="413">IF(Y312-$G312&gt;0,Y312-$G312,0)</f>
        <v>3.5876448527556384E-5</v>
      </c>
      <c r="BD312" s="19">
        <f t="shared" ref="BD312:BD327" si="414">IF(Z312-$G312&gt;0,Z312-$G312,0)</f>
        <v>0</v>
      </c>
      <c r="BE312" s="19">
        <f t="shared" ref="BE312:BE327" si="415">IF(AA312-$G312&gt;0,AA312-$G312,0)</f>
        <v>7.1752897055112741E-5</v>
      </c>
      <c r="BF312" s="19">
        <f t="shared" ref="BF312:BF327" si="416">IF(AB312-$G312&gt;0,AB312-$G312,0)</f>
        <v>0</v>
      </c>
      <c r="BG312" s="19">
        <f t="shared" ref="BG312:BG327" si="417">IF(AC312-$G312&gt;0,AC312-$G312,0)</f>
        <v>0</v>
      </c>
      <c r="BH312" s="19">
        <f t="shared" ref="BH312:BH327" si="418">IF(AD312-$G312&gt;0,AD312-$G312,0)</f>
        <v>0</v>
      </c>
      <c r="BI312" s="19">
        <f t="shared" ref="BI312:BI327" si="419">IF(AE312-$G312&gt;0,AE312-$G312,0)</f>
        <v>0</v>
      </c>
      <c r="BJ312" s="19">
        <f t="shared" ref="BJ312:BJ327" si="420">IF(AF312-$G312&gt;0,AF312-$G312,0)</f>
        <v>0</v>
      </c>
      <c r="BK312" s="19">
        <f t="shared" ref="BK312:BK327" si="421">IF(AG312-$G312&gt;0,AG312-$G312,0)</f>
        <v>7.1752897055112741E-5</v>
      </c>
      <c r="BL312" s="19">
        <f t="shared" ref="BL312:BL327" si="422">IF(AH312-$G312&gt;0,AH312-$G312,0)</f>
        <v>0</v>
      </c>
      <c r="BM312" s="19">
        <f t="shared" ref="BM312:BM327" si="423">IF(AI312-$G312&gt;0,AI312-$G312,0)</f>
        <v>3.5876448527556384E-5</v>
      </c>
      <c r="BN312" s="19">
        <f t="shared" ref="BN312:BN327" si="424">IF(AJ312-$G312&gt;0,AJ312-$G312,0)</f>
        <v>0</v>
      </c>
    </row>
    <row r="313" spans="1:66" x14ac:dyDescent="0.2">
      <c r="A313">
        <f>'imported summary from web'!A267</f>
        <v>748.5</v>
      </c>
      <c r="B313" t="str">
        <f>'imported summary from web'!B267</f>
        <v>C40H78O9PN</v>
      </c>
      <c r="C313" s="2" t="str">
        <f>'imported summary from web'!C267</f>
        <v>ePS(34:1)</v>
      </c>
      <c r="D313" s="97">
        <f>'imported summary from web'!J267</f>
        <v>0</v>
      </c>
      <c r="E313" s="97">
        <f>'imported summary from web'!U267</f>
        <v>0</v>
      </c>
      <c r="F313" s="97">
        <f>'imported summary from web'!AH267</f>
        <v>0</v>
      </c>
      <c r="G313" s="229">
        <f t="shared" si="346"/>
        <v>0</v>
      </c>
      <c r="H313" s="97">
        <f>'imported summary from web'!D267</f>
        <v>0</v>
      </c>
      <c r="I313" s="97">
        <f>'imported summary from web'!E267</f>
        <v>0</v>
      </c>
      <c r="J313" s="97">
        <f>'imported summary from web'!F267</f>
        <v>0</v>
      </c>
      <c r="K313" s="97">
        <f>'imported summary from web'!G267</f>
        <v>0</v>
      </c>
      <c r="L313" s="97">
        <f>'imported summary from web'!H267</f>
        <v>0</v>
      </c>
      <c r="M313" s="97">
        <f>'imported summary from web'!I267</f>
        <v>7.1752897055112768E-5</v>
      </c>
      <c r="N313" s="97">
        <f>'imported summary from web'!K267</f>
        <v>3.5876448527556384E-5</v>
      </c>
      <c r="O313" s="97">
        <f>'imported summary from web'!L267</f>
        <v>0</v>
      </c>
      <c r="P313" s="97">
        <f>'imported summary from web'!M267</f>
        <v>0</v>
      </c>
      <c r="Q313" s="97">
        <f>'imported summary from web'!N267</f>
        <v>0</v>
      </c>
      <c r="R313" s="97">
        <f>'imported summary from web'!O267</f>
        <v>1.0762934558266913E-4</v>
      </c>
      <c r="S313" s="97">
        <f>'imported summary from web'!P267</f>
        <v>0</v>
      </c>
      <c r="T313" s="97">
        <f>'imported summary from web'!Q267</f>
        <v>0</v>
      </c>
      <c r="U313" s="97">
        <f>'imported summary from web'!R267</f>
        <v>0</v>
      </c>
      <c r="V313" s="97">
        <f>'imported summary from web'!S267</f>
        <v>0</v>
      </c>
      <c r="W313" s="97">
        <f>'imported summary from web'!T267</f>
        <v>5.0227027938578933E-4</v>
      </c>
      <c r="X313" s="97">
        <f>'imported summary from web'!V267</f>
        <v>0</v>
      </c>
      <c r="Y313" s="97">
        <f>'imported summary from web'!W267</f>
        <v>0</v>
      </c>
      <c r="Z313" s="97">
        <f>'imported summary from web'!X267</f>
        <v>0</v>
      </c>
      <c r="AA313" s="97">
        <f>'imported summary from web'!Y267</f>
        <v>0</v>
      </c>
      <c r="AB313" s="97">
        <f>'imported summary from web'!Z267</f>
        <v>7.1752897055112768E-5</v>
      </c>
      <c r="AC313" s="97">
        <f>'imported summary from web'!AA267</f>
        <v>0</v>
      </c>
      <c r="AD313" s="97">
        <f>'imported summary from web'!AB267</f>
        <v>0</v>
      </c>
      <c r="AE313" s="97">
        <f>'imported summary from web'!AC267</f>
        <v>0</v>
      </c>
      <c r="AF313" s="97">
        <f>'imported summary from web'!AD267</f>
        <v>3.5876448527556384E-5</v>
      </c>
      <c r="AG313" s="97">
        <f>'imported summary from web'!AE267</f>
        <v>0</v>
      </c>
      <c r="AH313" s="97">
        <f>'imported summary from web'!AF267</f>
        <v>3.5876448527556384E-5</v>
      </c>
      <c r="AI313" s="97">
        <f>'imported summary from web'!AG267</f>
        <v>0</v>
      </c>
      <c r="AJ313" s="97">
        <f>'imported summary from web'!AI267</f>
        <v>7.1752897055112768E-5</v>
      </c>
      <c r="AL313" s="19">
        <f t="shared" si="396"/>
        <v>0</v>
      </c>
      <c r="AM313" s="19">
        <f t="shared" si="397"/>
        <v>0</v>
      </c>
      <c r="AN313" s="19">
        <f t="shared" si="398"/>
        <v>0</v>
      </c>
      <c r="AO313" s="19">
        <f t="shared" si="399"/>
        <v>0</v>
      </c>
      <c r="AP313" s="19">
        <f t="shared" si="400"/>
        <v>0</v>
      </c>
      <c r="AQ313" s="19">
        <f t="shared" si="401"/>
        <v>7.1752897055112768E-5</v>
      </c>
      <c r="AR313" s="19">
        <f t="shared" si="402"/>
        <v>3.5876448527556384E-5</v>
      </c>
      <c r="AS313" s="19">
        <f t="shared" si="403"/>
        <v>0</v>
      </c>
      <c r="AT313" s="19">
        <f t="shared" si="404"/>
        <v>0</v>
      </c>
      <c r="AU313" s="19">
        <f t="shared" si="405"/>
        <v>0</v>
      </c>
      <c r="AV313" s="19">
        <f t="shared" si="406"/>
        <v>1.0762934558266913E-4</v>
      </c>
      <c r="AW313" s="19">
        <f t="shared" si="407"/>
        <v>0</v>
      </c>
      <c r="AX313" s="19">
        <f t="shared" si="408"/>
        <v>0</v>
      </c>
      <c r="AY313" s="19">
        <f t="shared" si="409"/>
        <v>0</v>
      </c>
      <c r="AZ313" s="19">
        <f t="shared" si="410"/>
        <v>0</v>
      </c>
      <c r="BA313" s="19">
        <f t="shared" si="411"/>
        <v>5.0227027938578933E-4</v>
      </c>
      <c r="BB313" s="19">
        <f t="shared" si="412"/>
        <v>0</v>
      </c>
      <c r="BC313" s="19">
        <f t="shared" si="413"/>
        <v>0</v>
      </c>
      <c r="BD313" s="19">
        <f t="shared" si="414"/>
        <v>0</v>
      </c>
      <c r="BE313" s="19">
        <f t="shared" si="415"/>
        <v>0</v>
      </c>
      <c r="BF313" s="19">
        <f t="shared" si="416"/>
        <v>7.1752897055112768E-5</v>
      </c>
      <c r="BG313" s="19">
        <f t="shared" si="417"/>
        <v>0</v>
      </c>
      <c r="BH313" s="19">
        <f t="shared" si="418"/>
        <v>0</v>
      </c>
      <c r="BI313" s="19">
        <f t="shared" si="419"/>
        <v>0</v>
      </c>
      <c r="BJ313" s="19">
        <f t="shared" si="420"/>
        <v>3.5876448527556384E-5</v>
      </c>
      <c r="BK313" s="19">
        <f t="shared" si="421"/>
        <v>0</v>
      </c>
      <c r="BL313" s="19">
        <f t="shared" si="422"/>
        <v>3.5876448527556384E-5</v>
      </c>
      <c r="BM313" s="19">
        <f t="shared" si="423"/>
        <v>0</v>
      </c>
      <c r="BN313" s="19">
        <f t="shared" si="424"/>
        <v>7.1752897055112768E-5</v>
      </c>
    </row>
    <row r="314" spans="1:66" x14ac:dyDescent="0.2">
      <c r="A314">
        <f>'imported summary from web'!A273</f>
        <v>772.5</v>
      </c>
      <c r="B314" t="str">
        <f>'imported summary from web'!B273</f>
        <v>C42H78O9PN</v>
      </c>
      <c r="C314" s="2" t="str">
        <f>'imported summary from web'!C273</f>
        <v>ePS(36:3)</v>
      </c>
      <c r="D314" s="97">
        <f>'imported summary from web'!J273</f>
        <v>0</v>
      </c>
      <c r="E314" s="97">
        <f>'imported summary from web'!U273</f>
        <v>3.5876448527556384E-5</v>
      </c>
      <c r="F314" s="97">
        <f>'imported summary from web'!AH273</f>
        <v>7.1752897055112768E-5</v>
      </c>
      <c r="G314" s="229">
        <f t="shared" si="346"/>
        <v>3.5876448527556384E-5</v>
      </c>
      <c r="H314" s="97">
        <f>'imported summary from web'!D273</f>
        <v>1.0762934558266913E-4</v>
      </c>
      <c r="I314" s="97">
        <f>'imported summary from web'!E273</f>
        <v>7.1752897055112768E-5</v>
      </c>
      <c r="J314" s="97">
        <f>'imported summary from web'!F273</f>
        <v>0</v>
      </c>
      <c r="K314" s="97">
        <f>'imported summary from web'!G273</f>
        <v>0</v>
      </c>
      <c r="L314" s="97">
        <f>'imported summary from web'!H273</f>
        <v>0</v>
      </c>
      <c r="M314" s="97">
        <f>'imported summary from web'!I273</f>
        <v>0</v>
      </c>
      <c r="N314" s="97">
        <f>'imported summary from web'!K273</f>
        <v>3.5876448527556384E-5</v>
      </c>
      <c r="O314" s="97">
        <f>'imported summary from web'!L273</f>
        <v>7.1752897055112768E-5</v>
      </c>
      <c r="P314" s="97">
        <f>'imported summary from web'!M273</f>
        <v>0</v>
      </c>
      <c r="Q314" s="97">
        <f>'imported summary from web'!N273</f>
        <v>1.0762934558266913E-4</v>
      </c>
      <c r="R314" s="97">
        <f>'imported summary from web'!O273</f>
        <v>0</v>
      </c>
      <c r="S314" s="97">
        <f>'imported summary from web'!P273</f>
        <v>0</v>
      </c>
      <c r="T314" s="97">
        <f>'imported summary from web'!Q273</f>
        <v>0</v>
      </c>
      <c r="U314" s="97">
        <f>'imported summary from web'!R273</f>
        <v>0</v>
      </c>
      <c r="V314" s="97">
        <f>'imported summary from web'!S273</f>
        <v>0</v>
      </c>
      <c r="W314" s="97">
        <f>'imported summary from web'!T273</f>
        <v>0</v>
      </c>
      <c r="X314" s="97">
        <f>'imported summary from web'!V273</f>
        <v>0</v>
      </c>
      <c r="Y314" s="97">
        <f>'imported summary from web'!W273</f>
        <v>0</v>
      </c>
      <c r="Z314" s="97">
        <f>'imported summary from web'!X273</f>
        <v>0</v>
      </c>
      <c r="AA314" s="97">
        <f>'imported summary from web'!Y273</f>
        <v>0</v>
      </c>
      <c r="AB314" s="97">
        <f>'imported summary from web'!Z273</f>
        <v>0</v>
      </c>
      <c r="AC314" s="97">
        <f>'imported summary from web'!AA273</f>
        <v>3.5876448527556384E-4</v>
      </c>
      <c r="AD314" s="97">
        <f>'imported summary from web'!AB273</f>
        <v>0</v>
      </c>
      <c r="AE314" s="97">
        <f>'imported summary from web'!AC273</f>
        <v>7.1752897055112768E-5</v>
      </c>
      <c r="AF314" s="97">
        <f>'imported summary from web'!AD273</f>
        <v>0</v>
      </c>
      <c r="AG314" s="97">
        <f>'imported summary from web'!AE273</f>
        <v>0</v>
      </c>
      <c r="AH314" s="97">
        <f>'imported summary from web'!AF273</f>
        <v>0</v>
      </c>
      <c r="AI314" s="97">
        <f>'imported summary from web'!AG273</f>
        <v>0</v>
      </c>
      <c r="AJ314" s="97">
        <f>'imported summary from web'!AI273</f>
        <v>1.7938224263778192E-4</v>
      </c>
      <c r="AL314" s="19">
        <f t="shared" si="396"/>
        <v>7.1752897055112741E-5</v>
      </c>
      <c r="AM314" s="19">
        <f t="shared" si="397"/>
        <v>3.5876448527556384E-5</v>
      </c>
      <c r="AN314" s="19">
        <f t="shared" si="398"/>
        <v>0</v>
      </c>
      <c r="AO314" s="19">
        <f t="shared" si="399"/>
        <v>0</v>
      </c>
      <c r="AP314" s="19">
        <f t="shared" si="400"/>
        <v>0</v>
      </c>
      <c r="AQ314" s="19">
        <f t="shared" si="401"/>
        <v>0</v>
      </c>
      <c r="AR314" s="19">
        <f t="shared" si="402"/>
        <v>0</v>
      </c>
      <c r="AS314" s="19">
        <f t="shared" si="403"/>
        <v>3.5876448527556384E-5</v>
      </c>
      <c r="AT314" s="19">
        <f t="shared" si="404"/>
        <v>0</v>
      </c>
      <c r="AU314" s="19">
        <f t="shared" si="405"/>
        <v>7.1752897055112741E-5</v>
      </c>
      <c r="AV314" s="19">
        <f t="shared" si="406"/>
        <v>0</v>
      </c>
      <c r="AW314" s="19">
        <f t="shared" si="407"/>
        <v>0</v>
      </c>
      <c r="AX314" s="19">
        <f t="shared" si="408"/>
        <v>0</v>
      </c>
      <c r="AY314" s="19">
        <f t="shared" si="409"/>
        <v>0</v>
      </c>
      <c r="AZ314" s="19">
        <f t="shared" si="410"/>
        <v>0</v>
      </c>
      <c r="BA314" s="19">
        <f t="shared" si="411"/>
        <v>0</v>
      </c>
      <c r="BB314" s="19">
        <f t="shared" si="412"/>
        <v>0</v>
      </c>
      <c r="BC314" s="19">
        <f t="shared" si="413"/>
        <v>0</v>
      </c>
      <c r="BD314" s="19">
        <f t="shared" si="414"/>
        <v>0</v>
      </c>
      <c r="BE314" s="19">
        <f t="shared" si="415"/>
        <v>0</v>
      </c>
      <c r="BF314" s="19">
        <f t="shared" si="416"/>
        <v>0</v>
      </c>
      <c r="BG314" s="19">
        <f t="shared" si="417"/>
        <v>3.2288803674800743E-4</v>
      </c>
      <c r="BH314" s="19">
        <f t="shared" si="418"/>
        <v>0</v>
      </c>
      <c r="BI314" s="19">
        <f t="shared" si="419"/>
        <v>3.5876448527556384E-5</v>
      </c>
      <c r="BJ314" s="19">
        <f t="shared" si="420"/>
        <v>0</v>
      </c>
      <c r="BK314" s="19">
        <f t="shared" si="421"/>
        <v>0</v>
      </c>
      <c r="BL314" s="19">
        <f t="shared" si="422"/>
        <v>0</v>
      </c>
      <c r="BM314" s="19">
        <f t="shared" si="423"/>
        <v>0</v>
      </c>
      <c r="BN314" s="19">
        <f t="shared" si="424"/>
        <v>1.4350579411022554E-4</v>
      </c>
    </row>
    <row r="315" spans="1:66" x14ac:dyDescent="0.2">
      <c r="A315">
        <f>'imported summary from web'!A274</f>
        <v>774.6</v>
      </c>
      <c r="B315" t="str">
        <f>'imported summary from web'!B274</f>
        <v>C42H80O9PN</v>
      </c>
      <c r="C315" s="2" t="str">
        <f>'imported summary from web'!C274</f>
        <v>ePS(36:2)</v>
      </c>
      <c r="D315" s="97">
        <f>'imported summary from web'!J274</f>
        <v>3.5876448527556384E-5</v>
      </c>
      <c r="E315" s="97">
        <f>'imported summary from web'!U274</f>
        <v>0</v>
      </c>
      <c r="F315" s="97">
        <f>'imported summary from web'!AH274</f>
        <v>0</v>
      </c>
      <c r="G315" s="229">
        <f t="shared" si="346"/>
        <v>1.1958816175852128E-5</v>
      </c>
      <c r="H315" s="97">
        <f>'imported summary from web'!D274</f>
        <v>3.5876448527556384E-5</v>
      </c>
      <c r="I315" s="97">
        <f>'imported summary from web'!E274</f>
        <v>0</v>
      </c>
      <c r="J315" s="97">
        <f>'imported summary from web'!F274</f>
        <v>0</v>
      </c>
      <c r="K315" s="97">
        <f>'imported summary from web'!G274</f>
        <v>0</v>
      </c>
      <c r="L315" s="97">
        <f>'imported summary from web'!H274</f>
        <v>7.1752897055112768E-5</v>
      </c>
      <c r="M315" s="97">
        <f>'imported summary from web'!I274</f>
        <v>0</v>
      </c>
      <c r="N315" s="97">
        <f>'imported summary from web'!K274</f>
        <v>0</v>
      </c>
      <c r="O315" s="97">
        <f>'imported summary from web'!L274</f>
        <v>0</v>
      </c>
      <c r="P315" s="97">
        <f>'imported summary from web'!M274</f>
        <v>0</v>
      </c>
      <c r="Q315" s="97">
        <f>'imported summary from web'!N274</f>
        <v>0</v>
      </c>
      <c r="R315" s="97">
        <f>'imported summary from web'!O274</f>
        <v>0</v>
      </c>
      <c r="S315" s="97">
        <f>'imported summary from web'!P274</f>
        <v>0</v>
      </c>
      <c r="T315" s="97">
        <f>'imported summary from web'!Q274</f>
        <v>0</v>
      </c>
      <c r="U315" s="97">
        <f>'imported summary from web'!R274</f>
        <v>0</v>
      </c>
      <c r="V315" s="97">
        <f>'imported summary from web'!S274</f>
        <v>0</v>
      </c>
      <c r="W315" s="97">
        <f>'imported summary from web'!T274</f>
        <v>1.0762934558266913E-4</v>
      </c>
      <c r="X315" s="97">
        <f>'imported summary from web'!V274</f>
        <v>1.7938224263778192E-4</v>
      </c>
      <c r="Y315" s="97">
        <f>'imported summary from web'!W274</f>
        <v>0</v>
      </c>
      <c r="Z315" s="97">
        <f>'imported summary from web'!X274</f>
        <v>0</v>
      </c>
      <c r="AA315" s="97">
        <f>'imported summary from web'!Y274</f>
        <v>0</v>
      </c>
      <c r="AB315" s="97">
        <f>'imported summary from web'!Z274</f>
        <v>0</v>
      </c>
      <c r="AC315" s="97">
        <f>'imported summary from web'!AA274</f>
        <v>0</v>
      </c>
      <c r="AD315" s="97">
        <f>'imported summary from web'!AB274</f>
        <v>7.1752897055112768E-5</v>
      </c>
      <c r="AE315" s="97">
        <f>'imported summary from web'!AC274</f>
        <v>0</v>
      </c>
      <c r="AF315" s="97">
        <f>'imported summary from web'!AD274</f>
        <v>2.5113513969289466E-4</v>
      </c>
      <c r="AG315" s="97">
        <f>'imported summary from web'!AE274</f>
        <v>0</v>
      </c>
      <c r="AH315" s="97">
        <f>'imported summary from web'!AF274</f>
        <v>0</v>
      </c>
      <c r="AI315" s="97">
        <f>'imported summary from web'!AG274</f>
        <v>3.5876448527556384E-5</v>
      </c>
      <c r="AJ315" s="97">
        <f>'imported summary from web'!AI274</f>
        <v>0</v>
      </c>
      <c r="AL315" s="19">
        <f t="shared" si="396"/>
        <v>2.3917632351704258E-5</v>
      </c>
      <c r="AM315" s="19">
        <f t="shared" si="397"/>
        <v>0</v>
      </c>
      <c r="AN315" s="19">
        <f t="shared" si="398"/>
        <v>0</v>
      </c>
      <c r="AO315" s="19">
        <f t="shared" si="399"/>
        <v>0</v>
      </c>
      <c r="AP315" s="19">
        <f t="shared" si="400"/>
        <v>5.9794080879260643E-5</v>
      </c>
      <c r="AQ315" s="19">
        <f t="shared" si="401"/>
        <v>0</v>
      </c>
      <c r="AR315" s="19">
        <f t="shared" si="402"/>
        <v>0</v>
      </c>
      <c r="AS315" s="19">
        <f t="shared" si="403"/>
        <v>0</v>
      </c>
      <c r="AT315" s="19">
        <f t="shared" si="404"/>
        <v>0</v>
      </c>
      <c r="AU315" s="19">
        <f t="shared" si="405"/>
        <v>0</v>
      </c>
      <c r="AV315" s="19">
        <f t="shared" si="406"/>
        <v>0</v>
      </c>
      <c r="AW315" s="19">
        <f t="shared" si="407"/>
        <v>0</v>
      </c>
      <c r="AX315" s="19">
        <f t="shared" si="408"/>
        <v>0</v>
      </c>
      <c r="AY315" s="19">
        <f t="shared" si="409"/>
        <v>0</v>
      </c>
      <c r="AZ315" s="19">
        <f t="shared" si="410"/>
        <v>0</v>
      </c>
      <c r="BA315" s="19">
        <f t="shared" si="411"/>
        <v>9.5670529406816993E-5</v>
      </c>
      <c r="BB315" s="19">
        <f t="shared" si="412"/>
        <v>1.674234264619298E-4</v>
      </c>
      <c r="BC315" s="19">
        <f t="shared" si="413"/>
        <v>0</v>
      </c>
      <c r="BD315" s="19">
        <f t="shared" si="414"/>
        <v>0</v>
      </c>
      <c r="BE315" s="19">
        <f t="shared" si="415"/>
        <v>0</v>
      </c>
      <c r="BF315" s="19">
        <f t="shared" si="416"/>
        <v>0</v>
      </c>
      <c r="BG315" s="19">
        <f t="shared" si="417"/>
        <v>0</v>
      </c>
      <c r="BH315" s="19">
        <f t="shared" si="418"/>
        <v>5.9794080879260643E-5</v>
      </c>
      <c r="BI315" s="19">
        <f t="shared" si="419"/>
        <v>0</v>
      </c>
      <c r="BJ315" s="19">
        <f t="shared" si="420"/>
        <v>2.3917632351704254E-4</v>
      </c>
      <c r="BK315" s="19">
        <f t="shared" si="421"/>
        <v>0</v>
      </c>
      <c r="BL315" s="19">
        <f t="shared" si="422"/>
        <v>0</v>
      </c>
      <c r="BM315" s="19">
        <f t="shared" si="423"/>
        <v>2.3917632351704258E-5</v>
      </c>
      <c r="BN315" s="19">
        <f t="shared" si="424"/>
        <v>0</v>
      </c>
    </row>
    <row r="316" spans="1:66" x14ac:dyDescent="0.2">
      <c r="A316">
        <f>'imported summary from web'!A275</f>
        <v>776.6</v>
      </c>
      <c r="B316" t="str">
        <f>'imported summary from web'!B275</f>
        <v>C42H82O9PN</v>
      </c>
      <c r="C316" s="2" t="str">
        <f>'imported summary from web'!C275</f>
        <v>ePS(36:1)</v>
      </c>
      <c r="D316" s="97">
        <f>'imported summary from web'!J275</f>
        <v>0</v>
      </c>
      <c r="E316" s="97">
        <f>'imported summary from web'!U275</f>
        <v>0</v>
      </c>
      <c r="F316" s="97">
        <f>'imported summary from web'!AH275</f>
        <v>0</v>
      </c>
      <c r="G316" s="229">
        <f t="shared" si="346"/>
        <v>0</v>
      </c>
      <c r="H316" s="97">
        <f>'imported summary from web'!D275</f>
        <v>0</v>
      </c>
      <c r="I316" s="97">
        <f>'imported summary from web'!E275</f>
        <v>1.0762934558266913E-4</v>
      </c>
      <c r="J316" s="97">
        <f>'imported summary from web'!F275</f>
        <v>1.7938224263778192E-4</v>
      </c>
      <c r="K316" s="97">
        <f>'imported summary from web'!G275</f>
        <v>0</v>
      </c>
      <c r="L316" s="97">
        <f>'imported summary from web'!H275</f>
        <v>0</v>
      </c>
      <c r="M316" s="97">
        <f>'imported summary from web'!I275</f>
        <v>3.5876448527556384E-5</v>
      </c>
      <c r="N316" s="97">
        <f>'imported summary from web'!K275</f>
        <v>0</v>
      </c>
      <c r="O316" s="97">
        <f>'imported summary from web'!L275</f>
        <v>3.5876448527556384E-5</v>
      </c>
      <c r="P316" s="97">
        <f>'imported summary from web'!M275</f>
        <v>0</v>
      </c>
      <c r="Q316" s="97">
        <f>'imported summary from web'!N275</f>
        <v>0</v>
      </c>
      <c r="R316" s="97">
        <f>'imported summary from web'!O275</f>
        <v>6.098996249684584E-4</v>
      </c>
      <c r="S316" s="97">
        <f>'imported summary from web'!P275</f>
        <v>0</v>
      </c>
      <c r="T316" s="97">
        <f>'imported summary from web'!Q275</f>
        <v>3.5876448527556384E-5</v>
      </c>
      <c r="U316" s="97">
        <f>'imported summary from web'!R275</f>
        <v>7.1752897055112768E-5</v>
      </c>
      <c r="V316" s="97">
        <f>'imported summary from web'!S275</f>
        <v>3.5876448527556384E-5</v>
      </c>
      <c r="W316" s="97">
        <f>'imported summary from web'!T275</f>
        <v>3.946409338031202E-4</v>
      </c>
      <c r="X316" s="97">
        <f>'imported summary from web'!V275</f>
        <v>1.0762934558266913E-4</v>
      </c>
      <c r="Y316" s="97">
        <f>'imported summary from web'!W275</f>
        <v>1.0762934558266913E-4</v>
      </c>
      <c r="Z316" s="97">
        <f>'imported summary from web'!X275</f>
        <v>0</v>
      </c>
      <c r="AA316" s="97">
        <f>'imported summary from web'!Y275</f>
        <v>3.5876448527556384E-5</v>
      </c>
      <c r="AB316" s="97">
        <f>'imported summary from web'!Z275</f>
        <v>1.0762934558266913E-4</v>
      </c>
      <c r="AC316" s="97">
        <f>'imported summary from web'!AA275</f>
        <v>3.5876448527556384E-5</v>
      </c>
      <c r="AD316" s="97">
        <f>'imported summary from web'!AB275</f>
        <v>0</v>
      </c>
      <c r="AE316" s="97">
        <f>'imported summary from web'!AC275</f>
        <v>0</v>
      </c>
      <c r="AF316" s="97">
        <f>'imported summary from web'!AD275</f>
        <v>7.1752897055112768E-5</v>
      </c>
      <c r="AG316" s="97">
        <f>'imported summary from web'!AE275</f>
        <v>0</v>
      </c>
      <c r="AH316" s="97">
        <f>'imported summary from web'!AF275</f>
        <v>7.1752897055112768E-5</v>
      </c>
      <c r="AI316" s="97">
        <f>'imported summary from web'!AG275</f>
        <v>3.5876448527556384E-5</v>
      </c>
      <c r="AJ316" s="97">
        <f>'imported summary from web'!AI275</f>
        <v>0</v>
      </c>
      <c r="AL316" s="19">
        <f t="shared" si="396"/>
        <v>0</v>
      </c>
      <c r="AM316" s="19">
        <f t="shared" si="397"/>
        <v>1.0762934558266913E-4</v>
      </c>
      <c r="AN316" s="19">
        <f t="shared" si="398"/>
        <v>1.7938224263778192E-4</v>
      </c>
      <c r="AO316" s="19">
        <f t="shared" si="399"/>
        <v>0</v>
      </c>
      <c r="AP316" s="19">
        <f t="shared" si="400"/>
        <v>0</v>
      </c>
      <c r="AQ316" s="19">
        <f t="shared" si="401"/>
        <v>3.5876448527556384E-5</v>
      </c>
      <c r="AR316" s="19">
        <f t="shared" si="402"/>
        <v>0</v>
      </c>
      <c r="AS316" s="19">
        <f t="shared" si="403"/>
        <v>3.5876448527556384E-5</v>
      </c>
      <c r="AT316" s="19">
        <f t="shared" si="404"/>
        <v>0</v>
      </c>
      <c r="AU316" s="19">
        <f t="shared" si="405"/>
        <v>0</v>
      </c>
      <c r="AV316" s="19">
        <f t="shared" si="406"/>
        <v>6.098996249684584E-4</v>
      </c>
      <c r="AW316" s="19">
        <f t="shared" si="407"/>
        <v>0</v>
      </c>
      <c r="AX316" s="19">
        <f t="shared" si="408"/>
        <v>3.5876448527556384E-5</v>
      </c>
      <c r="AY316" s="19">
        <f t="shared" si="409"/>
        <v>7.1752897055112768E-5</v>
      </c>
      <c r="AZ316" s="19">
        <f t="shared" si="410"/>
        <v>3.5876448527556384E-5</v>
      </c>
      <c r="BA316" s="19">
        <f t="shared" si="411"/>
        <v>3.946409338031202E-4</v>
      </c>
      <c r="BB316" s="19">
        <f t="shared" si="412"/>
        <v>1.0762934558266913E-4</v>
      </c>
      <c r="BC316" s="19">
        <f t="shared" si="413"/>
        <v>1.0762934558266913E-4</v>
      </c>
      <c r="BD316" s="19">
        <f t="shared" si="414"/>
        <v>0</v>
      </c>
      <c r="BE316" s="19">
        <f t="shared" si="415"/>
        <v>3.5876448527556384E-5</v>
      </c>
      <c r="BF316" s="19">
        <f t="shared" si="416"/>
        <v>1.0762934558266913E-4</v>
      </c>
      <c r="BG316" s="19">
        <f t="shared" si="417"/>
        <v>3.5876448527556384E-5</v>
      </c>
      <c r="BH316" s="19">
        <f t="shared" si="418"/>
        <v>0</v>
      </c>
      <c r="BI316" s="19">
        <f t="shared" si="419"/>
        <v>0</v>
      </c>
      <c r="BJ316" s="19">
        <f t="shared" si="420"/>
        <v>7.1752897055112768E-5</v>
      </c>
      <c r="BK316" s="19">
        <f t="shared" si="421"/>
        <v>0</v>
      </c>
      <c r="BL316" s="19">
        <f t="shared" si="422"/>
        <v>7.1752897055112768E-5</v>
      </c>
      <c r="BM316" s="19">
        <f t="shared" si="423"/>
        <v>3.5876448527556384E-5</v>
      </c>
      <c r="BN316" s="19">
        <f t="shared" si="424"/>
        <v>0</v>
      </c>
    </row>
    <row r="317" spans="1:66" x14ac:dyDescent="0.2">
      <c r="A317">
        <f>'imported summary from web'!A276</f>
        <v>778.6</v>
      </c>
      <c r="B317" t="str">
        <f>'imported summary from web'!B276</f>
        <v>C42H84O9PN</v>
      </c>
      <c r="C317" s="2" t="str">
        <f>'imported summary from web'!C276</f>
        <v>ePS(36:0)</v>
      </c>
      <c r="D317" s="97">
        <f>'imported summary from web'!J276</f>
        <v>1.0762934558266913E-4</v>
      </c>
      <c r="E317" s="97">
        <f>'imported summary from web'!U276</f>
        <v>3.5876448527556384E-5</v>
      </c>
      <c r="F317" s="97">
        <f>'imported summary from web'!AH276</f>
        <v>0</v>
      </c>
      <c r="G317" s="229">
        <f t="shared" si="346"/>
        <v>4.7835264703408503E-5</v>
      </c>
      <c r="H317" s="97">
        <f>'imported summary from web'!D276</f>
        <v>1.0762934558266913E-4</v>
      </c>
      <c r="I317" s="97">
        <f>'imported summary from web'!E276</f>
        <v>0</v>
      </c>
      <c r="J317" s="97">
        <f>'imported summary from web'!F276</f>
        <v>0</v>
      </c>
      <c r="K317" s="97">
        <f>'imported summary from web'!G276</f>
        <v>0</v>
      </c>
      <c r="L317" s="97">
        <f>'imported summary from web'!H276</f>
        <v>1.4350579411022554E-4</v>
      </c>
      <c r="M317" s="97">
        <f>'imported summary from web'!I276</f>
        <v>3.5876448527556384E-5</v>
      </c>
      <c r="N317" s="97">
        <f>'imported summary from web'!K276</f>
        <v>3.2288803674800738E-4</v>
      </c>
      <c r="O317" s="97">
        <f>'imported summary from web'!L276</f>
        <v>0</v>
      </c>
      <c r="P317" s="97">
        <f>'imported summary from web'!M276</f>
        <v>3.5876448527556384E-5</v>
      </c>
      <c r="Q317" s="97">
        <f>'imported summary from web'!N276</f>
        <v>1.4350579411022554E-4</v>
      </c>
      <c r="R317" s="97">
        <f>'imported summary from web'!O276</f>
        <v>7.1752897055112768E-5</v>
      </c>
      <c r="S317" s="97">
        <f>'imported summary from web'!P276</f>
        <v>1.7938224263778192E-4</v>
      </c>
      <c r="T317" s="97">
        <f>'imported summary from web'!Q276</f>
        <v>0</v>
      </c>
      <c r="U317" s="97">
        <f>'imported summary from web'!R276</f>
        <v>1.4350579411022554E-4</v>
      </c>
      <c r="V317" s="97">
        <f>'imported summary from web'!S276</f>
        <v>0</v>
      </c>
      <c r="W317" s="97">
        <f>'imported summary from web'!T276</f>
        <v>1.0762934558266913E-4</v>
      </c>
      <c r="X317" s="97">
        <f>'imported summary from web'!V276</f>
        <v>0</v>
      </c>
      <c r="Y317" s="97">
        <f>'imported summary from web'!W276</f>
        <v>0</v>
      </c>
      <c r="Z317" s="97">
        <f>'imported summary from web'!X276</f>
        <v>1.7938224263778192E-4</v>
      </c>
      <c r="AA317" s="97">
        <f>'imported summary from web'!Y276</f>
        <v>1.0762934558266913E-4</v>
      </c>
      <c r="AB317" s="97">
        <f>'imported summary from web'!Z276</f>
        <v>0</v>
      </c>
      <c r="AC317" s="97">
        <f>'imported summary from web'!AA276</f>
        <v>7.1752897055112768E-5</v>
      </c>
      <c r="AD317" s="97">
        <f>'imported summary from web'!AB276</f>
        <v>7.1752897055112768E-5</v>
      </c>
      <c r="AE317" s="97">
        <f>'imported summary from web'!AC276</f>
        <v>2.5113513969289466E-4</v>
      </c>
      <c r="AF317" s="97">
        <f>'imported summary from web'!AD276</f>
        <v>0</v>
      </c>
      <c r="AG317" s="97">
        <f>'imported summary from web'!AE276</f>
        <v>3.5876448527556384E-5</v>
      </c>
      <c r="AH317" s="97">
        <f>'imported summary from web'!AF276</f>
        <v>3.5876448527556384E-5</v>
      </c>
      <c r="AI317" s="97">
        <f>'imported summary from web'!AG276</f>
        <v>3.5876448527556384E-5</v>
      </c>
      <c r="AJ317" s="97">
        <f>'imported summary from web'!AI276</f>
        <v>1.4350579411022554E-4</v>
      </c>
      <c r="AL317" s="19">
        <f t="shared" si="396"/>
        <v>5.9794080879260622E-5</v>
      </c>
      <c r="AM317" s="19">
        <f t="shared" si="397"/>
        <v>0</v>
      </c>
      <c r="AN317" s="19">
        <f t="shared" si="398"/>
        <v>0</v>
      </c>
      <c r="AO317" s="19">
        <f t="shared" si="399"/>
        <v>0</v>
      </c>
      <c r="AP317" s="19">
        <f t="shared" si="400"/>
        <v>9.5670529406817034E-5</v>
      </c>
      <c r="AQ317" s="19">
        <f t="shared" si="401"/>
        <v>0</v>
      </c>
      <c r="AR317" s="19">
        <f t="shared" si="402"/>
        <v>2.7505277204459885E-4</v>
      </c>
      <c r="AS317" s="19">
        <f t="shared" si="403"/>
        <v>0</v>
      </c>
      <c r="AT317" s="19">
        <f t="shared" si="404"/>
        <v>0</v>
      </c>
      <c r="AU317" s="19">
        <f t="shared" si="405"/>
        <v>9.5670529406817034E-5</v>
      </c>
      <c r="AV317" s="19">
        <f t="shared" si="406"/>
        <v>2.3917632351704265E-5</v>
      </c>
      <c r="AW317" s="19">
        <f t="shared" si="407"/>
        <v>1.3154697793437342E-4</v>
      </c>
      <c r="AX317" s="19">
        <f t="shared" si="408"/>
        <v>0</v>
      </c>
      <c r="AY317" s="19">
        <f t="shared" si="409"/>
        <v>9.5670529406817034E-5</v>
      </c>
      <c r="AZ317" s="19">
        <f t="shared" si="410"/>
        <v>0</v>
      </c>
      <c r="BA317" s="19">
        <f t="shared" si="411"/>
        <v>5.9794080879260622E-5</v>
      </c>
      <c r="BB317" s="19">
        <f t="shared" si="412"/>
        <v>0</v>
      </c>
      <c r="BC317" s="19">
        <f t="shared" si="413"/>
        <v>0</v>
      </c>
      <c r="BD317" s="19">
        <f t="shared" si="414"/>
        <v>1.3154697793437342E-4</v>
      </c>
      <c r="BE317" s="19">
        <f t="shared" si="415"/>
        <v>5.9794080879260622E-5</v>
      </c>
      <c r="BF317" s="19">
        <f t="shared" si="416"/>
        <v>0</v>
      </c>
      <c r="BG317" s="19">
        <f t="shared" si="417"/>
        <v>2.3917632351704265E-5</v>
      </c>
      <c r="BH317" s="19">
        <f t="shared" si="418"/>
        <v>2.3917632351704265E-5</v>
      </c>
      <c r="BI317" s="19">
        <f t="shared" si="419"/>
        <v>2.0329987498948616E-4</v>
      </c>
      <c r="BJ317" s="19">
        <f t="shared" si="420"/>
        <v>0</v>
      </c>
      <c r="BK317" s="19">
        <f t="shared" si="421"/>
        <v>0</v>
      </c>
      <c r="BL317" s="19">
        <f t="shared" si="422"/>
        <v>0</v>
      </c>
      <c r="BM317" s="19">
        <f t="shared" si="423"/>
        <v>0</v>
      </c>
      <c r="BN317" s="19">
        <f t="shared" si="424"/>
        <v>9.5670529406817034E-5</v>
      </c>
    </row>
    <row r="318" spans="1:66" x14ac:dyDescent="0.2">
      <c r="A318">
        <f>'imported summary from web'!A284</f>
        <v>794.5</v>
      </c>
      <c r="B318" t="str">
        <f>'imported summary from web'!B284</f>
        <v>C44H76O9PN</v>
      </c>
      <c r="C318" s="2" t="str">
        <f>'imported summary from web'!C284</f>
        <v>ePS(38:6)</v>
      </c>
      <c r="D318" s="97">
        <f>'imported summary from web'!J284</f>
        <v>3.5876448527556384E-5</v>
      </c>
      <c r="E318" s="97">
        <f>'imported summary from web'!U284</f>
        <v>3.5876448527556384E-5</v>
      </c>
      <c r="F318" s="97">
        <f>'imported summary from web'!AH284</f>
        <v>0</v>
      </c>
      <c r="G318" s="229">
        <f t="shared" si="346"/>
        <v>2.3917632351704255E-5</v>
      </c>
      <c r="H318" s="97">
        <f>'imported summary from web'!D284</f>
        <v>1.4350579411022554E-4</v>
      </c>
      <c r="I318" s="97">
        <f>'imported summary from web'!E284</f>
        <v>0</v>
      </c>
      <c r="J318" s="97">
        <f>'imported summary from web'!F284</f>
        <v>0</v>
      </c>
      <c r="K318" s="97">
        <f>'imported summary from web'!G284</f>
        <v>0</v>
      </c>
      <c r="L318" s="97">
        <f>'imported summary from web'!H284</f>
        <v>1.0762934558266913E-4</v>
      </c>
      <c r="M318" s="97">
        <f>'imported summary from web'!I284</f>
        <v>3.5876448527556384E-5</v>
      </c>
      <c r="N318" s="97">
        <f>'imported summary from web'!K284</f>
        <v>0</v>
      </c>
      <c r="O318" s="97">
        <f>'imported summary from web'!L284</f>
        <v>0</v>
      </c>
      <c r="P318" s="97">
        <f>'imported summary from web'!M284</f>
        <v>0</v>
      </c>
      <c r="Q318" s="97">
        <f>'imported summary from web'!N284</f>
        <v>0</v>
      </c>
      <c r="R318" s="97">
        <f>'imported summary from web'!O284</f>
        <v>0</v>
      </c>
      <c r="S318" s="97">
        <f>'imported summary from web'!P284</f>
        <v>7.1752897055112768E-5</v>
      </c>
      <c r="T318" s="97">
        <f>'imported summary from web'!Q284</f>
        <v>3.5876448527556384E-5</v>
      </c>
      <c r="U318" s="97">
        <f>'imported summary from web'!R284</f>
        <v>7.1752897055112768E-5</v>
      </c>
      <c r="V318" s="97">
        <f>'imported summary from web'!S284</f>
        <v>3.2288803674800738E-4</v>
      </c>
      <c r="W318" s="97">
        <f>'imported summary from web'!T284</f>
        <v>2.8701158822045107E-4</v>
      </c>
      <c r="X318" s="97">
        <f>'imported summary from web'!V284</f>
        <v>1.4350579411022554E-4</v>
      </c>
      <c r="Y318" s="97">
        <f>'imported summary from web'!W284</f>
        <v>0</v>
      </c>
      <c r="Z318" s="97">
        <f>'imported summary from web'!X284</f>
        <v>0</v>
      </c>
      <c r="AA318" s="97">
        <f>'imported summary from web'!Y284</f>
        <v>1.7938224263778192E-4</v>
      </c>
      <c r="AB318" s="97">
        <f>'imported summary from web'!Z284</f>
        <v>0</v>
      </c>
      <c r="AC318" s="97">
        <f>'imported summary from web'!AA284</f>
        <v>0</v>
      </c>
      <c r="AD318" s="97">
        <f>'imported summary from web'!AB284</f>
        <v>0</v>
      </c>
      <c r="AE318" s="97">
        <f>'imported summary from web'!AC284</f>
        <v>7.1752897055112768E-5</v>
      </c>
      <c r="AF318" s="97">
        <f>'imported summary from web'!AD284</f>
        <v>0</v>
      </c>
      <c r="AG318" s="97">
        <f>'imported summary from web'!AE284</f>
        <v>0</v>
      </c>
      <c r="AH318" s="97">
        <f>'imported summary from web'!AF284</f>
        <v>1.0762934558266913E-4</v>
      </c>
      <c r="AI318" s="97">
        <f>'imported summary from web'!AG284</f>
        <v>7.1752897055112768E-5</v>
      </c>
      <c r="AJ318" s="97">
        <f>'imported summary from web'!AI284</f>
        <v>0</v>
      </c>
      <c r="AL318" s="19">
        <f t="shared" si="396"/>
        <v>1.1958816175852129E-4</v>
      </c>
      <c r="AM318" s="19">
        <f t="shared" si="397"/>
        <v>0</v>
      </c>
      <c r="AN318" s="19">
        <f t="shared" si="398"/>
        <v>0</v>
      </c>
      <c r="AO318" s="19">
        <f t="shared" si="399"/>
        <v>0</v>
      </c>
      <c r="AP318" s="19">
        <f t="shared" si="400"/>
        <v>8.3711713230964874E-5</v>
      </c>
      <c r="AQ318" s="19">
        <f t="shared" si="401"/>
        <v>1.1958816175852129E-5</v>
      </c>
      <c r="AR318" s="19">
        <f t="shared" si="402"/>
        <v>0</v>
      </c>
      <c r="AS318" s="19">
        <f t="shared" si="403"/>
        <v>0</v>
      </c>
      <c r="AT318" s="19">
        <f t="shared" si="404"/>
        <v>0</v>
      </c>
      <c r="AU318" s="19">
        <f t="shared" si="405"/>
        <v>0</v>
      </c>
      <c r="AV318" s="19">
        <f t="shared" si="406"/>
        <v>0</v>
      </c>
      <c r="AW318" s="19">
        <f t="shared" si="407"/>
        <v>4.7835264703408517E-5</v>
      </c>
      <c r="AX318" s="19">
        <f t="shared" si="408"/>
        <v>1.1958816175852129E-5</v>
      </c>
      <c r="AY318" s="19">
        <f t="shared" si="409"/>
        <v>4.7835264703408517E-5</v>
      </c>
      <c r="AZ318" s="19">
        <f t="shared" si="410"/>
        <v>2.9897040439630314E-4</v>
      </c>
      <c r="BA318" s="19">
        <f t="shared" si="411"/>
        <v>2.6309395586874684E-4</v>
      </c>
      <c r="BB318" s="19">
        <f t="shared" si="412"/>
        <v>1.1958816175852129E-4</v>
      </c>
      <c r="BC318" s="19">
        <f t="shared" si="413"/>
        <v>0</v>
      </c>
      <c r="BD318" s="19">
        <f t="shared" si="414"/>
        <v>0</v>
      </c>
      <c r="BE318" s="19">
        <f t="shared" si="415"/>
        <v>1.5546461028607766E-4</v>
      </c>
      <c r="BF318" s="19">
        <f t="shared" si="416"/>
        <v>0</v>
      </c>
      <c r="BG318" s="19">
        <f t="shared" si="417"/>
        <v>0</v>
      </c>
      <c r="BH318" s="19">
        <f t="shared" si="418"/>
        <v>0</v>
      </c>
      <c r="BI318" s="19">
        <f t="shared" si="419"/>
        <v>4.7835264703408517E-5</v>
      </c>
      <c r="BJ318" s="19">
        <f t="shared" si="420"/>
        <v>0</v>
      </c>
      <c r="BK318" s="19">
        <f t="shared" si="421"/>
        <v>0</v>
      </c>
      <c r="BL318" s="19">
        <f t="shared" si="422"/>
        <v>8.3711713230964874E-5</v>
      </c>
      <c r="BM318" s="19">
        <f t="shared" si="423"/>
        <v>4.7835264703408517E-5</v>
      </c>
      <c r="BN318" s="19">
        <f t="shared" si="424"/>
        <v>0</v>
      </c>
    </row>
    <row r="319" spans="1:66" x14ac:dyDescent="0.2">
      <c r="A319">
        <f>'imported summary from web'!A285</f>
        <v>796.5</v>
      </c>
      <c r="B319" t="str">
        <f>'imported summary from web'!B285</f>
        <v>C44H78O9PN</v>
      </c>
      <c r="C319" s="2" t="str">
        <f>'imported summary from web'!C285</f>
        <v>ePS(38:5)</v>
      </c>
      <c r="D319" s="97">
        <f>'imported summary from web'!J285</f>
        <v>3.5876448527556384E-5</v>
      </c>
      <c r="E319" s="97">
        <f>'imported summary from web'!U285</f>
        <v>0</v>
      </c>
      <c r="F319" s="97">
        <f>'imported summary from web'!AH285</f>
        <v>0</v>
      </c>
      <c r="G319" s="229">
        <f t="shared" si="346"/>
        <v>1.1958816175852128E-5</v>
      </c>
      <c r="H319" s="97">
        <f>'imported summary from web'!D285</f>
        <v>0</v>
      </c>
      <c r="I319" s="97">
        <f>'imported summary from web'!E285</f>
        <v>7.1752897055112768E-5</v>
      </c>
      <c r="J319" s="97">
        <f>'imported summary from web'!F285</f>
        <v>0</v>
      </c>
      <c r="K319" s="97">
        <f>'imported summary from web'!G285</f>
        <v>0</v>
      </c>
      <c r="L319" s="97">
        <f>'imported summary from web'!H285</f>
        <v>1.0762934558266913E-4</v>
      </c>
      <c r="M319" s="97">
        <f>'imported summary from web'!I285</f>
        <v>0</v>
      </c>
      <c r="N319" s="97">
        <f>'imported summary from web'!K285</f>
        <v>0</v>
      </c>
      <c r="O319" s="97">
        <f>'imported summary from web'!L285</f>
        <v>0</v>
      </c>
      <c r="P319" s="97">
        <f>'imported summary from web'!M285</f>
        <v>1.0762934558266913E-4</v>
      </c>
      <c r="Q319" s="97">
        <f>'imported summary from web'!N285</f>
        <v>1.0762934558266913E-4</v>
      </c>
      <c r="R319" s="97">
        <f>'imported summary from web'!O285</f>
        <v>7.1752897055112768E-5</v>
      </c>
      <c r="S319" s="97">
        <f>'imported summary from web'!P285</f>
        <v>3.5876448527556384E-5</v>
      </c>
      <c r="T319" s="97">
        <f>'imported summary from web'!Q285</f>
        <v>0</v>
      </c>
      <c r="U319" s="97">
        <f>'imported summary from web'!R285</f>
        <v>7.1752897055112768E-5</v>
      </c>
      <c r="V319" s="97">
        <f>'imported summary from web'!S285</f>
        <v>3.2288803674800738E-4</v>
      </c>
      <c r="W319" s="97">
        <f>'imported summary from web'!T285</f>
        <v>1.4350579411022554E-4</v>
      </c>
      <c r="X319" s="97">
        <f>'imported summary from web'!V285</f>
        <v>0</v>
      </c>
      <c r="Y319" s="97">
        <f>'imported summary from web'!W285</f>
        <v>3.5876448527556384E-5</v>
      </c>
      <c r="Z319" s="97">
        <f>'imported summary from web'!X285</f>
        <v>0</v>
      </c>
      <c r="AA319" s="97">
        <f>'imported summary from web'!Y285</f>
        <v>0</v>
      </c>
      <c r="AB319" s="97">
        <f>'imported summary from web'!Z285</f>
        <v>0</v>
      </c>
      <c r="AC319" s="97">
        <f>'imported summary from web'!AA285</f>
        <v>7.1752897055112768E-5</v>
      </c>
      <c r="AD319" s="97">
        <f>'imported summary from web'!AB285</f>
        <v>3.5876448527556384E-4</v>
      </c>
      <c r="AE319" s="97">
        <f>'imported summary from web'!AC285</f>
        <v>3.5876448527556384E-5</v>
      </c>
      <c r="AF319" s="97">
        <f>'imported summary from web'!AD285</f>
        <v>0</v>
      </c>
      <c r="AG319" s="97">
        <f>'imported summary from web'!AE285</f>
        <v>0</v>
      </c>
      <c r="AH319" s="97">
        <f>'imported summary from web'!AF285</f>
        <v>1.4350579411022554E-4</v>
      </c>
      <c r="AI319" s="97">
        <f>'imported summary from web'!AG285</f>
        <v>0</v>
      </c>
      <c r="AJ319" s="97">
        <f>'imported summary from web'!AI285</f>
        <v>3.5876448527556384E-5</v>
      </c>
      <c r="AL319" s="19">
        <f t="shared" si="396"/>
        <v>0</v>
      </c>
      <c r="AM319" s="19">
        <f t="shared" si="397"/>
        <v>5.9794080879260643E-5</v>
      </c>
      <c r="AN319" s="19">
        <f t="shared" si="398"/>
        <v>0</v>
      </c>
      <c r="AO319" s="19">
        <f t="shared" si="399"/>
        <v>0</v>
      </c>
      <c r="AP319" s="19">
        <f t="shared" si="400"/>
        <v>9.5670529406816993E-5</v>
      </c>
      <c r="AQ319" s="19">
        <f t="shared" si="401"/>
        <v>0</v>
      </c>
      <c r="AR319" s="19">
        <f t="shared" si="402"/>
        <v>0</v>
      </c>
      <c r="AS319" s="19">
        <f t="shared" si="403"/>
        <v>0</v>
      </c>
      <c r="AT319" s="19">
        <f t="shared" si="404"/>
        <v>9.5670529406816993E-5</v>
      </c>
      <c r="AU319" s="19">
        <f t="shared" si="405"/>
        <v>9.5670529406816993E-5</v>
      </c>
      <c r="AV319" s="19">
        <f t="shared" si="406"/>
        <v>5.9794080879260643E-5</v>
      </c>
      <c r="AW319" s="19">
        <f t="shared" si="407"/>
        <v>2.3917632351704258E-5</v>
      </c>
      <c r="AX319" s="19">
        <f t="shared" si="408"/>
        <v>0</v>
      </c>
      <c r="AY319" s="19">
        <f t="shared" si="409"/>
        <v>5.9794080879260643E-5</v>
      </c>
      <c r="AZ319" s="19">
        <f t="shared" si="410"/>
        <v>3.1092922057215526E-4</v>
      </c>
      <c r="BA319" s="19">
        <f t="shared" si="411"/>
        <v>1.3154697793437342E-4</v>
      </c>
      <c r="BB319" s="19">
        <f t="shared" si="412"/>
        <v>0</v>
      </c>
      <c r="BC319" s="19">
        <f t="shared" si="413"/>
        <v>2.3917632351704258E-5</v>
      </c>
      <c r="BD319" s="19">
        <f t="shared" si="414"/>
        <v>0</v>
      </c>
      <c r="BE319" s="19">
        <f t="shared" si="415"/>
        <v>0</v>
      </c>
      <c r="BF319" s="19">
        <f t="shared" si="416"/>
        <v>0</v>
      </c>
      <c r="BG319" s="19">
        <f t="shared" si="417"/>
        <v>5.9794080879260643E-5</v>
      </c>
      <c r="BH319" s="19">
        <f t="shared" si="418"/>
        <v>3.4680566909971172E-4</v>
      </c>
      <c r="BI319" s="19">
        <f t="shared" si="419"/>
        <v>2.3917632351704258E-5</v>
      </c>
      <c r="BJ319" s="19">
        <f t="shared" si="420"/>
        <v>0</v>
      </c>
      <c r="BK319" s="19">
        <f t="shared" si="421"/>
        <v>0</v>
      </c>
      <c r="BL319" s="19">
        <f t="shared" si="422"/>
        <v>1.3154697793437342E-4</v>
      </c>
      <c r="BM319" s="19">
        <f t="shared" si="423"/>
        <v>0</v>
      </c>
      <c r="BN319" s="19">
        <f t="shared" si="424"/>
        <v>2.3917632351704258E-5</v>
      </c>
    </row>
    <row r="320" spans="1:66" x14ac:dyDescent="0.2">
      <c r="A320">
        <f>'imported summary from web'!A286</f>
        <v>798.6</v>
      </c>
      <c r="B320" t="str">
        <f>'imported summary from web'!B286</f>
        <v>C44H80O9PN</v>
      </c>
      <c r="C320" s="2" t="str">
        <f>'imported summary from web'!C286</f>
        <v>ePS(38:4)</v>
      </c>
      <c r="D320" s="97">
        <f>'imported summary from web'!J286</f>
        <v>0</v>
      </c>
      <c r="E320" s="97">
        <f>'imported summary from web'!U286</f>
        <v>0</v>
      </c>
      <c r="F320" s="97">
        <f>'imported summary from web'!AH286</f>
        <v>0</v>
      </c>
      <c r="G320" s="229">
        <f t="shared" si="346"/>
        <v>0</v>
      </c>
      <c r="H320" s="97">
        <f>'imported summary from web'!D286</f>
        <v>0</v>
      </c>
      <c r="I320" s="97">
        <f>'imported summary from web'!E286</f>
        <v>0</v>
      </c>
      <c r="J320" s="97">
        <f>'imported summary from web'!F286</f>
        <v>0</v>
      </c>
      <c r="K320" s="97">
        <f>'imported summary from web'!G286</f>
        <v>0</v>
      </c>
      <c r="L320" s="97">
        <f>'imported summary from web'!H286</f>
        <v>1.7938224263778192E-4</v>
      </c>
      <c r="M320" s="97">
        <f>'imported summary from web'!I286</f>
        <v>3.2288803674800738E-4</v>
      </c>
      <c r="N320" s="97">
        <f>'imported summary from web'!K286</f>
        <v>0</v>
      </c>
      <c r="O320" s="97">
        <f>'imported summary from web'!L286</f>
        <v>0</v>
      </c>
      <c r="P320" s="97">
        <f>'imported summary from web'!M286</f>
        <v>0</v>
      </c>
      <c r="Q320" s="97">
        <f>'imported summary from web'!N286</f>
        <v>0</v>
      </c>
      <c r="R320" s="97">
        <f>'imported summary from web'!O286</f>
        <v>7.1752897055112768E-5</v>
      </c>
      <c r="S320" s="97">
        <f>'imported summary from web'!P286</f>
        <v>0</v>
      </c>
      <c r="T320" s="97">
        <f>'imported summary from web'!Q286</f>
        <v>0</v>
      </c>
      <c r="U320" s="97">
        <f>'imported summary from web'!R286</f>
        <v>3.5876448527556384E-5</v>
      </c>
      <c r="V320" s="97">
        <f>'imported summary from web'!S286</f>
        <v>3.5876448527556384E-5</v>
      </c>
      <c r="W320" s="97">
        <f>'imported summary from web'!T286</f>
        <v>0</v>
      </c>
      <c r="X320" s="97">
        <f>'imported summary from web'!V286</f>
        <v>0</v>
      </c>
      <c r="Y320" s="97">
        <f>'imported summary from web'!W286</f>
        <v>0</v>
      </c>
      <c r="Z320" s="97">
        <f>'imported summary from web'!X286</f>
        <v>0</v>
      </c>
      <c r="AA320" s="97">
        <f>'imported summary from web'!Y286</f>
        <v>0</v>
      </c>
      <c r="AB320" s="97">
        <f>'imported summary from web'!Z286</f>
        <v>0</v>
      </c>
      <c r="AC320" s="97">
        <f>'imported summary from web'!AA286</f>
        <v>3.5876448527556384E-5</v>
      </c>
      <c r="AD320" s="97">
        <f>'imported summary from web'!AB286</f>
        <v>0</v>
      </c>
      <c r="AE320" s="97">
        <f>'imported summary from web'!AC286</f>
        <v>7.1752897055112768E-5</v>
      </c>
      <c r="AF320" s="97">
        <f>'imported summary from web'!AD286</f>
        <v>0</v>
      </c>
      <c r="AG320" s="97">
        <f>'imported summary from web'!AE286</f>
        <v>0</v>
      </c>
      <c r="AH320" s="97">
        <f>'imported summary from web'!AF286</f>
        <v>7.1752897055112768E-5</v>
      </c>
      <c r="AI320" s="97">
        <f>'imported summary from web'!AG286</f>
        <v>0</v>
      </c>
      <c r="AJ320" s="97">
        <f>'imported summary from web'!AI286</f>
        <v>0</v>
      </c>
      <c r="AL320" s="19">
        <f t="shared" si="396"/>
        <v>0</v>
      </c>
      <c r="AM320" s="19">
        <f t="shared" si="397"/>
        <v>0</v>
      </c>
      <c r="AN320" s="19">
        <f t="shared" si="398"/>
        <v>0</v>
      </c>
      <c r="AO320" s="19">
        <f t="shared" si="399"/>
        <v>0</v>
      </c>
      <c r="AP320" s="19">
        <f t="shared" si="400"/>
        <v>1.7938224263778192E-4</v>
      </c>
      <c r="AQ320" s="19">
        <f t="shared" si="401"/>
        <v>3.2288803674800738E-4</v>
      </c>
      <c r="AR320" s="19">
        <f t="shared" si="402"/>
        <v>0</v>
      </c>
      <c r="AS320" s="19">
        <f t="shared" si="403"/>
        <v>0</v>
      </c>
      <c r="AT320" s="19">
        <f t="shared" si="404"/>
        <v>0</v>
      </c>
      <c r="AU320" s="19">
        <f t="shared" si="405"/>
        <v>0</v>
      </c>
      <c r="AV320" s="19">
        <f t="shared" si="406"/>
        <v>7.1752897055112768E-5</v>
      </c>
      <c r="AW320" s="19">
        <f t="shared" si="407"/>
        <v>0</v>
      </c>
      <c r="AX320" s="19">
        <f t="shared" si="408"/>
        <v>0</v>
      </c>
      <c r="AY320" s="19">
        <f t="shared" si="409"/>
        <v>3.5876448527556384E-5</v>
      </c>
      <c r="AZ320" s="19">
        <f t="shared" si="410"/>
        <v>3.5876448527556384E-5</v>
      </c>
      <c r="BA320" s="19">
        <f t="shared" si="411"/>
        <v>0</v>
      </c>
      <c r="BB320" s="19">
        <f t="shared" si="412"/>
        <v>0</v>
      </c>
      <c r="BC320" s="19">
        <f t="shared" si="413"/>
        <v>0</v>
      </c>
      <c r="BD320" s="19">
        <f t="shared" si="414"/>
        <v>0</v>
      </c>
      <c r="BE320" s="19">
        <f t="shared" si="415"/>
        <v>0</v>
      </c>
      <c r="BF320" s="19">
        <f t="shared" si="416"/>
        <v>0</v>
      </c>
      <c r="BG320" s="19">
        <f t="shared" si="417"/>
        <v>3.5876448527556384E-5</v>
      </c>
      <c r="BH320" s="19">
        <f t="shared" si="418"/>
        <v>0</v>
      </c>
      <c r="BI320" s="19">
        <f t="shared" si="419"/>
        <v>7.1752897055112768E-5</v>
      </c>
      <c r="BJ320" s="19">
        <f t="shared" si="420"/>
        <v>0</v>
      </c>
      <c r="BK320" s="19">
        <f t="shared" si="421"/>
        <v>0</v>
      </c>
      <c r="BL320" s="19">
        <f t="shared" si="422"/>
        <v>7.1752897055112768E-5</v>
      </c>
      <c r="BM320" s="19">
        <f t="shared" si="423"/>
        <v>0</v>
      </c>
      <c r="BN320" s="19">
        <f t="shared" si="424"/>
        <v>0</v>
      </c>
    </row>
    <row r="321" spans="1:66" x14ac:dyDescent="0.2">
      <c r="A321">
        <f>'imported summary from web'!A287</f>
        <v>800.6</v>
      </c>
      <c r="B321" t="str">
        <f>'imported summary from web'!B287</f>
        <v>C44H82O9PN</v>
      </c>
      <c r="C321" s="2" t="str">
        <f>'imported summary from web'!C287</f>
        <v>ePS(38:3)</v>
      </c>
      <c r="D321" s="97">
        <f>'imported summary from web'!J287</f>
        <v>0</v>
      </c>
      <c r="E321" s="97">
        <f>'imported summary from web'!U287</f>
        <v>0</v>
      </c>
      <c r="F321" s="97">
        <f>'imported summary from web'!AH287</f>
        <v>0</v>
      </c>
      <c r="G321" s="229">
        <f t="shared" si="346"/>
        <v>0</v>
      </c>
      <c r="H321" s="97">
        <f>'imported summary from web'!D287</f>
        <v>0</v>
      </c>
      <c r="I321" s="97">
        <f>'imported summary from web'!E287</f>
        <v>0</v>
      </c>
      <c r="J321" s="97">
        <f>'imported summary from web'!F287</f>
        <v>0</v>
      </c>
      <c r="K321" s="97">
        <f>'imported summary from web'!G287</f>
        <v>7.1752897055112768E-5</v>
      </c>
      <c r="L321" s="97">
        <f>'imported summary from web'!H287</f>
        <v>3.5876448527556384E-5</v>
      </c>
      <c r="M321" s="97">
        <f>'imported summary from web'!I287</f>
        <v>0</v>
      </c>
      <c r="N321" s="97">
        <f>'imported summary from web'!K287</f>
        <v>0</v>
      </c>
      <c r="O321" s="97">
        <f>'imported summary from web'!L287</f>
        <v>0</v>
      </c>
      <c r="P321" s="97">
        <f>'imported summary from web'!M287</f>
        <v>0</v>
      </c>
      <c r="Q321" s="97">
        <f>'imported summary from web'!N287</f>
        <v>7.1752897055112768E-5</v>
      </c>
      <c r="R321" s="97">
        <f>'imported summary from web'!O287</f>
        <v>3.5876448527556384E-5</v>
      </c>
      <c r="S321" s="97">
        <f>'imported summary from web'!P287</f>
        <v>0</v>
      </c>
      <c r="T321" s="97">
        <f>'imported summary from web'!Q287</f>
        <v>7.1752897055112768E-5</v>
      </c>
      <c r="U321" s="97">
        <f>'imported summary from web'!R287</f>
        <v>1.0762934558266913E-4</v>
      </c>
      <c r="V321" s="97">
        <f>'imported summary from web'!S287</f>
        <v>7.1752897055112768E-5</v>
      </c>
      <c r="W321" s="97">
        <f>'imported summary from web'!T287</f>
        <v>1.0762934558266913E-4</v>
      </c>
      <c r="X321" s="97">
        <f>'imported summary from web'!V287</f>
        <v>1.4350579411022554E-4</v>
      </c>
      <c r="Y321" s="97">
        <f>'imported summary from web'!W287</f>
        <v>7.1752897055112768E-5</v>
      </c>
      <c r="Z321" s="97">
        <f>'imported summary from web'!X287</f>
        <v>7.1752897055112768E-5</v>
      </c>
      <c r="AA321" s="97">
        <f>'imported summary from web'!Y287</f>
        <v>0</v>
      </c>
      <c r="AB321" s="97">
        <f>'imported summary from web'!Z287</f>
        <v>0</v>
      </c>
      <c r="AC321" s="97">
        <f>'imported summary from web'!AA287</f>
        <v>0</v>
      </c>
      <c r="AD321" s="97">
        <f>'imported summary from web'!AB287</f>
        <v>0</v>
      </c>
      <c r="AE321" s="97">
        <f>'imported summary from web'!AC287</f>
        <v>2.1525869116533825E-4</v>
      </c>
      <c r="AF321" s="97">
        <f>'imported summary from web'!AD287</f>
        <v>3.5876448527556384E-5</v>
      </c>
      <c r="AG321" s="97">
        <f>'imported summary from web'!AE287</f>
        <v>0</v>
      </c>
      <c r="AH321" s="97">
        <f>'imported summary from web'!AF287</f>
        <v>7.1752897055112768E-5</v>
      </c>
      <c r="AI321" s="97">
        <f>'imported summary from web'!AG287</f>
        <v>0</v>
      </c>
      <c r="AJ321" s="97">
        <f>'imported summary from web'!AI287</f>
        <v>1.0762934558266913E-4</v>
      </c>
      <c r="AL321" s="19">
        <f t="shared" si="396"/>
        <v>0</v>
      </c>
      <c r="AM321" s="19">
        <f t="shared" si="397"/>
        <v>0</v>
      </c>
      <c r="AN321" s="19">
        <f t="shared" si="398"/>
        <v>0</v>
      </c>
      <c r="AO321" s="19">
        <f t="shared" si="399"/>
        <v>7.1752897055112768E-5</v>
      </c>
      <c r="AP321" s="19">
        <f t="shared" si="400"/>
        <v>3.5876448527556384E-5</v>
      </c>
      <c r="AQ321" s="19">
        <f t="shared" si="401"/>
        <v>0</v>
      </c>
      <c r="AR321" s="19">
        <f t="shared" si="402"/>
        <v>0</v>
      </c>
      <c r="AS321" s="19">
        <f t="shared" si="403"/>
        <v>0</v>
      </c>
      <c r="AT321" s="19">
        <f t="shared" si="404"/>
        <v>0</v>
      </c>
      <c r="AU321" s="19">
        <f t="shared" si="405"/>
        <v>7.1752897055112768E-5</v>
      </c>
      <c r="AV321" s="19">
        <f t="shared" si="406"/>
        <v>3.5876448527556384E-5</v>
      </c>
      <c r="AW321" s="19">
        <f t="shared" si="407"/>
        <v>0</v>
      </c>
      <c r="AX321" s="19">
        <f t="shared" si="408"/>
        <v>7.1752897055112768E-5</v>
      </c>
      <c r="AY321" s="19">
        <f t="shared" si="409"/>
        <v>1.0762934558266913E-4</v>
      </c>
      <c r="AZ321" s="19">
        <f t="shared" si="410"/>
        <v>7.1752897055112768E-5</v>
      </c>
      <c r="BA321" s="19">
        <f t="shared" si="411"/>
        <v>1.0762934558266913E-4</v>
      </c>
      <c r="BB321" s="19">
        <f t="shared" si="412"/>
        <v>1.4350579411022554E-4</v>
      </c>
      <c r="BC321" s="19">
        <f t="shared" si="413"/>
        <v>7.1752897055112768E-5</v>
      </c>
      <c r="BD321" s="19">
        <f t="shared" si="414"/>
        <v>7.1752897055112768E-5</v>
      </c>
      <c r="BE321" s="19">
        <f t="shared" si="415"/>
        <v>0</v>
      </c>
      <c r="BF321" s="19">
        <f t="shared" si="416"/>
        <v>0</v>
      </c>
      <c r="BG321" s="19">
        <f t="shared" si="417"/>
        <v>0</v>
      </c>
      <c r="BH321" s="19">
        <f t="shared" si="418"/>
        <v>0</v>
      </c>
      <c r="BI321" s="19">
        <f t="shared" si="419"/>
        <v>2.1525869116533825E-4</v>
      </c>
      <c r="BJ321" s="19">
        <f t="shared" si="420"/>
        <v>3.5876448527556384E-5</v>
      </c>
      <c r="BK321" s="19">
        <f t="shared" si="421"/>
        <v>0</v>
      </c>
      <c r="BL321" s="19">
        <f t="shared" si="422"/>
        <v>7.1752897055112768E-5</v>
      </c>
      <c r="BM321" s="19">
        <f t="shared" si="423"/>
        <v>0</v>
      </c>
      <c r="BN321" s="19">
        <f t="shared" si="424"/>
        <v>1.0762934558266913E-4</v>
      </c>
    </row>
    <row r="322" spans="1:66" x14ac:dyDescent="0.2">
      <c r="A322">
        <f>'imported summary from web'!A288</f>
        <v>802.6</v>
      </c>
      <c r="B322" t="str">
        <f>'imported summary from web'!B288</f>
        <v>C44H84O9PN</v>
      </c>
      <c r="C322" s="2" t="str">
        <f>'imported summary from web'!C288</f>
        <v>ePS(38:2)</v>
      </c>
      <c r="D322" s="97">
        <f>'imported summary from web'!J288</f>
        <v>0</v>
      </c>
      <c r="E322" s="97">
        <f>'imported summary from web'!U288</f>
        <v>7.1752897055112768E-5</v>
      </c>
      <c r="F322" s="97">
        <f>'imported summary from web'!AH288</f>
        <v>1.0762934558266913E-4</v>
      </c>
      <c r="G322" s="229">
        <f t="shared" si="346"/>
        <v>5.9794080879260629E-5</v>
      </c>
      <c r="H322" s="97">
        <f>'imported summary from web'!D288</f>
        <v>0</v>
      </c>
      <c r="I322" s="97">
        <f>'imported summary from web'!E288</f>
        <v>7.1752897055112768E-5</v>
      </c>
      <c r="J322" s="97">
        <f>'imported summary from web'!F288</f>
        <v>3.5876448527556384E-5</v>
      </c>
      <c r="K322" s="97">
        <f>'imported summary from web'!G288</f>
        <v>0</v>
      </c>
      <c r="L322" s="97">
        <f>'imported summary from web'!H288</f>
        <v>1.0762934558266913E-4</v>
      </c>
      <c r="M322" s="97">
        <f>'imported summary from web'!I288</f>
        <v>7.1752897055112768E-5</v>
      </c>
      <c r="N322" s="97">
        <f>'imported summary from web'!K288</f>
        <v>1.4350579411022554E-4</v>
      </c>
      <c r="O322" s="97">
        <f>'imported summary from web'!L288</f>
        <v>0</v>
      </c>
      <c r="P322" s="97">
        <f>'imported summary from web'!M288</f>
        <v>7.1752897055112768E-5</v>
      </c>
      <c r="Q322" s="97">
        <f>'imported summary from web'!N288</f>
        <v>7.1752897055112768E-5</v>
      </c>
      <c r="R322" s="97">
        <f>'imported summary from web'!O288</f>
        <v>7.1752897055112768E-5</v>
      </c>
      <c r="S322" s="97">
        <f>'imported summary from web'!P288</f>
        <v>0</v>
      </c>
      <c r="T322" s="97">
        <f>'imported summary from web'!Q288</f>
        <v>5.0227027938578933E-4</v>
      </c>
      <c r="U322" s="97">
        <f>'imported summary from web'!R288</f>
        <v>0</v>
      </c>
      <c r="V322" s="97">
        <f>'imported summary from web'!S288</f>
        <v>1.0762934558266913E-4</v>
      </c>
      <c r="W322" s="97">
        <f>'imported summary from web'!T288</f>
        <v>6.8165252202357122E-4</v>
      </c>
      <c r="X322" s="97">
        <f>'imported summary from web'!V288</f>
        <v>3.5876448527556384E-5</v>
      </c>
      <c r="Y322" s="97">
        <f>'imported summary from web'!W288</f>
        <v>3.5876448527556384E-5</v>
      </c>
      <c r="Z322" s="97">
        <f>'imported summary from web'!X288</f>
        <v>3.5876448527556384E-5</v>
      </c>
      <c r="AA322" s="97">
        <f>'imported summary from web'!Y288</f>
        <v>0</v>
      </c>
      <c r="AB322" s="97">
        <f>'imported summary from web'!Z288</f>
        <v>7.1752897055112768E-5</v>
      </c>
      <c r="AC322" s="97">
        <f>'imported summary from web'!AA288</f>
        <v>0</v>
      </c>
      <c r="AD322" s="97">
        <f>'imported summary from web'!AB288</f>
        <v>5.0227027938578933E-4</v>
      </c>
      <c r="AE322" s="97">
        <f>'imported summary from web'!AC288</f>
        <v>0</v>
      </c>
      <c r="AF322" s="97">
        <f>'imported summary from web'!AD288</f>
        <v>0</v>
      </c>
      <c r="AG322" s="97">
        <f>'imported summary from web'!AE288</f>
        <v>0</v>
      </c>
      <c r="AH322" s="97">
        <f>'imported summary from web'!AF288</f>
        <v>0</v>
      </c>
      <c r="AI322" s="97">
        <f>'imported summary from web'!AG288</f>
        <v>0</v>
      </c>
      <c r="AJ322" s="97">
        <f>'imported summary from web'!AI288</f>
        <v>7.1752897055112768E-5</v>
      </c>
      <c r="AL322" s="19">
        <f t="shared" si="396"/>
        <v>0</v>
      </c>
      <c r="AM322" s="19">
        <f t="shared" si="397"/>
        <v>1.1958816175852139E-5</v>
      </c>
      <c r="AN322" s="19">
        <f t="shared" si="398"/>
        <v>0</v>
      </c>
      <c r="AO322" s="19">
        <f t="shared" si="399"/>
        <v>0</v>
      </c>
      <c r="AP322" s="19">
        <f t="shared" si="400"/>
        <v>4.7835264703408496E-5</v>
      </c>
      <c r="AQ322" s="19">
        <f t="shared" si="401"/>
        <v>1.1958816175852139E-5</v>
      </c>
      <c r="AR322" s="19">
        <f t="shared" si="402"/>
        <v>8.3711713230964915E-5</v>
      </c>
      <c r="AS322" s="19">
        <f t="shared" si="403"/>
        <v>0</v>
      </c>
      <c r="AT322" s="19">
        <f t="shared" si="404"/>
        <v>1.1958816175852139E-5</v>
      </c>
      <c r="AU322" s="19">
        <f t="shared" si="405"/>
        <v>1.1958816175852139E-5</v>
      </c>
      <c r="AV322" s="19">
        <f t="shared" si="406"/>
        <v>1.1958816175852139E-5</v>
      </c>
      <c r="AW322" s="19">
        <f t="shared" si="407"/>
        <v>0</v>
      </c>
      <c r="AX322" s="19">
        <f t="shared" si="408"/>
        <v>4.4247619850652868E-4</v>
      </c>
      <c r="AY322" s="19">
        <f t="shared" si="409"/>
        <v>0</v>
      </c>
      <c r="AZ322" s="19">
        <f t="shared" si="410"/>
        <v>4.7835264703408496E-5</v>
      </c>
      <c r="BA322" s="19">
        <f t="shared" si="411"/>
        <v>6.2185844114431062E-4</v>
      </c>
      <c r="BB322" s="19">
        <f t="shared" si="412"/>
        <v>0</v>
      </c>
      <c r="BC322" s="19">
        <f t="shared" si="413"/>
        <v>0</v>
      </c>
      <c r="BD322" s="19">
        <f t="shared" si="414"/>
        <v>0</v>
      </c>
      <c r="BE322" s="19">
        <f t="shared" si="415"/>
        <v>0</v>
      </c>
      <c r="BF322" s="19">
        <f t="shared" si="416"/>
        <v>1.1958816175852139E-5</v>
      </c>
      <c r="BG322" s="19">
        <f t="shared" si="417"/>
        <v>0</v>
      </c>
      <c r="BH322" s="19">
        <f t="shared" si="418"/>
        <v>4.4247619850652868E-4</v>
      </c>
      <c r="BI322" s="19">
        <f t="shared" si="419"/>
        <v>0</v>
      </c>
      <c r="BJ322" s="19">
        <f t="shared" si="420"/>
        <v>0</v>
      </c>
      <c r="BK322" s="19">
        <f t="shared" si="421"/>
        <v>0</v>
      </c>
      <c r="BL322" s="19">
        <f t="shared" si="422"/>
        <v>0</v>
      </c>
      <c r="BM322" s="19">
        <f t="shared" si="423"/>
        <v>0</v>
      </c>
      <c r="BN322" s="19">
        <f t="shared" si="424"/>
        <v>1.1958816175852139E-5</v>
      </c>
    </row>
    <row r="323" spans="1:66" x14ac:dyDescent="0.2">
      <c r="A323">
        <f>'imported summary from web'!A289</f>
        <v>804.6</v>
      </c>
      <c r="B323" t="str">
        <f>'imported summary from web'!B289</f>
        <v>C44H86O9PN</v>
      </c>
      <c r="C323" s="2" t="str">
        <f>'imported summary from web'!C289</f>
        <v>ePS(38:1)</v>
      </c>
      <c r="D323" s="97">
        <f>'imported summary from web'!J289</f>
        <v>0</v>
      </c>
      <c r="E323" s="97">
        <f>'imported summary from web'!U289</f>
        <v>7.1752897055112768E-5</v>
      </c>
      <c r="F323" s="97">
        <f>'imported summary from web'!AH289</f>
        <v>7.1752897055112768E-5</v>
      </c>
      <c r="G323" s="229">
        <f t="shared" si="346"/>
        <v>4.783526470340851E-5</v>
      </c>
      <c r="H323" s="97">
        <f>'imported summary from web'!D289</f>
        <v>1.7938224263778192E-4</v>
      </c>
      <c r="I323" s="97">
        <f>'imported summary from web'!E289</f>
        <v>7.1752897055112768E-5</v>
      </c>
      <c r="J323" s="97">
        <f>'imported summary from web'!F289</f>
        <v>1.4350579411022554E-4</v>
      </c>
      <c r="K323" s="97">
        <f>'imported summary from web'!G289</f>
        <v>1.0762934558266913E-4</v>
      </c>
      <c r="L323" s="97">
        <f>'imported summary from web'!H289</f>
        <v>2.1525869116533825E-4</v>
      </c>
      <c r="M323" s="97">
        <f>'imported summary from web'!I289</f>
        <v>1.0762934558266913E-4</v>
      </c>
      <c r="N323" s="97">
        <f>'imported summary from web'!K289</f>
        <v>0</v>
      </c>
      <c r="O323" s="97">
        <f>'imported summary from web'!L289</f>
        <v>1.0762934558266913E-4</v>
      </c>
      <c r="P323" s="97">
        <f>'imported summary from web'!M289</f>
        <v>3.5876448527556384E-5</v>
      </c>
      <c r="Q323" s="97">
        <f>'imported summary from web'!N289</f>
        <v>0</v>
      </c>
      <c r="R323" s="97">
        <f>'imported summary from web'!O289</f>
        <v>3.5876448527556384E-5</v>
      </c>
      <c r="S323" s="97">
        <f>'imported summary from web'!P289</f>
        <v>1.4350579411022554E-4</v>
      </c>
      <c r="T323" s="97">
        <f>'imported summary from web'!Q289</f>
        <v>2.8701158822045107E-4</v>
      </c>
      <c r="U323" s="97">
        <f>'imported summary from web'!R289</f>
        <v>1.7938224263778192E-4</v>
      </c>
      <c r="V323" s="97">
        <f>'imported summary from web'!S289</f>
        <v>7.1752897055112768E-5</v>
      </c>
      <c r="W323" s="97">
        <f>'imported summary from web'!T289</f>
        <v>1.5426872866849243E-3</v>
      </c>
      <c r="X323" s="97">
        <f>'imported summary from web'!V289</f>
        <v>2.5113513969289466E-4</v>
      </c>
      <c r="Y323" s="97">
        <f>'imported summary from web'!W289</f>
        <v>3.5876448527556384E-5</v>
      </c>
      <c r="Z323" s="97">
        <f>'imported summary from web'!X289</f>
        <v>0</v>
      </c>
      <c r="AA323" s="97">
        <f>'imported summary from web'!Y289</f>
        <v>7.1752897055112768E-5</v>
      </c>
      <c r="AB323" s="97">
        <f>'imported summary from web'!Z289</f>
        <v>1.0762934558266913E-4</v>
      </c>
      <c r="AC323" s="97">
        <f>'imported summary from web'!AA289</f>
        <v>1.4350579411022554E-4</v>
      </c>
      <c r="AD323" s="97">
        <f>'imported summary from web'!AB289</f>
        <v>3.5876448527556384E-5</v>
      </c>
      <c r="AE323" s="97">
        <f>'imported summary from web'!AC289</f>
        <v>0</v>
      </c>
      <c r="AF323" s="97">
        <f>'imported summary from web'!AD289</f>
        <v>1.0762934558266913E-4</v>
      </c>
      <c r="AG323" s="97">
        <f>'imported summary from web'!AE289</f>
        <v>7.1752897055112768E-5</v>
      </c>
      <c r="AH323" s="97">
        <f>'imported summary from web'!AF289</f>
        <v>7.1752897055112768E-5</v>
      </c>
      <c r="AI323" s="97">
        <f>'imported summary from web'!AG289</f>
        <v>4.6639383085823291E-4</v>
      </c>
      <c r="AJ323" s="97">
        <f>'imported summary from web'!AI289</f>
        <v>1.4350579411022554E-4</v>
      </c>
      <c r="AL323" s="19">
        <f t="shared" si="396"/>
        <v>1.3154697793437342E-4</v>
      </c>
      <c r="AM323" s="19">
        <f t="shared" si="397"/>
        <v>2.3917632351704258E-5</v>
      </c>
      <c r="AN323" s="19">
        <f t="shared" si="398"/>
        <v>9.5670529406817034E-5</v>
      </c>
      <c r="AO323" s="19">
        <f t="shared" si="399"/>
        <v>5.9794080879260616E-5</v>
      </c>
      <c r="AP323" s="19">
        <f t="shared" si="400"/>
        <v>1.6742342646192975E-4</v>
      </c>
      <c r="AQ323" s="19">
        <f t="shared" si="401"/>
        <v>5.9794080879260616E-5</v>
      </c>
      <c r="AR323" s="19">
        <f t="shared" si="402"/>
        <v>0</v>
      </c>
      <c r="AS323" s="19">
        <f t="shared" si="403"/>
        <v>5.9794080879260616E-5</v>
      </c>
      <c r="AT323" s="19">
        <f t="shared" si="404"/>
        <v>0</v>
      </c>
      <c r="AU323" s="19">
        <f t="shared" si="405"/>
        <v>0</v>
      </c>
      <c r="AV323" s="19">
        <f t="shared" si="406"/>
        <v>0</v>
      </c>
      <c r="AW323" s="19">
        <f t="shared" si="407"/>
        <v>9.5670529406817034E-5</v>
      </c>
      <c r="AX323" s="19">
        <f t="shared" si="408"/>
        <v>2.3917632351704257E-4</v>
      </c>
      <c r="AY323" s="19">
        <f t="shared" si="409"/>
        <v>1.3154697793437342E-4</v>
      </c>
      <c r="AZ323" s="19">
        <f t="shared" si="410"/>
        <v>2.3917632351704258E-5</v>
      </c>
      <c r="BA323" s="19">
        <f t="shared" si="411"/>
        <v>1.4948520219815159E-3</v>
      </c>
      <c r="BB323" s="19">
        <f t="shared" si="412"/>
        <v>2.0329987498948616E-4</v>
      </c>
      <c r="BC323" s="19">
        <f t="shared" si="413"/>
        <v>0</v>
      </c>
      <c r="BD323" s="19">
        <f t="shared" si="414"/>
        <v>0</v>
      </c>
      <c r="BE323" s="19">
        <f t="shared" si="415"/>
        <v>2.3917632351704258E-5</v>
      </c>
      <c r="BF323" s="19">
        <f t="shared" si="416"/>
        <v>5.9794080879260616E-5</v>
      </c>
      <c r="BG323" s="19">
        <f t="shared" si="417"/>
        <v>9.5670529406817034E-5</v>
      </c>
      <c r="BH323" s="19">
        <f t="shared" si="418"/>
        <v>0</v>
      </c>
      <c r="BI323" s="19">
        <f t="shared" si="419"/>
        <v>0</v>
      </c>
      <c r="BJ323" s="19">
        <f t="shared" si="420"/>
        <v>5.9794080879260616E-5</v>
      </c>
      <c r="BK323" s="19">
        <f t="shared" si="421"/>
        <v>2.3917632351704258E-5</v>
      </c>
      <c r="BL323" s="19">
        <f t="shared" si="422"/>
        <v>2.3917632351704258E-5</v>
      </c>
      <c r="BM323" s="19">
        <f t="shared" si="423"/>
        <v>4.1855856615482438E-4</v>
      </c>
      <c r="BN323" s="19">
        <f t="shared" si="424"/>
        <v>9.5670529406817034E-5</v>
      </c>
    </row>
    <row r="324" spans="1:66" x14ac:dyDescent="0.2">
      <c r="A324">
        <f>'imported summary from web'!A298</f>
        <v>824.6</v>
      </c>
      <c r="B324" t="str">
        <f>'imported summary from web'!B298</f>
        <v>C46H82O9PN</v>
      </c>
      <c r="C324" s="2" t="str">
        <f>'imported summary from web'!C298</f>
        <v>ePS(40:5)</v>
      </c>
      <c r="D324" s="97">
        <f>'imported summary from web'!J298</f>
        <v>0</v>
      </c>
      <c r="E324" s="97">
        <f>'imported summary from web'!U298</f>
        <v>3.5876448527556384E-5</v>
      </c>
      <c r="F324" s="97">
        <f>'imported summary from web'!AH298</f>
        <v>0</v>
      </c>
      <c r="G324" s="229">
        <f t="shared" si="346"/>
        <v>1.1958816175852128E-5</v>
      </c>
      <c r="H324" s="97">
        <f>'imported summary from web'!D298</f>
        <v>1.4350579411022554E-4</v>
      </c>
      <c r="I324" s="97">
        <f>'imported summary from web'!E298</f>
        <v>7.1752897055112768E-5</v>
      </c>
      <c r="J324" s="97">
        <f>'imported summary from web'!F298</f>
        <v>7.1752897055112768E-5</v>
      </c>
      <c r="K324" s="97">
        <f>'imported summary from web'!G298</f>
        <v>7.1752897055112768E-5</v>
      </c>
      <c r="L324" s="97">
        <f>'imported summary from web'!H298</f>
        <v>0</v>
      </c>
      <c r="M324" s="97">
        <f>'imported summary from web'!I298</f>
        <v>3.5876448527556384E-5</v>
      </c>
      <c r="N324" s="97">
        <f>'imported summary from web'!K298</f>
        <v>0</v>
      </c>
      <c r="O324" s="97">
        <f>'imported summary from web'!L298</f>
        <v>0</v>
      </c>
      <c r="P324" s="97">
        <f>'imported summary from web'!M298</f>
        <v>4.6639383085823291E-4</v>
      </c>
      <c r="Q324" s="97">
        <f>'imported summary from web'!N298</f>
        <v>3.5876448527556384E-5</v>
      </c>
      <c r="R324" s="97">
        <f>'imported summary from web'!O298</f>
        <v>1.0762934558266913E-4</v>
      </c>
      <c r="S324" s="97">
        <f>'imported summary from web'!P298</f>
        <v>0</v>
      </c>
      <c r="T324" s="97">
        <f>'imported summary from web'!Q298</f>
        <v>7.1752897055112768E-5</v>
      </c>
      <c r="U324" s="97">
        <f>'imported summary from web'!R298</f>
        <v>7.1752897055112768E-5</v>
      </c>
      <c r="V324" s="97">
        <f>'imported summary from web'!S298</f>
        <v>0</v>
      </c>
      <c r="W324" s="97">
        <f>'imported summary from web'!T298</f>
        <v>4.305173823306765E-4</v>
      </c>
      <c r="X324" s="97">
        <f>'imported summary from web'!V298</f>
        <v>0</v>
      </c>
      <c r="Y324" s="97">
        <f>'imported summary from web'!W298</f>
        <v>1.0762934558266913E-4</v>
      </c>
      <c r="Z324" s="97">
        <f>'imported summary from web'!X298</f>
        <v>7.1752897055112768E-5</v>
      </c>
      <c r="AA324" s="97">
        <f>'imported summary from web'!Y298</f>
        <v>3.5876448527556384E-5</v>
      </c>
      <c r="AB324" s="97">
        <f>'imported summary from web'!Z298</f>
        <v>3.5876448527556384E-5</v>
      </c>
      <c r="AC324" s="97">
        <f>'imported summary from web'!AA298</f>
        <v>1.0762934558266913E-4</v>
      </c>
      <c r="AD324" s="97">
        <f>'imported summary from web'!AB298</f>
        <v>0</v>
      </c>
      <c r="AE324" s="97">
        <f>'imported summary from web'!AC298</f>
        <v>0</v>
      </c>
      <c r="AF324" s="97">
        <f>'imported summary from web'!AD298</f>
        <v>3.5876448527556384E-5</v>
      </c>
      <c r="AG324" s="97">
        <f>'imported summary from web'!AE298</f>
        <v>1.0762934558266913E-4</v>
      </c>
      <c r="AH324" s="97">
        <f>'imported summary from web'!AF298</f>
        <v>0</v>
      </c>
      <c r="AI324" s="97">
        <f>'imported summary from web'!AG298</f>
        <v>7.1752897055112768E-5</v>
      </c>
      <c r="AJ324" s="97">
        <f>'imported summary from web'!AI298</f>
        <v>0</v>
      </c>
      <c r="AL324" s="19">
        <f t="shared" si="396"/>
        <v>1.3154697793437342E-4</v>
      </c>
      <c r="AM324" s="19">
        <f t="shared" si="397"/>
        <v>5.9794080879260643E-5</v>
      </c>
      <c r="AN324" s="19">
        <f t="shared" si="398"/>
        <v>5.9794080879260643E-5</v>
      </c>
      <c r="AO324" s="19">
        <f t="shared" si="399"/>
        <v>5.9794080879260643E-5</v>
      </c>
      <c r="AP324" s="19">
        <f t="shared" si="400"/>
        <v>0</v>
      </c>
      <c r="AQ324" s="19">
        <f t="shared" si="401"/>
        <v>2.3917632351704258E-5</v>
      </c>
      <c r="AR324" s="19">
        <f t="shared" si="402"/>
        <v>0</v>
      </c>
      <c r="AS324" s="19">
        <f t="shared" si="403"/>
        <v>0</v>
      </c>
      <c r="AT324" s="19">
        <f t="shared" si="404"/>
        <v>4.5443501468238079E-4</v>
      </c>
      <c r="AU324" s="19">
        <f t="shared" si="405"/>
        <v>2.3917632351704258E-5</v>
      </c>
      <c r="AV324" s="19">
        <f t="shared" si="406"/>
        <v>9.5670529406816993E-5</v>
      </c>
      <c r="AW324" s="19">
        <f t="shared" si="407"/>
        <v>0</v>
      </c>
      <c r="AX324" s="19">
        <f t="shared" si="408"/>
        <v>5.9794080879260643E-5</v>
      </c>
      <c r="AY324" s="19">
        <f t="shared" si="409"/>
        <v>5.9794080879260643E-5</v>
      </c>
      <c r="AZ324" s="19">
        <f t="shared" si="410"/>
        <v>0</v>
      </c>
      <c r="BA324" s="19">
        <f t="shared" si="411"/>
        <v>4.1855856615482438E-4</v>
      </c>
      <c r="BB324" s="19">
        <f t="shared" si="412"/>
        <v>0</v>
      </c>
      <c r="BC324" s="19">
        <f t="shared" si="413"/>
        <v>9.5670529406816993E-5</v>
      </c>
      <c r="BD324" s="19">
        <f t="shared" si="414"/>
        <v>5.9794080879260643E-5</v>
      </c>
      <c r="BE324" s="19">
        <f t="shared" si="415"/>
        <v>2.3917632351704258E-5</v>
      </c>
      <c r="BF324" s="19">
        <f t="shared" si="416"/>
        <v>2.3917632351704258E-5</v>
      </c>
      <c r="BG324" s="19">
        <f t="shared" si="417"/>
        <v>9.5670529406816993E-5</v>
      </c>
      <c r="BH324" s="19">
        <f t="shared" si="418"/>
        <v>0</v>
      </c>
      <c r="BI324" s="19">
        <f t="shared" si="419"/>
        <v>0</v>
      </c>
      <c r="BJ324" s="19">
        <f t="shared" si="420"/>
        <v>2.3917632351704258E-5</v>
      </c>
      <c r="BK324" s="19">
        <f t="shared" si="421"/>
        <v>9.5670529406816993E-5</v>
      </c>
      <c r="BL324" s="19">
        <f t="shared" si="422"/>
        <v>0</v>
      </c>
      <c r="BM324" s="19">
        <f t="shared" si="423"/>
        <v>5.9794080879260643E-5</v>
      </c>
      <c r="BN324" s="19">
        <f t="shared" si="424"/>
        <v>0</v>
      </c>
    </row>
    <row r="325" spans="1:66" x14ac:dyDescent="0.2">
      <c r="A325">
        <f>'imported summary from web'!A299</f>
        <v>826.6</v>
      </c>
      <c r="B325" t="str">
        <f>'imported summary from web'!B299</f>
        <v>C46H84O9PN</v>
      </c>
      <c r="C325" s="2" t="str">
        <f>'imported summary from web'!C299</f>
        <v>ePS(40:4)</v>
      </c>
      <c r="D325" s="97">
        <f>'imported summary from web'!J299</f>
        <v>1.0762934558266913E-4</v>
      </c>
      <c r="E325" s="97">
        <f>'imported summary from web'!U299</f>
        <v>0</v>
      </c>
      <c r="F325" s="97">
        <f>'imported summary from web'!AH299</f>
        <v>3.5876448527556384E-5</v>
      </c>
      <c r="G325" s="229">
        <f t="shared" ref="G325:G369" si="425">(F325+E325+D325)/3</f>
        <v>4.7835264703408503E-5</v>
      </c>
      <c r="H325" s="97">
        <f>'imported summary from web'!D299</f>
        <v>7.1752897055112768E-5</v>
      </c>
      <c r="I325" s="97">
        <f>'imported summary from web'!E299</f>
        <v>1.0762934558266913E-4</v>
      </c>
      <c r="J325" s="97">
        <f>'imported summary from web'!F299</f>
        <v>0</v>
      </c>
      <c r="K325" s="97">
        <f>'imported summary from web'!G299</f>
        <v>0</v>
      </c>
      <c r="L325" s="97">
        <f>'imported summary from web'!H299</f>
        <v>1.0762934558266913E-4</v>
      </c>
      <c r="M325" s="97">
        <f>'imported summary from web'!I299</f>
        <v>7.1752897055112768E-5</v>
      </c>
      <c r="N325" s="97">
        <f>'imported summary from web'!K299</f>
        <v>7.1752897055112768E-5</v>
      </c>
      <c r="O325" s="97">
        <f>'imported summary from web'!L299</f>
        <v>1.0762934558266913E-4</v>
      </c>
      <c r="P325" s="97">
        <f>'imported summary from web'!M299</f>
        <v>0</v>
      </c>
      <c r="Q325" s="97">
        <f>'imported summary from web'!N299</f>
        <v>0</v>
      </c>
      <c r="R325" s="97">
        <f>'imported summary from web'!O299</f>
        <v>0</v>
      </c>
      <c r="S325" s="97">
        <f>'imported summary from web'!P299</f>
        <v>0</v>
      </c>
      <c r="T325" s="97">
        <f>'imported summary from web'!Q299</f>
        <v>7.1752897055112768E-5</v>
      </c>
      <c r="U325" s="97">
        <f>'imported summary from web'!R299</f>
        <v>2.1525869116533825E-4</v>
      </c>
      <c r="V325" s="97">
        <f>'imported summary from web'!S299</f>
        <v>3.5876448527556384E-5</v>
      </c>
      <c r="W325" s="97">
        <f>'imported summary from web'!T299</f>
        <v>1.4350579411022554E-4</v>
      </c>
      <c r="X325" s="97">
        <f>'imported summary from web'!V299</f>
        <v>1.7938224263778192E-4</v>
      </c>
      <c r="Y325" s="97">
        <f>'imported summary from web'!W299</f>
        <v>2.5113513969289466E-4</v>
      </c>
      <c r="Z325" s="97">
        <f>'imported summary from web'!X299</f>
        <v>0</v>
      </c>
      <c r="AA325" s="97">
        <f>'imported summary from web'!Y299</f>
        <v>0</v>
      </c>
      <c r="AB325" s="97">
        <f>'imported summary from web'!Z299</f>
        <v>0</v>
      </c>
      <c r="AC325" s="97">
        <f>'imported summary from web'!AA299</f>
        <v>1.0762934558266913E-4</v>
      </c>
      <c r="AD325" s="97">
        <f>'imported summary from web'!AB299</f>
        <v>2.8701158822045107E-4</v>
      </c>
      <c r="AE325" s="97">
        <f>'imported summary from web'!AC299</f>
        <v>0</v>
      </c>
      <c r="AF325" s="97">
        <f>'imported summary from web'!AD299</f>
        <v>1.7938224263778192E-4</v>
      </c>
      <c r="AG325" s="97">
        <f>'imported summary from web'!AE299</f>
        <v>0</v>
      </c>
      <c r="AH325" s="97">
        <f>'imported summary from web'!AF299</f>
        <v>1.0762934558266913E-4</v>
      </c>
      <c r="AI325" s="97">
        <f>'imported summary from web'!AG299</f>
        <v>0</v>
      </c>
      <c r="AJ325" s="97">
        <f>'imported summary from web'!AI299</f>
        <v>7.1752897055112768E-5</v>
      </c>
      <c r="AL325" s="19">
        <f t="shared" si="396"/>
        <v>2.3917632351704265E-5</v>
      </c>
      <c r="AM325" s="19">
        <f t="shared" si="397"/>
        <v>5.9794080879260622E-5</v>
      </c>
      <c r="AN325" s="19">
        <f t="shared" si="398"/>
        <v>0</v>
      </c>
      <c r="AO325" s="19">
        <f t="shared" si="399"/>
        <v>0</v>
      </c>
      <c r="AP325" s="19">
        <f t="shared" si="400"/>
        <v>5.9794080879260622E-5</v>
      </c>
      <c r="AQ325" s="19">
        <f t="shared" si="401"/>
        <v>2.3917632351704265E-5</v>
      </c>
      <c r="AR325" s="19">
        <f t="shared" si="402"/>
        <v>2.3917632351704265E-5</v>
      </c>
      <c r="AS325" s="19">
        <f t="shared" si="403"/>
        <v>5.9794080879260622E-5</v>
      </c>
      <c r="AT325" s="19">
        <f t="shared" si="404"/>
        <v>0</v>
      </c>
      <c r="AU325" s="19">
        <f t="shared" si="405"/>
        <v>0</v>
      </c>
      <c r="AV325" s="19">
        <f t="shared" si="406"/>
        <v>0</v>
      </c>
      <c r="AW325" s="19">
        <f t="shared" si="407"/>
        <v>0</v>
      </c>
      <c r="AX325" s="19">
        <f t="shared" si="408"/>
        <v>2.3917632351704265E-5</v>
      </c>
      <c r="AY325" s="19">
        <f t="shared" si="409"/>
        <v>1.6742342646192975E-4</v>
      </c>
      <c r="AZ325" s="19">
        <f t="shared" si="410"/>
        <v>0</v>
      </c>
      <c r="BA325" s="19">
        <f t="shared" si="411"/>
        <v>9.5670529406817034E-5</v>
      </c>
      <c r="BB325" s="19">
        <f t="shared" si="412"/>
        <v>1.3154697793437342E-4</v>
      </c>
      <c r="BC325" s="19">
        <f t="shared" si="413"/>
        <v>2.0329987498948616E-4</v>
      </c>
      <c r="BD325" s="19">
        <f t="shared" si="414"/>
        <v>0</v>
      </c>
      <c r="BE325" s="19">
        <f t="shared" si="415"/>
        <v>0</v>
      </c>
      <c r="BF325" s="19">
        <f t="shared" si="416"/>
        <v>0</v>
      </c>
      <c r="BG325" s="19">
        <f t="shared" si="417"/>
        <v>5.9794080879260622E-5</v>
      </c>
      <c r="BH325" s="19">
        <f t="shared" si="418"/>
        <v>2.3917632351704257E-4</v>
      </c>
      <c r="BI325" s="19">
        <f t="shared" si="419"/>
        <v>0</v>
      </c>
      <c r="BJ325" s="19">
        <f t="shared" si="420"/>
        <v>1.3154697793437342E-4</v>
      </c>
      <c r="BK325" s="19">
        <f t="shared" si="421"/>
        <v>0</v>
      </c>
      <c r="BL325" s="19">
        <f t="shared" si="422"/>
        <v>5.9794080879260622E-5</v>
      </c>
      <c r="BM325" s="19">
        <f t="shared" si="423"/>
        <v>0</v>
      </c>
      <c r="BN325" s="19">
        <f t="shared" si="424"/>
        <v>2.3917632351704265E-5</v>
      </c>
    </row>
    <row r="326" spans="1:66" x14ac:dyDescent="0.2">
      <c r="A326">
        <f>'imported summary from web'!A300</f>
        <v>828.6</v>
      </c>
      <c r="B326" t="str">
        <f>'imported summary from web'!B300</f>
        <v>C46H86O9PN</v>
      </c>
      <c r="C326" s="2" t="str">
        <f>'imported summary from web'!C300</f>
        <v>ePS(40:3)</v>
      </c>
      <c r="D326" s="97">
        <f>'imported summary from web'!J300</f>
        <v>0</v>
      </c>
      <c r="E326" s="97">
        <f>'imported summary from web'!U300</f>
        <v>0</v>
      </c>
      <c r="F326" s="97">
        <f>'imported summary from web'!AH300</f>
        <v>1.4350579411022554E-4</v>
      </c>
      <c r="G326" s="229">
        <f t="shared" si="425"/>
        <v>4.783526470340851E-5</v>
      </c>
      <c r="H326" s="97">
        <f>'imported summary from web'!D300</f>
        <v>1.0762934558266913E-4</v>
      </c>
      <c r="I326" s="97">
        <f>'imported summary from web'!E300</f>
        <v>3.5876448527556384E-5</v>
      </c>
      <c r="J326" s="97">
        <f>'imported summary from web'!F300</f>
        <v>2.8701158822045107E-4</v>
      </c>
      <c r="K326" s="97">
        <f>'imported summary from web'!G300</f>
        <v>7.1752897055112768E-5</v>
      </c>
      <c r="L326" s="97">
        <f>'imported summary from web'!H300</f>
        <v>3.5876448527556384E-5</v>
      </c>
      <c r="M326" s="97">
        <f>'imported summary from web'!I300</f>
        <v>0</v>
      </c>
      <c r="N326" s="97">
        <f>'imported summary from web'!K300</f>
        <v>3.5876448527556384E-5</v>
      </c>
      <c r="O326" s="97">
        <f>'imported summary from web'!L300</f>
        <v>3.5876448527556384E-5</v>
      </c>
      <c r="P326" s="97">
        <f>'imported summary from web'!M300</f>
        <v>0</v>
      </c>
      <c r="Q326" s="97">
        <f>'imported summary from web'!N300</f>
        <v>0</v>
      </c>
      <c r="R326" s="97">
        <f>'imported summary from web'!O300</f>
        <v>0</v>
      </c>
      <c r="S326" s="97">
        <f>'imported summary from web'!P300</f>
        <v>1.7938224263778192E-4</v>
      </c>
      <c r="T326" s="97">
        <f>'imported summary from web'!Q300</f>
        <v>3.5876448527556384E-5</v>
      </c>
      <c r="U326" s="97">
        <f>'imported summary from web'!R300</f>
        <v>0</v>
      </c>
      <c r="V326" s="97">
        <f>'imported summary from web'!S300</f>
        <v>3.5876448527556384E-5</v>
      </c>
      <c r="W326" s="97">
        <f>'imported summary from web'!T300</f>
        <v>1.327428595519586E-3</v>
      </c>
      <c r="X326" s="97">
        <f>'imported summary from web'!V300</f>
        <v>0</v>
      </c>
      <c r="Y326" s="97">
        <f>'imported summary from web'!W300</f>
        <v>3.5876448527556384E-5</v>
      </c>
      <c r="Z326" s="97">
        <f>'imported summary from web'!X300</f>
        <v>0</v>
      </c>
      <c r="AA326" s="97">
        <f>'imported summary from web'!Y300</f>
        <v>7.1752897055112768E-5</v>
      </c>
      <c r="AB326" s="97">
        <f>'imported summary from web'!Z300</f>
        <v>0</v>
      </c>
      <c r="AC326" s="97">
        <f>'imported summary from web'!AA300</f>
        <v>0</v>
      </c>
      <c r="AD326" s="97">
        <f>'imported summary from web'!AB300</f>
        <v>1.0762934558266913E-4</v>
      </c>
      <c r="AE326" s="97">
        <f>'imported summary from web'!AC300</f>
        <v>7.1752897055112768E-5</v>
      </c>
      <c r="AF326" s="97">
        <f>'imported summary from web'!AD300</f>
        <v>1.7938224263778192E-4</v>
      </c>
      <c r="AG326" s="97">
        <f>'imported summary from web'!AE300</f>
        <v>3.5876448527556384E-5</v>
      </c>
      <c r="AH326" s="97">
        <f>'imported summary from web'!AF300</f>
        <v>7.1752897055112768E-5</v>
      </c>
      <c r="AI326" s="97">
        <f>'imported summary from web'!AG300</f>
        <v>0</v>
      </c>
      <c r="AJ326" s="97">
        <f>'imported summary from web'!AI300</f>
        <v>0</v>
      </c>
      <c r="AL326" s="19">
        <f t="shared" si="396"/>
        <v>5.9794080879260616E-5</v>
      </c>
      <c r="AM326" s="19">
        <f t="shared" si="397"/>
        <v>0</v>
      </c>
      <c r="AN326" s="19">
        <f t="shared" si="398"/>
        <v>2.3917632351704257E-4</v>
      </c>
      <c r="AO326" s="19">
        <f t="shared" si="399"/>
        <v>2.3917632351704258E-5</v>
      </c>
      <c r="AP326" s="19">
        <f t="shared" si="400"/>
        <v>0</v>
      </c>
      <c r="AQ326" s="19">
        <f t="shared" si="401"/>
        <v>0</v>
      </c>
      <c r="AR326" s="19">
        <f t="shared" si="402"/>
        <v>0</v>
      </c>
      <c r="AS326" s="19">
        <f t="shared" si="403"/>
        <v>0</v>
      </c>
      <c r="AT326" s="19">
        <f t="shared" si="404"/>
        <v>0</v>
      </c>
      <c r="AU326" s="19">
        <f t="shared" si="405"/>
        <v>0</v>
      </c>
      <c r="AV326" s="19">
        <f t="shared" si="406"/>
        <v>0</v>
      </c>
      <c r="AW326" s="19">
        <f t="shared" si="407"/>
        <v>1.3154697793437342E-4</v>
      </c>
      <c r="AX326" s="19">
        <f t="shared" si="408"/>
        <v>0</v>
      </c>
      <c r="AY326" s="19">
        <f t="shared" si="409"/>
        <v>0</v>
      </c>
      <c r="AZ326" s="19">
        <f t="shared" si="410"/>
        <v>0</v>
      </c>
      <c r="BA326" s="19">
        <f t="shared" si="411"/>
        <v>1.2795933308161775E-3</v>
      </c>
      <c r="BB326" s="19">
        <f t="shared" si="412"/>
        <v>0</v>
      </c>
      <c r="BC326" s="19">
        <f t="shared" si="413"/>
        <v>0</v>
      </c>
      <c r="BD326" s="19">
        <f t="shared" si="414"/>
        <v>0</v>
      </c>
      <c r="BE326" s="19">
        <f t="shared" si="415"/>
        <v>2.3917632351704258E-5</v>
      </c>
      <c r="BF326" s="19">
        <f t="shared" si="416"/>
        <v>0</v>
      </c>
      <c r="BG326" s="19">
        <f t="shared" si="417"/>
        <v>0</v>
      </c>
      <c r="BH326" s="19">
        <f t="shared" si="418"/>
        <v>5.9794080879260616E-5</v>
      </c>
      <c r="BI326" s="19">
        <f t="shared" si="419"/>
        <v>2.3917632351704258E-5</v>
      </c>
      <c r="BJ326" s="19">
        <f t="shared" si="420"/>
        <v>1.3154697793437342E-4</v>
      </c>
      <c r="BK326" s="19">
        <f t="shared" si="421"/>
        <v>0</v>
      </c>
      <c r="BL326" s="19">
        <f t="shared" si="422"/>
        <v>2.3917632351704258E-5</v>
      </c>
      <c r="BM326" s="19">
        <f t="shared" si="423"/>
        <v>0</v>
      </c>
      <c r="BN326" s="19">
        <f t="shared" si="424"/>
        <v>0</v>
      </c>
    </row>
    <row r="327" spans="1:66" x14ac:dyDescent="0.2">
      <c r="A327">
        <f>'imported summary from web'!A301</f>
        <v>830.6</v>
      </c>
      <c r="B327" t="str">
        <f>'imported summary from web'!B301</f>
        <v>C46H88O9PN</v>
      </c>
      <c r="C327" s="2" t="str">
        <f>'imported summary from web'!C301</f>
        <v>ePS(40:2)</v>
      </c>
      <c r="D327" s="97">
        <f>'imported summary from web'!J301</f>
        <v>7.1752897055112768E-5</v>
      </c>
      <c r="E327" s="97">
        <f>'imported summary from web'!U301</f>
        <v>7.1752897055112768E-5</v>
      </c>
      <c r="F327" s="97">
        <f>'imported summary from web'!AH301</f>
        <v>0</v>
      </c>
      <c r="G327" s="229">
        <f t="shared" si="425"/>
        <v>4.783526470340851E-5</v>
      </c>
      <c r="H327" s="97">
        <f>'imported summary from web'!D301</f>
        <v>3.946409338031202E-4</v>
      </c>
      <c r="I327" s="97">
        <f>'imported summary from web'!E301</f>
        <v>3.2288803674800738E-4</v>
      </c>
      <c r="J327" s="97">
        <f>'imported summary from web'!F301</f>
        <v>7.1752897055112768E-4</v>
      </c>
      <c r="K327" s="97">
        <f>'imported summary from web'!G301</f>
        <v>8.61034764661353E-4</v>
      </c>
      <c r="L327" s="97">
        <f>'imported summary from web'!H301</f>
        <v>4.305173823306765E-4</v>
      </c>
      <c r="M327" s="97">
        <f>'imported summary from web'!I301</f>
        <v>5.0227027938578933E-4</v>
      </c>
      <c r="N327" s="97">
        <f>'imported summary from web'!K301</f>
        <v>1.7938224263778192E-4</v>
      </c>
      <c r="O327" s="97">
        <f>'imported summary from web'!L301</f>
        <v>2.5113513969289466E-4</v>
      </c>
      <c r="P327" s="97">
        <f>'imported summary from web'!M301</f>
        <v>2.5113513969289466E-4</v>
      </c>
      <c r="Q327" s="97">
        <f>'imported summary from web'!N301</f>
        <v>3.2288803674800738E-4</v>
      </c>
      <c r="R327" s="97">
        <f>'imported summary from web'!O301</f>
        <v>3.5876448527556384E-4</v>
      </c>
      <c r="S327" s="97">
        <f>'imported summary from web'!P301</f>
        <v>4.305173823306765E-4</v>
      </c>
      <c r="T327" s="97">
        <f>'imported summary from web'!Q301</f>
        <v>5.0227027938578933E-4</v>
      </c>
      <c r="U327" s="97">
        <f>'imported summary from web'!R301</f>
        <v>7.892818676062404E-4</v>
      </c>
      <c r="V327" s="97">
        <f>'imported summary from web'!S301</f>
        <v>3.2288803674800738E-4</v>
      </c>
      <c r="W327" s="97">
        <f>'imported summary from web'!T301</f>
        <v>6.2066255952672534E-3</v>
      </c>
      <c r="X327" s="97">
        <f>'imported summary from web'!V301</f>
        <v>3.946409338031202E-4</v>
      </c>
      <c r="Y327" s="97">
        <f>'imported summary from web'!W301</f>
        <v>2.1525869116533825E-4</v>
      </c>
      <c r="Z327" s="97">
        <f>'imported summary from web'!X301</f>
        <v>3.946409338031202E-4</v>
      </c>
      <c r="AA327" s="97">
        <f>'imported summary from web'!Y301</f>
        <v>2.8701158822045107E-4</v>
      </c>
      <c r="AB327" s="97">
        <f>'imported summary from web'!Z301</f>
        <v>3.946409338031202E-4</v>
      </c>
      <c r="AC327" s="97">
        <f>'imported summary from web'!AA301</f>
        <v>1.4350579411022554E-4</v>
      </c>
      <c r="AD327" s="97">
        <f>'imported summary from web'!AB301</f>
        <v>2.5113513969289466E-4</v>
      </c>
      <c r="AE327" s="97">
        <f>'imported summary from web'!AC301</f>
        <v>1.4350579411022554E-4</v>
      </c>
      <c r="AF327" s="97">
        <f>'imported summary from web'!AD301</f>
        <v>4.305173823306765E-4</v>
      </c>
      <c r="AG327" s="97">
        <f>'imported summary from web'!AE301</f>
        <v>2.5113513969289466E-4</v>
      </c>
      <c r="AH327" s="97">
        <f>'imported summary from web'!AF301</f>
        <v>4.6639383085823291E-4</v>
      </c>
      <c r="AI327" s="97">
        <f>'imported summary from web'!AG301</f>
        <v>5.7402317644090215E-4</v>
      </c>
      <c r="AJ327" s="97">
        <f>'imported summary from web'!AI301</f>
        <v>3.946409338031202E-4</v>
      </c>
      <c r="AL327" s="19">
        <f t="shared" si="396"/>
        <v>3.4680566909971167E-4</v>
      </c>
      <c r="AM327" s="19">
        <f t="shared" si="397"/>
        <v>2.7505277204459885E-4</v>
      </c>
      <c r="AN327" s="19">
        <f t="shared" si="398"/>
        <v>6.6969370584771921E-4</v>
      </c>
      <c r="AO327" s="19">
        <f t="shared" si="399"/>
        <v>8.1319949995794453E-4</v>
      </c>
      <c r="AP327" s="19">
        <f t="shared" si="400"/>
        <v>3.8268211762726797E-4</v>
      </c>
      <c r="AQ327" s="19">
        <f t="shared" si="401"/>
        <v>4.5443501468238079E-4</v>
      </c>
      <c r="AR327" s="19">
        <f t="shared" si="402"/>
        <v>1.3154697793437342E-4</v>
      </c>
      <c r="AS327" s="19">
        <f t="shared" si="403"/>
        <v>2.0329987498948616E-4</v>
      </c>
      <c r="AT327" s="19">
        <f t="shared" si="404"/>
        <v>2.0329987498948616E-4</v>
      </c>
      <c r="AU327" s="19">
        <f t="shared" si="405"/>
        <v>2.7505277204459885E-4</v>
      </c>
      <c r="AV327" s="19">
        <f t="shared" si="406"/>
        <v>3.1092922057215531E-4</v>
      </c>
      <c r="AW327" s="19">
        <f t="shared" si="407"/>
        <v>3.8268211762726797E-4</v>
      </c>
      <c r="AX327" s="19">
        <f t="shared" si="408"/>
        <v>4.5443501468238079E-4</v>
      </c>
      <c r="AY327" s="19">
        <f t="shared" si="409"/>
        <v>7.4144660290283192E-4</v>
      </c>
      <c r="AZ327" s="19">
        <f t="shared" si="410"/>
        <v>2.7505277204459885E-4</v>
      </c>
      <c r="BA327" s="19">
        <f t="shared" si="411"/>
        <v>6.1587903305638445E-3</v>
      </c>
      <c r="BB327" s="19">
        <f t="shared" si="412"/>
        <v>3.4680566909971167E-4</v>
      </c>
      <c r="BC327" s="19">
        <f t="shared" si="413"/>
        <v>1.6742342646192975E-4</v>
      </c>
      <c r="BD327" s="19">
        <f t="shared" si="414"/>
        <v>3.4680566909971167E-4</v>
      </c>
      <c r="BE327" s="19">
        <f t="shared" si="415"/>
        <v>2.3917632351704257E-4</v>
      </c>
      <c r="BF327" s="19">
        <f t="shared" si="416"/>
        <v>3.4680566909971167E-4</v>
      </c>
      <c r="BG327" s="19">
        <f t="shared" si="417"/>
        <v>9.5670529406817034E-5</v>
      </c>
      <c r="BH327" s="19">
        <f t="shared" si="418"/>
        <v>2.0329987498948616E-4</v>
      </c>
      <c r="BI327" s="19">
        <f t="shared" si="419"/>
        <v>9.5670529406817034E-5</v>
      </c>
      <c r="BJ327" s="19">
        <f t="shared" si="420"/>
        <v>3.8268211762726797E-4</v>
      </c>
      <c r="BK327" s="19">
        <f t="shared" si="421"/>
        <v>2.0329987498948616E-4</v>
      </c>
      <c r="BL327" s="19">
        <f t="shared" si="422"/>
        <v>4.1855856615482438E-4</v>
      </c>
      <c r="BM327" s="19">
        <f t="shared" si="423"/>
        <v>5.2618791173749367E-4</v>
      </c>
      <c r="BN327" s="19">
        <f t="shared" si="424"/>
        <v>3.4680566909971167E-4</v>
      </c>
    </row>
    <row r="328" spans="1:66" x14ac:dyDescent="0.2">
      <c r="A328" s="2" t="s">
        <v>11</v>
      </c>
      <c r="B328"/>
      <c r="C328" s="2" t="s">
        <v>11</v>
      </c>
      <c r="D328" s="95">
        <f>D312+D313+D314+D315+D316+D317+D318+D319+D320+D321+D322+D323+D324+D325+D326+D327</f>
        <v>3.946409338031202E-4</v>
      </c>
      <c r="E328" s="95">
        <f>E312+E313+E314+E315+E316+E317+E318+E319+E320+E321+E322+E323+E324+E325+E326+E327</f>
        <v>3.946409338031202E-4</v>
      </c>
      <c r="F328" s="95">
        <f t="shared" ref="F328" si="426">F312+F313+F314+F315+F316+F317+F318+F319+F320+F321+F322+F323+F324+F325+F326+F327</f>
        <v>5.0227027938578933E-4</v>
      </c>
      <c r="G328" s="229">
        <f t="shared" si="425"/>
        <v>4.3051738233067656E-4</v>
      </c>
      <c r="H328" s="95">
        <f>H312+H313+H314+H315+H316+H317+H318+H319+H320+H321+H322+H323+H324+H325+H326+H327</f>
        <v>1.2915521469920297E-3</v>
      </c>
      <c r="I328" s="95">
        <f t="shared" ref="I328:AC328" si="427">I312+I313+I314+I315+I316+I317+I318+I319+I320+I321+I322+I323+I324+I325+I326+I327</f>
        <v>1.255675698464473E-3</v>
      </c>
      <c r="J328" s="95">
        <f t="shared" si="427"/>
        <v>1.4709343896298116E-3</v>
      </c>
      <c r="K328" s="95">
        <f t="shared" si="427"/>
        <v>1.2197992499369168E-3</v>
      </c>
      <c r="L328" s="95">
        <f t="shared" si="427"/>
        <v>1.7220695293227064E-3</v>
      </c>
      <c r="M328" s="95">
        <f t="shared" si="427"/>
        <v>1.2915521469920297E-3</v>
      </c>
      <c r="N328" s="95">
        <f t="shared" si="427"/>
        <v>8.2515831613379665E-4</v>
      </c>
      <c r="O328" s="95">
        <f t="shared" si="427"/>
        <v>6.098996249684584E-4</v>
      </c>
      <c r="P328" s="95">
        <f t="shared" si="427"/>
        <v>9.6866411024402218E-4</v>
      </c>
      <c r="Q328" s="95">
        <f t="shared" si="427"/>
        <v>8.61034764661353E-4</v>
      </c>
      <c r="R328" s="95">
        <f t="shared" si="427"/>
        <v>1.5426872866849243E-3</v>
      </c>
      <c r="S328" s="95">
        <f t="shared" si="427"/>
        <v>1.0762934558266914E-3</v>
      </c>
      <c r="T328" s="95">
        <f t="shared" si="427"/>
        <v>1.7579459778502625E-3</v>
      </c>
      <c r="U328" s="95">
        <f t="shared" si="427"/>
        <v>1.8296988749053754E-3</v>
      </c>
      <c r="V328" s="95">
        <f t="shared" si="427"/>
        <v>1.3991814925746989E-3</v>
      </c>
      <c r="W328" s="95">
        <f t="shared" si="427"/>
        <v>1.1982733808203833E-2</v>
      </c>
      <c r="X328" s="95">
        <f t="shared" si="427"/>
        <v>1.4709343896298116E-3</v>
      </c>
      <c r="Y328" s="95">
        <f t="shared" si="427"/>
        <v>9.6866411024402218E-4</v>
      </c>
      <c r="Z328" s="95">
        <f t="shared" si="427"/>
        <v>7.5340541907868404E-4</v>
      </c>
      <c r="AA328" s="95">
        <f t="shared" si="427"/>
        <v>8.9691121318890947E-4</v>
      </c>
      <c r="AB328" s="95">
        <f t="shared" si="427"/>
        <v>7.8928186760624029E-4</v>
      </c>
      <c r="AC328" s="95">
        <f t="shared" si="427"/>
        <v>1.0762934558266914E-3</v>
      </c>
      <c r="AD328" s="95">
        <f t="shared" ref="AD328" si="428">AD312+AD313+AD314+AD315+AD316+AD317+AD318+AD319+AD320+AD321+AD322+AD323+AD324+AD325+AD326+AD327</f>
        <v>1.6861930807951502E-3</v>
      </c>
      <c r="AE328" s="95">
        <f t="shared" ref="AE328" si="429">AE312+AE313+AE314+AE315+AE316+AE317+AE318+AE319+AE320+AE321+AE322+AE323+AE324+AE325+AE326+AE327</f>
        <v>9.3278766171646604E-4</v>
      </c>
      <c r="AF328" s="95">
        <f t="shared" ref="AF328" si="430">AF312+AF313+AF314+AF315+AF316+AF317+AF318+AF319+AF320+AF321+AF322+AF323+AF324+AF325+AF326+AF327</f>
        <v>1.3274285955195862E-3</v>
      </c>
      <c r="AG328" s="95">
        <f t="shared" ref="AG328" si="431">AG312+AG313+AG314+AG315+AG316+AG317+AG318+AG319+AG320+AG321+AG322+AG323+AG324+AG325+AG326+AG327</f>
        <v>6.098996249684584E-4</v>
      </c>
      <c r="AH328" s="95">
        <f t="shared" ref="AH328" si="432">AH312+AH313+AH314+AH315+AH316+AH317+AH318+AH319+AH320+AH321+AH322+AH323+AH324+AH325+AH326+AH327</f>
        <v>1.2556756984644733E-3</v>
      </c>
      <c r="AI328" s="95">
        <f t="shared" ref="AI328" si="433">AI312+AI313+AI314+AI315+AI316+AI317+AI318+AI319+AI320+AI321+AI322+AI323+AI324+AI325+AI326+AI327</f>
        <v>1.3633050440471424E-3</v>
      </c>
      <c r="AJ328" s="95">
        <f t="shared" ref="AJ328" si="434">AJ312+AJ313+AJ314+AJ315+AJ316+AJ317+AJ318+AJ319+AJ320+AJ321+AJ322+AJ323+AJ324+AJ325+AJ326+AJ327</f>
        <v>1.219799249936917E-3</v>
      </c>
      <c r="AL328" s="6">
        <f>SUM(AL312:AL327)</f>
        <v>9.6866411024402218E-4</v>
      </c>
      <c r="AM328" s="6">
        <f t="shared" ref="AM328:BN328" si="435">SUM(AM312:AM327)</f>
        <v>9.2082884554061349E-4</v>
      </c>
      <c r="AN328" s="6">
        <f t="shared" si="435"/>
        <v>1.2437168822886212E-3</v>
      </c>
      <c r="AO328" s="6">
        <f t="shared" si="435"/>
        <v>1.0284581911232829E-3</v>
      </c>
      <c r="AP328" s="6">
        <f t="shared" si="435"/>
        <v>1.3513462278712902E-3</v>
      </c>
      <c r="AQ328" s="6">
        <f t="shared" si="435"/>
        <v>1.0164993749474307E-3</v>
      </c>
      <c r="AR328" s="6">
        <f t="shared" si="435"/>
        <v>5.501055440891978E-4</v>
      </c>
      <c r="AS328" s="6">
        <f t="shared" si="435"/>
        <v>3.9464093380312015E-4</v>
      </c>
      <c r="AT328" s="6">
        <f t="shared" si="435"/>
        <v>7.6536423525453605E-4</v>
      </c>
      <c r="AU328" s="6">
        <f t="shared" si="435"/>
        <v>6.4577607349601475E-4</v>
      </c>
      <c r="AV328" s="6">
        <f t="shared" si="435"/>
        <v>1.327428595519586E-3</v>
      </c>
      <c r="AW328" s="6">
        <f t="shared" si="435"/>
        <v>8.1319949995794464E-4</v>
      </c>
      <c r="AX328" s="6">
        <f t="shared" si="435"/>
        <v>1.4470167572781074E-3</v>
      </c>
      <c r="AY328" s="6">
        <f t="shared" si="435"/>
        <v>1.5546461028607766E-3</v>
      </c>
      <c r="AZ328" s="6">
        <f t="shared" si="435"/>
        <v>1.1002110881783956E-3</v>
      </c>
      <c r="BA328" s="6">
        <f t="shared" si="435"/>
        <v>1.1623969322928265E-2</v>
      </c>
      <c r="BB328" s="6">
        <f t="shared" si="435"/>
        <v>1.219799249936917E-3</v>
      </c>
      <c r="BC328" s="6">
        <f t="shared" si="435"/>
        <v>7.0557015437527546E-4</v>
      </c>
      <c r="BD328" s="6">
        <f t="shared" si="435"/>
        <v>6.098996249684585E-4</v>
      </c>
      <c r="BE328" s="6">
        <f t="shared" si="435"/>
        <v>6.3381725732016274E-4</v>
      </c>
      <c r="BF328" s="6">
        <f t="shared" si="435"/>
        <v>6.2185844114431062E-4</v>
      </c>
      <c r="BG328" s="6">
        <f t="shared" si="435"/>
        <v>8.2515831613379676E-4</v>
      </c>
      <c r="BH328" s="6">
        <f t="shared" si="435"/>
        <v>1.3752638602229947E-3</v>
      </c>
      <c r="BI328" s="6">
        <f t="shared" si="435"/>
        <v>7.1752897055112768E-4</v>
      </c>
      <c r="BJ328" s="6">
        <f t="shared" si="435"/>
        <v>1.1121699043542478E-3</v>
      </c>
      <c r="BK328" s="6">
        <f t="shared" si="435"/>
        <v>3.9464093380312015E-4</v>
      </c>
      <c r="BL328" s="6">
        <f t="shared" si="435"/>
        <v>9.9258174259572642E-4</v>
      </c>
      <c r="BM328" s="6">
        <f t="shared" si="435"/>
        <v>1.1480463528818043E-3</v>
      </c>
      <c r="BN328" s="6">
        <f t="shared" si="435"/>
        <v>9.2082884554061371E-4</v>
      </c>
    </row>
    <row r="329" spans="1:66" x14ac:dyDescent="0.2">
      <c r="A329">
        <f>'imported summary from web'!A330</f>
        <v>658.4</v>
      </c>
      <c r="B329" t="str">
        <f>'imported summary from web'!B330</f>
        <v>C35H61O8P</v>
      </c>
      <c r="C329" s="2" t="str">
        <f>'imported summary from web'!C330</f>
        <v>PA(32:4)</v>
      </c>
      <c r="D329" s="97">
        <f>'imported summary from web'!J330</f>
        <v>2.6764815330610199E-5</v>
      </c>
      <c r="E329" s="97">
        <f>'imported summary from web'!U330</f>
        <v>2.6764815330610199E-5</v>
      </c>
      <c r="F329" s="97">
        <f>'imported summary from web'!AH330</f>
        <v>0</v>
      </c>
      <c r="G329" s="229">
        <f t="shared" si="425"/>
        <v>1.7843210220406798E-5</v>
      </c>
      <c r="H329" s="97">
        <f>'imported summary from web'!D330</f>
        <v>0</v>
      </c>
      <c r="I329" s="97">
        <f>'imported summary from web'!E330</f>
        <v>2.6764815330610199E-5</v>
      </c>
      <c r="J329" s="97">
        <f>'imported summary from web'!F330</f>
        <v>2.6764815330610197E-4</v>
      </c>
      <c r="K329" s="97">
        <f>'imported summary from web'!G330</f>
        <v>0</v>
      </c>
      <c r="L329" s="97">
        <f>'imported summary from web'!H330</f>
        <v>0</v>
      </c>
      <c r="M329" s="97">
        <f>'imported summary from web'!I330</f>
        <v>0</v>
      </c>
      <c r="N329" s="97">
        <f>'imported summary from web'!K330</f>
        <v>0</v>
      </c>
      <c r="O329" s="97">
        <f>'imported summary from web'!L330</f>
        <v>2.6764815330610199E-5</v>
      </c>
      <c r="P329" s="97">
        <f>'imported summary from web'!M330</f>
        <v>0</v>
      </c>
      <c r="Q329" s="97">
        <f>'imported summary from web'!N330</f>
        <v>0</v>
      </c>
      <c r="R329" s="97">
        <f>'imported summary from web'!O330</f>
        <v>0</v>
      </c>
      <c r="S329" s="97">
        <f>'imported summary from web'!P330</f>
        <v>1.070592613224408E-4</v>
      </c>
      <c r="T329" s="97">
        <f>'imported summary from web'!Q330</f>
        <v>0</v>
      </c>
      <c r="U329" s="97">
        <f>'imported summary from web'!R330</f>
        <v>0</v>
      </c>
      <c r="V329" s="97">
        <f>'imported summary from web'!S330</f>
        <v>5.3529630661220399E-5</v>
      </c>
      <c r="W329" s="97">
        <f>'imported summary from web'!T330</f>
        <v>8.0294445991830585E-5</v>
      </c>
      <c r="X329" s="97">
        <f>'imported summary from web'!V330</f>
        <v>2.6764815330610199E-5</v>
      </c>
      <c r="Y329" s="97">
        <f>'imported summary from web'!W330</f>
        <v>0</v>
      </c>
      <c r="Z329" s="97">
        <f>'imported summary from web'!X330</f>
        <v>2.6764815330610199E-5</v>
      </c>
      <c r="AA329" s="97">
        <f>'imported summary from web'!Y330</f>
        <v>0</v>
      </c>
      <c r="AB329" s="97">
        <f>'imported summary from web'!Z330</f>
        <v>0</v>
      </c>
      <c r="AC329" s="97">
        <f>'imported summary from web'!AA330</f>
        <v>0</v>
      </c>
      <c r="AD329" s="97">
        <f>'imported summary from web'!AB330</f>
        <v>2.6764815330610199E-5</v>
      </c>
      <c r="AE329" s="97">
        <f>'imported summary from web'!AC330</f>
        <v>0</v>
      </c>
      <c r="AF329" s="97">
        <f>'imported summary from web'!AD330</f>
        <v>4.0147222995915295E-4</v>
      </c>
      <c r="AG329" s="97">
        <f>'imported summary from web'!AE330</f>
        <v>0</v>
      </c>
      <c r="AH329" s="97">
        <f>'imported summary from web'!AF330</f>
        <v>0</v>
      </c>
      <c r="AI329" s="97">
        <f>'imported summary from web'!AG330</f>
        <v>0</v>
      </c>
      <c r="AJ329" s="97">
        <f>'imported summary from web'!AI330</f>
        <v>5.3529630661220399E-5</v>
      </c>
      <c r="AL329" s="19">
        <f t="shared" ref="AL329:AL350" si="436">IF(H329-$G329&gt;0,H329-$G329,0)</f>
        <v>0</v>
      </c>
      <c r="AM329" s="19">
        <f t="shared" ref="AM329:AM350" si="437">IF(I329-$G329&gt;0,I329-$G329,0)</f>
        <v>8.9216051102034009E-6</v>
      </c>
      <c r="AN329" s="19">
        <f t="shared" ref="AN329:AN350" si="438">IF(J329-$G329&gt;0,J329-$G329,0)</f>
        <v>2.4980494308569516E-4</v>
      </c>
      <c r="AO329" s="19">
        <f t="shared" ref="AO329:AO350" si="439">IF(K329-$G329&gt;0,K329-$G329,0)</f>
        <v>0</v>
      </c>
      <c r="AP329" s="19">
        <f t="shared" ref="AP329:AP350" si="440">IF(L329-$G329&gt;0,L329-$G329,0)</f>
        <v>0</v>
      </c>
      <c r="AQ329" s="19">
        <f t="shared" ref="AQ329:AQ350" si="441">IF(M329-$G329&gt;0,M329-$G329,0)</f>
        <v>0</v>
      </c>
      <c r="AR329" s="19">
        <f t="shared" ref="AR329:AR350" si="442">IF(N329-$G329&gt;0,N329-$G329,0)</f>
        <v>0</v>
      </c>
      <c r="AS329" s="19">
        <f t="shared" ref="AS329:AS350" si="443">IF(O329-$G329&gt;0,O329-$G329,0)</f>
        <v>8.9216051102034009E-6</v>
      </c>
      <c r="AT329" s="19">
        <f t="shared" ref="AT329:AT350" si="444">IF(P329-$G329&gt;0,P329-$G329,0)</f>
        <v>0</v>
      </c>
      <c r="AU329" s="19">
        <f t="shared" ref="AU329:AU350" si="445">IF(Q329-$G329&gt;0,Q329-$G329,0)</f>
        <v>0</v>
      </c>
      <c r="AV329" s="19">
        <f t="shared" ref="AV329:AV350" si="446">IF(R329-$G329&gt;0,R329-$G329,0)</f>
        <v>0</v>
      </c>
      <c r="AW329" s="19">
        <f t="shared" ref="AW329:AW350" si="447">IF(S329-$G329&gt;0,S329-$G329,0)</f>
        <v>8.9216051102034003E-5</v>
      </c>
      <c r="AX329" s="19">
        <f t="shared" ref="AX329:AX350" si="448">IF(T329-$G329&gt;0,T329-$G329,0)</f>
        <v>0</v>
      </c>
      <c r="AY329" s="19">
        <f t="shared" ref="AY329:AY350" si="449">IF(U329-$G329&gt;0,U329-$G329,0)</f>
        <v>0</v>
      </c>
      <c r="AZ329" s="19">
        <f t="shared" ref="AZ329:AZ350" si="450">IF(V329-$G329&gt;0,V329-$G329,0)</f>
        <v>3.5686420440813604E-5</v>
      </c>
      <c r="BA329" s="19">
        <f t="shared" ref="BA329:BA350" si="451">IF(W329-$G329&gt;0,W329-$G329,0)</f>
        <v>6.245123577142379E-5</v>
      </c>
      <c r="BB329" s="19">
        <f t="shared" ref="BB329:BB350" si="452">IF(X329-$G329&gt;0,X329-$G329,0)</f>
        <v>8.9216051102034009E-6</v>
      </c>
      <c r="BC329" s="19">
        <f t="shared" ref="BC329:BC350" si="453">IF(Y329-$G329&gt;0,Y329-$G329,0)</f>
        <v>0</v>
      </c>
      <c r="BD329" s="19">
        <f t="shared" ref="BD329:BD350" si="454">IF(Z329-$G329&gt;0,Z329-$G329,0)</f>
        <v>8.9216051102034009E-6</v>
      </c>
      <c r="BE329" s="19">
        <f t="shared" ref="BE329:BE350" si="455">IF(AA329-$G329&gt;0,AA329-$G329,0)</f>
        <v>0</v>
      </c>
      <c r="BF329" s="19">
        <f t="shared" ref="BF329:BF350" si="456">IF(AB329-$G329&gt;0,AB329-$G329,0)</f>
        <v>0</v>
      </c>
      <c r="BG329" s="19">
        <f t="shared" ref="BG329:BG350" si="457">IF(AC329-$G329&gt;0,AC329-$G329,0)</f>
        <v>0</v>
      </c>
      <c r="BH329" s="19">
        <f t="shared" ref="BH329:BH350" si="458">IF(AD329-$G329&gt;0,AD329-$G329,0)</f>
        <v>8.9216051102034009E-6</v>
      </c>
      <c r="BI329" s="19">
        <f t="shared" ref="BI329:BI350" si="459">IF(AE329-$G329&gt;0,AE329-$G329,0)</f>
        <v>0</v>
      </c>
      <c r="BJ329" s="19">
        <f t="shared" ref="BJ329:BJ350" si="460">IF(AF329-$G329&gt;0,AF329-$G329,0)</f>
        <v>3.8362901973874614E-4</v>
      </c>
      <c r="BK329" s="19">
        <f t="shared" ref="BK329:BK350" si="461">IF(AG329-$G329&gt;0,AG329-$G329,0)</f>
        <v>0</v>
      </c>
      <c r="BL329" s="19">
        <f t="shared" ref="BL329:BL350" si="462">IF(AH329-$G329&gt;0,AH329-$G329,0)</f>
        <v>0</v>
      </c>
      <c r="BM329" s="19">
        <f t="shared" ref="BM329:BM350" si="463">IF(AI329-$G329&gt;0,AI329-$G329,0)</f>
        <v>0</v>
      </c>
      <c r="BN329" s="19">
        <f t="shared" ref="BN329:BN350" si="464">IF(AJ329-$G329&gt;0,AJ329-$G329,0)</f>
        <v>3.5686420440813604E-5</v>
      </c>
    </row>
    <row r="330" spans="1:66" x14ac:dyDescent="0.2">
      <c r="A330">
        <f>'imported summary from web'!A331</f>
        <v>660.4</v>
      </c>
      <c r="B330" t="str">
        <f>'imported summary from web'!B331</f>
        <v>C35H63O8P</v>
      </c>
      <c r="C330" s="2" t="str">
        <f>'imported summary from web'!C331</f>
        <v>PA(32:3)</v>
      </c>
      <c r="D330" s="97">
        <f>'imported summary from web'!J331</f>
        <v>0</v>
      </c>
      <c r="E330" s="97">
        <f>'imported summary from web'!U331</f>
        <v>0</v>
      </c>
      <c r="F330" s="97">
        <f>'imported summary from web'!AH331</f>
        <v>0</v>
      </c>
      <c r="G330" s="229">
        <f t="shared" si="425"/>
        <v>0</v>
      </c>
      <c r="H330" s="97">
        <f>'imported summary from web'!D331</f>
        <v>0</v>
      </c>
      <c r="I330" s="97">
        <f>'imported summary from web'!E331</f>
        <v>0</v>
      </c>
      <c r="J330" s="97">
        <f>'imported summary from web'!F331</f>
        <v>0</v>
      </c>
      <c r="K330" s="97">
        <f>'imported summary from web'!G331</f>
        <v>0</v>
      </c>
      <c r="L330" s="97">
        <f>'imported summary from web'!H331</f>
        <v>2.6764815330610199E-5</v>
      </c>
      <c r="M330" s="97">
        <f>'imported summary from web'!I331</f>
        <v>0</v>
      </c>
      <c r="N330" s="97">
        <f>'imported summary from web'!K331</f>
        <v>0</v>
      </c>
      <c r="O330" s="97">
        <f>'imported summary from web'!L331</f>
        <v>0</v>
      </c>
      <c r="P330" s="97">
        <f>'imported summary from web'!M331</f>
        <v>1.070592613224408E-4</v>
      </c>
      <c r="Q330" s="97">
        <f>'imported summary from web'!N331</f>
        <v>2.6764815330610199E-5</v>
      </c>
      <c r="R330" s="97">
        <f>'imported summary from web'!O331</f>
        <v>5.3529630661220399E-5</v>
      </c>
      <c r="S330" s="97">
        <f>'imported summary from web'!P331</f>
        <v>0</v>
      </c>
      <c r="T330" s="97">
        <f>'imported summary from web'!Q331</f>
        <v>2.6764815330610199E-5</v>
      </c>
      <c r="U330" s="97">
        <f>'imported summary from web'!R331</f>
        <v>0</v>
      </c>
      <c r="V330" s="97">
        <f>'imported summary from web'!S331</f>
        <v>0</v>
      </c>
      <c r="W330" s="97">
        <f>'imported summary from web'!T331</f>
        <v>5.3529630661220399E-5</v>
      </c>
      <c r="X330" s="97">
        <f>'imported summary from web'!V331</f>
        <v>1.070592613224408E-4</v>
      </c>
      <c r="Y330" s="97">
        <f>'imported summary from web'!W331</f>
        <v>2.6764815330610199E-5</v>
      </c>
      <c r="Z330" s="97">
        <f>'imported summary from web'!X331</f>
        <v>1.3382407665305098E-4</v>
      </c>
      <c r="AA330" s="97">
        <f>'imported summary from web'!Y331</f>
        <v>0</v>
      </c>
      <c r="AB330" s="97">
        <f>'imported summary from web'!Z331</f>
        <v>0</v>
      </c>
      <c r="AC330" s="97">
        <f>'imported summary from web'!AA331</f>
        <v>5.3529630661220399E-5</v>
      </c>
      <c r="AD330" s="97">
        <f>'imported summary from web'!AB331</f>
        <v>0</v>
      </c>
      <c r="AE330" s="97">
        <f>'imported summary from web'!AC331</f>
        <v>2.6764815330610197E-4</v>
      </c>
      <c r="AF330" s="97">
        <f>'imported summary from web'!AD331</f>
        <v>0</v>
      </c>
      <c r="AG330" s="97">
        <f>'imported summary from web'!AE331</f>
        <v>0</v>
      </c>
      <c r="AH330" s="97">
        <f>'imported summary from web'!AF331</f>
        <v>8.0294445991830585E-5</v>
      </c>
      <c r="AI330" s="97">
        <f>'imported summary from web'!AG331</f>
        <v>0</v>
      </c>
      <c r="AJ330" s="97">
        <f>'imported summary from web'!AI331</f>
        <v>0</v>
      </c>
      <c r="AL330" s="19">
        <f t="shared" si="436"/>
        <v>0</v>
      </c>
      <c r="AM330" s="19">
        <f t="shared" si="437"/>
        <v>0</v>
      </c>
      <c r="AN330" s="19">
        <f t="shared" si="438"/>
        <v>0</v>
      </c>
      <c r="AO330" s="19">
        <f t="shared" si="439"/>
        <v>0</v>
      </c>
      <c r="AP330" s="19">
        <f t="shared" si="440"/>
        <v>2.6764815330610199E-5</v>
      </c>
      <c r="AQ330" s="19">
        <f t="shared" si="441"/>
        <v>0</v>
      </c>
      <c r="AR330" s="19">
        <f t="shared" si="442"/>
        <v>0</v>
      </c>
      <c r="AS330" s="19">
        <f t="shared" si="443"/>
        <v>0</v>
      </c>
      <c r="AT330" s="19">
        <f t="shared" si="444"/>
        <v>1.070592613224408E-4</v>
      </c>
      <c r="AU330" s="19">
        <f t="shared" si="445"/>
        <v>2.6764815330610199E-5</v>
      </c>
      <c r="AV330" s="19">
        <f t="shared" si="446"/>
        <v>5.3529630661220399E-5</v>
      </c>
      <c r="AW330" s="19">
        <f t="shared" si="447"/>
        <v>0</v>
      </c>
      <c r="AX330" s="19">
        <f t="shared" si="448"/>
        <v>2.6764815330610199E-5</v>
      </c>
      <c r="AY330" s="19">
        <f t="shared" si="449"/>
        <v>0</v>
      </c>
      <c r="AZ330" s="19">
        <f t="shared" si="450"/>
        <v>0</v>
      </c>
      <c r="BA330" s="19">
        <f t="shared" si="451"/>
        <v>5.3529630661220399E-5</v>
      </c>
      <c r="BB330" s="19">
        <f t="shared" si="452"/>
        <v>1.070592613224408E-4</v>
      </c>
      <c r="BC330" s="19">
        <f t="shared" si="453"/>
        <v>2.6764815330610199E-5</v>
      </c>
      <c r="BD330" s="19">
        <f t="shared" si="454"/>
        <v>1.3382407665305098E-4</v>
      </c>
      <c r="BE330" s="19">
        <f t="shared" si="455"/>
        <v>0</v>
      </c>
      <c r="BF330" s="19">
        <f t="shared" si="456"/>
        <v>0</v>
      </c>
      <c r="BG330" s="19">
        <f t="shared" si="457"/>
        <v>5.3529630661220399E-5</v>
      </c>
      <c r="BH330" s="19">
        <f t="shared" si="458"/>
        <v>0</v>
      </c>
      <c r="BI330" s="19">
        <f t="shared" si="459"/>
        <v>2.6764815330610197E-4</v>
      </c>
      <c r="BJ330" s="19">
        <f t="shared" si="460"/>
        <v>0</v>
      </c>
      <c r="BK330" s="19">
        <f t="shared" si="461"/>
        <v>0</v>
      </c>
      <c r="BL330" s="19">
        <f t="shared" si="462"/>
        <v>8.0294445991830585E-5</v>
      </c>
      <c r="BM330" s="19">
        <f t="shared" si="463"/>
        <v>0</v>
      </c>
      <c r="BN330" s="19">
        <f t="shared" si="464"/>
        <v>0</v>
      </c>
    </row>
    <row r="331" spans="1:66" x14ac:dyDescent="0.2">
      <c r="A331">
        <f>'imported summary from web'!A332</f>
        <v>662.4</v>
      </c>
      <c r="B331" t="str">
        <f>'imported summary from web'!B332</f>
        <v>C35H65O8P</v>
      </c>
      <c r="C331" s="2" t="str">
        <f>'imported summary from web'!C332</f>
        <v>PA(32:2)</v>
      </c>
      <c r="D331" s="97">
        <f>'imported summary from web'!J332</f>
        <v>5.3529630661220399E-5</v>
      </c>
      <c r="E331" s="97">
        <f>'imported summary from web'!U332</f>
        <v>5.3529630661220399E-5</v>
      </c>
      <c r="F331" s="97">
        <f>'imported summary from web'!AH332</f>
        <v>0</v>
      </c>
      <c r="G331" s="229">
        <f t="shared" si="425"/>
        <v>3.5686420440813597E-5</v>
      </c>
      <c r="H331" s="97">
        <f>'imported summary from web'!D332</f>
        <v>2.6764815330610199E-5</v>
      </c>
      <c r="I331" s="97">
        <f>'imported summary from web'!E332</f>
        <v>5.3529630661220399E-5</v>
      </c>
      <c r="J331" s="97">
        <f>'imported summary from web'!F332</f>
        <v>0</v>
      </c>
      <c r="K331" s="97">
        <f>'imported summary from web'!G332</f>
        <v>0</v>
      </c>
      <c r="L331" s="97">
        <f>'imported summary from web'!H332</f>
        <v>0</v>
      </c>
      <c r="M331" s="97">
        <f>'imported summary from web'!I332</f>
        <v>0</v>
      </c>
      <c r="N331" s="97">
        <f>'imported summary from web'!K332</f>
        <v>0</v>
      </c>
      <c r="O331" s="97">
        <f>'imported summary from web'!L332</f>
        <v>8.0294445991830585E-5</v>
      </c>
      <c r="P331" s="97">
        <f>'imported summary from web'!M332</f>
        <v>2.6764815330610199E-5</v>
      </c>
      <c r="Q331" s="97">
        <f>'imported summary from web'!N332</f>
        <v>2.6764815330610199E-5</v>
      </c>
      <c r="R331" s="97">
        <f>'imported summary from web'!O332</f>
        <v>1.070592613224408E-4</v>
      </c>
      <c r="S331" s="97">
        <f>'imported summary from web'!P332</f>
        <v>1.3382407665305098E-4</v>
      </c>
      <c r="T331" s="97">
        <f>'imported summary from web'!Q332</f>
        <v>0</v>
      </c>
      <c r="U331" s="97">
        <f>'imported summary from web'!R332</f>
        <v>0</v>
      </c>
      <c r="V331" s="97">
        <f>'imported summary from web'!S332</f>
        <v>2.6764815330610199E-5</v>
      </c>
      <c r="W331" s="97">
        <f>'imported summary from web'!T332</f>
        <v>1.8735370731427136E-4</v>
      </c>
      <c r="X331" s="97">
        <f>'imported summary from web'!V332</f>
        <v>0</v>
      </c>
      <c r="Y331" s="97">
        <f>'imported summary from web'!W332</f>
        <v>0</v>
      </c>
      <c r="Z331" s="97">
        <f>'imported summary from web'!X332</f>
        <v>2.6764815330610199E-5</v>
      </c>
      <c r="AA331" s="97">
        <f>'imported summary from web'!Y332</f>
        <v>0</v>
      </c>
      <c r="AB331" s="97">
        <f>'imported summary from web'!Z332</f>
        <v>0</v>
      </c>
      <c r="AC331" s="97">
        <f>'imported summary from web'!AA332</f>
        <v>0</v>
      </c>
      <c r="AD331" s="97">
        <f>'imported summary from web'!AB332</f>
        <v>0</v>
      </c>
      <c r="AE331" s="97">
        <f>'imported summary from web'!AC332</f>
        <v>0</v>
      </c>
      <c r="AF331" s="97">
        <f>'imported summary from web'!AD332</f>
        <v>8.0294445991830585E-5</v>
      </c>
      <c r="AG331" s="97">
        <f>'imported summary from web'!AE332</f>
        <v>8.0294445991830585E-5</v>
      </c>
      <c r="AH331" s="97">
        <f>'imported summary from web'!AF332</f>
        <v>0</v>
      </c>
      <c r="AI331" s="97">
        <f>'imported summary from web'!AG332</f>
        <v>0</v>
      </c>
      <c r="AJ331" s="97">
        <f>'imported summary from web'!AI332</f>
        <v>0</v>
      </c>
      <c r="AL331" s="19">
        <f t="shared" si="436"/>
        <v>0</v>
      </c>
      <c r="AM331" s="19">
        <f t="shared" si="437"/>
        <v>1.7843210220406802E-5</v>
      </c>
      <c r="AN331" s="19">
        <f t="shared" si="438"/>
        <v>0</v>
      </c>
      <c r="AO331" s="19">
        <f t="shared" si="439"/>
        <v>0</v>
      </c>
      <c r="AP331" s="19">
        <f t="shared" si="440"/>
        <v>0</v>
      </c>
      <c r="AQ331" s="19">
        <f t="shared" si="441"/>
        <v>0</v>
      </c>
      <c r="AR331" s="19">
        <f t="shared" si="442"/>
        <v>0</v>
      </c>
      <c r="AS331" s="19">
        <f t="shared" si="443"/>
        <v>4.4608025551016988E-5</v>
      </c>
      <c r="AT331" s="19">
        <f t="shared" si="444"/>
        <v>0</v>
      </c>
      <c r="AU331" s="19">
        <f t="shared" si="445"/>
        <v>0</v>
      </c>
      <c r="AV331" s="19">
        <f t="shared" si="446"/>
        <v>7.1372840881627208E-5</v>
      </c>
      <c r="AW331" s="19">
        <f t="shared" si="447"/>
        <v>9.8137656212237393E-5</v>
      </c>
      <c r="AX331" s="19">
        <f t="shared" si="448"/>
        <v>0</v>
      </c>
      <c r="AY331" s="19">
        <f t="shared" si="449"/>
        <v>0</v>
      </c>
      <c r="AZ331" s="19">
        <f t="shared" si="450"/>
        <v>0</v>
      </c>
      <c r="BA331" s="19">
        <f t="shared" si="451"/>
        <v>1.5166728687345777E-4</v>
      </c>
      <c r="BB331" s="19">
        <f t="shared" si="452"/>
        <v>0</v>
      </c>
      <c r="BC331" s="19">
        <f t="shared" si="453"/>
        <v>0</v>
      </c>
      <c r="BD331" s="19">
        <f t="shared" si="454"/>
        <v>0</v>
      </c>
      <c r="BE331" s="19">
        <f t="shared" si="455"/>
        <v>0</v>
      </c>
      <c r="BF331" s="19">
        <f t="shared" si="456"/>
        <v>0</v>
      </c>
      <c r="BG331" s="19">
        <f t="shared" si="457"/>
        <v>0</v>
      </c>
      <c r="BH331" s="19">
        <f t="shared" si="458"/>
        <v>0</v>
      </c>
      <c r="BI331" s="19">
        <f t="shared" si="459"/>
        <v>0</v>
      </c>
      <c r="BJ331" s="19">
        <f t="shared" si="460"/>
        <v>4.4608025551016988E-5</v>
      </c>
      <c r="BK331" s="19">
        <f t="shared" si="461"/>
        <v>4.4608025551016988E-5</v>
      </c>
      <c r="BL331" s="19">
        <f t="shared" si="462"/>
        <v>0</v>
      </c>
      <c r="BM331" s="19">
        <f t="shared" si="463"/>
        <v>0</v>
      </c>
      <c r="BN331" s="19">
        <f t="shared" si="464"/>
        <v>0</v>
      </c>
    </row>
    <row r="332" spans="1:66" x14ac:dyDescent="0.2">
      <c r="A332">
        <f>'imported summary from web'!A333</f>
        <v>664.5</v>
      </c>
      <c r="B332" t="str">
        <f>'imported summary from web'!B333</f>
        <v>C35H67O8P</v>
      </c>
      <c r="C332" s="2" t="str">
        <f>'imported summary from web'!C333</f>
        <v>PA(32:1)</v>
      </c>
      <c r="D332" s="97">
        <f>'imported summary from web'!J333</f>
        <v>0</v>
      </c>
      <c r="E332" s="97">
        <f>'imported summary from web'!U333</f>
        <v>0</v>
      </c>
      <c r="F332" s="97">
        <f>'imported summary from web'!AH333</f>
        <v>0</v>
      </c>
      <c r="G332" s="229">
        <f t="shared" si="425"/>
        <v>0</v>
      </c>
      <c r="H332" s="97">
        <f>'imported summary from web'!D333</f>
        <v>8.0294445991830585E-5</v>
      </c>
      <c r="I332" s="97">
        <f>'imported summary from web'!E333</f>
        <v>0</v>
      </c>
      <c r="J332" s="97">
        <f>'imported summary from web'!F333</f>
        <v>1.070592613224408E-4</v>
      </c>
      <c r="K332" s="97">
        <f>'imported summary from web'!G333</f>
        <v>0</v>
      </c>
      <c r="L332" s="97">
        <f>'imported summary from web'!H333</f>
        <v>5.3529630661220399E-5</v>
      </c>
      <c r="M332" s="97">
        <f>'imported summary from web'!I333</f>
        <v>2.6764815330610199E-5</v>
      </c>
      <c r="N332" s="97">
        <f>'imported summary from web'!K333</f>
        <v>0</v>
      </c>
      <c r="O332" s="97">
        <f>'imported summary from web'!L333</f>
        <v>0</v>
      </c>
      <c r="P332" s="97">
        <f>'imported summary from web'!M333</f>
        <v>2.6764815330610199E-5</v>
      </c>
      <c r="Q332" s="97">
        <f>'imported summary from web'!N333</f>
        <v>8.0294445991830585E-5</v>
      </c>
      <c r="R332" s="97">
        <f>'imported summary from web'!O333</f>
        <v>0</v>
      </c>
      <c r="S332" s="97">
        <f>'imported summary from web'!P333</f>
        <v>0</v>
      </c>
      <c r="T332" s="97">
        <f>'imported summary from web'!Q333</f>
        <v>0</v>
      </c>
      <c r="U332" s="97">
        <f>'imported summary from web'!R333</f>
        <v>2.6764815330610199E-5</v>
      </c>
      <c r="V332" s="97">
        <f>'imported summary from web'!S333</f>
        <v>0</v>
      </c>
      <c r="W332" s="97">
        <f>'imported summary from web'!T333</f>
        <v>2.6764815330610199E-5</v>
      </c>
      <c r="X332" s="97">
        <f>'imported summary from web'!V333</f>
        <v>0</v>
      </c>
      <c r="Y332" s="97">
        <f>'imported summary from web'!W333</f>
        <v>0</v>
      </c>
      <c r="Z332" s="97">
        <f>'imported summary from web'!X333</f>
        <v>0</v>
      </c>
      <c r="AA332" s="97">
        <f>'imported summary from web'!Y333</f>
        <v>8.0294445991830585E-5</v>
      </c>
      <c r="AB332" s="97">
        <f>'imported summary from web'!Z333</f>
        <v>3.7470741462854271E-4</v>
      </c>
      <c r="AC332" s="97">
        <f>'imported summary from web'!AA333</f>
        <v>2.4088333797549175E-4</v>
      </c>
      <c r="AD332" s="97">
        <f>'imported summary from web'!AB333</f>
        <v>2.141185226448816E-4</v>
      </c>
      <c r="AE332" s="97">
        <f>'imported summary from web'!AC333</f>
        <v>0</v>
      </c>
      <c r="AF332" s="97">
        <f>'imported summary from web'!AD333</f>
        <v>0</v>
      </c>
      <c r="AG332" s="97">
        <f>'imported summary from web'!AE333</f>
        <v>1.6058889198366117E-4</v>
      </c>
      <c r="AH332" s="97">
        <f>'imported summary from web'!AF333</f>
        <v>0</v>
      </c>
      <c r="AI332" s="97">
        <f>'imported summary from web'!AG333</f>
        <v>0</v>
      </c>
      <c r="AJ332" s="97">
        <f>'imported summary from web'!AI333</f>
        <v>0</v>
      </c>
      <c r="AL332" s="19">
        <f t="shared" si="436"/>
        <v>8.0294445991830585E-5</v>
      </c>
      <c r="AM332" s="19">
        <f t="shared" si="437"/>
        <v>0</v>
      </c>
      <c r="AN332" s="19">
        <f t="shared" si="438"/>
        <v>1.070592613224408E-4</v>
      </c>
      <c r="AO332" s="19">
        <f t="shared" si="439"/>
        <v>0</v>
      </c>
      <c r="AP332" s="19">
        <f t="shared" si="440"/>
        <v>5.3529630661220399E-5</v>
      </c>
      <c r="AQ332" s="19">
        <f t="shared" si="441"/>
        <v>2.6764815330610199E-5</v>
      </c>
      <c r="AR332" s="19">
        <f t="shared" si="442"/>
        <v>0</v>
      </c>
      <c r="AS332" s="19">
        <f t="shared" si="443"/>
        <v>0</v>
      </c>
      <c r="AT332" s="19">
        <f t="shared" si="444"/>
        <v>2.6764815330610199E-5</v>
      </c>
      <c r="AU332" s="19">
        <f t="shared" si="445"/>
        <v>8.0294445991830585E-5</v>
      </c>
      <c r="AV332" s="19">
        <f t="shared" si="446"/>
        <v>0</v>
      </c>
      <c r="AW332" s="19">
        <f t="shared" si="447"/>
        <v>0</v>
      </c>
      <c r="AX332" s="19">
        <f t="shared" si="448"/>
        <v>0</v>
      </c>
      <c r="AY332" s="19">
        <f t="shared" si="449"/>
        <v>2.6764815330610199E-5</v>
      </c>
      <c r="AZ332" s="19">
        <f t="shared" si="450"/>
        <v>0</v>
      </c>
      <c r="BA332" s="19">
        <f t="shared" si="451"/>
        <v>2.6764815330610199E-5</v>
      </c>
      <c r="BB332" s="19">
        <f t="shared" si="452"/>
        <v>0</v>
      </c>
      <c r="BC332" s="19">
        <f t="shared" si="453"/>
        <v>0</v>
      </c>
      <c r="BD332" s="19">
        <f t="shared" si="454"/>
        <v>0</v>
      </c>
      <c r="BE332" s="19">
        <f t="shared" si="455"/>
        <v>8.0294445991830585E-5</v>
      </c>
      <c r="BF332" s="19">
        <f t="shared" si="456"/>
        <v>3.7470741462854271E-4</v>
      </c>
      <c r="BG332" s="19">
        <f t="shared" si="457"/>
        <v>2.4088333797549175E-4</v>
      </c>
      <c r="BH332" s="19">
        <f t="shared" si="458"/>
        <v>2.141185226448816E-4</v>
      </c>
      <c r="BI332" s="19">
        <f t="shared" si="459"/>
        <v>0</v>
      </c>
      <c r="BJ332" s="19">
        <f t="shared" si="460"/>
        <v>0</v>
      </c>
      <c r="BK332" s="19">
        <f t="shared" si="461"/>
        <v>1.6058889198366117E-4</v>
      </c>
      <c r="BL332" s="19">
        <f t="shared" si="462"/>
        <v>0</v>
      </c>
      <c r="BM332" s="19">
        <f t="shared" si="463"/>
        <v>0</v>
      </c>
      <c r="BN332" s="19">
        <f t="shared" si="464"/>
        <v>0</v>
      </c>
    </row>
    <row r="333" spans="1:66" x14ac:dyDescent="0.2">
      <c r="A333">
        <f>'imported summary from web'!A334</f>
        <v>666.5</v>
      </c>
      <c r="B333" t="str">
        <f>'imported summary from web'!B334</f>
        <v>C35H69O8P</v>
      </c>
      <c r="C333" s="2" t="str">
        <f>'imported summary from web'!C334</f>
        <v>PA(32:0)</v>
      </c>
      <c r="D333" s="97">
        <f>'imported summary from web'!J334</f>
        <v>5.3529630661220399E-5</v>
      </c>
      <c r="E333" s="97">
        <f>'imported summary from web'!U334</f>
        <v>0</v>
      </c>
      <c r="F333" s="97">
        <f>'imported summary from web'!AH334</f>
        <v>8.0294445991830585E-5</v>
      </c>
      <c r="G333" s="229">
        <f t="shared" si="425"/>
        <v>4.4608025551016995E-5</v>
      </c>
      <c r="H333" s="97">
        <f>'imported summary from web'!D334</f>
        <v>2.6764815330610199E-5</v>
      </c>
      <c r="I333" s="97">
        <f>'imported summary from web'!E334</f>
        <v>1.3382407665305098E-4</v>
      </c>
      <c r="J333" s="97">
        <f>'imported summary from web'!F334</f>
        <v>1.6058889198366117E-4</v>
      </c>
      <c r="K333" s="97">
        <f>'imported summary from web'!G334</f>
        <v>5.3529630661220399E-5</v>
      </c>
      <c r="L333" s="97">
        <f>'imported summary from web'!H334</f>
        <v>2.6764815330610199E-5</v>
      </c>
      <c r="M333" s="97">
        <f>'imported summary from web'!I334</f>
        <v>0</v>
      </c>
      <c r="N333" s="97">
        <f>'imported summary from web'!K334</f>
        <v>2.6764815330610199E-5</v>
      </c>
      <c r="O333" s="97">
        <f>'imported summary from web'!L334</f>
        <v>1.070592613224408E-4</v>
      </c>
      <c r="P333" s="97">
        <f>'imported summary from web'!M334</f>
        <v>5.3529630661220399E-5</v>
      </c>
      <c r="Q333" s="97">
        <f>'imported summary from web'!N334</f>
        <v>8.0294445991830585E-5</v>
      </c>
      <c r="R333" s="97">
        <f>'imported summary from web'!O334</f>
        <v>0</v>
      </c>
      <c r="S333" s="97">
        <f>'imported summary from web'!P334</f>
        <v>5.3529630661220399E-5</v>
      </c>
      <c r="T333" s="97">
        <f>'imported summary from web'!Q334</f>
        <v>5.3529630661220399E-5</v>
      </c>
      <c r="U333" s="97">
        <f>'imported summary from web'!R334</f>
        <v>5.3529630661220399E-5</v>
      </c>
      <c r="V333" s="97">
        <f>'imported summary from web'!S334</f>
        <v>8.0294445991830585E-5</v>
      </c>
      <c r="W333" s="97">
        <f>'imported summary from web'!T334</f>
        <v>1.3382407665305098E-4</v>
      </c>
      <c r="X333" s="97">
        <f>'imported summary from web'!V334</f>
        <v>5.3529630661220399E-5</v>
      </c>
      <c r="Y333" s="97">
        <f>'imported summary from web'!W334</f>
        <v>1.070592613224408E-4</v>
      </c>
      <c r="Z333" s="97">
        <f>'imported summary from web'!X334</f>
        <v>0</v>
      </c>
      <c r="AA333" s="97">
        <f>'imported summary from web'!Y334</f>
        <v>0</v>
      </c>
      <c r="AB333" s="97">
        <f>'imported summary from web'!Z334</f>
        <v>0</v>
      </c>
      <c r="AC333" s="97">
        <f>'imported summary from web'!AA334</f>
        <v>1.070592613224408E-4</v>
      </c>
      <c r="AD333" s="97">
        <f>'imported summary from web'!AB334</f>
        <v>5.3529630661220399E-5</v>
      </c>
      <c r="AE333" s="97">
        <f>'imported summary from web'!AC334</f>
        <v>1.070592613224408E-4</v>
      </c>
      <c r="AF333" s="97">
        <f>'imported summary from web'!AD334</f>
        <v>5.3529630661220399E-5</v>
      </c>
      <c r="AG333" s="97">
        <f>'imported summary from web'!AE334</f>
        <v>0</v>
      </c>
      <c r="AH333" s="97">
        <f>'imported summary from web'!AF334</f>
        <v>0</v>
      </c>
      <c r="AI333" s="97">
        <f>'imported summary from web'!AG334</f>
        <v>5.3529630661220399E-5</v>
      </c>
      <c r="AJ333" s="97">
        <f>'imported summary from web'!AI334</f>
        <v>1.3382407665305098E-4</v>
      </c>
      <c r="AL333" s="19">
        <f t="shared" si="436"/>
        <v>0</v>
      </c>
      <c r="AM333" s="19">
        <f t="shared" si="437"/>
        <v>8.9216051102033989E-5</v>
      </c>
      <c r="AN333" s="19">
        <f t="shared" si="438"/>
        <v>1.1598086643264417E-4</v>
      </c>
      <c r="AO333" s="19">
        <f t="shared" si="439"/>
        <v>8.9216051102034043E-6</v>
      </c>
      <c r="AP333" s="19">
        <f t="shared" si="440"/>
        <v>0</v>
      </c>
      <c r="AQ333" s="19">
        <f t="shared" si="441"/>
        <v>0</v>
      </c>
      <c r="AR333" s="19">
        <f t="shared" si="442"/>
        <v>0</v>
      </c>
      <c r="AS333" s="19">
        <f t="shared" si="443"/>
        <v>6.2451235771423803E-5</v>
      </c>
      <c r="AT333" s="19">
        <f t="shared" si="444"/>
        <v>8.9216051102034043E-6</v>
      </c>
      <c r="AU333" s="19">
        <f t="shared" si="445"/>
        <v>3.568642044081359E-5</v>
      </c>
      <c r="AV333" s="19">
        <f t="shared" si="446"/>
        <v>0</v>
      </c>
      <c r="AW333" s="19">
        <f t="shared" si="447"/>
        <v>8.9216051102034043E-6</v>
      </c>
      <c r="AX333" s="19">
        <f t="shared" si="448"/>
        <v>8.9216051102034043E-6</v>
      </c>
      <c r="AY333" s="19">
        <f t="shared" si="449"/>
        <v>8.9216051102034043E-6</v>
      </c>
      <c r="AZ333" s="19">
        <f t="shared" si="450"/>
        <v>3.568642044081359E-5</v>
      </c>
      <c r="BA333" s="19">
        <f t="shared" si="451"/>
        <v>8.9216051102033989E-5</v>
      </c>
      <c r="BB333" s="19">
        <f t="shared" si="452"/>
        <v>8.9216051102034043E-6</v>
      </c>
      <c r="BC333" s="19">
        <f t="shared" si="453"/>
        <v>6.2451235771423803E-5</v>
      </c>
      <c r="BD333" s="19">
        <f t="shared" si="454"/>
        <v>0</v>
      </c>
      <c r="BE333" s="19">
        <f t="shared" si="455"/>
        <v>0</v>
      </c>
      <c r="BF333" s="19">
        <f t="shared" si="456"/>
        <v>0</v>
      </c>
      <c r="BG333" s="19">
        <f t="shared" si="457"/>
        <v>6.2451235771423803E-5</v>
      </c>
      <c r="BH333" s="19">
        <f t="shared" si="458"/>
        <v>8.9216051102034043E-6</v>
      </c>
      <c r="BI333" s="19">
        <f t="shared" si="459"/>
        <v>6.2451235771423803E-5</v>
      </c>
      <c r="BJ333" s="19">
        <f t="shared" si="460"/>
        <v>8.9216051102034043E-6</v>
      </c>
      <c r="BK333" s="19">
        <f t="shared" si="461"/>
        <v>0</v>
      </c>
      <c r="BL333" s="19">
        <f t="shared" si="462"/>
        <v>0</v>
      </c>
      <c r="BM333" s="19">
        <f t="shared" si="463"/>
        <v>8.9216051102034043E-6</v>
      </c>
      <c r="BN333" s="19">
        <f t="shared" si="464"/>
        <v>8.9216051102033989E-5</v>
      </c>
    </row>
    <row r="334" spans="1:66" x14ac:dyDescent="0.2">
      <c r="A334">
        <f>'imported summary from web'!A335</f>
        <v>686.4</v>
      </c>
      <c r="B334" t="str">
        <f>'imported summary from web'!B335</f>
        <v>C37H65O8P</v>
      </c>
      <c r="C334" s="2" t="str">
        <f>'imported summary from web'!C335</f>
        <v>PA(34:4)</v>
      </c>
      <c r="D334" s="97">
        <f>'imported summary from web'!J335</f>
        <v>1.8735370731427136E-4</v>
      </c>
      <c r="E334" s="97">
        <f>'imported summary from web'!U335</f>
        <v>2.4088333797549175E-4</v>
      </c>
      <c r="F334" s="97">
        <f>'imported summary from web'!AH335</f>
        <v>0</v>
      </c>
      <c r="G334" s="229">
        <f t="shared" si="425"/>
        <v>1.4274568176325436E-4</v>
      </c>
      <c r="H334" s="97">
        <f>'imported summary from web'!D335</f>
        <v>1.070592613224408E-4</v>
      </c>
      <c r="I334" s="97">
        <f>'imported summary from web'!E335</f>
        <v>5.3529630661220399E-5</v>
      </c>
      <c r="J334" s="97">
        <f>'imported summary from web'!F335</f>
        <v>1.8735370731427136E-4</v>
      </c>
      <c r="K334" s="97">
        <f>'imported summary from web'!G335</f>
        <v>1.6058889198366117E-4</v>
      </c>
      <c r="L334" s="97">
        <f>'imported summary from web'!H335</f>
        <v>2.6764815330610197E-4</v>
      </c>
      <c r="M334" s="97">
        <f>'imported summary from web'!I335</f>
        <v>5.3529630661220399E-5</v>
      </c>
      <c r="N334" s="97">
        <f>'imported summary from web'!K335</f>
        <v>0</v>
      </c>
      <c r="O334" s="97">
        <f>'imported summary from web'!L335</f>
        <v>5.3529630661220399E-5</v>
      </c>
      <c r="P334" s="97">
        <f>'imported summary from web'!M335</f>
        <v>1.3382407665305098E-4</v>
      </c>
      <c r="Q334" s="97">
        <f>'imported summary from web'!N335</f>
        <v>5.3529630661220399E-5</v>
      </c>
      <c r="R334" s="97">
        <f>'imported summary from web'!O335</f>
        <v>5.3529630661220399E-5</v>
      </c>
      <c r="S334" s="97">
        <f>'imported summary from web'!P335</f>
        <v>1.3382407665305098E-4</v>
      </c>
      <c r="T334" s="97">
        <f>'imported summary from web'!Q335</f>
        <v>2.6764815330610199E-5</v>
      </c>
      <c r="U334" s="97">
        <f>'imported summary from web'!R335</f>
        <v>2.6764815330610199E-5</v>
      </c>
      <c r="V334" s="97">
        <f>'imported summary from web'!S335</f>
        <v>5.3529630661220399E-5</v>
      </c>
      <c r="W334" s="97">
        <f>'imported summary from web'!T335</f>
        <v>8.0294445991830585E-5</v>
      </c>
      <c r="X334" s="97">
        <f>'imported summary from web'!V335</f>
        <v>1.070592613224408E-4</v>
      </c>
      <c r="Y334" s="97">
        <f>'imported summary from web'!W335</f>
        <v>4.0147222995915295E-4</v>
      </c>
      <c r="Z334" s="97">
        <f>'imported summary from web'!X335</f>
        <v>2.6764815330610199E-5</v>
      </c>
      <c r="AA334" s="97">
        <f>'imported summary from web'!Y335</f>
        <v>8.0294445991830585E-5</v>
      </c>
      <c r="AB334" s="97">
        <f>'imported summary from web'!Z335</f>
        <v>8.0294445991830585E-5</v>
      </c>
      <c r="AC334" s="97">
        <f>'imported summary from web'!AA335</f>
        <v>8.0294445991830585E-5</v>
      </c>
      <c r="AD334" s="97">
        <f>'imported summary from web'!AB335</f>
        <v>8.0294445991830585E-5</v>
      </c>
      <c r="AE334" s="97">
        <f>'imported summary from web'!AC335</f>
        <v>5.3529630661220399E-5</v>
      </c>
      <c r="AF334" s="97">
        <f>'imported summary from web'!AD335</f>
        <v>1.070592613224408E-4</v>
      </c>
      <c r="AG334" s="97">
        <f>'imported summary from web'!AE335</f>
        <v>5.3529630661220399E-5</v>
      </c>
      <c r="AH334" s="97">
        <f>'imported summary from web'!AF335</f>
        <v>5.3529630661220399E-5</v>
      </c>
      <c r="AI334" s="97">
        <f>'imported summary from web'!AG335</f>
        <v>0</v>
      </c>
      <c r="AJ334" s="97">
        <f>'imported summary from web'!AI335</f>
        <v>5.3529630661220399E-5</v>
      </c>
      <c r="AL334" s="19">
        <f t="shared" si="436"/>
        <v>0</v>
      </c>
      <c r="AM334" s="19">
        <f t="shared" si="437"/>
        <v>0</v>
      </c>
      <c r="AN334" s="19">
        <f t="shared" si="438"/>
        <v>4.4608025551016995E-5</v>
      </c>
      <c r="AO334" s="19">
        <f t="shared" si="439"/>
        <v>1.7843210220406809E-5</v>
      </c>
      <c r="AP334" s="19">
        <f t="shared" si="440"/>
        <v>1.2490247154284761E-4</v>
      </c>
      <c r="AQ334" s="19">
        <f t="shared" si="441"/>
        <v>0</v>
      </c>
      <c r="AR334" s="19">
        <f t="shared" si="442"/>
        <v>0</v>
      </c>
      <c r="AS334" s="19">
        <f t="shared" si="443"/>
        <v>0</v>
      </c>
      <c r="AT334" s="19">
        <f t="shared" si="444"/>
        <v>0</v>
      </c>
      <c r="AU334" s="19">
        <f t="shared" si="445"/>
        <v>0</v>
      </c>
      <c r="AV334" s="19">
        <f t="shared" si="446"/>
        <v>0</v>
      </c>
      <c r="AW334" s="19">
        <f t="shared" si="447"/>
        <v>0</v>
      </c>
      <c r="AX334" s="19">
        <f t="shared" si="448"/>
        <v>0</v>
      </c>
      <c r="AY334" s="19">
        <f t="shared" si="449"/>
        <v>0</v>
      </c>
      <c r="AZ334" s="19">
        <f t="shared" si="450"/>
        <v>0</v>
      </c>
      <c r="BA334" s="19">
        <f t="shared" si="451"/>
        <v>0</v>
      </c>
      <c r="BB334" s="19">
        <f t="shared" si="452"/>
        <v>0</v>
      </c>
      <c r="BC334" s="19">
        <f t="shared" si="453"/>
        <v>2.5872654819589859E-4</v>
      </c>
      <c r="BD334" s="19">
        <f t="shared" si="454"/>
        <v>0</v>
      </c>
      <c r="BE334" s="19">
        <f t="shared" si="455"/>
        <v>0</v>
      </c>
      <c r="BF334" s="19">
        <f t="shared" si="456"/>
        <v>0</v>
      </c>
      <c r="BG334" s="19">
        <f t="shared" si="457"/>
        <v>0</v>
      </c>
      <c r="BH334" s="19">
        <f t="shared" si="458"/>
        <v>0</v>
      </c>
      <c r="BI334" s="19">
        <f t="shared" si="459"/>
        <v>0</v>
      </c>
      <c r="BJ334" s="19">
        <f t="shared" si="460"/>
        <v>0</v>
      </c>
      <c r="BK334" s="19">
        <f t="shared" si="461"/>
        <v>0</v>
      </c>
      <c r="BL334" s="19">
        <f t="shared" si="462"/>
        <v>0</v>
      </c>
      <c r="BM334" s="19">
        <f t="shared" si="463"/>
        <v>0</v>
      </c>
      <c r="BN334" s="19">
        <f t="shared" si="464"/>
        <v>0</v>
      </c>
    </row>
    <row r="335" spans="1:66" x14ac:dyDescent="0.2">
      <c r="A335">
        <f>'imported summary from web'!A336</f>
        <v>688.5</v>
      </c>
      <c r="B335" t="str">
        <f>'imported summary from web'!B336</f>
        <v>C37H67O8P</v>
      </c>
      <c r="C335" s="2" t="str">
        <f>'imported summary from web'!C336</f>
        <v>PA(34:3)</v>
      </c>
      <c r="D335" s="97">
        <f>'imported summary from web'!J336</f>
        <v>0</v>
      </c>
      <c r="E335" s="97">
        <f>'imported summary from web'!U336</f>
        <v>2.6764815330610199E-5</v>
      </c>
      <c r="F335" s="97">
        <f>'imported summary from web'!AH336</f>
        <v>0</v>
      </c>
      <c r="G335" s="229">
        <f t="shared" si="425"/>
        <v>8.9216051102033992E-6</v>
      </c>
      <c r="H335" s="97">
        <f>'imported summary from web'!D336</f>
        <v>2.9441296863671215E-4</v>
      </c>
      <c r="I335" s="97">
        <f>'imported summary from web'!E336</f>
        <v>2.6764815330610197E-4</v>
      </c>
      <c r="J335" s="97">
        <f>'imported summary from web'!F336</f>
        <v>1.070592613224408E-4</v>
      </c>
      <c r="K335" s="97">
        <f>'imported summary from web'!G336</f>
        <v>1.070592613224408E-4</v>
      </c>
      <c r="L335" s="97">
        <f>'imported summary from web'!H336</f>
        <v>5.3529630661220399E-5</v>
      </c>
      <c r="M335" s="97">
        <f>'imported summary from web'!I336</f>
        <v>1.070592613224408E-4</v>
      </c>
      <c r="N335" s="97">
        <f>'imported summary from web'!K336</f>
        <v>1.8735370731427136E-4</v>
      </c>
      <c r="O335" s="97">
        <f>'imported summary from web'!L336</f>
        <v>8.0294445991830585E-5</v>
      </c>
      <c r="P335" s="97">
        <f>'imported summary from web'!M336</f>
        <v>8.0294445991830585E-5</v>
      </c>
      <c r="Q335" s="97">
        <f>'imported summary from web'!N336</f>
        <v>0</v>
      </c>
      <c r="R335" s="97">
        <f>'imported summary from web'!O336</f>
        <v>8.0294445991830585E-5</v>
      </c>
      <c r="S335" s="97">
        <f>'imported summary from web'!P336</f>
        <v>2.6764815330610199E-5</v>
      </c>
      <c r="T335" s="97">
        <f>'imported summary from web'!Q336</f>
        <v>1.8735370731427136E-4</v>
      </c>
      <c r="U335" s="97">
        <f>'imported summary from web'!R336</f>
        <v>5.3529630661220399E-5</v>
      </c>
      <c r="V335" s="97">
        <f>'imported summary from web'!S336</f>
        <v>1.070592613224408E-4</v>
      </c>
      <c r="W335" s="97">
        <f>'imported summary from web'!T336</f>
        <v>1.8735370731427136E-4</v>
      </c>
      <c r="X335" s="97">
        <f>'imported summary from web'!V336</f>
        <v>2.6764815330610199E-5</v>
      </c>
      <c r="Y335" s="97">
        <f>'imported summary from web'!W336</f>
        <v>1.070592613224408E-4</v>
      </c>
      <c r="Z335" s="97">
        <f>'imported summary from web'!X336</f>
        <v>2.6764815330610199E-5</v>
      </c>
      <c r="AA335" s="97">
        <f>'imported summary from web'!Y336</f>
        <v>0</v>
      </c>
      <c r="AB335" s="97">
        <f>'imported summary from web'!Z336</f>
        <v>8.0294445991830585E-5</v>
      </c>
      <c r="AC335" s="97">
        <f>'imported summary from web'!AA336</f>
        <v>0</v>
      </c>
      <c r="AD335" s="97">
        <f>'imported summary from web'!AB336</f>
        <v>3.7470741462854271E-4</v>
      </c>
      <c r="AE335" s="97">
        <f>'imported summary from web'!AC336</f>
        <v>1.3382407665305098E-4</v>
      </c>
      <c r="AF335" s="97">
        <f>'imported summary from web'!AD336</f>
        <v>1.3382407665305098E-4</v>
      </c>
      <c r="AG335" s="97">
        <f>'imported summary from web'!AE336</f>
        <v>1.3382407665305098E-4</v>
      </c>
      <c r="AH335" s="97">
        <f>'imported summary from web'!AF336</f>
        <v>5.3529630661220399E-5</v>
      </c>
      <c r="AI335" s="97">
        <f>'imported summary from web'!AG336</f>
        <v>5.3529630661220399E-5</v>
      </c>
      <c r="AJ335" s="97">
        <f>'imported summary from web'!AI336</f>
        <v>0</v>
      </c>
      <c r="AL335" s="19">
        <f t="shared" si="436"/>
        <v>2.8549136352650878E-4</v>
      </c>
      <c r="AM335" s="19">
        <f t="shared" si="437"/>
        <v>2.5872654819589859E-4</v>
      </c>
      <c r="AN335" s="19">
        <f t="shared" si="438"/>
        <v>9.8137656212237393E-5</v>
      </c>
      <c r="AO335" s="19">
        <f t="shared" si="439"/>
        <v>9.8137656212237393E-5</v>
      </c>
      <c r="AP335" s="19">
        <f t="shared" si="440"/>
        <v>4.4608025551017001E-5</v>
      </c>
      <c r="AQ335" s="19">
        <f t="shared" si="441"/>
        <v>9.8137656212237393E-5</v>
      </c>
      <c r="AR335" s="19">
        <f t="shared" si="442"/>
        <v>1.7843210220406795E-4</v>
      </c>
      <c r="AS335" s="19">
        <f t="shared" si="443"/>
        <v>7.137284088162718E-5</v>
      </c>
      <c r="AT335" s="19">
        <f t="shared" si="444"/>
        <v>7.137284088162718E-5</v>
      </c>
      <c r="AU335" s="19">
        <f t="shared" si="445"/>
        <v>0</v>
      </c>
      <c r="AV335" s="19">
        <f t="shared" si="446"/>
        <v>7.137284088162718E-5</v>
      </c>
      <c r="AW335" s="19">
        <f t="shared" si="447"/>
        <v>1.7843210220406802E-5</v>
      </c>
      <c r="AX335" s="19">
        <f t="shared" si="448"/>
        <v>1.7843210220406795E-4</v>
      </c>
      <c r="AY335" s="19">
        <f t="shared" si="449"/>
        <v>4.4608025551017001E-5</v>
      </c>
      <c r="AZ335" s="19">
        <f t="shared" si="450"/>
        <v>9.8137656212237393E-5</v>
      </c>
      <c r="BA335" s="19">
        <f t="shared" si="451"/>
        <v>1.7843210220406795E-4</v>
      </c>
      <c r="BB335" s="19">
        <f t="shared" si="452"/>
        <v>1.7843210220406802E-5</v>
      </c>
      <c r="BC335" s="19">
        <f t="shared" si="453"/>
        <v>9.8137656212237393E-5</v>
      </c>
      <c r="BD335" s="19">
        <f t="shared" si="454"/>
        <v>1.7843210220406802E-5</v>
      </c>
      <c r="BE335" s="19">
        <f t="shared" si="455"/>
        <v>0</v>
      </c>
      <c r="BF335" s="19">
        <f t="shared" si="456"/>
        <v>7.137284088162718E-5</v>
      </c>
      <c r="BG335" s="19">
        <f t="shared" si="457"/>
        <v>0</v>
      </c>
      <c r="BH335" s="19">
        <f t="shared" si="458"/>
        <v>3.6578580951833933E-4</v>
      </c>
      <c r="BI335" s="19">
        <f t="shared" si="459"/>
        <v>1.2490247154284758E-4</v>
      </c>
      <c r="BJ335" s="19">
        <f t="shared" si="460"/>
        <v>1.2490247154284758E-4</v>
      </c>
      <c r="BK335" s="19">
        <f t="shared" si="461"/>
        <v>1.2490247154284758E-4</v>
      </c>
      <c r="BL335" s="19">
        <f t="shared" si="462"/>
        <v>4.4608025551017001E-5</v>
      </c>
      <c r="BM335" s="19">
        <f t="shared" si="463"/>
        <v>4.4608025551017001E-5</v>
      </c>
      <c r="BN335" s="19">
        <f t="shared" si="464"/>
        <v>0</v>
      </c>
    </row>
    <row r="336" spans="1:66" x14ac:dyDescent="0.2">
      <c r="A336">
        <f>'imported summary from web'!A337</f>
        <v>690.5</v>
      </c>
      <c r="B336" t="str">
        <f>'imported summary from web'!B337</f>
        <v>C37H69O8P</v>
      </c>
      <c r="C336" s="2" t="str">
        <f>'imported summary from web'!C337</f>
        <v>PA(34:2)</v>
      </c>
      <c r="D336" s="97">
        <f>'imported summary from web'!J337</f>
        <v>3.4794259929793252E-4</v>
      </c>
      <c r="E336" s="97">
        <f>'imported summary from web'!U337</f>
        <v>2.9441296863671215E-4</v>
      </c>
      <c r="F336" s="97">
        <f>'imported summary from web'!AH337</f>
        <v>8.0294445991830585E-5</v>
      </c>
      <c r="G336" s="229">
        <f t="shared" si="425"/>
        <v>2.4088333797549175E-4</v>
      </c>
      <c r="H336" s="97">
        <f>'imported summary from web'!D337</f>
        <v>1.927066703803934E-3</v>
      </c>
      <c r="I336" s="97">
        <f>'imported summary from web'!E337</f>
        <v>1.1776518745468486E-3</v>
      </c>
      <c r="J336" s="97">
        <f>'imported summary from web'!F337</f>
        <v>7.2265001392647534E-4</v>
      </c>
      <c r="K336" s="97">
        <f>'imported summary from web'!G337</f>
        <v>6.1559075260403449E-4</v>
      </c>
      <c r="L336" s="97">
        <f>'imported summary from web'!H337</f>
        <v>5.3529630661220393E-4</v>
      </c>
      <c r="M336" s="97">
        <f>'imported summary from web'!I337</f>
        <v>5.3529630661220393E-4</v>
      </c>
      <c r="N336" s="97">
        <f>'imported summary from web'!K337</f>
        <v>1.0438277978937977E-3</v>
      </c>
      <c r="O336" s="97">
        <f>'imported summary from web'!L337</f>
        <v>7.7617964458769572E-4</v>
      </c>
      <c r="P336" s="97">
        <f>'imported summary from web'!M337</f>
        <v>4.0147222995915295E-4</v>
      </c>
      <c r="Q336" s="97">
        <f>'imported summary from web'!N337</f>
        <v>3.4794259929793252E-4</v>
      </c>
      <c r="R336" s="97">
        <f>'imported summary from web'!O337</f>
        <v>5.8882593727342431E-4</v>
      </c>
      <c r="S336" s="97">
        <f>'imported summary from web'!P337</f>
        <v>1.8735370731427136E-4</v>
      </c>
      <c r="T336" s="97">
        <f>'imported summary from web'!Q337</f>
        <v>4.0147222995915295E-4</v>
      </c>
      <c r="U336" s="97">
        <f>'imported summary from web'!R337</f>
        <v>3.4794259929793252E-4</v>
      </c>
      <c r="V336" s="97">
        <f>'imported summary from web'!S337</f>
        <v>2.9441296863671215E-4</v>
      </c>
      <c r="W336" s="97">
        <f>'imported summary from web'!T337</f>
        <v>3.4794259929793252E-4</v>
      </c>
      <c r="X336" s="97">
        <f>'imported summary from web'!V337</f>
        <v>1.3382407665305098E-4</v>
      </c>
      <c r="Y336" s="97">
        <f>'imported summary from web'!W337</f>
        <v>2.4088333797549175E-4</v>
      </c>
      <c r="Z336" s="97">
        <f>'imported summary from web'!X337</f>
        <v>2.6764815330610197E-4</v>
      </c>
      <c r="AA336" s="97">
        <f>'imported summary from web'!Y337</f>
        <v>1.6058889198366117E-4</v>
      </c>
      <c r="AB336" s="97">
        <f>'imported summary from web'!Z337</f>
        <v>2.9441296863671215E-4</v>
      </c>
      <c r="AC336" s="97">
        <f>'imported summary from web'!AA337</f>
        <v>2.141185226448816E-4</v>
      </c>
      <c r="AD336" s="97">
        <f>'imported summary from web'!AB337</f>
        <v>1.6058889198366117E-4</v>
      </c>
      <c r="AE336" s="97">
        <f>'imported summary from web'!AC337</f>
        <v>4.0147222995915295E-4</v>
      </c>
      <c r="AF336" s="97">
        <f>'imported summary from web'!AD337</f>
        <v>1.6058889198366117E-4</v>
      </c>
      <c r="AG336" s="97">
        <f>'imported summary from web'!AE337</f>
        <v>1.3382407665305098E-4</v>
      </c>
      <c r="AH336" s="97">
        <f>'imported summary from web'!AF337</f>
        <v>1.070592613224408E-4</v>
      </c>
      <c r="AI336" s="97">
        <f>'imported summary from web'!AG337</f>
        <v>1.070592613224408E-4</v>
      </c>
      <c r="AJ336" s="97">
        <f>'imported summary from web'!AI337</f>
        <v>1.3382407665305098E-4</v>
      </c>
      <c r="AL336" s="19">
        <f t="shared" si="436"/>
        <v>1.6861833658284424E-3</v>
      </c>
      <c r="AM336" s="19">
        <f t="shared" si="437"/>
        <v>9.3676853657135683E-4</v>
      </c>
      <c r="AN336" s="19">
        <f t="shared" si="438"/>
        <v>4.8176667595098356E-4</v>
      </c>
      <c r="AO336" s="19">
        <f t="shared" si="439"/>
        <v>3.7470741462854271E-4</v>
      </c>
      <c r="AP336" s="19">
        <f t="shared" si="440"/>
        <v>2.9441296863671215E-4</v>
      </c>
      <c r="AQ336" s="19">
        <f t="shared" si="441"/>
        <v>2.9441296863671215E-4</v>
      </c>
      <c r="AR336" s="19">
        <f t="shared" si="442"/>
        <v>8.029444599183059E-4</v>
      </c>
      <c r="AS336" s="19">
        <f t="shared" si="443"/>
        <v>5.3529630661220393E-4</v>
      </c>
      <c r="AT336" s="19">
        <f t="shared" si="444"/>
        <v>1.605888919836612E-4</v>
      </c>
      <c r="AU336" s="19">
        <f t="shared" si="445"/>
        <v>1.0705926132244077E-4</v>
      </c>
      <c r="AV336" s="19">
        <f t="shared" si="446"/>
        <v>3.4794259929793252E-4</v>
      </c>
      <c r="AW336" s="19">
        <f t="shared" si="447"/>
        <v>0</v>
      </c>
      <c r="AX336" s="19">
        <f t="shared" si="448"/>
        <v>1.605888919836612E-4</v>
      </c>
      <c r="AY336" s="19">
        <f t="shared" si="449"/>
        <v>1.0705926132244077E-4</v>
      </c>
      <c r="AZ336" s="19">
        <f t="shared" si="450"/>
        <v>5.3529630661220399E-5</v>
      </c>
      <c r="BA336" s="19">
        <f t="shared" si="451"/>
        <v>1.0705926132244077E-4</v>
      </c>
      <c r="BB336" s="19">
        <f t="shared" si="452"/>
        <v>0</v>
      </c>
      <c r="BC336" s="19">
        <f t="shared" si="453"/>
        <v>0</v>
      </c>
      <c r="BD336" s="19">
        <f t="shared" si="454"/>
        <v>2.6764815330610213E-5</v>
      </c>
      <c r="BE336" s="19">
        <f t="shared" si="455"/>
        <v>0</v>
      </c>
      <c r="BF336" s="19">
        <f t="shared" si="456"/>
        <v>5.3529630661220399E-5</v>
      </c>
      <c r="BG336" s="19">
        <f t="shared" si="457"/>
        <v>0</v>
      </c>
      <c r="BH336" s="19">
        <f t="shared" si="458"/>
        <v>0</v>
      </c>
      <c r="BI336" s="19">
        <f t="shared" si="459"/>
        <v>1.605888919836612E-4</v>
      </c>
      <c r="BJ336" s="19">
        <f t="shared" si="460"/>
        <v>0</v>
      </c>
      <c r="BK336" s="19">
        <f t="shared" si="461"/>
        <v>0</v>
      </c>
      <c r="BL336" s="19">
        <f t="shared" si="462"/>
        <v>0</v>
      </c>
      <c r="BM336" s="19">
        <f t="shared" si="463"/>
        <v>0</v>
      </c>
      <c r="BN336" s="19">
        <f t="shared" si="464"/>
        <v>0</v>
      </c>
    </row>
    <row r="337" spans="1:66" x14ac:dyDescent="0.2">
      <c r="A337">
        <f>'imported summary from web'!A338</f>
        <v>692.5</v>
      </c>
      <c r="B337" t="str">
        <f>'imported summary from web'!B338</f>
        <v>C37H71O8P</v>
      </c>
      <c r="C337" s="2" t="str">
        <f>'imported summary from web'!C338</f>
        <v>PA(34:1)</v>
      </c>
      <c r="D337" s="97">
        <f>'imported summary from web'!J338</f>
        <v>2.4088333797549175E-4</v>
      </c>
      <c r="E337" s="97">
        <f>'imported summary from web'!U338</f>
        <v>1.3382407665305098E-4</v>
      </c>
      <c r="F337" s="97">
        <f>'imported summary from web'!AH338</f>
        <v>1.070592613224408E-4</v>
      </c>
      <c r="G337" s="229">
        <f t="shared" si="425"/>
        <v>1.605888919836612E-4</v>
      </c>
      <c r="H337" s="97">
        <f>'imported summary from web'!D338</f>
        <v>4.8176667595098351E-4</v>
      </c>
      <c r="I337" s="97">
        <f>'imported summary from web'!E338</f>
        <v>2.141185226448816E-4</v>
      </c>
      <c r="J337" s="97">
        <f>'imported summary from web'!F338</f>
        <v>2.4088333797549175E-4</v>
      </c>
      <c r="K337" s="97">
        <f>'imported summary from web'!G338</f>
        <v>4.5500186062037327E-4</v>
      </c>
      <c r="L337" s="97">
        <f>'imported summary from web'!H338</f>
        <v>1.6058889198366117E-4</v>
      </c>
      <c r="M337" s="97">
        <f>'imported summary from web'!I338</f>
        <v>2.9441296863671215E-4</v>
      </c>
      <c r="N337" s="97">
        <f>'imported summary from web'!K338</f>
        <v>5.3529630661220399E-5</v>
      </c>
      <c r="O337" s="97">
        <f>'imported summary from web'!L338</f>
        <v>8.0294445991830585E-5</v>
      </c>
      <c r="P337" s="97">
        <f>'imported summary from web'!M338</f>
        <v>1.3382407665305098E-4</v>
      </c>
      <c r="Q337" s="97">
        <f>'imported summary from web'!N338</f>
        <v>3.2117778396732234E-4</v>
      </c>
      <c r="R337" s="97">
        <f>'imported summary from web'!O338</f>
        <v>5.3529630661220399E-5</v>
      </c>
      <c r="S337" s="97">
        <f>'imported summary from web'!P338</f>
        <v>1.3382407665305098E-4</v>
      </c>
      <c r="T337" s="97">
        <f>'imported summary from web'!Q338</f>
        <v>1.3382407665305098E-4</v>
      </c>
      <c r="U337" s="97">
        <f>'imported summary from web'!R338</f>
        <v>2.4088333797549175E-4</v>
      </c>
      <c r="V337" s="97">
        <f>'imported summary from web'!S338</f>
        <v>1.070592613224408E-4</v>
      </c>
      <c r="W337" s="97">
        <f>'imported summary from web'!T338</f>
        <v>2.4088333797549175E-4</v>
      </c>
      <c r="X337" s="97">
        <f>'imported summary from web'!V338</f>
        <v>1.070592613224408E-4</v>
      </c>
      <c r="Y337" s="97">
        <f>'imported summary from web'!W338</f>
        <v>2.9441296863671215E-4</v>
      </c>
      <c r="Z337" s="97">
        <f>'imported summary from web'!X338</f>
        <v>5.3529630661220399E-5</v>
      </c>
      <c r="AA337" s="97">
        <f>'imported summary from web'!Y338</f>
        <v>1.8735370731427136E-4</v>
      </c>
      <c r="AB337" s="97">
        <f>'imported summary from web'!Z338</f>
        <v>0</v>
      </c>
      <c r="AC337" s="97">
        <f>'imported summary from web'!AA338</f>
        <v>8.0294445991830585E-5</v>
      </c>
      <c r="AD337" s="97">
        <f>'imported summary from web'!AB338</f>
        <v>1.3382407665305098E-4</v>
      </c>
      <c r="AE337" s="97">
        <f>'imported summary from web'!AC338</f>
        <v>1.070592613224408E-4</v>
      </c>
      <c r="AF337" s="97">
        <f>'imported summary from web'!AD338</f>
        <v>2.6764815330610199E-5</v>
      </c>
      <c r="AG337" s="97">
        <f>'imported summary from web'!AE338</f>
        <v>5.3529630661220399E-5</v>
      </c>
      <c r="AH337" s="97">
        <f>'imported summary from web'!AF338</f>
        <v>3.4794259929793252E-4</v>
      </c>
      <c r="AI337" s="97">
        <f>'imported summary from web'!AG338</f>
        <v>3.4794259929793252E-4</v>
      </c>
      <c r="AJ337" s="97">
        <f>'imported summary from web'!AI338</f>
        <v>8.0294445991830585E-5</v>
      </c>
      <c r="AL337" s="19">
        <f t="shared" si="436"/>
        <v>3.2117778396732234E-4</v>
      </c>
      <c r="AM337" s="19">
        <f t="shared" si="437"/>
        <v>5.3529630661220399E-5</v>
      </c>
      <c r="AN337" s="19">
        <f t="shared" si="438"/>
        <v>8.0294445991830558E-5</v>
      </c>
      <c r="AO337" s="19">
        <f t="shared" si="439"/>
        <v>2.9441296863671204E-4</v>
      </c>
      <c r="AP337" s="19">
        <f t="shared" si="440"/>
        <v>0</v>
      </c>
      <c r="AQ337" s="19">
        <f t="shared" si="441"/>
        <v>1.3382407665305096E-4</v>
      </c>
      <c r="AR337" s="19">
        <f t="shared" si="442"/>
        <v>0</v>
      </c>
      <c r="AS337" s="19">
        <f t="shared" si="443"/>
        <v>0</v>
      </c>
      <c r="AT337" s="19">
        <f t="shared" si="444"/>
        <v>0</v>
      </c>
      <c r="AU337" s="19">
        <f t="shared" si="445"/>
        <v>1.6058889198366114E-4</v>
      </c>
      <c r="AV337" s="19">
        <f t="shared" si="446"/>
        <v>0</v>
      </c>
      <c r="AW337" s="19">
        <f t="shared" si="447"/>
        <v>0</v>
      </c>
      <c r="AX337" s="19">
        <f t="shared" si="448"/>
        <v>0</v>
      </c>
      <c r="AY337" s="19">
        <f t="shared" si="449"/>
        <v>8.0294445991830558E-5</v>
      </c>
      <c r="AZ337" s="19">
        <f t="shared" si="450"/>
        <v>0</v>
      </c>
      <c r="BA337" s="19">
        <f t="shared" si="451"/>
        <v>8.0294445991830558E-5</v>
      </c>
      <c r="BB337" s="19">
        <f t="shared" si="452"/>
        <v>0</v>
      </c>
      <c r="BC337" s="19">
        <f t="shared" si="453"/>
        <v>1.3382407665305096E-4</v>
      </c>
      <c r="BD337" s="19">
        <f t="shared" si="454"/>
        <v>0</v>
      </c>
      <c r="BE337" s="19">
        <f t="shared" si="455"/>
        <v>2.6764815330610159E-5</v>
      </c>
      <c r="BF337" s="19">
        <f t="shared" si="456"/>
        <v>0</v>
      </c>
      <c r="BG337" s="19">
        <f t="shared" si="457"/>
        <v>0</v>
      </c>
      <c r="BH337" s="19">
        <f t="shared" si="458"/>
        <v>0</v>
      </c>
      <c r="BI337" s="19">
        <f t="shared" si="459"/>
        <v>0</v>
      </c>
      <c r="BJ337" s="19">
        <f t="shared" si="460"/>
        <v>0</v>
      </c>
      <c r="BK337" s="19">
        <f t="shared" si="461"/>
        <v>0</v>
      </c>
      <c r="BL337" s="19">
        <f t="shared" si="462"/>
        <v>1.8735370731427133E-4</v>
      </c>
      <c r="BM337" s="19">
        <f t="shared" si="463"/>
        <v>1.8735370731427133E-4</v>
      </c>
      <c r="BN337" s="19">
        <f t="shared" si="464"/>
        <v>0</v>
      </c>
    </row>
    <row r="338" spans="1:66" x14ac:dyDescent="0.2">
      <c r="A338">
        <f>'imported summary from web'!A339</f>
        <v>710.4</v>
      </c>
      <c r="B338" t="str">
        <f>'imported summary from web'!B339</f>
        <v>C39H65O8P</v>
      </c>
      <c r="C338" s="2" t="str">
        <f>'imported summary from web'!C339</f>
        <v>PA(36:6)</v>
      </c>
      <c r="D338" s="97">
        <f>'imported summary from web'!J339</f>
        <v>0</v>
      </c>
      <c r="E338" s="97">
        <f>'imported summary from web'!U339</f>
        <v>0</v>
      </c>
      <c r="F338" s="97">
        <f>'imported summary from web'!AH339</f>
        <v>2.6764815330610199E-5</v>
      </c>
      <c r="G338" s="229">
        <f t="shared" si="425"/>
        <v>8.9216051102033992E-6</v>
      </c>
      <c r="H338" s="97">
        <f>'imported summary from web'!D339</f>
        <v>2.6764815330610199E-5</v>
      </c>
      <c r="I338" s="97">
        <f>'imported summary from web'!E339</f>
        <v>1.070592613224408E-4</v>
      </c>
      <c r="J338" s="97">
        <f>'imported summary from web'!F339</f>
        <v>8.0294445991830585E-5</v>
      </c>
      <c r="K338" s="97">
        <f>'imported summary from web'!G339</f>
        <v>2.6764815330610199E-5</v>
      </c>
      <c r="L338" s="97">
        <f>'imported summary from web'!H339</f>
        <v>8.0294445991830585E-5</v>
      </c>
      <c r="M338" s="97">
        <f>'imported summary from web'!I339</f>
        <v>8.0294445991830585E-5</v>
      </c>
      <c r="N338" s="97">
        <f>'imported summary from web'!K339</f>
        <v>5.3529630661220399E-5</v>
      </c>
      <c r="O338" s="97">
        <f>'imported summary from web'!L339</f>
        <v>0</v>
      </c>
      <c r="P338" s="97">
        <f>'imported summary from web'!M339</f>
        <v>8.0294445991830585E-5</v>
      </c>
      <c r="Q338" s="97">
        <f>'imported summary from web'!N339</f>
        <v>2.6764815330610199E-5</v>
      </c>
      <c r="R338" s="97">
        <f>'imported summary from web'!O339</f>
        <v>2.6764815330610199E-5</v>
      </c>
      <c r="S338" s="97">
        <f>'imported summary from web'!P339</f>
        <v>0</v>
      </c>
      <c r="T338" s="97">
        <f>'imported summary from web'!Q339</f>
        <v>0</v>
      </c>
      <c r="U338" s="97">
        <f>'imported summary from web'!R339</f>
        <v>2.6764815330610199E-5</v>
      </c>
      <c r="V338" s="97">
        <f>'imported summary from web'!S339</f>
        <v>5.3529630661220399E-5</v>
      </c>
      <c r="W338" s="97">
        <f>'imported summary from web'!T339</f>
        <v>5.3529630661220399E-5</v>
      </c>
      <c r="X338" s="97">
        <f>'imported summary from web'!V339</f>
        <v>0</v>
      </c>
      <c r="Y338" s="97">
        <f>'imported summary from web'!W339</f>
        <v>2.6764815330610199E-5</v>
      </c>
      <c r="Z338" s="97">
        <f>'imported summary from web'!X339</f>
        <v>5.3529630661220399E-5</v>
      </c>
      <c r="AA338" s="97">
        <f>'imported summary from web'!Y339</f>
        <v>0</v>
      </c>
      <c r="AB338" s="97">
        <f>'imported summary from web'!Z339</f>
        <v>0</v>
      </c>
      <c r="AC338" s="97">
        <f>'imported summary from web'!AA339</f>
        <v>8.0294445991830585E-5</v>
      </c>
      <c r="AD338" s="97">
        <f>'imported summary from web'!AB339</f>
        <v>0</v>
      </c>
      <c r="AE338" s="97">
        <f>'imported summary from web'!AC339</f>
        <v>2.6764815330610199E-5</v>
      </c>
      <c r="AF338" s="97">
        <f>'imported summary from web'!AD339</f>
        <v>2.6764815330610199E-5</v>
      </c>
      <c r="AG338" s="97">
        <f>'imported summary from web'!AE339</f>
        <v>0</v>
      </c>
      <c r="AH338" s="97">
        <f>'imported summary from web'!AF339</f>
        <v>0</v>
      </c>
      <c r="AI338" s="97">
        <f>'imported summary from web'!AG339</f>
        <v>2.6764815330610199E-5</v>
      </c>
      <c r="AJ338" s="97">
        <f>'imported summary from web'!AI339</f>
        <v>5.3529630661220399E-5</v>
      </c>
      <c r="AL338" s="19">
        <f t="shared" si="436"/>
        <v>1.7843210220406802E-5</v>
      </c>
      <c r="AM338" s="19">
        <f t="shared" si="437"/>
        <v>9.8137656212237393E-5</v>
      </c>
      <c r="AN338" s="19">
        <f t="shared" si="438"/>
        <v>7.137284088162718E-5</v>
      </c>
      <c r="AO338" s="19">
        <f t="shared" si="439"/>
        <v>1.7843210220406802E-5</v>
      </c>
      <c r="AP338" s="19">
        <f t="shared" si="440"/>
        <v>7.137284088162718E-5</v>
      </c>
      <c r="AQ338" s="19">
        <f t="shared" si="441"/>
        <v>7.137284088162718E-5</v>
      </c>
      <c r="AR338" s="19">
        <f t="shared" si="442"/>
        <v>4.4608025551017001E-5</v>
      </c>
      <c r="AS338" s="19">
        <f t="shared" si="443"/>
        <v>0</v>
      </c>
      <c r="AT338" s="19">
        <f t="shared" si="444"/>
        <v>7.137284088162718E-5</v>
      </c>
      <c r="AU338" s="19">
        <f t="shared" si="445"/>
        <v>1.7843210220406802E-5</v>
      </c>
      <c r="AV338" s="19">
        <f t="shared" si="446"/>
        <v>1.7843210220406802E-5</v>
      </c>
      <c r="AW338" s="19">
        <f t="shared" si="447"/>
        <v>0</v>
      </c>
      <c r="AX338" s="19">
        <f t="shared" si="448"/>
        <v>0</v>
      </c>
      <c r="AY338" s="19">
        <f t="shared" si="449"/>
        <v>1.7843210220406802E-5</v>
      </c>
      <c r="AZ338" s="19">
        <f t="shared" si="450"/>
        <v>4.4608025551017001E-5</v>
      </c>
      <c r="BA338" s="19">
        <f t="shared" si="451"/>
        <v>4.4608025551017001E-5</v>
      </c>
      <c r="BB338" s="19">
        <f t="shared" si="452"/>
        <v>0</v>
      </c>
      <c r="BC338" s="19">
        <f t="shared" si="453"/>
        <v>1.7843210220406802E-5</v>
      </c>
      <c r="BD338" s="19">
        <f t="shared" si="454"/>
        <v>4.4608025551017001E-5</v>
      </c>
      <c r="BE338" s="19">
        <f t="shared" si="455"/>
        <v>0</v>
      </c>
      <c r="BF338" s="19">
        <f t="shared" si="456"/>
        <v>0</v>
      </c>
      <c r="BG338" s="19">
        <f t="shared" si="457"/>
        <v>7.137284088162718E-5</v>
      </c>
      <c r="BH338" s="19">
        <f t="shared" si="458"/>
        <v>0</v>
      </c>
      <c r="BI338" s="19">
        <f t="shared" si="459"/>
        <v>1.7843210220406802E-5</v>
      </c>
      <c r="BJ338" s="19">
        <f t="shared" si="460"/>
        <v>1.7843210220406802E-5</v>
      </c>
      <c r="BK338" s="19">
        <f t="shared" si="461"/>
        <v>0</v>
      </c>
      <c r="BL338" s="19">
        <f t="shared" si="462"/>
        <v>0</v>
      </c>
      <c r="BM338" s="19">
        <f t="shared" si="463"/>
        <v>1.7843210220406802E-5</v>
      </c>
      <c r="BN338" s="19">
        <f t="shared" si="464"/>
        <v>4.4608025551017001E-5</v>
      </c>
    </row>
    <row r="339" spans="1:66" x14ac:dyDescent="0.2">
      <c r="A339">
        <f>'imported summary from web'!A340</f>
        <v>712.5</v>
      </c>
      <c r="B339" t="str">
        <f>'imported summary from web'!B340</f>
        <v>C39H67O8P</v>
      </c>
      <c r="C339" s="2" t="str">
        <f>'imported summary from web'!C340</f>
        <v>PA(36:5)</v>
      </c>
      <c r="D339" s="97">
        <f>'imported summary from web'!J340</f>
        <v>5.3529630661220399E-5</v>
      </c>
      <c r="E339" s="97">
        <f>'imported summary from web'!U340</f>
        <v>2.6764815330610199E-5</v>
      </c>
      <c r="F339" s="97">
        <f>'imported summary from web'!AH340</f>
        <v>2.6764815330610199E-5</v>
      </c>
      <c r="G339" s="229">
        <f t="shared" si="425"/>
        <v>3.5686420440813597E-5</v>
      </c>
      <c r="H339" s="97">
        <f>'imported summary from web'!D340</f>
        <v>1.070592613224408E-4</v>
      </c>
      <c r="I339" s="97">
        <f>'imported summary from web'!E340</f>
        <v>1.070592613224408E-4</v>
      </c>
      <c r="J339" s="97">
        <f>'imported summary from web'!F340</f>
        <v>5.3529630661220399E-5</v>
      </c>
      <c r="K339" s="97">
        <f>'imported summary from web'!G340</f>
        <v>8.0294445991830585E-5</v>
      </c>
      <c r="L339" s="97">
        <f>'imported summary from web'!H340</f>
        <v>2.6764815330610199E-5</v>
      </c>
      <c r="M339" s="97">
        <f>'imported summary from web'!I340</f>
        <v>2.6764815330610199E-5</v>
      </c>
      <c r="N339" s="97">
        <f>'imported summary from web'!K340</f>
        <v>1.3382407665305098E-4</v>
      </c>
      <c r="O339" s="97">
        <f>'imported summary from web'!L340</f>
        <v>1.3382407665305098E-4</v>
      </c>
      <c r="P339" s="97">
        <f>'imported summary from web'!M340</f>
        <v>8.0294445991830585E-5</v>
      </c>
      <c r="Q339" s="97">
        <f>'imported summary from web'!N340</f>
        <v>1.3382407665305098E-4</v>
      </c>
      <c r="R339" s="97">
        <f>'imported summary from web'!O340</f>
        <v>1.8735370731427136E-4</v>
      </c>
      <c r="S339" s="97">
        <f>'imported summary from web'!P340</f>
        <v>2.6764815330610199E-5</v>
      </c>
      <c r="T339" s="97">
        <f>'imported summary from web'!Q340</f>
        <v>1.3382407665305098E-4</v>
      </c>
      <c r="U339" s="97">
        <f>'imported summary from web'!R340</f>
        <v>5.3529630661220399E-5</v>
      </c>
      <c r="V339" s="97">
        <f>'imported summary from web'!S340</f>
        <v>0</v>
      </c>
      <c r="W339" s="97">
        <f>'imported summary from web'!T340</f>
        <v>1.6058889198366117E-4</v>
      </c>
      <c r="X339" s="97">
        <f>'imported summary from web'!V340</f>
        <v>8.0294445991830585E-5</v>
      </c>
      <c r="Y339" s="97">
        <f>'imported summary from web'!W340</f>
        <v>5.3529630661220399E-5</v>
      </c>
      <c r="Z339" s="97">
        <f>'imported summary from web'!X340</f>
        <v>2.6764815330610199E-5</v>
      </c>
      <c r="AA339" s="97">
        <f>'imported summary from web'!Y340</f>
        <v>5.3529630661220399E-5</v>
      </c>
      <c r="AB339" s="97">
        <f>'imported summary from web'!Z340</f>
        <v>2.4088333797549175E-4</v>
      </c>
      <c r="AC339" s="97">
        <f>'imported summary from web'!AA340</f>
        <v>0</v>
      </c>
      <c r="AD339" s="97">
        <f>'imported summary from web'!AB340</f>
        <v>2.6764815330610199E-5</v>
      </c>
      <c r="AE339" s="97">
        <f>'imported summary from web'!AC340</f>
        <v>8.0294445991830585E-5</v>
      </c>
      <c r="AF339" s="97">
        <f>'imported summary from web'!AD340</f>
        <v>2.6764815330610199E-5</v>
      </c>
      <c r="AG339" s="97">
        <f>'imported summary from web'!AE340</f>
        <v>1.070592613224408E-4</v>
      </c>
      <c r="AH339" s="97">
        <f>'imported summary from web'!AF340</f>
        <v>4.2823704528976319E-4</v>
      </c>
      <c r="AI339" s="97">
        <f>'imported summary from web'!AG340</f>
        <v>0</v>
      </c>
      <c r="AJ339" s="97">
        <f>'imported summary from web'!AI340</f>
        <v>1.070592613224408E-4</v>
      </c>
      <c r="AL339" s="19">
        <f t="shared" si="436"/>
        <v>7.1372840881627208E-5</v>
      </c>
      <c r="AM339" s="19">
        <f t="shared" si="437"/>
        <v>7.1372840881627208E-5</v>
      </c>
      <c r="AN339" s="19">
        <f t="shared" si="438"/>
        <v>1.7843210220406802E-5</v>
      </c>
      <c r="AO339" s="19">
        <f t="shared" si="439"/>
        <v>4.4608025551016988E-5</v>
      </c>
      <c r="AP339" s="19">
        <f t="shared" si="440"/>
        <v>0</v>
      </c>
      <c r="AQ339" s="19">
        <f t="shared" si="441"/>
        <v>0</v>
      </c>
      <c r="AR339" s="19">
        <f t="shared" si="442"/>
        <v>9.8137656212237393E-5</v>
      </c>
      <c r="AS339" s="19">
        <f t="shared" si="443"/>
        <v>9.8137656212237393E-5</v>
      </c>
      <c r="AT339" s="19">
        <f t="shared" si="444"/>
        <v>4.4608025551016988E-5</v>
      </c>
      <c r="AU339" s="19">
        <f t="shared" si="445"/>
        <v>9.8137656212237393E-5</v>
      </c>
      <c r="AV339" s="19">
        <f t="shared" si="446"/>
        <v>1.5166728687345777E-4</v>
      </c>
      <c r="AW339" s="19">
        <f t="shared" si="447"/>
        <v>0</v>
      </c>
      <c r="AX339" s="19">
        <f t="shared" si="448"/>
        <v>9.8137656212237393E-5</v>
      </c>
      <c r="AY339" s="19">
        <f t="shared" si="449"/>
        <v>1.7843210220406802E-5</v>
      </c>
      <c r="AZ339" s="19">
        <f t="shared" si="450"/>
        <v>0</v>
      </c>
      <c r="BA339" s="19">
        <f t="shared" si="451"/>
        <v>1.2490247154284758E-4</v>
      </c>
      <c r="BB339" s="19">
        <f t="shared" si="452"/>
        <v>4.4608025551016988E-5</v>
      </c>
      <c r="BC339" s="19">
        <f t="shared" si="453"/>
        <v>1.7843210220406802E-5</v>
      </c>
      <c r="BD339" s="19">
        <f t="shared" si="454"/>
        <v>0</v>
      </c>
      <c r="BE339" s="19">
        <f t="shared" si="455"/>
        <v>1.7843210220406802E-5</v>
      </c>
      <c r="BF339" s="19">
        <f t="shared" si="456"/>
        <v>2.0519691753467816E-4</v>
      </c>
      <c r="BG339" s="19">
        <f t="shared" si="457"/>
        <v>0</v>
      </c>
      <c r="BH339" s="19">
        <f t="shared" si="458"/>
        <v>0</v>
      </c>
      <c r="BI339" s="19">
        <f t="shared" si="459"/>
        <v>4.4608025551016988E-5</v>
      </c>
      <c r="BJ339" s="19">
        <f t="shared" si="460"/>
        <v>0</v>
      </c>
      <c r="BK339" s="19">
        <f t="shared" si="461"/>
        <v>7.1372840881627208E-5</v>
      </c>
      <c r="BL339" s="19">
        <f t="shared" si="462"/>
        <v>3.9255062484894957E-4</v>
      </c>
      <c r="BM339" s="19">
        <f t="shared" si="463"/>
        <v>0</v>
      </c>
      <c r="BN339" s="19">
        <f t="shared" si="464"/>
        <v>7.1372840881627208E-5</v>
      </c>
    </row>
    <row r="340" spans="1:66" x14ac:dyDescent="0.2">
      <c r="A340">
        <f>'imported summary from web'!A341</f>
        <v>714.5</v>
      </c>
      <c r="B340" t="str">
        <f>'imported summary from web'!B341</f>
        <v>C39H69O8P</v>
      </c>
      <c r="C340" s="2" t="str">
        <f>'imported summary from web'!C341</f>
        <v>PA(36:4)</v>
      </c>
      <c r="D340" s="97">
        <f>'imported summary from web'!J341</f>
        <v>1.6058889198366117E-4</v>
      </c>
      <c r="E340" s="97">
        <f>'imported summary from web'!U341</f>
        <v>1.070592613224408E-4</v>
      </c>
      <c r="F340" s="97">
        <f>'imported summary from web'!AH341</f>
        <v>2.6764815330610199E-5</v>
      </c>
      <c r="G340" s="229">
        <f t="shared" si="425"/>
        <v>9.813765621223738E-5</v>
      </c>
      <c r="H340" s="97">
        <f>'imported summary from web'!D341</f>
        <v>8.029444599183059E-4</v>
      </c>
      <c r="I340" s="97">
        <f>'imported summary from web'!E341</f>
        <v>3.2117778396732234E-4</v>
      </c>
      <c r="J340" s="97">
        <f>'imported summary from web'!F341</f>
        <v>2.9441296863671215E-4</v>
      </c>
      <c r="K340" s="97">
        <f>'imported summary from web'!G341</f>
        <v>1.6058889198366117E-4</v>
      </c>
      <c r="L340" s="97">
        <f>'imported summary from web'!H341</f>
        <v>1.6058889198366117E-4</v>
      </c>
      <c r="M340" s="97">
        <f>'imported summary from web'!I341</f>
        <v>2.9441296863671215E-4</v>
      </c>
      <c r="N340" s="97">
        <f>'imported summary from web'!K341</f>
        <v>2.4088333797549175E-4</v>
      </c>
      <c r="O340" s="97">
        <f>'imported summary from web'!L341</f>
        <v>1.3382407665305098E-4</v>
      </c>
      <c r="P340" s="97">
        <f>'imported summary from web'!M341</f>
        <v>1.6058889198366117E-4</v>
      </c>
      <c r="Q340" s="97">
        <f>'imported summary from web'!N341</f>
        <v>5.3529630661220399E-5</v>
      </c>
      <c r="R340" s="97">
        <f>'imported summary from web'!O341</f>
        <v>2.6764815330610197E-4</v>
      </c>
      <c r="S340" s="97">
        <f>'imported summary from web'!P341</f>
        <v>2.6764815330610199E-5</v>
      </c>
      <c r="T340" s="97">
        <f>'imported summary from web'!Q341</f>
        <v>1.3382407665305098E-4</v>
      </c>
      <c r="U340" s="97">
        <f>'imported summary from web'!R341</f>
        <v>3.4794259929793252E-4</v>
      </c>
      <c r="V340" s="97">
        <f>'imported summary from web'!S341</f>
        <v>5.3529630661220399E-5</v>
      </c>
      <c r="W340" s="97">
        <f>'imported summary from web'!T341</f>
        <v>1.6058889198366117E-4</v>
      </c>
      <c r="X340" s="97">
        <f>'imported summary from web'!V341</f>
        <v>5.3529630661220399E-5</v>
      </c>
      <c r="Y340" s="97">
        <f>'imported summary from web'!W341</f>
        <v>8.0294445991830585E-5</v>
      </c>
      <c r="Z340" s="97">
        <f>'imported summary from web'!X341</f>
        <v>1.070592613224408E-4</v>
      </c>
      <c r="AA340" s="97">
        <f>'imported summary from web'!Y341</f>
        <v>1.070592613224408E-4</v>
      </c>
      <c r="AB340" s="97">
        <f>'imported summary from web'!Z341</f>
        <v>4.0147222995915295E-4</v>
      </c>
      <c r="AC340" s="97">
        <f>'imported summary from web'!AA341</f>
        <v>5.3529630661220399E-5</v>
      </c>
      <c r="AD340" s="97">
        <f>'imported summary from web'!AB341</f>
        <v>5.3529630661220399E-5</v>
      </c>
      <c r="AE340" s="97">
        <f>'imported summary from web'!AC341</f>
        <v>1.8735370731427136E-4</v>
      </c>
      <c r="AF340" s="97">
        <f>'imported summary from web'!AD341</f>
        <v>5.3529630661220399E-5</v>
      </c>
      <c r="AG340" s="97">
        <f>'imported summary from web'!AE341</f>
        <v>5.3529630661220399E-5</v>
      </c>
      <c r="AH340" s="97">
        <f>'imported summary from web'!AF341</f>
        <v>0</v>
      </c>
      <c r="AI340" s="97">
        <f>'imported summary from web'!AG341</f>
        <v>2.6764815330610199E-5</v>
      </c>
      <c r="AJ340" s="97">
        <f>'imported summary from web'!AI341</f>
        <v>1.070592613224408E-4</v>
      </c>
      <c r="AL340" s="19">
        <f t="shared" si="436"/>
        <v>7.0480680370606848E-4</v>
      </c>
      <c r="AM340" s="19">
        <f t="shared" si="437"/>
        <v>2.2304012775508497E-4</v>
      </c>
      <c r="AN340" s="19">
        <f t="shared" si="438"/>
        <v>1.9627531242447479E-4</v>
      </c>
      <c r="AO340" s="19">
        <f t="shared" si="439"/>
        <v>6.245123577142379E-5</v>
      </c>
      <c r="AP340" s="19">
        <f t="shared" si="440"/>
        <v>6.245123577142379E-5</v>
      </c>
      <c r="AQ340" s="19">
        <f t="shared" si="441"/>
        <v>1.9627531242447479E-4</v>
      </c>
      <c r="AR340" s="19">
        <f t="shared" si="442"/>
        <v>1.4274568176325436E-4</v>
      </c>
      <c r="AS340" s="19">
        <f t="shared" si="443"/>
        <v>3.5686420440813604E-5</v>
      </c>
      <c r="AT340" s="19">
        <f t="shared" si="444"/>
        <v>6.245123577142379E-5</v>
      </c>
      <c r="AU340" s="19">
        <f t="shared" si="445"/>
        <v>0</v>
      </c>
      <c r="AV340" s="19">
        <f t="shared" si="446"/>
        <v>1.695104970938646E-4</v>
      </c>
      <c r="AW340" s="19">
        <f t="shared" si="447"/>
        <v>0</v>
      </c>
      <c r="AX340" s="19">
        <f t="shared" si="448"/>
        <v>3.5686420440813604E-5</v>
      </c>
      <c r="AY340" s="19">
        <f t="shared" si="449"/>
        <v>2.4980494308569516E-4</v>
      </c>
      <c r="AZ340" s="19">
        <f t="shared" si="450"/>
        <v>0</v>
      </c>
      <c r="BA340" s="19">
        <f t="shared" si="451"/>
        <v>6.245123577142379E-5</v>
      </c>
      <c r="BB340" s="19">
        <f t="shared" si="452"/>
        <v>0</v>
      </c>
      <c r="BC340" s="19">
        <f t="shared" si="453"/>
        <v>0</v>
      </c>
      <c r="BD340" s="19">
        <f t="shared" si="454"/>
        <v>8.9216051102034179E-6</v>
      </c>
      <c r="BE340" s="19">
        <f t="shared" si="455"/>
        <v>8.9216051102034179E-6</v>
      </c>
      <c r="BF340" s="19">
        <f t="shared" si="456"/>
        <v>3.0333457374691558E-4</v>
      </c>
      <c r="BG340" s="19">
        <f t="shared" si="457"/>
        <v>0</v>
      </c>
      <c r="BH340" s="19">
        <f t="shared" si="458"/>
        <v>0</v>
      </c>
      <c r="BI340" s="19">
        <f t="shared" si="459"/>
        <v>8.9216051102033976E-5</v>
      </c>
      <c r="BJ340" s="19">
        <f t="shared" si="460"/>
        <v>0</v>
      </c>
      <c r="BK340" s="19">
        <f t="shared" si="461"/>
        <v>0</v>
      </c>
      <c r="BL340" s="19">
        <f t="shared" si="462"/>
        <v>0</v>
      </c>
      <c r="BM340" s="19">
        <f t="shared" si="463"/>
        <v>0</v>
      </c>
      <c r="BN340" s="19">
        <f t="shared" si="464"/>
        <v>8.9216051102034179E-6</v>
      </c>
    </row>
    <row r="341" spans="1:66" x14ac:dyDescent="0.2">
      <c r="A341">
        <f>'imported summary from web'!A342</f>
        <v>716.5</v>
      </c>
      <c r="B341" t="str">
        <f>'imported summary from web'!B342</f>
        <v>C39H71O8P</v>
      </c>
      <c r="C341" s="2" t="str">
        <f>'imported summary from web'!C342</f>
        <v>PA(36:3)</v>
      </c>
      <c r="D341" s="97">
        <f>'imported summary from web'!J342</f>
        <v>2.6764815330610199E-5</v>
      </c>
      <c r="E341" s="97">
        <f>'imported summary from web'!U342</f>
        <v>5.3529630661220399E-5</v>
      </c>
      <c r="F341" s="97">
        <f>'imported summary from web'!AH342</f>
        <v>5.3529630661220399E-5</v>
      </c>
      <c r="G341" s="229">
        <f t="shared" si="425"/>
        <v>4.4608025551016995E-5</v>
      </c>
      <c r="H341" s="97">
        <f>'imported summary from web'!D342</f>
        <v>2.4088333797549175E-4</v>
      </c>
      <c r="I341" s="97">
        <f>'imported summary from web'!E342</f>
        <v>1.070592613224408E-4</v>
      </c>
      <c r="J341" s="97">
        <f>'imported summary from web'!F342</f>
        <v>8.0294445991830585E-5</v>
      </c>
      <c r="K341" s="97">
        <f>'imported summary from web'!G342</f>
        <v>1.3382407665305098E-4</v>
      </c>
      <c r="L341" s="97">
        <f>'imported summary from web'!H342</f>
        <v>1.070592613224408E-4</v>
      </c>
      <c r="M341" s="97">
        <f>'imported summary from web'!I342</f>
        <v>5.3529630661220399E-5</v>
      </c>
      <c r="N341" s="97">
        <f>'imported summary from web'!K342</f>
        <v>5.3529630661220399E-5</v>
      </c>
      <c r="O341" s="97">
        <f>'imported summary from web'!L342</f>
        <v>1.3382407665305098E-4</v>
      </c>
      <c r="P341" s="97">
        <f>'imported summary from web'!M342</f>
        <v>5.3529630661220399E-5</v>
      </c>
      <c r="Q341" s="97">
        <f>'imported summary from web'!N342</f>
        <v>2.6764815330610199E-5</v>
      </c>
      <c r="R341" s="97">
        <f>'imported summary from web'!O342</f>
        <v>1.3382407665305098E-4</v>
      </c>
      <c r="S341" s="97">
        <f>'imported summary from web'!P342</f>
        <v>8.0294445991830585E-5</v>
      </c>
      <c r="T341" s="97">
        <f>'imported summary from web'!Q342</f>
        <v>2.6764815330610199E-5</v>
      </c>
      <c r="U341" s="97">
        <f>'imported summary from web'!R342</f>
        <v>0</v>
      </c>
      <c r="V341" s="97">
        <f>'imported summary from web'!S342</f>
        <v>2.6764815330610199E-5</v>
      </c>
      <c r="W341" s="97">
        <f>'imported summary from web'!T342</f>
        <v>2.4088333797549175E-4</v>
      </c>
      <c r="X341" s="97">
        <f>'imported summary from web'!V342</f>
        <v>1.6058889198366117E-4</v>
      </c>
      <c r="Y341" s="97">
        <f>'imported summary from web'!W342</f>
        <v>2.6764815330610199E-5</v>
      </c>
      <c r="Z341" s="97">
        <f>'imported summary from web'!X342</f>
        <v>8.0294445991830585E-5</v>
      </c>
      <c r="AA341" s="97">
        <f>'imported summary from web'!Y342</f>
        <v>1.070592613224408E-4</v>
      </c>
      <c r="AB341" s="97">
        <f>'imported summary from web'!Z342</f>
        <v>0</v>
      </c>
      <c r="AC341" s="97">
        <f>'imported summary from web'!AA342</f>
        <v>5.3529630661220399E-5</v>
      </c>
      <c r="AD341" s="97">
        <f>'imported summary from web'!AB342</f>
        <v>8.0294445991830585E-5</v>
      </c>
      <c r="AE341" s="97">
        <f>'imported summary from web'!AC342</f>
        <v>2.6764815330610199E-5</v>
      </c>
      <c r="AF341" s="97">
        <f>'imported summary from web'!AD342</f>
        <v>2.6764815330610199E-5</v>
      </c>
      <c r="AG341" s="97">
        <f>'imported summary from web'!AE342</f>
        <v>2.6764815330610199E-5</v>
      </c>
      <c r="AH341" s="97">
        <f>'imported summary from web'!AF342</f>
        <v>0</v>
      </c>
      <c r="AI341" s="97">
        <f>'imported summary from web'!AG342</f>
        <v>2.6764815330610199E-5</v>
      </c>
      <c r="AJ341" s="97">
        <f>'imported summary from web'!AI342</f>
        <v>5.3529630661220399E-5</v>
      </c>
      <c r="AL341" s="19">
        <f t="shared" si="436"/>
        <v>1.9627531242447476E-4</v>
      </c>
      <c r="AM341" s="19">
        <f t="shared" si="437"/>
        <v>6.2451235771423803E-5</v>
      </c>
      <c r="AN341" s="19">
        <f t="shared" si="438"/>
        <v>3.568642044081359E-5</v>
      </c>
      <c r="AO341" s="19">
        <f t="shared" si="439"/>
        <v>8.9216051102033989E-5</v>
      </c>
      <c r="AP341" s="19">
        <f t="shared" si="440"/>
        <v>6.2451235771423803E-5</v>
      </c>
      <c r="AQ341" s="19">
        <f t="shared" si="441"/>
        <v>8.9216051102034043E-6</v>
      </c>
      <c r="AR341" s="19">
        <f t="shared" si="442"/>
        <v>8.9216051102034043E-6</v>
      </c>
      <c r="AS341" s="19">
        <f t="shared" si="443"/>
        <v>8.9216051102033989E-5</v>
      </c>
      <c r="AT341" s="19">
        <f t="shared" si="444"/>
        <v>8.9216051102034043E-6</v>
      </c>
      <c r="AU341" s="19">
        <f t="shared" si="445"/>
        <v>0</v>
      </c>
      <c r="AV341" s="19">
        <f t="shared" si="446"/>
        <v>8.9216051102033989E-5</v>
      </c>
      <c r="AW341" s="19">
        <f t="shared" si="447"/>
        <v>3.568642044081359E-5</v>
      </c>
      <c r="AX341" s="19">
        <f t="shared" si="448"/>
        <v>0</v>
      </c>
      <c r="AY341" s="19">
        <f t="shared" si="449"/>
        <v>0</v>
      </c>
      <c r="AZ341" s="19">
        <f t="shared" si="450"/>
        <v>0</v>
      </c>
      <c r="BA341" s="19">
        <f t="shared" si="451"/>
        <v>1.9627531242447476E-4</v>
      </c>
      <c r="BB341" s="19">
        <f t="shared" si="452"/>
        <v>1.1598086643264417E-4</v>
      </c>
      <c r="BC341" s="19">
        <f t="shared" si="453"/>
        <v>0</v>
      </c>
      <c r="BD341" s="19">
        <f t="shared" si="454"/>
        <v>3.568642044081359E-5</v>
      </c>
      <c r="BE341" s="19">
        <f t="shared" si="455"/>
        <v>6.2451235771423803E-5</v>
      </c>
      <c r="BF341" s="19">
        <f t="shared" si="456"/>
        <v>0</v>
      </c>
      <c r="BG341" s="19">
        <f t="shared" si="457"/>
        <v>8.9216051102034043E-6</v>
      </c>
      <c r="BH341" s="19">
        <f t="shared" si="458"/>
        <v>3.568642044081359E-5</v>
      </c>
      <c r="BI341" s="19">
        <f t="shared" si="459"/>
        <v>0</v>
      </c>
      <c r="BJ341" s="19">
        <f t="shared" si="460"/>
        <v>0</v>
      </c>
      <c r="BK341" s="19">
        <f t="shared" si="461"/>
        <v>0</v>
      </c>
      <c r="BL341" s="19">
        <f t="shared" si="462"/>
        <v>0</v>
      </c>
      <c r="BM341" s="19">
        <f t="shared" si="463"/>
        <v>0</v>
      </c>
      <c r="BN341" s="19">
        <f t="shared" si="464"/>
        <v>8.9216051102034043E-6</v>
      </c>
    </row>
    <row r="342" spans="1:66" x14ac:dyDescent="0.2">
      <c r="A342">
        <f>'imported summary from web'!A343</f>
        <v>718.5</v>
      </c>
      <c r="B342" t="str">
        <f>'imported summary from web'!B343</f>
        <v>C39H73O8P</v>
      </c>
      <c r="C342" s="2" t="str">
        <f>'imported summary from web'!C343</f>
        <v>PA(36:2)</v>
      </c>
      <c r="D342" s="97">
        <f>'imported summary from web'!J343</f>
        <v>1.070592613224408E-4</v>
      </c>
      <c r="E342" s="97">
        <f>'imported summary from web'!U343</f>
        <v>2.6764815330610199E-5</v>
      </c>
      <c r="F342" s="97">
        <f>'imported summary from web'!AH343</f>
        <v>5.3529630661220399E-5</v>
      </c>
      <c r="G342" s="229">
        <f t="shared" si="425"/>
        <v>6.2451235771423803E-5</v>
      </c>
      <c r="H342" s="97">
        <f>'imported summary from web'!D343</f>
        <v>2.6764815330610197E-4</v>
      </c>
      <c r="I342" s="97">
        <f>'imported summary from web'!E343</f>
        <v>3.7470741462854271E-4</v>
      </c>
      <c r="J342" s="97">
        <f>'imported summary from web'!F343</f>
        <v>1.070592613224408E-4</v>
      </c>
      <c r="K342" s="97">
        <f>'imported summary from web'!G343</f>
        <v>2.6764815330610199E-5</v>
      </c>
      <c r="L342" s="97">
        <f>'imported summary from web'!H343</f>
        <v>1.070592613224408E-4</v>
      </c>
      <c r="M342" s="97">
        <f>'imported summary from web'!I343</f>
        <v>5.3529630661220399E-5</v>
      </c>
      <c r="N342" s="97">
        <f>'imported summary from web'!K343</f>
        <v>1.3382407665305098E-4</v>
      </c>
      <c r="O342" s="97">
        <f>'imported summary from web'!L343</f>
        <v>8.0294445991830585E-5</v>
      </c>
      <c r="P342" s="97">
        <f>'imported summary from web'!M343</f>
        <v>1.070592613224408E-4</v>
      </c>
      <c r="Q342" s="97">
        <f>'imported summary from web'!N343</f>
        <v>5.3529630661220399E-5</v>
      </c>
      <c r="R342" s="97">
        <f>'imported summary from web'!O343</f>
        <v>5.3529630661220399E-5</v>
      </c>
      <c r="S342" s="97">
        <f>'imported summary from web'!P343</f>
        <v>2.6764815330610199E-5</v>
      </c>
      <c r="T342" s="97">
        <f>'imported summary from web'!Q343</f>
        <v>8.0294445991830585E-5</v>
      </c>
      <c r="U342" s="97">
        <f>'imported summary from web'!R343</f>
        <v>5.3529630661220399E-5</v>
      </c>
      <c r="V342" s="97">
        <f>'imported summary from web'!S343</f>
        <v>1.3382407665305098E-4</v>
      </c>
      <c r="W342" s="97">
        <f>'imported summary from web'!T343</f>
        <v>3.7470741462854271E-4</v>
      </c>
      <c r="X342" s="97">
        <f>'imported summary from web'!V343</f>
        <v>1.070592613224408E-4</v>
      </c>
      <c r="Y342" s="97">
        <f>'imported summary from web'!W343</f>
        <v>5.3529630661220399E-5</v>
      </c>
      <c r="Z342" s="97">
        <f>'imported summary from web'!X343</f>
        <v>0</v>
      </c>
      <c r="AA342" s="97">
        <f>'imported summary from web'!Y343</f>
        <v>2.6764815330610199E-5</v>
      </c>
      <c r="AB342" s="97">
        <f>'imported summary from web'!Z343</f>
        <v>1.3382407665305098E-4</v>
      </c>
      <c r="AC342" s="97">
        <f>'imported summary from web'!AA343</f>
        <v>1.070592613224408E-4</v>
      </c>
      <c r="AD342" s="97">
        <f>'imported summary from web'!AB343</f>
        <v>8.0294445991830585E-5</v>
      </c>
      <c r="AE342" s="97">
        <f>'imported summary from web'!AC343</f>
        <v>5.3529630661220399E-5</v>
      </c>
      <c r="AF342" s="97">
        <f>'imported summary from web'!AD343</f>
        <v>0</v>
      </c>
      <c r="AG342" s="97">
        <f>'imported summary from web'!AE343</f>
        <v>2.6764815330610199E-5</v>
      </c>
      <c r="AH342" s="97">
        <f>'imported summary from web'!AF343</f>
        <v>8.0294445991830585E-5</v>
      </c>
      <c r="AI342" s="97">
        <f>'imported summary from web'!AG343</f>
        <v>0</v>
      </c>
      <c r="AJ342" s="97">
        <f>'imported summary from web'!AI343</f>
        <v>0</v>
      </c>
      <c r="AL342" s="19">
        <f t="shared" si="436"/>
        <v>2.0519691753467816E-4</v>
      </c>
      <c r="AM342" s="19">
        <f t="shared" si="437"/>
        <v>3.1225617885711891E-4</v>
      </c>
      <c r="AN342" s="19">
        <f t="shared" si="438"/>
        <v>4.4608025551016995E-5</v>
      </c>
      <c r="AO342" s="19">
        <f t="shared" si="439"/>
        <v>0</v>
      </c>
      <c r="AP342" s="19">
        <f t="shared" si="440"/>
        <v>4.4608025551016995E-5</v>
      </c>
      <c r="AQ342" s="19">
        <f t="shared" si="441"/>
        <v>0</v>
      </c>
      <c r="AR342" s="19">
        <f t="shared" si="442"/>
        <v>7.137284088162718E-5</v>
      </c>
      <c r="AS342" s="19">
        <f t="shared" si="443"/>
        <v>1.7843210220406782E-5</v>
      </c>
      <c r="AT342" s="19">
        <f t="shared" si="444"/>
        <v>4.4608025551016995E-5</v>
      </c>
      <c r="AU342" s="19">
        <f t="shared" si="445"/>
        <v>0</v>
      </c>
      <c r="AV342" s="19">
        <f t="shared" si="446"/>
        <v>0</v>
      </c>
      <c r="AW342" s="19">
        <f t="shared" si="447"/>
        <v>0</v>
      </c>
      <c r="AX342" s="19">
        <f t="shared" si="448"/>
        <v>1.7843210220406782E-5</v>
      </c>
      <c r="AY342" s="19">
        <f t="shared" si="449"/>
        <v>0</v>
      </c>
      <c r="AZ342" s="19">
        <f t="shared" si="450"/>
        <v>7.137284088162718E-5</v>
      </c>
      <c r="BA342" s="19">
        <f t="shared" si="451"/>
        <v>3.1225617885711891E-4</v>
      </c>
      <c r="BB342" s="19">
        <f t="shared" si="452"/>
        <v>4.4608025551016995E-5</v>
      </c>
      <c r="BC342" s="19">
        <f t="shared" si="453"/>
        <v>0</v>
      </c>
      <c r="BD342" s="19">
        <f t="shared" si="454"/>
        <v>0</v>
      </c>
      <c r="BE342" s="19">
        <f t="shared" si="455"/>
        <v>0</v>
      </c>
      <c r="BF342" s="19">
        <f t="shared" si="456"/>
        <v>7.137284088162718E-5</v>
      </c>
      <c r="BG342" s="19">
        <f t="shared" si="457"/>
        <v>4.4608025551016995E-5</v>
      </c>
      <c r="BH342" s="19">
        <f t="shared" si="458"/>
        <v>1.7843210220406782E-5</v>
      </c>
      <c r="BI342" s="19">
        <f t="shared" si="459"/>
        <v>0</v>
      </c>
      <c r="BJ342" s="19">
        <f t="shared" si="460"/>
        <v>0</v>
      </c>
      <c r="BK342" s="19">
        <f t="shared" si="461"/>
        <v>0</v>
      </c>
      <c r="BL342" s="19">
        <f t="shared" si="462"/>
        <v>1.7843210220406782E-5</v>
      </c>
      <c r="BM342" s="19">
        <f t="shared" si="463"/>
        <v>0</v>
      </c>
      <c r="BN342" s="19">
        <f t="shared" si="464"/>
        <v>0</v>
      </c>
    </row>
    <row r="343" spans="1:66" x14ac:dyDescent="0.2">
      <c r="A343">
        <f>'imported summary from web'!A344</f>
        <v>738.5</v>
      </c>
      <c r="B343" t="str">
        <f>'imported summary from web'!B344</f>
        <v>C41H69O8P</v>
      </c>
      <c r="C343" s="2" t="str">
        <f>'imported summary from web'!C344</f>
        <v>PA(38:6)</v>
      </c>
      <c r="D343" s="97">
        <f>'imported summary from web'!J344</f>
        <v>0</v>
      </c>
      <c r="E343" s="97">
        <f>'imported summary from web'!U344</f>
        <v>2.6764815330610199E-5</v>
      </c>
      <c r="F343" s="97">
        <f>'imported summary from web'!AH344</f>
        <v>0</v>
      </c>
      <c r="G343" s="229">
        <f t="shared" si="425"/>
        <v>8.9216051102033992E-6</v>
      </c>
      <c r="H343" s="97">
        <f>'imported summary from web'!D344</f>
        <v>1.3382407665305098E-4</v>
      </c>
      <c r="I343" s="97">
        <f>'imported summary from web'!E344</f>
        <v>1.070592613224408E-4</v>
      </c>
      <c r="J343" s="97">
        <f>'imported summary from web'!F344</f>
        <v>8.0294445991830585E-5</v>
      </c>
      <c r="K343" s="97">
        <f>'imported summary from web'!G344</f>
        <v>8.0294445991830585E-5</v>
      </c>
      <c r="L343" s="97">
        <f>'imported summary from web'!H344</f>
        <v>0</v>
      </c>
      <c r="M343" s="97">
        <f>'imported summary from web'!I344</f>
        <v>8.0294445991830585E-5</v>
      </c>
      <c r="N343" s="97">
        <f>'imported summary from web'!K344</f>
        <v>0</v>
      </c>
      <c r="O343" s="97">
        <f>'imported summary from web'!L344</f>
        <v>5.3529630661220399E-5</v>
      </c>
      <c r="P343" s="97">
        <f>'imported summary from web'!M344</f>
        <v>5.3529630661220399E-5</v>
      </c>
      <c r="Q343" s="97">
        <f>'imported summary from web'!N344</f>
        <v>2.4088333797549175E-4</v>
      </c>
      <c r="R343" s="97">
        <f>'imported summary from web'!O344</f>
        <v>2.6764815330610199E-5</v>
      </c>
      <c r="S343" s="97">
        <f>'imported summary from web'!P344</f>
        <v>1.3382407665305098E-4</v>
      </c>
      <c r="T343" s="97">
        <f>'imported summary from web'!Q344</f>
        <v>5.3529630661220399E-5</v>
      </c>
      <c r="U343" s="97">
        <f>'imported summary from web'!R344</f>
        <v>1.070592613224408E-4</v>
      </c>
      <c r="V343" s="97">
        <f>'imported summary from web'!S344</f>
        <v>8.0294445991830585E-5</v>
      </c>
      <c r="W343" s="97">
        <f>'imported summary from web'!T344</f>
        <v>5.0853149128159375E-4</v>
      </c>
      <c r="X343" s="97">
        <f>'imported summary from web'!V344</f>
        <v>5.3529630661220399E-5</v>
      </c>
      <c r="Y343" s="97">
        <f>'imported summary from web'!W344</f>
        <v>4.8176667595098351E-4</v>
      </c>
      <c r="Z343" s="97">
        <f>'imported summary from web'!X344</f>
        <v>5.3529630661220399E-5</v>
      </c>
      <c r="AA343" s="97">
        <f>'imported summary from web'!Y344</f>
        <v>1.070592613224408E-4</v>
      </c>
      <c r="AB343" s="97">
        <f>'imported summary from web'!Z344</f>
        <v>1.070592613224408E-4</v>
      </c>
      <c r="AC343" s="97">
        <f>'imported summary from web'!AA344</f>
        <v>2.6764815330610199E-5</v>
      </c>
      <c r="AD343" s="97">
        <f>'imported summary from web'!AB344</f>
        <v>1.6058889198366117E-4</v>
      </c>
      <c r="AE343" s="97">
        <f>'imported summary from web'!AC344</f>
        <v>8.0294445991830585E-5</v>
      </c>
      <c r="AF343" s="97">
        <f>'imported summary from web'!AD344</f>
        <v>5.3529630661220399E-5</v>
      </c>
      <c r="AG343" s="97">
        <f>'imported summary from web'!AE344</f>
        <v>1.8735370731427136E-4</v>
      </c>
      <c r="AH343" s="97">
        <f>'imported summary from web'!AF344</f>
        <v>5.3529630661220399E-5</v>
      </c>
      <c r="AI343" s="97">
        <f>'imported summary from web'!AG344</f>
        <v>2.9441296863671215E-4</v>
      </c>
      <c r="AJ343" s="97">
        <f>'imported summary from web'!AI344</f>
        <v>2.6764815330610199E-5</v>
      </c>
      <c r="AL343" s="19">
        <f t="shared" si="436"/>
        <v>1.2490247154284758E-4</v>
      </c>
      <c r="AM343" s="19">
        <f t="shared" si="437"/>
        <v>9.8137656212237393E-5</v>
      </c>
      <c r="AN343" s="19">
        <f t="shared" si="438"/>
        <v>7.137284088162718E-5</v>
      </c>
      <c r="AO343" s="19">
        <f t="shared" si="439"/>
        <v>7.137284088162718E-5</v>
      </c>
      <c r="AP343" s="19">
        <f t="shared" si="440"/>
        <v>0</v>
      </c>
      <c r="AQ343" s="19">
        <f t="shared" si="441"/>
        <v>7.137284088162718E-5</v>
      </c>
      <c r="AR343" s="19">
        <f t="shared" si="442"/>
        <v>0</v>
      </c>
      <c r="AS343" s="19">
        <f t="shared" si="443"/>
        <v>4.4608025551017001E-5</v>
      </c>
      <c r="AT343" s="19">
        <f t="shared" si="444"/>
        <v>4.4608025551017001E-5</v>
      </c>
      <c r="AU343" s="19">
        <f t="shared" si="445"/>
        <v>2.3196173286528835E-4</v>
      </c>
      <c r="AV343" s="19">
        <f t="shared" si="446"/>
        <v>1.7843210220406802E-5</v>
      </c>
      <c r="AW343" s="19">
        <f t="shared" si="447"/>
        <v>1.2490247154284758E-4</v>
      </c>
      <c r="AX343" s="19">
        <f t="shared" si="448"/>
        <v>4.4608025551017001E-5</v>
      </c>
      <c r="AY343" s="19">
        <f t="shared" si="449"/>
        <v>9.8137656212237393E-5</v>
      </c>
      <c r="AZ343" s="19">
        <f t="shared" si="450"/>
        <v>7.137284088162718E-5</v>
      </c>
      <c r="BA343" s="19">
        <f t="shared" si="451"/>
        <v>4.9960988617139032E-4</v>
      </c>
      <c r="BB343" s="19">
        <f t="shared" si="452"/>
        <v>4.4608025551017001E-5</v>
      </c>
      <c r="BC343" s="19">
        <f t="shared" si="453"/>
        <v>4.7284507084078013E-4</v>
      </c>
      <c r="BD343" s="19">
        <f t="shared" si="454"/>
        <v>4.4608025551017001E-5</v>
      </c>
      <c r="BE343" s="19">
        <f t="shared" si="455"/>
        <v>9.8137656212237393E-5</v>
      </c>
      <c r="BF343" s="19">
        <f t="shared" si="456"/>
        <v>9.8137656212237393E-5</v>
      </c>
      <c r="BG343" s="19">
        <f t="shared" si="457"/>
        <v>1.7843210220406802E-5</v>
      </c>
      <c r="BH343" s="19">
        <f t="shared" si="458"/>
        <v>1.5166728687345777E-4</v>
      </c>
      <c r="BI343" s="19">
        <f t="shared" si="459"/>
        <v>7.137284088162718E-5</v>
      </c>
      <c r="BJ343" s="19">
        <f t="shared" si="460"/>
        <v>4.4608025551017001E-5</v>
      </c>
      <c r="BK343" s="19">
        <f t="shared" si="461"/>
        <v>1.7843210220406795E-4</v>
      </c>
      <c r="BL343" s="19">
        <f t="shared" si="462"/>
        <v>4.4608025551017001E-5</v>
      </c>
      <c r="BM343" s="19">
        <f t="shared" si="463"/>
        <v>2.8549136352650878E-4</v>
      </c>
      <c r="BN343" s="19">
        <f t="shared" si="464"/>
        <v>1.7843210220406802E-5</v>
      </c>
    </row>
    <row r="344" spans="1:66" x14ac:dyDescent="0.2">
      <c r="A344">
        <f>'imported summary from web'!A345</f>
        <v>740.5</v>
      </c>
      <c r="B344" t="str">
        <f>'imported summary from web'!B345</f>
        <v>C41H71O8P</v>
      </c>
      <c r="C344" s="2" t="str">
        <f>'imported summary from web'!C345</f>
        <v>PA(38:5)</v>
      </c>
      <c r="D344" s="97">
        <f>'imported summary from web'!J345</f>
        <v>0</v>
      </c>
      <c r="E344" s="97">
        <f>'imported summary from web'!U345</f>
        <v>0</v>
      </c>
      <c r="F344" s="97">
        <f>'imported summary from web'!AH345</f>
        <v>0</v>
      </c>
      <c r="G344" s="229">
        <f t="shared" si="425"/>
        <v>0</v>
      </c>
      <c r="H344" s="97">
        <f>'imported summary from web'!D345</f>
        <v>0</v>
      </c>
      <c r="I344" s="97">
        <f>'imported summary from web'!E345</f>
        <v>2.6764815330610199E-5</v>
      </c>
      <c r="J344" s="97">
        <f>'imported summary from web'!F345</f>
        <v>2.6764815330610199E-5</v>
      </c>
      <c r="K344" s="97">
        <f>'imported summary from web'!G345</f>
        <v>0</v>
      </c>
      <c r="L344" s="97">
        <f>'imported summary from web'!H345</f>
        <v>2.6764815330610199E-5</v>
      </c>
      <c r="M344" s="97">
        <f>'imported summary from web'!I345</f>
        <v>5.3529630661220399E-5</v>
      </c>
      <c r="N344" s="97">
        <f>'imported summary from web'!K345</f>
        <v>0</v>
      </c>
      <c r="O344" s="97">
        <f>'imported summary from web'!L345</f>
        <v>0</v>
      </c>
      <c r="P344" s="97">
        <f>'imported summary from web'!M345</f>
        <v>0</v>
      </c>
      <c r="Q344" s="97">
        <f>'imported summary from web'!N345</f>
        <v>5.3529630661220399E-5</v>
      </c>
      <c r="R344" s="97">
        <f>'imported summary from web'!O345</f>
        <v>5.3529630661220399E-5</v>
      </c>
      <c r="S344" s="97">
        <f>'imported summary from web'!P345</f>
        <v>1.3382407665305098E-4</v>
      </c>
      <c r="T344" s="97">
        <f>'imported summary from web'!Q345</f>
        <v>2.6764815330610199E-5</v>
      </c>
      <c r="U344" s="97">
        <f>'imported summary from web'!R345</f>
        <v>2.6764815330610199E-5</v>
      </c>
      <c r="V344" s="97">
        <f>'imported summary from web'!S345</f>
        <v>2.6764815330610199E-5</v>
      </c>
      <c r="W344" s="97">
        <f>'imported summary from web'!T345</f>
        <v>4.5500186062037327E-4</v>
      </c>
      <c r="X344" s="97">
        <f>'imported summary from web'!V345</f>
        <v>2.6764815330610199E-5</v>
      </c>
      <c r="Y344" s="97">
        <f>'imported summary from web'!W345</f>
        <v>0</v>
      </c>
      <c r="Z344" s="97">
        <f>'imported summary from web'!X345</f>
        <v>0</v>
      </c>
      <c r="AA344" s="97">
        <f>'imported summary from web'!Y345</f>
        <v>1.6058889198366117E-4</v>
      </c>
      <c r="AB344" s="97">
        <f>'imported summary from web'!Z345</f>
        <v>1.070592613224408E-4</v>
      </c>
      <c r="AC344" s="97">
        <f>'imported summary from web'!AA345</f>
        <v>2.6764815330610199E-5</v>
      </c>
      <c r="AD344" s="97">
        <f>'imported summary from web'!AB345</f>
        <v>1.070592613224408E-4</v>
      </c>
      <c r="AE344" s="97">
        <f>'imported summary from web'!AC345</f>
        <v>2.6764815330610199E-5</v>
      </c>
      <c r="AF344" s="97">
        <f>'imported summary from web'!AD345</f>
        <v>2.6764815330610199E-5</v>
      </c>
      <c r="AG344" s="97">
        <f>'imported summary from web'!AE345</f>
        <v>0</v>
      </c>
      <c r="AH344" s="97">
        <f>'imported summary from web'!AF345</f>
        <v>1.3382407665305098E-4</v>
      </c>
      <c r="AI344" s="97">
        <f>'imported summary from web'!AG345</f>
        <v>2.6764815330610199E-5</v>
      </c>
      <c r="AJ344" s="97">
        <f>'imported summary from web'!AI345</f>
        <v>2.6764815330610199E-5</v>
      </c>
      <c r="AL344" s="19">
        <f t="shared" si="436"/>
        <v>0</v>
      </c>
      <c r="AM344" s="19">
        <f t="shared" si="437"/>
        <v>2.6764815330610199E-5</v>
      </c>
      <c r="AN344" s="19">
        <f t="shared" si="438"/>
        <v>2.6764815330610199E-5</v>
      </c>
      <c r="AO344" s="19">
        <f t="shared" si="439"/>
        <v>0</v>
      </c>
      <c r="AP344" s="19">
        <f t="shared" si="440"/>
        <v>2.6764815330610199E-5</v>
      </c>
      <c r="AQ344" s="19">
        <f t="shared" si="441"/>
        <v>5.3529630661220399E-5</v>
      </c>
      <c r="AR344" s="19">
        <f t="shared" si="442"/>
        <v>0</v>
      </c>
      <c r="AS344" s="19">
        <f t="shared" si="443"/>
        <v>0</v>
      </c>
      <c r="AT344" s="19">
        <f t="shared" si="444"/>
        <v>0</v>
      </c>
      <c r="AU344" s="19">
        <f t="shared" si="445"/>
        <v>5.3529630661220399E-5</v>
      </c>
      <c r="AV344" s="19">
        <f t="shared" si="446"/>
        <v>5.3529630661220399E-5</v>
      </c>
      <c r="AW344" s="19">
        <f t="shared" si="447"/>
        <v>1.3382407665305098E-4</v>
      </c>
      <c r="AX344" s="19">
        <f t="shared" si="448"/>
        <v>2.6764815330610199E-5</v>
      </c>
      <c r="AY344" s="19">
        <f t="shared" si="449"/>
        <v>2.6764815330610199E-5</v>
      </c>
      <c r="AZ344" s="19">
        <f t="shared" si="450"/>
        <v>2.6764815330610199E-5</v>
      </c>
      <c r="BA344" s="19">
        <f t="shared" si="451"/>
        <v>4.5500186062037327E-4</v>
      </c>
      <c r="BB344" s="19">
        <f t="shared" si="452"/>
        <v>2.6764815330610199E-5</v>
      </c>
      <c r="BC344" s="19">
        <f t="shared" si="453"/>
        <v>0</v>
      </c>
      <c r="BD344" s="19">
        <f t="shared" si="454"/>
        <v>0</v>
      </c>
      <c r="BE344" s="19">
        <f t="shared" si="455"/>
        <v>1.6058889198366117E-4</v>
      </c>
      <c r="BF344" s="19">
        <f t="shared" si="456"/>
        <v>1.070592613224408E-4</v>
      </c>
      <c r="BG344" s="19">
        <f t="shared" si="457"/>
        <v>2.6764815330610199E-5</v>
      </c>
      <c r="BH344" s="19">
        <f t="shared" si="458"/>
        <v>1.070592613224408E-4</v>
      </c>
      <c r="BI344" s="19">
        <f t="shared" si="459"/>
        <v>2.6764815330610199E-5</v>
      </c>
      <c r="BJ344" s="19">
        <f t="shared" si="460"/>
        <v>2.6764815330610199E-5</v>
      </c>
      <c r="BK344" s="19">
        <f t="shared" si="461"/>
        <v>0</v>
      </c>
      <c r="BL344" s="19">
        <f t="shared" si="462"/>
        <v>1.3382407665305098E-4</v>
      </c>
      <c r="BM344" s="19">
        <f t="shared" si="463"/>
        <v>2.6764815330610199E-5</v>
      </c>
      <c r="BN344" s="19">
        <f t="shared" si="464"/>
        <v>2.6764815330610199E-5</v>
      </c>
    </row>
    <row r="345" spans="1:66" x14ac:dyDescent="0.2">
      <c r="A345">
        <f>'imported summary from web'!A346</f>
        <v>742.5</v>
      </c>
      <c r="B345" t="str">
        <f>'imported summary from web'!B346</f>
        <v>C41H73O8P</v>
      </c>
      <c r="C345" s="2" t="str">
        <f>'imported summary from web'!C346</f>
        <v>PA(38:4)</v>
      </c>
      <c r="D345" s="97">
        <f>'imported summary from web'!J346</f>
        <v>2.6764815330610199E-5</v>
      </c>
      <c r="E345" s="97">
        <f>'imported summary from web'!U346</f>
        <v>0</v>
      </c>
      <c r="F345" s="97">
        <f>'imported summary from web'!AH346</f>
        <v>0</v>
      </c>
      <c r="G345" s="229">
        <f t="shared" si="425"/>
        <v>8.9216051102033992E-6</v>
      </c>
      <c r="H345" s="97">
        <f>'imported summary from web'!D346</f>
        <v>8.0294445991830585E-5</v>
      </c>
      <c r="I345" s="97">
        <f>'imported summary from web'!E346</f>
        <v>2.6764815330610199E-5</v>
      </c>
      <c r="J345" s="97">
        <f>'imported summary from web'!F346</f>
        <v>5.3529630661220399E-5</v>
      </c>
      <c r="K345" s="97">
        <f>'imported summary from web'!G346</f>
        <v>0</v>
      </c>
      <c r="L345" s="97">
        <f>'imported summary from web'!H346</f>
        <v>5.3529630661220399E-5</v>
      </c>
      <c r="M345" s="97">
        <f>'imported summary from web'!I346</f>
        <v>5.3529630661220399E-5</v>
      </c>
      <c r="N345" s="97">
        <f>'imported summary from web'!K346</f>
        <v>0</v>
      </c>
      <c r="O345" s="97">
        <f>'imported summary from web'!L346</f>
        <v>2.6764815330610199E-5</v>
      </c>
      <c r="P345" s="97">
        <f>'imported summary from web'!M346</f>
        <v>0</v>
      </c>
      <c r="Q345" s="97">
        <f>'imported summary from web'!N346</f>
        <v>0</v>
      </c>
      <c r="R345" s="97">
        <f>'imported summary from web'!O346</f>
        <v>0</v>
      </c>
      <c r="S345" s="97">
        <f>'imported summary from web'!P346</f>
        <v>8.0294445991830585E-5</v>
      </c>
      <c r="T345" s="97">
        <f>'imported summary from web'!Q346</f>
        <v>5.3529630661220399E-5</v>
      </c>
      <c r="U345" s="97">
        <f>'imported summary from web'!R346</f>
        <v>0</v>
      </c>
      <c r="V345" s="97">
        <f>'imported summary from web'!S346</f>
        <v>0</v>
      </c>
      <c r="W345" s="97">
        <f>'imported summary from web'!T346</f>
        <v>0</v>
      </c>
      <c r="X345" s="97">
        <f>'imported summary from web'!V346</f>
        <v>2.6764815330610199E-5</v>
      </c>
      <c r="Y345" s="97">
        <f>'imported summary from web'!W346</f>
        <v>0</v>
      </c>
      <c r="Z345" s="97">
        <f>'imported summary from web'!X346</f>
        <v>2.6764815330610199E-5</v>
      </c>
      <c r="AA345" s="97">
        <f>'imported summary from web'!Y346</f>
        <v>0</v>
      </c>
      <c r="AB345" s="97">
        <f>'imported summary from web'!Z346</f>
        <v>0</v>
      </c>
      <c r="AC345" s="97">
        <f>'imported summary from web'!AA346</f>
        <v>0</v>
      </c>
      <c r="AD345" s="97">
        <f>'imported summary from web'!AB346</f>
        <v>1.3382407665305098E-4</v>
      </c>
      <c r="AE345" s="97">
        <f>'imported summary from web'!AC346</f>
        <v>0</v>
      </c>
      <c r="AF345" s="97">
        <f>'imported summary from web'!AD346</f>
        <v>0</v>
      </c>
      <c r="AG345" s="97">
        <f>'imported summary from web'!AE346</f>
        <v>8.0294445991830585E-5</v>
      </c>
      <c r="AH345" s="97">
        <f>'imported summary from web'!AF346</f>
        <v>2.6764815330610199E-5</v>
      </c>
      <c r="AI345" s="97">
        <f>'imported summary from web'!AG346</f>
        <v>0</v>
      </c>
      <c r="AJ345" s="97">
        <f>'imported summary from web'!AI346</f>
        <v>5.3529630661220399E-5</v>
      </c>
      <c r="AL345" s="19">
        <f t="shared" si="436"/>
        <v>7.137284088162718E-5</v>
      </c>
      <c r="AM345" s="19">
        <f t="shared" si="437"/>
        <v>1.7843210220406802E-5</v>
      </c>
      <c r="AN345" s="19">
        <f t="shared" si="438"/>
        <v>4.4608025551017001E-5</v>
      </c>
      <c r="AO345" s="19">
        <f t="shared" si="439"/>
        <v>0</v>
      </c>
      <c r="AP345" s="19">
        <f t="shared" si="440"/>
        <v>4.4608025551017001E-5</v>
      </c>
      <c r="AQ345" s="19">
        <f t="shared" si="441"/>
        <v>4.4608025551017001E-5</v>
      </c>
      <c r="AR345" s="19">
        <f t="shared" si="442"/>
        <v>0</v>
      </c>
      <c r="AS345" s="19">
        <f t="shared" si="443"/>
        <v>1.7843210220406802E-5</v>
      </c>
      <c r="AT345" s="19">
        <f t="shared" si="444"/>
        <v>0</v>
      </c>
      <c r="AU345" s="19">
        <f t="shared" si="445"/>
        <v>0</v>
      </c>
      <c r="AV345" s="19">
        <f t="shared" si="446"/>
        <v>0</v>
      </c>
      <c r="AW345" s="19">
        <f t="shared" si="447"/>
        <v>7.137284088162718E-5</v>
      </c>
      <c r="AX345" s="19">
        <f t="shared" si="448"/>
        <v>4.4608025551017001E-5</v>
      </c>
      <c r="AY345" s="19">
        <f t="shared" si="449"/>
        <v>0</v>
      </c>
      <c r="AZ345" s="19">
        <f t="shared" si="450"/>
        <v>0</v>
      </c>
      <c r="BA345" s="19">
        <f t="shared" si="451"/>
        <v>0</v>
      </c>
      <c r="BB345" s="19">
        <f t="shared" si="452"/>
        <v>1.7843210220406802E-5</v>
      </c>
      <c r="BC345" s="19">
        <f t="shared" si="453"/>
        <v>0</v>
      </c>
      <c r="BD345" s="19">
        <f t="shared" si="454"/>
        <v>1.7843210220406802E-5</v>
      </c>
      <c r="BE345" s="19">
        <f t="shared" si="455"/>
        <v>0</v>
      </c>
      <c r="BF345" s="19">
        <f t="shared" si="456"/>
        <v>0</v>
      </c>
      <c r="BG345" s="19">
        <f t="shared" si="457"/>
        <v>0</v>
      </c>
      <c r="BH345" s="19">
        <f t="shared" si="458"/>
        <v>1.2490247154284758E-4</v>
      </c>
      <c r="BI345" s="19">
        <f t="shared" si="459"/>
        <v>0</v>
      </c>
      <c r="BJ345" s="19">
        <f t="shared" si="460"/>
        <v>0</v>
      </c>
      <c r="BK345" s="19">
        <f t="shared" si="461"/>
        <v>7.137284088162718E-5</v>
      </c>
      <c r="BL345" s="19">
        <f t="shared" si="462"/>
        <v>1.7843210220406802E-5</v>
      </c>
      <c r="BM345" s="19">
        <f t="shared" si="463"/>
        <v>0</v>
      </c>
      <c r="BN345" s="19">
        <f t="shared" si="464"/>
        <v>4.4608025551017001E-5</v>
      </c>
    </row>
    <row r="346" spans="1:66" x14ac:dyDescent="0.2">
      <c r="A346">
        <f>'imported summary from web'!A347</f>
        <v>744.5</v>
      </c>
      <c r="B346" t="str">
        <f>'imported summary from web'!B347</f>
        <v>C41H75O8P</v>
      </c>
      <c r="C346" s="2" t="str">
        <f>'imported summary from web'!C347</f>
        <v>PA(38:3)</v>
      </c>
      <c r="D346" s="97">
        <f>'imported summary from web'!J347</f>
        <v>0</v>
      </c>
      <c r="E346" s="97">
        <f>'imported summary from web'!U347</f>
        <v>0</v>
      </c>
      <c r="F346" s="97">
        <f>'imported summary from web'!AH347</f>
        <v>8.0294445991830585E-5</v>
      </c>
      <c r="G346" s="229">
        <f t="shared" si="425"/>
        <v>2.6764815330610196E-5</v>
      </c>
      <c r="H346" s="97">
        <f>'imported summary from web'!D347</f>
        <v>0</v>
      </c>
      <c r="I346" s="97">
        <f>'imported summary from web'!E347</f>
        <v>0</v>
      </c>
      <c r="J346" s="97">
        <f>'imported summary from web'!F347</f>
        <v>0</v>
      </c>
      <c r="K346" s="97">
        <f>'imported summary from web'!G347</f>
        <v>5.3529630661220399E-5</v>
      </c>
      <c r="L346" s="97">
        <f>'imported summary from web'!H347</f>
        <v>0</v>
      </c>
      <c r="M346" s="97">
        <f>'imported summary from web'!I347</f>
        <v>0</v>
      </c>
      <c r="N346" s="97">
        <f>'imported summary from web'!K347</f>
        <v>2.6764815330610199E-5</v>
      </c>
      <c r="O346" s="97">
        <f>'imported summary from web'!L347</f>
        <v>2.6764815330610199E-5</v>
      </c>
      <c r="P346" s="97">
        <f>'imported summary from web'!M347</f>
        <v>2.6764815330610199E-5</v>
      </c>
      <c r="Q346" s="97">
        <f>'imported summary from web'!N347</f>
        <v>0</v>
      </c>
      <c r="R346" s="97">
        <f>'imported summary from web'!O347</f>
        <v>2.6764815330610199E-5</v>
      </c>
      <c r="S346" s="97">
        <f>'imported summary from web'!P347</f>
        <v>0</v>
      </c>
      <c r="T346" s="97">
        <f>'imported summary from web'!Q347</f>
        <v>0</v>
      </c>
      <c r="U346" s="97">
        <f>'imported summary from web'!R347</f>
        <v>0</v>
      </c>
      <c r="V346" s="97">
        <f>'imported summary from web'!S347</f>
        <v>1.070592613224408E-4</v>
      </c>
      <c r="W346" s="97">
        <f>'imported summary from web'!T347</f>
        <v>0</v>
      </c>
      <c r="X346" s="97">
        <f>'imported summary from web'!V347</f>
        <v>0</v>
      </c>
      <c r="Y346" s="97">
        <f>'imported summary from web'!W347</f>
        <v>0</v>
      </c>
      <c r="Z346" s="97">
        <f>'imported summary from web'!X347</f>
        <v>0</v>
      </c>
      <c r="AA346" s="97">
        <f>'imported summary from web'!Y347</f>
        <v>2.6764815330610199E-5</v>
      </c>
      <c r="AB346" s="97">
        <f>'imported summary from web'!Z347</f>
        <v>0</v>
      </c>
      <c r="AC346" s="97">
        <f>'imported summary from web'!AA347</f>
        <v>0</v>
      </c>
      <c r="AD346" s="97">
        <f>'imported summary from web'!AB347</f>
        <v>0</v>
      </c>
      <c r="AE346" s="97">
        <f>'imported summary from web'!AC347</f>
        <v>0</v>
      </c>
      <c r="AF346" s="97">
        <f>'imported summary from web'!AD347</f>
        <v>0</v>
      </c>
      <c r="AG346" s="97">
        <f>'imported summary from web'!AE347</f>
        <v>0</v>
      </c>
      <c r="AH346" s="97">
        <f>'imported summary from web'!AF347</f>
        <v>0</v>
      </c>
      <c r="AI346" s="97">
        <f>'imported summary from web'!AG347</f>
        <v>2.6764815330610199E-5</v>
      </c>
      <c r="AJ346" s="97">
        <f>'imported summary from web'!AI347</f>
        <v>0</v>
      </c>
      <c r="AL346" s="19">
        <f t="shared" si="436"/>
        <v>0</v>
      </c>
      <c r="AM346" s="19">
        <f t="shared" si="437"/>
        <v>0</v>
      </c>
      <c r="AN346" s="19">
        <f t="shared" si="438"/>
        <v>0</v>
      </c>
      <c r="AO346" s="19">
        <f t="shared" si="439"/>
        <v>2.6764815330610203E-5</v>
      </c>
      <c r="AP346" s="19">
        <f t="shared" si="440"/>
        <v>0</v>
      </c>
      <c r="AQ346" s="19">
        <f t="shared" si="441"/>
        <v>0</v>
      </c>
      <c r="AR346" s="19">
        <f t="shared" si="442"/>
        <v>3.3881317890172014E-21</v>
      </c>
      <c r="AS346" s="19">
        <f t="shared" si="443"/>
        <v>3.3881317890172014E-21</v>
      </c>
      <c r="AT346" s="19">
        <f t="shared" si="444"/>
        <v>3.3881317890172014E-21</v>
      </c>
      <c r="AU346" s="19">
        <f t="shared" si="445"/>
        <v>0</v>
      </c>
      <c r="AV346" s="19">
        <f t="shared" si="446"/>
        <v>3.3881317890172014E-21</v>
      </c>
      <c r="AW346" s="19">
        <f t="shared" si="447"/>
        <v>0</v>
      </c>
      <c r="AX346" s="19">
        <f t="shared" si="448"/>
        <v>0</v>
      </c>
      <c r="AY346" s="19">
        <f t="shared" si="449"/>
        <v>0</v>
      </c>
      <c r="AZ346" s="19">
        <f t="shared" si="450"/>
        <v>8.0294445991830598E-5</v>
      </c>
      <c r="BA346" s="19">
        <f t="shared" si="451"/>
        <v>0</v>
      </c>
      <c r="BB346" s="19">
        <f t="shared" si="452"/>
        <v>0</v>
      </c>
      <c r="BC346" s="19">
        <f t="shared" si="453"/>
        <v>0</v>
      </c>
      <c r="BD346" s="19">
        <f t="shared" si="454"/>
        <v>0</v>
      </c>
      <c r="BE346" s="19">
        <f t="shared" si="455"/>
        <v>3.3881317890172014E-21</v>
      </c>
      <c r="BF346" s="19">
        <f t="shared" si="456"/>
        <v>0</v>
      </c>
      <c r="BG346" s="19">
        <f t="shared" si="457"/>
        <v>0</v>
      </c>
      <c r="BH346" s="19">
        <f t="shared" si="458"/>
        <v>0</v>
      </c>
      <c r="BI346" s="19">
        <f t="shared" si="459"/>
        <v>0</v>
      </c>
      <c r="BJ346" s="19">
        <f t="shared" si="460"/>
        <v>0</v>
      </c>
      <c r="BK346" s="19">
        <f t="shared" si="461"/>
        <v>0</v>
      </c>
      <c r="BL346" s="19">
        <f t="shared" si="462"/>
        <v>0</v>
      </c>
      <c r="BM346" s="19">
        <f t="shared" si="463"/>
        <v>3.3881317890172014E-21</v>
      </c>
      <c r="BN346" s="19">
        <f t="shared" si="464"/>
        <v>0</v>
      </c>
    </row>
    <row r="347" spans="1:66" x14ac:dyDescent="0.2">
      <c r="A347">
        <f>'imported summary from web'!A348</f>
        <v>746.5</v>
      </c>
      <c r="B347" t="str">
        <f>'imported summary from web'!B348</f>
        <v>C41H77O8P</v>
      </c>
      <c r="C347" s="2" t="str">
        <f>'imported summary from web'!C348</f>
        <v>PA(38:2)</v>
      </c>
      <c r="D347" s="97">
        <f>'imported summary from web'!J348</f>
        <v>8.0294445991830585E-5</v>
      </c>
      <c r="E347" s="97">
        <f>'imported summary from web'!U348</f>
        <v>2.6764815330610199E-5</v>
      </c>
      <c r="F347" s="97">
        <f>'imported summary from web'!AH348</f>
        <v>0</v>
      </c>
      <c r="G347" s="229">
        <f t="shared" si="425"/>
        <v>3.5686420440813597E-5</v>
      </c>
      <c r="H347" s="97">
        <f>'imported summary from web'!D348</f>
        <v>5.3529630661220399E-5</v>
      </c>
      <c r="I347" s="97">
        <f>'imported summary from web'!E348</f>
        <v>5.3529630661220399E-5</v>
      </c>
      <c r="J347" s="97">
        <f>'imported summary from web'!F348</f>
        <v>1.3382407665305098E-4</v>
      </c>
      <c r="K347" s="97">
        <f>'imported summary from web'!G348</f>
        <v>2.6764815330610199E-5</v>
      </c>
      <c r="L347" s="97">
        <f>'imported summary from web'!H348</f>
        <v>2.6764815330610199E-5</v>
      </c>
      <c r="M347" s="97">
        <f>'imported summary from web'!I348</f>
        <v>0</v>
      </c>
      <c r="N347" s="97">
        <f>'imported summary from web'!K348</f>
        <v>0</v>
      </c>
      <c r="O347" s="97">
        <f>'imported summary from web'!L348</f>
        <v>5.3529630661220399E-5</v>
      </c>
      <c r="P347" s="97">
        <f>'imported summary from web'!M348</f>
        <v>0</v>
      </c>
      <c r="Q347" s="97">
        <f>'imported summary from web'!N348</f>
        <v>2.9441296863671215E-4</v>
      </c>
      <c r="R347" s="97">
        <f>'imported summary from web'!O348</f>
        <v>1.3382407665305098E-4</v>
      </c>
      <c r="S347" s="97">
        <f>'imported summary from web'!P348</f>
        <v>8.0294445991830585E-5</v>
      </c>
      <c r="T347" s="97">
        <f>'imported summary from web'!Q348</f>
        <v>0</v>
      </c>
      <c r="U347" s="97">
        <f>'imported summary from web'!R348</f>
        <v>5.3529630661220399E-5</v>
      </c>
      <c r="V347" s="97">
        <f>'imported summary from web'!S348</f>
        <v>0</v>
      </c>
      <c r="W347" s="97">
        <f>'imported summary from web'!T348</f>
        <v>0</v>
      </c>
      <c r="X347" s="97">
        <f>'imported summary from web'!V348</f>
        <v>0</v>
      </c>
      <c r="Y347" s="97">
        <f>'imported summary from web'!W348</f>
        <v>0</v>
      </c>
      <c r="Z347" s="97">
        <f>'imported summary from web'!X348</f>
        <v>0</v>
      </c>
      <c r="AA347" s="97">
        <f>'imported summary from web'!Y348</f>
        <v>0</v>
      </c>
      <c r="AB347" s="97">
        <f>'imported summary from web'!Z348</f>
        <v>0</v>
      </c>
      <c r="AC347" s="97">
        <f>'imported summary from web'!AA348</f>
        <v>0</v>
      </c>
      <c r="AD347" s="97">
        <f>'imported summary from web'!AB348</f>
        <v>5.3529630661220399E-5</v>
      </c>
      <c r="AE347" s="97">
        <f>'imported summary from web'!AC348</f>
        <v>1.070592613224408E-4</v>
      </c>
      <c r="AF347" s="97">
        <f>'imported summary from web'!AD348</f>
        <v>5.3529630661220399E-5</v>
      </c>
      <c r="AG347" s="97">
        <f>'imported summary from web'!AE348</f>
        <v>0</v>
      </c>
      <c r="AH347" s="97">
        <f>'imported summary from web'!AF348</f>
        <v>0</v>
      </c>
      <c r="AI347" s="97">
        <f>'imported summary from web'!AG348</f>
        <v>0</v>
      </c>
      <c r="AJ347" s="97">
        <f>'imported summary from web'!AI348</f>
        <v>0</v>
      </c>
      <c r="AL347" s="19">
        <f t="shared" si="436"/>
        <v>1.7843210220406802E-5</v>
      </c>
      <c r="AM347" s="19">
        <f t="shared" si="437"/>
        <v>1.7843210220406802E-5</v>
      </c>
      <c r="AN347" s="19">
        <f t="shared" si="438"/>
        <v>9.8137656212237393E-5</v>
      </c>
      <c r="AO347" s="19">
        <f t="shared" si="439"/>
        <v>0</v>
      </c>
      <c r="AP347" s="19">
        <f t="shared" si="440"/>
        <v>0</v>
      </c>
      <c r="AQ347" s="19">
        <f t="shared" si="441"/>
        <v>0</v>
      </c>
      <c r="AR347" s="19">
        <f t="shared" si="442"/>
        <v>0</v>
      </c>
      <c r="AS347" s="19">
        <f t="shared" si="443"/>
        <v>1.7843210220406802E-5</v>
      </c>
      <c r="AT347" s="19">
        <f t="shared" si="444"/>
        <v>0</v>
      </c>
      <c r="AU347" s="19">
        <f t="shared" si="445"/>
        <v>2.5872654819589854E-4</v>
      </c>
      <c r="AV347" s="19">
        <f t="shared" si="446"/>
        <v>9.8137656212237393E-5</v>
      </c>
      <c r="AW347" s="19">
        <f t="shared" si="447"/>
        <v>4.4608025551016988E-5</v>
      </c>
      <c r="AX347" s="19">
        <f t="shared" si="448"/>
        <v>0</v>
      </c>
      <c r="AY347" s="19">
        <f t="shared" si="449"/>
        <v>1.7843210220406802E-5</v>
      </c>
      <c r="AZ347" s="19">
        <f t="shared" si="450"/>
        <v>0</v>
      </c>
      <c r="BA347" s="19">
        <f t="shared" si="451"/>
        <v>0</v>
      </c>
      <c r="BB347" s="19">
        <f t="shared" si="452"/>
        <v>0</v>
      </c>
      <c r="BC347" s="19">
        <f t="shared" si="453"/>
        <v>0</v>
      </c>
      <c r="BD347" s="19">
        <f t="shared" si="454"/>
        <v>0</v>
      </c>
      <c r="BE347" s="19">
        <f t="shared" si="455"/>
        <v>0</v>
      </c>
      <c r="BF347" s="19">
        <f t="shared" si="456"/>
        <v>0</v>
      </c>
      <c r="BG347" s="19">
        <f t="shared" si="457"/>
        <v>0</v>
      </c>
      <c r="BH347" s="19">
        <f t="shared" si="458"/>
        <v>1.7843210220406802E-5</v>
      </c>
      <c r="BI347" s="19">
        <f t="shared" si="459"/>
        <v>7.1372840881627208E-5</v>
      </c>
      <c r="BJ347" s="19">
        <f t="shared" si="460"/>
        <v>1.7843210220406802E-5</v>
      </c>
      <c r="BK347" s="19">
        <f t="shared" si="461"/>
        <v>0</v>
      </c>
      <c r="BL347" s="19">
        <f t="shared" si="462"/>
        <v>0</v>
      </c>
      <c r="BM347" s="19">
        <f t="shared" si="463"/>
        <v>0</v>
      </c>
      <c r="BN347" s="19">
        <f t="shared" si="464"/>
        <v>0</v>
      </c>
    </row>
    <row r="348" spans="1:66" x14ac:dyDescent="0.2">
      <c r="A348">
        <f>'imported summary from web'!A349</f>
        <v>764.5</v>
      </c>
      <c r="B348" t="str">
        <f>'imported summary from web'!B349</f>
        <v>C43H71O8P</v>
      </c>
      <c r="C348" s="2" t="str">
        <f>'imported summary from web'!C349</f>
        <v>PA(40:7)</v>
      </c>
      <c r="D348" s="97">
        <f>'imported summary from web'!J349</f>
        <v>4.2823704528976319E-4</v>
      </c>
      <c r="E348" s="97">
        <f>'imported summary from web'!U349</f>
        <v>8.0294445991830585E-5</v>
      </c>
      <c r="F348" s="97">
        <f>'imported summary from web'!AH349</f>
        <v>1.6058889198366117E-4</v>
      </c>
      <c r="G348" s="229">
        <f t="shared" si="425"/>
        <v>2.23040127755085E-4</v>
      </c>
      <c r="H348" s="97">
        <f>'imported summary from web'!D349</f>
        <v>2.6764815330610197E-4</v>
      </c>
      <c r="I348" s="97">
        <f>'imported summary from web'!E349</f>
        <v>2.4088333797549175E-4</v>
      </c>
      <c r="J348" s="97">
        <f>'imported summary from web'!F349</f>
        <v>2.141185226448816E-4</v>
      </c>
      <c r="K348" s="97">
        <f>'imported summary from web'!G349</f>
        <v>2.141185226448816E-4</v>
      </c>
      <c r="L348" s="97">
        <f>'imported summary from web'!H349</f>
        <v>1.8735370731427136E-4</v>
      </c>
      <c r="M348" s="97">
        <f>'imported summary from web'!I349</f>
        <v>8.0294445991830585E-5</v>
      </c>
      <c r="N348" s="97">
        <f>'imported summary from web'!K349</f>
        <v>8.0294445991830585E-5</v>
      </c>
      <c r="O348" s="97">
        <f>'imported summary from web'!L349</f>
        <v>1.8735370731427136E-4</v>
      </c>
      <c r="P348" s="97">
        <f>'imported summary from web'!M349</f>
        <v>3.4794259929793252E-4</v>
      </c>
      <c r="Q348" s="97">
        <f>'imported summary from web'!N349</f>
        <v>3.2117778396732234E-4</v>
      </c>
      <c r="R348" s="97">
        <f>'imported summary from web'!O349</f>
        <v>1.6058889198366117E-4</v>
      </c>
      <c r="S348" s="97">
        <f>'imported summary from web'!P349</f>
        <v>2.4088333797549175E-4</v>
      </c>
      <c r="T348" s="97">
        <f>'imported summary from web'!Q349</f>
        <v>2.6764815330610197E-4</v>
      </c>
      <c r="U348" s="97">
        <f>'imported summary from web'!R349</f>
        <v>1.6058889198366117E-4</v>
      </c>
      <c r="V348" s="97">
        <f>'imported summary from web'!S349</f>
        <v>2.141185226448816E-4</v>
      </c>
      <c r="W348" s="97">
        <f>'imported summary from web'!T349</f>
        <v>5.6206112194281412E-4</v>
      </c>
      <c r="X348" s="97">
        <f>'imported summary from web'!V349</f>
        <v>2.141185226448816E-4</v>
      </c>
      <c r="Y348" s="97">
        <f>'imported summary from web'!W349</f>
        <v>4.2823704528976319E-4</v>
      </c>
      <c r="Z348" s="97">
        <f>'imported summary from web'!X349</f>
        <v>3.2117778396732234E-4</v>
      </c>
      <c r="AA348" s="97">
        <f>'imported summary from web'!Y349</f>
        <v>1.6058889198366117E-4</v>
      </c>
      <c r="AB348" s="97">
        <f>'imported summary from web'!Z349</f>
        <v>1.070592613224408E-4</v>
      </c>
      <c r="AC348" s="97">
        <f>'imported summary from web'!AA349</f>
        <v>2.4088333797549175E-4</v>
      </c>
      <c r="AD348" s="97">
        <f>'imported summary from web'!AB349</f>
        <v>2.141185226448816E-4</v>
      </c>
      <c r="AE348" s="97">
        <f>'imported summary from web'!AC349</f>
        <v>1.8735370731427136E-4</v>
      </c>
      <c r="AF348" s="97">
        <f>'imported summary from web'!AD349</f>
        <v>1.070592613224408E-4</v>
      </c>
      <c r="AG348" s="97">
        <f>'imported summary from web'!AE349</f>
        <v>2.6764815330610197E-4</v>
      </c>
      <c r="AH348" s="97">
        <f>'imported summary from web'!AF349</f>
        <v>1.8735370731427136E-4</v>
      </c>
      <c r="AI348" s="97">
        <f>'imported summary from web'!AG349</f>
        <v>3.2117778396732234E-4</v>
      </c>
      <c r="AJ348" s="97">
        <f>'imported summary from web'!AI349</f>
        <v>1.8735370731427136E-4</v>
      </c>
      <c r="AL348" s="19">
        <f t="shared" si="436"/>
        <v>4.4608025551016967E-5</v>
      </c>
      <c r="AM348" s="19">
        <f t="shared" si="437"/>
        <v>1.7843210220406754E-5</v>
      </c>
      <c r="AN348" s="19">
        <f t="shared" si="438"/>
        <v>0</v>
      </c>
      <c r="AO348" s="19">
        <f t="shared" si="439"/>
        <v>0</v>
      </c>
      <c r="AP348" s="19">
        <f t="shared" si="440"/>
        <v>0</v>
      </c>
      <c r="AQ348" s="19">
        <f t="shared" si="441"/>
        <v>0</v>
      </c>
      <c r="AR348" s="19">
        <f t="shared" si="442"/>
        <v>0</v>
      </c>
      <c r="AS348" s="19">
        <f t="shared" si="443"/>
        <v>0</v>
      </c>
      <c r="AT348" s="19">
        <f t="shared" si="444"/>
        <v>1.2490247154284753E-4</v>
      </c>
      <c r="AU348" s="19">
        <f t="shared" si="445"/>
        <v>9.8137656212237339E-5</v>
      </c>
      <c r="AV348" s="19">
        <f t="shared" si="446"/>
        <v>0</v>
      </c>
      <c r="AW348" s="19">
        <f t="shared" si="447"/>
        <v>1.7843210220406754E-5</v>
      </c>
      <c r="AX348" s="19">
        <f t="shared" si="448"/>
        <v>4.4608025551016967E-5</v>
      </c>
      <c r="AY348" s="19">
        <f t="shared" si="449"/>
        <v>0</v>
      </c>
      <c r="AZ348" s="19">
        <f t="shared" si="450"/>
        <v>0</v>
      </c>
      <c r="BA348" s="19">
        <f t="shared" si="451"/>
        <v>3.3902099418772909E-4</v>
      </c>
      <c r="BB348" s="19">
        <f t="shared" si="452"/>
        <v>0</v>
      </c>
      <c r="BC348" s="19">
        <f t="shared" si="453"/>
        <v>2.0519691753467819E-4</v>
      </c>
      <c r="BD348" s="19">
        <f t="shared" si="454"/>
        <v>9.8137656212237339E-5</v>
      </c>
      <c r="BE348" s="19">
        <f t="shared" si="455"/>
        <v>0</v>
      </c>
      <c r="BF348" s="19">
        <f t="shared" si="456"/>
        <v>0</v>
      </c>
      <c r="BG348" s="19">
        <f t="shared" si="457"/>
        <v>1.7843210220406754E-5</v>
      </c>
      <c r="BH348" s="19">
        <f t="shared" si="458"/>
        <v>0</v>
      </c>
      <c r="BI348" s="19">
        <f t="shared" si="459"/>
        <v>0</v>
      </c>
      <c r="BJ348" s="19">
        <f t="shared" si="460"/>
        <v>0</v>
      </c>
      <c r="BK348" s="19">
        <f t="shared" si="461"/>
        <v>4.4608025551016967E-5</v>
      </c>
      <c r="BL348" s="19">
        <f t="shared" si="462"/>
        <v>0</v>
      </c>
      <c r="BM348" s="19">
        <f t="shared" si="463"/>
        <v>9.8137656212237339E-5</v>
      </c>
      <c r="BN348" s="19">
        <f t="shared" si="464"/>
        <v>0</v>
      </c>
    </row>
    <row r="349" spans="1:66" x14ac:dyDescent="0.2">
      <c r="A349">
        <f>'imported summary from web'!A350</f>
        <v>766.5</v>
      </c>
      <c r="B349" t="str">
        <f>'imported summary from web'!B350</f>
        <v>C43H73O8P</v>
      </c>
      <c r="C349" s="2" t="str">
        <f>'imported summary from web'!C350</f>
        <v>PA(40:6)</v>
      </c>
      <c r="D349" s="97">
        <f>'imported summary from web'!J350</f>
        <v>0</v>
      </c>
      <c r="E349" s="97">
        <f>'imported summary from web'!U350</f>
        <v>2.6764815330610199E-5</v>
      </c>
      <c r="F349" s="97">
        <f>'imported summary from web'!AH350</f>
        <v>0</v>
      </c>
      <c r="G349" s="229">
        <f t="shared" si="425"/>
        <v>8.9216051102033992E-6</v>
      </c>
      <c r="H349" s="97">
        <f>'imported summary from web'!D350</f>
        <v>0</v>
      </c>
      <c r="I349" s="97">
        <f>'imported summary from web'!E350</f>
        <v>8.0294445991830585E-5</v>
      </c>
      <c r="J349" s="97">
        <f>'imported summary from web'!F350</f>
        <v>0</v>
      </c>
      <c r="K349" s="97">
        <f>'imported summary from web'!G350</f>
        <v>5.3529630661220399E-5</v>
      </c>
      <c r="L349" s="97">
        <f>'imported summary from web'!H350</f>
        <v>1.6058889198366117E-4</v>
      </c>
      <c r="M349" s="97">
        <f>'imported summary from web'!I350</f>
        <v>2.6764815330610199E-5</v>
      </c>
      <c r="N349" s="97">
        <f>'imported summary from web'!K350</f>
        <v>0</v>
      </c>
      <c r="O349" s="97">
        <f>'imported summary from web'!L350</f>
        <v>0</v>
      </c>
      <c r="P349" s="97">
        <f>'imported summary from web'!M350</f>
        <v>0</v>
      </c>
      <c r="Q349" s="97">
        <f>'imported summary from web'!N350</f>
        <v>1.070592613224408E-4</v>
      </c>
      <c r="R349" s="97">
        <f>'imported summary from web'!O350</f>
        <v>8.0294445991830585E-5</v>
      </c>
      <c r="S349" s="97">
        <f>'imported summary from web'!P350</f>
        <v>5.3529630661220399E-5</v>
      </c>
      <c r="T349" s="97">
        <f>'imported summary from web'!Q350</f>
        <v>0</v>
      </c>
      <c r="U349" s="97">
        <f>'imported summary from web'!R350</f>
        <v>0</v>
      </c>
      <c r="V349" s="97">
        <f>'imported summary from web'!S350</f>
        <v>5.3529630661220399E-5</v>
      </c>
      <c r="W349" s="97">
        <f>'imported summary from web'!T350</f>
        <v>2.6764815330610199E-5</v>
      </c>
      <c r="X349" s="97">
        <f>'imported summary from web'!V350</f>
        <v>0</v>
      </c>
      <c r="Y349" s="97">
        <f>'imported summary from web'!W350</f>
        <v>0</v>
      </c>
      <c r="Z349" s="97">
        <f>'imported summary from web'!X350</f>
        <v>2.6764815330610199E-5</v>
      </c>
      <c r="AA349" s="97">
        <f>'imported summary from web'!Y350</f>
        <v>1.070592613224408E-4</v>
      </c>
      <c r="AB349" s="97">
        <f>'imported summary from web'!Z350</f>
        <v>0</v>
      </c>
      <c r="AC349" s="97">
        <f>'imported summary from web'!AA350</f>
        <v>2.6764815330610199E-5</v>
      </c>
      <c r="AD349" s="97">
        <f>'imported summary from web'!AB350</f>
        <v>2.6764815330610199E-5</v>
      </c>
      <c r="AE349" s="97">
        <f>'imported summary from web'!AC350</f>
        <v>0</v>
      </c>
      <c r="AF349" s="97">
        <f>'imported summary from web'!AD350</f>
        <v>0</v>
      </c>
      <c r="AG349" s="97">
        <f>'imported summary from web'!AE350</f>
        <v>5.3529630661220399E-5</v>
      </c>
      <c r="AH349" s="97">
        <f>'imported summary from web'!AF350</f>
        <v>0</v>
      </c>
      <c r="AI349" s="97">
        <f>'imported summary from web'!AG350</f>
        <v>5.3529630661220399E-5</v>
      </c>
      <c r="AJ349" s="97">
        <f>'imported summary from web'!AI350</f>
        <v>0</v>
      </c>
      <c r="AL349" s="19">
        <f t="shared" si="436"/>
        <v>0</v>
      </c>
      <c r="AM349" s="19">
        <f t="shared" si="437"/>
        <v>7.137284088162718E-5</v>
      </c>
      <c r="AN349" s="19">
        <f t="shared" si="438"/>
        <v>0</v>
      </c>
      <c r="AO349" s="19">
        <f t="shared" si="439"/>
        <v>4.4608025551017001E-5</v>
      </c>
      <c r="AP349" s="19">
        <f t="shared" si="440"/>
        <v>1.5166728687345777E-4</v>
      </c>
      <c r="AQ349" s="19">
        <f t="shared" si="441"/>
        <v>1.7843210220406802E-5</v>
      </c>
      <c r="AR349" s="19">
        <f t="shared" si="442"/>
        <v>0</v>
      </c>
      <c r="AS349" s="19">
        <f t="shared" si="443"/>
        <v>0</v>
      </c>
      <c r="AT349" s="19">
        <f t="shared" si="444"/>
        <v>0</v>
      </c>
      <c r="AU349" s="19">
        <f t="shared" si="445"/>
        <v>9.8137656212237393E-5</v>
      </c>
      <c r="AV349" s="19">
        <f t="shared" si="446"/>
        <v>7.137284088162718E-5</v>
      </c>
      <c r="AW349" s="19">
        <f t="shared" si="447"/>
        <v>4.4608025551017001E-5</v>
      </c>
      <c r="AX349" s="19">
        <f t="shared" si="448"/>
        <v>0</v>
      </c>
      <c r="AY349" s="19">
        <f t="shared" si="449"/>
        <v>0</v>
      </c>
      <c r="AZ349" s="19">
        <f t="shared" si="450"/>
        <v>4.4608025551017001E-5</v>
      </c>
      <c r="BA349" s="19">
        <f t="shared" si="451"/>
        <v>1.7843210220406802E-5</v>
      </c>
      <c r="BB349" s="19">
        <f t="shared" si="452"/>
        <v>0</v>
      </c>
      <c r="BC349" s="19">
        <f t="shared" si="453"/>
        <v>0</v>
      </c>
      <c r="BD349" s="19">
        <f t="shared" si="454"/>
        <v>1.7843210220406802E-5</v>
      </c>
      <c r="BE349" s="19">
        <f t="shared" si="455"/>
        <v>9.8137656212237393E-5</v>
      </c>
      <c r="BF349" s="19">
        <f t="shared" si="456"/>
        <v>0</v>
      </c>
      <c r="BG349" s="19">
        <f t="shared" si="457"/>
        <v>1.7843210220406802E-5</v>
      </c>
      <c r="BH349" s="19">
        <f t="shared" si="458"/>
        <v>1.7843210220406802E-5</v>
      </c>
      <c r="BI349" s="19">
        <f t="shared" si="459"/>
        <v>0</v>
      </c>
      <c r="BJ349" s="19">
        <f t="shared" si="460"/>
        <v>0</v>
      </c>
      <c r="BK349" s="19">
        <f t="shared" si="461"/>
        <v>4.4608025551017001E-5</v>
      </c>
      <c r="BL349" s="19">
        <f t="shared" si="462"/>
        <v>0</v>
      </c>
      <c r="BM349" s="19">
        <f t="shared" si="463"/>
        <v>4.4608025551017001E-5</v>
      </c>
      <c r="BN349" s="19">
        <f t="shared" si="464"/>
        <v>0</v>
      </c>
    </row>
    <row r="350" spans="1:66" x14ac:dyDescent="0.2">
      <c r="A350">
        <f>'imported summary from web'!A351</f>
        <v>768.5</v>
      </c>
      <c r="B350" t="str">
        <f>'imported summary from web'!B351</f>
        <v>C43H75O8P</v>
      </c>
      <c r="C350" s="2" t="str">
        <f>'imported summary from web'!C351</f>
        <v>PA(40:5)</v>
      </c>
      <c r="D350" s="97">
        <f>'imported summary from web'!J351</f>
        <v>0</v>
      </c>
      <c r="E350" s="97">
        <f>'imported summary from web'!U351</f>
        <v>0</v>
      </c>
      <c r="F350" s="97">
        <f>'imported summary from web'!AH351</f>
        <v>0</v>
      </c>
      <c r="G350" s="229">
        <f t="shared" si="425"/>
        <v>0</v>
      </c>
      <c r="H350" s="97">
        <f>'imported summary from web'!D351</f>
        <v>2.6764815330610199E-5</v>
      </c>
      <c r="I350" s="97">
        <f>'imported summary from web'!E351</f>
        <v>0</v>
      </c>
      <c r="J350" s="97">
        <f>'imported summary from web'!F351</f>
        <v>2.6764815330610199E-5</v>
      </c>
      <c r="K350" s="97">
        <f>'imported summary from web'!G351</f>
        <v>0</v>
      </c>
      <c r="L350" s="97">
        <f>'imported summary from web'!H351</f>
        <v>0</v>
      </c>
      <c r="M350" s="97">
        <f>'imported summary from web'!I351</f>
        <v>0</v>
      </c>
      <c r="N350" s="97">
        <f>'imported summary from web'!K351</f>
        <v>0</v>
      </c>
      <c r="O350" s="97">
        <f>'imported summary from web'!L351</f>
        <v>2.6764815330610199E-5</v>
      </c>
      <c r="P350" s="97">
        <f>'imported summary from web'!M351</f>
        <v>5.3529630661220399E-5</v>
      </c>
      <c r="Q350" s="97">
        <f>'imported summary from web'!N351</f>
        <v>0</v>
      </c>
      <c r="R350" s="97">
        <f>'imported summary from web'!O351</f>
        <v>2.6764815330610199E-5</v>
      </c>
      <c r="S350" s="97">
        <f>'imported summary from web'!P351</f>
        <v>2.6764815330610199E-5</v>
      </c>
      <c r="T350" s="97">
        <f>'imported summary from web'!Q351</f>
        <v>2.6764815330610199E-5</v>
      </c>
      <c r="U350" s="97">
        <f>'imported summary from web'!R351</f>
        <v>0</v>
      </c>
      <c r="V350" s="97">
        <f>'imported summary from web'!S351</f>
        <v>0</v>
      </c>
      <c r="W350" s="97">
        <f>'imported summary from web'!T351</f>
        <v>3.2117778396732234E-4</v>
      </c>
      <c r="X350" s="97">
        <f>'imported summary from web'!V351</f>
        <v>0</v>
      </c>
      <c r="Y350" s="97">
        <f>'imported summary from web'!W351</f>
        <v>2.6764815330610199E-5</v>
      </c>
      <c r="Z350" s="97">
        <f>'imported summary from web'!X351</f>
        <v>0</v>
      </c>
      <c r="AA350" s="97">
        <f>'imported summary from web'!Y351</f>
        <v>2.6764815330610199E-5</v>
      </c>
      <c r="AB350" s="97">
        <f>'imported summary from web'!Z351</f>
        <v>0</v>
      </c>
      <c r="AC350" s="97">
        <f>'imported summary from web'!AA351</f>
        <v>0</v>
      </c>
      <c r="AD350" s="97">
        <f>'imported summary from web'!AB351</f>
        <v>2.6764815330610199E-5</v>
      </c>
      <c r="AE350" s="97">
        <f>'imported summary from web'!AC351</f>
        <v>0</v>
      </c>
      <c r="AF350" s="97">
        <f>'imported summary from web'!AD351</f>
        <v>2.6764815330610199E-5</v>
      </c>
      <c r="AG350" s="97">
        <f>'imported summary from web'!AE351</f>
        <v>2.6764815330610199E-5</v>
      </c>
      <c r="AH350" s="97">
        <f>'imported summary from web'!AF351</f>
        <v>0</v>
      </c>
      <c r="AI350" s="97">
        <f>'imported summary from web'!AG351</f>
        <v>0</v>
      </c>
      <c r="AJ350" s="97">
        <f>'imported summary from web'!AI351</f>
        <v>0</v>
      </c>
      <c r="AL350" s="19">
        <f t="shared" si="436"/>
        <v>2.6764815330610199E-5</v>
      </c>
      <c r="AM350" s="19">
        <f t="shared" si="437"/>
        <v>0</v>
      </c>
      <c r="AN350" s="19">
        <f t="shared" si="438"/>
        <v>2.6764815330610199E-5</v>
      </c>
      <c r="AO350" s="19">
        <f t="shared" si="439"/>
        <v>0</v>
      </c>
      <c r="AP350" s="19">
        <f t="shared" si="440"/>
        <v>0</v>
      </c>
      <c r="AQ350" s="19">
        <f t="shared" si="441"/>
        <v>0</v>
      </c>
      <c r="AR350" s="19">
        <f t="shared" si="442"/>
        <v>0</v>
      </c>
      <c r="AS350" s="19">
        <f t="shared" si="443"/>
        <v>2.6764815330610199E-5</v>
      </c>
      <c r="AT350" s="19">
        <f t="shared" si="444"/>
        <v>5.3529630661220399E-5</v>
      </c>
      <c r="AU350" s="19">
        <f t="shared" si="445"/>
        <v>0</v>
      </c>
      <c r="AV350" s="19">
        <f t="shared" si="446"/>
        <v>2.6764815330610199E-5</v>
      </c>
      <c r="AW350" s="19">
        <f t="shared" si="447"/>
        <v>2.6764815330610199E-5</v>
      </c>
      <c r="AX350" s="19">
        <f t="shared" si="448"/>
        <v>2.6764815330610199E-5</v>
      </c>
      <c r="AY350" s="19">
        <f t="shared" si="449"/>
        <v>0</v>
      </c>
      <c r="AZ350" s="19">
        <f t="shared" si="450"/>
        <v>0</v>
      </c>
      <c r="BA350" s="19">
        <f t="shared" si="451"/>
        <v>3.2117778396732234E-4</v>
      </c>
      <c r="BB350" s="19">
        <f t="shared" si="452"/>
        <v>0</v>
      </c>
      <c r="BC350" s="19">
        <f t="shared" si="453"/>
        <v>2.6764815330610199E-5</v>
      </c>
      <c r="BD350" s="19">
        <f t="shared" si="454"/>
        <v>0</v>
      </c>
      <c r="BE350" s="19">
        <f t="shared" si="455"/>
        <v>2.6764815330610199E-5</v>
      </c>
      <c r="BF350" s="19">
        <f t="shared" si="456"/>
        <v>0</v>
      </c>
      <c r="BG350" s="19">
        <f t="shared" si="457"/>
        <v>0</v>
      </c>
      <c r="BH350" s="19">
        <f t="shared" si="458"/>
        <v>2.6764815330610199E-5</v>
      </c>
      <c r="BI350" s="19">
        <f t="shared" si="459"/>
        <v>0</v>
      </c>
      <c r="BJ350" s="19">
        <f t="shared" si="460"/>
        <v>2.6764815330610199E-5</v>
      </c>
      <c r="BK350" s="19">
        <f t="shared" si="461"/>
        <v>2.6764815330610199E-5</v>
      </c>
      <c r="BL350" s="19">
        <f t="shared" si="462"/>
        <v>0</v>
      </c>
      <c r="BM350" s="19">
        <f t="shared" si="463"/>
        <v>0</v>
      </c>
      <c r="BN350" s="19">
        <f t="shared" si="464"/>
        <v>0</v>
      </c>
    </row>
    <row r="351" spans="1:66" x14ac:dyDescent="0.2">
      <c r="A351" s="2" t="s">
        <v>12</v>
      </c>
      <c r="B351"/>
      <c r="C351" s="2" t="s">
        <v>12</v>
      </c>
      <c r="D351" s="95">
        <f>D329+D330+D331+D332+D333+D334+D335+D336+D337+D338+D339+D340+D341+D342+D343+D344+D345+D346+D347+D348+D349+D350</f>
        <v>1.7932426271508831E-3</v>
      </c>
      <c r="E351" s="95">
        <f>E329+E330+E331+E332+E333+E334+E335+E336+E337+E338+E339+E340+E341+E342+E343+E344+E345+E346+E347+E348+E349+E350</f>
        <v>1.1508870592162382E-3</v>
      </c>
      <c r="F351" s="95">
        <f t="shared" ref="F351" si="465">F329+F330+F331+F332+F333+F334+F335+F336+F337+F338+F339+F340+F341+F342+F343+F344+F345+F346+F347+F348+F349+F350</f>
        <v>6.9588519859586505E-4</v>
      </c>
      <c r="G351" s="229">
        <f t="shared" si="425"/>
        <v>1.2133382949876621E-3</v>
      </c>
      <c r="H351" s="95">
        <f>H329+H330+H331+H332+H333+H334+H335+H336+H337+H338+H339+H340+H341+H342+H343+H344+H345+H346+H347+H348+H349+H350</f>
        <v>4.9514908361628874E-3</v>
      </c>
      <c r="I351" s="95">
        <f t="shared" ref="I351:AC351" si="466">I329+I330+I331+I332+I333+I334+I335+I336+I337+I338+I339+I340+I341+I342+I343+I344+I345+I346+I347+I348+I349+I350</f>
        <v>3.479425992979325E-3</v>
      </c>
      <c r="J351" s="95">
        <f t="shared" si="466"/>
        <v>2.9441296863671209E-3</v>
      </c>
      <c r="K351" s="95">
        <f t="shared" si="466"/>
        <v>2.248244487771256E-3</v>
      </c>
      <c r="L351" s="95">
        <f t="shared" si="466"/>
        <v>2.0608907804569847E-3</v>
      </c>
      <c r="M351" s="95">
        <f t="shared" si="466"/>
        <v>1.8200074424814931E-3</v>
      </c>
      <c r="N351" s="95">
        <f t="shared" si="466"/>
        <v>2.0341259651263746E-3</v>
      </c>
      <c r="O351" s="95">
        <f t="shared" si="466"/>
        <v>2.0608907804569847E-3</v>
      </c>
      <c r="P351" s="95">
        <f t="shared" si="466"/>
        <v>1.9270667038039338E-3</v>
      </c>
      <c r="Q351" s="95">
        <f t="shared" si="466"/>
        <v>2.248244487771256E-3</v>
      </c>
      <c r="R351" s="95">
        <f t="shared" si="466"/>
        <v>2.1144204111182051E-3</v>
      </c>
      <c r="S351" s="95">
        <f t="shared" si="466"/>
        <v>1.6861833658284419E-3</v>
      </c>
      <c r="T351" s="95">
        <f t="shared" si="466"/>
        <v>1.6326537351672218E-3</v>
      </c>
      <c r="U351" s="95">
        <f t="shared" si="466"/>
        <v>1.5791241045060014E-3</v>
      </c>
      <c r="V351" s="95">
        <f t="shared" si="466"/>
        <v>1.4720648431835607E-3</v>
      </c>
      <c r="W351" s="95">
        <f t="shared" si="466"/>
        <v>4.2020760069058005E-3</v>
      </c>
      <c r="X351" s="95">
        <f t="shared" si="466"/>
        <v>1.2847111358692894E-3</v>
      </c>
      <c r="Y351" s="95">
        <f t="shared" si="466"/>
        <v>2.3553037490936972E-3</v>
      </c>
      <c r="Z351" s="95">
        <f t="shared" si="466"/>
        <v>1.2579463205386792E-3</v>
      </c>
      <c r="AA351" s="95">
        <f t="shared" si="466"/>
        <v>1.3917703971917299E-3</v>
      </c>
      <c r="AB351" s="95">
        <f t="shared" si="466"/>
        <v>1.9270667038039338E-3</v>
      </c>
      <c r="AC351" s="95">
        <f t="shared" si="466"/>
        <v>1.3917703971917301E-3</v>
      </c>
      <c r="AD351" s="95">
        <f t="shared" ref="AD351" si="467">AD329+AD330+AD331+AD332+AD333+AD334+AD335+AD336+AD337+AD338+AD339+AD340+AD341+AD342+AD343+AD344+AD345+AD346+AD347+AD348+AD349+AD350</f>
        <v>2.0073611497957644E-3</v>
      </c>
      <c r="AE351" s="95">
        <f t="shared" ref="AE351" si="468">AE329+AE330+AE331+AE332+AE333+AE334+AE335+AE336+AE337+AE338+AE339+AE340+AE341+AE342+AE343+AE344+AE345+AE346+AE347+AE348+AE349+AE350</f>
        <v>1.8467722578121033E-3</v>
      </c>
      <c r="AF351" s="95">
        <f t="shared" ref="AF351" si="469">AF329+AF330+AF331+AF332+AF333+AF334+AF335+AF336+AF337+AF338+AF339+AF340+AF341+AF342+AF343+AF344+AF345+AF346+AF347+AF348+AF349+AF350</f>
        <v>1.3650055818611197E-3</v>
      </c>
      <c r="AG351" s="95">
        <f t="shared" ref="AG351" si="470">AG329+AG330+AG331+AG332+AG333+AG334+AG335+AG336+AG337+AG338+AG339+AG340+AG341+AG342+AG343+AG344+AG345+AG346+AG347+AG348+AG349+AG350</f>
        <v>1.4453000278529505E-3</v>
      </c>
      <c r="AH351" s="95">
        <f t="shared" ref="AH351" si="471">AH329+AH330+AH331+AH332+AH333+AH334+AH335+AH336+AH337+AH338+AH339+AH340+AH341+AH342+AH343+AH344+AH345+AH346+AH347+AH348+AH349+AH350</f>
        <v>1.5523592891753912E-3</v>
      </c>
      <c r="AI351" s="95">
        <f t="shared" ref="AI351" si="472">AI329+AI330+AI331+AI332+AI333+AI334+AI335+AI336+AI337+AI338+AI339+AI340+AI341+AI342+AI343+AI344+AI345+AI346+AI347+AI348+AI349+AI350</f>
        <v>1.3650055818611199E-3</v>
      </c>
      <c r="AJ351" s="95">
        <f t="shared" ref="AJ351" si="473">AJ329+AJ330+AJ331+AJ332+AJ333+AJ334+AJ335+AJ336+AJ337+AJ338+AJ339+AJ340+AJ341+AJ342+AJ343+AJ344+AJ345+AJ346+AJ347+AJ348+AJ349+AJ350</f>
        <v>1.0705926132244077E-3</v>
      </c>
      <c r="AL351" s="20">
        <f>IF(K351-J351&gt;0,K351-J351,0)</f>
        <v>0</v>
      </c>
      <c r="AM351" s="20">
        <f t="shared" ref="AM351:BN351" si="474">IF(L351-K351&gt;0,L351-K351,0)</f>
        <v>0</v>
      </c>
      <c r="AN351" s="20">
        <f t="shared" si="474"/>
        <v>0</v>
      </c>
      <c r="AO351" s="20">
        <f t="shared" si="474"/>
        <v>2.1411852264488149E-4</v>
      </c>
      <c r="AP351" s="20">
        <f t="shared" si="474"/>
        <v>2.6764815330610186E-5</v>
      </c>
      <c r="AQ351" s="20">
        <f t="shared" si="474"/>
        <v>0</v>
      </c>
      <c r="AR351" s="20">
        <f t="shared" si="474"/>
        <v>3.2117778396732223E-4</v>
      </c>
      <c r="AS351" s="20">
        <f t="shared" si="474"/>
        <v>0</v>
      </c>
      <c r="AT351" s="20">
        <f t="shared" si="474"/>
        <v>0</v>
      </c>
      <c r="AU351" s="20">
        <f t="shared" si="474"/>
        <v>0</v>
      </c>
      <c r="AV351" s="20">
        <f t="shared" si="474"/>
        <v>0</v>
      </c>
      <c r="AW351" s="20">
        <f t="shared" si="474"/>
        <v>0</v>
      </c>
      <c r="AX351" s="20">
        <f t="shared" si="474"/>
        <v>2.7300111637222398E-3</v>
      </c>
      <c r="AY351" s="20">
        <f t="shared" si="474"/>
        <v>0</v>
      </c>
      <c r="AZ351" s="20">
        <f t="shared" si="474"/>
        <v>1.0705926132244079E-3</v>
      </c>
      <c r="BA351" s="20">
        <f t="shared" si="474"/>
        <v>0</v>
      </c>
      <c r="BB351" s="20">
        <f t="shared" si="474"/>
        <v>1.3382407665305071E-4</v>
      </c>
      <c r="BC351" s="20">
        <f t="shared" si="474"/>
        <v>5.3529630661220393E-4</v>
      </c>
      <c r="BD351" s="20">
        <f t="shared" si="474"/>
        <v>0</v>
      </c>
      <c r="BE351" s="20">
        <f t="shared" si="474"/>
        <v>6.1559075260403428E-4</v>
      </c>
      <c r="BF351" s="20">
        <f t="shared" si="474"/>
        <v>0</v>
      </c>
      <c r="BG351" s="20">
        <f t="shared" si="474"/>
        <v>0</v>
      </c>
      <c r="BH351" s="20">
        <f t="shared" si="474"/>
        <v>8.0294445991830775E-5</v>
      </c>
      <c r="BI351" s="20">
        <f t="shared" si="474"/>
        <v>1.0705926132244074E-4</v>
      </c>
      <c r="BJ351" s="20">
        <f t="shared" si="474"/>
        <v>0</v>
      </c>
      <c r="BK351" s="20">
        <f t="shared" si="474"/>
        <v>0</v>
      </c>
      <c r="BL351" s="20">
        <f t="shared" si="474"/>
        <v>0</v>
      </c>
      <c r="BM351" s="20">
        <f t="shared" si="474"/>
        <v>0</v>
      </c>
      <c r="BN351" s="20">
        <f t="shared" si="474"/>
        <v>0</v>
      </c>
    </row>
    <row r="352" spans="1:66" x14ac:dyDescent="0.2">
      <c r="A352">
        <f>'imported summary from web'!A354</f>
        <v>710.5</v>
      </c>
      <c r="B352" t="str">
        <f>'imported summary from web'!B354</f>
        <v>C36H69O10P</v>
      </c>
      <c r="C352" t="str">
        <f>'imported summary from web'!C354</f>
        <v>PG(30:1)</v>
      </c>
      <c r="D352" s="227">
        <f>'imported summary from web'!J354</f>
        <v>8.0000000000000007E-5</v>
      </c>
      <c r="E352" s="227">
        <f>'imported summary from web'!U354</f>
        <v>0</v>
      </c>
      <c r="F352" s="227">
        <f>'imported summary from web'!AH354</f>
        <v>0</v>
      </c>
      <c r="G352" s="229">
        <f t="shared" si="425"/>
        <v>2.666666666666667E-5</v>
      </c>
      <c r="H352" s="227">
        <f>'imported summary from web'!D354</f>
        <v>7.7999999999999999E-4</v>
      </c>
      <c r="I352" s="227">
        <f>'imported summary from web'!E354</f>
        <v>4.0000000000000003E-5</v>
      </c>
      <c r="J352" s="227">
        <f>'imported summary from web'!F354</f>
        <v>5.9999999999999995E-5</v>
      </c>
      <c r="K352" s="227">
        <f>'imported summary from web'!G354</f>
        <v>8.0000000000000007E-5</v>
      </c>
      <c r="L352" s="227">
        <f>'imported summary from web'!H354</f>
        <v>1.6000000000000001E-4</v>
      </c>
      <c r="M352" s="227">
        <f>'imported summary from web'!I354</f>
        <v>1.6000000000000001E-4</v>
      </c>
      <c r="N352" s="227">
        <f>'imported summary from web'!K354</f>
        <v>2.0000000000000002E-5</v>
      </c>
      <c r="O352" s="227">
        <f>'imported summary from web'!L354</f>
        <v>0</v>
      </c>
      <c r="P352" s="227">
        <f>'imported summary from web'!M354</f>
        <v>4.6000000000000001E-4</v>
      </c>
      <c r="Q352" s="227">
        <f>'imported summary from web'!N354</f>
        <v>0</v>
      </c>
      <c r="R352" s="227">
        <f>'imported summary from web'!O354</f>
        <v>1.1999999999999999E-4</v>
      </c>
      <c r="S352" s="227">
        <f>'imported summary from web'!P354</f>
        <v>0</v>
      </c>
      <c r="T352" s="227">
        <f>'imported summary from web'!Q354</f>
        <v>2.0000000000000002E-5</v>
      </c>
      <c r="U352" s="227">
        <f>'imported summary from web'!R354</f>
        <v>0</v>
      </c>
      <c r="V352" s="227">
        <f>'imported summary from web'!S354</f>
        <v>8.0000000000000007E-5</v>
      </c>
      <c r="W352" s="227">
        <f>'imported summary from web'!T354</f>
        <v>5.1999999999999995E-4</v>
      </c>
      <c r="X352" s="227">
        <f>'imported summary from web'!V354</f>
        <v>2.0000000000000002E-5</v>
      </c>
      <c r="Y352" s="227">
        <f>'imported summary from web'!W354</f>
        <v>0</v>
      </c>
      <c r="Z352" s="227">
        <f>'imported summary from web'!X354</f>
        <v>8.0000000000000007E-5</v>
      </c>
      <c r="AA352" s="227">
        <f>'imported summary from web'!Y354</f>
        <v>0</v>
      </c>
      <c r="AB352" s="227">
        <f>'imported summary from web'!Z354</f>
        <v>2.0000000000000002E-5</v>
      </c>
      <c r="AC352" s="227">
        <f>'imported summary from web'!AA354</f>
        <v>0</v>
      </c>
      <c r="AD352" s="227">
        <f>'imported summary from web'!AB354</f>
        <v>0</v>
      </c>
      <c r="AE352" s="227">
        <f>'imported summary from web'!AC354</f>
        <v>0</v>
      </c>
      <c r="AF352" s="227">
        <f>'imported summary from web'!AD354</f>
        <v>1.3999999999999999E-4</v>
      </c>
      <c r="AG352" s="227">
        <f>'imported summary from web'!AE354</f>
        <v>0</v>
      </c>
      <c r="AH352" s="227">
        <f>'imported summary from web'!AF354</f>
        <v>0</v>
      </c>
      <c r="AI352" s="227">
        <f>'imported summary from web'!AG354</f>
        <v>5.9999999999999995E-5</v>
      </c>
      <c r="AJ352" s="227">
        <f>'imported summary from web'!AI354</f>
        <v>0</v>
      </c>
      <c r="AL352" s="19">
        <f t="shared" ref="AL352:AL367" si="475">IF(H352-$G352&gt;0,H352-$G352,0)</f>
        <v>7.5333333333333329E-4</v>
      </c>
      <c r="AM352" s="19">
        <f t="shared" ref="AM352:AM367" si="476">IF(I352-$G352&gt;0,I352-$G352,0)</f>
        <v>1.3333333333333333E-5</v>
      </c>
      <c r="AN352" s="19">
        <f t="shared" ref="AN352:AN367" si="477">IF(J352-$G352&gt;0,J352-$G352,0)</f>
        <v>3.3333333333333321E-5</v>
      </c>
      <c r="AO352" s="19">
        <f t="shared" ref="AO352:AO367" si="478">IF(K352-$G352&gt;0,K352-$G352,0)</f>
        <v>5.3333333333333333E-5</v>
      </c>
      <c r="AP352" s="19">
        <f t="shared" ref="AP352:AP367" si="479">IF(L352-$G352&gt;0,L352-$G352,0)</f>
        <v>1.3333333333333334E-4</v>
      </c>
      <c r="AQ352" s="19">
        <f t="shared" ref="AQ352:AQ367" si="480">IF(M352-$G352&gt;0,M352-$G352,0)</f>
        <v>1.3333333333333334E-4</v>
      </c>
      <c r="AR352" s="19">
        <f t="shared" ref="AR352:AR367" si="481">IF(N352-$G352&gt;0,N352-$G352,0)</f>
        <v>0</v>
      </c>
      <c r="AS352" s="19">
        <f t="shared" ref="AS352:AS367" si="482">IF(O352-$G352&gt;0,O352-$G352,0)</f>
        <v>0</v>
      </c>
      <c r="AT352" s="19">
        <f t="shared" ref="AT352:AT367" si="483">IF(P352-$G352&gt;0,P352-$G352,0)</f>
        <v>4.3333333333333337E-4</v>
      </c>
      <c r="AU352" s="19">
        <f t="shared" ref="AU352:AU367" si="484">IF(Q352-$G352&gt;0,Q352-$G352,0)</f>
        <v>0</v>
      </c>
      <c r="AV352" s="19">
        <f t="shared" ref="AV352:AV367" si="485">IF(R352-$G352&gt;0,R352-$G352,0)</f>
        <v>9.3333333333333316E-5</v>
      </c>
      <c r="AW352" s="19">
        <f t="shared" ref="AW352:AW367" si="486">IF(S352-$G352&gt;0,S352-$G352,0)</f>
        <v>0</v>
      </c>
      <c r="AX352" s="19">
        <f t="shared" ref="AX352:AX367" si="487">IF(T352-$G352&gt;0,T352-$G352,0)</f>
        <v>0</v>
      </c>
      <c r="AY352" s="19">
        <f t="shared" ref="AY352:AY367" si="488">IF(U352-$G352&gt;0,U352-$G352,0)</f>
        <v>0</v>
      </c>
      <c r="AZ352" s="19">
        <f t="shared" ref="AZ352:AZ367" si="489">IF(V352-$G352&gt;0,V352-$G352,0)</f>
        <v>5.3333333333333333E-5</v>
      </c>
      <c r="BA352" s="19">
        <f t="shared" ref="BA352:BA367" si="490">IF(W352-$G352&gt;0,W352-$G352,0)</f>
        <v>4.9333333333333325E-4</v>
      </c>
      <c r="BB352" s="19">
        <f t="shared" ref="BB352:BB367" si="491">IF(X352-$G352&gt;0,X352-$G352,0)</f>
        <v>0</v>
      </c>
      <c r="BC352" s="19">
        <f t="shared" ref="BC352:BC367" si="492">IF(Y352-$G352&gt;0,Y352-$G352,0)</f>
        <v>0</v>
      </c>
      <c r="BD352" s="19">
        <f t="shared" ref="BD352:BD367" si="493">IF(Z352-$G352&gt;0,Z352-$G352,0)</f>
        <v>5.3333333333333333E-5</v>
      </c>
      <c r="BE352" s="19">
        <f t="shared" ref="BE352:BE367" si="494">IF(AA352-$G352&gt;0,AA352-$G352,0)</f>
        <v>0</v>
      </c>
      <c r="BF352" s="19">
        <f t="shared" ref="BF352:BF367" si="495">IF(AB352-$G352&gt;0,AB352-$G352,0)</f>
        <v>0</v>
      </c>
      <c r="BG352" s="19">
        <f t="shared" ref="BG352:BG367" si="496">IF(AC352-$G352&gt;0,AC352-$G352,0)</f>
        <v>0</v>
      </c>
      <c r="BH352" s="19">
        <f t="shared" ref="BH352:BH367" si="497">IF(AD352-$G352&gt;0,AD352-$G352,0)</f>
        <v>0</v>
      </c>
      <c r="BI352" s="19">
        <f t="shared" ref="BI352:BI367" si="498">IF(AE352-$G352&gt;0,AE352-$G352,0)</f>
        <v>0</v>
      </c>
      <c r="BJ352" s="19">
        <f t="shared" ref="BJ352:BJ367" si="499">IF(AF352-$G352&gt;0,AF352-$G352,0)</f>
        <v>1.1333333333333331E-4</v>
      </c>
      <c r="BK352" s="19">
        <f t="shared" ref="BK352:BK367" si="500">IF(AG352-$G352&gt;0,AG352-$G352,0)</f>
        <v>0</v>
      </c>
      <c r="BL352" s="19">
        <f t="shared" ref="BL352:BL367" si="501">IF(AH352-$G352&gt;0,AH352-$G352,0)</f>
        <v>0</v>
      </c>
      <c r="BM352" s="19">
        <f t="shared" ref="BM352:BM367" si="502">IF(AI352-$G352&gt;0,AI352-$G352,0)</f>
        <v>3.3333333333333321E-5</v>
      </c>
      <c r="BN352" s="19">
        <f t="shared" ref="BN352:BN367" si="503">IF(AJ352-$G352&gt;0,AJ352-$G352,0)</f>
        <v>0</v>
      </c>
    </row>
    <row r="353" spans="1:66" x14ac:dyDescent="0.2">
      <c r="A353">
        <f>'imported summary from web'!A355</f>
        <v>712.5</v>
      </c>
      <c r="B353" t="str">
        <f>'imported summary from web'!B355</f>
        <v>C36H71O10P</v>
      </c>
      <c r="C353" t="str">
        <f>'imported summary from web'!C355</f>
        <v>PG(30:0)</v>
      </c>
      <c r="D353" s="227">
        <f>'imported summary from web'!J355</f>
        <v>2.5999999999999998E-4</v>
      </c>
      <c r="E353" s="227">
        <f>'imported summary from web'!U355</f>
        <v>2.2000000000000001E-4</v>
      </c>
      <c r="F353" s="227">
        <f>'imported summary from web'!AH355</f>
        <v>5.9999999999999995E-5</v>
      </c>
      <c r="G353" s="229">
        <f t="shared" si="425"/>
        <v>1.7999999999999996E-4</v>
      </c>
      <c r="H353" s="227">
        <f>'imported summary from web'!D355</f>
        <v>2.3999999999999998E-4</v>
      </c>
      <c r="I353" s="227">
        <f>'imported summary from web'!E355</f>
        <v>2.0000000000000001E-4</v>
      </c>
      <c r="J353" s="227">
        <f>'imported summary from web'!F355</f>
        <v>2.2000000000000001E-4</v>
      </c>
      <c r="K353" s="227">
        <f>'imported summary from web'!G355</f>
        <v>1.7999999999999998E-4</v>
      </c>
      <c r="L353" s="227">
        <f>'imported summary from web'!H355</f>
        <v>1.6199999999999999E-3</v>
      </c>
      <c r="M353" s="227">
        <f>'imported summary from web'!I355</f>
        <v>1.3999999999999999E-4</v>
      </c>
      <c r="N353" s="227">
        <f>'imported summary from web'!K355</f>
        <v>4.0000000000000003E-5</v>
      </c>
      <c r="O353" s="227">
        <f>'imported summary from web'!L355</f>
        <v>4.1999999999999996E-4</v>
      </c>
      <c r="P353" s="227">
        <f>'imported summary from web'!M355</f>
        <v>1.1999999999999999E-4</v>
      </c>
      <c r="Q353" s="227">
        <f>'imported summary from web'!N355</f>
        <v>1.6000000000000001E-4</v>
      </c>
      <c r="R353" s="227">
        <f>'imported summary from web'!O355</f>
        <v>0</v>
      </c>
      <c r="S353" s="227">
        <f>'imported summary from web'!P355</f>
        <v>1E-4</v>
      </c>
      <c r="T353" s="227">
        <f>'imported summary from web'!Q355</f>
        <v>8.0000000000000007E-5</v>
      </c>
      <c r="U353" s="227">
        <f>'imported summary from web'!R355</f>
        <v>6.2E-4</v>
      </c>
      <c r="V353" s="227">
        <f>'imported summary from web'!S355</f>
        <v>2.0000000000000002E-5</v>
      </c>
      <c r="W353" s="227">
        <f>'imported summary from web'!T355</f>
        <v>1.3999999999999999E-4</v>
      </c>
      <c r="X353" s="227">
        <f>'imported summary from web'!V355</f>
        <v>4.0000000000000003E-5</v>
      </c>
      <c r="Y353" s="227">
        <f>'imported summary from web'!W355</f>
        <v>1.1999999999999999E-4</v>
      </c>
      <c r="Z353" s="227">
        <f>'imported summary from web'!X355</f>
        <v>3.2000000000000003E-4</v>
      </c>
      <c r="AA353" s="227">
        <f>'imported summary from web'!Y355</f>
        <v>2.5999999999999998E-4</v>
      </c>
      <c r="AB353" s="227">
        <f>'imported summary from web'!Z355</f>
        <v>4.0000000000000002E-4</v>
      </c>
      <c r="AC353" s="227">
        <f>'imported summary from web'!AA355</f>
        <v>0</v>
      </c>
      <c r="AD353" s="227">
        <f>'imported summary from web'!AB355</f>
        <v>1.3999999999999999E-4</v>
      </c>
      <c r="AE353" s="227">
        <f>'imported summary from web'!AC355</f>
        <v>2.2000000000000001E-4</v>
      </c>
      <c r="AF353" s="227">
        <f>'imported summary from web'!AD355</f>
        <v>4.7999999999999996E-4</v>
      </c>
      <c r="AG353" s="227">
        <f>'imported summary from web'!AE355</f>
        <v>8.0000000000000007E-5</v>
      </c>
      <c r="AH353" s="227">
        <f>'imported summary from web'!AF355</f>
        <v>2.0000000000000002E-5</v>
      </c>
      <c r="AI353" s="227">
        <f>'imported summary from web'!AG355</f>
        <v>1.6000000000000001E-4</v>
      </c>
      <c r="AJ353" s="227">
        <f>'imported summary from web'!AI355</f>
        <v>1.7999999999999998E-4</v>
      </c>
      <c r="AL353" s="19">
        <f t="shared" si="475"/>
        <v>6.0000000000000022E-5</v>
      </c>
      <c r="AM353" s="19">
        <f t="shared" si="476"/>
        <v>2.0000000000000052E-5</v>
      </c>
      <c r="AN353" s="19">
        <f t="shared" si="477"/>
        <v>4.0000000000000051E-5</v>
      </c>
      <c r="AO353" s="19">
        <f t="shared" si="478"/>
        <v>2.7105054312137611E-20</v>
      </c>
      <c r="AP353" s="19">
        <f t="shared" si="479"/>
        <v>1.4399999999999999E-3</v>
      </c>
      <c r="AQ353" s="19">
        <f t="shared" si="480"/>
        <v>0</v>
      </c>
      <c r="AR353" s="19">
        <f t="shared" si="481"/>
        <v>0</v>
      </c>
      <c r="AS353" s="19">
        <f t="shared" si="482"/>
        <v>2.4000000000000001E-4</v>
      </c>
      <c r="AT353" s="19">
        <f t="shared" si="483"/>
        <v>0</v>
      </c>
      <c r="AU353" s="19">
        <f t="shared" si="484"/>
        <v>0</v>
      </c>
      <c r="AV353" s="19">
        <f t="shared" si="485"/>
        <v>0</v>
      </c>
      <c r="AW353" s="19">
        <f t="shared" si="486"/>
        <v>0</v>
      </c>
      <c r="AX353" s="19">
        <f t="shared" si="487"/>
        <v>0</v>
      </c>
      <c r="AY353" s="19">
        <f t="shared" si="488"/>
        <v>4.4000000000000007E-4</v>
      </c>
      <c r="AZ353" s="19">
        <f t="shared" si="489"/>
        <v>0</v>
      </c>
      <c r="BA353" s="19">
        <f t="shared" si="490"/>
        <v>0</v>
      </c>
      <c r="BB353" s="19">
        <f t="shared" si="491"/>
        <v>0</v>
      </c>
      <c r="BC353" s="19">
        <f t="shared" si="492"/>
        <v>0</v>
      </c>
      <c r="BD353" s="19">
        <f t="shared" si="493"/>
        <v>1.4000000000000007E-4</v>
      </c>
      <c r="BE353" s="19">
        <f t="shared" si="494"/>
        <v>8.000000000000002E-5</v>
      </c>
      <c r="BF353" s="19">
        <f t="shared" si="495"/>
        <v>2.2000000000000006E-4</v>
      </c>
      <c r="BG353" s="19">
        <f t="shared" si="496"/>
        <v>0</v>
      </c>
      <c r="BH353" s="19">
        <f t="shared" si="497"/>
        <v>0</v>
      </c>
      <c r="BI353" s="19">
        <f t="shared" si="498"/>
        <v>4.0000000000000051E-5</v>
      </c>
      <c r="BJ353" s="19">
        <f t="shared" si="499"/>
        <v>3.0000000000000003E-4</v>
      </c>
      <c r="BK353" s="19">
        <f t="shared" si="500"/>
        <v>0</v>
      </c>
      <c r="BL353" s="19">
        <f t="shared" si="501"/>
        <v>0</v>
      </c>
      <c r="BM353" s="19">
        <f t="shared" si="502"/>
        <v>0</v>
      </c>
      <c r="BN353" s="19">
        <f t="shared" si="503"/>
        <v>2.7105054312137611E-20</v>
      </c>
    </row>
    <row r="354" spans="1:66" x14ac:dyDescent="0.2">
      <c r="A354">
        <f>'imported summary from web'!A356</f>
        <v>736.5</v>
      </c>
      <c r="B354" t="str">
        <f>'imported summary from web'!B356</f>
        <v>C38H71O10P</v>
      </c>
      <c r="C354" t="str">
        <f>'imported summary from web'!C356</f>
        <v>PG(32:2)</v>
      </c>
      <c r="D354" s="227">
        <f>'imported summary from web'!J356</f>
        <v>2.0000000000000002E-5</v>
      </c>
      <c r="E354" s="227">
        <f>'imported summary from web'!U356</f>
        <v>1.1999999999999999E-4</v>
      </c>
      <c r="F354" s="227">
        <f>'imported summary from web'!AH356</f>
        <v>0</v>
      </c>
      <c r="G354" s="229">
        <f t="shared" si="425"/>
        <v>4.6666666666666665E-5</v>
      </c>
      <c r="H354" s="227">
        <f>'imported summary from web'!D356</f>
        <v>4.0000000000000003E-5</v>
      </c>
      <c r="I354" s="227">
        <f>'imported summary from web'!E356</f>
        <v>5.9999999999999995E-5</v>
      </c>
      <c r="J354" s="227">
        <f>'imported summary from web'!F356</f>
        <v>4.0000000000000002E-4</v>
      </c>
      <c r="K354" s="227">
        <f>'imported summary from web'!G356</f>
        <v>0</v>
      </c>
      <c r="L354" s="227">
        <f>'imported summary from web'!H356</f>
        <v>0</v>
      </c>
      <c r="M354" s="227">
        <f>'imported summary from web'!I356</f>
        <v>1.1999999999999999E-4</v>
      </c>
      <c r="N354" s="227">
        <f>'imported summary from web'!K356</f>
        <v>0</v>
      </c>
      <c r="O354" s="227">
        <f>'imported summary from web'!L356</f>
        <v>0</v>
      </c>
      <c r="P354" s="227">
        <f>'imported summary from web'!M356</f>
        <v>1.1999999999999999E-4</v>
      </c>
      <c r="Q354" s="227">
        <f>'imported summary from web'!N356</f>
        <v>0</v>
      </c>
      <c r="R354" s="227">
        <f>'imported summary from web'!O356</f>
        <v>0</v>
      </c>
      <c r="S354" s="227">
        <f>'imported summary from web'!P356</f>
        <v>0</v>
      </c>
      <c r="T354" s="227">
        <f>'imported summary from web'!Q356</f>
        <v>2.0000000000000002E-5</v>
      </c>
      <c r="U354" s="227">
        <f>'imported summary from web'!R356</f>
        <v>0</v>
      </c>
      <c r="V354" s="227">
        <f>'imported summary from web'!S356</f>
        <v>4.1999999999999996E-4</v>
      </c>
      <c r="W354" s="227">
        <f>'imported summary from web'!T356</f>
        <v>2.0000000000000001E-4</v>
      </c>
      <c r="X354" s="227">
        <f>'imported summary from web'!V356</f>
        <v>0</v>
      </c>
      <c r="Y354" s="227">
        <f>'imported summary from web'!W356</f>
        <v>2.0000000000000002E-5</v>
      </c>
      <c r="Z354" s="227">
        <f>'imported summary from web'!X356</f>
        <v>0</v>
      </c>
      <c r="AA354" s="227">
        <f>'imported summary from web'!Y356</f>
        <v>0</v>
      </c>
      <c r="AB354" s="227">
        <f>'imported summary from web'!Z356</f>
        <v>2.0000000000000002E-5</v>
      </c>
      <c r="AC354" s="227">
        <f>'imported summary from web'!AA356</f>
        <v>0</v>
      </c>
      <c r="AD354" s="227">
        <f>'imported summary from web'!AB356</f>
        <v>1.3999999999999999E-4</v>
      </c>
      <c r="AE354" s="227">
        <f>'imported summary from web'!AC356</f>
        <v>0</v>
      </c>
      <c r="AF354" s="227">
        <f>'imported summary from web'!AD356</f>
        <v>0</v>
      </c>
      <c r="AG354" s="227">
        <f>'imported summary from web'!AE356</f>
        <v>0</v>
      </c>
      <c r="AH354" s="227">
        <f>'imported summary from web'!AF356</f>
        <v>0</v>
      </c>
      <c r="AI354" s="227">
        <f>'imported summary from web'!AG356</f>
        <v>5.9999999999999995E-5</v>
      </c>
      <c r="AJ354" s="227">
        <f>'imported summary from web'!AI356</f>
        <v>0</v>
      </c>
      <c r="AL354" s="19">
        <f t="shared" si="475"/>
        <v>0</v>
      </c>
      <c r="AM354" s="19">
        <f t="shared" si="476"/>
        <v>1.333333333333333E-5</v>
      </c>
      <c r="AN354" s="19">
        <f t="shared" si="477"/>
        <v>3.5333333333333337E-4</v>
      </c>
      <c r="AO354" s="19">
        <f t="shared" si="478"/>
        <v>0</v>
      </c>
      <c r="AP354" s="19">
        <f t="shared" si="479"/>
        <v>0</v>
      </c>
      <c r="AQ354" s="19">
        <f t="shared" si="480"/>
        <v>7.3333333333333318E-5</v>
      </c>
      <c r="AR354" s="19">
        <f t="shared" si="481"/>
        <v>0</v>
      </c>
      <c r="AS354" s="19">
        <f t="shared" si="482"/>
        <v>0</v>
      </c>
      <c r="AT354" s="19">
        <f t="shared" si="483"/>
        <v>7.3333333333333318E-5</v>
      </c>
      <c r="AU354" s="19">
        <f t="shared" si="484"/>
        <v>0</v>
      </c>
      <c r="AV354" s="19">
        <f t="shared" si="485"/>
        <v>0</v>
      </c>
      <c r="AW354" s="19">
        <f t="shared" si="486"/>
        <v>0</v>
      </c>
      <c r="AX354" s="19">
        <f t="shared" si="487"/>
        <v>0</v>
      </c>
      <c r="AY354" s="19">
        <f t="shared" si="488"/>
        <v>0</v>
      </c>
      <c r="AZ354" s="19">
        <f t="shared" si="489"/>
        <v>3.7333333333333332E-4</v>
      </c>
      <c r="BA354" s="19">
        <f t="shared" si="490"/>
        <v>1.5333333333333334E-4</v>
      </c>
      <c r="BB354" s="19">
        <f t="shared" si="491"/>
        <v>0</v>
      </c>
      <c r="BC354" s="19">
        <f t="shared" si="492"/>
        <v>0</v>
      </c>
      <c r="BD354" s="19">
        <f t="shared" si="493"/>
        <v>0</v>
      </c>
      <c r="BE354" s="19">
        <f t="shared" si="494"/>
        <v>0</v>
      </c>
      <c r="BF354" s="19">
        <f t="shared" si="495"/>
        <v>0</v>
      </c>
      <c r="BG354" s="19">
        <f t="shared" si="496"/>
        <v>0</v>
      </c>
      <c r="BH354" s="19">
        <f t="shared" si="497"/>
        <v>9.3333333333333316E-5</v>
      </c>
      <c r="BI354" s="19">
        <f t="shared" si="498"/>
        <v>0</v>
      </c>
      <c r="BJ354" s="19">
        <f t="shared" si="499"/>
        <v>0</v>
      </c>
      <c r="BK354" s="19">
        <f t="shared" si="500"/>
        <v>0</v>
      </c>
      <c r="BL354" s="19">
        <f t="shared" si="501"/>
        <v>0</v>
      </c>
      <c r="BM354" s="19">
        <f t="shared" si="502"/>
        <v>1.333333333333333E-5</v>
      </c>
      <c r="BN354" s="19">
        <f t="shared" si="503"/>
        <v>0</v>
      </c>
    </row>
    <row r="355" spans="1:66" x14ac:dyDescent="0.2">
      <c r="A355">
        <f>'imported summary from web'!A357</f>
        <v>738.5</v>
      </c>
      <c r="B355" t="str">
        <f>'imported summary from web'!B357</f>
        <v>C38H73O10P</v>
      </c>
      <c r="C355" t="str">
        <f>'imported summary from web'!C357</f>
        <v>PG(32:1)</v>
      </c>
      <c r="D355" s="227">
        <f>'imported summary from web'!J357</f>
        <v>0</v>
      </c>
      <c r="E355" s="227">
        <f>'imported summary from web'!U357</f>
        <v>0</v>
      </c>
      <c r="F355" s="227">
        <f>'imported summary from web'!AH357</f>
        <v>2.0000000000000002E-5</v>
      </c>
      <c r="G355" s="229">
        <f t="shared" si="425"/>
        <v>6.6666666666666675E-6</v>
      </c>
      <c r="H355" s="227">
        <f>'imported summary from web'!D357</f>
        <v>1.6000000000000001E-4</v>
      </c>
      <c r="I355" s="227">
        <f>'imported summary from web'!E357</f>
        <v>1E-4</v>
      </c>
      <c r="J355" s="227">
        <f>'imported summary from web'!F357</f>
        <v>8.0000000000000007E-5</v>
      </c>
      <c r="K355" s="227">
        <f>'imported summary from web'!G357</f>
        <v>4.4000000000000002E-4</v>
      </c>
      <c r="L355" s="227">
        <f>'imported summary from web'!H357</f>
        <v>2.2000000000000001E-4</v>
      </c>
      <c r="M355" s="227">
        <f>'imported summary from web'!I357</f>
        <v>1.6000000000000001E-4</v>
      </c>
      <c r="N355" s="227">
        <f>'imported summary from web'!K357</f>
        <v>2.0000000000000002E-5</v>
      </c>
      <c r="O355" s="227">
        <f>'imported summary from web'!L357</f>
        <v>2.3999999999999998E-4</v>
      </c>
      <c r="P355" s="227">
        <f>'imported summary from web'!M357</f>
        <v>0</v>
      </c>
      <c r="Q355" s="227">
        <f>'imported summary from web'!N357</f>
        <v>2.0000000000000002E-5</v>
      </c>
      <c r="R355" s="227">
        <f>'imported summary from web'!O357</f>
        <v>2.5999999999999998E-4</v>
      </c>
      <c r="S355" s="227">
        <f>'imported summary from web'!P357</f>
        <v>0</v>
      </c>
      <c r="T355" s="227">
        <f>'imported summary from web'!Q357</f>
        <v>0</v>
      </c>
      <c r="U355" s="227">
        <f>'imported summary from web'!R357</f>
        <v>4.0000000000000003E-5</v>
      </c>
      <c r="V355" s="227">
        <f>'imported summary from web'!S357</f>
        <v>0</v>
      </c>
      <c r="W355" s="227">
        <f>'imported summary from web'!T357</f>
        <v>8.0000000000000004E-4</v>
      </c>
      <c r="X355" s="227">
        <f>'imported summary from web'!V357</f>
        <v>0</v>
      </c>
      <c r="Y355" s="227">
        <f>'imported summary from web'!W357</f>
        <v>2.0000000000000002E-5</v>
      </c>
      <c r="Z355" s="227">
        <f>'imported summary from web'!X357</f>
        <v>5.9999999999999995E-5</v>
      </c>
      <c r="AA355" s="227">
        <f>'imported summary from web'!Y357</f>
        <v>2.5999999999999998E-4</v>
      </c>
      <c r="AB355" s="227">
        <f>'imported summary from web'!Z357</f>
        <v>1.6000000000000001E-4</v>
      </c>
      <c r="AC355" s="227">
        <f>'imported summary from web'!AA357</f>
        <v>0</v>
      </c>
      <c r="AD355" s="227">
        <f>'imported summary from web'!AB357</f>
        <v>1E-4</v>
      </c>
      <c r="AE355" s="227">
        <f>'imported summary from web'!AC357</f>
        <v>5.9999999999999995E-5</v>
      </c>
      <c r="AF355" s="227">
        <f>'imported summary from web'!AD357</f>
        <v>2.0000000000000002E-5</v>
      </c>
      <c r="AG355" s="227">
        <f>'imported summary from web'!AE357</f>
        <v>0</v>
      </c>
      <c r="AH355" s="227">
        <f>'imported summary from web'!AF357</f>
        <v>4.0000000000000003E-5</v>
      </c>
      <c r="AI355" s="227">
        <f>'imported summary from web'!AG357</f>
        <v>1.1999999999999999E-4</v>
      </c>
      <c r="AJ355" s="227">
        <f>'imported summary from web'!AI357</f>
        <v>0</v>
      </c>
      <c r="AL355" s="19">
        <f t="shared" si="475"/>
        <v>1.5333333333333334E-4</v>
      </c>
      <c r="AM355" s="19">
        <f t="shared" si="476"/>
        <v>9.3333333333333343E-5</v>
      </c>
      <c r="AN355" s="19">
        <f t="shared" si="477"/>
        <v>7.3333333333333345E-5</v>
      </c>
      <c r="AO355" s="19">
        <f t="shared" si="478"/>
        <v>4.3333333333333337E-4</v>
      </c>
      <c r="AP355" s="19">
        <f t="shared" si="479"/>
        <v>2.1333333333333333E-4</v>
      </c>
      <c r="AQ355" s="19">
        <f t="shared" si="480"/>
        <v>1.5333333333333334E-4</v>
      </c>
      <c r="AR355" s="19">
        <f t="shared" si="481"/>
        <v>1.3333333333333333E-5</v>
      </c>
      <c r="AS355" s="19">
        <f t="shared" si="482"/>
        <v>2.333333333333333E-4</v>
      </c>
      <c r="AT355" s="19">
        <f t="shared" si="483"/>
        <v>0</v>
      </c>
      <c r="AU355" s="19">
        <f t="shared" si="484"/>
        <v>1.3333333333333333E-5</v>
      </c>
      <c r="AV355" s="19">
        <f t="shared" si="485"/>
        <v>2.5333333333333333E-4</v>
      </c>
      <c r="AW355" s="19">
        <f t="shared" si="486"/>
        <v>0</v>
      </c>
      <c r="AX355" s="19">
        <f t="shared" si="487"/>
        <v>0</v>
      </c>
      <c r="AY355" s="19">
        <f t="shared" si="488"/>
        <v>3.3333333333333335E-5</v>
      </c>
      <c r="AZ355" s="19">
        <f t="shared" si="489"/>
        <v>0</v>
      </c>
      <c r="BA355" s="19">
        <f t="shared" si="490"/>
        <v>7.9333333333333339E-4</v>
      </c>
      <c r="BB355" s="19">
        <f t="shared" si="491"/>
        <v>0</v>
      </c>
      <c r="BC355" s="19">
        <f t="shared" si="492"/>
        <v>1.3333333333333333E-5</v>
      </c>
      <c r="BD355" s="19">
        <f t="shared" si="493"/>
        <v>5.3333333333333326E-5</v>
      </c>
      <c r="BE355" s="19">
        <f t="shared" si="494"/>
        <v>2.5333333333333333E-4</v>
      </c>
      <c r="BF355" s="19">
        <f t="shared" si="495"/>
        <v>1.5333333333333334E-4</v>
      </c>
      <c r="BG355" s="19">
        <f t="shared" si="496"/>
        <v>0</v>
      </c>
      <c r="BH355" s="19">
        <f t="shared" si="497"/>
        <v>9.3333333333333343E-5</v>
      </c>
      <c r="BI355" s="19">
        <f t="shared" si="498"/>
        <v>5.3333333333333326E-5</v>
      </c>
      <c r="BJ355" s="19">
        <f t="shared" si="499"/>
        <v>1.3333333333333333E-5</v>
      </c>
      <c r="BK355" s="19">
        <f t="shared" si="500"/>
        <v>0</v>
      </c>
      <c r="BL355" s="19">
        <f t="shared" si="501"/>
        <v>3.3333333333333335E-5</v>
      </c>
      <c r="BM355" s="19">
        <f t="shared" si="502"/>
        <v>1.1333333333333333E-4</v>
      </c>
      <c r="BN355" s="19">
        <f t="shared" si="503"/>
        <v>0</v>
      </c>
    </row>
    <row r="356" spans="1:66" x14ac:dyDescent="0.2">
      <c r="A356">
        <f>'imported summary from web'!A358</f>
        <v>740.5</v>
      </c>
      <c r="B356" t="str">
        <f>'imported summary from web'!B358</f>
        <v>C38H75O10P</v>
      </c>
      <c r="C356" t="str">
        <f>'imported summary from web'!C358</f>
        <v>PG(32:0)</v>
      </c>
      <c r="D356" s="227">
        <f>'imported summary from web'!J358</f>
        <v>2.0000000000000002E-5</v>
      </c>
      <c r="E356" s="227">
        <f>'imported summary from web'!U358</f>
        <v>2.0000000000000002E-5</v>
      </c>
      <c r="F356" s="227">
        <f>'imported summary from web'!AH358</f>
        <v>2.3999999999999998E-4</v>
      </c>
      <c r="G356" s="229">
        <f t="shared" si="425"/>
        <v>9.333333333333333E-5</v>
      </c>
      <c r="H356" s="227">
        <f>'imported summary from web'!D358</f>
        <v>2.0000000000000001E-4</v>
      </c>
      <c r="I356" s="227">
        <f>'imported summary from web'!E358</f>
        <v>3.8000000000000002E-4</v>
      </c>
      <c r="J356" s="227">
        <f>'imported summary from web'!F358</f>
        <v>5.4000000000000001E-4</v>
      </c>
      <c r="K356" s="227">
        <f>'imported summary from web'!G358</f>
        <v>5.9999999999999995E-5</v>
      </c>
      <c r="L356" s="227">
        <f>'imported summary from web'!H358</f>
        <v>4.4000000000000002E-4</v>
      </c>
      <c r="M356" s="227">
        <f>'imported summary from web'!I358</f>
        <v>1.1199999999999999E-3</v>
      </c>
      <c r="N356" s="227">
        <f>'imported summary from web'!K358</f>
        <v>0</v>
      </c>
      <c r="O356" s="227">
        <f>'imported summary from web'!L358</f>
        <v>0</v>
      </c>
      <c r="P356" s="227">
        <f>'imported summary from web'!M358</f>
        <v>5.9999999999999995E-5</v>
      </c>
      <c r="Q356" s="227">
        <f>'imported summary from web'!N358</f>
        <v>1.3999999999999999E-4</v>
      </c>
      <c r="R356" s="227">
        <f>'imported summary from web'!O358</f>
        <v>1.1999999999999999E-4</v>
      </c>
      <c r="S356" s="227">
        <f>'imported summary from web'!P358</f>
        <v>1.1999999999999999E-4</v>
      </c>
      <c r="T356" s="227">
        <f>'imported summary from web'!Q358</f>
        <v>1.3999999999999999E-4</v>
      </c>
      <c r="U356" s="227">
        <f>'imported summary from web'!R358</f>
        <v>2.0000000000000002E-5</v>
      </c>
      <c r="V356" s="227">
        <f>'imported summary from web'!S358</f>
        <v>2.3999999999999998E-4</v>
      </c>
      <c r="W356" s="227">
        <f>'imported summary from web'!T358</f>
        <v>5.8E-4</v>
      </c>
      <c r="X356" s="227">
        <f>'imported summary from web'!V358</f>
        <v>1.3999999999999999E-4</v>
      </c>
      <c r="Y356" s="227">
        <f>'imported summary from web'!W358</f>
        <v>2.7999999999999998E-4</v>
      </c>
      <c r="Z356" s="227">
        <f>'imported summary from web'!X358</f>
        <v>0</v>
      </c>
      <c r="AA356" s="227">
        <f>'imported summary from web'!Y358</f>
        <v>0</v>
      </c>
      <c r="AB356" s="227">
        <f>'imported summary from web'!Z358</f>
        <v>8.0000000000000007E-5</v>
      </c>
      <c r="AC356" s="227">
        <f>'imported summary from web'!AA358</f>
        <v>1E-4</v>
      </c>
      <c r="AD356" s="227">
        <f>'imported summary from web'!AB358</f>
        <v>0</v>
      </c>
      <c r="AE356" s="227">
        <f>'imported summary from web'!AC358</f>
        <v>2.7999999999999998E-4</v>
      </c>
      <c r="AF356" s="227">
        <f>'imported summary from web'!AD358</f>
        <v>1E-4</v>
      </c>
      <c r="AG356" s="227">
        <f>'imported summary from web'!AE358</f>
        <v>1.1999999999999999E-4</v>
      </c>
      <c r="AH356" s="227">
        <f>'imported summary from web'!AF358</f>
        <v>1.3999999999999999E-4</v>
      </c>
      <c r="AI356" s="227">
        <f>'imported summary from web'!AG358</f>
        <v>0</v>
      </c>
      <c r="AJ356" s="227">
        <f>'imported summary from web'!AI358</f>
        <v>2.0000000000000002E-5</v>
      </c>
      <c r="AL356" s="19">
        <f t="shared" si="475"/>
        <v>1.0666666666666668E-4</v>
      </c>
      <c r="AM356" s="19">
        <f t="shared" si="476"/>
        <v>2.8666666666666668E-4</v>
      </c>
      <c r="AN356" s="19">
        <f t="shared" si="477"/>
        <v>4.4666666666666666E-4</v>
      </c>
      <c r="AO356" s="19">
        <f t="shared" si="478"/>
        <v>0</v>
      </c>
      <c r="AP356" s="19">
        <f t="shared" si="479"/>
        <v>3.4666666666666667E-4</v>
      </c>
      <c r="AQ356" s="19">
        <f t="shared" si="480"/>
        <v>1.0266666666666666E-3</v>
      </c>
      <c r="AR356" s="19">
        <f t="shared" si="481"/>
        <v>0</v>
      </c>
      <c r="AS356" s="19">
        <f t="shared" si="482"/>
        <v>0</v>
      </c>
      <c r="AT356" s="19">
        <f t="shared" si="483"/>
        <v>0</v>
      </c>
      <c r="AU356" s="19">
        <f t="shared" si="484"/>
        <v>4.6666666666666658E-5</v>
      </c>
      <c r="AV356" s="19">
        <f t="shared" si="485"/>
        <v>2.666666666666666E-5</v>
      </c>
      <c r="AW356" s="19">
        <f t="shared" si="486"/>
        <v>2.666666666666666E-5</v>
      </c>
      <c r="AX356" s="19">
        <f t="shared" si="487"/>
        <v>4.6666666666666658E-5</v>
      </c>
      <c r="AY356" s="19">
        <f t="shared" si="488"/>
        <v>0</v>
      </c>
      <c r="AZ356" s="19">
        <f t="shared" si="489"/>
        <v>1.4666666666666664E-4</v>
      </c>
      <c r="BA356" s="19">
        <f t="shared" si="490"/>
        <v>4.8666666666666666E-4</v>
      </c>
      <c r="BB356" s="19">
        <f t="shared" si="491"/>
        <v>4.6666666666666658E-5</v>
      </c>
      <c r="BC356" s="19">
        <f t="shared" si="492"/>
        <v>1.8666666666666663E-4</v>
      </c>
      <c r="BD356" s="19">
        <f t="shared" si="493"/>
        <v>0</v>
      </c>
      <c r="BE356" s="19">
        <f t="shared" si="494"/>
        <v>0</v>
      </c>
      <c r="BF356" s="19">
        <f t="shared" si="495"/>
        <v>0</v>
      </c>
      <c r="BG356" s="19">
        <f t="shared" si="496"/>
        <v>6.6666666666666751E-6</v>
      </c>
      <c r="BH356" s="19">
        <f t="shared" si="497"/>
        <v>0</v>
      </c>
      <c r="BI356" s="19">
        <f t="shared" si="498"/>
        <v>1.8666666666666663E-4</v>
      </c>
      <c r="BJ356" s="19">
        <f t="shared" si="499"/>
        <v>6.6666666666666751E-6</v>
      </c>
      <c r="BK356" s="19">
        <f t="shared" si="500"/>
        <v>2.666666666666666E-5</v>
      </c>
      <c r="BL356" s="19">
        <f t="shared" si="501"/>
        <v>4.6666666666666658E-5</v>
      </c>
      <c r="BM356" s="19">
        <f t="shared" si="502"/>
        <v>0</v>
      </c>
      <c r="BN356" s="19">
        <f t="shared" si="503"/>
        <v>0</v>
      </c>
    </row>
    <row r="357" spans="1:66" x14ac:dyDescent="0.2">
      <c r="A357">
        <f>'imported summary from web'!A359</f>
        <v>760.5</v>
      </c>
      <c r="B357" t="str">
        <f>'imported summary from web'!B359</f>
        <v>C40H71O10P</v>
      </c>
      <c r="C357" t="str">
        <f>'imported summary from web'!C359</f>
        <v>PG(34:4)</v>
      </c>
      <c r="D357" s="227">
        <f>'imported summary from web'!J359</f>
        <v>5.9999999999999995E-5</v>
      </c>
      <c r="E357" s="227">
        <f>'imported summary from web'!U359</f>
        <v>5.9999999999999995E-5</v>
      </c>
      <c r="F357" s="227">
        <f>'imported summary from web'!AH359</f>
        <v>1.3999999999999999E-4</v>
      </c>
      <c r="G357" s="229">
        <f t="shared" si="425"/>
        <v>8.6666666666666655E-5</v>
      </c>
      <c r="H357" s="227">
        <f>'imported summary from web'!D359</f>
        <v>8.0000000000000007E-5</v>
      </c>
      <c r="I357" s="227">
        <f>'imported summary from web'!E359</f>
        <v>1E-4</v>
      </c>
      <c r="J357" s="227">
        <f>'imported summary from web'!F359</f>
        <v>0</v>
      </c>
      <c r="K357" s="227">
        <f>'imported summary from web'!G359</f>
        <v>2.0000000000000002E-5</v>
      </c>
      <c r="L357" s="227">
        <f>'imported summary from web'!H359</f>
        <v>8.5999999999999998E-4</v>
      </c>
      <c r="M357" s="227">
        <f>'imported summary from web'!I359</f>
        <v>0</v>
      </c>
      <c r="N357" s="227">
        <f>'imported summary from web'!K359</f>
        <v>1.3999999999999999E-4</v>
      </c>
      <c r="O357" s="227">
        <f>'imported summary from web'!L359</f>
        <v>1.3999999999999999E-4</v>
      </c>
      <c r="P357" s="227">
        <f>'imported summary from web'!M359</f>
        <v>4.0000000000000003E-5</v>
      </c>
      <c r="Q357" s="227">
        <f>'imported summary from web'!N359</f>
        <v>1.3999999999999999E-4</v>
      </c>
      <c r="R357" s="227">
        <f>'imported summary from web'!O359</f>
        <v>1E-4</v>
      </c>
      <c r="S357" s="227">
        <f>'imported summary from web'!P359</f>
        <v>0</v>
      </c>
      <c r="T357" s="227">
        <f>'imported summary from web'!Q359</f>
        <v>1E-4</v>
      </c>
      <c r="U357" s="227">
        <f>'imported summary from web'!R359</f>
        <v>0</v>
      </c>
      <c r="V357" s="227">
        <f>'imported summary from web'!S359</f>
        <v>0</v>
      </c>
      <c r="W357" s="227">
        <f>'imported summary from web'!T359</f>
        <v>4.0000000000000003E-5</v>
      </c>
      <c r="X357" s="227">
        <f>'imported summary from web'!V359</f>
        <v>0</v>
      </c>
      <c r="Y357" s="227">
        <f>'imported summary from web'!W359</f>
        <v>5.9999999999999995E-5</v>
      </c>
      <c r="Z357" s="227">
        <f>'imported summary from web'!X359</f>
        <v>0</v>
      </c>
      <c r="AA357" s="227">
        <f>'imported summary from web'!Y359</f>
        <v>0</v>
      </c>
      <c r="AB357" s="227">
        <f>'imported summary from web'!Z359</f>
        <v>2.0000000000000002E-5</v>
      </c>
      <c r="AC357" s="227">
        <f>'imported summary from web'!AA359</f>
        <v>8.0000000000000007E-5</v>
      </c>
      <c r="AD357" s="227">
        <f>'imported summary from web'!AB359</f>
        <v>4.0000000000000002E-4</v>
      </c>
      <c r="AE357" s="227">
        <f>'imported summary from web'!AC359</f>
        <v>1.1999999999999999E-4</v>
      </c>
      <c r="AF357" s="227">
        <f>'imported summary from web'!AD359</f>
        <v>1E-4</v>
      </c>
      <c r="AG357" s="227">
        <f>'imported summary from web'!AE359</f>
        <v>8.0000000000000007E-5</v>
      </c>
      <c r="AH357" s="227">
        <f>'imported summary from web'!AF359</f>
        <v>1.1999999999999999E-4</v>
      </c>
      <c r="AI357" s="227">
        <f>'imported summary from web'!AG359</f>
        <v>0</v>
      </c>
      <c r="AJ357" s="227">
        <f>'imported summary from web'!AI359</f>
        <v>1E-4</v>
      </c>
      <c r="AL357" s="19">
        <f t="shared" si="475"/>
        <v>0</v>
      </c>
      <c r="AM357" s="19">
        <f t="shared" si="476"/>
        <v>1.333333333333335E-5</v>
      </c>
      <c r="AN357" s="19">
        <f t="shared" si="477"/>
        <v>0</v>
      </c>
      <c r="AO357" s="19">
        <f t="shared" si="478"/>
        <v>0</v>
      </c>
      <c r="AP357" s="19">
        <f t="shared" si="479"/>
        <v>7.7333333333333334E-4</v>
      </c>
      <c r="AQ357" s="19">
        <f t="shared" si="480"/>
        <v>0</v>
      </c>
      <c r="AR357" s="19">
        <f t="shared" si="481"/>
        <v>5.3333333333333333E-5</v>
      </c>
      <c r="AS357" s="19">
        <f t="shared" si="482"/>
        <v>5.3333333333333333E-5</v>
      </c>
      <c r="AT357" s="19">
        <f t="shared" si="483"/>
        <v>0</v>
      </c>
      <c r="AU357" s="19">
        <f t="shared" si="484"/>
        <v>5.3333333333333333E-5</v>
      </c>
      <c r="AV357" s="19">
        <f t="shared" si="485"/>
        <v>1.333333333333335E-5</v>
      </c>
      <c r="AW357" s="19">
        <f t="shared" si="486"/>
        <v>0</v>
      </c>
      <c r="AX357" s="19">
        <f t="shared" si="487"/>
        <v>1.333333333333335E-5</v>
      </c>
      <c r="AY357" s="19">
        <f t="shared" si="488"/>
        <v>0</v>
      </c>
      <c r="AZ357" s="19">
        <f t="shared" si="489"/>
        <v>0</v>
      </c>
      <c r="BA357" s="19">
        <f t="shared" si="490"/>
        <v>0</v>
      </c>
      <c r="BB357" s="19">
        <f t="shared" si="491"/>
        <v>0</v>
      </c>
      <c r="BC357" s="19">
        <f t="shared" si="492"/>
        <v>0</v>
      </c>
      <c r="BD357" s="19">
        <f t="shared" si="493"/>
        <v>0</v>
      </c>
      <c r="BE357" s="19">
        <f t="shared" si="494"/>
        <v>0</v>
      </c>
      <c r="BF357" s="19">
        <f t="shared" si="495"/>
        <v>0</v>
      </c>
      <c r="BG357" s="19">
        <f t="shared" si="496"/>
        <v>0</v>
      </c>
      <c r="BH357" s="19">
        <f t="shared" si="497"/>
        <v>3.1333333333333338E-4</v>
      </c>
      <c r="BI357" s="19">
        <f t="shared" si="498"/>
        <v>3.3333333333333335E-5</v>
      </c>
      <c r="BJ357" s="19">
        <f t="shared" si="499"/>
        <v>1.333333333333335E-5</v>
      </c>
      <c r="BK357" s="19">
        <f t="shared" si="500"/>
        <v>0</v>
      </c>
      <c r="BL357" s="19">
        <f t="shared" si="501"/>
        <v>3.3333333333333335E-5</v>
      </c>
      <c r="BM357" s="19">
        <f t="shared" si="502"/>
        <v>0</v>
      </c>
      <c r="BN357" s="19">
        <f t="shared" si="503"/>
        <v>1.333333333333335E-5</v>
      </c>
    </row>
    <row r="358" spans="1:66" x14ac:dyDescent="0.2">
      <c r="A358">
        <f>'imported summary from web'!A360</f>
        <v>762.5</v>
      </c>
      <c r="B358" t="str">
        <f>'imported summary from web'!B360</f>
        <v>C40H73O10P</v>
      </c>
      <c r="C358" t="str">
        <f>'imported summary from web'!C360</f>
        <v>PG(34:3)</v>
      </c>
      <c r="D358" s="227">
        <f>'imported summary from web'!J360</f>
        <v>0</v>
      </c>
      <c r="E358" s="227">
        <f>'imported summary from web'!U360</f>
        <v>0</v>
      </c>
      <c r="F358" s="227">
        <f>'imported summary from web'!AH360</f>
        <v>2.0000000000000002E-5</v>
      </c>
      <c r="G358" s="229">
        <f t="shared" si="425"/>
        <v>6.6666666666666675E-6</v>
      </c>
      <c r="H358" s="227">
        <f>'imported summary from web'!D360</f>
        <v>4.0000000000000003E-5</v>
      </c>
      <c r="I358" s="227">
        <f>'imported summary from web'!E360</f>
        <v>2.0000000000000001E-4</v>
      </c>
      <c r="J358" s="227">
        <f>'imported summary from web'!F360</f>
        <v>2.3999999999999998E-4</v>
      </c>
      <c r="K358" s="227">
        <f>'imported summary from web'!G360</f>
        <v>0</v>
      </c>
      <c r="L358" s="227">
        <f>'imported summary from web'!H360</f>
        <v>8.0000000000000007E-5</v>
      </c>
      <c r="M358" s="227">
        <f>'imported summary from web'!I360</f>
        <v>1.1999999999999999E-4</v>
      </c>
      <c r="N358" s="227">
        <f>'imported summary from web'!K360</f>
        <v>0</v>
      </c>
      <c r="O358" s="227">
        <f>'imported summary from web'!L360</f>
        <v>2.0000000000000002E-5</v>
      </c>
      <c r="P358" s="227">
        <f>'imported summary from web'!M360</f>
        <v>4.0000000000000003E-5</v>
      </c>
      <c r="Q358" s="227">
        <f>'imported summary from web'!N360</f>
        <v>8.0000000000000007E-5</v>
      </c>
      <c r="R358" s="227">
        <f>'imported summary from web'!O360</f>
        <v>8.0000000000000007E-5</v>
      </c>
      <c r="S358" s="227">
        <f>'imported summary from web'!P360</f>
        <v>2.7999999999999998E-4</v>
      </c>
      <c r="T358" s="227">
        <f>'imported summary from web'!Q360</f>
        <v>0</v>
      </c>
      <c r="U358" s="227">
        <f>'imported summary from web'!R360</f>
        <v>3.0000000000000003E-4</v>
      </c>
      <c r="V358" s="227">
        <f>'imported summary from web'!S360</f>
        <v>2.0000000000000002E-5</v>
      </c>
      <c r="W358" s="227">
        <f>'imported summary from web'!T360</f>
        <v>5.4000000000000001E-4</v>
      </c>
      <c r="X358" s="227">
        <f>'imported summary from web'!V360</f>
        <v>2.7999999999999998E-4</v>
      </c>
      <c r="Y358" s="227">
        <f>'imported summary from web'!W360</f>
        <v>0</v>
      </c>
      <c r="Z358" s="227">
        <f>'imported summary from web'!X360</f>
        <v>0</v>
      </c>
      <c r="AA358" s="227">
        <f>'imported summary from web'!Y360</f>
        <v>1.3999999999999999E-4</v>
      </c>
      <c r="AB358" s="227">
        <f>'imported summary from web'!Z360</f>
        <v>2.0000000000000001E-4</v>
      </c>
      <c r="AC358" s="227">
        <f>'imported summary from web'!AA360</f>
        <v>0</v>
      </c>
      <c r="AD358" s="227">
        <f>'imported summary from web'!AB360</f>
        <v>0</v>
      </c>
      <c r="AE358" s="227">
        <f>'imported summary from web'!AC360</f>
        <v>0</v>
      </c>
      <c r="AF358" s="227">
        <f>'imported summary from web'!AD360</f>
        <v>3.0000000000000003E-4</v>
      </c>
      <c r="AG358" s="227">
        <f>'imported summary from web'!AE360</f>
        <v>1E-4</v>
      </c>
      <c r="AH358" s="227">
        <f>'imported summary from web'!AF360</f>
        <v>3.3999999999999997E-4</v>
      </c>
      <c r="AI358" s="227">
        <f>'imported summary from web'!AG360</f>
        <v>4.0000000000000003E-5</v>
      </c>
      <c r="AJ358" s="227">
        <f>'imported summary from web'!AI360</f>
        <v>0</v>
      </c>
      <c r="AL358" s="19">
        <f t="shared" si="475"/>
        <v>3.3333333333333335E-5</v>
      </c>
      <c r="AM358" s="19">
        <f t="shared" si="476"/>
        <v>1.9333333333333333E-4</v>
      </c>
      <c r="AN358" s="19">
        <f t="shared" si="477"/>
        <v>2.333333333333333E-4</v>
      </c>
      <c r="AO358" s="19">
        <f t="shared" si="478"/>
        <v>0</v>
      </c>
      <c r="AP358" s="19">
        <f t="shared" si="479"/>
        <v>7.3333333333333345E-5</v>
      </c>
      <c r="AQ358" s="19">
        <f t="shared" si="480"/>
        <v>1.1333333333333333E-4</v>
      </c>
      <c r="AR358" s="19">
        <f t="shared" si="481"/>
        <v>0</v>
      </c>
      <c r="AS358" s="19">
        <f t="shared" si="482"/>
        <v>1.3333333333333333E-5</v>
      </c>
      <c r="AT358" s="19">
        <f t="shared" si="483"/>
        <v>3.3333333333333335E-5</v>
      </c>
      <c r="AU358" s="19">
        <f t="shared" si="484"/>
        <v>7.3333333333333345E-5</v>
      </c>
      <c r="AV358" s="19">
        <f t="shared" si="485"/>
        <v>7.3333333333333345E-5</v>
      </c>
      <c r="AW358" s="19">
        <f t="shared" si="486"/>
        <v>2.7333333333333333E-4</v>
      </c>
      <c r="AX358" s="19">
        <f t="shared" si="487"/>
        <v>0</v>
      </c>
      <c r="AY358" s="19">
        <f t="shared" si="488"/>
        <v>2.9333333333333338E-4</v>
      </c>
      <c r="AZ358" s="19">
        <f t="shared" si="489"/>
        <v>1.3333333333333333E-5</v>
      </c>
      <c r="BA358" s="19">
        <f t="shared" si="490"/>
        <v>5.3333333333333336E-4</v>
      </c>
      <c r="BB358" s="19">
        <f t="shared" si="491"/>
        <v>2.7333333333333333E-4</v>
      </c>
      <c r="BC358" s="19">
        <f t="shared" si="492"/>
        <v>0</v>
      </c>
      <c r="BD358" s="19">
        <f t="shared" si="493"/>
        <v>0</v>
      </c>
      <c r="BE358" s="19">
        <f t="shared" si="494"/>
        <v>1.3333333333333331E-4</v>
      </c>
      <c r="BF358" s="19">
        <f t="shared" si="495"/>
        <v>1.9333333333333333E-4</v>
      </c>
      <c r="BG358" s="19">
        <f t="shared" si="496"/>
        <v>0</v>
      </c>
      <c r="BH358" s="19">
        <f t="shared" si="497"/>
        <v>0</v>
      </c>
      <c r="BI358" s="19">
        <f t="shared" si="498"/>
        <v>0</v>
      </c>
      <c r="BJ358" s="19">
        <f t="shared" si="499"/>
        <v>2.9333333333333338E-4</v>
      </c>
      <c r="BK358" s="19">
        <f t="shared" si="500"/>
        <v>9.3333333333333343E-5</v>
      </c>
      <c r="BL358" s="19">
        <f t="shared" si="501"/>
        <v>3.3333333333333332E-4</v>
      </c>
      <c r="BM358" s="19">
        <f t="shared" si="502"/>
        <v>3.3333333333333335E-5</v>
      </c>
      <c r="BN358" s="19">
        <f t="shared" si="503"/>
        <v>0</v>
      </c>
    </row>
    <row r="359" spans="1:66" x14ac:dyDescent="0.2">
      <c r="A359">
        <f>'imported summary from web'!A361</f>
        <v>764.5</v>
      </c>
      <c r="B359" t="str">
        <f>'imported summary from web'!B361</f>
        <v>C40H75O10P</v>
      </c>
      <c r="C359" t="str">
        <f>'imported summary from web'!C361</f>
        <v>PG(34:2)</v>
      </c>
      <c r="D359" s="227">
        <f>'imported summary from web'!J361</f>
        <v>2.0000000000000002E-5</v>
      </c>
      <c r="E359" s="227">
        <f>'imported summary from web'!U361</f>
        <v>8.0000000000000007E-5</v>
      </c>
      <c r="F359" s="227">
        <f>'imported summary from web'!AH361</f>
        <v>1E-4</v>
      </c>
      <c r="G359" s="229">
        <f t="shared" si="425"/>
        <v>6.666666666666667E-5</v>
      </c>
      <c r="H359" s="227">
        <f>'imported summary from web'!D361</f>
        <v>1E-4</v>
      </c>
      <c r="I359" s="227">
        <f>'imported summary from web'!E361</f>
        <v>1E-4</v>
      </c>
      <c r="J359" s="227">
        <f>'imported summary from web'!F361</f>
        <v>1.3999999999999999E-4</v>
      </c>
      <c r="K359" s="227">
        <f>'imported summary from web'!G361</f>
        <v>2.0000000000000002E-5</v>
      </c>
      <c r="L359" s="227">
        <f>'imported summary from web'!H361</f>
        <v>5.9999999999999995E-5</v>
      </c>
      <c r="M359" s="227">
        <f>'imported summary from web'!I361</f>
        <v>8.0000000000000007E-5</v>
      </c>
      <c r="N359" s="227">
        <f>'imported summary from web'!K361</f>
        <v>8.0000000000000007E-5</v>
      </c>
      <c r="O359" s="227">
        <f>'imported summary from web'!L361</f>
        <v>0</v>
      </c>
      <c r="P359" s="227">
        <f>'imported summary from web'!M361</f>
        <v>1.7999999999999998E-4</v>
      </c>
      <c r="Q359" s="227">
        <f>'imported summary from web'!N361</f>
        <v>2.2000000000000001E-4</v>
      </c>
      <c r="R359" s="227">
        <f>'imported summary from web'!O361</f>
        <v>4.4000000000000002E-4</v>
      </c>
      <c r="S359" s="227">
        <f>'imported summary from web'!P361</f>
        <v>2.3999999999999998E-4</v>
      </c>
      <c r="T359" s="227">
        <f>'imported summary from web'!Q361</f>
        <v>1.6000000000000001E-4</v>
      </c>
      <c r="U359" s="227">
        <f>'imported summary from web'!R361</f>
        <v>3.2000000000000003E-4</v>
      </c>
      <c r="V359" s="227">
        <f>'imported summary from web'!S361</f>
        <v>7.1999999999999994E-4</v>
      </c>
      <c r="W359" s="227">
        <f>'imported summary from web'!T361</f>
        <v>1.08E-3</v>
      </c>
      <c r="X359" s="227">
        <f>'imported summary from web'!V361</f>
        <v>5.1999999999999995E-4</v>
      </c>
      <c r="Y359" s="227">
        <f>'imported summary from web'!W361</f>
        <v>5.9999999999999995E-5</v>
      </c>
      <c r="Z359" s="227">
        <f>'imported summary from web'!X361</f>
        <v>1.3999999999999999E-4</v>
      </c>
      <c r="AA359" s="227">
        <f>'imported summary from web'!Y361</f>
        <v>0</v>
      </c>
      <c r="AB359" s="227">
        <f>'imported summary from web'!Z361</f>
        <v>2.7999999999999998E-4</v>
      </c>
      <c r="AC359" s="227">
        <f>'imported summary from web'!AA361</f>
        <v>2.0000000000000002E-5</v>
      </c>
      <c r="AD359" s="227">
        <f>'imported summary from web'!AB361</f>
        <v>2.2000000000000001E-4</v>
      </c>
      <c r="AE359" s="227">
        <f>'imported summary from web'!AC361</f>
        <v>3.0000000000000003E-4</v>
      </c>
      <c r="AF359" s="227">
        <f>'imported summary from web'!AD361</f>
        <v>1E-4</v>
      </c>
      <c r="AG359" s="227">
        <f>'imported summary from web'!AE361</f>
        <v>5.9999999999999995E-5</v>
      </c>
      <c r="AH359" s="227">
        <f>'imported summary from web'!AF361</f>
        <v>1.7999999999999998E-4</v>
      </c>
      <c r="AI359" s="227">
        <f>'imported summary from web'!AG361</f>
        <v>1.7999999999999998E-4</v>
      </c>
      <c r="AJ359" s="227">
        <f>'imported summary from web'!AI361</f>
        <v>2.2000000000000001E-4</v>
      </c>
      <c r="AL359" s="19">
        <f t="shared" si="475"/>
        <v>3.3333333333333335E-5</v>
      </c>
      <c r="AM359" s="19">
        <f t="shared" si="476"/>
        <v>3.3333333333333335E-5</v>
      </c>
      <c r="AN359" s="19">
        <f t="shared" si="477"/>
        <v>7.3333333333333318E-5</v>
      </c>
      <c r="AO359" s="19">
        <f t="shared" si="478"/>
        <v>0</v>
      </c>
      <c r="AP359" s="19">
        <f t="shared" si="479"/>
        <v>0</v>
      </c>
      <c r="AQ359" s="19">
        <f t="shared" si="480"/>
        <v>1.3333333333333337E-5</v>
      </c>
      <c r="AR359" s="19">
        <f t="shared" si="481"/>
        <v>1.3333333333333337E-5</v>
      </c>
      <c r="AS359" s="19">
        <f t="shared" si="482"/>
        <v>0</v>
      </c>
      <c r="AT359" s="19">
        <f t="shared" si="483"/>
        <v>1.1333333333333331E-4</v>
      </c>
      <c r="AU359" s="19">
        <f t="shared" si="484"/>
        <v>1.5333333333333334E-4</v>
      </c>
      <c r="AV359" s="19">
        <f t="shared" si="485"/>
        <v>3.7333333333333337E-4</v>
      </c>
      <c r="AW359" s="19">
        <f t="shared" si="486"/>
        <v>1.7333333333333331E-4</v>
      </c>
      <c r="AX359" s="19">
        <f t="shared" si="487"/>
        <v>9.3333333333333343E-5</v>
      </c>
      <c r="AY359" s="19">
        <f t="shared" si="488"/>
        <v>2.5333333333333338E-4</v>
      </c>
      <c r="AZ359" s="19">
        <f t="shared" si="489"/>
        <v>6.5333333333333324E-4</v>
      </c>
      <c r="BA359" s="19">
        <f t="shared" si="490"/>
        <v>1.0133333333333333E-3</v>
      </c>
      <c r="BB359" s="19">
        <f t="shared" si="491"/>
        <v>4.5333333333333326E-4</v>
      </c>
      <c r="BC359" s="19">
        <f t="shared" si="492"/>
        <v>0</v>
      </c>
      <c r="BD359" s="19">
        <f t="shared" si="493"/>
        <v>7.3333333333333318E-5</v>
      </c>
      <c r="BE359" s="19">
        <f t="shared" si="494"/>
        <v>0</v>
      </c>
      <c r="BF359" s="19">
        <f t="shared" si="495"/>
        <v>2.1333333333333331E-4</v>
      </c>
      <c r="BG359" s="19">
        <f t="shared" si="496"/>
        <v>0</v>
      </c>
      <c r="BH359" s="19">
        <f t="shared" si="497"/>
        <v>1.5333333333333334E-4</v>
      </c>
      <c r="BI359" s="19">
        <f t="shared" si="498"/>
        <v>2.3333333333333336E-4</v>
      </c>
      <c r="BJ359" s="19">
        <f t="shared" si="499"/>
        <v>3.3333333333333335E-5</v>
      </c>
      <c r="BK359" s="19">
        <f t="shared" si="500"/>
        <v>0</v>
      </c>
      <c r="BL359" s="19">
        <f t="shared" si="501"/>
        <v>1.1333333333333331E-4</v>
      </c>
      <c r="BM359" s="19">
        <f t="shared" si="502"/>
        <v>1.1333333333333331E-4</v>
      </c>
      <c r="BN359" s="19">
        <f t="shared" si="503"/>
        <v>1.5333333333333334E-4</v>
      </c>
    </row>
    <row r="360" spans="1:66" x14ac:dyDescent="0.2">
      <c r="A360">
        <f>'imported summary from web'!A362</f>
        <v>766.5</v>
      </c>
      <c r="B360" t="str">
        <f>'imported summary from web'!B362</f>
        <v>C40H77O10P</v>
      </c>
      <c r="C360" t="str">
        <f>'imported summary from web'!C362</f>
        <v>PG(34:1)</v>
      </c>
      <c r="D360" s="227">
        <f>'imported summary from web'!J362</f>
        <v>1.1999999999999999E-4</v>
      </c>
      <c r="E360" s="227">
        <f>'imported summary from web'!U362</f>
        <v>0</v>
      </c>
      <c r="F360" s="227">
        <f>'imported summary from web'!AH362</f>
        <v>0</v>
      </c>
      <c r="G360" s="229">
        <f t="shared" si="425"/>
        <v>3.9999999999999996E-5</v>
      </c>
      <c r="H360" s="227">
        <f>'imported summary from web'!D362</f>
        <v>4.4400000000000004E-3</v>
      </c>
      <c r="I360" s="227">
        <f>'imported summary from web'!E362</f>
        <v>4.8399999999999997E-3</v>
      </c>
      <c r="J360" s="227">
        <f>'imported summary from web'!F362</f>
        <v>5.1999999999999998E-3</v>
      </c>
      <c r="K360" s="227">
        <f>'imported summary from web'!G362</f>
        <v>5.2399999999999999E-3</v>
      </c>
      <c r="L360" s="227">
        <f>'imported summary from web'!H362</f>
        <v>4.1000000000000003E-3</v>
      </c>
      <c r="M360" s="227">
        <f>'imported summary from web'!I362</f>
        <v>4.9800000000000001E-3</v>
      </c>
      <c r="N360" s="227">
        <f>'imported summary from web'!K362</f>
        <v>5.8599999999999998E-3</v>
      </c>
      <c r="O360" s="227">
        <f>'imported summary from web'!L362</f>
        <v>4.0400000000000002E-3</v>
      </c>
      <c r="P360" s="227">
        <f>'imported summary from web'!M362</f>
        <v>4.2599999999999999E-3</v>
      </c>
      <c r="Q360" s="227">
        <f>'imported summary from web'!N362</f>
        <v>4.64E-3</v>
      </c>
      <c r="R360" s="227">
        <f>'imported summary from web'!O362</f>
        <v>1.9199999999999998E-3</v>
      </c>
      <c r="S360" s="227">
        <f>'imported summary from web'!P362</f>
        <v>4.2399999999999998E-3</v>
      </c>
      <c r="T360" s="227">
        <f>'imported summary from web'!Q362</f>
        <v>2.1999999999999997E-3</v>
      </c>
      <c r="U360" s="227">
        <f>'imported summary from web'!R362</f>
        <v>5.5599999999999998E-3</v>
      </c>
      <c r="V360" s="227">
        <f>'imported summary from web'!S362</f>
        <v>4.1599999999999996E-3</v>
      </c>
      <c r="W360" s="227">
        <f>'imported summary from web'!T362</f>
        <v>3.0839999999999999E-2</v>
      </c>
      <c r="X360" s="227">
        <f>'imported summary from web'!V362</f>
        <v>4.1799999999999997E-3</v>
      </c>
      <c r="Y360" s="227">
        <f>'imported summary from web'!W362</f>
        <v>1.6199999999999999E-3</v>
      </c>
      <c r="Z360" s="227">
        <f>'imported summary from web'!X362</f>
        <v>3.3400000000000001E-3</v>
      </c>
      <c r="AA360" s="227">
        <f>'imported summary from web'!Y362</f>
        <v>2.98E-3</v>
      </c>
      <c r="AB360" s="227">
        <f>'imported summary from web'!Z362</f>
        <v>4.4200000000000003E-3</v>
      </c>
      <c r="AC360" s="227">
        <f>'imported summary from web'!AA362</f>
        <v>3.2599999999999999E-3</v>
      </c>
      <c r="AD360" s="227">
        <f>'imported summary from web'!AB362</f>
        <v>5.28E-3</v>
      </c>
      <c r="AE360" s="227">
        <f>'imported summary from web'!AC362</f>
        <v>1.32E-3</v>
      </c>
      <c r="AF360" s="227">
        <f>'imported summary from web'!AD362</f>
        <v>5.2200000000000007E-3</v>
      </c>
      <c r="AG360" s="227">
        <f>'imported summary from web'!AE362</f>
        <v>1.7399999999999998E-3</v>
      </c>
      <c r="AH360" s="227">
        <f>'imported summary from web'!AF362</f>
        <v>4.4999999999999997E-3</v>
      </c>
      <c r="AI360" s="227">
        <f>'imported summary from web'!AG362</f>
        <v>4.2599999999999999E-3</v>
      </c>
      <c r="AJ360" s="227">
        <f>'imported summary from web'!AI362</f>
        <v>5.8399999999999997E-3</v>
      </c>
      <c r="AL360" s="19">
        <f t="shared" si="475"/>
        <v>4.4000000000000003E-3</v>
      </c>
      <c r="AM360" s="19">
        <f t="shared" si="476"/>
        <v>4.7999999999999996E-3</v>
      </c>
      <c r="AN360" s="19">
        <f t="shared" si="477"/>
        <v>5.1599999999999997E-3</v>
      </c>
      <c r="AO360" s="19">
        <f t="shared" si="478"/>
        <v>5.1999999999999998E-3</v>
      </c>
      <c r="AP360" s="19">
        <f t="shared" si="479"/>
        <v>4.0600000000000002E-3</v>
      </c>
      <c r="AQ360" s="19">
        <f t="shared" si="480"/>
        <v>4.9399999999999999E-3</v>
      </c>
      <c r="AR360" s="19">
        <f t="shared" si="481"/>
        <v>5.8199999999999997E-3</v>
      </c>
      <c r="AS360" s="19">
        <f t="shared" si="482"/>
        <v>4.0000000000000001E-3</v>
      </c>
      <c r="AT360" s="19">
        <f t="shared" si="483"/>
        <v>4.2199999999999998E-3</v>
      </c>
      <c r="AU360" s="19">
        <f t="shared" si="484"/>
        <v>4.5999999999999999E-3</v>
      </c>
      <c r="AV360" s="19">
        <f t="shared" si="485"/>
        <v>1.8799999999999997E-3</v>
      </c>
      <c r="AW360" s="19">
        <f t="shared" si="486"/>
        <v>4.1999999999999997E-3</v>
      </c>
      <c r="AX360" s="19">
        <f t="shared" si="487"/>
        <v>2.1599999999999996E-3</v>
      </c>
      <c r="AY360" s="19">
        <f t="shared" si="488"/>
        <v>5.5199999999999997E-3</v>
      </c>
      <c r="AZ360" s="19">
        <f t="shared" si="489"/>
        <v>4.1199999999999995E-3</v>
      </c>
      <c r="BA360" s="19">
        <f t="shared" si="490"/>
        <v>3.0800000000000001E-2</v>
      </c>
      <c r="BB360" s="19">
        <f t="shared" si="491"/>
        <v>4.1399999999999996E-3</v>
      </c>
      <c r="BC360" s="19">
        <f t="shared" si="492"/>
        <v>1.5799999999999998E-3</v>
      </c>
      <c r="BD360" s="19">
        <f t="shared" si="493"/>
        <v>3.3E-3</v>
      </c>
      <c r="BE360" s="19">
        <f t="shared" si="494"/>
        <v>2.9399999999999999E-3</v>
      </c>
      <c r="BF360" s="19">
        <f t="shared" si="495"/>
        <v>4.3800000000000002E-3</v>
      </c>
      <c r="BG360" s="19">
        <f t="shared" si="496"/>
        <v>3.2199999999999998E-3</v>
      </c>
      <c r="BH360" s="19">
        <f t="shared" si="497"/>
        <v>5.2399999999999999E-3</v>
      </c>
      <c r="BI360" s="19">
        <f t="shared" si="498"/>
        <v>1.2799999999999999E-3</v>
      </c>
      <c r="BJ360" s="19">
        <f t="shared" si="499"/>
        <v>5.1800000000000006E-3</v>
      </c>
      <c r="BK360" s="19">
        <f t="shared" si="500"/>
        <v>1.6999999999999997E-3</v>
      </c>
      <c r="BL360" s="19">
        <f t="shared" si="501"/>
        <v>4.4599999999999996E-3</v>
      </c>
      <c r="BM360" s="19">
        <f t="shared" si="502"/>
        <v>4.2199999999999998E-3</v>
      </c>
      <c r="BN360" s="19">
        <f t="shared" si="503"/>
        <v>5.7999999999999996E-3</v>
      </c>
    </row>
    <row r="361" spans="1:66" x14ac:dyDescent="0.2">
      <c r="A361">
        <f>'imported summary from web'!A363</f>
        <v>768.5</v>
      </c>
      <c r="B361" t="str">
        <f>'imported summary from web'!B363</f>
        <v>C40H79O10P</v>
      </c>
      <c r="C361" t="str">
        <f>'imported summary from web'!C363</f>
        <v>PG(34:0)</v>
      </c>
      <c r="D361" s="227">
        <f>'imported summary from web'!J363</f>
        <v>1.6000000000000001E-4</v>
      </c>
      <c r="E361" s="227">
        <f>'imported summary from web'!U363</f>
        <v>2.7999999999999998E-4</v>
      </c>
      <c r="F361" s="227">
        <f>'imported summary from web'!AH363</f>
        <v>1.1999999999999999E-4</v>
      </c>
      <c r="G361" s="229">
        <f t="shared" si="425"/>
        <v>1.8666666666666666E-4</v>
      </c>
      <c r="H361" s="227">
        <f>'imported summary from web'!D363</f>
        <v>2.2000000000000001E-4</v>
      </c>
      <c r="I361" s="227">
        <f>'imported summary from web'!E363</f>
        <v>0</v>
      </c>
      <c r="J361" s="227">
        <f>'imported summary from web'!F363</f>
        <v>0</v>
      </c>
      <c r="K361" s="227">
        <f>'imported summary from web'!G363</f>
        <v>3.3999999999999997E-4</v>
      </c>
      <c r="L361" s="227">
        <f>'imported summary from web'!H363</f>
        <v>2.7999999999999998E-4</v>
      </c>
      <c r="M361" s="227">
        <f>'imported summary from web'!I363</f>
        <v>1.1999999999999999E-4</v>
      </c>
      <c r="N361" s="227">
        <f>'imported summary from web'!K363</f>
        <v>5.9999999999999995E-5</v>
      </c>
      <c r="O361" s="227">
        <f>'imported summary from web'!L363</f>
        <v>0</v>
      </c>
      <c r="P361" s="227">
        <f>'imported summary from web'!M363</f>
        <v>5.9999999999999995E-5</v>
      </c>
      <c r="Q361" s="227">
        <f>'imported summary from web'!N363</f>
        <v>0</v>
      </c>
      <c r="R361" s="227">
        <f>'imported summary from web'!O363</f>
        <v>5.1999999999999995E-4</v>
      </c>
      <c r="S361" s="227">
        <f>'imported summary from web'!P363</f>
        <v>4.0000000000000003E-5</v>
      </c>
      <c r="T361" s="227">
        <f>'imported summary from web'!Q363</f>
        <v>1E-4</v>
      </c>
      <c r="U361" s="227">
        <f>'imported summary from web'!R363</f>
        <v>3.5999999999999997E-4</v>
      </c>
      <c r="V361" s="227">
        <f>'imported summary from web'!S363</f>
        <v>0</v>
      </c>
      <c r="W361" s="227">
        <f>'imported summary from web'!T363</f>
        <v>3.8000000000000002E-4</v>
      </c>
      <c r="X361" s="227">
        <f>'imported summary from web'!V363</f>
        <v>8.0000000000000007E-5</v>
      </c>
      <c r="Y361" s="227">
        <f>'imported summary from web'!W363</f>
        <v>1E-4</v>
      </c>
      <c r="Z361" s="227">
        <f>'imported summary from web'!X363</f>
        <v>8.0000000000000004E-4</v>
      </c>
      <c r="AA361" s="227">
        <f>'imported summary from web'!Y363</f>
        <v>1E-4</v>
      </c>
      <c r="AB361" s="227">
        <f>'imported summary from web'!Z363</f>
        <v>2.2000000000000001E-4</v>
      </c>
      <c r="AC361" s="227">
        <f>'imported summary from web'!AA363</f>
        <v>0</v>
      </c>
      <c r="AD361" s="227">
        <f>'imported summary from web'!AB363</f>
        <v>4.0000000000000002E-4</v>
      </c>
      <c r="AE361" s="227">
        <f>'imported summary from web'!AC363</f>
        <v>5.4000000000000001E-4</v>
      </c>
      <c r="AF361" s="227">
        <f>'imported summary from web'!AD363</f>
        <v>2.2000000000000001E-4</v>
      </c>
      <c r="AG361" s="227">
        <f>'imported summary from web'!AE363</f>
        <v>1E-4</v>
      </c>
      <c r="AH361" s="227">
        <f>'imported summary from web'!AF363</f>
        <v>0</v>
      </c>
      <c r="AI361" s="227">
        <f>'imported summary from web'!AG363</f>
        <v>0</v>
      </c>
      <c r="AJ361" s="227">
        <f>'imported summary from web'!AI363</f>
        <v>8.0000000000000007E-5</v>
      </c>
      <c r="AL361" s="19">
        <f t="shared" si="475"/>
        <v>3.3333333333333348E-5</v>
      </c>
      <c r="AM361" s="19">
        <f t="shared" si="476"/>
        <v>0</v>
      </c>
      <c r="AN361" s="19">
        <f t="shared" si="477"/>
        <v>0</v>
      </c>
      <c r="AO361" s="19">
        <f t="shared" si="478"/>
        <v>1.5333333333333331E-4</v>
      </c>
      <c r="AP361" s="19">
        <f t="shared" si="479"/>
        <v>9.3333333333333316E-5</v>
      </c>
      <c r="AQ361" s="19">
        <f t="shared" si="480"/>
        <v>0</v>
      </c>
      <c r="AR361" s="19">
        <f t="shared" si="481"/>
        <v>0</v>
      </c>
      <c r="AS361" s="19">
        <f t="shared" si="482"/>
        <v>0</v>
      </c>
      <c r="AT361" s="19">
        <f t="shared" si="483"/>
        <v>0</v>
      </c>
      <c r="AU361" s="19">
        <f t="shared" si="484"/>
        <v>0</v>
      </c>
      <c r="AV361" s="19">
        <f t="shared" si="485"/>
        <v>3.3333333333333327E-4</v>
      </c>
      <c r="AW361" s="19">
        <f t="shared" si="486"/>
        <v>0</v>
      </c>
      <c r="AX361" s="19">
        <f t="shared" si="487"/>
        <v>0</v>
      </c>
      <c r="AY361" s="19">
        <f t="shared" si="488"/>
        <v>1.7333333333333331E-4</v>
      </c>
      <c r="AZ361" s="19">
        <f t="shared" si="489"/>
        <v>0</v>
      </c>
      <c r="BA361" s="19">
        <f t="shared" si="490"/>
        <v>1.9333333333333336E-4</v>
      </c>
      <c r="BB361" s="19">
        <f t="shared" si="491"/>
        <v>0</v>
      </c>
      <c r="BC361" s="19">
        <f t="shared" si="492"/>
        <v>0</v>
      </c>
      <c r="BD361" s="19">
        <f t="shared" si="493"/>
        <v>6.1333333333333335E-4</v>
      </c>
      <c r="BE361" s="19">
        <f t="shared" si="494"/>
        <v>0</v>
      </c>
      <c r="BF361" s="19">
        <f t="shared" si="495"/>
        <v>3.3333333333333348E-5</v>
      </c>
      <c r="BG361" s="19">
        <f t="shared" si="496"/>
        <v>0</v>
      </c>
      <c r="BH361" s="19">
        <f t="shared" si="497"/>
        <v>2.1333333333333336E-4</v>
      </c>
      <c r="BI361" s="19">
        <f t="shared" si="498"/>
        <v>3.5333333333333332E-4</v>
      </c>
      <c r="BJ361" s="19">
        <f t="shared" si="499"/>
        <v>3.3333333333333348E-5</v>
      </c>
      <c r="BK361" s="19">
        <f t="shared" si="500"/>
        <v>0</v>
      </c>
      <c r="BL361" s="19">
        <f t="shared" si="501"/>
        <v>0</v>
      </c>
      <c r="BM361" s="19">
        <f t="shared" si="502"/>
        <v>0</v>
      </c>
      <c r="BN361" s="19">
        <f t="shared" si="503"/>
        <v>0</v>
      </c>
    </row>
    <row r="362" spans="1:66" x14ac:dyDescent="0.2">
      <c r="A362">
        <f>'imported summary from web'!A364</f>
        <v>788.5</v>
      </c>
      <c r="B362" t="str">
        <f>'imported summary from web'!B364</f>
        <v>C42H75O10P</v>
      </c>
      <c r="C362" t="str">
        <f>'imported summary from web'!C364</f>
        <v>PG(36:4)</v>
      </c>
      <c r="D362" s="227">
        <f>'imported summary from web'!J364</f>
        <v>5.9999999999999995E-5</v>
      </c>
      <c r="E362" s="227">
        <f>'imported summary from web'!U364</f>
        <v>0</v>
      </c>
      <c r="F362" s="227">
        <f>'imported summary from web'!AH364</f>
        <v>0</v>
      </c>
      <c r="G362" s="229">
        <f t="shared" si="425"/>
        <v>1.9999999999999998E-5</v>
      </c>
      <c r="H362" s="227">
        <f>'imported summary from web'!D364</f>
        <v>8.0000000000000007E-5</v>
      </c>
      <c r="I362" s="227">
        <f>'imported summary from web'!E364</f>
        <v>2.0000000000000002E-5</v>
      </c>
      <c r="J362" s="227">
        <f>'imported summary from web'!F364</f>
        <v>0</v>
      </c>
      <c r="K362" s="227">
        <f>'imported summary from web'!G364</f>
        <v>1E-4</v>
      </c>
      <c r="L362" s="227">
        <f>'imported summary from web'!H364</f>
        <v>1.3999999999999999E-4</v>
      </c>
      <c r="M362" s="227">
        <f>'imported summary from web'!I364</f>
        <v>4.0000000000000002E-4</v>
      </c>
      <c r="N362" s="227">
        <f>'imported summary from web'!K364</f>
        <v>5.9999999999999995E-5</v>
      </c>
      <c r="O362" s="227">
        <f>'imported summary from web'!L364</f>
        <v>1.3999999999999999E-4</v>
      </c>
      <c r="P362" s="227">
        <f>'imported summary from web'!M364</f>
        <v>0</v>
      </c>
      <c r="Q362" s="227">
        <f>'imported summary from web'!N364</f>
        <v>0</v>
      </c>
      <c r="R362" s="227">
        <f>'imported summary from web'!O364</f>
        <v>0</v>
      </c>
      <c r="S362" s="227">
        <f>'imported summary from web'!P364</f>
        <v>2.0000000000000002E-5</v>
      </c>
      <c r="T362" s="227">
        <f>'imported summary from web'!Q364</f>
        <v>5.9999999999999995E-5</v>
      </c>
      <c r="U362" s="227">
        <f>'imported summary from web'!R364</f>
        <v>0</v>
      </c>
      <c r="V362" s="227">
        <f>'imported summary from web'!S364</f>
        <v>1E-4</v>
      </c>
      <c r="W362" s="227">
        <f>'imported summary from web'!T364</f>
        <v>8.2000000000000009E-4</v>
      </c>
      <c r="X362" s="227">
        <f>'imported summary from web'!V364</f>
        <v>1.3999999999999999E-4</v>
      </c>
      <c r="Y362" s="227">
        <f>'imported summary from web'!W364</f>
        <v>8.0000000000000007E-5</v>
      </c>
      <c r="Z362" s="227">
        <f>'imported summary from web'!X364</f>
        <v>0</v>
      </c>
      <c r="AA362" s="227">
        <f>'imported summary from web'!Y364</f>
        <v>8.0000000000000007E-5</v>
      </c>
      <c r="AB362" s="227">
        <f>'imported summary from web'!Z364</f>
        <v>0</v>
      </c>
      <c r="AC362" s="227">
        <f>'imported summary from web'!AA364</f>
        <v>0</v>
      </c>
      <c r="AD362" s="227">
        <f>'imported summary from web'!AB364</f>
        <v>0</v>
      </c>
      <c r="AE362" s="227">
        <f>'imported summary from web'!AC364</f>
        <v>4.0000000000000003E-5</v>
      </c>
      <c r="AF362" s="227">
        <f>'imported summary from web'!AD364</f>
        <v>5.9999999999999995E-5</v>
      </c>
      <c r="AG362" s="227">
        <f>'imported summary from web'!AE364</f>
        <v>2.0000000000000002E-5</v>
      </c>
      <c r="AH362" s="227">
        <f>'imported summary from web'!AF364</f>
        <v>1E-4</v>
      </c>
      <c r="AI362" s="227">
        <f>'imported summary from web'!AG364</f>
        <v>0</v>
      </c>
      <c r="AJ362" s="227">
        <f>'imported summary from web'!AI364</f>
        <v>2.0000000000000002E-5</v>
      </c>
      <c r="AL362" s="19">
        <f t="shared" si="475"/>
        <v>6.0000000000000008E-5</v>
      </c>
      <c r="AM362" s="19">
        <f t="shared" si="476"/>
        <v>3.3881317890172014E-21</v>
      </c>
      <c r="AN362" s="19">
        <f t="shared" si="477"/>
        <v>0</v>
      </c>
      <c r="AO362" s="19">
        <f t="shared" si="478"/>
        <v>8.0000000000000007E-5</v>
      </c>
      <c r="AP362" s="19">
        <f t="shared" si="479"/>
        <v>1.1999999999999999E-4</v>
      </c>
      <c r="AQ362" s="19">
        <f t="shared" si="480"/>
        <v>3.8000000000000002E-4</v>
      </c>
      <c r="AR362" s="19">
        <f t="shared" si="481"/>
        <v>3.9999999999999996E-5</v>
      </c>
      <c r="AS362" s="19">
        <f t="shared" si="482"/>
        <v>1.1999999999999999E-4</v>
      </c>
      <c r="AT362" s="19">
        <f t="shared" si="483"/>
        <v>0</v>
      </c>
      <c r="AU362" s="19">
        <f t="shared" si="484"/>
        <v>0</v>
      </c>
      <c r="AV362" s="19">
        <f t="shared" si="485"/>
        <v>0</v>
      </c>
      <c r="AW362" s="19">
        <f t="shared" si="486"/>
        <v>3.3881317890172014E-21</v>
      </c>
      <c r="AX362" s="19">
        <f t="shared" si="487"/>
        <v>3.9999999999999996E-5</v>
      </c>
      <c r="AY362" s="19">
        <f t="shared" si="488"/>
        <v>0</v>
      </c>
      <c r="AZ362" s="19">
        <f t="shared" si="489"/>
        <v>8.0000000000000007E-5</v>
      </c>
      <c r="BA362" s="19">
        <f t="shared" si="490"/>
        <v>8.0000000000000015E-4</v>
      </c>
      <c r="BB362" s="19">
        <f t="shared" si="491"/>
        <v>1.1999999999999999E-4</v>
      </c>
      <c r="BC362" s="19">
        <f t="shared" si="492"/>
        <v>6.0000000000000008E-5</v>
      </c>
      <c r="BD362" s="19">
        <f t="shared" si="493"/>
        <v>0</v>
      </c>
      <c r="BE362" s="19">
        <f t="shared" si="494"/>
        <v>6.0000000000000008E-5</v>
      </c>
      <c r="BF362" s="19">
        <f t="shared" si="495"/>
        <v>0</v>
      </c>
      <c r="BG362" s="19">
        <f t="shared" si="496"/>
        <v>0</v>
      </c>
      <c r="BH362" s="19">
        <f t="shared" si="497"/>
        <v>0</v>
      </c>
      <c r="BI362" s="19">
        <f t="shared" si="498"/>
        <v>2.0000000000000005E-5</v>
      </c>
      <c r="BJ362" s="19">
        <f t="shared" si="499"/>
        <v>3.9999999999999996E-5</v>
      </c>
      <c r="BK362" s="19">
        <f t="shared" si="500"/>
        <v>3.3881317890172014E-21</v>
      </c>
      <c r="BL362" s="19">
        <f t="shared" si="501"/>
        <v>8.0000000000000007E-5</v>
      </c>
      <c r="BM362" s="19">
        <f t="shared" si="502"/>
        <v>0</v>
      </c>
      <c r="BN362" s="19">
        <f t="shared" si="503"/>
        <v>3.3881317890172014E-21</v>
      </c>
    </row>
    <row r="363" spans="1:66" x14ac:dyDescent="0.2">
      <c r="A363">
        <f>'imported summary from web'!A365</f>
        <v>790.5</v>
      </c>
      <c r="B363" t="str">
        <f>'imported summary from web'!B365</f>
        <v>C42H77O10P</v>
      </c>
      <c r="C363" t="str">
        <f>'imported summary from web'!C365</f>
        <v>PG(36:3)</v>
      </c>
      <c r="D363" s="227">
        <f>'imported summary from web'!J365</f>
        <v>0</v>
      </c>
      <c r="E363" s="227">
        <f>'imported summary from web'!U365</f>
        <v>0</v>
      </c>
      <c r="F363" s="227">
        <f>'imported summary from web'!AH365</f>
        <v>1.1999999999999999E-4</v>
      </c>
      <c r="G363" s="229">
        <f t="shared" si="425"/>
        <v>3.9999999999999996E-5</v>
      </c>
      <c r="H363" s="227">
        <f>'imported summary from web'!D365</f>
        <v>8.0000000000000007E-5</v>
      </c>
      <c r="I363" s="227">
        <f>'imported summary from web'!E365</f>
        <v>1.3999999999999999E-4</v>
      </c>
      <c r="J363" s="227">
        <f>'imported summary from web'!F365</f>
        <v>1.1999999999999999E-4</v>
      </c>
      <c r="K363" s="227">
        <f>'imported summary from web'!G365</f>
        <v>1E-4</v>
      </c>
      <c r="L363" s="227">
        <f>'imported summary from web'!H365</f>
        <v>5.9999999999999995E-5</v>
      </c>
      <c r="M363" s="227">
        <f>'imported summary from web'!I365</f>
        <v>0</v>
      </c>
      <c r="N363" s="227">
        <f>'imported summary from web'!K365</f>
        <v>0</v>
      </c>
      <c r="O363" s="227">
        <f>'imported summary from web'!L365</f>
        <v>2.2000000000000001E-4</v>
      </c>
      <c r="P363" s="227">
        <f>'imported summary from web'!M365</f>
        <v>2.0000000000000001E-4</v>
      </c>
      <c r="Q363" s="227">
        <f>'imported summary from web'!N365</f>
        <v>8.0000000000000007E-5</v>
      </c>
      <c r="R363" s="227">
        <f>'imported summary from web'!O365</f>
        <v>8.0000000000000007E-5</v>
      </c>
      <c r="S363" s="227">
        <f>'imported summary from web'!P365</f>
        <v>4.0000000000000003E-5</v>
      </c>
      <c r="T363" s="227">
        <f>'imported summary from web'!Q365</f>
        <v>2.0000000000000002E-5</v>
      </c>
      <c r="U363" s="227">
        <f>'imported summary from web'!R365</f>
        <v>0</v>
      </c>
      <c r="V363" s="227">
        <f>'imported summary from web'!S365</f>
        <v>0</v>
      </c>
      <c r="W363" s="227">
        <f>'imported summary from web'!T365</f>
        <v>1.06E-3</v>
      </c>
      <c r="X363" s="227">
        <f>'imported summary from web'!V365</f>
        <v>0</v>
      </c>
      <c r="Y363" s="227">
        <f>'imported summary from web'!W365</f>
        <v>5.9999999999999995E-5</v>
      </c>
      <c r="Z363" s="227">
        <f>'imported summary from web'!X365</f>
        <v>1.3999999999999999E-4</v>
      </c>
      <c r="AA363" s="227">
        <f>'imported summary from web'!Y365</f>
        <v>5.9999999999999995E-5</v>
      </c>
      <c r="AB363" s="227">
        <f>'imported summary from web'!Z365</f>
        <v>0</v>
      </c>
      <c r="AC363" s="227">
        <f>'imported summary from web'!AA365</f>
        <v>5.9999999999999995E-5</v>
      </c>
      <c r="AD363" s="227">
        <f>'imported summary from web'!AB365</f>
        <v>1.6000000000000001E-4</v>
      </c>
      <c r="AE363" s="227">
        <f>'imported summary from web'!AC365</f>
        <v>1.3999999999999999E-4</v>
      </c>
      <c r="AF363" s="227">
        <f>'imported summary from web'!AD365</f>
        <v>1.1999999999999999E-4</v>
      </c>
      <c r="AG363" s="227">
        <f>'imported summary from web'!AE365</f>
        <v>5.9999999999999995E-5</v>
      </c>
      <c r="AH363" s="227">
        <f>'imported summary from web'!AF365</f>
        <v>0</v>
      </c>
      <c r="AI363" s="227">
        <f>'imported summary from web'!AG365</f>
        <v>3.0000000000000003E-4</v>
      </c>
      <c r="AJ363" s="227">
        <f>'imported summary from web'!AI365</f>
        <v>2.3999999999999998E-4</v>
      </c>
      <c r="AL363" s="19">
        <f t="shared" si="475"/>
        <v>4.000000000000001E-5</v>
      </c>
      <c r="AM363" s="19">
        <f t="shared" si="476"/>
        <v>9.9999999999999991E-5</v>
      </c>
      <c r="AN363" s="19">
        <f t="shared" si="477"/>
        <v>7.9999999999999993E-5</v>
      </c>
      <c r="AO363" s="19">
        <f t="shared" si="478"/>
        <v>6.0000000000000008E-5</v>
      </c>
      <c r="AP363" s="19">
        <f t="shared" si="479"/>
        <v>1.9999999999999998E-5</v>
      </c>
      <c r="AQ363" s="19">
        <f t="shared" si="480"/>
        <v>0</v>
      </c>
      <c r="AR363" s="19">
        <f t="shared" si="481"/>
        <v>0</v>
      </c>
      <c r="AS363" s="19">
        <f t="shared" si="482"/>
        <v>1.8000000000000001E-4</v>
      </c>
      <c r="AT363" s="19">
        <f t="shared" si="483"/>
        <v>1.6000000000000001E-4</v>
      </c>
      <c r="AU363" s="19">
        <f t="shared" si="484"/>
        <v>4.000000000000001E-5</v>
      </c>
      <c r="AV363" s="19">
        <f t="shared" si="485"/>
        <v>4.000000000000001E-5</v>
      </c>
      <c r="AW363" s="19">
        <f t="shared" si="486"/>
        <v>6.7762635780344027E-21</v>
      </c>
      <c r="AX363" s="19">
        <f t="shared" si="487"/>
        <v>0</v>
      </c>
      <c r="AY363" s="19">
        <f t="shared" si="488"/>
        <v>0</v>
      </c>
      <c r="AZ363" s="19">
        <f t="shared" si="489"/>
        <v>0</v>
      </c>
      <c r="BA363" s="19">
        <f t="shared" si="490"/>
        <v>1.0200000000000001E-3</v>
      </c>
      <c r="BB363" s="19">
        <f t="shared" si="491"/>
        <v>0</v>
      </c>
      <c r="BC363" s="19">
        <f t="shared" si="492"/>
        <v>1.9999999999999998E-5</v>
      </c>
      <c r="BD363" s="19">
        <f t="shared" si="493"/>
        <v>9.9999999999999991E-5</v>
      </c>
      <c r="BE363" s="19">
        <f t="shared" si="494"/>
        <v>1.9999999999999998E-5</v>
      </c>
      <c r="BF363" s="19">
        <f t="shared" si="495"/>
        <v>0</v>
      </c>
      <c r="BG363" s="19">
        <f t="shared" si="496"/>
        <v>1.9999999999999998E-5</v>
      </c>
      <c r="BH363" s="19">
        <f t="shared" si="497"/>
        <v>1.2000000000000002E-4</v>
      </c>
      <c r="BI363" s="19">
        <f t="shared" si="498"/>
        <v>9.9999999999999991E-5</v>
      </c>
      <c r="BJ363" s="19">
        <f t="shared" si="499"/>
        <v>7.9999999999999993E-5</v>
      </c>
      <c r="BK363" s="19">
        <f t="shared" si="500"/>
        <v>1.9999999999999998E-5</v>
      </c>
      <c r="BL363" s="19">
        <f t="shared" si="501"/>
        <v>0</v>
      </c>
      <c r="BM363" s="19">
        <f t="shared" si="502"/>
        <v>2.6000000000000003E-4</v>
      </c>
      <c r="BN363" s="19">
        <f t="shared" si="503"/>
        <v>1.9999999999999998E-4</v>
      </c>
    </row>
    <row r="364" spans="1:66" x14ac:dyDescent="0.2">
      <c r="A364">
        <f>'imported summary from web'!A366</f>
        <v>792.5</v>
      </c>
      <c r="B364" t="str">
        <f>'imported summary from web'!B366</f>
        <v>C42H79O10P</v>
      </c>
      <c r="C364" t="str">
        <f>'imported summary from web'!C366</f>
        <v>PG(36:2)</v>
      </c>
      <c r="D364" s="227">
        <f>'imported summary from web'!J366</f>
        <v>0</v>
      </c>
      <c r="E364" s="227">
        <f>'imported summary from web'!U366</f>
        <v>5.9999999999999995E-5</v>
      </c>
      <c r="F364" s="227">
        <f>'imported summary from web'!AH366</f>
        <v>0</v>
      </c>
      <c r="G364" s="229">
        <f t="shared" si="425"/>
        <v>1.9999999999999998E-5</v>
      </c>
      <c r="H364" s="227">
        <f>'imported summary from web'!D366</f>
        <v>3.3999999999999997E-4</v>
      </c>
      <c r="I364" s="227">
        <f>'imported summary from web'!E366</f>
        <v>2.5999999999999998E-4</v>
      </c>
      <c r="J364" s="227">
        <f>'imported summary from web'!F366</f>
        <v>3.2000000000000003E-4</v>
      </c>
      <c r="K364" s="227">
        <f>'imported summary from web'!G366</f>
        <v>8.8000000000000003E-4</v>
      </c>
      <c r="L364" s="227">
        <f>'imported summary from web'!H366</f>
        <v>1.6000000000000001E-4</v>
      </c>
      <c r="M364" s="227">
        <f>'imported summary from web'!I366</f>
        <v>2.7999999999999998E-4</v>
      </c>
      <c r="N364" s="227">
        <f>'imported summary from web'!K366</f>
        <v>1E-4</v>
      </c>
      <c r="O364" s="227">
        <f>'imported summary from web'!L366</f>
        <v>4.0000000000000002E-4</v>
      </c>
      <c r="P364" s="227">
        <f>'imported summary from web'!M366</f>
        <v>1.0200000000000001E-3</v>
      </c>
      <c r="Q364" s="227">
        <f>'imported summary from web'!N366</f>
        <v>1E-4</v>
      </c>
      <c r="R364" s="227">
        <f>'imported summary from web'!O366</f>
        <v>0</v>
      </c>
      <c r="S364" s="227">
        <f>'imported summary from web'!P366</f>
        <v>1E-4</v>
      </c>
      <c r="T364" s="227">
        <f>'imported summary from web'!Q366</f>
        <v>1E-3</v>
      </c>
      <c r="U364" s="227">
        <f>'imported summary from web'!R366</f>
        <v>3.0000000000000003E-4</v>
      </c>
      <c r="V364" s="227">
        <f>'imported summary from web'!S366</f>
        <v>7.3999999999999999E-4</v>
      </c>
      <c r="W364" s="227">
        <f>'imported summary from web'!T366</f>
        <v>2.2399999999999998E-3</v>
      </c>
      <c r="X364" s="227">
        <f>'imported summary from web'!V366</f>
        <v>3.3999999999999997E-4</v>
      </c>
      <c r="Y364" s="227">
        <f>'imported summary from web'!W366</f>
        <v>1.6000000000000001E-4</v>
      </c>
      <c r="Z364" s="227">
        <f>'imported summary from web'!X366</f>
        <v>1.1999999999999999E-4</v>
      </c>
      <c r="AA364" s="227">
        <f>'imported summary from web'!Y366</f>
        <v>4.0000000000000003E-5</v>
      </c>
      <c r="AB364" s="227">
        <f>'imported summary from web'!Z366</f>
        <v>3.3999999999999997E-4</v>
      </c>
      <c r="AC364" s="227">
        <f>'imported summary from web'!AA366</f>
        <v>6.4000000000000005E-4</v>
      </c>
      <c r="AD364" s="227">
        <f>'imported summary from web'!AB366</f>
        <v>1.7999999999999998E-4</v>
      </c>
      <c r="AE364" s="227">
        <f>'imported summary from web'!AC366</f>
        <v>1.6000000000000001E-4</v>
      </c>
      <c r="AF364" s="227">
        <f>'imported summary from web'!AD366</f>
        <v>6.9999999999999999E-4</v>
      </c>
      <c r="AG364" s="227">
        <f>'imported summary from web'!AE366</f>
        <v>8.0000000000000007E-5</v>
      </c>
      <c r="AH364" s="227">
        <f>'imported summary from web'!AF366</f>
        <v>2.5999999999999998E-4</v>
      </c>
      <c r="AI364" s="227">
        <f>'imported summary from web'!AG366</f>
        <v>3.2000000000000003E-4</v>
      </c>
      <c r="AJ364" s="227">
        <f>'imported summary from web'!AI366</f>
        <v>3.3999999999999997E-4</v>
      </c>
      <c r="AL364" s="19">
        <f t="shared" si="475"/>
        <v>3.1999999999999997E-4</v>
      </c>
      <c r="AM364" s="19">
        <f t="shared" si="476"/>
        <v>2.3999999999999998E-4</v>
      </c>
      <c r="AN364" s="19">
        <f t="shared" si="477"/>
        <v>3.0000000000000003E-4</v>
      </c>
      <c r="AO364" s="19">
        <f t="shared" si="478"/>
        <v>8.6000000000000009E-4</v>
      </c>
      <c r="AP364" s="19">
        <f t="shared" si="479"/>
        <v>1.4000000000000001E-4</v>
      </c>
      <c r="AQ364" s="19">
        <f t="shared" si="480"/>
        <v>2.5999999999999998E-4</v>
      </c>
      <c r="AR364" s="19">
        <f t="shared" si="481"/>
        <v>8.0000000000000007E-5</v>
      </c>
      <c r="AS364" s="19">
        <f t="shared" si="482"/>
        <v>3.8000000000000002E-4</v>
      </c>
      <c r="AT364" s="19">
        <f t="shared" si="483"/>
        <v>1E-3</v>
      </c>
      <c r="AU364" s="19">
        <f t="shared" si="484"/>
        <v>8.0000000000000007E-5</v>
      </c>
      <c r="AV364" s="19">
        <f t="shared" si="485"/>
        <v>0</v>
      </c>
      <c r="AW364" s="19">
        <f t="shared" si="486"/>
        <v>8.0000000000000007E-5</v>
      </c>
      <c r="AX364" s="19">
        <f t="shared" si="487"/>
        <v>9.7999999999999997E-4</v>
      </c>
      <c r="AY364" s="19">
        <f t="shared" si="488"/>
        <v>2.8000000000000003E-4</v>
      </c>
      <c r="AZ364" s="19">
        <f t="shared" si="489"/>
        <v>7.1999999999999994E-4</v>
      </c>
      <c r="BA364" s="19">
        <f t="shared" si="490"/>
        <v>2.2199999999999998E-3</v>
      </c>
      <c r="BB364" s="19">
        <f t="shared" si="491"/>
        <v>3.1999999999999997E-4</v>
      </c>
      <c r="BC364" s="19">
        <f t="shared" si="492"/>
        <v>1.4000000000000001E-4</v>
      </c>
      <c r="BD364" s="19">
        <f t="shared" si="493"/>
        <v>9.9999999999999991E-5</v>
      </c>
      <c r="BE364" s="19">
        <f t="shared" si="494"/>
        <v>2.0000000000000005E-5</v>
      </c>
      <c r="BF364" s="19">
        <f t="shared" si="495"/>
        <v>3.1999999999999997E-4</v>
      </c>
      <c r="BG364" s="19">
        <f t="shared" si="496"/>
        <v>6.2000000000000011E-4</v>
      </c>
      <c r="BH364" s="19">
        <f t="shared" si="497"/>
        <v>1.5999999999999999E-4</v>
      </c>
      <c r="BI364" s="19">
        <f t="shared" si="498"/>
        <v>1.4000000000000001E-4</v>
      </c>
      <c r="BJ364" s="19">
        <f t="shared" si="499"/>
        <v>6.8000000000000005E-4</v>
      </c>
      <c r="BK364" s="19">
        <f t="shared" si="500"/>
        <v>6.0000000000000008E-5</v>
      </c>
      <c r="BL364" s="19">
        <f t="shared" si="501"/>
        <v>2.3999999999999998E-4</v>
      </c>
      <c r="BM364" s="19">
        <f t="shared" si="502"/>
        <v>3.0000000000000003E-4</v>
      </c>
      <c r="BN364" s="19">
        <f t="shared" si="503"/>
        <v>3.1999999999999997E-4</v>
      </c>
    </row>
    <row r="365" spans="1:66" x14ac:dyDescent="0.2">
      <c r="A365">
        <f>'imported summary from web'!A367</f>
        <v>794.6</v>
      </c>
      <c r="B365" t="str">
        <f>'imported summary from web'!B367</f>
        <v>C42H81O10P</v>
      </c>
      <c r="C365" t="str">
        <f>'imported summary from web'!C367</f>
        <v>PG(36:1)</v>
      </c>
      <c r="D365" s="227">
        <f>'imported summary from web'!J367</f>
        <v>0</v>
      </c>
      <c r="E365" s="227">
        <f>'imported summary from web'!U367</f>
        <v>4.0000000000000003E-5</v>
      </c>
      <c r="F365" s="227">
        <f>'imported summary from web'!AH367</f>
        <v>4.0000000000000003E-5</v>
      </c>
      <c r="G365" s="229">
        <f t="shared" si="425"/>
        <v>2.666666666666667E-5</v>
      </c>
      <c r="H365" s="227">
        <f>'imported summary from web'!D367</f>
        <v>5.9999999999999995E-5</v>
      </c>
      <c r="I365" s="227">
        <f>'imported summary from web'!E367</f>
        <v>2.5999999999999998E-4</v>
      </c>
      <c r="J365" s="227">
        <f>'imported summary from web'!F367</f>
        <v>5.5999999999999995E-4</v>
      </c>
      <c r="K365" s="227">
        <f>'imported summary from web'!G367</f>
        <v>2.7999999999999998E-4</v>
      </c>
      <c r="L365" s="227">
        <f>'imported summary from web'!H367</f>
        <v>0</v>
      </c>
      <c r="M365" s="227">
        <f>'imported summary from web'!I367</f>
        <v>8.0000000000000007E-5</v>
      </c>
      <c r="N365" s="227">
        <f>'imported summary from web'!K367</f>
        <v>1.7999999999999998E-4</v>
      </c>
      <c r="O365" s="227">
        <f>'imported summary from web'!L367</f>
        <v>0</v>
      </c>
      <c r="P365" s="227">
        <f>'imported summary from web'!M367</f>
        <v>3.5999999999999997E-4</v>
      </c>
      <c r="Q365" s="227">
        <f>'imported summary from web'!N367</f>
        <v>4.0000000000000002E-4</v>
      </c>
      <c r="R365" s="227">
        <f>'imported summary from web'!O367</f>
        <v>1.3999999999999999E-4</v>
      </c>
      <c r="S365" s="227">
        <f>'imported summary from web'!P367</f>
        <v>0</v>
      </c>
      <c r="T365" s="227">
        <f>'imported summary from web'!Q367</f>
        <v>1.6000000000000001E-4</v>
      </c>
      <c r="U365" s="227">
        <f>'imported summary from web'!R367</f>
        <v>1.7999999999999998E-4</v>
      </c>
      <c r="V365" s="227">
        <f>'imported summary from web'!S367</f>
        <v>1E-4</v>
      </c>
      <c r="W365" s="227">
        <f>'imported summary from web'!T367</f>
        <v>1.3999999999999999E-4</v>
      </c>
      <c r="X365" s="227">
        <f>'imported summary from web'!V367</f>
        <v>0</v>
      </c>
      <c r="Y365" s="227">
        <f>'imported summary from web'!W367</f>
        <v>0</v>
      </c>
      <c r="Z365" s="227">
        <f>'imported summary from web'!X367</f>
        <v>1.1999999999999999E-4</v>
      </c>
      <c r="AA365" s="227">
        <f>'imported summary from web'!Y367</f>
        <v>5.9999999999999995E-5</v>
      </c>
      <c r="AB365" s="227">
        <f>'imported summary from web'!Z367</f>
        <v>1.1999999999999999E-4</v>
      </c>
      <c r="AC365" s="227">
        <f>'imported summary from web'!AA367</f>
        <v>0</v>
      </c>
      <c r="AD365" s="227">
        <f>'imported summary from web'!AB367</f>
        <v>8.0000000000000007E-5</v>
      </c>
      <c r="AE365" s="227">
        <f>'imported summary from web'!AC367</f>
        <v>0</v>
      </c>
      <c r="AF365" s="227">
        <f>'imported summary from web'!AD367</f>
        <v>2.0000000000000002E-5</v>
      </c>
      <c r="AG365" s="227">
        <f>'imported summary from web'!AE367</f>
        <v>0</v>
      </c>
      <c r="AH365" s="227">
        <f>'imported summary from web'!AF367</f>
        <v>1.6000000000000001E-4</v>
      </c>
      <c r="AI365" s="227">
        <f>'imported summary from web'!AG367</f>
        <v>0</v>
      </c>
      <c r="AJ365" s="227">
        <f>'imported summary from web'!AI367</f>
        <v>1.7999999999999998E-4</v>
      </c>
      <c r="AL365" s="19">
        <f t="shared" si="475"/>
        <v>3.3333333333333321E-5</v>
      </c>
      <c r="AM365" s="19">
        <f t="shared" si="476"/>
        <v>2.333333333333333E-4</v>
      </c>
      <c r="AN365" s="19">
        <f t="shared" si="477"/>
        <v>5.3333333333333325E-4</v>
      </c>
      <c r="AO365" s="19">
        <f t="shared" si="478"/>
        <v>2.5333333333333333E-4</v>
      </c>
      <c r="AP365" s="19">
        <f t="shared" si="479"/>
        <v>0</v>
      </c>
      <c r="AQ365" s="19">
        <f t="shared" si="480"/>
        <v>5.3333333333333333E-5</v>
      </c>
      <c r="AR365" s="19">
        <f t="shared" si="481"/>
        <v>1.5333333333333331E-4</v>
      </c>
      <c r="AS365" s="19">
        <f t="shared" si="482"/>
        <v>0</v>
      </c>
      <c r="AT365" s="19">
        <f t="shared" si="483"/>
        <v>3.3333333333333332E-4</v>
      </c>
      <c r="AU365" s="19">
        <f t="shared" si="484"/>
        <v>3.7333333333333337E-4</v>
      </c>
      <c r="AV365" s="19">
        <f t="shared" si="485"/>
        <v>1.1333333333333331E-4</v>
      </c>
      <c r="AW365" s="19">
        <f t="shared" si="486"/>
        <v>0</v>
      </c>
      <c r="AX365" s="19">
        <f t="shared" si="487"/>
        <v>1.3333333333333334E-4</v>
      </c>
      <c r="AY365" s="19">
        <f t="shared" si="488"/>
        <v>1.5333333333333331E-4</v>
      </c>
      <c r="AZ365" s="19">
        <f t="shared" si="489"/>
        <v>7.3333333333333331E-5</v>
      </c>
      <c r="BA365" s="19">
        <f t="shared" si="490"/>
        <v>1.1333333333333331E-4</v>
      </c>
      <c r="BB365" s="19">
        <f t="shared" si="491"/>
        <v>0</v>
      </c>
      <c r="BC365" s="19">
        <f t="shared" si="492"/>
        <v>0</v>
      </c>
      <c r="BD365" s="19">
        <f t="shared" si="493"/>
        <v>9.3333333333333316E-5</v>
      </c>
      <c r="BE365" s="19">
        <f t="shared" si="494"/>
        <v>3.3333333333333321E-5</v>
      </c>
      <c r="BF365" s="19">
        <f t="shared" si="495"/>
        <v>9.3333333333333316E-5</v>
      </c>
      <c r="BG365" s="19">
        <f t="shared" si="496"/>
        <v>0</v>
      </c>
      <c r="BH365" s="19">
        <f t="shared" si="497"/>
        <v>5.3333333333333333E-5</v>
      </c>
      <c r="BI365" s="19">
        <f t="shared" si="498"/>
        <v>0</v>
      </c>
      <c r="BJ365" s="19">
        <f t="shared" si="499"/>
        <v>0</v>
      </c>
      <c r="BK365" s="19">
        <f t="shared" si="500"/>
        <v>0</v>
      </c>
      <c r="BL365" s="19">
        <f t="shared" si="501"/>
        <v>1.3333333333333334E-4</v>
      </c>
      <c r="BM365" s="19">
        <f t="shared" si="502"/>
        <v>0</v>
      </c>
      <c r="BN365" s="19">
        <f t="shared" si="503"/>
        <v>1.5333333333333331E-4</v>
      </c>
    </row>
    <row r="366" spans="1:66" x14ac:dyDescent="0.2">
      <c r="A366">
        <f>'imported summary from web'!A368</f>
        <v>812.5</v>
      </c>
      <c r="B366" t="str">
        <f>'imported summary from web'!B368</f>
        <v>C44H75O10P</v>
      </c>
      <c r="C366" t="str">
        <f>'imported summary from web'!C368</f>
        <v>PG(38:6)</v>
      </c>
      <c r="D366" s="227">
        <f>'imported summary from web'!J368</f>
        <v>0</v>
      </c>
      <c r="E366" s="227">
        <f>'imported summary from web'!U368</f>
        <v>0</v>
      </c>
      <c r="F366" s="227">
        <f>'imported summary from web'!AH368</f>
        <v>0</v>
      </c>
      <c r="G366" s="229">
        <f t="shared" si="425"/>
        <v>0</v>
      </c>
      <c r="H366" s="227">
        <f>'imported summary from web'!D368</f>
        <v>4.0000000000000003E-5</v>
      </c>
      <c r="I366" s="227">
        <f>'imported summary from web'!E368</f>
        <v>4.0000000000000002E-4</v>
      </c>
      <c r="J366" s="227">
        <f>'imported summary from web'!F368</f>
        <v>1.3999999999999999E-4</v>
      </c>
      <c r="K366" s="227">
        <f>'imported summary from web'!G368</f>
        <v>1.1999999999999999E-4</v>
      </c>
      <c r="L366" s="227">
        <f>'imported summary from web'!H368</f>
        <v>4.0000000000000003E-5</v>
      </c>
      <c r="M366" s="227">
        <f>'imported summary from web'!I368</f>
        <v>4.0000000000000003E-5</v>
      </c>
      <c r="N366" s="227">
        <f>'imported summary from web'!K368</f>
        <v>0</v>
      </c>
      <c r="O366" s="227">
        <f>'imported summary from web'!L368</f>
        <v>2.0000000000000002E-5</v>
      </c>
      <c r="P366" s="227">
        <f>'imported summary from web'!M368</f>
        <v>2.2000000000000001E-4</v>
      </c>
      <c r="Q366" s="227">
        <f>'imported summary from web'!N368</f>
        <v>2.2000000000000001E-4</v>
      </c>
      <c r="R366" s="227">
        <f>'imported summary from web'!O368</f>
        <v>2.2000000000000001E-4</v>
      </c>
      <c r="S366" s="227">
        <f>'imported summary from web'!P368</f>
        <v>1.6000000000000001E-4</v>
      </c>
      <c r="T366" s="227">
        <f>'imported summary from web'!Q368</f>
        <v>1.3999999999999999E-4</v>
      </c>
      <c r="U366" s="227">
        <f>'imported summary from web'!R368</f>
        <v>4.0000000000000003E-5</v>
      </c>
      <c r="V366" s="227">
        <f>'imported summary from web'!S368</f>
        <v>0</v>
      </c>
      <c r="W366" s="227">
        <f>'imported summary from web'!T368</f>
        <v>1.4399999999999999E-3</v>
      </c>
      <c r="X366" s="227">
        <f>'imported summary from web'!V368</f>
        <v>2.0000000000000001E-4</v>
      </c>
      <c r="Y366" s="227">
        <f>'imported summary from web'!W368</f>
        <v>1E-4</v>
      </c>
      <c r="Z366" s="227">
        <f>'imported summary from web'!X368</f>
        <v>2.7999999999999998E-4</v>
      </c>
      <c r="AA366" s="227">
        <f>'imported summary from web'!Y368</f>
        <v>7.7999999999999999E-4</v>
      </c>
      <c r="AB366" s="227">
        <f>'imported summary from web'!Z368</f>
        <v>3.2000000000000003E-4</v>
      </c>
      <c r="AC366" s="227">
        <f>'imported summary from web'!AA368</f>
        <v>1E-4</v>
      </c>
      <c r="AD366" s="227">
        <f>'imported summary from web'!AB368</f>
        <v>0</v>
      </c>
      <c r="AE366" s="227">
        <f>'imported summary from web'!AC368</f>
        <v>8.0000000000000007E-5</v>
      </c>
      <c r="AF366" s="227">
        <f>'imported summary from web'!AD368</f>
        <v>1E-4</v>
      </c>
      <c r="AG366" s="227">
        <f>'imported summary from web'!AE368</f>
        <v>2.0000000000000002E-5</v>
      </c>
      <c r="AH366" s="227">
        <f>'imported summary from web'!AF368</f>
        <v>1.7999999999999998E-4</v>
      </c>
      <c r="AI366" s="227">
        <f>'imported summary from web'!AG368</f>
        <v>1E-4</v>
      </c>
      <c r="AJ366" s="227">
        <f>'imported summary from web'!AI368</f>
        <v>1.3999999999999999E-4</v>
      </c>
      <c r="AL366" s="19">
        <f t="shared" si="475"/>
        <v>4.0000000000000003E-5</v>
      </c>
      <c r="AM366" s="19">
        <f t="shared" si="476"/>
        <v>4.0000000000000002E-4</v>
      </c>
      <c r="AN366" s="19">
        <f t="shared" si="477"/>
        <v>1.3999999999999999E-4</v>
      </c>
      <c r="AO366" s="19">
        <f t="shared" si="478"/>
        <v>1.1999999999999999E-4</v>
      </c>
      <c r="AP366" s="19">
        <f t="shared" si="479"/>
        <v>4.0000000000000003E-5</v>
      </c>
      <c r="AQ366" s="19">
        <f t="shared" si="480"/>
        <v>4.0000000000000003E-5</v>
      </c>
      <c r="AR366" s="19">
        <f t="shared" si="481"/>
        <v>0</v>
      </c>
      <c r="AS366" s="19">
        <f t="shared" si="482"/>
        <v>2.0000000000000002E-5</v>
      </c>
      <c r="AT366" s="19">
        <f t="shared" si="483"/>
        <v>2.2000000000000001E-4</v>
      </c>
      <c r="AU366" s="19">
        <f t="shared" si="484"/>
        <v>2.2000000000000001E-4</v>
      </c>
      <c r="AV366" s="19">
        <f t="shared" si="485"/>
        <v>2.2000000000000001E-4</v>
      </c>
      <c r="AW366" s="19">
        <f t="shared" si="486"/>
        <v>1.6000000000000001E-4</v>
      </c>
      <c r="AX366" s="19">
        <f t="shared" si="487"/>
        <v>1.3999999999999999E-4</v>
      </c>
      <c r="AY366" s="19">
        <f t="shared" si="488"/>
        <v>4.0000000000000003E-5</v>
      </c>
      <c r="AZ366" s="19">
        <f t="shared" si="489"/>
        <v>0</v>
      </c>
      <c r="BA366" s="19">
        <f t="shared" si="490"/>
        <v>1.4399999999999999E-3</v>
      </c>
      <c r="BB366" s="19">
        <f t="shared" si="491"/>
        <v>2.0000000000000001E-4</v>
      </c>
      <c r="BC366" s="19">
        <f t="shared" si="492"/>
        <v>1E-4</v>
      </c>
      <c r="BD366" s="19">
        <f t="shared" si="493"/>
        <v>2.7999999999999998E-4</v>
      </c>
      <c r="BE366" s="19">
        <f t="shared" si="494"/>
        <v>7.7999999999999999E-4</v>
      </c>
      <c r="BF366" s="19">
        <f t="shared" si="495"/>
        <v>3.2000000000000003E-4</v>
      </c>
      <c r="BG366" s="19">
        <f t="shared" si="496"/>
        <v>1E-4</v>
      </c>
      <c r="BH366" s="19">
        <f t="shared" si="497"/>
        <v>0</v>
      </c>
      <c r="BI366" s="19">
        <f t="shared" si="498"/>
        <v>8.0000000000000007E-5</v>
      </c>
      <c r="BJ366" s="19">
        <f t="shared" si="499"/>
        <v>1E-4</v>
      </c>
      <c r="BK366" s="19">
        <f t="shared" si="500"/>
        <v>2.0000000000000002E-5</v>
      </c>
      <c r="BL366" s="19">
        <f t="shared" si="501"/>
        <v>1.7999999999999998E-4</v>
      </c>
      <c r="BM366" s="19">
        <f t="shared" si="502"/>
        <v>1E-4</v>
      </c>
      <c r="BN366" s="19">
        <f t="shared" si="503"/>
        <v>1.3999999999999999E-4</v>
      </c>
    </row>
    <row r="367" spans="1:66" x14ac:dyDescent="0.2">
      <c r="A367">
        <f>'imported summary from web'!A369</f>
        <v>814.5</v>
      </c>
      <c r="B367" t="str">
        <f>'imported summary from web'!B369</f>
        <v>C44H77O10P</v>
      </c>
      <c r="C367" t="str">
        <f>'imported summary from web'!C369</f>
        <v>PG(38:5)</v>
      </c>
      <c r="D367" s="227">
        <f>'imported summary from web'!J369</f>
        <v>0</v>
      </c>
      <c r="E367" s="227">
        <f>'imported summary from web'!U369</f>
        <v>2.0000000000000002E-5</v>
      </c>
      <c r="F367" s="227">
        <f>'imported summary from web'!AH369</f>
        <v>0</v>
      </c>
      <c r="G367" s="229">
        <f t="shared" si="425"/>
        <v>6.6666666666666675E-6</v>
      </c>
      <c r="H367" s="227">
        <f>'imported summary from web'!D369</f>
        <v>1.3999999999999999E-4</v>
      </c>
      <c r="I367" s="227">
        <f>'imported summary from web'!E369</f>
        <v>0</v>
      </c>
      <c r="J367" s="227">
        <f>'imported summary from web'!F369</f>
        <v>5.9999999999999995E-5</v>
      </c>
      <c r="K367" s="227">
        <f>'imported summary from web'!G369</f>
        <v>1E-4</v>
      </c>
      <c r="L367" s="227">
        <f>'imported summary from web'!H369</f>
        <v>0</v>
      </c>
      <c r="M367" s="227">
        <f>'imported summary from web'!I369</f>
        <v>1.6000000000000001E-4</v>
      </c>
      <c r="N367" s="227">
        <f>'imported summary from web'!K369</f>
        <v>5.9999999999999995E-5</v>
      </c>
      <c r="O367" s="227">
        <f>'imported summary from web'!L369</f>
        <v>8.0000000000000007E-5</v>
      </c>
      <c r="P367" s="227">
        <f>'imported summary from web'!M369</f>
        <v>5.9999999999999995E-5</v>
      </c>
      <c r="Q367" s="227">
        <f>'imported summary from web'!N369</f>
        <v>5.9999999999999995E-5</v>
      </c>
      <c r="R367" s="227">
        <f>'imported summary from web'!O369</f>
        <v>0</v>
      </c>
      <c r="S367" s="227">
        <f>'imported summary from web'!P369</f>
        <v>2.2000000000000001E-4</v>
      </c>
      <c r="T367" s="227">
        <f>'imported summary from web'!Q369</f>
        <v>4.0000000000000003E-5</v>
      </c>
      <c r="U367" s="227">
        <f>'imported summary from web'!R369</f>
        <v>2.0000000000000002E-5</v>
      </c>
      <c r="V367" s="227">
        <f>'imported summary from web'!S369</f>
        <v>1E-4</v>
      </c>
      <c r="W367" s="227">
        <f>'imported summary from web'!T369</f>
        <v>8.3999999999999993E-4</v>
      </c>
      <c r="X367" s="227">
        <f>'imported summary from web'!V369</f>
        <v>0</v>
      </c>
      <c r="Y367" s="227">
        <f>'imported summary from web'!W369</f>
        <v>2.7999999999999998E-4</v>
      </c>
      <c r="Z367" s="227">
        <f>'imported summary from web'!X369</f>
        <v>1.1999999999999999E-4</v>
      </c>
      <c r="AA367" s="227">
        <f>'imported summary from web'!Y369</f>
        <v>4.6000000000000001E-4</v>
      </c>
      <c r="AB367" s="227">
        <f>'imported summary from web'!Z369</f>
        <v>2.0000000000000002E-5</v>
      </c>
      <c r="AC367" s="227">
        <f>'imported summary from web'!AA369</f>
        <v>1.1999999999999999E-4</v>
      </c>
      <c r="AD367" s="227">
        <f>'imported summary from web'!AB369</f>
        <v>1.3999999999999999E-4</v>
      </c>
      <c r="AE367" s="227">
        <f>'imported summary from web'!AC369</f>
        <v>0</v>
      </c>
      <c r="AF367" s="227">
        <f>'imported summary from web'!AD369</f>
        <v>5.4000000000000001E-4</v>
      </c>
      <c r="AG367" s="227">
        <f>'imported summary from web'!AE369</f>
        <v>2.0000000000000001E-4</v>
      </c>
      <c r="AH367" s="227">
        <f>'imported summary from web'!AF369</f>
        <v>0</v>
      </c>
      <c r="AI367" s="227">
        <f>'imported summary from web'!AG369</f>
        <v>8.0000000000000007E-5</v>
      </c>
      <c r="AJ367" s="227">
        <f>'imported summary from web'!AI369</f>
        <v>1.6000000000000001E-4</v>
      </c>
      <c r="AL367" s="19">
        <f t="shared" si="475"/>
        <v>1.3333333333333331E-4</v>
      </c>
      <c r="AM367" s="19">
        <f t="shared" si="476"/>
        <v>0</v>
      </c>
      <c r="AN367" s="19">
        <f t="shared" si="477"/>
        <v>5.3333333333333326E-5</v>
      </c>
      <c r="AO367" s="19">
        <f t="shared" si="478"/>
        <v>9.3333333333333343E-5</v>
      </c>
      <c r="AP367" s="19">
        <f t="shared" si="479"/>
        <v>0</v>
      </c>
      <c r="AQ367" s="19">
        <f t="shared" si="480"/>
        <v>1.5333333333333334E-4</v>
      </c>
      <c r="AR367" s="19">
        <f t="shared" si="481"/>
        <v>5.3333333333333326E-5</v>
      </c>
      <c r="AS367" s="19">
        <f t="shared" si="482"/>
        <v>7.3333333333333345E-5</v>
      </c>
      <c r="AT367" s="19">
        <f t="shared" si="483"/>
        <v>5.3333333333333326E-5</v>
      </c>
      <c r="AU367" s="19">
        <f t="shared" si="484"/>
        <v>5.3333333333333326E-5</v>
      </c>
      <c r="AV367" s="19">
        <f t="shared" si="485"/>
        <v>0</v>
      </c>
      <c r="AW367" s="19">
        <f t="shared" si="486"/>
        <v>2.1333333333333333E-4</v>
      </c>
      <c r="AX367" s="19">
        <f t="shared" si="487"/>
        <v>3.3333333333333335E-5</v>
      </c>
      <c r="AY367" s="19">
        <f t="shared" si="488"/>
        <v>1.3333333333333333E-5</v>
      </c>
      <c r="AZ367" s="19">
        <f t="shared" si="489"/>
        <v>9.3333333333333343E-5</v>
      </c>
      <c r="BA367" s="19">
        <f t="shared" si="490"/>
        <v>8.3333333333333328E-4</v>
      </c>
      <c r="BB367" s="19">
        <f t="shared" si="491"/>
        <v>0</v>
      </c>
      <c r="BC367" s="19">
        <f t="shared" si="492"/>
        <v>2.7333333333333333E-4</v>
      </c>
      <c r="BD367" s="19">
        <f t="shared" si="493"/>
        <v>1.1333333333333333E-4</v>
      </c>
      <c r="BE367" s="19">
        <f t="shared" si="494"/>
        <v>4.5333333333333337E-4</v>
      </c>
      <c r="BF367" s="19">
        <f t="shared" si="495"/>
        <v>1.3333333333333333E-5</v>
      </c>
      <c r="BG367" s="19">
        <f t="shared" si="496"/>
        <v>1.1333333333333333E-4</v>
      </c>
      <c r="BH367" s="19">
        <f t="shared" si="497"/>
        <v>1.3333333333333331E-4</v>
      </c>
      <c r="BI367" s="19">
        <f t="shared" si="498"/>
        <v>0</v>
      </c>
      <c r="BJ367" s="19">
        <f t="shared" si="499"/>
        <v>5.3333333333333336E-4</v>
      </c>
      <c r="BK367" s="19">
        <f t="shared" si="500"/>
        <v>1.9333333333333333E-4</v>
      </c>
      <c r="BL367" s="19">
        <f t="shared" si="501"/>
        <v>0</v>
      </c>
      <c r="BM367" s="19">
        <f t="shared" si="502"/>
        <v>7.3333333333333345E-5</v>
      </c>
      <c r="BN367" s="19">
        <f t="shared" si="503"/>
        <v>1.5333333333333334E-4</v>
      </c>
    </row>
    <row r="368" spans="1:66" x14ac:dyDescent="0.2">
      <c r="A368" s="2" t="s">
        <v>41</v>
      </c>
      <c r="C368" s="2" t="s">
        <v>41</v>
      </c>
      <c r="D368" s="227">
        <f>SUM(D352:D367)</f>
        <v>7.9999999999999993E-4</v>
      </c>
      <c r="E368" s="227">
        <f>SUM(E352:E367)</f>
        <v>9.0000000000000008E-4</v>
      </c>
      <c r="F368" s="227">
        <f t="shared" ref="F368" si="504">SUM(F352:F367)</f>
        <v>8.5999999999999998E-4</v>
      </c>
      <c r="G368" s="229">
        <f t="shared" si="425"/>
        <v>8.5333333333333322E-4</v>
      </c>
      <c r="H368" s="227">
        <f>SUM(H352:H367)</f>
        <v>7.0400000000000011E-3</v>
      </c>
      <c r="I368" s="227">
        <f t="shared" ref="I368:AC368" si="505">SUM(I352:I367)</f>
        <v>7.1000000000000004E-3</v>
      </c>
      <c r="J368" s="227">
        <f t="shared" si="505"/>
        <v>8.0799999999999986E-3</v>
      </c>
      <c r="K368" s="227">
        <f t="shared" si="505"/>
        <v>7.9600000000000001E-3</v>
      </c>
      <c r="L368" s="227">
        <f t="shared" si="505"/>
        <v>8.2199999999999999E-3</v>
      </c>
      <c r="M368" s="227">
        <f t="shared" si="505"/>
        <v>7.9600000000000001E-3</v>
      </c>
      <c r="N368" s="227">
        <f t="shared" si="505"/>
        <v>6.62E-3</v>
      </c>
      <c r="O368" s="227">
        <f t="shared" si="505"/>
        <v>5.7200000000000003E-3</v>
      </c>
      <c r="P368" s="227">
        <f t="shared" si="505"/>
        <v>7.1999999999999998E-3</v>
      </c>
      <c r="Q368" s="227">
        <f t="shared" si="505"/>
        <v>6.2600000000000008E-3</v>
      </c>
      <c r="R368" s="227">
        <f t="shared" si="505"/>
        <v>4.0000000000000001E-3</v>
      </c>
      <c r="S368" s="227">
        <f t="shared" si="505"/>
        <v>5.5600000000000007E-3</v>
      </c>
      <c r="T368" s="227">
        <f t="shared" si="505"/>
        <v>4.2400000000000007E-3</v>
      </c>
      <c r="U368" s="227">
        <f t="shared" si="505"/>
        <v>7.7599999999999995E-3</v>
      </c>
      <c r="V368" s="227">
        <f t="shared" si="505"/>
        <v>6.7000000000000011E-3</v>
      </c>
      <c r="W368" s="227">
        <f t="shared" si="505"/>
        <v>4.1659999999999996E-2</v>
      </c>
      <c r="X368" s="227">
        <f t="shared" si="505"/>
        <v>5.94E-3</v>
      </c>
      <c r="Y368" s="227">
        <f t="shared" si="505"/>
        <v>2.9599999999999995E-3</v>
      </c>
      <c r="Z368" s="227">
        <f t="shared" si="505"/>
        <v>5.5200000000000015E-3</v>
      </c>
      <c r="AA368" s="227">
        <f t="shared" si="505"/>
        <v>5.2200000000000007E-3</v>
      </c>
      <c r="AB368" s="227">
        <f t="shared" si="505"/>
        <v>6.6200000000000009E-3</v>
      </c>
      <c r="AC368" s="227">
        <f t="shared" si="505"/>
        <v>4.3800000000000011E-3</v>
      </c>
      <c r="AD368" s="227">
        <f t="shared" ref="AD368" si="506">SUM(AD352:AD367)</f>
        <v>7.2400000000000008E-3</v>
      </c>
      <c r="AE368" s="227">
        <f t="shared" ref="AE368" si="507">SUM(AE352:AE367)</f>
        <v>3.2600000000000003E-3</v>
      </c>
      <c r="AF368" s="227">
        <f t="shared" ref="AF368" si="508">SUM(AF352:AF367)</f>
        <v>8.2200000000000016E-3</v>
      </c>
      <c r="AG368" s="227">
        <f t="shared" ref="AG368" si="509">SUM(AG352:AG367)</f>
        <v>2.66E-3</v>
      </c>
      <c r="AH368" s="227">
        <f t="shared" ref="AH368" si="510">SUM(AH352:AH367)</f>
        <v>6.0399999999999994E-3</v>
      </c>
      <c r="AI368" s="227">
        <f t="shared" ref="AI368" si="511">SUM(AI352:AI367)</f>
        <v>5.6800000000000002E-3</v>
      </c>
      <c r="AJ368" s="227">
        <f t="shared" ref="AJ368" si="512">SUM(AJ352:AJ367)</f>
        <v>7.5199999999999998E-3</v>
      </c>
      <c r="AL368" s="6">
        <f>SUM(AL352:AL367)</f>
        <v>6.1999999999999998E-3</v>
      </c>
      <c r="AM368" s="6">
        <f t="shared" ref="AM368:BN368" si="513">SUM(AM352:AM367)</f>
        <v>6.4400000000000004E-3</v>
      </c>
      <c r="AN368" s="6">
        <f t="shared" si="513"/>
        <v>7.5200000000000006E-3</v>
      </c>
      <c r="AO368" s="6">
        <f t="shared" si="513"/>
        <v>7.3066666666666679E-3</v>
      </c>
      <c r="AP368" s="6">
        <f t="shared" si="513"/>
        <v>7.4533333333333344E-3</v>
      </c>
      <c r="AQ368" s="6">
        <f t="shared" si="513"/>
        <v>7.3400000000000002E-3</v>
      </c>
      <c r="AR368" s="6">
        <f t="shared" si="513"/>
        <v>6.2266666666666668E-3</v>
      </c>
      <c r="AS368" s="6">
        <f t="shared" si="513"/>
        <v>5.3133333333333331E-3</v>
      </c>
      <c r="AT368" s="6">
        <f t="shared" si="513"/>
        <v>6.6399999999999992E-3</v>
      </c>
      <c r="AU368" s="6">
        <f t="shared" si="513"/>
        <v>5.7066666666666663E-3</v>
      </c>
      <c r="AV368" s="6">
        <f t="shared" si="513"/>
        <v>3.4199999999999999E-3</v>
      </c>
      <c r="AW368" s="6">
        <f t="shared" si="513"/>
        <v>5.1266666666666674E-3</v>
      </c>
      <c r="AX368" s="6">
        <f t="shared" si="513"/>
        <v>3.6399999999999996E-3</v>
      </c>
      <c r="AY368" s="6">
        <f t="shared" si="513"/>
        <v>7.1999999999999998E-3</v>
      </c>
      <c r="AZ368" s="6">
        <f t="shared" si="513"/>
        <v>6.3266666666666662E-3</v>
      </c>
      <c r="BA368" s="6">
        <f t="shared" si="513"/>
        <v>4.089333333333333E-2</v>
      </c>
      <c r="BB368" s="6">
        <f t="shared" si="513"/>
        <v>5.5533333333333329E-3</v>
      </c>
      <c r="BC368" s="6">
        <f t="shared" si="513"/>
        <v>2.3733333333333328E-3</v>
      </c>
      <c r="BD368" s="6">
        <f t="shared" si="513"/>
        <v>4.9200000000000008E-3</v>
      </c>
      <c r="BE368" s="6">
        <f t="shared" si="513"/>
        <v>4.7733333333333334E-3</v>
      </c>
      <c r="BF368" s="6">
        <f t="shared" si="513"/>
        <v>5.94E-3</v>
      </c>
      <c r="BG368" s="6">
        <f t="shared" si="513"/>
        <v>4.0800000000000003E-3</v>
      </c>
      <c r="BH368" s="6">
        <f t="shared" si="513"/>
        <v>6.5733333333333338E-3</v>
      </c>
      <c r="BI368" s="6">
        <f t="shared" si="513"/>
        <v>2.5199999999999997E-3</v>
      </c>
      <c r="BJ368" s="6">
        <f t="shared" si="513"/>
        <v>7.4200000000000012E-3</v>
      </c>
      <c r="BK368" s="6">
        <f t="shared" si="513"/>
        <v>2.1133333333333334E-3</v>
      </c>
      <c r="BL368" s="6">
        <f t="shared" si="513"/>
        <v>5.6533333333333323E-3</v>
      </c>
      <c r="BM368" s="6">
        <f t="shared" si="513"/>
        <v>5.2599999999999999E-3</v>
      </c>
      <c r="BN368" s="6">
        <f t="shared" si="513"/>
        <v>6.933333333333333E-3</v>
      </c>
    </row>
    <row r="369" spans="1:66" x14ac:dyDescent="0.2">
      <c r="A369" s="21" t="s">
        <v>43</v>
      </c>
      <c r="B369" s="21"/>
      <c r="C369" s="21" t="s">
        <v>43</v>
      </c>
      <c r="D369" s="24">
        <f>D18+D72+D85+D113+D127+D181+D187+D215+D262+D311+D328+D351+D368</f>
        <v>1.7238034265247483E-2</v>
      </c>
      <c r="E369" s="24">
        <f>E18+E72+E85+E113+E127+E181+E187+E215+E262+E311+E328+E351+E368</f>
        <v>2.4211195721362492E-2</v>
      </c>
      <c r="F369" s="24">
        <f t="shared" ref="F369" si="514">F18+F72+F85+F113+F127+F181+F187+F215+F262+F311+F328+F351+F368</f>
        <v>1.4619749662279082E-2</v>
      </c>
      <c r="G369" s="229">
        <f t="shared" si="425"/>
        <v>1.8689659882963019E-2</v>
      </c>
      <c r="H369" s="24">
        <f>H18+H72+H85+H113+H127+H181+H187+H215+H262+H311+H328+H351+H368</f>
        <v>0.77807053509198676</v>
      </c>
      <c r="I369" s="24">
        <f t="shared" ref="I369:AC369" si="515">I18+I72+I85+I113+I127+I181+I187+I215+I262+I311+I328+I351+I368</f>
        <v>0.76240448139620032</v>
      </c>
      <c r="J369" s="24">
        <f t="shared" si="515"/>
        <v>0.7559449185951036</v>
      </c>
      <c r="K369" s="24">
        <f t="shared" si="515"/>
        <v>0.7671442460223562</v>
      </c>
      <c r="L369" s="24">
        <f t="shared" si="515"/>
        <v>0.76648228792883566</v>
      </c>
      <c r="M369" s="24">
        <f t="shared" si="515"/>
        <v>0.73445182127805353</v>
      </c>
      <c r="N369" s="24">
        <f t="shared" si="515"/>
        <v>0.62314323337872846</v>
      </c>
      <c r="O369" s="24">
        <f t="shared" si="515"/>
        <v>0.6034176791535435</v>
      </c>
      <c r="P369" s="24">
        <f t="shared" si="515"/>
        <v>0.63736266921698848</v>
      </c>
      <c r="Q369" s="24">
        <f t="shared" si="515"/>
        <v>0.67577179974811463</v>
      </c>
      <c r="R369" s="24">
        <f t="shared" si="515"/>
        <v>0.48800282314117271</v>
      </c>
      <c r="S369" s="24">
        <f t="shared" si="515"/>
        <v>0.70230982353397631</v>
      </c>
      <c r="T369" s="24">
        <f t="shared" si="515"/>
        <v>0.67518186725856011</v>
      </c>
      <c r="U369" s="24">
        <f t="shared" si="515"/>
        <v>0.60453452013401754</v>
      </c>
      <c r="V369" s="24">
        <f t="shared" si="515"/>
        <v>0.66637431914440304</v>
      </c>
      <c r="W369" s="24">
        <f t="shared" si="515"/>
        <v>6.4012792831595524</v>
      </c>
      <c r="X369" s="24">
        <f t="shared" si="515"/>
        <v>0.7552631257615966</v>
      </c>
      <c r="Y369" s="24">
        <f t="shared" si="515"/>
        <v>0.59456259681658263</v>
      </c>
      <c r="Z369" s="24">
        <f t="shared" si="515"/>
        <v>0.61455101719210925</v>
      </c>
      <c r="AA369" s="24">
        <f t="shared" si="515"/>
        <v>0.71464705544008089</v>
      </c>
      <c r="AB369" s="24">
        <f t="shared" si="515"/>
        <v>0.63631378194004129</v>
      </c>
      <c r="AC369" s="24">
        <f t="shared" si="515"/>
        <v>0.69520942580716538</v>
      </c>
      <c r="AD369" s="24">
        <f t="shared" ref="AD369" si="516">AD18+AD72+AD85+AD113+AD127+AD181+AD187+AD215+AD262+AD311+AD328+AD351+AD368</f>
        <v>0.63251493013019078</v>
      </c>
      <c r="AE369" s="24">
        <f t="shared" ref="AE369" si="517">AE18+AE72+AE85+AE113+AE127+AE181+AE187+AE215+AE262+AE311+AE328+AE351+AE368</f>
        <v>0.62603345658172882</v>
      </c>
      <c r="AF369" s="24">
        <f t="shared" ref="AF369" si="518">AF18+AF72+AF85+AF113+AF127+AF181+AF187+AF215+AF262+AF311+AF328+AF351+AF368</f>
        <v>0.57600015317813547</v>
      </c>
      <c r="AG369" s="24">
        <f t="shared" ref="AG369" si="519">AG18+AG72+AG85+AG113+AG127+AG181+AG187+AG215+AG262+AG311+AG328+AG351+AG368</f>
        <v>0.58801484814643923</v>
      </c>
      <c r="AH369" s="24">
        <f t="shared" ref="AH369" si="520">AH18+AH72+AH85+AH113+AH127+AH181+AH187+AH215+AH262+AH311+AH328+AH351+AH368</f>
        <v>0.6473755172453034</v>
      </c>
      <c r="AI369" s="24">
        <f t="shared" ref="AI369" si="521">AI18+AI72+AI85+AI113+AI127+AI181+AI187+AI215+AI262+AI311+AI328+AI351+AI368</f>
        <v>0.63945630952988564</v>
      </c>
      <c r="AJ369" s="24">
        <f t="shared" ref="AJ369" si="522">AJ18+AJ72+AJ85+AJ113+AJ127+AJ181+AJ187+AJ215+AJ262+AJ311+AJ328+AJ351+AJ368</f>
        <v>0.7392282334203637</v>
      </c>
      <c r="AL369" s="6">
        <f>SUM(AL4:AL368)/2</f>
        <v>0.76129267430038194</v>
      </c>
      <c r="AM369" s="6">
        <f t="shared" ref="AM369:BN369" si="523">SUM(AM4:AM368)/2</f>
        <v>0.74659140605016949</v>
      </c>
      <c r="AN369" s="6">
        <f t="shared" si="523"/>
        <v>0.73985009152862857</v>
      </c>
      <c r="AO369" s="6">
        <f t="shared" si="523"/>
        <v>0.75238638052413009</v>
      </c>
      <c r="AP369" s="6">
        <f t="shared" si="523"/>
        <v>0.75111120264266218</v>
      </c>
      <c r="AQ369" s="6">
        <f t="shared" si="523"/>
        <v>0.71959699920836606</v>
      </c>
      <c r="AR369" s="6">
        <f t="shared" si="523"/>
        <v>0.60840948513623749</v>
      </c>
      <c r="AS369" s="6">
        <f t="shared" si="523"/>
        <v>0.58765130676055088</v>
      </c>
      <c r="AT369" s="6">
        <f t="shared" si="523"/>
        <v>0.62192286537838248</v>
      </c>
      <c r="AU369" s="6">
        <f t="shared" si="523"/>
        <v>0.66057704112484639</v>
      </c>
      <c r="AV369" s="6">
        <f t="shared" si="523"/>
        <v>0.47283358702065703</v>
      </c>
      <c r="AW369" s="6">
        <f t="shared" si="523"/>
        <v>0.68822674889300162</v>
      </c>
      <c r="AX369" s="6">
        <f t="shared" si="523"/>
        <v>0.66189602302521044</v>
      </c>
      <c r="AY369" s="6">
        <f t="shared" si="523"/>
        <v>0.58958856937843518</v>
      </c>
      <c r="AZ369" s="6">
        <f t="shared" si="523"/>
        <v>0.65307183840619376</v>
      </c>
      <c r="BA369" s="6">
        <f t="shared" si="523"/>
        <v>6.3838403165033393</v>
      </c>
      <c r="BB369" s="6">
        <f t="shared" si="523"/>
        <v>0.74116412406781518</v>
      </c>
      <c r="BC369" s="6">
        <f t="shared" si="523"/>
        <v>0.58018317713281886</v>
      </c>
      <c r="BD369" s="6">
        <f t="shared" si="523"/>
        <v>0.59931242783971173</v>
      </c>
      <c r="BE369" s="6">
        <f t="shared" si="523"/>
        <v>0.70071853286246155</v>
      </c>
      <c r="BF369" s="6">
        <f t="shared" si="523"/>
        <v>0.62158120047020715</v>
      </c>
      <c r="BG369" s="6">
        <f t="shared" si="523"/>
        <v>0.68126314960738366</v>
      </c>
      <c r="BH369" s="6">
        <f t="shared" si="523"/>
        <v>0.61631229377671826</v>
      </c>
      <c r="BI369" s="6">
        <f t="shared" si="523"/>
        <v>0.61103237489873663</v>
      </c>
      <c r="BJ369" s="6">
        <f t="shared" si="523"/>
        <v>0.56038000658592713</v>
      </c>
      <c r="BK369" s="6">
        <f t="shared" si="523"/>
        <v>0.57380521790467409</v>
      </c>
      <c r="BL369" s="6">
        <f t="shared" si="523"/>
        <v>0.63251786020001277</v>
      </c>
      <c r="BM369" s="6">
        <f t="shared" si="523"/>
        <v>0.6252898045208507</v>
      </c>
      <c r="BN369" s="6">
        <f t="shared" si="523"/>
        <v>0.724742426016455</v>
      </c>
    </row>
    <row r="373" spans="1:66" x14ac:dyDescent="0.2">
      <c r="AL373" s="96"/>
      <c r="AM373" s="96"/>
      <c r="AN373" s="96"/>
      <c r="AO373" s="96"/>
      <c r="AP373" s="96"/>
      <c r="AQ373" s="96"/>
      <c r="AR373" s="195" t="s">
        <v>1828</v>
      </c>
      <c r="AS373" s="218" t="s">
        <v>1828</v>
      </c>
      <c r="AT373" s="195" t="s">
        <v>1829</v>
      </c>
      <c r="AU373" s="195" t="s">
        <v>1830</v>
      </c>
      <c r="AV373" s="218" t="s">
        <v>1829</v>
      </c>
      <c r="AW373" s="195" t="s">
        <v>1831</v>
      </c>
      <c r="AX373" s="195" t="s">
        <v>1681</v>
      </c>
      <c r="AY373" s="218" t="s">
        <v>1833</v>
      </c>
      <c r="AZ373" s="195" t="s">
        <v>1685</v>
      </c>
      <c r="BA373" s="218" t="s">
        <v>1832</v>
      </c>
      <c r="BB373" s="96"/>
      <c r="BC373" s="195" t="s">
        <v>1691</v>
      </c>
      <c r="BD373" s="218" t="s">
        <v>1830</v>
      </c>
      <c r="BE373" s="195" t="s">
        <v>1693</v>
      </c>
      <c r="BF373" s="218" t="s">
        <v>1831</v>
      </c>
      <c r="BG373" s="195" t="s">
        <v>1695</v>
      </c>
      <c r="BH373" s="218" t="s">
        <v>1834</v>
      </c>
      <c r="BI373" s="195" t="s">
        <v>1697</v>
      </c>
      <c r="BJ373" s="218" t="s">
        <v>1835</v>
      </c>
      <c r="BK373" s="195" t="s">
        <v>1699</v>
      </c>
      <c r="BL373" s="218" t="s">
        <v>1836</v>
      </c>
      <c r="BM373" s="195" t="s">
        <v>1701</v>
      </c>
      <c r="BN373" s="96"/>
    </row>
    <row r="374" spans="1:66" x14ac:dyDescent="0.2">
      <c r="AL374" s="96" t="s">
        <v>932</v>
      </c>
      <c r="AM374" s="96" t="s">
        <v>1606</v>
      </c>
      <c r="AN374" s="96" t="s">
        <v>1607</v>
      </c>
      <c r="AO374" s="96" t="s">
        <v>1608</v>
      </c>
      <c r="AP374" s="96" t="s">
        <v>1609</v>
      </c>
      <c r="AQ374" s="96" t="s">
        <v>1610</v>
      </c>
      <c r="AR374" s="191" t="s">
        <v>1837</v>
      </c>
      <c r="AS374" s="219" t="s">
        <v>1672</v>
      </c>
      <c r="AT374" s="191" t="s">
        <v>1838</v>
      </c>
      <c r="AU374" s="191" t="s">
        <v>1839</v>
      </c>
      <c r="AV374" s="219" t="s">
        <v>1679</v>
      </c>
      <c r="AW374" s="191" t="s">
        <v>1840</v>
      </c>
      <c r="AX374" s="191" t="s">
        <v>1841</v>
      </c>
      <c r="AY374" s="219" t="s">
        <v>1683</v>
      </c>
      <c r="AZ374" s="191" t="s">
        <v>1842</v>
      </c>
      <c r="BA374" s="219" t="s">
        <v>1687</v>
      </c>
      <c r="BB374" s="96" t="s">
        <v>1611</v>
      </c>
      <c r="BC374" s="191" t="s">
        <v>1843</v>
      </c>
      <c r="BD374" s="219" t="s">
        <v>1692</v>
      </c>
      <c r="BE374" s="191" t="s">
        <v>1844</v>
      </c>
      <c r="BF374" s="219" t="s">
        <v>1694</v>
      </c>
      <c r="BG374" s="191" t="s">
        <v>1845</v>
      </c>
      <c r="BH374" s="219" t="s">
        <v>1696</v>
      </c>
      <c r="BI374" s="191" t="s">
        <v>1846</v>
      </c>
      <c r="BJ374" s="219" t="s">
        <v>1698</v>
      </c>
      <c r="BK374" s="191" t="s">
        <v>1847</v>
      </c>
      <c r="BL374" s="219" t="s">
        <v>1700</v>
      </c>
      <c r="BM374" s="191" t="s">
        <v>1848</v>
      </c>
      <c r="BN374" s="96" t="s">
        <v>1612</v>
      </c>
    </row>
    <row r="375" spans="1:66" x14ac:dyDescent="0.2">
      <c r="A375" s="2" t="s">
        <v>4</v>
      </c>
      <c r="B375"/>
      <c r="C375" s="2" t="s">
        <v>4</v>
      </c>
      <c r="D375" s="95">
        <v>1.7186288996558143E-3</v>
      </c>
      <c r="E375" s="95">
        <v>4.6454028673865071E-3</v>
      </c>
      <c r="F375" s="95">
        <v>1.1230644294780569E-3</v>
      </c>
      <c r="G375" s="229">
        <v>2.4956987321734592E-3</v>
      </c>
      <c r="H375" s="95">
        <v>0.39685013067101871</v>
      </c>
      <c r="I375" s="95">
        <v>0.37125787458109449</v>
      </c>
      <c r="J375" s="95">
        <v>0.37302755186390835</v>
      </c>
      <c r="K375" s="95">
        <v>0.37166626164635919</v>
      </c>
      <c r="L375" s="95">
        <v>0.37083247138811026</v>
      </c>
      <c r="M375" s="95">
        <v>0.36965835857547436</v>
      </c>
      <c r="N375" s="95">
        <v>0.29876917049660173</v>
      </c>
      <c r="O375" s="95">
        <v>0.28782780037305045</v>
      </c>
      <c r="P375" s="95">
        <v>0.3039420733232886</v>
      </c>
      <c r="Q375" s="95">
        <v>0.31103779858226344</v>
      </c>
      <c r="R375" s="95">
        <v>0.26317143130769116</v>
      </c>
      <c r="S375" s="95">
        <v>0.33904634480833756</v>
      </c>
      <c r="T375" s="95">
        <v>0.34005029634377998</v>
      </c>
      <c r="U375" s="95">
        <v>0.28547957474777796</v>
      </c>
      <c r="V375" s="95">
        <v>0.32231949126020221</v>
      </c>
      <c r="W375" s="95">
        <v>3.462833039273832</v>
      </c>
      <c r="X375" s="95">
        <v>0.370815455260391</v>
      </c>
      <c r="Y375" s="95">
        <v>0.29587642878430975</v>
      </c>
      <c r="Z375" s="95">
        <v>0.30317634757591699</v>
      </c>
      <c r="AA375" s="95">
        <v>0.34130948979501291</v>
      </c>
      <c r="AB375" s="95">
        <v>0.29308578383833406</v>
      </c>
      <c r="AC375" s="95">
        <v>0.32841126498373457</v>
      </c>
      <c r="AD375" s="95">
        <v>0.30465675068750181</v>
      </c>
      <c r="AE375" s="95">
        <v>0.31746989486018329</v>
      </c>
      <c r="AF375" s="95">
        <v>0.27855401076599667</v>
      </c>
      <c r="AG375" s="95">
        <v>0.28229755886425689</v>
      </c>
      <c r="AH375" s="95">
        <v>0.32667561995635952</v>
      </c>
      <c r="AI375" s="95">
        <v>0.29727175125729766</v>
      </c>
      <c r="AJ375" s="95">
        <v>0.3686373909123124</v>
      </c>
      <c r="AL375" s="6">
        <v>0.39454728138633144</v>
      </c>
      <c r="AM375" s="6">
        <v>0.3690004016369921</v>
      </c>
      <c r="AN375" s="6">
        <v>0.37074739074951346</v>
      </c>
      <c r="AO375" s="6">
        <v>0.36943147687254951</v>
      </c>
      <c r="AP375" s="6">
        <v>0.36857499844400815</v>
      </c>
      <c r="AQ375" s="6">
        <v>0.36738386950365265</v>
      </c>
      <c r="AR375" s="6">
        <v>0.2965230416376457</v>
      </c>
      <c r="AS375" s="6">
        <v>0.28555898334380192</v>
      </c>
      <c r="AT375" s="6">
        <v>0.30170728854947876</v>
      </c>
      <c r="AU375" s="6">
        <v>0.30878032563816127</v>
      </c>
      <c r="AV375" s="6">
        <v>0.26086290998043082</v>
      </c>
      <c r="AW375" s="6">
        <v>0.33680021594938137</v>
      </c>
      <c r="AX375" s="6">
        <v>0.33788357608084763</v>
      </c>
      <c r="AY375" s="6">
        <v>0.28321075771852944</v>
      </c>
      <c r="AZ375" s="6">
        <v>0.32016411508241593</v>
      </c>
      <c r="BA375" s="6">
        <v>3.4605075018188525</v>
      </c>
      <c r="BB375" s="6">
        <v>0.36856932640143475</v>
      </c>
      <c r="BC375" s="6">
        <v>0.29363597196792685</v>
      </c>
      <c r="BD375" s="6">
        <v>0.30087917033380296</v>
      </c>
      <c r="BE375" s="6">
        <v>0.33907470502120313</v>
      </c>
      <c r="BF375" s="6">
        <v>0.29084532702195115</v>
      </c>
      <c r="BG375" s="6">
        <v>0.32623320063565603</v>
      </c>
      <c r="BH375" s="6">
        <v>0.30238793365825328</v>
      </c>
      <c r="BI375" s="6">
        <v>0.31521809395865397</v>
      </c>
      <c r="BJ375" s="6">
        <v>0.27630788190704053</v>
      </c>
      <c r="BK375" s="6">
        <v>0.28004008592015445</v>
      </c>
      <c r="BL375" s="6">
        <v>0.32438978679939151</v>
      </c>
      <c r="BM375" s="6">
        <v>0.29502562239834151</v>
      </c>
      <c r="BN375" s="6">
        <v>0.36640260613850251</v>
      </c>
    </row>
    <row r="376" spans="1:66" x14ac:dyDescent="0.2">
      <c r="AI376" s="1" t="s">
        <v>1864</v>
      </c>
      <c r="AL376" s="269">
        <f>$AY$375/AL375</f>
        <v>0.717811960897067</v>
      </c>
      <c r="AM376" s="269">
        <f t="shared" ref="AM376:BN376" si="524">$AY$375/AM375</f>
        <v>0.76750799311362516</v>
      </c>
      <c r="AN376" s="269">
        <f t="shared" si="524"/>
        <v>0.76389143871244114</v>
      </c>
      <c r="AO376" s="269">
        <f t="shared" si="524"/>
        <v>0.76661241785911649</v>
      </c>
      <c r="AP376" s="269">
        <f t="shared" si="524"/>
        <v>0.76839383819885776</v>
      </c>
      <c r="AQ376" s="269">
        <f t="shared" si="524"/>
        <v>0.7708851183399974</v>
      </c>
      <c r="AR376" s="269">
        <f t="shared" si="524"/>
        <v>0.95510539806419492</v>
      </c>
      <c r="AS376" s="269">
        <f t="shared" si="524"/>
        <v>0.99177674049061415</v>
      </c>
      <c r="AT376" s="269">
        <f t="shared" si="524"/>
        <v>0.93869378853962959</v>
      </c>
      <c r="AU376" s="269">
        <f t="shared" si="524"/>
        <v>0.91719171917191678</v>
      </c>
      <c r="AV376" s="269">
        <f t="shared" si="524"/>
        <v>1.085668935226457</v>
      </c>
      <c r="AW376" s="269">
        <f t="shared" si="524"/>
        <v>0.84088650869836135</v>
      </c>
      <c r="AX376" s="269">
        <f t="shared" si="524"/>
        <v>0.83819036427732063</v>
      </c>
      <c r="AY376" s="270">
        <f t="shared" si="524"/>
        <v>1</v>
      </c>
      <c r="AZ376" s="269">
        <f t="shared" si="524"/>
        <v>0.88457995252099364</v>
      </c>
      <c r="BA376" s="269">
        <f t="shared" si="524"/>
        <v>8.1840815998714941E-2</v>
      </c>
      <c r="BB376" s="269">
        <f t="shared" si="524"/>
        <v>0.76840566328100968</v>
      </c>
      <c r="BC376" s="269">
        <f t="shared" si="524"/>
        <v>0.96449612702582599</v>
      </c>
      <c r="BD376" s="269">
        <f t="shared" si="524"/>
        <v>0.94127738189495891</v>
      </c>
      <c r="BE376" s="269">
        <f t="shared" si="524"/>
        <v>0.83524590163934409</v>
      </c>
      <c r="BF376" s="269">
        <f t="shared" si="524"/>
        <v>0.97375041441581933</v>
      </c>
      <c r="BG376" s="269">
        <f t="shared" si="524"/>
        <v>0.86812365254885582</v>
      </c>
      <c r="BH376" s="269">
        <f t="shared" si="524"/>
        <v>0.93658088235294101</v>
      </c>
      <c r="BI376" s="269">
        <f t="shared" si="524"/>
        <v>0.89845971137582348</v>
      </c>
      <c r="BJ376" s="269">
        <f t="shared" si="524"/>
        <v>1.0249825512173094</v>
      </c>
      <c r="BK376" s="269">
        <f t="shared" si="524"/>
        <v>1.0113222069189016</v>
      </c>
      <c r="BL376" s="269">
        <f t="shared" si="524"/>
        <v>0.87305694952002932</v>
      </c>
      <c r="BM376" s="269">
        <f t="shared" si="524"/>
        <v>0.95995308955281267</v>
      </c>
      <c r="BN376" s="269">
        <f t="shared" si="524"/>
        <v>0.77294962692343394</v>
      </c>
    </row>
    <row r="377" spans="1:66" x14ac:dyDescent="0.2">
      <c r="AI377" s="1" t="s">
        <v>1865</v>
      </c>
    </row>
    <row r="378" spans="1:66" x14ac:dyDescent="0.2">
      <c r="A378" s="21" t="s">
        <v>43</v>
      </c>
      <c r="B378" s="21"/>
      <c r="C378" s="21" t="s">
        <v>43</v>
      </c>
      <c r="D378" s="24">
        <v>1.7238034265247483E-2</v>
      </c>
      <c r="E378" s="24">
        <v>2.4211195721362492E-2</v>
      </c>
      <c r="F378" s="24">
        <v>1.4619749662279082E-2</v>
      </c>
      <c r="G378" s="229">
        <v>1.8689659882963019E-2</v>
      </c>
      <c r="H378" s="24">
        <v>0.77807053509198676</v>
      </c>
      <c r="I378" s="24">
        <v>0.76240448139620032</v>
      </c>
      <c r="J378" s="24">
        <v>0.7559449185951036</v>
      </c>
      <c r="K378" s="24">
        <v>0.7671442460223562</v>
      </c>
      <c r="L378" s="24">
        <v>0.76648228792883566</v>
      </c>
      <c r="M378" s="24">
        <v>0.73445182127805353</v>
      </c>
      <c r="N378" s="24">
        <v>0.62314323337872846</v>
      </c>
      <c r="O378" s="24">
        <v>0.6034176791535435</v>
      </c>
      <c r="P378" s="24">
        <v>0.63736266921698848</v>
      </c>
      <c r="Q378" s="24">
        <v>0.67577179974811463</v>
      </c>
      <c r="R378" s="24">
        <v>0.48800282314117271</v>
      </c>
      <c r="S378" s="24">
        <v>0.70230982353397631</v>
      </c>
      <c r="T378" s="24">
        <v>0.67518186725856011</v>
      </c>
      <c r="U378" s="24">
        <v>0.60453452013401754</v>
      </c>
      <c r="V378" s="24">
        <v>0.66637431914440304</v>
      </c>
      <c r="W378" s="24">
        <v>6.4012792831595524</v>
      </c>
      <c r="X378" s="24">
        <v>0.7552631257615966</v>
      </c>
      <c r="Y378" s="24">
        <v>0.59456259681658263</v>
      </c>
      <c r="Z378" s="24">
        <v>0.61455101719210925</v>
      </c>
      <c r="AA378" s="24">
        <v>0.71464705544008089</v>
      </c>
      <c r="AB378" s="24">
        <v>0.63631378194004129</v>
      </c>
      <c r="AC378" s="24">
        <v>0.69520942580716538</v>
      </c>
      <c r="AD378" s="24">
        <v>0.63251493013019078</v>
      </c>
      <c r="AE378" s="24">
        <v>0.62603345658172882</v>
      </c>
      <c r="AF378" s="24">
        <v>0.57600015317813547</v>
      </c>
      <c r="AG378" s="24">
        <v>0.58801484814643923</v>
      </c>
      <c r="AH378" s="24">
        <v>0.6473755172453034</v>
      </c>
      <c r="AI378" s="24">
        <v>0.63945630952988564</v>
      </c>
      <c r="AJ378" s="24">
        <v>0.7392282334203637</v>
      </c>
      <c r="AL378" s="6">
        <v>0.76129267430038194</v>
      </c>
      <c r="AM378" s="6">
        <v>0.74659140605016949</v>
      </c>
      <c r="AN378" s="6">
        <v>0.73985009152862857</v>
      </c>
      <c r="AO378" s="6">
        <v>0.75238638052413009</v>
      </c>
      <c r="AP378" s="6">
        <v>0.75111120264266218</v>
      </c>
      <c r="AQ378" s="6">
        <v>0.71959699920836606</v>
      </c>
      <c r="AR378" s="6">
        <v>0.60840948513623749</v>
      </c>
      <c r="AS378" s="6">
        <v>0.58765130676055088</v>
      </c>
      <c r="AT378" s="6">
        <v>0.62192286537838248</v>
      </c>
      <c r="AU378" s="6">
        <v>0.66057704112484639</v>
      </c>
      <c r="AV378" s="6">
        <v>0.47283358702065703</v>
      </c>
      <c r="AW378" s="6">
        <v>0.68822674889300162</v>
      </c>
      <c r="AX378" s="6">
        <v>0.66189602302521044</v>
      </c>
      <c r="AY378" s="6">
        <v>0.58958856937843518</v>
      </c>
      <c r="AZ378" s="6">
        <v>0.65307183840619376</v>
      </c>
      <c r="BA378" s="6">
        <v>6.3838403165033393</v>
      </c>
      <c r="BB378" s="6">
        <v>0.74116412406781518</v>
      </c>
      <c r="BC378" s="6">
        <v>0.58018317713281886</v>
      </c>
      <c r="BD378" s="6">
        <v>0.59931242783971173</v>
      </c>
      <c r="BE378" s="6">
        <v>0.70071853286246155</v>
      </c>
      <c r="BF378" s="6">
        <v>0.62158120047020715</v>
      </c>
      <c r="BG378" s="6">
        <v>0.68126314960738366</v>
      </c>
      <c r="BH378" s="6">
        <v>0.61631229377671826</v>
      </c>
      <c r="BI378" s="6">
        <v>0.61103237489873663</v>
      </c>
      <c r="BJ378" s="6">
        <v>0.56038000658592713</v>
      </c>
      <c r="BK378" s="6">
        <v>0.57380521790467409</v>
      </c>
      <c r="BL378" s="6">
        <v>0.63251786020001277</v>
      </c>
      <c r="BM378" s="6">
        <v>0.6252898045208507</v>
      </c>
      <c r="BN378" s="6">
        <v>0.724742426016455</v>
      </c>
    </row>
    <row r="379" spans="1:66" x14ac:dyDescent="0.2">
      <c r="AL379" s="269">
        <f>$AY$378/AL378</f>
        <v>0.77445716907792317</v>
      </c>
      <c r="AM379" s="269">
        <f t="shared" ref="AM379:BN379" si="525">$AY$378/AM378</f>
        <v>0.78970714717658563</v>
      </c>
      <c r="AN379" s="269">
        <f t="shared" si="525"/>
        <v>0.79690274574443432</v>
      </c>
      <c r="AO379" s="269">
        <f t="shared" si="525"/>
        <v>0.78362472346683609</v>
      </c>
      <c r="AP379" s="269">
        <f t="shared" si="525"/>
        <v>0.7849551002622035</v>
      </c>
      <c r="AQ379" s="269">
        <f t="shared" si="525"/>
        <v>0.81933161203707894</v>
      </c>
      <c r="AR379" s="269">
        <f t="shared" si="525"/>
        <v>0.96906538077132731</v>
      </c>
      <c r="AS379" s="269">
        <f t="shared" si="525"/>
        <v>1.0032966192631538</v>
      </c>
      <c r="AT379" s="269">
        <f t="shared" si="525"/>
        <v>0.94800915386785967</v>
      </c>
      <c r="AU379" s="269">
        <f t="shared" si="525"/>
        <v>0.89253566605110835</v>
      </c>
      <c r="AV379" s="269">
        <f t="shared" si="525"/>
        <v>1.2469261608369573</v>
      </c>
      <c r="AW379" s="269">
        <f t="shared" si="525"/>
        <v>0.85667778871829103</v>
      </c>
      <c r="AX379" s="269">
        <f t="shared" si="525"/>
        <v>0.89075708097430095</v>
      </c>
      <c r="AY379" s="270">
        <f t="shared" si="525"/>
        <v>1</v>
      </c>
      <c r="AZ379" s="269">
        <f t="shared" si="525"/>
        <v>0.90279282416665219</v>
      </c>
      <c r="BA379" s="269">
        <f t="shared" si="525"/>
        <v>9.2356409331581499E-2</v>
      </c>
      <c r="BB379" s="269">
        <f t="shared" si="525"/>
        <v>0.79548989249847835</v>
      </c>
      <c r="BC379" s="269">
        <f t="shared" si="525"/>
        <v>1.0162110737027854</v>
      </c>
      <c r="BD379" s="269">
        <f t="shared" si="525"/>
        <v>0.98377497610665732</v>
      </c>
      <c r="BE379" s="269">
        <f t="shared" si="525"/>
        <v>0.84140570247220903</v>
      </c>
      <c r="BF379" s="269">
        <f t="shared" si="525"/>
        <v>0.94853024662333651</v>
      </c>
      <c r="BG379" s="269">
        <f t="shared" si="525"/>
        <v>0.86543440624701173</v>
      </c>
      <c r="BH379" s="269">
        <f t="shared" si="525"/>
        <v>0.95663931310777206</v>
      </c>
      <c r="BI379" s="269">
        <f t="shared" si="525"/>
        <v>0.9649056148230194</v>
      </c>
      <c r="BJ379" s="269">
        <f t="shared" si="525"/>
        <v>1.0521227782027038</v>
      </c>
      <c r="BK379" s="269">
        <f t="shared" si="525"/>
        <v>1.0275064620907355</v>
      </c>
      <c r="BL379" s="269">
        <f t="shared" si="525"/>
        <v>0.9321295199348163</v>
      </c>
      <c r="BM379" s="269">
        <f t="shared" si="525"/>
        <v>0.94290449822738942</v>
      </c>
      <c r="BN379" s="269">
        <f t="shared" si="525"/>
        <v>0.81351463390808698</v>
      </c>
    </row>
    <row r="381" spans="1:66" x14ac:dyDescent="0.2">
      <c r="AL381" t="s">
        <v>2428</v>
      </c>
    </row>
    <row r="382" spans="1:66" x14ac:dyDescent="0.2">
      <c r="AL382" t="s">
        <v>2429</v>
      </c>
    </row>
  </sheetData>
  <phoneticPr fontId="1" type="noConversion"/>
  <pageMargins left="0.75" right="0.75" top="1" bottom="1" header="0.5" footer="0.5"/>
  <pageSetup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739"/>
  <sheetViews>
    <sheetView workbookViewId="0">
      <selection activeCell="A2" sqref="A2"/>
    </sheetView>
  </sheetViews>
  <sheetFormatPr defaultRowHeight="12.75" x14ac:dyDescent="0.2"/>
  <cols>
    <col min="4" max="4" width="9.5703125" bestFit="1" customWidth="1"/>
  </cols>
  <sheetData>
    <row r="1" spans="1:35" ht="15.75" x14ac:dyDescent="0.25">
      <c r="A1" s="7" t="s">
        <v>931</v>
      </c>
      <c r="D1" t="s">
        <v>2430</v>
      </c>
      <c r="F1" s="2" t="s">
        <v>1313</v>
      </c>
    </row>
    <row r="2" spans="1:35" x14ac:dyDescent="0.2">
      <c r="D2" t="s">
        <v>2431</v>
      </c>
      <c r="K2" s="195" t="s">
        <v>1828</v>
      </c>
      <c r="L2" s="218" t="s">
        <v>1828</v>
      </c>
      <c r="M2" s="195" t="s">
        <v>1829</v>
      </c>
      <c r="N2" s="195" t="s">
        <v>1830</v>
      </c>
      <c r="O2" s="218" t="s">
        <v>1829</v>
      </c>
      <c r="P2" s="195" t="s">
        <v>1831</v>
      </c>
      <c r="Q2" s="195" t="s">
        <v>1681</v>
      </c>
      <c r="R2" s="218" t="s">
        <v>1833</v>
      </c>
      <c r="S2" s="195" t="s">
        <v>1685</v>
      </c>
      <c r="T2" s="218" t="s">
        <v>1832</v>
      </c>
      <c r="W2" s="195" t="s">
        <v>1691</v>
      </c>
      <c r="X2" s="218" t="s">
        <v>1830</v>
      </c>
      <c r="Y2" s="195" t="s">
        <v>1693</v>
      </c>
      <c r="Z2" s="218" t="s">
        <v>1831</v>
      </c>
      <c r="AA2" s="195" t="s">
        <v>1695</v>
      </c>
      <c r="AB2" s="218" t="s">
        <v>1834</v>
      </c>
      <c r="AC2" s="195" t="s">
        <v>1697</v>
      </c>
      <c r="AD2" s="218" t="s">
        <v>1835</v>
      </c>
      <c r="AE2" s="195" t="s">
        <v>1699</v>
      </c>
      <c r="AF2" s="218" t="s">
        <v>1836</v>
      </c>
      <c r="AG2" s="195" t="s">
        <v>1701</v>
      </c>
    </row>
    <row r="3" spans="1:35" x14ac:dyDescent="0.2">
      <c r="A3" t="s">
        <v>36</v>
      </c>
      <c r="B3" t="s">
        <v>37</v>
      </c>
      <c r="C3" t="s">
        <v>38</v>
      </c>
      <c r="D3" s="2" t="s">
        <v>932</v>
      </c>
      <c r="E3" s="2" t="s">
        <v>1606</v>
      </c>
      <c r="F3" s="2" t="s">
        <v>1607</v>
      </c>
      <c r="G3" s="2" t="s">
        <v>1608</v>
      </c>
      <c r="H3" s="2" t="s">
        <v>1609</v>
      </c>
      <c r="I3" s="2" t="s">
        <v>1610</v>
      </c>
      <c r="J3" s="2" t="s">
        <v>1669</v>
      </c>
      <c r="K3" s="191" t="s">
        <v>1828</v>
      </c>
      <c r="L3" s="219" t="s">
        <v>1672</v>
      </c>
      <c r="M3" s="191" t="s">
        <v>1829</v>
      </c>
      <c r="N3" s="191" t="s">
        <v>1830</v>
      </c>
      <c r="O3" s="219" t="s">
        <v>1679</v>
      </c>
      <c r="P3" s="191" t="s">
        <v>1831</v>
      </c>
      <c r="Q3" s="191" t="s">
        <v>1681</v>
      </c>
      <c r="R3" s="219" t="s">
        <v>1683</v>
      </c>
      <c r="S3" s="191" t="s">
        <v>1685</v>
      </c>
      <c r="T3" s="219" t="s">
        <v>1687</v>
      </c>
      <c r="U3" s="12" t="s">
        <v>1689</v>
      </c>
      <c r="V3" s="12" t="s">
        <v>1611</v>
      </c>
      <c r="W3" s="191" t="s">
        <v>1691</v>
      </c>
      <c r="X3" s="219" t="s">
        <v>1692</v>
      </c>
      <c r="Y3" s="191" t="s">
        <v>1693</v>
      </c>
      <c r="Z3" s="219" t="s">
        <v>1694</v>
      </c>
      <c r="AA3" s="191" t="s">
        <v>1695</v>
      </c>
      <c r="AB3" s="219" t="s">
        <v>1696</v>
      </c>
      <c r="AC3" s="191" t="s">
        <v>1697</v>
      </c>
      <c r="AD3" s="219" t="s">
        <v>1698</v>
      </c>
      <c r="AE3" s="191" t="s">
        <v>1699</v>
      </c>
      <c r="AF3" s="219" t="s">
        <v>1700</v>
      </c>
      <c r="AG3" s="191" t="s">
        <v>1701</v>
      </c>
      <c r="AH3" s="12" t="s">
        <v>1702</v>
      </c>
      <c r="AI3" s="12" t="s">
        <v>1612</v>
      </c>
    </row>
    <row r="4" spans="1:35" x14ac:dyDescent="0.2">
      <c r="A4">
        <v>494.3</v>
      </c>
      <c r="B4" t="s">
        <v>168</v>
      </c>
      <c r="C4" t="s">
        <v>169</v>
      </c>
      <c r="D4" s="5">
        <f>(D374/5)/1.024862083352</f>
        <v>3.3175195523671582E-4</v>
      </c>
      <c r="E4" s="5">
        <f t="shared" ref="E4:AI12" si="0">(E374/5)/1.024862083352</f>
        <v>4.0981123882182538E-4</v>
      </c>
      <c r="F4" s="5">
        <f t="shared" si="0"/>
        <v>4.0981123882182538E-4</v>
      </c>
      <c r="G4" s="5">
        <f t="shared" si="0"/>
        <v>3.3175195523671582E-4</v>
      </c>
      <c r="H4" s="5">
        <f t="shared" si="0"/>
        <v>2.9272231344416107E-4</v>
      </c>
      <c r="I4" s="5">
        <f t="shared" si="0"/>
        <v>1.9514820896277403E-4</v>
      </c>
      <c r="J4" s="5">
        <f t="shared" si="0"/>
        <v>0</v>
      </c>
      <c r="K4" s="5">
        <f t="shared" si="0"/>
        <v>9.7574104481387014E-5</v>
      </c>
      <c r="L4" s="5">
        <f t="shared" si="0"/>
        <v>3.1223713434043844E-4</v>
      </c>
      <c r="M4" s="5">
        <f t="shared" si="0"/>
        <v>1.9514820896277403E-4</v>
      </c>
      <c r="N4" s="5">
        <f t="shared" si="0"/>
        <v>2.1466302985905143E-4</v>
      </c>
      <c r="O4" s="5">
        <f t="shared" si="0"/>
        <v>3.512667761329932E-4</v>
      </c>
      <c r="P4" s="5">
        <f t="shared" si="0"/>
        <v>1.756333880664966E-4</v>
      </c>
      <c r="Q4" s="5">
        <f t="shared" si="0"/>
        <v>9.7574104481387014E-5</v>
      </c>
      <c r="R4" s="5">
        <f t="shared" si="0"/>
        <v>3.3175195523671582E-4</v>
      </c>
      <c r="S4" s="5">
        <f t="shared" si="0"/>
        <v>2.1466302985905143E-4</v>
      </c>
      <c r="T4" s="5">
        <f t="shared" si="0"/>
        <v>8.5474915525695031E-3</v>
      </c>
      <c r="U4" s="5">
        <f t="shared" si="0"/>
        <v>3.9029641792554806E-5</v>
      </c>
      <c r="V4" s="5">
        <f t="shared" si="0"/>
        <v>2.5369267165160621E-4</v>
      </c>
      <c r="W4" s="5">
        <f t="shared" si="0"/>
        <v>2.9272231344416107E-4</v>
      </c>
      <c r="X4" s="5">
        <f t="shared" si="0"/>
        <v>4.0981123882182538E-4</v>
      </c>
      <c r="Y4" s="5">
        <f t="shared" si="0"/>
        <v>3.1223713434043844E-4</v>
      </c>
      <c r="Z4" s="5">
        <f t="shared" si="0"/>
        <v>4.6835570151065761E-4</v>
      </c>
      <c r="AA4" s="5">
        <f t="shared" si="0"/>
        <v>7.0253355226598639E-4</v>
      </c>
      <c r="AB4" s="5">
        <f t="shared" si="0"/>
        <v>3.9029641792554806E-4</v>
      </c>
      <c r="AC4" s="5">
        <f t="shared" si="0"/>
        <v>4.0981123882182538E-4</v>
      </c>
      <c r="AD4" s="5">
        <f t="shared" si="0"/>
        <v>3.512667761329932E-4</v>
      </c>
      <c r="AE4" s="5">
        <f t="shared" si="0"/>
        <v>3.512667761329932E-4</v>
      </c>
      <c r="AF4" s="5">
        <f t="shared" si="0"/>
        <v>2.5369267165160621E-4</v>
      </c>
      <c r="AG4" s="5">
        <f t="shared" si="0"/>
        <v>3.9029641792554806E-4</v>
      </c>
      <c r="AH4" s="5">
        <f t="shared" si="0"/>
        <v>0</v>
      </c>
      <c r="AI4" s="5">
        <f t="shared" si="0"/>
        <v>4.0981123882182538E-4</v>
      </c>
    </row>
    <row r="5" spans="1:35" x14ac:dyDescent="0.2">
      <c r="A5">
        <v>496.3</v>
      </c>
      <c r="B5" t="s">
        <v>172</v>
      </c>
      <c r="C5" t="s">
        <v>173</v>
      </c>
      <c r="D5" s="5">
        <f t="shared" ref="D5:S17" si="1">(D375/5)/1.024862083352</f>
        <v>1.1123447910878119E-3</v>
      </c>
      <c r="E5" s="5">
        <f t="shared" si="1"/>
        <v>1.0928299701915343E-3</v>
      </c>
      <c r="F5" s="5">
        <f t="shared" si="1"/>
        <v>1.5221560299096373E-3</v>
      </c>
      <c r="G5" s="5">
        <f t="shared" si="1"/>
        <v>1.0928299701915343E-3</v>
      </c>
      <c r="H5" s="5">
        <f t="shared" si="1"/>
        <v>1.0147706866064248E-3</v>
      </c>
      <c r="I5" s="5">
        <f t="shared" si="1"/>
        <v>1.1708892537766443E-3</v>
      </c>
      <c r="J5" s="5">
        <f t="shared" si="1"/>
        <v>1.3660374627394179E-4</v>
      </c>
      <c r="K5" s="5">
        <f t="shared" si="1"/>
        <v>5.6592980599204465E-4</v>
      </c>
      <c r="L5" s="5">
        <f t="shared" si="1"/>
        <v>1.2489485373617538E-3</v>
      </c>
      <c r="M5" s="5">
        <f t="shared" si="1"/>
        <v>6.6350391047343164E-4</v>
      </c>
      <c r="N5" s="5">
        <f t="shared" si="1"/>
        <v>8.0010765674737359E-4</v>
      </c>
      <c r="O5" s="5">
        <f t="shared" si="1"/>
        <v>1.2294337164654764E-3</v>
      </c>
      <c r="P5" s="5">
        <f t="shared" si="1"/>
        <v>1.0342855075027022E-3</v>
      </c>
      <c r="Q5" s="5">
        <f t="shared" si="1"/>
        <v>4.8787052240693504E-4</v>
      </c>
      <c r="R5" s="5">
        <f t="shared" si="1"/>
        <v>2.0490561941091273E-3</v>
      </c>
      <c r="S5" s="5">
        <f t="shared" si="1"/>
        <v>1.073315149295257E-3</v>
      </c>
      <c r="T5" s="5">
        <f t="shared" si="0"/>
        <v>1.9202583761936964E-2</v>
      </c>
      <c r="U5" s="5">
        <f t="shared" si="0"/>
        <v>7.8059283585109611E-5</v>
      </c>
      <c r="V5" s="5">
        <f t="shared" si="0"/>
        <v>1.2684633582580312E-3</v>
      </c>
      <c r="W5" s="5">
        <f t="shared" si="0"/>
        <v>7.4156319405854125E-4</v>
      </c>
      <c r="X5" s="5">
        <f t="shared" si="0"/>
        <v>1.6782745970798565E-3</v>
      </c>
      <c r="Y5" s="5">
        <f t="shared" si="0"/>
        <v>1.3270078209468633E-3</v>
      </c>
      <c r="Z5" s="5">
        <f t="shared" si="0"/>
        <v>1.2879781791543085E-3</v>
      </c>
      <c r="AA5" s="5">
        <f t="shared" si="0"/>
        <v>1.2879781791543085E-3</v>
      </c>
      <c r="AB5" s="5">
        <f t="shared" si="0"/>
        <v>1.6002153134947472E-3</v>
      </c>
      <c r="AC5" s="5">
        <f t="shared" si="0"/>
        <v>8.0010765674737359E-4</v>
      </c>
      <c r="AD5" s="5">
        <f t="shared" si="0"/>
        <v>1.1904040746729217E-3</v>
      </c>
      <c r="AE5" s="5">
        <f t="shared" si="0"/>
        <v>8.781669403324831E-4</v>
      </c>
      <c r="AF5" s="5">
        <f t="shared" si="0"/>
        <v>1.0538003283989798E-3</v>
      </c>
      <c r="AG5" s="5">
        <f t="shared" si="0"/>
        <v>1.366037462739418E-3</v>
      </c>
      <c r="AH5" s="5">
        <f t="shared" si="0"/>
        <v>1.3660374627394179E-4</v>
      </c>
      <c r="AI5" s="5">
        <f t="shared" si="0"/>
        <v>1.073315149295257E-3</v>
      </c>
    </row>
    <row r="6" spans="1:35" x14ac:dyDescent="0.2">
      <c r="A6">
        <v>518.29999999999995</v>
      </c>
      <c r="B6" t="s">
        <v>176</v>
      </c>
      <c r="C6" t="s">
        <v>177</v>
      </c>
      <c r="D6" s="5">
        <f t="shared" si="1"/>
        <v>1.170889253776644E-4</v>
      </c>
      <c r="E6" s="5">
        <f t="shared" si="0"/>
        <v>1.170889253776644E-4</v>
      </c>
      <c r="F6" s="5">
        <f t="shared" si="0"/>
        <v>2.1466302985905143E-4</v>
      </c>
      <c r="G6" s="5">
        <f t="shared" si="0"/>
        <v>1.9514820896277403E-5</v>
      </c>
      <c r="H6" s="5">
        <f t="shared" si="0"/>
        <v>1.9514820896277403E-5</v>
      </c>
      <c r="I6" s="5">
        <f t="shared" si="0"/>
        <v>1.5611856717021922E-4</v>
      </c>
      <c r="J6" s="5">
        <f t="shared" si="0"/>
        <v>1.9514820896277403E-5</v>
      </c>
      <c r="K6" s="5">
        <f t="shared" si="0"/>
        <v>5.8544462688832202E-5</v>
      </c>
      <c r="L6" s="5">
        <f t="shared" si="0"/>
        <v>2.1466302985905143E-4</v>
      </c>
      <c r="M6" s="5">
        <f t="shared" si="0"/>
        <v>7.8059283585109611E-5</v>
      </c>
      <c r="N6" s="5">
        <f t="shared" si="0"/>
        <v>3.9029641792554806E-5</v>
      </c>
      <c r="O6" s="5">
        <f t="shared" si="0"/>
        <v>9.7574104481387014E-5</v>
      </c>
      <c r="P6" s="5">
        <f t="shared" si="0"/>
        <v>7.8059283585109611E-5</v>
      </c>
      <c r="Q6" s="5">
        <f t="shared" si="0"/>
        <v>0</v>
      </c>
      <c r="R6" s="5">
        <f t="shared" si="0"/>
        <v>5.8544462688832202E-5</v>
      </c>
      <c r="S6" s="5">
        <f t="shared" si="0"/>
        <v>1.3660374627394179E-4</v>
      </c>
      <c r="T6" s="5">
        <f t="shared" si="0"/>
        <v>1.7173042388724114E-3</v>
      </c>
      <c r="U6" s="5">
        <f t="shared" si="0"/>
        <v>1.9514820896277403E-5</v>
      </c>
      <c r="V6" s="5">
        <f t="shared" si="0"/>
        <v>9.7574104481387014E-5</v>
      </c>
      <c r="W6" s="5">
        <f t="shared" si="0"/>
        <v>7.8059283585109611E-5</v>
      </c>
      <c r="X6" s="5">
        <f t="shared" si="0"/>
        <v>1.756333880664966E-4</v>
      </c>
      <c r="Y6" s="5">
        <f t="shared" si="0"/>
        <v>1.170889253776644E-4</v>
      </c>
      <c r="Z6" s="5">
        <f t="shared" si="0"/>
        <v>1.756333880664966E-4</v>
      </c>
      <c r="AA6" s="5">
        <f t="shared" si="0"/>
        <v>0</v>
      </c>
      <c r="AB6" s="5">
        <f t="shared" si="0"/>
        <v>1.3660374627394179E-4</v>
      </c>
      <c r="AC6" s="5">
        <f t="shared" si="0"/>
        <v>1.170889253776644E-4</v>
      </c>
      <c r="AD6" s="5">
        <f t="shared" si="0"/>
        <v>1.170889253776644E-4</v>
      </c>
      <c r="AE6" s="5">
        <f t="shared" si="0"/>
        <v>9.7574104481387014E-5</v>
      </c>
      <c r="AF6" s="5">
        <f t="shared" si="0"/>
        <v>3.9029641792554806E-5</v>
      </c>
      <c r="AG6" s="5">
        <f t="shared" si="0"/>
        <v>9.7574104481387014E-5</v>
      </c>
      <c r="AH6" s="5">
        <f t="shared" si="0"/>
        <v>0</v>
      </c>
      <c r="AI6" s="5">
        <f t="shared" si="0"/>
        <v>9.7574104481387014E-5</v>
      </c>
    </row>
    <row r="7" spans="1:35" x14ac:dyDescent="0.2">
      <c r="A7">
        <v>520.29999999999995</v>
      </c>
      <c r="B7" t="s">
        <v>178</v>
      </c>
      <c r="C7" t="s">
        <v>179</v>
      </c>
      <c r="D7" s="5">
        <f t="shared" si="1"/>
        <v>1.3660374627394179E-4</v>
      </c>
      <c r="E7" s="5">
        <f t="shared" si="0"/>
        <v>1.9514820896277403E-4</v>
      </c>
      <c r="F7" s="5">
        <f t="shared" si="0"/>
        <v>2.1466302985905143E-4</v>
      </c>
      <c r="G7" s="5">
        <f t="shared" si="0"/>
        <v>1.756333880664966E-4</v>
      </c>
      <c r="H7" s="5">
        <f t="shared" si="0"/>
        <v>3.3175195523671582E-4</v>
      </c>
      <c r="I7" s="5">
        <f t="shared" si="0"/>
        <v>1.756333880664966E-4</v>
      </c>
      <c r="J7" s="5">
        <f t="shared" si="0"/>
        <v>7.8059283585109611E-5</v>
      </c>
      <c r="K7" s="5">
        <f t="shared" si="0"/>
        <v>2.1466302985905143E-4</v>
      </c>
      <c r="L7" s="5">
        <f t="shared" si="0"/>
        <v>1.5611856717021922E-4</v>
      </c>
      <c r="M7" s="5">
        <f t="shared" si="0"/>
        <v>7.8059283585109611E-5</v>
      </c>
      <c r="N7" s="5">
        <f t="shared" si="0"/>
        <v>0</v>
      </c>
      <c r="O7" s="5">
        <f t="shared" si="0"/>
        <v>1.5611856717021922E-4</v>
      </c>
      <c r="P7" s="5">
        <f t="shared" si="0"/>
        <v>1.170889253776644E-4</v>
      </c>
      <c r="Q7" s="5">
        <f t="shared" si="0"/>
        <v>9.7574104481387014E-5</v>
      </c>
      <c r="R7" s="5">
        <f t="shared" si="0"/>
        <v>5.8544462688832202E-5</v>
      </c>
      <c r="S7" s="5">
        <f t="shared" si="0"/>
        <v>0</v>
      </c>
      <c r="T7" s="5">
        <f t="shared" si="0"/>
        <v>3.1809158060932164E-3</v>
      </c>
      <c r="U7" s="5">
        <f t="shared" si="0"/>
        <v>5.8544462688832202E-5</v>
      </c>
      <c r="V7" s="5">
        <f t="shared" si="0"/>
        <v>2.3417785075532881E-4</v>
      </c>
      <c r="W7" s="5">
        <f t="shared" si="0"/>
        <v>1.3660374627394179E-4</v>
      </c>
      <c r="X7" s="5">
        <f t="shared" si="0"/>
        <v>3.7078159702927063E-4</v>
      </c>
      <c r="Y7" s="5">
        <f t="shared" si="0"/>
        <v>2.1466302985905143E-4</v>
      </c>
      <c r="Z7" s="5">
        <f t="shared" si="0"/>
        <v>2.7320749254788358E-4</v>
      </c>
      <c r="AA7" s="5">
        <f t="shared" si="0"/>
        <v>3.1223713434043844E-4</v>
      </c>
      <c r="AB7" s="5">
        <f t="shared" si="0"/>
        <v>2.1466302985905143E-4</v>
      </c>
      <c r="AC7" s="5">
        <f t="shared" si="0"/>
        <v>1.756333880664966E-4</v>
      </c>
      <c r="AD7" s="5">
        <f t="shared" si="0"/>
        <v>1.5611856717021922E-4</v>
      </c>
      <c r="AE7" s="5">
        <f t="shared" si="0"/>
        <v>2.7320749254788358E-4</v>
      </c>
      <c r="AF7" s="5">
        <f t="shared" si="0"/>
        <v>1.3660374627394179E-4</v>
      </c>
      <c r="AG7" s="5">
        <f t="shared" si="0"/>
        <v>1.9514820896277403E-4</v>
      </c>
      <c r="AH7" s="5">
        <f t="shared" si="0"/>
        <v>3.9029641792554806E-5</v>
      </c>
      <c r="AI7" s="5">
        <f t="shared" si="0"/>
        <v>2.7320749254788358E-4</v>
      </c>
    </row>
    <row r="8" spans="1:35" x14ac:dyDescent="0.2">
      <c r="A8">
        <v>522.29999999999995</v>
      </c>
      <c r="B8" t="s">
        <v>182</v>
      </c>
      <c r="C8" t="s">
        <v>183</v>
      </c>
      <c r="D8" s="5">
        <f t="shared" si="1"/>
        <v>1.5611856717021922E-3</v>
      </c>
      <c r="E8" s="5">
        <f t="shared" si="0"/>
        <v>1.4050671045319728E-3</v>
      </c>
      <c r="F8" s="5">
        <f t="shared" si="0"/>
        <v>1.6587597761835793E-3</v>
      </c>
      <c r="G8" s="5">
        <f t="shared" si="0"/>
        <v>1.7368190597686886E-3</v>
      </c>
      <c r="H8" s="5">
        <f t="shared" si="0"/>
        <v>1.4440967463245278E-3</v>
      </c>
      <c r="I8" s="5">
        <f t="shared" si="0"/>
        <v>1.8343931642500759E-3</v>
      </c>
      <c r="J8" s="5">
        <f t="shared" si="0"/>
        <v>7.8059283585109611E-5</v>
      </c>
      <c r="K8" s="5">
        <f t="shared" si="0"/>
        <v>7.8059283585109611E-4</v>
      </c>
      <c r="L8" s="5">
        <f t="shared" si="0"/>
        <v>1.6977894179761339E-3</v>
      </c>
      <c r="M8" s="5">
        <f t="shared" si="0"/>
        <v>7.0253355226598639E-4</v>
      </c>
      <c r="N8" s="5">
        <f t="shared" si="0"/>
        <v>1.0928299701915343E-3</v>
      </c>
      <c r="O8" s="5">
        <f t="shared" si="0"/>
        <v>1.1904040746729217E-3</v>
      </c>
      <c r="P8" s="5">
        <f t="shared" si="0"/>
        <v>1.0147706866064248E-3</v>
      </c>
      <c r="Q8" s="5">
        <f t="shared" si="0"/>
        <v>4.6835570151065761E-4</v>
      </c>
      <c r="R8" s="5">
        <f t="shared" si="0"/>
        <v>1.7173042388724114E-3</v>
      </c>
      <c r="S8" s="5">
        <f t="shared" si="0"/>
        <v>9.562262239175926E-4</v>
      </c>
      <c r="T8" s="5">
        <f t="shared" si="0"/>
        <v>4.7186836927198758E-2</v>
      </c>
      <c r="U8" s="5">
        <f t="shared" si="0"/>
        <v>3.9029641792554806E-5</v>
      </c>
      <c r="V8" s="5">
        <f t="shared" si="0"/>
        <v>1.6002153134947472E-3</v>
      </c>
      <c r="W8" s="5">
        <f t="shared" si="0"/>
        <v>1.3074930000505859E-3</v>
      </c>
      <c r="X8" s="5">
        <f t="shared" si="0"/>
        <v>3.2980047314708806E-3</v>
      </c>
      <c r="Y8" s="5">
        <f t="shared" si="0"/>
        <v>1.7368190597686886E-3</v>
      </c>
      <c r="Z8" s="5">
        <f t="shared" si="0"/>
        <v>2.6149860001011718E-3</v>
      </c>
      <c r="AA8" s="5">
        <f t="shared" si="0"/>
        <v>2.9467379553378878E-3</v>
      </c>
      <c r="AB8" s="5">
        <f t="shared" si="0"/>
        <v>2.4393526120346752E-3</v>
      </c>
      <c r="AC8" s="5">
        <f t="shared" si="0"/>
        <v>1.5416708508059151E-3</v>
      </c>
      <c r="AD8" s="5">
        <f t="shared" si="0"/>
        <v>1.1513744328803667E-3</v>
      </c>
      <c r="AE8" s="5">
        <f t="shared" si="0"/>
        <v>1.7368190597686886E-3</v>
      </c>
      <c r="AF8" s="5">
        <f t="shared" si="0"/>
        <v>1.2879781791543085E-3</v>
      </c>
      <c r="AG8" s="5">
        <f t="shared" si="0"/>
        <v>2.088085835901682E-3</v>
      </c>
      <c r="AH8" s="5">
        <f t="shared" si="0"/>
        <v>5.8544462688832202E-5</v>
      </c>
      <c r="AI8" s="5">
        <f t="shared" si="0"/>
        <v>1.5221560299096373E-3</v>
      </c>
    </row>
    <row r="9" spans="1:35" x14ac:dyDescent="0.2">
      <c r="A9">
        <v>524.4</v>
      </c>
      <c r="B9" t="s">
        <v>184</v>
      </c>
      <c r="C9" t="s">
        <v>185</v>
      </c>
      <c r="D9" s="5">
        <f t="shared" si="1"/>
        <v>3.1223713434043844E-4</v>
      </c>
      <c r="E9" s="5">
        <f t="shared" si="0"/>
        <v>2.9272231344416107E-4</v>
      </c>
      <c r="F9" s="5">
        <f t="shared" si="0"/>
        <v>2.5369267165160621E-4</v>
      </c>
      <c r="G9" s="5">
        <f t="shared" si="0"/>
        <v>3.3175195523671582E-4</v>
      </c>
      <c r="H9" s="5">
        <f t="shared" si="0"/>
        <v>1.756333880664966E-4</v>
      </c>
      <c r="I9" s="5">
        <f t="shared" si="0"/>
        <v>2.1466302985905143E-4</v>
      </c>
      <c r="J9" s="5">
        <f t="shared" si="0"/>
        <v>5.8544462688832202E-5</v>
      </c>
      <c r="K9" s="5">
        <f t="shared" si="0"/>
        <v>2.3417785075532881E-4</v>
      </c>
      <c r="L9" s="5">
        <f t="shared" si="0"/>
        <v>2.3417785075532881E-4</v>
      </c>
      <c r="M9" s="5">
        <f t="shared" si="0"/>
        <v>2.3417785075532881E-4</v>
      </c>
      <c r="N9" s="5">
        <f t="shared" si="0"/>
        <v>2.7320749254788358E-4</v>
      </c>
      <c r="O9" s="5">
        <f t="shared" si="0"/>
        <v>2.7320749254788358E-4</v>
      </c>
      <c r="P9" s="5">
        <f t="shared" si="0"/>
        <v>2.1466302985905143E-4</v>
      </c>
      <c r="Q9" s="5">
        <f t="shared" si="0"/>
        <v>1.9514820896277403E-4</v>
      </c>
      <c r="R9" s="5">
        <f t="shared" si="0"/>
        <v>1.756333880664966E-4</v>
      </c>
      <c r="S9" s="5">
        <f t="shared" si="0"/>
        <v>2.5369267165160621E-4</v>
      </c>
      <c r="T9" s="5">
        <f t="shared" si="0"/>
        <v>1.4636115672208051E-3</v>
      </c>
      <c r="U9" s="5">
        <f t="shared" si="0"/>
        <v>1.9514820896277403E-4</v>
      </c>
      <c r="V9" s="5">
        <f t="shared" si="0"/>
        <v>2.9272231344416107E-4</v>
      </c>
      <c r="W9" s="5">
        <f t="shared" si="0"/>
        <v>3.1223713434043844E-4</v>
      </c>
      <c r="X9" s="5">
        <f t="shared" si="0"/>
        <v>2.3417785075532881E-4</v>
      </c>
      <c r="Y9" s="5">
        <f t="shared" si="0"/>
        <v>3.3175195523671582E-4</v>
      </c>
      <c r="Z9" s="5">
        <f t="shared" si="0"/>
        <v>2.7320749254788358E-4</v>
      </c>
      <c r="AA9" s="5">
        <f t="shared" si="0"/>
        <v>3.7078159702927063E-4</v>
      </c>
      <c r="AB9" s="5">
        <f t="shared" si="0"/>
        <v>1.3660374627394179E-4</v>
      </c>
      <c r="AC9" s="5">
        <f t="shared" si="0"/>
        <v>3.9029641792554806E-4</v>
      </c>
      <c r="AD9" s="5">
        <f t="shared" si="0"/>
        <v>2.1466302985905143E-4</v>
      </c>
      <c r="AE9" s="5">
        <f t="shared" si="0"/>
        <v>2.7320749254788358E-4</v>
      </c>
      <c r="AF9" s="5">
        <f t="shared" si="0"/>
        <v>2.9272231344416107E-4</v>
      </c>
      <c r="AG9" s="5">
        <f t="shared" si="0"/>
        <v>3.512667761329932E-4</v>
      </c>
      <c r="AH9" s="5">
        <f t="shared" si="0"/>
        <v>2.3417785075532881E-4</v>
      </c>
      <c r="AI9" s="5">
        <f t="shared" si="0"/>
        <v>3.7078159702927063E-4</v>
      </c>
    </row>
    <row r="10" spans="1:35" x14ac:dyDescent="0.2">
      <c r="A10">
        <v>542.29999999999995</v>
      </c>
      <c r="B10" t="s">
        <v>186</v>
      </c>
      <c r="C10" t="s">
        <v>187</v>
      </c>
      <c r="D10" s="5">
        <f t="shared" si="1"/>
        <v>2.8101342090639456E-3</v>
      </c>
      <c r="E10" s="5">
        <f t="shared" si="0"/>
        <v>2.7711045672713912E-3</v>
      </c>
      <c r="F10" s="5">
        <f t="shared" si="0"/>
        <v>2.8296490299602236E-3</v>
      </c>
      <c r="G10" s="5">
        <f t="shared" si="0"/>
        <v>3.1028565225081069E-3</v>
      </c>
      <c r="H10" s="5">
        <f t="shared" si="0"/>
        <v>2.9857675971304422E-3</v>
      </c>
      <c r="I10" s="5">
        <f t="shared" si="0"/>
        <v>3.2980047314708806E-3</v>
      </c>
      <c r="J10" s="5">
        <f t="shared" si="0"/>
        <v>7.8059283585109611E-5</v>
      </c>
      <c r="K10" s="5">
        <f t="shared" si="0"/>
        <v>1.6587597761835793E-3</v>
      </c>
      <c r="L10" s="5">
        <f t="shared" si="0"/>
        <v>3.4931529404336548E-3</v>
      </c>
      <c r="M10" s="5">
        <f t="shared" si="0"/>
        <v>1.3855522836356956E-3</v>
      </c>
      <c r="N10" s="5">
        <f t="shared" si="0"/>
        <v>3.53218258222621E-3</v>
      </c>
      <c r="O10" s="5">
        <f t="shared" si="0"/>
        <v>1.9514820896277402E-3</v>
      </c>
      <c r="P10" s="5">
        <f t="shared" si="0"/>
        <v>3.1028565225081069E-3</v>
      </c>
      <c r="Q10" s="5">
        <f t="shared" si="0"/>
        <v>6.2447426868087689E-4</v>
      </c>
      <c r="R10" s="5">
        <f t="shared" si="0"/>
        <v>2.2246895821756239E-3</v>
      </c>
      <c r="S10" s="5">
        <f t="shared" si="0"/>
        <v>2.1466302985905139E-3</v>
      </c>
      <c r="T10" s="5">
        <f t="shared" si="0"/>
        <v>6.1061874584451989E-2</v>
      </c>
      <c r="U10" s="5">
        <f t="shared" si="0"/>
        <v>7.8059283585109611E-5</v>
      </c>
      <c r="V10" s="5">
        <f t="shared" si="0"/>
        <v>3.1028565225081069E-3</v>
      </c>
      <c r="W10" s="5">
        <f t="shared" si="0"/>
        <v>3.688301149396429E-3</v>
      </c>
      <c r="X10" s="5">
        <f t="shared" si="0"/>
        <v>6.6740687465268716E-3</v>
      </c>
      <c r="Y10" s="5">
        <f t="shared" si="0"/>
        <v>5.3275461046837311E-3</v>
      </c>
      <c r="Z10" s="5">
        <f t="shared" si="0"/>
        <v>6.7130983883194259E-3</v>
      </c>
      <c r="AA10" s="5">
        <f t="shared" si="0"/>
        <v>6.6935835674231487E-3</v>
      </c>
      <c r="AB10" s="5">
        <f t="shared" si="0"/>
        <v>3.7273307911889833E-3</v>
      </c>
      <c r="AC10" s="5">
        <f t="shared" si="0"/>
        <v>2.4588674329309528E-3</v>
      </c>
      <c r="AD10" s="5">
        <f t="shared" si="0"/>
        <v>2.1271154776942368E-3</v>
      </c>
      <c r="AE10" s="5">
        <f t="shared" si="0"/>
        <v>4.6445273733140219E-3</v>
      </c>
      <c r="AF10" s="5">
        <f t="shared" si="0"/>
        <v>1.6587597761835793E-3</v>
      </c>
      <c r="AG10" s="5">
        <f t="shared" si="0"/>
        <v>4.5469532688326344E-3</v>
      </c>
      <c r="AH10" s="5">
        <f t="shared" si="0"/>
        <v>3.9029641792554806E-5</v>
      </c>
      <c r="AI10" s="5">
        <f t="shared" si="0"/>
        <v>3.0443120598192745E-3</v>
      </c>
    </row>
    <row r="11" spans="1:35" x14ac:dyDescent="0.2">
      <c r="A11">
        <v>544.29999999999995</v>
      </c>
      <c r="B11" t="s">
        <v>189</v>
      </c>
      <c r="C11" t="s">
        <v>190</v>
      </c>
      <c r="D11" s="5">
        <f t="shared" si="1"/>
        <v>2.9272231344416107E-4</v>
      </c>
      <c r="E11" s="5">
        <f t="shared" si="0"/>
        <v>3.1223713434043844E-4</v>
      </c>
      <c r="F11" s="5">
        <f t="shared" si="0"/>
        <v>2.9272231344416107E-4</v>
      </c>
      <c r="G11" s="5">
        <f t="shared" si="0"/>
        <v>3.512667761329932E-4</v>
      </c>
      <c r="H11" s="5">
        <f t="shared" si="0"/>
        <v>2.3417785075532881E-4</v>
      </c>
      <c r="I11" s="5">
        <f t="shared" si="0"/>
        <v>2.1466302985905143E-4</v>
      </c>
      <c r="J11" s="5">
        <f t="shared" si="0"/>
        <v>1.9514820896277403E-5</v>
      </c>
      <c r="K11" s="5">
        <f t="shared" si="0"/>
        <v>1.5611856717021922E-4</v>
      </c>
      <c r="L11" s="5">
        <f t="shared" si="0"/>
        <v>2.7320749254788358E-4</v>
      </c>
      <c r="M11" s="5">
        <f t="shared" si="0"/>
        <v>1.5611856717021922E-4</v>
      </c>
      <c r="N11" s="5">
        <f t="shared" si="0"/>
        <v>3.9029641792554806E-4</v>
      </c>
      <c r="O11" s="5">
        <f t="shared" si="0"/>
        <v>1.170889253776644E-4</v>
      </c>
      <c r="P11" s="5">
        <f t="shared" si="0"/>
        <v>1.756333880664966E-4</v>
      </c>
      <c r="Q11" s="5">
        <f t="shared" si="0"/>
        <v>9.7574104481387014E-5</v>
      </c>
      <c r="R11" s="5">
        <f t="shared" si="0"/>
        <v>3.512667761329932E-4</v>
      </c>
      <c r="S11" s="5">
        <f t="shared" si="0"/>
        <v>2.5369267165160621E-4</v>
      </c>
      <c r="T11" s="5">
        <f t="shared" si="0"/>
        <v>7.7473838958221275E-3</v>
      </c>
      <c r="U11" s="5">
        <f t="shared" si="0"/>
        <v>0</v>
      </c>
      <c r="V11" s="5">
        <f t="shared" si="0"/>
        <v>1.756333880664966E-4</v>
      </c>
      <c r="W11" s="5">
        <f t="shared" si="0"/>
        <v>2.7320749254788358E-4</v>
      </c>
      <c r="X11" s="5">
        <f t="shared" si="0"/>
        <v>5.6592980599204465E-4</v>
      </c>
      <c r="Y11" s="5">
        <f t="shared" si="0"/>
        <v>4.4884088061438024E-4</v>
      </c>
      <c r="Z11" s="5">
        <f t="shared" si="0"/>
        <v>5.4641498509576717E-4</v>
      </c>
      <c r="AA11" s="5">
        <f t="shared" si="0"/>
        <v>5.4641498509576717E-4</v>
      </c>
      <c r="AB11" s="5">
        <f t="shared" si="0"/>
        <v>2.7320749254788358E-4</v>
      </c>
      <c r="AC11" s="5">
        <f t="shared" si="0"/>
        <v>2.3417785075532881E-4</v>
      </c>
      <c r="AD11" s="5">
        <f t="shared" si="0"/>
        <v>2.7320749254788358E-4</v>
      </c>
      <c r="AE11" s="5">
        <f t="shared" si="0"/>
        <v>4.6835570151065761E-4</v>
      </c>
      <c r="AF11" s="5">
        <f t="shared" si="0"/>
        <v>2.7320749254788358E-4</v>
      </c>
      <c r="AG11" s="5">
        <f t="shared" si="0"/>
        <v>5.269001641994899E-4</v>
      </c>
      <c r="AH11" s="5">
        <f t="shared" si="0"/>
        <v>0</v>
      </c>
      <c r="AI11" s="5">
        <f t="shared" si="0"/>
        <v>4.0981123882182538E-4</v>
      </c>
    </row>
    <row r="12" spans="1:35" x14ac:dyDescent="0.2">
      <c r="A12">
        <v>546.29999999999995</v>
      </c>
      <c r="B12" t="s">
        <v>192</v>
      </c>
      <c r="C12" t="s">
        <v>193</v>
      </c>
      <c r="D12" s="5">
        <f t="shared" si="1"/>
        <v>1.9514820896277403E-5</v>
      </c>
      <c r="E12" s="5">
        <f t="shared" si="0"/>
        <v>1.9514820896277403E-5</v>
      </c>
      <c r="F12" s="5">
        <f t="shared" si="0"/>
        <v>3.9029641792554806E-5</v>
      </c>
      <c r="G12" s="5">
        <f t="shared" si="0"/>
        <v>0</v>
      </c>
      <c r="H12" s="5">
        <f t="shared" si="0"/>
        <v>3.9029641792554806E-5</v>
      </c>
      <c r="I12" s="5">
        <f t="shared" si="0"/>
        <v>3.9029641792554806E-5</v>
      </c>
      <c r="J12" s="5">
        <f t="shared" si="0"/>
        <v>0</v>
      </c>
      <c r="K12" s="5">
        <f t="shared" si="0"/>
        <v>0</v>
      </c>
      <c r="L12" s="5">
        <f t="shared" si="0"/>
        <v>0</v>
      </c>
      <c r="M12" s="5">
        <f t="shared" si="0"/>
        <v>1.9514820896277403E-5</v>
      </c>
      <c r="N12" s="5">
        <f t="shared" si="0"/>
        <v>1.9514820896277403E-5</v>
      </c>
      <c r="O12" s="5">
        <f t="shared" si="0"/>
        <v>0</v>
      </c>
      <c r="P12" s="5">
        <f t="shared" si="0"/>
        <v>3.9029641792554806E-5</v>
      </c>
      <c r="Q12" s="5">
        <f t="shared" si="0"/>
        <v>1.9514820896277403E-5</v>
      </c>
      <c r="R12" s="5">
        <f t="shared" si="0"/>
        <v>7.8059283585109611E-5</v>
      </c>
      <c r="S12" s="5">
        <f t="shared" si="0"/>
        <v>0</v>
      </c>
      <c r="T12" s="5">
        <f t="shared" si="0"/>
        <v>4.8787052240693504E-4</v>
      </c>
      <c r="U12" s="5">
        <f t="shared" si="0"/>
        <v>0</v>
      </c>
      <c r="V12" s="5">
        <f t="shared" si="0"/>
        <v>1.9514820896277403E-5</v>
      </c>
      <c r="W12" s="5">
        <f t="shared" si="0"/>
        <v>0</v>
      </c>
      <c r="X12" s="5">
        <f t="shared" si="0"/>
        <v>9.7574104481387014E-5</v>
      </c>
      <c r="Y12" s="5">
        <f t="shared" si="0"/>
        <v>5.8544462688832202E-5</v>
      </c>
      <c r="Z12" s="5">
        <f t="shared" si="0"/>
        <v>5.8544462688832202E-5</v>
      </c>
      <c r="AA12" s="5">
        <f t="shared" ref="E12:AI17" si="2">(AA382/5)/1.024862083352</f>
        <v>1.9514820896277403E-5</v>
      </c>
      <c r="AB12" s="5">
        <f t="shared" si="2"/>
        <v>1.9514820896277403E-5</v>
      </c>
      <c r="AC12" s="5">
        <f t="shared" si="2"/>
        <v>0</v>
      </c>
      <c r="AD12" s="5">
        <f t="shared" si="2"/>
        <v>1.9514820896277403E-5</v>
      </c>
      <c r="AE12" s="5">
        <f t="shared" si="2"/>
        <v>0</v>
      </c>
      <c r="AF12" s="5">
        <f t="shared" si="2"/>
        <v>0</v>
      </c>
      <c r="AG12" s="5">
        <f t="shared" si="2"/>
        <v>1.9514820896277403E-5</v>
      </c>
      <c r="AH12" s="5">
        <f t="shared" si="2"/>
        <v>1.9514820896277403E-5</v>
      </c>
      <c r="AI12" s="5">
        <f t="shared" si="2"/>
        <v>0</v>
      </c>
    </row>
    <row r="13" spans="1:35" x14ac:dyDescent="0.2">
      <c r="A13">
        <v>548.4</v>
      </c>
      <c r="B13" t="s">
        <v>194</v>
      </c>
      <c r="C13" t="s">
        <v>195</v>
      </c>
      <c r="D13" s="5">
        <f t="shared" si="1"/>
        <v>0</v>
      </c>
      <c r="E13" s="5">
        <f t="shared" si="2"/>
        <v>1.9514820896277403E-5</v>
      </c>
      <c r="F13" s="5">
        <f t="shared" si="2"/>
        <v>1.9514820896277403E-5</v>
      </c>
      <c r="G13" s="5">
        <f t="shared" si="2"/>
        <v>5.8544462688832202E-5</v>
      </c>
      <c r="H13" s="5">
        <f t="shared" si="2"/>
        <v>1.9514820896277403E-5</v>
      </c>
      <c r="I13" s="5">
        <f t="shared" si="2"/>
        <v>0</v>
      </c>
      <c r="J13" s="5">
        <f t="shared" si="2"/>
        <v>0</v>
      </c>
      <c r="K13" s="5">
        <f t="shared" si="2"/>
        <v>0</v>
      </c>
      <c r="L13" s="5">
        <f t="shared" si="2"/>
        <v>1.9514820896277403E-5</v>
      </c>
      <c r="M13" s="5">
        <f t="shared" si="2"/>
        <v>0</v>
      </c>
      <c r="N13" s="5">
        <f t="shared" si="2"/>
        <v>3.9029641792554806E-5</v>
      </c>
      <c r="O13" s="5">
        <f t="shared" si="2"/>
        <v>3.9029641792554806E-5</v>
      </c>
      <c r="P13" s="5">
        <f t="shared" si="2"/>
        <v>0</v>
      </c>
      <c r="Q13" s="5">
        <f t="shared" si="2"/>
        <v>0</v>
      </c>
      <c r="R13" s="5">
        <f t="shared" si="2"/>
        <v>3.9029641792554806E-5</v>
      </c>
      <c r="S13" s="5">
        <f t="shared" si="2"/>
        <v>0</v>
      </c>
      <c r="T13" s="5">
        <f t="shared" si="2"/>
        <v>2.5369267165160621E-4</v>
      </c>
      <c r="U13" s="5">
        <f t="shared" si="2"/>
        <v>0</v>
      </c>
      <c r="V13" s="5">
        <f t="shared" si="2"/>
        <v>7.8059283585109611E-5</v>
      </c>
      <c r="W13" s="5">
        <f t="shared" si="2"/>
        <v>0</v>
      </c>
      <c r="X13" s="5">
        <f t="shared" si="2"/>
        <v>0</v>
      </c>
      <c r="Y13" s="5">
        <f t="shared" si="2"/>
        <v>1.9514820896277403E-5</v>
      </c>
      <c r="Z13" s="5">
        <f t="shared" si="2"/>
        <v>0</v>
      </c>
      <c r="AA13" s="5">
        <f t="shared" si="2"/>
        <v>0</v>
      </c>
      <c r="AB13" s="5">
        <f t="shared" si="2"/>
        <v>0</v>
      </c>
      <c r="AC13" s="5">
        <f t="shared" si="2"/>
        <v>1.9514820896277403E-5</v>
      </c>
      <c r="AD13" s="5">
        <f t="shared" si="2"/>
        <v>5.8544462688832202E-5</v>
      </c>
      <c r="AE13" s="5">
        <f t="shared" si="2"/>
        <v>0</v>
      </c>
      <c r="AF13" s="5">
        <f t="shared" si="2"/>
        <v>1.9514820896277403E-5</v>
      </c>
      <c r="AG13" s="5">
        <f t="shared" si="2"/>
        <v>0</v>
      </c>
      <c r="AH13" s="5">
        <f t="shared" si="2"/>
        <v>0</v>
      </c>
      <c r="AI13" s="5">
        <f t="shared" si="2"/>
        <v>1.9514820896277403E-5</v>
      </c>
    </row>
    <row r="14" spans="1:35" x14ac:dyDescent="0.2">
      <c r="A14">
        <v>550.4</v>
      </c>
      <c r="B14" t="s">
        <v>196</v>
      </c>
      <c r="C14" t="s">
        <v>197</v>
      </c>
      <c r="D14" s="5">
        <f t="shared" si="1"/>
        <v>9.7574104481387014E-5</v>
      </c>
      <c r="E14" s="5">
        <f t="shared" si="2"/>
        <v>1.170889253776644E-4</v>
      </c>
      <c r="F14" s="5">
        <f t="shared" si="2"/>
        <v>1.170889253776644E-4</v>
      </c>
      <c r="G14" s="5">
        <f t="shared" si="2"/>
        <v>7.8059283585109611E-5</v>
      </c>
      <c r="H14" s="5">
        <f t="shared" si="2"/>
        <v>9.7574104481387014E-5</v>
      </c>
      <c r="I14" s="5">
        <f t="shared" si="2"/>
        <v>7.8059283585109611E-5</v>
      </c>
      <c r="J14" s="5">
        <f t="shared" si="2"/>
        <v>1.9514820896277403E-5</v>
      </c>
      <c r="K14" s="5">
        <f t="shared" si="2"/>
        <v>3.9029641792554806E-5</v>
      </c>
      <c r="L14" s="5">
        <f t="shared" si="2"/>
        <v>1.5611856717021922E-4</v>
      </c>
      <c r="M14" s="5">
        <f t="shared" si="2"/>
        <v>1.9514820896277403E-5</v>
      </c>
      <c r="N14" s="5">
        <f t="shared" si="2"/>
        <v>9.7574104481387014E-5</v>
      </c>
      <c r="O14" s="5">
        <f t="shared" si="2"/>
        <v>1.170889253776644E-4</v>
      </c>
      <c r="P14" s="5">
        <f t="shared" si="2"/>
        <v>2.1466302985905143E-4</v>
      </c>
      <c r="Q14" s="5">
        <f t="shared" si="2"/>
        <v>3.9029641792554806E-5</v>
      </c>
      <c r="R14" s="5">
        <f t="shared" si="2"/>
        <v>7.8059283585109611E-5</v>
      </c>
      <c r="S14" s="5">
        <f t="shared" si="2"/>
        <v>5.8544462688832202E-5</v>
      </c>
      <c r="T14" s="5">
        <f t="shared" si="2"/>
        <v>1.2684633582580312E-3</v>
      </c>
      <c r="U14" s="5">
        <f t="shared" si="2"/>
        <v>1.9514820896277403E-5</v>
      </c>
      <c r="V14" s="5">
        <f t="shared" si="2"/>
        <v>9.7574104481387014E-5</v>
      </c>
      <c r="W14" s="5">
        <f t="shared" si="2"/>
        <v>3.9029641792554806E-4</v>
      </c>
      <c r="X14" s="5">
        <f t="shared" si="2"/>
        <v>1.170889253776644E-4</v>
      </c>
      <c r="Y14" s="5">
        <f t="shared" si="2"/>
        <v>3.1223713434043844E-4</v>
      </c>
      <c r="Z14" s="5">
        <f t="shared" si="2"/>
        <v>3.9029641792554806E-5</v>
      </c>
      <c r="AA14" s="5">
        <f t="shared" si="2"/>
        <v>9.7574104481387014E-5</v>
      </c>
      <c r="AB14" s="5">
        <f t="shared" si="2"/>
        <v>3.9029641792554806E-5</v>
      </c>
      <c r="AC14" s="5">
        <f t="shared" si="2"/>
        <v>3.9029641792554806E-5</v>
      </c>
      <c r="AD14" s="5">
        <f t="shared" si="2"/>
        <v>3.9029641792554806E-5</v>
      </c>
      <c r="AE14" s="5">
        <f t="shared" si="2"/>
        <v>4.2932605971810286E-4</v>
      </c>
      <c r="AF14" s="5">
        <f t="shared" si="2"/>
        <v>7.8059283585109611E-5</v>
      </c>
      <c r="AG14" s="5">
        <f t="shared" si="2"/>
        <v>1.9514820896277403E-4</v>
      </c>
      <c r="AH14" s="5">
        <f t="shared" si="2"/>
        <v>1.9514820896277403E-5</v>
      </c>
      <c r="AI14" s="5">
        <f t="shared" si="2"/>
        <v>9.7574104481387014E-5</v>
      </c>
    </row>
    <row r="15" spans="1:35" x14ac:dyDescent="0.2">
      <c r="A15">
        <v>552.4</v>
      </c>
      <c r="B15" t="s">
        <v>198</v>
      </c>
      <c r="C15" t="s">
        <v>199</v>
      </c>
      <c r="D15" s="5">
        <f t="shared" si="1"/>
        <v>5.8544462688832202E-5</v>
      </c>
      <c r="E15" s="5">
        <f t="shared" si="2"/>
        <v>5.8544462688832202E-5</v>
      </c>
      <c r="F15" s="5">
        <f t="shared" si="2"/>
        <v>1.756333880664966E-4</v>
      </c>
      <c r="G15" s="5">
        <f t="shared" si="2"/>
        <v>1.9514820896277403E-4</v>
      </c>
      <c r="H15" s="5">
        <f t="shared" si="2"/>
        <v>1.5611856717021922E-4</v>
      </c>
      <c r="I15" s="5">
        <f t="shared" si="2"/>
        <v>5.8544462688832202E-5</v>
      </c>
      <c r="J15" s="5">
        <f t="shared" si="2"/>
        <v>9.7574104481387014E-5</v>
      </c>
      <c r="K15" s="5">
        <f t="shared" si="2"/>
        <v>3.9029641792554806E-5</v>
      </c>
      <c r="L15" s="5">
        <f t="shared" si="2"/>
        <v>1.3660374627394179E-4</v>
      </c>
      <c r="M15" s="5">
        <f t="shared" si="2"/>
        <v>3.9029641792554806E-5</v>
      </c>
      <c r="N15" s="5">
        <f t="shared" si="2"/>
        <v>7.8059283585109611E-5</v>
      </c>
      <c r="O15" s="5">
        <f t="shared" si="2"/>
        <v>9.7574104481387014E-5</v>
      </c>
      <c r="P15" s="5">
        <f t="shared" si="2"/>
        <v>9.7574104481387014E-5</v>
      </c>
      <c r="Q15" s="5">
        <f t="shared" si="2"/>
        <v>9.7574104481387014E-5</v>
      </c>
      <c r="R15" s="5">
        <f t="shared" si="2"/>
        <v>1.5611856717021922E-4</v>
      </c>
      <c r="S15" s="5">
        <f t="shared" si="2"/>
        <v>9.7574104481387014E-5</v>
      </c>
      <c r="T15" s="5">
        <f t="shared" si="2"/>
        <v>6.049594477845994E-4</v>
      </c>
      <c r="U15" s="5">
        <f t="shared" si="2"/>
        <v>1.756333880664966E-4</v>
      </c>
      <c r="V15" s="5">
        <f t="shared" si="2"/>
        <v>7.8059283585109611E-5</v>
      </c>
      <c r="W15" s="5">
        <f t="shared" si="2"/>
        <v>7.8059283585109611E-5</v>
      </c>
      <c r="X15" s="5">
        <f t="shared" si="2"/>
        <v>1.756333880664966E-4</v>
      </c>
      <c r="Y15" s="5">
        <f t="shared" si="2"/>
        <v>1.5611856717021922E-4</v>
      </c>
      <c r="Z15" s="5">
        <f t="shared" si="2"/>
        <v>3.9029641792554806E-5</v>
      </c>
      <c r="AA15" s="5">
        <f t="shared" si="2"/>
        <v>1.170889253776644E-4</v>
      </c>
      <c r="AB15" s="5">
        <f t="shared" si="2"/>
        <v>7.8059283585109611E-5</v>
      </c>
      <c r="AC15" s="5">
        <f t="shared" si="2"/>
        <v>9.7574104481387014E-5</v>
      </c>
      <c r="AD15" s="5">
        <f t="shared" si="2"/>
        <v>1.5611856717021922E-4</v>
      </c>
      <c r="AE15" s="5">
        <f t="shared" si="2"/>
        <v>3.9029641792554806E-5</v>
      </c>
      <c r="AF15" s="5">
        <f t="shared" si="2"/>
        <v>1.170889253776644E-4</v>
      </c>
      <c r="AG15" s="5">
        <f t="shared" si="2"/>
        <v>9.7574104481387014E-5</v>
      </c>
      <c r="AH15" s="5">
        <f t="shared" si="2"/>
        <v>9.7574104481387014E-5</v>
      </c>
      <c r="AI15" s="5">
        <f t="shared" si="2"/>
        <v>7.8059283585109611E-5</v>
      </c>
    </row>
    <row r="16" spans="1:35" x14ac:dyDescent="0.2">
      <c r="A16">
        <v>568.29999999999995</v>
      </c>
      <c r="B16" t="s">
        <v>200</v>
      </c>
      <c r="C16" t="s">
        <v>201</v>
      </c>
      <c r="D16" s="5">
        <f t="shared" si="1"/>
        <v>1.0928299701915344E-2</v>
      </c>
      <c r="E16" s="5">
        <f t="shared" si="2"/>
        <v>1.2235792701965932E-2</v>
      </c>
      <c r="F16" s="5">
        <f t="shared" si="2"/>
        <v>1.2489485373617538E-2</v>
      </c>
      <c r="G16" s="5">
        <f t="shared" si="2"/>
        <v>1.1669862895973887E-2</v>
      </c>
      <c r="H16" s="5">
        <f t="shared" si="2"/>
        <v>1.1982100030314326E-2</v>
      </c>
      <c r="I16" s="5">
        <f t="shared" si="2"/>
        <v>1.2099188955691989E-2</v>
      </c>
      <c r="J16" s="5">
        <f t="shared" si="2"/>
        <v>3.9029641792554806E-5</v>
      </c>
      <c r="K16" s="5">
        <f t="shared" si="2"/>
        <v>6.6155242838380384E-3</v>
      </c>
      <c r="L16" s="5">
        <f t="shared" si="2"/>
        <v>1.7563338806649662E-2</v>
      </c>
      <c r="M16" s="5">
        <f t="shared" si="2"/>
        <v>5.444635030061395E-3</v>
      </c>
      <c r="N16" s="5">
        <f t="shared" si="2"/>
        <v>2.1837084582934412E-2</v>
      </c>
      <c r="O16" s="5">
        <f t="shared" si="2"/>
        <v>8.8011842242211088E-3</v>
      </c>
      <c r="P16" s="5">
        <f t="shared" si="2"/>
        <v>2.154436226949025E-2</v>
      </c>
      <c r="Q16" s="5">
        <f t="shared" si="2"/>
        <v>3.0638268807155517E-3</v>
      </c>
      <c r="R16" s="5">
        <f t="shared" si="2"/>
        <v>2.1700480836660471E-2</v>
      </c>
      <c r="S16" s="5">
        <f t="shared" si="2"/>
        <v>8.645065657050888E-3</v>
      </c>
      <c r="T16" s="5">
        <f t="shared" si="2"/>
        <v>0.17034487160360545</v>
      </c>
      <c r="U16" s="5">
        <f t="shared" si="2"/>
        <v>1.756333880664966E-4</v>
      </c>
      <c r="V16" s="5">
        <f t="shared" si="2"/>
        <v>1.1611318433285053E-2</v>
      </c>
      <c r="W16" s="5">
        <f t="shared" si="2"/>
        <v>2.591568215025639E-2</v>
      </c>
      <c r="X16" s="5">
        <f t="shared" si="2"/>
        <v>1.6158271702117685E-2</v>
      </c>
      <c r="Y16" s="5">
        <f t="shared" si="2"/>
        <v>4.2737457762847507E-2</v>
      </c>
      <c r="Z16" s="5">
        <f t="shared" si="2"/>
        <v>1.2801722507957978E-2</v>
      </c>
      <c r="AA16" s="5">
        <f t="shared" si="2"/>
        <v>2.0939402821705651E-2</v>
      </c>
      <c r="AB16" s="5">
        <f t="shared" si="2"/>
        <v>1.1669862895973887E-2</v>
      </c>
      <c r="AC16" s="5">
        <f t="shared" si="2"/>
        <v>7.532720865963077E-3</v>
      </c>
      <c r="AD16" s="5">
        <f t="shared" si="2"/>
        <v>8.0791358510588426E-3</v>
      </c>
      <c r="AE16" s="5">
        <f t="shared" si="2"/>
        <v>2.9545438836963988E-2</v>
      </c>
      <c r="AF16" s="5">
        <f t="shared" si="2"/>
        <v>5.0348237912395694E-3</v>
      </c>
      <c r="AG16" s="5">
        <f t="shared" si="2"/>
        <v>3.8541771270147872E-2</v>
      </c>
      <c r="AH16" s="5">
        <f t="shared" si="2"/>
        <v>1.9514820896277403E-5</v>
      </c>
      <c r="AI16" s="5">
        <f t="shared" si="2"/>
        <v>1.0713636672056293E-2</v>
      </c>
    </row>
    <row r="17" spans="1:35" x14ac:dyDescent="0.2">
      <c r="A17">
        <v>570.29999999999995</v>
      </c>
      <c r="B17" t="s">
        <v>202</v>
      </c>
      <c r="C17" t="s">
        <v>203</v>
      </c>
      <c r="D17" s="5">
        <f t="shared" si="1"/>
        <v>1.9514820896277403E-4</v>
      </c>
      <c r="E17" s="5">
        <f t="shared" si="2"/>
        <v>9.7574104481387014E-5</v>
      </c>
      <c r="F17" s="5">
        <f t="shared" si="2"/>
        <v>5.8544462688832202E-5</v>
      </c>
      <c r="G17" s="5">
        <f t="shared" si="2"/>
        <v>2.7320749254788358E-4</v>
      </c>
      <c r="H17" s="5">
        <f t="shared" si="2"/>
        <v>1.9514820896277403E-5</v>
      </c>
      <c r="I17" s="5">
        <f t="shared" si="2"/>
        <v>1.5611856717021922E-4</v>
      </c>
      <c r="J17" s="5">
        <f t="shared" si="2"/>
        <v>0</v>
      </c>
      <c r="K17" s="5">
        <f t="shared" si="2"/>
        <v>5.8544462688832202E-5</v>
      </c>
      <c r="L17" s="5">
        <f t="shared" si="2"/>
        <v>5.8544462688832202E-5</v>
      </c>
      <c r="M17" s="5">
        <f t="shared" si="2"/>
        <v>0</v>
      </c>
      <c r="N17" s="5">
        <f t="shared" si="2"/>
        <v>5.8544462688832202E-5</v>
      </c>
      <c r="O17" s="5">
        <f t="shared" si="2"/>
        <v>1.9514820896277403E-5</v>
      </c>
      <c r="P17" s="5">
        <f t="shared" si="2"/>
        <v>1.756333880664966E-4</v>
      </c>
      <c r="Q17" s="5">
        <f t="shared" si="2"/>
        <v>0</v>
      </c>
      <c r="R17" s="5">
        <f t="shared" si="2"/>
        <v>2.3417785075532881E-4</v>
      </c>
      <c r="S17" s="5">
        <f t="shared" si="2"/>
        <v>1.5611856717021922E-4</v>
      </c>
      <c r="T17" s="5">
        <f t="shared" si="2"/>
        <v>2.9272231344416103E-3</v>
      </c>
      <c r="U17" s="5">
        <f t="shared" si="2"/>
        <v>1.9514820896277403E-5</v>
      </c>
      <c r="V17" s="5">
        <f t="shared" si="2"/>
        <v>1.3660374627394179E-4</v>
      </c>
      <c r="W17" s="5">
        <f t="shared" si="2"/>
        <v>3.9029641792554806E-5</v>
      </c>
      <c r="X17" s="5">
        <f t="shared" si="2"/>
        <v>1.9514820896277403E-4</v>
      </c>
      <c r="Y17" s="5">
        <f t="shared" si="2"/>
        <v>0</v>
      </c>
      <c r="Z17" s="5">
        <f t="shared" si="2"/>
        <v>9.7574104481387014E-5</v>
      </c>
      <c r="AA17" s="5">
        <f t="shared" si="2"/>
        <v>1.170889253776644E-4</v>
      </c>
      <c r="AB17" s="5">
        <f t="shared" si="2"/>
        <v>0</v>
      </c>
      <c r="AC17" s="5">
        <f t="shared" si="2"/>
        <v>1.9514820896277403E-4</v>
      </c>
      <c r="AD17" s="5">
        <f t="shared" si="2"/>
        <v>9.7574104481387014E-5</v>
      </c>
      <c r="AE17" s="5">
        <f t="shared" si="2"/>
        <v>4.4884088061438024E-4</v>
      </c>
      <c r="AF17" s="5">
        <f t="shared" si="2"/>
        <v>1.9514820896277403E-5</v>
      </c>
      <c r="AG17" s="5">
        <f t="shared" si="2"/>
        <v>3.9029641792554806E-5</v>
      </c>
      <c r="AH17" s="5">
        <f t="shared" si="2"/>
        <v>0</v>
      </c>
      <c r="AI17" s="5">
        <f t="shared" si="2"/>
        <v>9.7574104481387014E-5</v>
      </c>
    </row>
    <row r="19" spans="1:35" x14ac:dyDescent="0.2">
      <c r="A19" t="s">
        <v>36</v>
      </c>
      <c r="B19" t="s">
        <v>37</v>
      </c>
      <c r="C19" t="s">
        <v>38</v>
      </c>
      <c r="D19" s="1" t="s">
        <v>932</v>
      </c>
      <c r="E19" s="1" t="s">
        <v>1606</v>
      </c>
      <c r="F19" s="1" t="s">
        <v>1607</v>
      </c>
      <c r="G19" s="1" t="s">
        <v>1608</v>
      </c>
      <c r="H19" s="1" t="s">
        <v>1609</v>
      </c>
      <c r="I19" s="1" t="s">
        <v>1610</v>
      </c>
      <c r="J19" s="1" t="s">
        <v>1611</v>
      </c>
      <c r="K19" s="1" t="s">
        <v>1612</v>
      </c>
      <c r="L19" s="1" t="s">
        <v>1613</v>
      </c>
      <c r="M19" s="1" t="s">
        <v>1614</v>
      </c>
      <c r="N19" s="1" t="s">
        <v>1615</v>
      </c>
      <c r="O19" s="1" t="s">
        <v>1616</v>
      </c>
      <c r="P19" s="1" t="s">
        <v>1617</v>
      </c>
      <c r="Q19" s="1" t="s">
        <v>1618</v>
      </c>
      <c r="R19" s="1" t="s">
        <v>1619</v>
      </c>
      <c r="S19" s="1" t="s">
        <v>1620</v>
      </c>
      <c r="T19" s="1" t="s">
        <v>1621</v>
      </c>
      <c r="U19" s="1" t="s">
        <v>1622</v>
      </c>
      <c r="V19" s="1" t="s">
        <v>1623</v>
      </c>
      <c r="W19" s="1" t="s">
        <v>1624</v>
      </c>
      <c r="X19" s="1" t="s">
        <v>1625</v>
      </c>
      <c r="Y19" s="1" t="s">
        <v>1626</v>
      </c>
      <c r="Z19" s="1" t="s">
        <v>1627</v>
      </c>
      <c r="AA19" s="1" t="s">
        <v>1628</v>
      </c>
      <c r="AB19" s="1" t="s">
        <v>1629</v>
      </c>
      <c r="AC19" s="1" t="s">
        <v>1630</v>
      </c>
      <c r="AD19" s="1" t="s">
        <v>1631</v>
      </c>
      <c r="AE19" s="1" t="s">
        <v>1632</v>
      </c>
      <c r="AF19" s="1" t="s">
        <v>1633</v>
      </c>
      <c r="AG19" s="1" t="s">
        <v>1634</v>
      </c>
      <c r="AH19" s="1" t="s">
        <v>1635</v>
      </c>
      <c r="AI19" s="1" t="s">
        <v>1636</v>
      </c>
    </row>
    <row r="20" spans="1:35" x14ac:dyDescent="0.2">
      <c r="A20">
        <v>676.5</v>
      </c>
      <c r="B20" t="s">
        <v>204</v>
      </c>
      <c r="C20" t="s">
        <v>205</v>
      </c>
      <c r="D20" s="5">
        <f>(D390/5)/1.1753555409225</f>
        <v>6.8064510877457977E-5</v>
      </c>
      <c r="E20" s="5">
        <f t="shared" ref="E20:AI20" si="3">(E390/5)/1.1753555409225</f>
        <v>0</v>
      </c>
      <c r="F20" s="5">
        <f t="shared" si="3"/>
        <v>0</v>
      </c>
      <c r="G20" s="5">
        <f t="shared" si="3"/>
        <v>0</v>
      </c>
      <c r="H20" s="5">
        <f t="shared" si="3"/>
        <v>0</v>
      </c>
      <c r="I20" s="5">
        <f t="shared" si="3"/>
        <v>0</v>
      </c>
      <c r="J20" s="5">
        <f t="shared" si="3"/>
        <v>0</v>
      </c>
      <c r="K20" s="5">
        <f t="shared" si="3"/>
        <v>0</v>
      </c>
      <c r="L20" s="5">
        <f t="shared" si="3"/>
        <v>0</v>
      </c>
      <c r="M20" s="5">
        <f t="shared" si="3"/>
        <v>0</v>
      </c>
      <c r="N20" s="5">
        <f t="shared" si="3"/>
        <v>3.4032255438728988E-5</v>
      </c>
      <c r="O20" s="5">
        <f t="shared" si="3"/>
        <v>0</v>
      </c>
      <c r="P20" s="5">
        <f t="shared" si="3"/>
        <v>0</v>
      </c>
      <c r="Q20" s="5">
        <f t="shared" si="3"/>
        <v>0</v>
      </c>
      <c r="R20" s="5">
        <f t="shared" si="3"/>
        <v>8.5080638596822468E-5</v>
      </c>
      <c r="S20" s="5">
        <f t="shared" si="3"/>
        <v>0</v>
      </c>
      <c r="T20" s="5">
        <f t="shared" si="3"/>
        <v>0</v>
      </c>
      <c r="U20" s="5">
        <f t="shared" si="3"/>
        <v>0</v>
      </c>
      <c r="V20" s="5">
        <f t="shared" si="3"/>
        <v>0</v>
      </c>
      <c r="W20" s="5">
        <f t="shared" si="3"/>
        <v>6.8064510877457977E-5</v>
      </c>
      <c r="X20" s="5">
        <f t="shared" si="3"/>
        <v>0</v>
      </c>
      <c r="Y20" s="5">
        <f t="shared" si="3"/>
        <v>8.5080638596822468E-5</v>
      </c>
      <c r="Z20" s="5">
        <f t="shared" si="3"/>
        <v>0</v>
      </c>
      <c r="AA20" s="5">
        <f t="shared" si="3"/>
        <v>0</v>
      </c>
      <c r="AB20" s="5">
        <f t="shared" si="3"/>
        <v>0</v>
      </c>
      <c r="AC20" s="5">
        <f t="shared" si="3"/>
        <v>0</v>
      </c>
      <c r="AD20" s="5">
        <f t="shared" si="3"/>
        <v>6.8064510877457977E-5</v>
      </c>
      <c r="AE20" s="5">
        <f t="shared" si="3"/>
        <v>6.8064510877457977E-5</v>
      </c>
      <c r="AF20" s="5">
        <f t="shared" si="3"/>
        <v>0</v>
      </c>
      <c r="AG20" s="5">
        <f t="shared" si="3"/>
        <v>0</v>
      </c>
      <c r="AH20" s="5">
        <f t="shared" si="3"/>
        <v>0</v>
      </c>
      <c r="AI20" s="5">
        <f t="shared" si="3"/>
        <v>0</v>
      </c>
    </row>
    <row r="21" spans="1:35" x14ac:dyDescent="0.2">
      <c r="A21">
        <v>701.5</v>
      </c>
      <c r="B21" t="s">
        <v>206</v>
      </c>
      <c r="C21" t="s">
        <v>207</v>
      </c>
      <c r="D21" s="5">
        <f>(D391/5)/0.956179510548889</f>
        <v>0</v>
      </c>
      <c r="E21" s="5">
        <f t="shared" ref="E21:AI21" si="4">(E391/5)/0.956179510548889</f>
        <v>0</v>
      </c>
      <c r="F21" s="5">
        <f t="shared" si="4"/>
        <v>0</v>
      </c>
      <c r="G21" s="5">
        <f t="shared" si="4"/>
        <v>0</v>
      </c>
      <c r="H21" s="5">
        <f t="shared" si="4"/>
        <v>0</v>
      </c>
      <c r="I21" s="5">
        <f t="shared" si="4"/>
        <v>0</v>
      </c>
      <c r="J21" s="5">
        <f t="shared" si="4"/>
        <v>0</v>
      </c>
      <c r="K21" s="5">
        <f t="shared" si="4"/>
        <v>0</v>
      </c>
      <c r="L21" s="5">
        <f t="shared" si="4"/>
        <v>0</v>
      </c>
      <c r="M21" s="5">
        <f t="shared" si="4"/>
        <v>0</v>
      </c>
      <c r="N21" s="5">
        <f t="shared" si="4"/>
        <v>0</v>
      </c>
      <c r="O21" s="5">
        <f t="shared" si="4"/>
        <v>0</v>
      </c>
      <c r="P21" s="5">
        <f t="shared" si="4"/>
        <v>0</v>
      </c>
      <c r="Q21" s="5">
        <f t="shared" si="4"/>
        <v>0</v>
      </c>
      <c r="R21" s="5">
        <f t="shared" si="4"/>
        <v>0</v>
      </c>
      <c r="S21" s="5">
        <f t="shared" si="4"/>
        <v>0</v>
      </c>
      <c r="T21" s="5">
        <f t="shared" si="4"/>
        <v>0</v>
      </c>
      <c r="U21" s="5">
        <f t="shared" si="4"/>
        <v>0</v>
      </c>
      <c r="V21" s="5">
        <f t="shared" si="4"/>
        <v>0</v>
      </c>
      <c r="W21" s="5">
        <f t="shared" si="4"/>
        <v>0</v>
      </c>
      <c r="X21" s="5">
        <f t="shared" si="4"/>
        <v>0</v>
      </c>
      <c r="Y21" s="5">
        <f t="shared" si="4"/>
        <v>0</v>
      </c>
      <c r="Z21" s="5">
        <f t="shared" si="4"/>
        <v>0</v>
      </c>
      <c r="AA21" s="5">
        <f t="shared" si="4"/>
        <v>0</v>
      </c>
      <c r="AB21" s="5">
        <f t="shared" si="4"/>
        <v>0</v>
      </c>
      <c r="AC21" s="5">
        <f t="shared" si="4"/>
        <v>0</v>
      </c>
      <c r="AD21" s="5">
        <f t="shared" si="4"/>
        <v>0</v>
      </c>
      <c r="AE21" s="5">
        <f t="shared" si="4"/>
        <v>0</v>
      </c>
      <c r="AF21" s="5">
        <f t="shared" si="4"/>
        <v>0</v>
      </c>
      <c r="AG21" s="5">
        <f t="shared" si="4"/>
        <v>0</v>
      </c>
      <c r="AH21" s="5">
        <f t="shared" si="4"/>
        <v>0</v>
      </c>
      <c r="AI21" s="5">
        <f t="shared" si="4"/>
        <v>0</v>
      </c>
    </row>
    <row r="22" spans="1:35" x14ac:dyDescent="0.2">
      <c r="A22">
        <v>703.6</v>
      </c>
      <c r="B22" t="s">
        <v>208</v>
      </c>
      <c r="C22" t="s">
        <v>209</v>
      </c>
      <c r="D22" s="5">
        <f>(D392/5)/0.956179510548889</f>
        <v>0</v>
      </c>
      <c r="E22" s="5">
        <f t="shared" ref="E22:AI22" si="5">(E392/5)/0.956179510548889</f>
        <v>0</v>
      </c>
      <c r="F22" s="5">
        <f t="shared" si="5"/>
        <v>0</v>
      </c>
      <c r="G22" s="5">
        <f t="shared" si="5"/>
        <v>0</v>
      </c>
      <c r="H22" s="5">
        <f t="shared" si="5"/>
        <v>0</v>
      </c>
      <c r="I22" s="5">
        <f t="shared" si="5"/>
        <v>0</v>
      </c>
      <c r="J22" s="5">
        <f t="shared" si="5"/>
        <v>0</v>
      </c>
      <c r="K22" s="5">
        <f t="shared" si="5"/>
        <v>0</v>
      </c>
      <c r="L22" s="5">
        <f t="shared" si="5"/>
        <v>0</v>
      </c>
      <c r="M22" s="5">
        <f t="shared" si="5"/>
        <v>0</v>
      </c>
      <c r="N22" s="5">
        <f t="shared" si="5"/>
        <v>1.8824917080336945E-4</v>
      </c>
      <c r="O22" s="5">
        <f t="shared" si="5"/>
        <v>0</v>
      </c>
      <c r="P22" s="5">
        <f t="shared" si="5"/>
        <v>1.8824917080336945E-4</v>
      </c>
      <c r="Q22" s="5">
        <f t="shared" si="5"/>
        <v>0</v>
      </c>
      <c r="R22" s="5">
        <f t="shared" si="5"/>
        <v>1.4641602173595401E-4</v>
      </c>
      <c r="S22" s="5">
        <f t="shared" si="5"/>
        <v>0</v>
      </c>
      <c r="T22" s="5">
        <f t="shared" si="5"/>
        <v>0</v>
      </c>
      <c r="U22" s="5">
        <f t="shared" si="5"/>
        <v>4.1833149067415439E-5</v>
      </c>
      <c r="V22" s="5">
        <f t="shared" si="5"/>
        <v>0</v>
      </c>
      <c r="W22" s="5">
        <f t="shared" si="5"/>
        <v>0</v>
      </c>
      <c r="X22" s="5">
        <f t="shared" si="5"/>
        <v>0</v>
      </c>
      <c r="Y22" s="5">
        <f t="shared" si="5"/>
        <v>0</v>
      </c>
      <c r="Z22" s="5">
        <f t="shared" si="5"/>
        <v>0</v>
      </c>
      <c r="AA22" s="5">
        <f t="shared" si="5"/>
        <v>1.045828726685386E-4</v>
      </c>
      <c r="AB22" s="5">
        <f t="shared" si="5"/>
        <v>0</v>
      </c>
      <c r="AC22" s="5">
        <f t="shared" si="5"/>
        <v>1.045828726685386E-4</v>
      </c>
      <c r="AD22" s="5">
        <f t="shared" si="5"/>
        <v>0</v>
      </c>
      <c r="AE22" s="5">
        <f t="shared" si="5"/>
        <v>0</v>
      </c>
      <c r="AF22" s="5">
        <f t="shared" si="5"/>
        <v>8.3666298134830877E-5</v>
      </c>
      <c r="AG22" s="5">
        <f t="shared" si="5"/>
        <v>1.045828726685386E-4</v>
      </c>
      <c r="AH22" s="5">
        <f t="shared" si="5"/>
        <v>2.0916574533707719E-5</v>
      </c>
      <c r="AI22" s="5">
        <f t="shared" si="5"/>
        <v>0</v>
      </c>
    </row>
    <row r="23" spans="1:35" x14ac:dyDescent="0.2">
      <c r="A23">
        <v>704.5</v>
      </c>
      <c r="B23" t="s">
        <v>211</v>
      </c>
      <c r="C23" t="s">
        <v>212</v>
      </c>
      <c r="D23" s="5">
        <f t="shared" ref="D23:S84" si="6">(D393/5)/1.1753555409225</f>
        <v>3.7435480982601883E-4</v>
      </c>
      <c r="E23" s="5">
        <f t="shared" si="6"/>
        <v>3.2330642666792537E-4</v>
      </c>
      <c r="F23" s="5">
        <f t="shared" si="6"/>
        <v>3.4032255438728987E-4</v>
      </c>
      <c r="G23" s="5">
        <f t="shared" si="6"/>
        <v>3.4032255438728987E-4</v>
      </c>
      <c r="H23" s="5">
        <f t="shared" si="6"/>
        <v>3.7435480982601883E-4</v>
      </c>
      <c r="I23" s="5">
        <f t="shared" si="6"/>
        <v>4.0838706526474778E-4</v>
      </c>
      <c r="J23" s="5">
        <f t="shared" si="6"/>
        <v>0</v>
      </c>
      <c r="K23" s="5">
        <f t="shared" si="6"/>
        <v>2.0419353263237389E-4</v>
      </c>
      <c r="L23" s="5">
        <f t="shared" si="6"/>
        <v>3.2330642666792537E-4</v>
      </c>
      <c r="M23" s="5">
        <f t="shared" si="6"/>
        <v>2.0419353263237389E-4</v>
      </c>
      <c r="N23" s="5">
        <f t="shared" si="6"/>
        <v>1.7016127719364494E-4</v>
      </c>
      <c r="O23" s="5">
        <f t="shared" si="6"/>
        <v>2.3822578807110287E-4</v>
      </c>
      <c r="P23" s="5">
        <f t="shared" si="6"/>
        <v>1.7016127719364494E-4</v>
      </c>
      <c r="Q23" s="5">
        <f t="shared" si="6"/>
        <v>1.8717740491300941E-4</v>
      </c>
      <c r="R23" s="5">
        <f t="shared" si="6"/>
        <v>1.7016127719364494E-4</v>
      </c>
      <c r="S23" s="5">
        <f t="shared" si="6"/>
        <v>2.552419157904674E-4</v>
      </c>
      <c r="T23" s="5">
        <f t="shared" ref="E23:AI35" si="7">(T393/5)/1.1753555409225</f>
        <v>6.0747575958131246E-3</v>
      </c>
      <c r="U23" s="5">
        <f t="shared" si="7"/>
        <v>0</v>
      </c>
      <c r="V23" s="5">
        <f t="shared" si="7"/>
        <v>3.5733868210665432E-4</v>
      </c>
      <c r="W23" s="5">
        <f t="shared" si="7"/>
        <v>2.2120966035173837E-4</v>
      </c>
      <c r="X23" s="5">
        <f t="shared" si="7"/>
        <v>3.2330642666792537E-4</v>
      </c>
      <c r="Y23" s="5">
        <f t="shared" si="7"/>
        <v>2.7225804350983191E-4</v>
      </c>
      <c r="Z23" s="5">
        <f t="shared" si="7"/>
        <v>3.0629029894856081E-4</v>
      </c>
      <c r="AA23" s="5">
        <f t="shared" si="7"/>
        <v>2.7225804350983191E-4</v>
      </c>
      <c r="AB23" s="5">
        <f t="shared" si="7"/>
        <v>3.0629029894856081E-4</v>
      </c>
      <c r="AC23" s="5">
        <f t="shared" si="7"/>
        <v>4.934677038615703E-4</v>
      </c>
      <c r="AD23" s="5">
        <f t="shared" si="7"/>
        <v>2.552419157904674E-4</v>
      </c>
      <c r="AE23" s="5">
        <f t="shared" si="7"/>
        <v>1.7016127719364494E-4</v>
      </c>
      <c r="AF23" s="5">
        <f t="shared" si="7"/>
        <v>2.3822578807110287E-4</v>
      </c>
      <c r="AG23" s="5">
        <f t="shared" si="7"/>
        <v>1.531451494742804E-4</v>
      </c>
      <c r="AH23" s="5">
        <f t="shared" si="7"/>
        <v>0</v>
      </c>
      <c r="AI23" s="5">
        <f t="shared" si="7"/>
        <v>4.4241932070347674E-4</v>
      </c>
    </row>
    <row r="24" spans="1:35" x14ac:dyDescent="0.2">
      <c r="A24">
        <v>705.6</v>
      </c>
      <c r="B24" t="s">
        <v>213</v>
      </c>
      <c r="C24" t="s">
        <v>214</v>
      </c>
      <c r="D24" s="5">
        <f>(D394/5)/0.956179510548889</f>
        <v>4.1833149067415439E-5</v>
      </c>
      <c r="E24" s="5">
        <f t="shared" ref="E24:AI24" si="8">(E394/5)/0.956179510548889</f>
        <v>0</v>
      </c>
      <c r="F24" s="5">
        <f t="shared" si="8"/>
        <v>0</v>
      </c>
      <c r="G24" s="5">
        <f t="shared" si="8"/>
        <v>0</v>
      </c>
      <c r="H24" s="5">
        <f t="shared" si="8"/>
        <v>0</v>
      </c>
      <c r="I24" s="5">
        <f t="shared" si="8"/>
        <v>0</v>
      </c>
      <c r="J24" s="5">
        <f t="shared" si="8"/>
        <v>0</v>
      </c>
      <c r="K24" s="5">
        <f t="shared" si="8"/>
        <v>0</v>
      </c>
      <c r="L24" s="5">
        <f t="shared" si="8"/>
        <v>0</v>
      </c>
      <c r="M24" s="5">
        <f t="shared" si="8"/>
        <v>0</v>
      </c>
      <c r="N24" s="5">
        <f t="shared" si="8"/>
        <v>0</v>
      </c>
      <c r="O24" s="5">
        <f t="shared" si="8"/>
        <v>0</v>
      </c>
      <c r="P24" s="5">
        <f t="shared" si="8"/>
        <v>0</v>
      </c>
      <c r="Q24" s="5">
        <f t="shared" si="8"/>
        <v>0</v>
      </c>
      <c r="R24" s="5">
        <f t="shared" si="8"/>
        <v>0</v>
      </c>
      <c r="S24" s="5">
        <f t="shared" si="8"/>
        <v>0</v>
      </c>
      <c r="T24" s="5">
        <f t="shared" si="8"/>
        <v>0</v>
      </c>
      <c r="U24" s="5">
        <f t="shared" si="8"/>
        <v>0</v>
      </c>
      <c r="V24" s="5">
        <f t="shared" si="8"/>
        <v>0</v>
      </c>
      <c r="W24" s="5">
        <f t="shared" si="8"/>
        <v>0</v>
      </c>
      <c r="X24" s="5">
        <f t="shared" si="8"/>
        <v>0</v>
      </c>
      <c r="Y24" s="5">
        <f t="shared" si="8"/>
        <v>0</v>
      </c>
      <c r="Z24" s="5">
        <f t="shared" si="8"/>
        <v>0</v>
      </c>
      <c r="AA24" s="5">
        <f t="shared" si="8"/>
        <v>0</v>
      </c>
      <c r="AB24" s="5">
        <f t="shared" si="8"/>
        <v>0</v>
      </c>
      <c r="AC24" s="5">
        <f t="shared" si="8"/>
        <v>0</v>
      </c>
      <c r="AD24" s="5">
        <f t="shared" si="8"/>
        <v>0</v>
      </c>
      <c r="AE24" s="5">
        <f t="shared" si="8"/>
        <v>0</v>
      </c>
      <c r="AF24" s="5">
        <f t="shared" si="8"/>
        <v>0</v>
      </c>
      <c r="AG24" s="5">
        <f t="shared" si="8"/>
        <v>0</v>
      </c>
      <c r="AH24" s="5">
        <f t="shared" si="8"/>
        <v>0</v>
      </c>
      <c r="AI24" s="5">
        <f t="shared" si="8"/>
        <v>0</v>
      </c>
    </row>
    <row r="25" spans="1:35" x14ac:dyDescent="0.2">
      <c r="A25">
        <v>706.5</v>
      </c>
      <c r="B25" t="s">
        <v>215</v>
      </c>
      <c r="C25" t="s">
        <v>216</v>
      </c>
      <c r="D25" s="5">
        <f t="shared" si="6"/>
        <v>2.0419353263237389E-4</v>
      </c>
      <c r="E25" s="5">
        <f t="shared" si="7"/>
        <v>2.3822578807110287E-4</v>
      </c>
      <c r="F25" s="5">
        <f t="shared" si="7"/>
        <v>1.531451494742804E-4</v>
      </c>
      <c r="G25" s="5">
        <f t="shared" si="7"/>
        <v>0</v>
      </c>
      <c r="H25" s="5">
        <f t="shared" si="7"/>
        <v>1.3612902175491595E-4</v>
      </c>
      <c r="I25" s="5">
        <f t="shared" si="7"/>
        <v>1.3612902175491595E-4</v>
      </c>
      <c r="J25" s="5">
        <f t="shared" si="7"/>
        <v>0</v>
      </c>
      <c r="K25" s="5">
        <f t="shared" si="7"/>
        <v>0</v>
      </c>
      <c r="L25" s="5">
        <f t="shared" si="7"/>
        <v>0</v>
      </c>
      <c r="M25" s="5">
        <f t="shared" si="7"/>
        <v>0</v>
      </c>
      <c r="N25" s="5">
        <f t="shared" si="7"/>
        <v>1.531451494742804E-4</v>
      </c>
      <c r="O25" s="5">
        <f t="shared" si="7"/>
        <v>1.7016127719364494E-4</v>
      </c>
      <c r="P25" s="5">
        <f t="shared" si="7"/>
        <v>1.3612902175491595E-4</v>
      </c>
      <c r="Q25" s="5">
        <f t="shared" si="7"/>
        <v>1.3612902175491595E-4</v>
      </c>
      <c r="R25" s="5">
        <f t="shared" si="7"/>
        <v>0</v>
      </c>
      <c r="S25" s="5">
        <f t="shared" si="7"/>
        <v>0</v>
      </c>
      <c r="T25" s="5">
        <f t="shared" si="7"/>
        <v>3.4202416715922632E-3</v>
      </c>
      <c r="U25" s="5">
        <f t="shared" si="7"/>
        <v>1.7016127719364494E-5</v>
      </c>
      <c r="V25" s="5">
        <f t="shared" si="7"/>
        <v>0</v>
      </c>
      <c r="W25" s="5">
        <f t="shared" si="7"/>
        <v>1.531451494742804E-4</v>
      </c>
      <c r="X25" s="5">
        <f t="shared" si="7"/>
        <v>1.7016127719364494E-4</v>
      </c>
      <c r="Y25" s="5">
        <f t="shared" si="7"/>
        <v>0</v>
      </c>
      <c r="Z25" s="5">
        <f t="shared" si="7"/>
        <v>2.0419353263237389E-4</v>
      </c>
      <c r="AA25" s="5">
        <f t="shared" si="7"/>
        <v>1.7016127719364494E-4</v>
      </c>
      <c r="AB25" s="5">
        <f t="shared" si="7"/>
        <v>1.1911289403555144E-4</v>
      </c>
      <c r="AC25" s="5">
        <f t="shared" si="7"/>
        <v>1.7016127719364494E-4</v>
      </c>
      <c r="AD25" s="5">
        <f t="shared" si="7"/>
        <v>1.3612902175491595E-4</v>
      </c>
      <c r="AE25" s="5">
        <f t="shared" si="7"/>
        <v>8.5080638596822468E-5</v>
      </c>
      <c r="AF25" s="5">
        <f t="shared" si="7"/>
        <v>0</v>
      </c>
      <c r="AG25" s="5">
        <f t="shared" si="7"/>
        <v>1.531451494742804E-4</v>
      </c>
      <c r="AH25" s="5">
        <f t="shared" si="7"/>
        <v>1.7016127719364494E-5</v>
      </c>
      <c r="AI25" s="5">
        <f t="shared" si="7"/>
        <v>0</v>
      </c>
    </row>
    <row r="26" spans="1:35" x14ac:dyDescent="0.2">
      <c r="A26">
        <v>714.5</v>
      </c>
      <c r="B26" t="s">
        <v>217</v>
      </c>
      <c r="C26" t="s">
        <v>218</v>
      </c>
      <c r="D26" s="5">
        <f t="shared" si="6"/>
        <v>0</v>
      </c>
      <c r="E26" s="5">
        <f t="shared" si="7"/>
        <v>0</v>
      </c>
      <c r="F26" s="5">
        <f t="shared" si="7"/>
        <v>0</v>
      </c>
      <c r="G26" s="5">
        <f t="shared" si="7"/>
        <v>0</v>
      </c>
      <c r="H26" s="5">
        <f t="shared" si="7"/>
        <v>0</v>
      </c>
      <c r="I26" s="5">
        <f t="shared" si="7"/>
        <v>0</v>
      </c>
      <c r="J26" s="5">
        <f t="shared" si="7"/>
        <v>0</v>
      </c>
      <c r="K26" s="5">
        <f t="shared" si="7"/>
        <v>0</v>
      </c>
      <c r="L26" s="5">
        <f t="shared" si="7"/>
        <v>0</v>
      </c>
      <c r="M26" s="5">
        <f t="shared" si="7"/>
        <v>0</v>
      </c>
      <c r="N26" s="5">
        <f t="shared" si="7"/>
        <v>0</v>
      </c>
      <c r="O26" s="5">
        <f t="shared" si="7"/>
        <v>0</v>
      </c>
      <c r="P26" s="5">
        <f t="shared" si="7"/>
        <v>0</v>
      </c>
      <c r="Q26" s="5">
        <f t="shared" si="7"/>
        <v>0</v>
      </c>
      <c r="R26" s="5">
        <f t="shared" si="7"/>
        <v>0</v>
      </c>
      <c r="S26" s="5">
        <f t="shared" si="7"/>
        <v>0</v>
      </c>
      <c r="T26" s="5">
        <f t="shared" si="7"/>
        <v>0</v>
      </c>
      <c r="U26" s="5">
        <f t="shared" si="7"/>
        <v>1.7016127719364494E-5</v>
      </c>
      <c r="V26" s="5">
        <f t="shared" si="7"/>
        <v>0</v>
      </c>
      <c r="W26" s="5">
        <f t="shared" si="7"/>
        <v>0</v>
      </c>
      <c r="X26" s="5">
        <f t="shared" si="7"/>
        <v>0</v>
      </c>
      <c r="Y26" s="5">
        <f t="shared" si="7"/>
        <v>0</v>
      </c>
      <c r="Z26" s="5">
        <f t="shared" si="7"/>
        <v>0</v>
      </c>
      <c r="AA26" s="5">
        <f t="shared" si="7"/>
        <v>0</v>
      </c>
      <c r="AB26" s="5">
        <f t="shared" si="7"/>
        <v>0</v>
      </c>
      <c r="AC26" s="5">
        <f t="shared" si="7"/>
        <v>0</v>
      </c>
      <c r="AD26" s="5">
        <f t="shared" si="7"/>
        <v>0</v>
      </c>
      <c r="AE26" s="5">
        <f t="shared" si="7"/>
        <v>0</v>
      </c>
      <c r="AF26" s="5">
        <f t="shared" si="7"/>
        <v>0</v>
      </c>
      <c r="AG26" s="5">
        <f t="shared" si="7"/>
        <v>0</v>
      </c>
      <c r="AH26" s="5">
        <f t="shared" si="7"/>
        <v>0</v>
      </c>
      <c r="AI26" s="5">
        <f t="shared" si="7"/>
        <v>0</v>
      </c>
    </row>
    <row r="27" spans="1:35" x14ac:dyDescent="0.2">
      <c r="A27">
        <v>716.6</v>
      </c>
      <c r="B27" t="s">
        <v>220</v>
      </c>
      <c r="C27" t="s">
        <v>221</v>
      </c>
      <c r="D27" s="5">
        <f t="shared" si="6"/>
        <v>0</v>
      </c>
      <c r="E27" s="5">
        <f t="shared" si="7"/>
        <v>0</v>
      </c>
      <c r="F27" s="5">
        <f t="shared" si="7"/>
        <v>1.3612902175491595E-4</v>
      </c>
      <c r="G27" s="5">
        <f t="shared" si="7"/>
        <v>1.3612902175491595E-4</v>
      </c>
      <c r="H27" s="5">
        <f t="shared" si="7"/>
        <v>0</v>
      </c>
      <c r="I27" s="5">
        <f t="shared" si="7"/>
        <v>1.3612902175491595E-4</v>
      </c>
      <c r="J27" s="5">
        <f t="shared" si="7"/>
        <v>0</v>
      </c>
      <c r="K27" s="5">
        <f t="shared" si="7"/>
        <v>0</v>
      </c>
      <c r="L27" s="5">
        <f t="shared" si="7"/>
        <v>0</v>
      </c>
      <c r="M27" s="5">
        <f t="shared" si="7"/>
        <v>1.1911289403555144E-4</v>
      </c>
      <c r="N27" s="5">
        <f t="shared" si="7"/>
        <v>1.531451494742804E-4</v>
      </c>
      <c r="O27" s="5">
        <f t="shared" si="7"/>
        <v>0</v>
      </c>
      <c r="P27" s="5">
        <f t="shared" si="7"/>
        <v>1.8717740491300941E-4</v>
      </c>
      <c r="Q27" s="5">
        <f t="shared" si="7"/>
        <v>0</v>
      </c>
      <c r="R27" s="5">
        <f t="shared" si="7"/>
        <v>0</v>
      </c>
      <c r="S27" s="5">
        <f t="shared" si="7"/>
        <v>1.7016127719364494E-4</v>
      </c>
      <c r="T27" s="5">
        <f t="shared" si="7"/>
        <v>1.3953224729878885E-3</v>
      </c>
      <c r="U27" s="5">
        <f t="shared" si="7"/>
        <v>0</v>
      </c>
      <c r="V27" s="5">
        <f t="shared" si="7"/>
        <v>2.3822578807110287E-4</v>
      </c>
      <c r="W27" s="5">
        <f t="shared" si="7"/>
        <v>1.0209676631618695E-4</v>
      </c>
      <c r="X27" s="5">
        <f t="shared" si="7"/>
        <v>0</v>
      </c>
      <c r="Y27" s="5">
        <f t="shared" si="7"/>
        <v>0</v>
      </c>
      <c r="Z27" s="5">
        <f t="shared" si="7"/>
        <v>0</v>
      </c>
      <c r="AA27" s="5">
        <f t="shared" si="7"/>
        <v>0</v>
      </c>
      <c r="AB27" s="5">
        <f t="shared" si="7"/>
        <v>0</v>
      </c>
      <c r="AC27" s="5">
        <f t="shared" si="7"/>
        <v>0</v>
      </c>
      <c r="AD27" s="5">
        <f t="shared" si="7"/>
        <v>0</v>
      </c>
      <c r="AE27" s="5">
        <f t="shared" si="7"/>
        <v>0</v>
      </c>
      <c r="AF27" s="5">
        <f t="shared" si="7"/>
        <v>0</v>
      </c>
      <c r="AG27" s="5">
        <f t="shared" si="7"/>
        <v>1.8717740491300941E-4</v>
      </c>
      <c r="AH27" s="5">
        <f t="shared" si="7"/>
        <v>0</v>
      </c>
      <c r="AI27" s="5">
        <f t="shared" si="7"/>
        <v>0</v>
      </c>
    </row>
    <row r="28" spans="1:35" x14ac:dyDescent="0.2">
      <c r="A28">
        <v>718.6</v>
      </c>
      <c r="B28" t="s">
        <v>222</v>
      </c>
      <c r="C28" t="s">
        <v>223</v>
      </c>
      <c r="D28" s="5">
        <f t="shared" si="6"/>
        <v>3.4032255438728987E-4</v>
      </c>
      <c r="E28" s="5">
        <f t="shared" si="7"/>
        <v>4.0838706526474778E-4</v>
      </c>
      <c r="F28" s="5">
        <f t="shared" si="7"/>
        <v>2.7225804350983191E-4</v>
      </c>
      <c r="G28" s="5">
        <f t="shared" si="7"/>
        <v>2.552419157904674E-4</v>
      </c>
      <c r="H28" s="5">
        <f t="shared" si="7"/>
        <v>2.8927417122919636E-4</v>
      </c>
      <c r="I28" s="5">
        <f t="shared" si="7"/>
        <v>3.4032255438728987E-4</v>
      </c>
      <c r="J28" s="5">
        <f t="shared" si="7"/>
        <v>0</v>
      </c>
      <c r="K28" s="5">
        <f t="shared" si="7"/>
        <v>2.2120966035173837E-4</v>
      </c>
      <c r="L28" s="5">
        <f t="shared" si="7"/>
        <v>2.2120966035173837E-4</v>
      </c>
      <c r="M28" s="5">
        <f t="shared" si="7"/>
        <v>2.2120966035173837E-4</v>
      </c>
      <c r="N28" s="5">
        <f t="shared" si="7"/>
        <v>1.531451494742804E-4</v>
      </c>
      <c r="O28" s="5">
        <f t="shared" si="7"/>
        <v>2.8927417122919636E-4</v>
      </c>
      <c r="P28" s="5">
        <f t="shared" si="7"/>
        <v>1.7016127719364494E-4</v>
      </c>
      <c r="Q28" s="5">
        <f t="shared" si="7"/>
        <v>1.3612902175491595E-4</v>
      </c>
      <c r="R28" s="5">
        <f t="shared" si="7"/>
        <v>2.552419157904674E-4</v>
      </c>
      <c r="S28" s="5">
        <f t="shared" si="7"/>
        <v>2.3822578807110287E-4</v>
      </c>
      <c r="T28" s="5">
        <f t="shared" si="7"/>
        <v>4.3220964407185807E-3</v>
      </c>
      <c r="U28" s="5">
        <f t="shared" si="7"/>
        <v>0</v>
      </c>
      <c r="V28" s="5">
        <f t="shared" si="7"/>
        <v>2.8927417122919636E-4</v>
      </c>
      <c r="W28" s="5">
        <f t="shared" si="7"/>
        <v>2.0419353263237389E-4</v>
      </c>
      <c r="X28" s="5">
        <f t="shared" si="7"/>
        <v>3.9137093754538333E-4</v>
      </c>
      <c r="Y28" s="5">
        <f t="shared" si="7"/>
        <v>1.7016127719364494E-4</v>
      </c>
      <c r="Z28" s="5">
        <f t="shared" si="7"/>
        <v>3.9137093754538333E-4</v>
      </c>
      <c r="AA28" s="5">
        <f t="shared" si="7"/>
        <v>2.0419353263237389E-4</v>
      </c>
      <c r="AB28" s="5">
        <f t="shared" si="7"/>
        <v>2.552419157904674E-4</v>
      </c>
      <c r="AC28" s="5">
        <f t="shared" si="7"/>
        <v>2.7225804350983191E-4</v>
      </c>
      <c r="AD28" s="5">
        <f t="shared" si="7"/>
        <v>1.3612902175491595E-4</v>
      </c>
      <c r="AE28" s="5">
        <f t="shared" si="7"/>
        <v>1.531451494742804E-4</v>
      </c>
      <c r="AF28" s="5">
        <f t="shared" si="7"/>
        <v>2.7225804350983191E-4</v>
      </c>
      <c r="AG28" s="5">
        <f t="shared" si="7"/>
        <v>2.7225804350983191E-4</v>
      </c>
      <c r="AH28" s="5">
        <f t="shared" si="7"/>
        <v>0</v>
      </c>
      <c r="AI28" s="5">
        <f t="shared" si="7"/>
        <v>3.4032255438728987E-4</v>
      </c>
    </row>
    <row r="29" spans="1:35" x14ac:dyDescent="0.2">
      <c r="A29">
        <v>720.6</v>
      </c>
      <c r="B29" t="s">
        <v>224</v>
      </c>
      <c r="C29" t="s">
        <v>225</v>
      </c>
      <c r="D29" s="5">
        <f t="shared" si="6"/>
        <v>0</v>
      </c>
      <c r="E29" s="5">
        <f t="shared" si="7"/>
        <v>0</v>
      </c>
      <c r="F29" s="5">
        <f t="shared" si="7"/>
        <v>0</v>
      </c>
      <c r="G29" s="5">
        <f t="shared" si="7"/>
        <v>0</v>
      </c>
      <c r="H29" s="5">
        <f t="shared" si="7"/>
        <v>0</v>
      </c>
      <c r="I29" s="5">
        <f t="shared" si="7"/>
        <v>0</v>
      </c>
      <c r="J29" s="5">
        <f t="shared" si="7"/>
        <v>1.7016127719364494E-5</v>
      </c>
      <c r="K29" s="5">
        <f t="shared" si="7"/>
        <v>0</v>
      </c>
      <c r="L29" s="5">
        <f t="shared" si="7"/>
        <v>0</v>
      </c>
      <c r="M29" s="5">
        <f t="shared" si="7"/>
        <v>0</v>
      </c>
      <c r="N29" s="5">
        <f t="shared" si="7"/>
        <v>0</v>
      </c>
      <c r="O29" s="5">
        <f t="shared" si="7"/>
        <v>0</v>
      </c>
      <c r="P29" s="5">
        <f t="shared" si="7"/>
        <v>0</v>
      </c>
      <c r="Q29" s="5">
        <f t="shared" si="7"/>
        <v>0</v>
      </c>
      <c r="R29" s="5">
        <f t="shared" si="7"/>
        <v>0</v>
      </c>
      <c r="S29" s="5">
        <f t="shared" si="7"/>
        <v>0</v>
      </c>
      <c r="T29" s="5">
        <f t="shared" si="7"/>
        <v>0</v>
      </c>
      <c r="U29" s="5">
        <f t="shared" si="7"/>
        <v>0</v>
      </c>
      <c r="V29" s="5">
        <f t="shared" si="7"/>
        <v>0</v>
      </c>
      <c r="W29" s="5">
        <f t="shared" si="7"/>
        <v>0</v>
      </c>
      <c r="X29" s="5">
        <f t="shared" si="7"/>
        <v>0</v>
      </c>
      <c r="Y29" s="5">
        <f t="shared" si="7"/>
        <v>0</v>
      </c>
      <c r="Z29" s="5">
        <f t="shared" si="7"/>
        <v>0</v>
      </c>
      <c r="AA29" s="5">
        <f t="shared" si="7"/>
        <v>0</v>
      </c>
      <c r="AB29" s="5">
        <f t="shared" si="7"/>
        <v>0</v>
      </c>
      <c r="AC29" s="5">
        <f t="shared" si="7"/>
        <v>0</v>
      </c>
      <c r="AD29" s="5">
        <f t="shared" si="7"/>
        <v>0</v>
      </c>
      <c r="AE29" s="5">
        <f t="shared" si="7"/>
        <v>0</v>
      </c>
      <c r="AF29" s="5">
        <f t="shared" si="7"/>
        <v>0</v>
      </c>
      <c r="AG29" s="5">
        <f t="shared" si="7"/>
        <v>0</v>
      </c>
      <c r="AH29" s="5">
        <f t="shared" si="7"/>
        <v>0</v>
      </c>
      <c r="AI29" s="5">
        <f t="shared" si="7"/>
        <v>0</v>
      </c>
    </row>
    <row r="30" spans="1:35" x14ac:dyDescent="0.2">
      <c r="A30">
        <v>729.6</v>
      </c>
      <c r="B30" t="s">
        <v>226</v>
      </c>
      <c r="C30" t="s">
        <v>227</v>
      </c>
      <c r="D30" s="5">
        <f>(D400/5)/0.956179510548889</f>
        <v>0</v>
      </c>
      <c r="E30" s="5">
        <f t="shared" ref="E30:AI30" si="9">(E400/5)/0.956179510548889</f>
        <v>0</v>
      </c>
      <c r="F30" s="5">
        <f t="shared" si="9"/>
        <v>0</v>
      </c>
      <c r="G30" s="5">
        <f t="shared" si="9"/>
        <v>0</v>
      </c>
      <c r="H30" s="5">
        <f t="shared" si="9"/>
        <v>0</v>
      </c>
      <c r="I30" s="5">
        <f t="shared" si="9"/>
        <v>0</v>
      </c>
      <c r="J30" s="5">
        <f t="shared" si="9"/>
        <v>0</v>
      </c>
      <c r="K30" s="5">
        <f t="shared" si="9"/>
        <v>0</v>
      </c>
      <c r="L30" s="5">
        <f t="shared" si="9"/>
        <v>0</v>
      </c>
      <c r="M30" s="5">
        <f t="shared" si="9"/>
        <v>0</v>
      </c>
      <c r="N30" s="5">
        <f t="shared" si="9"/>
        <v>0</v>
      </c>
      <c r="O30" s="5">
        <f t="shared" si="9"/>
        <v>0</v>
      </c>
      <c r="P30" s="5">
        <f t="shared" si="9"/>
        <v>0</v>
      </c>
      <c r="Q30" s="5">
        <f t="shared" si="9"/>
        <v>0</v>
      </c>
      <c r="R30" s="5">
        <f t="shared" si="9"/>
        <v>0</v>
      </c>
      <c r="S30" s="5">
        <f t="shared" si="9"/>
        <v>0</v>
      </c>
      <c r="T30" s="5">
        <f t="shared" si="9"/>
        <v>0</v>
      </c>
      <c r="U30" s="5">
        <f t="shared" si="9"/>
        <v>0</v>
      </c>
      <c r="V30" s="5">
        <f t="shared" si="9"/>
        <v>0</v>
      </c>
      <c r="W30" s="5">
        <f t="shared" si="9"/>
        <v>0</v>
      </c>
      <c r="X30" s="5">
        <f t="shared" si="9"/>
        <v>0</v>
      </c>
      <c r="Y30" s="5">
        <f t="shared" si="9"/>
        <v>0</v>
      </c>
      <c r="Z30" s="5">
        <f t="shared" si="9"/>
        <v>0</v>
      </c>
      <c r="AA30" s="5">
        <f t="shared" si="9"/>
        <v>0</v>
      </c>
      <c r="AB30" s="5">
        <f t="shared" si="9"/>
        <v>0</v>
      </c>
      <c r="AC30" s="5">
        <f t="shared" si="9"/>
        <v>0</v>
      </c>
      <c r="AD30" s="5">
        <f t="shared" si="9"/>
        <v>0</v>
      </c>
      <c r="AE30" s="5">
        <f t="shared" si="9"/>
        <v>0</v>
      </c>
      <c r="AF30" s="5">
        <f t="shared" si="9"/>
        <v>0</v>
      </c>
      <c r="AG30" s="5">
        <f t="shared" si="9"/>
        <v>0</v>
      </c>
      <c r="AH30" s="5">
        <f t="shared" si="9"/>
        <v>0</v>
      </c>
      <c r="AI30" s="5">
        <f t="shared" si="9"/>
        <v>0</v>
      </c>
    </row>
    <row r="31" spans="1:35" x14ac:dyDescent="0.2">
      <c r="A31">
        <v>730.5</v>
      </c>
      <c r="B31" t="s">
        <v>229</v>
      </c>
      <c r="C31" t="s">
        <v>230</v>
      </c>
      <c r="D31" s="5">
        <f t="shared" si="6"/>
        <v>6.8064510877457974E-4</v>
      </c>
      <c r="E31" s="5">
        <f t="shared" si="7"/>
        <v>6.9766123649394425E-4</v>
      </c>
      <c r="F31" s="5">
        <f t="shared" si="7"/>
        <v>5.4451608701966382E-4</v>
      </c>
      <c r="G31" s="5">
        <f t="shared" si="7"/>
        <v>6.2959672561648623E-4</v>
      </c>
      <c r="H31" s="5">
        <f t="shared" si="7"/>
        <v>5.2749995930029931E-4</v>
      </c>
      <c r="I31" s="5">
        <f t="shared" si="7"/>
        <v>5.7854834245839272E-4</v>
      </c>
      <c r="J31" s="5">
        <f t="shared" si="7"/>
        <v>0</v>
      </c>
      <c r="K31" s="5">
        <f t="shared" si="7"/>
        <v>5.2749995930029931E-4</v>
      </c>
      <c r="L31" s="5">
        <f t="shared" si="7"/>
        <v>3.4032255438728987E-4</v>
      </c>
      <c r="M31" s="5">
        <f t="shared" si="7"/>
        <v>5.7854834245839272E-4</v>
      </c>
      <c r="N31" s="5">
        <f t="shared" si="7"/>
        <v>3.0629029894856081E-4</v>
      </c>
      <c r="O31" s="5">
        <f t="shared" si="7"/>
        <v>3.4032255438728987E-4</v>
      </c>
      <c r="P31" s="5">
        <f t="shared" si="7"/>
        <v>3.4032255438728987E-4</v>
      </c>
      <c r="Q31" s="5">
        <f t="shared" si="7"/>
        <v>5.1048383158093481E-4</v>
      </c>
      <c r="R31" s="5">
        <f t="shared" si="7"/>
        <v>4.0838706526474778E-4</v>
      </c>
      <c r="S31" s="5">
        <f t="shared" si="7"/>
        <v>4.4241932070347674E-4</v>
      </c>
      <c r="T31" s="5">
        <f t="shared" si="7"/>
        <v>9.9374185881088636E-3</v>
      </c>
      <c r="U31" s="5">
        <f t="shared" si="7"/>
        <v>0</v>
      </c>
      <c r="V31" s="5">
        <f t="shared" si="7"/>
        <v>6.6362898105521524E-4</v>
      </c>
      <c r="W31" s="5">
        <f t="shared" si="7"/>
        <v>2.552419157904674E-4</v>
      </c>
      <c r="X31" s="5">
        <f t="shared" si="7"/>
        <v>4.2540319298411234E-4</v>
      </c>
      <c r="Y31" s="5">
        <f t="shared" si="7"/>
        <v>2.8927417122919636E-4</v>
      </c>
      <c r="Z31" s="5">
        <f t="shared" si="7"/>
        <v>4.5943544842284129E-4</v>
      </c>
      <c r="AA31" s="5">
        <f t="shared" si="7"/>
        <v>6.2959672561648623E-4</v>
      </c>
      <c r="AB31" s="5">
        <f t="shared" si="7"/>
        <v>4.934677038615703E-4</v>
      </c>
      <c r="AC31" s="5">
        <f t="shared" si="7"/>
        <v>9.6991928000377599E-4</v>
      </c>
      <c r="AD31" s="5">
        <f t="shared" si="7"/>
        <v>4.4241932070347674E-4</v>
      </c>
      <c r="AE31" s="5">
        <f t="shared" si="7"/>
        <v>2.7225804350983191E-4</v>
      </c>
      <c r="AF31" s="5">
        <f t="shared" si="7"/>
        <v>4.0838706526474778E-4</v>
      </c>
      <c r="AG31" s="5">
        <f t="shared" si="7"/>
        <v>3.7435480982601883E-4</v>
      </c>
      <c r="AH31" s="5">
        <f t="shared" si="7"/>
        <v>0</v>
      </c>
      <c r="AI31" s="5">
        <f t="shared" si="7"/>
        <v>6.2959672561648623E-4</v>
      </c>
    </row>
    <row r="32" spans="1:35" x14ac:dyDescent="0.2">
      <c r="A32">
        <v>731.6</v>
      </c>
      <c r="B32" t="s">
        <v>231</v>
      </c>
      <c r="C32" t="s">
        <v>232</v>
      </c>
      <c r="D32" s="5">
        <f>(D402/5)/0.956179510548889</f>
        <v>0</v>
      </c>
      <c r="E32" s="5">
        <f t="shared" ref="E32:AI32" si="10">(E402/5)/0.956179510548889</f>
        <v>0</v>
      </c>
      <c r="F32" s="5">
        <f t="shared" si="10"/>
        <v>0</v>
      </c>
      <c r="G32" s="5">
        <f t="shared" si="10"/>
        <v>0</v>
      </c>
      <c r="H32" s="5">
        <f t="shared" si="10"/>
        <v>0</v>
      </c>
      <c r="I32" s="5">
        <f t="shared" si="10"/>
        <v>0</v>
      </c>
      <c r="J32" s="5">
        <f t="shared" si="10"/>
        <v>0</v>
      </c>
      <c r="K32" s="5">
        <f t="shared" si="10"/>
        <v>0</v>
      </c>
      <c r="L32" s="5">
        <f t="shared" si="10"/>
        <v>0</v>
      </c>
      <c r="M32" s="5">
        <f t="shared" si="10"/>
        <v>4.1833149067415439E-5</v>
      </c>
      <c r="N32" s="5">
        <f t="shared" si="10"/>
        <v>8.3666298134830877E-5</v>
      </c>
      <c r="O32" s="5">
        <f t="shared" si="10"/>
        <v>4.1833149067415439E-5</v>
      </c>
      <c r="P32" s="5">
        <f t="shared" si="10"/>
        <v>4.1833149067415439E-5</v>
      </c>
      <c r="Q32" s="5">
        <f t="shared" si="10"/>
        <v>0</v>
      </c>
      <c r="R32" s="5">
        <f t="shared" si="10"/>
        <v>0</v>
      </c>
      <c r="S32" s="5">
        <f t="shared" si="10"/>
        <v>0</v>
      </c>
      <c r="T32" s="5">
        <f t="shared" si="10"/>
        <v>0</v>
      </c>
      <c r="U32" s="5">
        <f t="shared" si="10"/>
        <v>0</v>
      </c>
      <c r="V32" s="5">
        <f t="shared" si="10"/>
        <v>0</v>
      </c>
      <c r="W32" s="5">
        <f t="shared" si="10"/>
        <v>2.0916574533707719E-5</v>
      </c>
      <c r="X32" s="5">
        <f t="shared" si="10"/>
        <v>0</v>
      </c>
      <c r="Y32" s="5">
        <f t="shared" si="10"/>
        <v>0</v>
      </c>
      <c r="Z32" s="5">
        <f t="shared" si="10"/>
        <v>0</v>
      </c>
      <c r="AA32" s="5">
        <f t="shared" si="10"/>
        <v>0</v>
      </c>
      <c r="AB32" s="5">
        <f t="shared" si="10"/>
        <v>0</v>
      </c>
      <c r="AC32" s="5">
        <f t="shared" si="10"/>
        <v>0</v>
      </c>
      <c r="AD32" s="5">
        <f t="shared" si="10"/>
        <v>0</v>
      </c>
      <c r="AE32" s="5">
        <f t="shared" si="10"/>
        <v>0</v>
      </c>
      <c r="AF32" s="5">
        <f t="shared" si="10"/>
        <v>2.0916574533707719E-5</v>
      </c>
      <c r="AG32" s="5">
        <f t="shared" si="10"/>
        <v>0</v>
      </c>
      <c r="AH32" s="5">
        <f t="shared" si="10"/>
        <v>0</v>
      </c>
      <c r="AI32" s="5">
        <f t="shared" si="10"/>
        <v>0</v>
      </c>
    </row>
    <row r="33" spans="1:35" x14ac:dyDescent="0.2">
      <c r="A33">
        <v>732.5</v>
      </c>
      <c r="B33" t="s">
        <v>233</v>
      </c>
      <c r="C33" t="s">
        <v>234</v>
      </c>
      <c r="D33" s="5">
        <f t="shared" si="6"/>
        <v>7.5381445796784703E-3</v>
      </c>
      <c r="E33" s="5">
        <f t="shared" si="7"/>
        <v>6.8745155986232554E-3</v>
      </c>
      <c r="F33" s="5">
        <f t="shared" si="7"/>
        <v>6.8574994709038918E-3</v>
      </c>
      <c r="G33" s="5">
        <f t="shared" si="7"/>
        <v>7.0446768758168988E-3</v>
      </c>
      <c r="H33" s="5">
        <f t="shared" si="7"/>
        <v>6.7213704491489749E-3</v>
      </c>
      <c r="I33" s="5">
        <f t="shared" si="7"/>
        <v>6.7043543214296095E-3</v>
      </c>
      <c r="J33" s="5">
        <f t="shared" si="7"/>
        <v>0</v>
      </c>
      <c r="K33" s="5">
        <f t="shared" si="7"/>
        <v>5.34306410388045E-3</v>
      </c>
      <c r="L33" s="5">
        <f t="shared" si="7"/>
        <v>4.066854524928114E-3</v>
      </c>
      <c r="M33" s="5">
        <f t="shared" si="7"/>
        <v>4.8666125277382448E-3</v>
      </c>
      <c r="N33" s="5">
        <f t="shared" si="7"/>
        <v>4.1008867803668421E-3</v>
      </c>
      <c r="O33" s="5">
        <f t="shared" si="7"/>
        <v>4.4241932070347677E-3</v>
      </c>
      <c r="P33" s="5">
        <f t="shared" si="7"/>
        <v>4.2880641852798525E-3</v>
      </c>
      <c r="Q33" s="5">
        <f t="shared" si="7"/>
        <v>4.9687092940544318E-3</v>
      </c>
      <c r="R33" s="5">
        <f t="shared" si="7"/>
        <v>3.9987900140506559E-3</v>
      </c>
      <c r="S33" s="5">
        <f t="shared" si="7"/>
        <v>4.2880641852798525E-3</v>
      </c>
      <c r="T33" s="5">
        <f t="shared" si="7"/>
        <v>0.10139910507969301</v>
      </c>
      <c r="U33" s="5">
        <f t="shared" si="7"/>
        <v>1.7016127719364494E-4</v>
      </c>
      <c r="V33" s="5">
        <f t="shared" si="7"/>
        <v>7.1127413866943576E-3</v>
      </c>
      <c r="W33" s="5">
        <f t="shared" si="7"/>
        <v>3.9987900140506559E-3</v>
      </c>
      <c r="X33" s="5">
        <f t="shared" si="7"/>
        <v>7.9465316449432166E-3</v>
      </c>
      <c r="Y33" s="5">
        <f t="shared" si="7"/>
        <v>3.6414513319440013E-3</v>
      </c>
      <c r="Z33" s="5">
        <f t="shared" si="7"/>
        <v>5.8875801909001142E-3</v>
      </c>
      <c r="AA33" s="5">
        <f t="shared" si="7"/>
        <v>6.4661285333585073E-3</v>
      </c>
      <c r="AB33" s="5">
        <f t="shared" si="7"/>
        <v>6.1938704898486753E-3</v>
      </c>
      <c r="AC33" s="5">
        <f t="shared" si="7"/>
        <v>1.0396854036531705E-2</v>
      </c>
      <c r="AD33" s="5">
        <f t="shared" si="7"/>
        <v>4.7815318891414223E-3</v>
      </c>
      <c r="AE33" s="5">
        <f t="shared" si="7"/>
        <v>3.3351610329954403E-3</v>
      </c>
      <c r="AF33" s="5">
        <f t="shared" si="7"/>
        <v>7.4360478133622841E-3</v>
      </c>
      <c r="AG33" s="5">
        <f t="shared" si="7"/>
        <v>3.5053223101890857E-3</v>
      </c>
      <c r="AH33" s="5">
        <f t="shared" si="7"/>
        <v>1.7016127719364494E-5</v>
      </c>
      <c r="AI33" s="5">
        <f t="shared" si="7"/>
        <v>7.1808058975718157E-3</v>
      </c>
    </row>
    <row r="34" spans="1:35" x14ac:dyDescent="0.2">
      <c r="A34">
        <v>733.6</v>
      </c>
      <c r="B34" t="s">
        <v>235</v>
      </c>
      <c r="C34" t="s">
        <v>236</v>
      </c>
      <c r="D34" s="5">
        <f>(D404/5)/0.956179510548889</f>
        <v>0</v>
      </c>
      <c r="E34" s="5">
        <f t="shared" ref="E34:AI34" si="11">(E404/5)/0.956179510548889</f>
        <v>0</v>
      </c>
      <c r="F34" s="5">
        <f t="shared" si="11"/>
        <v>0</v>
      </c>
      <c r="G34" s="5">
        <f t="shared" si="11"/>
        <v>0</v>
      </c>
      <c r="H34" s="5">
        <f t="shared" si="11"/>
        <v>0</v>
      </c>
      <c r="I34" s="5">
        <f t="shared" si="11"/>
        <v>0</v>
      </c>
      <c r="J34" s="5">
        <f t="shared" si="11"/>
        <v>2.0916574533707719E-5</v>
      </c>
      <c r="K34" s="5">
        <f t="shared" si="11"/>
        <v>0</v>
      </c>
      <c r="L34" s="5">
        <f t="shared" si="11"/>
        <v>1.2549944720224629E-4</v>
      </c>
      <c r="M34" s="5">
        <f t="shared" si="11"/>
        <v>0</v>
      </c>
      <c r="N34" s="5">
        <f t="shared" si="11"/>
        <v>0</v>
      </c>
      <c r="O34" s="5">
        <f t="shared" si="11"/>
        <v>0</v>
      </c>
      <c r="P34" s="5">
        <f t="shared" si="11"/>
        <v>0</v>
      </c>
      <c r="Q34" s="5">
        <f t="shared" si="11"/>
        <v>0</v>
      </c>
      <c r="R34" s="5">
        <f t="shared" si="11"/>
        <v>0</v>
      </c>
      <c r="S34" s="5">
        <f t="shared" si="11"/>
        <v>0</v>
      </c>
      <c r="T34" s="5">
        <f t="shared" si="11"/>
        <v>0</v>
      </c>
      <c r="U34" s="5">
        <f t="shared" si="11"/>
        <v>0</v>
      </c>
      <c r="V34" s="5">
        <f t="shared" si="11"/>
        <v>0</v>
      </c>
      <c r="W34" s="5">
        <f t="shared" si="11"/>
        <v>0</v>
      </c>
      <c r="X34" s="5">
        <f t="shared" si="11"/>
        <v>0</v>
      </c>
      <c r="Y34" s="5">
        <f t="shared" si="11"/>
        <v>0</v>
      </c>
      <c r="Z34" s="5">
        <f t="shared" si="11"/>
        <v>0</v>
      </c>
      <c r="AA34" s="5">
        <f t="shared" si="11"/>
        <v>0</v>
      </c>
      <c r="AB34" s="5">
        <f t="shared" si="11"/>
        <v>6.2749723601123145E-5</v>
      </c>
      <c r="AC34" s="5">
        <f t="shared" si="11"/>
        <v>0</v>
      </c>
      <c r="AD34" s="5">
        <f t="shared" si="11"/>
        <v>0</v>
      </c>
      <c r="AE34" s="5">
        <f t="shared" si="11"/>
        <v>0</v>
      </c>
      <c r="AF34" s="5">
        <f t="shared" si="11"/>
        <v>0</v>
      </c>
      <c r="AG34" s="5">
        <f t="shared" si="11"/>
        <v>0</v>
      </c>
      <c r="AH34" s="5">
        <f t="shared" si="11"/>
        <v>0</v>
      </c>
      <c r="AI34" s="5">
        <f t="shared" si="11"/>
        <v>0</v>
      </c>
    </row>
    <row r="35" spans="1:35" x14ac:dyDescent="0.2">
      <c r="A35">
        <v>734.6</v>
      </c>
      <c r="B35" t="s">
        <v>237</v>
      </c>
      <c r="C35" t="s">
        <v>238</v>
      </c>
      <c r="D35" s="5">
        <f t="shared" si="6"/>
        <v>2.0419353263237389E-4</v>
      </c>
      <c r="E35" s="5">
        <f t="shared" si="7"/>
        <v>2.2120966035173837E-4</v>
      </c>
      <c r="F35" s="5">
        <f t="shared" si="7"/>
        <v>2.2120966035173837E-4</v>
      </c>
      <c r="G35" s="5">
        <f t="shared" si="7"/>
        <v>3.2330642666792537E-4</v>
      </c>
      <c r="H35" s="5">
        <f t="shared" si="7"/>
        <v>2.3822578807110287E-4</v>
      </c>
      <c r="I35" s="5">
        <f t="shared" si="7"/>
        <v>1.3612902175491595E-4</v>
      </c>
      <c r="J35" s="5">
        <f t="shared" si="7"/>
        <v>3.4032255438728988E-5</v>
      </c>
      <c r="K35" s="5">
        <f t="shared" si="7"/>
        <v>5.1048383158093473E-5</v>
      </c>
      <c r="L35" s="5">
        <f t="shared" si="7"/>
        <v>2.0419353263237389E-4</v>
      </c>
      <c r="M35" s="5">
        <f t="shared" si="7"/>
        <v>5.1048383158093473E-5</v>
      </c>
      <c r="N35" s="5">
        <f t="shared" si="7"/>
        <v>1.7016127719364494E-4</v>
      </c>
      <c r="O35" s="5">
        <f t="shared" si="7"/>
        <v>2.0419353263237389E-4</v>
      </c>
      <c r="P35" s="5">
        <f t="shared" si="7"/>
        <v>1.0209676631618695E-4</v>
      </c>
      <c r="Q35" s="5">
        <f t="shared" si="7"/>
        <v>1.531451494742804E-4</v>
      </c>
      <c r="R35" s="5">
        <f t="shared" si="7"/>
        <v>1.1911289403555144E-4</v>
      </c>
      <c r="S35" s="5">
        <f t="shared" si="7"/>
        <v>1.3612902175491595E-4</v>
      </c>
      <c r="T35" s="5">
        <f t="shared" si="7"/>
        <v>3.1820158835211602E-3</v>
      </c>
      <c r="U35" s="5">
        <f t="shared" si="7"/>
        <v>1.7016127719364494E-5</v>
      </c>
      <c r="V35" s="5">
        <f t="shared" si="7"/>
        <v>1.531451494742804E-4</v>
      </c>
      <c r="W35" s="5">
        <f t="shared" si="7"/>
        <v>0</v>
      </c>
      <c r="X35" s="5">
        <f t="shared" si="7"/>
        <v>1.7016127719364494E-4</v>
      </c>
      <c r="Y35" s="5">
        <f t="shared" si="7"/>
        <v>6.8064510877457977E-5</v>
      </c>
      <c r="Z35" s="5">
        <f t="shared" si="7"/>
        <v>5.1048383158093473E-5</v>
      </c>
      <c r="AA35" s="5">
        <f t="shared" ref="E35:AI43" si="12">(AA405/5)/1.1753555409225</f>
        <v>1.531451494742804E-4</v>
      </c>
      <c r="AB35" s="5">
        <f t="shared" si="12"/>
        <v>1.1911289403555144E-4</v>
      </c>
      <c r="AC35" s="5">
        <f t="shared" si="12"/>
        <v>1.531451494742804E-4</v>
      </c>
      <c r="AD35" s="5">
        <f t="shared" si="12"/>
        <v>1.8717740491300941E-4</v>
      </c>
      <c r="AE35" s="5">
        <f t="shared" si="12"/>
        <v>1.7016127719364494E-4</v>
      </c>
      <c r="AF35" s="5">
        <f t="shared" si="12"/>
        <v>1.0209676631618695E-4</v>
      </c>
      <c r="AG35" s="5">
        <f t="shared" si="12"/>
        <v>2.3822578807110287E-4</v>
      </c>
      <c r="AH35" s="5">
        <f t="shared" si="12"/>
        <v>0</v>
      </c>
      <c r="AI35" s="5">
        <f t="shared" si="12"/>
        <v>2.2120966035173837E-4</v>
      </c>
    </row>
    <row r="36" spans="1:35" x14ac:dyDescent="0.2">
      <c r="A36">
        <v>740.6</v>
      </c>
      <c r="B36" t="s">
        <v>239</v>
      </c>
      <c r="C36" t="s">
        <v>240</v>
      </c>
      <c r="D36" s="5">
        <f t="shared" si="6"/>
        <v>0</v>
      </c>
      <c r="E36" s="5">
        <f t="shared" si="12"/>
        <v>0</v>
      </c>
      <c r="F36" s="5">
        <f t="shared" si="12"/>
        <v>0</v>
      </c>
      <c r="G36" s="5">
        <f t="shared" si="12"/>
        <v>0</v>
      </c>
      <c r="H36" s="5">
        <f t="shared" si="12"/>
        <v>0</v>
      </c>
      <c r="I36" s="5">
        <f t="shared" si="12"/>
        <v>0</v>
      </c>
      <c r="J36" s="5">
        <f t="shared" si="12"/>
        <v>0</v>
      </c>
      <c r="K36" s="5">
        <f t="shared" si="12"/>
        <v>0</v>
      </c>
      <c r="L36" s="5">
        <f t="shared" si="12"/>
        <v>0</v>
      </c>
      <c r="M36" s="5">
        <f t="shared" si="12"/>
        <v>0</v>
      </c>
      <c r="N36" s="5">
        <f t="shared" si="12"/>
        <v>0</v>
      </c>
      <c r="O36" s="5">
        <f t="shared" si="12"/>
        <v>0</v>
      </c>
      <c r="P36" s="5">
        <f t="shared" si="12"/>
        <v>0</v>
      </c>
      <c r="Q36" s="5">
        <f t="shared" si="12"/>
        <v>0</v>
      </c>
      <c r="R36" s="5">
        <f t="shared" si="12"/>
        <v>0</v>
      </c>
      <c r="S36" s="5">
        <f t="shared" si="12"/>
        <v>0</v>
      </c>
      <c r="T36" s="5">
        <f t="shared" si="12"/>
        <v>0</v>
      </c>
      <c r="U36" s="5">
        <f t="shared" si="12"/>
        <v>0</v>
      </c>
      <c r="V36" s="5">
        <f t="shared" si="12"/>
        <v>0</v>
      </c>
      <c r="W36" s="5">
        <f t="shared" si="12"/>
        <v>0</v>
      </c>
      <c r="X36" s="5">
        <f t="shared" si="12"/>
        <v>0</v>
      </c>
      <c r="Y36" s="5">
        <f t="shared" si="12"/>
        <v>0</v>
      </c>
      <c r="Z36" s="5">
        <f t="shared" si="12"/>
        <v>2.2120966035173837E-4</v>
      </c>
      <c r="AA36" s="5">
        <f t="shared" si="12"/>
        <v>0</v>
      </c>
      <c r="AB36" s="5">
        <f t="shared" si="12"/>
        <v>0</v>
      </c>
      <c r="AC36" s="5">
        <f t="shared" si="12"/>
        <v>0</v>
      </c>
      <c r="AD36" s="5">
        <f t="shared" si="12"/>
        <v>0</v>
      </c>
      <c r="AE36" s="5">
        <f t="shared" si="12"/>
        <v>0</v>
      </c>
      <c r="AF36" s="5">
        <f t="shared" si="12"/>
        <v>0</v>
      </c>
      <c r="AG36" s="5">
        <f t="shared" si="12"/>
        <v>0</v>
      </c>
      <c r="AH36" s="5">
        <f t="shared" si="12"/>
        <v>0</v>
      </c>
      <c r="AI36" s="5">
        <f t="shared" si="12"/>
        <v>0</v>
      </c>
    </row>
    <row r="37" spans="1:35" x14ac:dyDescent="0.2">
      <c r="A37">
        <v>742.6</v>
      </c>
      <c r="B37" t="s">
        <v>241</v>
      </c>
      <c r="C37" t="s">
        <v>242</v>
      </c>
      <c r="D37" s="5">
        <f t="shared" si="6"/>
        <v>2.3822578807110287E-4</v>
      </c>
      <c r="E37" s="5">
        <f t="shared" si="12"/>
        <v>0</v>
      </c>
      <c r="F37" s="5">
        <f t="shared" si="12"/>
        <v>0</v>
      </c>
      <c r="G37" s="5">
        <f t="shared" si="12"/>
        <v>0</v>
      </c>
      <c r="H37" s="5">
        <f t="shared" si="12"/>
        <v>1.0209676631618695E-4</v>
      </c>
      <c r="I37" s="5">
        <f t="shared" si="12"/>
        <v>1.8717740491300941E-4</v>
      </c>
      <c r="J37" s="5">
        <f t="shared" si="12"/>
        <v>1.7016127719364494E-5</v>
      </c>
      <c r="K37" s="5">
        <f t="shared" si="12"/>
        <v>0</v>
      </c>
      <c r="L37" s="5">
        <f t="shared" si="12"/>
        <v>0</v>
      </c>
      <c r="M37" s="5">
        <f t="shared" si="12"/>
        <v>1.8717740491300941E-4</v>
      </c>
      <c r="N37" s="5">
        <f t="shared" si="12"/>
        <v>2.0419353263237389E-4</v>
      </c>
      <c r="O37" s="5">
        <f t="shared" si="12"/>
        <v>1.3612902175491595E-4</v>
      </c>
      <c r="P37" s="5">
        <f t="shared" si="12"/>
        <v>1.3612902175491595E-4</v>
      </c>
      <c r="Q37" s="5">
        <f t="shared" si="12"/>
        <v>0</v>
      </c>
      <c r="R37" s="5">
        <f t="shared" si="12"/>
        <v>3.4032255438728987E-4</v>
      </c>
      <c r="S37" s="5">
        <f t="shared" si="12"/>
        <v>1.7016127719364494E-4</v>
      </c>
      <c r="T37" s="5">
        <f t="shared" si="12"/>
        <v>1.4974192393040753E-3</v>
      </c>
      <c r="U37" s="5">
        <f t="shared" si="12"/>
        <v>1.7016127719364494E-5</v>
      </c>
      <c r="V37" s="5">
        <f t="shared" si="12"/>
        <v>0</v>
      </c>
      <c r="W37" s="5">
        <f t="shared" si="12"/>
        <v>1.7016127719364494E-4</v>
      </c>
      <c r="X37" s="5">
        <f t="shared" si="12"/>
        <v>0</v>
      </c>
      <c r="Y37" s="5">
        <f t="shared" si="12"/>
        <v>2.3822578807110287E-4</v>
      </c>
      <c r="Z37" s="5">
        <f t="shared" si="12"/>
        <v>0</v>
      </c>
      <c r="AA37" s="5">
        <f t="shared" si="12"/>
        <v>0</v>
      </c>
      <c r="AB37" s="5">
        <f t="shared" si="12"/>
        <v>0</v>
      </c>
      <c r="AC37" s="5">
        <f t="shared" si="12"/>
        <v>1.7016127719364494E-4</v>
      </c>
      <c r="AD37" s="5">
        <f t="shared" si="12"/>
        <v>0</v>
      </c>
      <c r="AE37" s="5">
        <f t="shared" si="12"/>
        <v>0</v>
      </c>
      <c r="AF37" s="5">
        <f t="shared" si="12"/>
        <v>0</v>
      </c>
      <c r="AG37" s="5">
        <f t="shared" si="12"/>
        <v>2.552419157904674E-4</v>
      </c>
      <c r="AH37" s="5">
        <f t="shared" si="12"/>
        <v>0</v>
      </c>
      <c r="AI37" s="5">
        <f t="shared" si="12"/>
        <v>0</v>
      </c>
    </row>
    <row r="38" spans="1:35" x14ac:dyDescent="0.2">
      <c r="A38">
        <v>744.6</v>
      </c>
      <c r="B38" t="s">
        <v>243</v>
      </c>
      <c r="C38" t="s">
        <v>244</v>
      </c>
      <c r="D38" s="5">
        <f t="shared" si="6"/>
        <v>4.2540319298411234E-4</v>
      </c>
      <c r="E38" s="5">
        <f t="shared" si="12"/>
        <v>4.5943544842284129E-4</v>
      </c>
      <c r="F38" s="5">
        <f t="shared" si="12"/>
        <v>4.934677038615703E-4</v>
      </c>
      <c r="G38" s="5">
        <f t="shared" si="12"/>
        <v>3.9137093754538333E-4</v>
      </c>
      <c r="H38" s="5">
        <f t="shared" si="12"/>
        <v>5.1048383158093481E-4</v>
      </c>
      <c r="I38" s="5">
        <f t="shared" si="12"/>
        <v>3.9137093754538333E-4</v>
      </c>
      <c r="J38" s="5">
        <f t="shared" si="12"/>
        <v>0</v>
      </c>
      <c r="K38" s="5">
        <f t="shared" si="12"/>
        <v>2.0419353263237389E-4</v>
      </c>
      <c r="L38" s="5">
        <f t="shared" si="12"/>
        <v>4.0838706526474778E-4</v>
      </c>
      <c r="M38" s="5">
        <f t="shared" si="12"/>
        <v>3.9137093754538333E-4</v>
      </c>
      <c r="N38" s="5">
        <f t="shared" si="12"/>
        <v>3.2330642666792537E-4</v>
      </c>
      <c r="O38" s="5">
        <f t="shared" si="12"/>
        <v>3.5733868210665432E-4</v>
      </c>
      <c r="P38" s="5">
        <f t="shared" si="12"/>
        <v>3.2330642666792537E-4</v>
      </c>
      <c r="Q38" s="5">
        <f t="shared" si="12"/>
        <v>3.0629029894856081E-4</v>
      </c>
      <c r="R38" s="5">
        <f t="shared" si="12"/>
        <v>4.934677038615703E-4</v>
      </c>
      <c r="S38" s="5">
        <f t="shared" si="12"/>
        <v>2.8927417122919636E-4</v>
      </c>
      <c r="T38" s="5">
        <f t="shared" si="12"/>
        <v>5.8705640631807506E-3</v>
      </c>
      <c r="U38" s="5">
        <f t="shared" si="12"/>
        <v>0</v>
      </c>
      <c r="V38" s="5">
        <f t="shared" si="12"/>
        <v>3.7435480982601883E-4</v>
      </c>
      <c r="W38" s="5">
        <f t="shared" si="12"/>
        <v>2.3822578807110287E-4</v>
      </c>
      <c r="X38" s="5">
        <f t="shared" si="12"/>
        <v>3.5733868210665432E-4</v>
      </c>
      <c r="Y38" s="5">
        <f t="shared" si="12"/>
        <v>2.0419353263237389E-4</v>
      </c>
      <c r="Z38" s="5">
        <f t="shared" si="12"/>
        <v>5.1048383158093481E-4</v>
      </c>
      <c r="AA38" s="5">
        <f t="shared" si="12"/>
        <v>2.2120966035173837E-4</v>
      </c>
      <c r="AB38" s="5">
        <f t="shared" si="12"/>
        <v>3.7435480982601883E-4</v>
      </c>
      <c r="AC38" s="5">
        <f t="shared" si="12"/>
        <v>3.9137093754538333E-4</v>
      </c>
      <c r="AD38" s="5">
        <f t="shared" si="12"/>
        <v>0</v>
      </c>
      <c r="AE38" s="5">
        <f t="shared" si="12"/>
        <v>2.3822578807110287E-4</v>
      </c>
      <c r="AF38" s="5">
        <f t="shared" si="12"/>
        <v>3.7435480982601883E-4</v>
      </c>
      <c r="AG38" s="5">
        <f t="shared" si="12"/>
        <v>2.3822578807110287E-4</v>
      </c>
      <c r="AH38" s="5">
        <f t="shared" si="12"/>
        <v>0</v>
      </c>
      <c r="AI38" s="5">
        <f t="shared" si="12"/>
        <v>5.6153221473902821E-4</v>
      </c>
    </row>
    <row r="39" spans="1:35" x14ac:dyDescent="0.2">
      <c r="A39">
        <v>746.6</v>
      </c>
      <c r="B39" t="s">
        <v>245</v>
      </c>
      <c r="C39" t="s">
        <v>246</v>
      </c>
      <c r="D39" s="5">
        <f t="shared" si="6"/>
        <v>1.0379837908812341E-3</v>
      </c>
      <c r="E39" s="5">
        <f t="shared" si="12"/>
        <v>8.6782251368758918E-4</v>
      </c>
      <c r="F39" s="5">
        <f t="shared" si="12"/>
        <v>9.6991928000377599E-4</v>
      </c>
      <c r="G39" s="5">
        <f t="shared" si="12"/>
        <v>8.3379025824886007E-4</v>
      </c>
      <c r="H39" s="5">
        <f t="shared" si="12"/>
        <v>8.5080638596822468E-4</v>
      </c>
      <c r="I39" s="5">
        <f t="shared" si="12"/>
        <v>8.1677413052949556E-4</v>
      </c>
      <c r="J39" s="5">
        <f t="shared" si="12"/>
        <v>1.7016127719364494E-5</v>
      </c>
      <c r="K39" s="5">
        <f t="shared" si="12"/>
        <v>5.4451608701966382E-4</v>
      </c>
      <c r="L39" s="5">
        <f t="shared" si="12"/>
        <v>6.1258059789712162E-4</v>
      </c>
      <c r="M39" s="5">
        <f t="shared" si="12"/>
        <v>6.9766123649394425E-4</v>
      </c>
      <c r="N39" s="5">
        <f t="shared" si="12"/>
        <v>5.6153221473902821E-4</v>
      </c>
      <c r="O39" s="5">
        <f t="shared" si="12"/>
        <v>6.4661285333585073E-4</v>
      </c>
      <c r="P39" s="5">
        <f t="shared" si="12"/>
        <v>4.7645157614220574E-4</v>
      </c>
      <c r="Q39" s="5">
        <f t="shared" si="12"/>
        <v>6.8064510877457974E-4</v>
      </c>
      <c r="R39" s="5">
        <f t="shared" si="12"/>
        <v>4.7645157614220574E-4</v>
      </c>
      <c r="S39" s="5">
        <f t="shared" si="12"/>
        <v>6.9766123649394425E-4</v>
      </c>
      <c r="T39" s="5">
        <f t="shared" si="12"/>
        <v>1.325556349338494E-2</v>
      </c>
      <c r="U39" s="5">
        <f t="shared" si="12"/>
        <v>3.4032255438728988E-5</v>
      </c>
      <c r="V39" s="5">
        <f t="shared" si="12"/>
        <v>8.8483864140695347E-4</v>
      </c>
      <c r="W39" s="5">
        <f t="shared" si="12"/>
        <v>4.4241932070347674E-4</v>
      </c>
      <c r="X39" s="5">
        <f t="shared" si="12"/>
        <v>9.1887089684568259E-4</v>
      </c>
      <c r="Y39" s="5">
        <f t="shared" si="12"/>
        <v>4.0838706526474778E-4</v>
      </c>
      <c r="Z39" s="5">
        <f t="shared" si="12"/>
        <v>9.0185476912631808E-4</v>
      </c>
      <c r="AA39" s="5">
        <f t="shared" si="12"/>
        <v>5.2749995930029931E-4</v>
      </c>
      <c r="AB39" s="5">
        <f t="shared" si="12"/>
        <v>8.5080638596822468E-4</v>
      </c>
      <c r="AC39" s="5">
        <f t="shared" si="12"/>
        <v>7.9975800281013117E-4</v>
      </c>
      <c r="AD39" s="5">
        <f t="shared" si="12"/>
        <v>8.6782251368758918E-4</v>
      </c>
      <c r="AE39" s="5">
        <f t="shared" si="12"/>
        <v>3.0629029894856081E-4</v>
      </c>
      <c r="AF39" s="5">
        <f t="shared" si="12"/>
        <v>8.8483864140695347E-4</v>
      </c>
      <c r="AG39" s="5">
        <f t="shared" si="12"/>
        <v>5.2749995930029931E-4</v>
      </c>
      <c r="AH39" s="5">
        <f t="shared" si="12"/>
        <v>0</v>
      </c>
      <c r="AI39" s="5">
        <f t="shared" si="12"/>
        <v>8.5080638596822468E-4</v>
      </c>
    </row>
    <row r="40" spans="1:35" x14ac:dyDescent="0.2">
      <c r="A40">
        <v>748.6</v>
      </c>
      <c r="B40" t="s">
        <v>247</v>
      </c>
      <c r="C40" t="s">
        <v>248</v>
      </c>
      <c r="D40" s="5">
        <f t="shared" si="6"/>
        <v>8.5080638596822468E-5</v>
      </c>
      <c r="E40" s="5">
        <f t="shared" si="12"/>
        <v>0</v>
      </c>
      <c r="F40" s="5">
        <f t="shared" si="12"/>
        <v>0</v>
      </c>
      <c r="G40" s="5">
        <f t="shared" si="12"/>
        <v>0</v>
      </c>
      <c r="H40" s="5">
        <f t="shared" si="12"/>
        <v>0</v>
      </c>
      <c r="I40" s="5">
        <f t="shared" si="12"/>
        <v>0</v>
      </c>
      <c r="J40" s="5">
        <f t="shared" si="12"/>
        <v>0</v>
      </c>
      <c r="K40" s="5">
        <f t="shared" si="12"/>
        <v>0</v>
      </c>
      <c r="L40" s="5">
        <f t="shared" si="12"/>
        <v>0</v>
      </c>
      <c r="M40" s="5">
        <f t="shared" si="12"/>
        <v>0</v>
      </c>
      <c r="N40" s="5">
        <f t="shared" si="12"/>
        <v>0</v>
      </c>
      <c r="O40" s="5">
        <f t="shared" si="12"/>
        <v>0</v>
      </c>
      <c r="P40" s="5">
        <f t="shared" si="12"/>
        <v>0</v>
      </c>
      <c r="Q40" s="5">
        <f t="shared" si="12"/>
        <v>0</v>
      </c>
      <c r="R40" s="5">
        <f t="shared" si="12"/>
        <v>0</v>
      </c>
      <c r="S40" s="5">
        <f t="shared" si="12"/>
        <v>0</v>
      </c>
      <c r="T40" s="5">
        <f t="shared" si="12"/>
        <v>4.0838706526474778E-4</v>
      </c>
      <c r="U40" s="5">
        <f t="shared" si="12"/>
        <v>0</v>
      </c>
      <c r="V40" s="5">
        <f t="shared" si="12"/>
        <v>0</v>
      </c>
      <c r="W40" s="5">
        <f t="shared" si="12"/>
        <v>0</v>
      </c>
      <c r="X40" s="5">
        <f t="shared" si="12"/>
        <v>0</v>
      </c>
      <c r="Y40" s="5">
        <f t="shared" si="12"/>
        <v>0</v>
      </c>
      <c r="Z40" s="5">
        <f t="shared" si="12"/>
        <v>0</v>
      </c>
      <c r="AA40" s="5">
        <f t="shared" si="12"/>
        <v>0</v>
      </c>
      <c r="AB40" s="5">
        <f t="shared" si="12"/>
        <v>0</v>
      </c>
      <c r="AC40" s="5">
        <f t="shared" si="12"/>
        <v>0</v>
      </c>
      <c r="AD40" s="5">
        <f t="shared" si="12"/>
        <v>0</v>
      </c>
      <c r="AE40" s="5">
        <f t="shared" si="12"/>
        <v>0</v>
      </c>
      <c r="AF40" s="5">
        <f t="shared" si="12"/>
        <v>0</v>
      </c>
      <c r="AG40" s="5">
        <f t="shared" si="12"/>
        <v>0</v>
      </c>
      <c r="AH40" s="5">
        <f t="shared" si="12"/>
        <v>3.4032255438728988E-5</v>
      </c>
      <c r="AI40" s="5">
        <f t="shared" si="12"/>
        <v>0</v>
      </c>
    </row>
    <row r="41" spans="1:35" x14ac:dyDescent="0.2">
      <c r="A41">
        <v>754.5</v>
      </c>
      <c r="B41" t="s">
        <v>249</v>
      </c>
      <c r="C41" t="s">
        <v>250</v>
      </c>
      <c r="D41" s="5">
        <f t="shared" si="6"/>
        <v>1.7356450273751784E-3</v>
      </c>
      <c r="E41" s="5">
        <f t="shared" si="12"/>
        <v>1.5314514947428043E-3</v>
      </c>
      <c r="F41" s="5">
        <f t="shared" si="12"/>
        <v>1.6505643887783558E-3</v>
      </c>
      <c r="G41" s="5">
        <f t="shared" si="12"/>
        <v>1.446370856145982E-3</v>
      </c>
      <c r="H41" s="5">
        <f t="shared" si="12"/>
        <v>1.6335482610589911E-3</v>
      </c>
      <c r="I41" s="5">
        <f t="shared" si="12"/>
        <v>1.7526611550945429E-3</v>
      </c>
      <c r="J41" s="5">
        <f t="shared" si="12"/>
        <v>1.7016127719364494E-5</v>
      </c>
      <c r="K41" s="5">
        <f t="shared" si="12"/>
        <v>9.6991928000377599E-4</v>
      </c>
      <c r="L41" s="5">
        <f t="shared" si="12"/>
        <v>1.4804031115847106E-3</v>
      </c>
      <c r="M41" s="5">
        <f t="shared" si="12"/>
        <v>1.0209676631618696E-3</v>
      </c>
      <c r="N41" s="5">
        <f t="shared" si="12"/>
        <v>4.2540319298411234E-4</v>
      </c>
      <c r="O41" s="5">
        <f t="shared" si="12"/>
        <v>8.6782251368758918E-4</v>
      </c>
      <c r="P41" s="5">
        <f t="shared" si="12"/>
        <v>3.5733868210665432E-4</v>
      </c>
      <c r="Q41" s="5">
        <f t="shared" si="12"/>
        <v>9.8693540772314061E-4</v>
      </c>
      <c r="R41" s="5">
        <f t="shared" si="12"/>
        <v>3.2330642666792537E-4</v>
      </c>
      <c r="S41" s="5">
        <f t="shared" si="12"/>
        <v>9.1887089684568259E-4</v>
      </c>
      <c r="T41" s="5">
        <f t="shared" si="12"/>
        <v>1.8479514703229838E-2</v>
      </c>
      <c r="U41" s="5">
        <f t="shared" si="12"/>
        <v>0</v>
      </c>
      <c r="V41" s="5">
        <f t="shared" si="12"/>
        <v>1.6505643887783558E-3</v>
      </c>
      <c r="W41" s="5">
        <f t="shared" si="12"/>
        <v>4.0838706526474778E-4</v>
      </c>
      <c r="X41" s="5">
        <f t="shared" si="12"/>
        <v>2.2291127312367483E-3</v>
      </c>
      <c r="Y41" s="5">
        <f t="shared" si="12"/>
        <v>4.4241932070347674E-4</v>
      </c>
      <c r="Z41" s="5">
        <f t="shared" si="12"/>
        <v>2.6204836687821319E-3</v>
      </c>
      <c r="AA41" s="5">
        <f t="shared" si="12"/>
        <v>1.3612902175491595E-3</v>
      </c>
      <c r="AB41" s="5">
        <f t="shared" si="12"/>
        <v>2.8587094568532346E-3</v>
      </c>
      <c r="AC41" s="5">
        <f t="shared" si="12"/>
        <v>1.2591934512329725E-3</v>
      </c>
      <c r="AD41" s="5">
        <f t="shared" si="12"/>
        <v>1.6845966442170846E-3</v>
      </c>
      <c r="AE41" s="5">
        <f t="shared" si="12"/>
        <v>2.8927417122919636E-4</v>
      </c>
      <c r="AF41" s="5">
        <f t="shared" si="12"/>
        <v>1.0379837908812341E-3</v>
      </c>
      <c r="AG41" s="5">
        <f t="shared" si="12"/>
        <v>3.5733868210665432E-4</v>
      </c>
      <c r="AH41" s="5">
        <f t="shared" si="12"/>
        <v>0</v>
      </c>
      <c r="AI41" s="5">
        <f t="shared" si="12"/>
        <v>1.5314514947428043E-3</v>
      </c>
    </row>
    <row r="42" spans="1:35" x14ac:dyDescent="0.2">
      <c r="A42">
        <v>756.5</v>
      </c>
      <c r="B42" t="s">
        <v>251</v>
      </c>
      <c r="C42" t="s">
        <v>252</v>
      </c>
      <c r="D42" s="5">
        <f t="shared" si="6"/>
        <v>9.0185476912631808E-4</v>
      </c>
      <c r="E42" s="5">
        <f t="shared" si="12"/>
        <v>7.3169349193267315E-4</v>
      </c>
      <c r="F42" s="5">
        <f t="shared" si="12"/>
        <v>7.9975800281013117E-4</v>
      </c>
      <c r="G42" s="5">
        <f t="shared" si="12"/>
        <v>7.6572574737140216E-4</v>
      </c>
      <c r="H42" s="5">
        <f t="shared" si="12"/>
        <v>8.1677413052949556E-4</v>
      </c>
      <c r="I42" s="5">
        <f t="shared" si="12"/>
        <v>6.9766123649394425E-4</v>
      </c>
      <c r="J42" s="5">
        <f t="shared" si="12"/>
        <v>5.1048383158093473E-5</v>
      </c>
      <c r="K42" s="5">
        <f t="shared" si="12"/>
        <v>5.7854834245839272E-4</v>
      </c>
      <c r="L42" s="5">
        <f t="shared" si="12"/>
        <v>5.9556447017775722E-4</v>
      </c>
      <c r="M42" s="5">
        <f t="shared" si="12"/>
        <v>6.2959672561648623E-4</v>
      </c>
      <c r="N42" s="5">
        <f t="shared" si="12"/>
        <v>5.4451608701966382E-4</v>
      </c>
      <c r="O42" s="5">
        <f t="shared" si="12"/>
        <v>5.2749995930029931E-4</v>
      </c>
      <c r="P42" s="5">
        <f t="shared" si="12"/>
        <v>3.5733868210665432E-4</v>
      </c>
      <c r="Q42" s="5">
        <f t="shared" si="12"/>
        <v>5.4451608701966382E-4</v>
      </c>
      <c r="R42" s="5">
        <f t="shared" si="12"/>
        <v>1.8717740491300941E-4</v>
      </c>
      <c r="S42" s="5">
        <f t="shared" si="12"/>
        <v>3.7435480982601883E-4</v>
      </c>
      <c r="T42" s="5">
        <f t="shared" si="12"/>
        <v>9.9714508435475926E-3</v>
      </c>
      <c r="U42" s="5">
        <f t="shared" si="12"/>
        <v>1.7016127719364494E-5</v>
      </c>
      <c r="V42" s="5">
        <f t="shared" si="12"/>
        <v>7.1467736421330864E-4</v>
      </c>
      <c r="W42" s="5">
        <f t="shared" si="12"/>
        <v>2.8927417122919636E-4</v>
      </c>
      <c r="X42" s="5">
        <f t="shared" si="12"/>
        <v>8.5080638596822468E-4</v>
      </c>
      <c r="Y42" s="5">
        <f t="shared" si="12"/>
        <v>2.8927417122919636E-4</v>
      </c>
      <c r="Z42" s="5">
        <f t="shared" si="12"/>
        <v>1.0720160463199631E-3</v>
      </c>
      <c r="AA42" s="5">
        <f t="shared" si="12"/>
        <v>5.4451608701966382E-4</v>
      </c>
      <c r="AB42" s="5">
        <f t="shared" si="12"/>
        <v>9.3588702456504698E-4</v>
      </c>
      <c r="AC42" s="5">
        <f t="shared" si="12"/>
        <v>8.6782251368758918E-4</v>
      </c>
      <c r="AD42" s="5">
        <f t="shared" si="12"/>
        <v>7.1467736421330864E-4</v>
      </c>
      <c r="AE42" s="5">
        <f t="shared" si="12"/>
        <v>2.2120966035173837E-4</v>
      </c>
      <c r="AF42" s="5">
        <f t="shared" si="12"/>
        <v>6.4661285333585073E-4</v>
      </c>
      <c r="AG42" s="5">
        <f t="shared" si="12"/>
        <v>3.9137093754538333E-4</v>
      </c>
      <c r="AH42" s="5">
        <f t="shared" si="12"/>
        <v>5.1048383158093473E-5</v>
      </c>
      <c r="AI42" s="5">
        <f t="shared" si="12"/>
        <v>7.4870961965203765E-4</v>
      </c>
    </row>
    <row r="43" spans="1:35" x14ac:dyDescent="0.2">
      <c r="A43">
        <v>758.6</v>
      </c>
      <c r="B43" t="s">
        <v>253</v>
      </c>
      <c r="C43" t="s">
        <v>254</v>
      </c>
      <c r="D43" s="5">
        <f t="shared" si="6"/>
        <v>4.7815318891414223E-3</v>
      </c>
      <c r="E43" s="5">
        <f t="shared" si="12"/>
        <v>4.373144823876675E-3</v>
      </c>
      <c r="F43" s="5">
        <f t="shared" si="12"/>
        <v>4.7134673782639643E-3</v>
      </c>
      <c r="G43" s="5">
        <f t="shared" si="12"/>
        <v>4.373144823876675E-3</v>
      </c>
      <c r="H43" s="5">
        <f t="shared" si="12"/>
        <v>4.2029835466830291E-3</v>
      </c>
      <c r="I43" s="5">
        <f t="shared" si="12"/>
        <v>4.5092738456315902E-3</v>
      </c>
      <c r="J43" s="5">
        <f t="shared" si="12"/>
        <v>5.1048383158093473E-5</v>
      </c>
      <c r="K43" s="5">
        <f t="shared" si="12"/>
        <v>3.2841126498373472E-3</v>
      </c>
      <c r="L43" s="5">
        <f t="shared" si="12"/>
        <v>2.5013707747465804E-3</v>
      </c>
      <c r="M43" s="5">
        <f t="shared" si="12"/>
        <v>3.6754835873827304E-3</v>
      </c>
      <c r="N43" s="5">
        <f t="shared" si="12"/>
        <v>2.3312094975529358E-3</v>
      </c>
      <c r="O43" s="5">
        <f t="shared" si="12"/>
        <v>2.9267739677306926E-3</v>
      </c>
      <c r="P43" s="5">
        <f t="shared" si="12"/>
        <v>2.2291127312367483E-3</v>
      </c>
      <c r="Q43" s="5">
        <f t="shared" si="12"/>
        <v>3.9987900140506559E-3</v>
      </c>
      <c r="R43" s="5">
        <f t="shared" si="12"/>
        <v>2.2971772421142068E-3</v>
      </c>
      <c r="S43" s="5">
        <f t="shared" si="12"/>
        <v>3.1649997558017952E-3</v>
      </c>
      <c r="T43" s="5">
        <f t="shared" si="12"/>
        <v>6.99192687988687E-2</v>
      </c>
      <c r="U43" s="5">
        <f t="shared" si="12"/>
        <v>1.531451494742804E-4</v>
      </c>
      <c r="V43" s="5">
        <f t="shared" si="12"/>
        <v>4.5773383565090482E-3</v>
      </c>
      <c r="W43" s="5">
        <f t="shared" si="12"/>
        <v>1.905806304568823E-3</v>
      </c>
      <c r="X43" s="5">
        <f t="shared" si="12"/>
        <v>4.0158061417700204E-3</v>
      </c>
      <c r="Y43" s="5">
        <f t="shared" si="12"/>
        <v>1.9738708154462812E-3</v>
      </c>
      <c r="Z43" s="5">
        <f t="shared" si="12"/>
        <v>3.5053223101890857E-3</v>
      </c>
      <c r="AA43" s="5">
        <f t="shared" si="12"/>
        <v>4.4752415901928612E-3</v>
      </c>
      <c r="AB43" s="5">
        <f t="shared" si="12"/>
        <v>4.066854524928114E-3</v>
      </c>
      <c r="AC43" s="5">
        <f t="shared" si="12"/>
        <v>6.0066930849356657E-3</v>
      </c>
      <c r="AD43" s="5">
        <f t="shared" si="12"/>
        <v>2.9437900954500571E-3</v>
      </c>
      <c r="AE43" s="5">
        <f t="shared" si="12"/>
        <v>1.6335482610589911E-3</v>
      </c>
      <c r="AF43" s="5">
        <f t="shared" si="12"/>
        <v>4.1179029080862066E-3</v>
      </c>
      <c r="AG43" s="5">
        <f t="shared" si="12"/>
        <v>1.871774049130094E-3</v>
      </c>
      <c r="AH43" s="5">
        <f t="shared" ref="E43:AI52" si="13">(AH413/5)/1.1753555409225</f>
        <v>5.1048383158093473E-5</v>
      </c>
      <c r="AI43" s="5">
        <f t="shared" si="13"/>
        <v>4.4241932070347677E-3</v>
      </c>
    </row>
    <row r="44" spans="1:35" x14ac:dyDescent="0.2">
      <c r="A44">
        <v>760.6</v>
      </c>
      <c r="B44" t="s">
        <v>255</v>
      </c>
      <c r="C44" t="s">
        <v>256</v>
      </c>
      <c r="D44" s="5">
        <f t="shared" si="6"/>
        <v>3.8014029325060275E-2</v>
      </c>
      <c r="E44" s="5">
        <f t="shared" si="13"/>
        <v>3.6108223020491451E-2</v>
      </c>
      <c r="F44" s="5">
        <f t="shared" si="13"/>
        <v>3.5291448889961961E-2</v>
      </c>
      <c r="G44" s="5">
        <f t="shared" si="13"/>
        <v>3.5989110126455899E-2</v>
      </c>
      <c r="H44" s="5">
        <f t="shared" si="13"/>
        <v>3.5648787572068609E-2</v>
      </c>
      <c r="I44" s="5">
        <f t="shared" si="13"/>
        <v>3.5206368251365132E-2</v>
      </c>
      <c r="J44" s="5">
        <f t="shared" si="13"/>
        <v>1.531451494742804E-4</v>
      </c>
      <c r="K44" s="5">
        <f t="shared" si="13"/>
        <v>2.7668223671686663E-2</v>
      </c>
      <c r="L44" s="5">
        <f t="shared" si="13"/>
        <v>2.3329111103248718E-2</v>
      </c>
      <c r="M44" s="5">
        <f t="shared" si="13"/>
        <v>2.8723223590287263E-2</v>
      </c>
      <c r="N44" s="5">
        <f t="shared" si="13"/>
        <v>1.9415401727794886E-2</v>
      </c>
      <c r="O44" s="5">
        <f t="shared" si="13"/>
        <v>2.1627498331312268E-2</v>
      </c>
      <c r="P44" s="5">
        <f t="shared" si="13"/>
        <v>1.8768788874459034E-2</v>
      </c>
      <c r="Q44" s="5">
        <f t="shared" si="13"/>
        <v>3.4236448971361355E-2</v>
      </c>
      <c r="R44" s="5">
        <f t="shared" si="13"/>
        <v>1.9194192067443147E-2</v>
      </c>
      <c r="S44" s="5">
        <f t="shared" si="13"/>
        <v>2.65962076253667E-2</v>
      </c>
      <c r="T44" s="5">
        <f t="shared" si="13"/>
        <v>0.46142633536600697</v>
      </c>
      <c r="U44" s="5">
        <f t="shared" si="13"/>
        <v>6.6362898105521524E-4</v>
      </c>
      <c r="V44" s="5">
        <f t="shared" si="13"/>
        <v>3.5767900466104161E-2</v>
      </c>
      <c r="W44" s="5">
        <f t="shared" si="13"/>
        <v>1.6777901931293387E-2</v>
      </c>
      <c r="X44" s="5">
        <f t="shared" si="13"/>
        <v>3.8252255113131378E-2</v>
      </c>
      <c r="Y44" s="5">
        <f t="shared" si="13"/>
        <v>1.8445482447791109E-2</v>
      </c>
      <c r="Z44" s="5">
        <f t="shared" si="13"/>
        <v>3.406628769416771E-2</v>
      </c>
      <c r="AA44" s="5">
        <f t="shared" si="13"/>
        <v>2.9812255764326591E-2</v>
      </c>
      <c r="AB44" s="5">
        <f t="shared" si="13"/>
        <v>3.8065077708218369E-2</v>
      </c>
      <c r="AC44" s="5">
        <f t="shared" si="13"/>
        <v>3.5648787572068609E-2</v>
      </c>
      <c r="AD44" s="5">
        <f t="shared" si="13"/>
        <v>2.8706207462567898E-2</v>
      </c>
      <c r="AE44" s="5">
        <f t="shared" si="13"/>
        <v>1.579096652357025E-2</v>
      </c>
      <c r="AF44" s="5">
        <f t="shared" si="13"/>
        <v>3.6006126254175271E-2</v>
      </c>
      <c r="AG44" s="5">
        <f t="shared" si="13"/>
        <v>1.7407498656909874E-2</v>
      </c>
      <c r="AH44" s="5">
        <f t="shared" si="13"/>
        <v>8.5080638596822468E-5</v>
      </c>
      <c r="AI44" s="5">
        <f t="shared" si="13"/>
        <v>3.4849029569258484E-2</v>
      </c>
    </row>
    <row r="45" spans="1:35" x14ac:dyDescent="0.2">
      <c r="A45">
        <v>762.6</v>
      </c>
      <c r="B45" t="s">
        <v>258</v>
      </c>
      <c r="C45" t="s">
        <v>259</v>
      </c>
      <c r="D45" s="5">
        <f t="shared" si="6"/>
        <v>1.8887901768494589E-3</v>
      </c>
      <c r="E45" s="5">
        <f t="shared" si="13"/>
        <v>1.9908869431656457E-3</v>
      </c>
      <c r="F45" s="5">
        <f t="shared" si="13"/>
        <v>1.8547579214107297E-3</v>
      </c>
      <c r="G45" s="5">
        <f t="shared" si="13"/>
        <v>1.7526611550945429E-3</v>
      </c>
      <c r="H45" s="5">
        <f t="shared" si="13"/>
        <v>1.8377417936913652E-3</v>
      </c>
      <c r="I45" s="5">
        <f t="shared" si="13"/>
        <v>2.0929837094818323E-3</v>
      </c>
      <c r="J45" s="5">
        <f t="shared" si="13"/>
        <v>0</v>
      </c>
      <c r="K45" s="5">
        <f t="shared" si="13"/>
        <v>1.1911289403555144E-3</v>
      </c>
      <c r="L45" s="5">
        <f t="shared" si="13"/>
        <v>1.276209578952337E-3</v>
      </c>
      <c r="M45" s="5">
        <f t="shared" si="13"/>
        <v>2.9948384786081506E-3</v>
      </c>
      <c r="N45" s="5">
        <f t="shared" si="13"/>
        <v>1.3442740898297952E-3</v>
      </c>
      <c r="O45" s="5">
        <f t="shared" si="13"/>
        <v>1.3612902175491595E-3</v>
      </c>
      <c r="P45" s="5">
        <f t="shared" si="13"/>
        <v>1.2591934512329725E-3</v>
      </c>
      <c r="Q45" s="5">
        <f t="shared" si="13"/>
        <v>2.739596562817683E-3</v>
      </c>
      <c r="R45" s="5">
        <f t="shared" si="13"/>
        <v>6.6362898105521524E-4</v>
      </c>
      <c r="S45" s="5">
        <f t="shared" si="13"/>
        <v>2.4333062638691224E-3</v>
      </c>
      <c r="T45" s="5">
        <f t="shared" si="13"/>
        <v>1.1468870082851669E-2</v>
      </c>
      <c r="U45" s="5">
        <f t="shared" si="13"/>
        <v>3.4032255438728988E-5</v>
      </c>
      <c r="V45" s="5">
        <f t="shared" si="13"/>
        <v>2.2801611143948419E-3</v>
      </c>
      <c r="W45" s="5">
        <f t="shared" si="13"/>
        <v>1.1230644294780564E-3</v>
      </c>
      <c r="X45" s="5">
        <f t="shared" si="13"/>
        <v>1.1911289403555144E-3</v>
      </c>
      <c r="Y45" s="5">
        <f t="shared" si="13"/>
        <v>1.3612902175491595E-3</v>
      </c>
      <c r="Z45" s="5">
        <f t="shared" si="13"/>
        <v>1.871774049130094E-3</v>
      </c>
      <c r="AA45" s="5">
        <f t="shared" si="13"/>
        <v>1.9228224322881875E-3</v>
      </c>
      <c r="AB45" s="5">
        <f t="shared" si="13"/>
        <v>8.1677413052949556E-4</v>
      </c>
      <c r="AC45" s="5">
        <f t="shared" si="13"/>
        <v>1.5654837501815333E-3</v>
      </c>
      <c r="AD45" s="5">
        <f t="shared" si="13"/>
        <v>9.0185476912631808E-4</v>
      </c>
      <c r="AE45" s="5">
        <f t="shared" si="13"/>
        <v>1.3612902175491595E-3</v>
      </c>
      <c r="AF45" s="5">
        <f t="shared" si="13"/>
        <v>9.8693540772314061E-4</v>
      </c>
      <c r="AG45" s="5">
        <f t="shared" si="13"/>
        <v>1.2591934512329725E-3</v>
      </c>
      <c r="AH45" s="5">
        <f t="shared" si="13"/>
        <v>0</v>
      </c>
      <c r="AI45" s="5">
        <f t="shared" si="13"/>
        <v>1.871774049130094E-3</v>
      </c>
    </row>
    <row r="46" spans="1:35" x14ac:dyDescent="0.2">
      <c r="A46">
        <v>766.6</v>
      </c>
      <c r="B46" t="s">
        <v>260</v>
      </c>
      <c r="C46" t="s">
        <v>261</v>
      </c>
      <c r="D46" s="5">
        <f t="shared" si="6"/>
        <v>2.5864514133434029E-3</v>
      </c>
      <c r="E46" s="5">
        <f t="shared" si="13"/>
        <v>2.1440320926399263E-3</v>
      </c>
      <c r="F46" s="5">
        <f t="shared" si="13"/>
        <v>2.4503223915884865E-3</v>
      </c>
      <c r="G46" s="5">
        <f t="shared" si="13"/>
        <v>2.4673385193078514E-3</v>
      </c>
      <c r="H46" s="5">
        <f t="shared" si="13"/>
        <v>2.3141933698335709E-3</v>
      </c>
      <c r="I46" s="5">
        <f t="shared" si="13"/>
        <v>2.2971772421142068E-3</v>
      </c>
      <c r="J46" s="5">
        <f t="shared" si="13"/>
        <v>0</v>
      </c>
      <c r="K46" s="5">
        <f t="shared" si="13"/>
        <v>1.9568546877269167E-3</v>
      </c>
      <c r="L46" s="5">
        <f t="shared" si="13"/>
        <v>2.0589514540431033E-3</v>
      </c>
      <c r="M46" s="5">
        <f t="shared" si="13"/>
        <v>1.9908869431656457E-3</v>
      </c>
      <c r="N46" s="5">
        <f t="shared" si="13"/>
        <v>1.7016127719364494E-3</v>
      </c>
      <c r="O46" s="5">
        <f t="shared" si="13"/>
        <v>1.8207256659720007E-3</v>
      </c>
      <c r="P46" s="5">
        <f t="shared" si="13"/>
        <v>1.310241834391066E-3</v>
      </c>
      <c r="Q46" s="5">
        <f t="shared" si="13"/>
        <v>1.871774049130094E-3</v>
      </c>
      <c r="R46" s="5">
        <f t="shared" si="13"/>
        <v>1.276209578952337E-3</v>
      </c>
      <c r="S46" s="5">
        <f t="shared" si="13"/>
        <v>1.7696772828139069E-3</v>
      </c>
      <c r="T46" s="5">
        <f t="shared" si="13"/>
        <v>2.2835643399387151E-2</v>
      </c>
      <c r="U46" s="5">
        <f t="shared" si="13"/>
        <v>5.1048383158093473E-5</v>
      </c>
      <c r="V46" s="5">
        <f t="shared" si="13"/>
        <v>2.3482256252722999E-3</v>
      </c>
      <c r="W46" s="5">
        <f t="shared" si="13"/>
        <v>1.0379837908812341E-3</v>
      </c>
      <c r="X46" s="5">
        <f t="shared" si="13"/>
        <v>2.8757255845725991E-3</v>
      </c>
      <c r="Y46" s="5">
        <f t="shared" si="13"/>
        <v>1.4123386007072528E-3</v>
      </c>
      <c r="Z46" s="5">
        <f t="shared" si="13"/>
        <v>3.1990320112405247E-3</v>
      </c>
      <c r="AA46" s="5">
        <f t="shared" si="13"/>
        <v>2.0419353263237392E-3</v>
      </c>
      <c r="AB46" s="5">
        <f t="shared" si="13"/>
        <v>2.5354030301853094E-3</v>
      </c>
      <c r="AC46" s="5">
        <f t="shared" si="13"/>
        <v>2.0249191986043747E-3</v>
      </c>
      <c r="AD46" s="5">
        <f t="shared" si="13"/>
        <v>1.6675805164977201E-3</v>
      </c>
      <c r="AE46" s="5">
        <f t="shared" si="13"/>
        <v>1.4633869838653463E-3</v>
      </c>
      <c r="AF46" s="5">
        <f t="shared" si="13"/>
        <v>1.7016127719364494E-3</v>
      </c>
      <c r="AG46" s="5">
        <f t="shared" si="13"/>
        <v>1.4804031115847106E-3</v>
      </c>
      <c r="AH46" s="5">
        <f t="shared" si="13"/>
        <v>0</v>
      </c>
      <c r="AI46" s="5">
        <f t="shared" si="13"/>
        <v>2.1950804757980193E-3</v>
      </c>
    </row>
    <row r="47" spans="1:35" x14ac:dyDescent="0.2">
      <c r="A47">
        <v>768.6</v>
      </c>
      <c r="B47" t="s">
        <v>262</v>
      </c>
      <c r="C47" t="s">
        <v>263</v>
      </c>
      <c r="D47" s="5">
        <f t="shared" si="6"/>
        <v>2.3822578807110287E-4</v>
      </c>
      <c r="E47" s="5">
        <f t="shared" si="13"/>
        <v>3.0629029894856081E-4</v>
      </c>
      <c r="F47" s="5">
        <f t="shared" si="13"/>
        <v>2.2120966035173837E-4</v>
      </c>
      <c r="G47" s="5">
        <f t="shared" si="13"/>
        <v>2.0419353263237389E-4</v>
      </c>
      <c r="H47" s="5">
        <f t="shared" si="13"/>
        <v>2.8927417122919636E-4</v>
      </c>
      <c r="I47" s="5">
        <f t="shared" si="13"/>
        <v>2.7225804350983191E-4</v>
      </c>
      <c r="J47" s="5">
        <f t="shared" si="13"/>
        <v>0</v>
      </c>
      <c r="K47" s="5">
        <f t="shared" si="13"/>
        <v>1.0209676631618695E-4</v>
      </c>
      <c r="L47" s="5">
        <f t="shared" si="13"/>
        <v>8.5080638596822468E-5</v>
      </c>
      <c r="M47" s="5">
        <f t="shared" si="13"/>
        <v>3.2330642666792537E-4</v>
      </c>
      <c r="N47" s="5">
        <f t="shared" si="13"/>
        <v>1.3612902175491595E-4</v>
      </c>
      <c r="O47" s="5">
        <f t="shared" si="13"/>
        <v>2.2120966035173837E-4</v>
      </c>
      <c r="P47" s="5">
        <f t="shared" si="13"/>
        <v>0</v>
      </c>
      <c r="Q47" s="5">
        <f t="shared" si="13"/>
        <v>3.0629029894856081E-4</v>
      </c>
      <c r="R47" s="5">
        <f t="shared" si="13"/>
        <v>0</v>
      </c>
      <c r="S47" s="5">
        <f t="shared" si="13"/>
        <v>1.8717740491300941E-4</v>
      </c>
      <c r="T47" s="5">
        <f t="shared" si="13"/>
        <v>3.0118546063275151E-3</v>
      </c>
      <c r="U47" s="5">
        <f t="shared" si="13"/>
        <v>0</v>
      </c>
      <c r="V47" s="5">
        <f t="shared" si="13"/>
        <v>1.0209676631618695E-4</v>
      </c>
      <c r="W47" s="5">
        <f t="shared" si="13"/>
        <v>2.2120966035173837E-4</v>
      </c>
      <c r="X47" s="5">
        <f t="shared" si="13"/>
        <v>1.8717740491300941E-4</v>
      </c>
      <c r="Y47" s="5">
        <f t="shared" si="13"/>
        <v>5.1048383158093473E-5</v>
      </c>
      <c r="Z47" s="5">
        <f t="shared" si="13"/>
        <v>2.8927417122919636E-4</v>
      </c>
      <c r="AA47" s="5">
        <f t="shared" si="13"/>
        <v>0</v>
      </c>
      <c r="AB47" s="5">
        <f t="shared" si="13"/>
        <v>6.8064510877457977E-5</v>
      </c>
      <c r="AC47" s="5">
        <f t="shared" si="13"/>
        <v>1.8717740491300941E-4</v>
      </c>
      <c r="AD47" s="5">
        <f t="shared" si="13"/>
        <v>1.531451494742804E-4</v>
      </c>
      <c r="AE47" s="5">
        <f t="shared" si="13"/>
        <v>1.0209676631618695E-4</v>
      </c>
      <c r="AF47" s="5">
        <f t="shared" si="13"/>
        <v>2.2120966035173837E-4</v>
      </c>
      <c r="AG47" s="5">
        <f t="shared" si="13"/>
        <v>8.5080638596822468E-5</v>
      </c>
      <c r="AH47" s="5">
        <f t="shared" si="13"/>
        <v>0</v>
      </c>
      <c r="AI47" s="5">
        <f t="shared" si="13"/>
        <v>1.0209676631618695E-4</v>
      </c>
    </row>
    <row r="48" spans="1:35" x14ac:dyDescent="0.2">
      <c r="A48">
        <v>770.6</v>
      </c>
      <c r="B48" t="s">
        <v>265</v>
      </c>
      <c r="C48" t="s">
        <v>266</v>
      </c>
      <c r="D48" s="5">
        <f t="shared" si="6"/>
        <v>0</v>
      </c>
      <c r="E48" s="5">
        <f t="shared" si="13"/>
        <v>0</v>
      </c>
      <c r="F48" s="5">
        <f t="shared" si="13"/>
        <v>0</v>
      </c>
      <c r="G48" s="5">
        <f t="shared" si="13"/>
        <v>0</v>
      </c>
      <c r="H48" s="5">
        <f t="shared" si="13"/>
        <v>0</v>
      </c>
      <c r="I48" s="5">
        <f t="shared" si="13"/>
        <v>0</v>
      </c>
      <c r="J48" s="5">
        <f t="shared" si="13"/>
        <v>0</v>
      </c>
      <c r="K48" s="5">
        <f t="shared" si="13"/>
        <v>0</v>
      </c>
      <c r="L48" s="5">
        <f t="shared" si="13"/>
        <v>0</v>
      </c>
      <c r="M48" s="5">
        <f t="shared" si="13"/>
        <v>0</v>
      </c>
      <c r="N48" s="5">
        <f t="shared" si="13"/>
        <v>0</v>
      </c>
      <c r="O48" s="5">
        <f t="shared" si="13"/>
        <v>0</v>
      </c>
      <c r="P48" s="5">
        <f t="shared" si="13"/>
        <v>0</v>
      </c>
      <c r="Q48" s="5">
        <f t="shared" si="13"/>
        <v>0</v>
      </c>
      <c r="R48" s="5">
        <f t="shared" si="13"/>
        <v>0</v>
      </c>
      <c r="S48" s="5">
        <f t="shared" si="13"/>
        <v>0</v>
      </c>
      <c r="T48" s="5">
        <f t="shared" si="13"/>
        <v>1.5144353670234398E-3</v>
      </c>
      <c r="U48" s="5">
        <f t="shared" si="13"/>
        <v>0</v>
      </c>
      <c r="V48" s="5">
        <f t="shared" si="13"/>
        <v>0</v>
      </c>
      <c r="W48" s="5">
        <f t="shared" si="13"/>
        <v>0</v>
      </c>
      <c r="X48" s="5">
        <f t="shared" si="13"/>
        <v>8.5080638596822468E-5</v>
      </c>
      <c r="Y48" s="5">
        <f t="shared" si="13"/>
        <v>0</v>
      </c>
      <c r="Z48" s="5">
        <f t="shared" si="13"/>
        <v>0</v>
      </c>
      <c r="AA48" s="5">
        <f t="shared" si="13"/>
        <v>0</v>
      </c>
      <c r="AB48" s="5">
        <f t="shared" si="13"/>
        <v>0</v>
      </c>
      <c r="AC48" s="5">
        <f t="shared" si="13"/>
        <v>0</v>
      </c>
      <c r="AD48" s="5">
        <f t="shared" si="13"/>
        <v>0</v>
      </c>
      <c r="AE48" s="5">
        <f t="shared" si="13"/>
        <v>0</v>
      </c>
      <c r="AF48" s="5">
        <f t="shared" si="13"/>
        <v>0</v>
      </c>
      <c r="AG48" s="5">
        <f t="shared" si="13"/>
        <v>0</v>
      </c>
      <c r="AH48" s="5">
        <f t="shared" si="13"/>
        <v>0</v>
      </c>
      <c r="AI48" s="5">
        <f t="shared" si="13"/>
        <v>0</v>
      </c>
    </row>
    <row r="49" spans="1:35" x14ac:dyDescent="0.2">
      <c r="A49">
        <v>772.6</v>
      </c>
      <c r="B49" t="s">
        <v>267</v>
      </c>
      <c r="C49" t="s">
        <v>268</v>
      </c>
      <c r="D49" s="5">
        <f t="shared" si="6"/>
        <v>5.4451608701966382E-4</v>
      </c>
      <c r="E49" s="5">
        <f t="shared" si="13"/>
        <v>5.1048383158093481E-4</v>
      </c>
      <c r="F49" s="5">
        <f t="shared" si="13"/>
        <v>4.4241932070347674E-4</v>
      </c>
      <c r="G49" s="5">
        <f t="shared" si="13"/>
        <v>4.7645157614220574E-4</v>
      </c>
      <c r="H49" s="5">
        <f t="shared" si="13"/>
        <v>4.934677038615703E-4</v>
      </c>
      <c r="I49" s="5">
        <f t="shared" si="13"/>
        <v>5.4451608701966382E-4</v>
      </c>
      <c r="J49" s="5">
        <f t="shared" si="13"/>
        <v>1.7016127719364494E-5</v>
      </c>
      <c r="K49" s="5">
        <f t="shared" si="13"/>
        <v>3.0629029894856081E-4</v>
      </c>
      <c r="L49" s="5">
        <f t="shared" si="13"/>
        <v>3.4032255438728987E-4</v>
      </c>
      <c r="M49" s="5">
        <f t="shared" si="13"/>
        <v>3.7435480982601883E-4</v>
      </c>
      <c r="N49" s="5">
        <f t="shared" si="13"/>
        <v>3.0629029894856081E-4</v>
      </c>
      <c r="O49" s="5">
        <f t="shared" si="13"/>
        <v>0</v>
      </c>
      <c r="P49" s="5">
        <f t="shared" si="13"/>
        <v>0</v>
      </c>
      <c r="Q49" s="5">
        <f t="shared" si="13"/>
        <v>3.7435480982601883E-4</v>
      </c>
      <c r="R49" s="5">
        <f t="shared" si="13"/>
        <v>0</v>
      </c>
      <c r="S49" s="5">
        <f t="shared" si="13"/>
        <v>2.8927417122919636E-4</v>
      </c>
      <c r="T49" s="5">
        <f t="shared" si="13"/>
        <v>9.6651605445990316E-3</v>
      </c>
      <c r="U49" s="5">
        <f t="shared" si="13"/>
        <v>1.7016127719364494E-5</v>
      </c>
      <c r="V49" s="5">
        <f t="shared" si="13"/>
        <v>0</v>
      </c>
      <c r="W49" s="5">
        <f t="shared" si="13"/>
        <v>0</v>
      </c>
      <c r="X49" s="5">
        <f t="shared" si="13"/>
        <v>4.934677038615703E-4</v>
      </c>
      <c r="Y49" s="5">
        <f t="shared" si="13"/>
        <v>0</v>
      </c>
      <c r="Z49" s="5">
        <f t="shared" si="13"/>
        <v>3.4032255438728987E-4</v>
      </c>
      <c r="AA49" s="5">
        <f t="shared" si="13"/>
        <v>4.0838706526474778E-4</v>
      </c>
      <c r="AB49" s="5">
        <f t="shared" si="13"/>
        <v>4.7645157614220574E-4</v>
      </c>
      <c r="AC49" s="5">
        <f t="shared" si="13"/>
        <v>4.934677038615703E-4</v>
      </c>
      <c r="AD49" s="5">
        <f t="shared" si="13"/>
        <v>3.2330642666792537E-4</v>
      </c>
      <c r="AE49" s="5">
        <f t="shared" si="13"/>
        <v>0</v>
      </c>
      <c r="AF49" s="5">
        <f t="shared" si="13"/>
        <v>5.4451608701966382E-4</v>
      </c>
      <c r="AG49" s="5">
        <f t="shared" si="13"/>
        <v>0</v>
      </c>
      <c r="AH49" s="5">
        <f t="shared" si="13"/>
        <v>0</v>
      </c>
      <c r="AI49" s="5">
        <f t="shared" si="13"/>
        <v>4.0838706526474778E-4</v>
      </c>
    </row>
    <row r="50" spans="1:35" x14ac:dyDescent="0.2">
      <c r="A50">
        <v>774.6</v>
      </c>
      <c r="B50" t="s">
        <v>269</v>
      </c>
      <c r="C50" t="s">
        <v>270</v>
      </c>
      <c r="D50" s="5">
        <f t="shared" si="6"/>
        <v>5.9556447017775722E-4</v>
      </c>
      <c r="E50" s="5">
        <f t="shared" si="13"/>
        <v>4.2540319298411234E-4</v>
      </c>
      <c r="F50" s="5">
        <f t="shared" si="13"/>
        <v>5.2749995930029931E-4</v>
      </c>
      <c r="G50" s="5">
        <f t="shared" si="13"/>
        <v>5.1048383158093481E-4</v>
      </c>
      <c r="H50" s="5">
        <f t="shared" si="13"/>
        <v>4.7645157614220574E-4</v>
      </c>
      <c r="I50" s="5">
        <f t="shared" si="13"/>
        <v>5.6153221473902821E-4</v>
      </c>
      <c r="J50" s="5">
        <f t="shared" si="13"/>
        <v>0</v>
      </c>
      <c r="K50" s="5">
        <f t="shared" si="13"/>
        <v>4.2540319298411234E-4</v>
      </c>
      <c r="L50" s="5">
        <f t="shared" si="13"/>
        <v>4.7645157614220574E-4</v>
      </c>
      <c r="M50" s="5">
        <f t="shared" si="13"/>
        <v>5.2749995930029931E-4</v>
      </c>
      <c r="N50" s="5">
        <f t="shared" si="13"/>
        <v>2.0419353263237389E-4</v>
      </c>
      <c r="O50" s="5">
        <f t="shared" si="13"/>
        <v>4.2540319298411234E-4</v>
      </c>
      <c r="P50" s="5">
        <f t="shared" si="13"/>
        <v>2.8927417122919636E-4</v>
      </c>
      <c r="Q50" s="5">
        <f t="shared" si="13"/>
        <v>4.934677038615703E-4</v>
      </c>
      <c r="R50" s="5">
        <f t="shared" si="13"/>
        <v>3.2330642666792537E-4</v>
      </c>
      <c r="S50" s="5">
        <f t="shared" si="13"/>
        <v>5.2749995930029931E-4</v>
      </c>
      <c r="T50" s="5">
        <f t="shared" si="13"/>
        <v>6.7894349600264321E-3</v>
      </c>
      <c r="U50" s="5">
        <f t="shared" si="13"/>
        <v>1.7016127719364494E-5</v>
      </c>
      <c r="V50" s="5">
        <f t="shared" si="13"/>
        <v>7.1467736421330864E-4</v>
      </c>
      <c r="W50" s="5">
        <f t="shared" si="13"/>
        <v>2.8927417122919636E-4</v>
      </c>
      <c r="X50" s="5">
        <f t="shared" si="13"/>
        <v>4.4241932070347674E-4</v>
      </c>
      <c r="Y50" s="5">
        <f t="shared" si="13"/>
        <v>3.0629029894856081E-4</v>
      </c>
      <c r="Z50" s="5">
        <f t="shared" si="13"/>
        <v>6.4661285333585073E-4</v>
      </c>
      <c r="AA50" s="5">
        <f t="shared" si="13"/>
        <v>4.0838706526474778E-4</v>
      </c>
      <c r="AB50" s="5">
        <f t="shared" si="13"/>
        <v>3.5733868210665432E-4</v>
      </c>
      <c r="AC50" s="5">
        <f t="shared" si="13"/>
        <v>4.4241932070347674E-4</v>
      </c>
      <c r="AD50" s="5">
        <f t="shared" si="13"/>
        <v>2.8927417122919636E-4</v>
      </c>
      <c r="AE50" s="5">
        <f t="shared" si="13"/>
        <v>3.4032255438728987E-4</v>
      </c>
      <c r="AF50" s="5">
        <f t="shared" si="13"/>
        <v>5.7854834245839272E-4</v>
      </c>
      <c r="AG50" s="5">
        <f t="shared" si="13"/>
        <v>3.4032255438728987E-4</v>
      </c>
      <c r="AH50" s="5">
        <f t="shared" si="13"/>
        <v>0</v>
      </c>
      <c r="AI50" s="5">
        <f t="shared" si="13"/>
        <v>5.9556447017775722E-4</v>
      </c>
    </row>
    <row r="51" spans="1:35" x14ac:dyDescent="0.2">
      <c r="A51">
        <v>776.6</v>
      </c>
      <c r="B51" t="s">
        <v>271</v>
      </c>
      <c r="C51" t="s">
        <v>272</v>
      </c>
      <c r="D51" s="5">
        <f t="shared" si="6"/>
        <v>4.5433061010703192E-3</v>
      </c>
      <c r="E51" s="5">
        <f t="shared" si="13"/>
        <v>4.2199996744023945E-3</v>
      </c>
      <c r="F51" s="5">
        <f t="shared" si="13"/>
        <v>4.6283867396671417E-3</v>
      </c>
      <c r="G51" s="5">
        <f t="shared" si="13"/>
        <v>4.2540319298411235E-3</v>
      </c>
      <c r="H51" s="5">
        <f t="shared" si="13"/>
        <v>4.5433061010703192E-3</v>
      </c>
      <c r="I51" s="5">
        <f t="shared" si="13"/>
        <v>4.2199996744023945E-3</v>
      </c>
      <c r="J51" s="5">
        <f t="shared" si="13"/>
        <v>1.7016127719364494E-5</v>
      </c>
      <c r="K51" s="5">
        <f t="shared" si="13"/>
        <v>2.8757255845725991E-3</v>
      </c>
      <c r="L51" s="5">
        <f t="shared" si="13"/>
        <v>2.8246772014145056E-3</v>
      </c>
      <c r="M51" s="5">
        <f t="shared" si="13"/>
        <v>5.9556447017775731E-3</v>
      </c>
      <c r="N51" s="5">
        <f t="shared" si="13"/>
        <v>2.8246772014145056E-3</v>
      </c>
      <c r="O51" s="5">
        <f t="shared" si="13"/>
        <v>2.790644945975777E-3</v>
      </c>
      <c r="P51" s="5">
        <f t="shared" si="13"/>
        <v>2.4843546470272159E-3</v>
      </c>
      <c r="Q51" s="5">
        <f t="shared" si="13"/>
        <v>6.0066930849356657E-3</v>
      </c>
      <c r="R51" s="5">
        <f t="shared" si="13"/>
        <v>2.0249191986043747E-3</v>
      </c>
      <c r="S51" s="5">
        <f t="shared" si="13"/>
        <v>6.2449188730067696E-3</v>
      </c>
      <c r="T51" s="5">
        <f t="shared" si="13"/>
        <v>2.882532035660345E-2</v>
      </c>
      <c r="U51" s="5">
        <f t="shared" si="13"/>
        <v>3.4032255438728988E-5</v>
      </c>
      <c r="V51" s="5">
        <f t="shared" si="13"/>
        <v>4.3220964407185807E-3</v>
      </c>
      <c r="W51" s="5">
        <f t="shared" si="13"/>
        <v>2.4162901361497579E-3</v>
      </c>
      <c r="X51" s="5">
        <f t="shared" si="13"/>
        <v>3.1139513726437021E-3</v>
      </c>
      <c r="Y51" s="5">
        <f t="shared" si="13"/>
        <v>3.0799191172049736E-3</v>
      </c>
      <c r="Z51" s="5">
        <f t="shared" si="13"/>
        <v>4.0158061417700204E-3</v>
      </c>
      <c r="AA51" s="5">
        <f t="shared" si="13"/>
        <v>4.4752415901928612E-3</v>
      </c>
      <c r="AB51" s="5">
        <f t="shared" si="13"/>
        <v>1.8377417936913652E-3</v>
      </c>
      <c r="AC51" s="5">
        <f t="shared" si="13"/>
        <v>4.3391125684379452E-3</v>
      </c>
      <c r="AD51" s="5">
        <f t="shared" si="13"/>
        <v>2.3822578807110289E-3</v>
      </c>
      <c r="AE51" s="5">
        <f t="shared" si="13"/>
        <v>2.7736288182564121E-3</v>
      </c>
      <c r="AF51" s="5">
        <f t="shared" si="13"/>
        <v>2.5183869024659449E-3</v>
      </c>
      <c r="AG51" s="5">
        <f t="shared" si="13"/>
        <v>2.739596562817683E-3</v>
      </c>
      <c r="AH51" s="5">
        <f t="shared" si="13"/>
        <v>0</v>
      </c>
      <c r="AI51" s="5">
        <f t="shared" si="13"/>
        <v>4.1689512912443001E-3</v>
      </c>
    </row>
    <row r="52" spans="1:35" x14ac:dyDescent="0.2">
      <c r="A52">
        <v>778.5</v>
      </c>
      <c r="B52" t="s">
        <v>273</v>
      </c>
      <c r="C52" t="s">
        <v>274</v>
      </c>
      <c r="D52" s="5">
        <f t="shared" si="6"/>
        <v>1.2132499063906883E-2</v>
      </c>
      <c r="E52" s="5">
        <f t="shared" si="13"/>
        <v>1.170709587092277E-2</v>
      </c>
      <c r="F52" s="5">
        <f t="shared" si="13"/>
        <v>1.1196612039341835E-2</v>
      </c>
      <c r="G52" s="5">
        <f t="shared" si="13"/>
        <v>1.1349757188816116E-2</v>
      </c>
      <c r="H52" s="5">
        <f t="shared" si="13"/>
        <v>1.1077499145306285E-2</v>
      </c>
      <c r="I52" s="5">
        <f t="shared" si="13"/>
        <v>1.1434837827412938E-2</v>
      </c>
      <c r="J52" s="5">
        <f t="shared" ref="E52:AI63" si="14">(J422/5)/1.1753555409225</f>
        <v>6.8064510877457977E-5</v>
      </c>
      <c r="K52" s="5">
        <f t="shared" si="14"/>
        <v>9.6651605445990316E-3</v>
      </c>
      <c r="L52" s="5">
        <f t="shared" si="14"/>
        <v>9.273789607053648E-3</v>
      </c>
      <c r="M52" s="5">
        <f t="shared" si="14"/>
        <v>1.0839273357235182E-2</v>
      </c>
      <c r="N52" s="5">
        <f t="shared" si="14"/>
        <v>7.3849994302041897E-3</v>
      </c>
      <c r="O52" s="5">
        <f t="shared" si="14"/>
        <v>7.9295155172238539E-3</v>
      </c>
      <c r="P52" s="5">
        <f t="shared" si="14"/>
        <v>8.2358058161724132E-3</v>
      </c>
      <c r="Q52" s="5">
        <f t="shared" si="14"/>
        <v>1.3034353833033202E-2</v>
      </c>
      <c r="R52" s="5">
        <f t="shared" si="14"/>
        <v>4.4582254624734967E-3</v>
      </c>
      <c r="S52" s="5">
        <f t="shared" si="14"/>
        <v>1.0243708887057423E-2</v>
      </c>
      <c r="T52" s="5">
        <f t="shared" si="14"/>
        <v>0.11353160414359989</v>
      </c>
      <c r="U52" s="5">
        <f t="shared" si="14"/>
        <v>1.3612902175491595E-4</v>
      </c>
      <c r="V52" s="5">
        <f t="shared" si="14"/>
        <v>1.1281692677938658E-2</v>
      </c>
      <c r="W52" s="5">
        <f t="shared" si="14"/>
        <v>6.8915317263426191E-3</v>
      </c>
      <c r="X52" s="5">
        <f t="shared" si="14"/>
        <v>8.3719348379273292E-3</v>
      </c>
      <c r="Y52" s="5">
        <f t="shared" si="14"/>
        <v>8.1507251775755924E-3</v>
      </c>
      <c r="Z52" s="5">
        <f t="shared" si="14"/>
        <v>9.9714508435475926E-3</v>
      </c>
      <c r="AA52" s="5">
        <f t="shared" si="14"/>
        <v>1.2455805490574809E-2</v>
      </c>
      <c r="AB52" s="5">
        <f t="shared" si="14"/>
        <v>9.4949992674053865E-3</v>
      </c>
      <c r="AC52" s="5">
        <f t="shared" si="14"/>
        <v>1.2659999023207181E-2</v>
      </c>
      <c r="AD52" s="5">
        <f t="shared" si="14"/>
        <v>1.0737176590918995E-2</v>
      </c>
      <c r="AE52" s="5">
        <f t="shared" si="14"/>
        <v>5.6663705305483765E-3</v>
      </c>
      <c r="AF52" s="5">
        <f t="shared" si="14"/>
        <v>8.9845154358244514E-3</v>
      </c>
      <c r="AG52" s="5">
        <f t="shared" si="14"/>
        <v>6.6703220659908805E-3</v>
      </c>
      <c r="AH52" s="5">
        <f t="shared" si="14"/>
        <v>0</v>
      </c>
      <c r="AI52" s="5">
        <f t="shared" si="14"/>
        <v>1.1451853955132303E-2</v>
      </c>
    </row>
    <row r="53" spans="1:35" x14ac:dyDescent="0.2">
      <c r="A53">
        <v>780.5</v>
      </c>
      <c r="B53" t="s">
        <v>275</v>
      </c>
      <c r="C53" t="s">
        <v>276</v>
      </c>
      <c r="D53" s="5">
        <f t="shared" si="6"/>
        <v>4.4531206241576873E-2</v>
      </c>
      <c r="E53" s="5">
        <f t="shared" si="14"/>
        <v>4.1059916186826514E-2</v>
      </c>
      <c r="F53" s="5">
        <f t="shared" si="14"/>
        <v>4.1366206485775082E-2</v>
      </c>
      <c r="G53" s="5">
        <f t="shared" si="14"/>
        <v>4.1383222613494447E-2</v>
      </c>
      <c r="H53" s="5">
        <f t="shared" si="14"/>
        <v>4.1042900059107157E-2</v>
      </c>
      <c r="I53" s="5">
        <f t="shared" si="14"/>
        <v>4.1093948442265243E-2</v>
      </c>
      <c r="J53" s="5">
        <f t="shared" si="14"/>
        <v>1.3612902175491595E-4</v>
      </c>
      <c r="K53" s="5">
        <f t="shared" si="14"/>
        <v>3.5121287612768309E-2</v>
      </c>
      <c r="L53" s="5">
        <f t="shared" si="14"/>
        <v>3.6703787490669208E-2</v>
      </c>
      <c r="M53" s="5">
        <f t="shared" si="14"/>
        <v>3.5852981104700983E-2</v>
      </c>
      <c r="N53" s="5">
        <f t="shared" si="14"/>
        <v>2.4247982000094398E-2</v>
      </c>
      <c r="O53" s="5">
        <f t="shared" si="14"/>
        <v>2.4520240043604234E-2</v>
      </c>
      <c r="P53" s="5">
        <f t="shared" si="14"/>
        <v>2.4128869106058853E-2</v>
      </c>
      <c r="Q53" s="5">
        <f t="shared" si="14"/>
        <v>3.9970884012787193E-2</v>
      </c>
      <c r="R53" s="5">
        <f t="shared" si="14"/>
        <v>1.8275321170597464E-2</v>
      </c>
      <c r="S53" s="5">
        <f t="shared" si="14"/>
        <v>3.3674916756622326E-2</v>
      </c>
      <c r="T53" s="5">
        <f t="shared" si="14"/>
        <v>0.35473521456559159</v>
      </c>
      <c r="U53" s="5">
        <f t="shared" si="14"/>
        <v>4.4241932070347674E-4</v>
      </c>
      <c r="V53" s="5">
        <f t="shared" si="14"/>
        <v>4.0583464610684315E-2</v>
      </c>
      <c r="W53" s="5">
        <f t="shared" si="14"/>
        <v>2.4724433576236611E-2</v>
      </c>
      <c r="X53" s="5">
        <f t="shared" si="14"/>
        <v>4.0089996906822745E-2</v>
      </c>
      <c r="Y53" s="5">
        <f t="shared" si="14"/>
        <v>2.4452175532726775E-2</v>
      </c>
      <c r="Z53" s="5">
        <f t="shared" si="14"/>
        <v>4.9312738130718299E-2</v>
      </c>
      <c r="AA53" s="5">
        <f t="shared" si="14"/>
        <v>4.0532416227526222E-2</v>
      </c>
      <c r="AB53" s="5">
        <f t="shared" si="14"/>
        <v>4.4156851431750861E-2</v>
      </c>
      <c r="AC53" s="5">
        <f t="shared" si="14"/>
        <v>4.2165964488585214E-2</v>
      </c>
      <c r="AD53" s="5">
        <f t="shared" si="14"/>
        <v>3.0084513807836423E-2</v>
      </c>
      <c r="AE53" s="5">
        <f t="shared" si="14"/>
        <v>2.4639352937639789E-2</v>
      </c>
      <c r="AF53" s="5">
        <f t="shared" si="14"/>
        <v>3.1564916919421135E-2</v>
      </c>
      <c r="AG53" s="5">
        <f t="shared" si="14"/>
        <v>1.8258305042878099E-2</v>
      </c>
      <c r="AH53" s="5">
        <f t="shared" si="14"/>
        <v>5.1048383158093473E-5</v>
      </c>
      <c r="AI53" s="5">
        <f t="shared" si="14"/>
        <v>4.1025883931387792E-2</v>
      </c>
    </row>
    <row r="54" spans="1:35" x14ac:dyDescent="0.2">
      <c r="A54">
        <v>782.6</v>
      </c>
      <c r="B54" t="s">
        <v>277</v>
      </c>
      <c r="C54" t="s">
        <v>278</v>
      </c>
      <c r="D54" s="5">
        <f t="shared" si="6"/>
        <v>4.9857254217737963E-3</v>
      </c>
      <c r="E54" s="5">
        <f t="shared" si="14"/>
        <v>4.4582254624734967E-3</v>
      </c>
      <c r="F54" s="5">
        <f t="shared" si="14"/>
        <v>5.0537899326512543E-3</v>
      </c>
      <c r="G54" s="5">
        <f t="shared" si="14"/>
        <v>4.5943544842284136E-3</v>
      </c>
      <c r="H54" s="5">
        <f t="shared" si="14"/>
        <v>4.5773383565090482E-3</v>
      </c>
      <c r="I54" s="5">
        <f t="shared" si="14"/>
        <v>4.7304835059833288E-3</v>
      </c>
      <c r="J54" s="5">
        <f t="shared" si="14"/>
        <v>3.4032255438728988E-5</v>
      </c>
      <c r="K54" s="5">
        <f t="shared" si="14"/>
        <v>3.5053223101890857E-3</v>
      </c>
      <c r="L54" s="5">
        <f t="shared" si="14"/>
        <v>3.3691932884341693E-3</v>
      </c>
      <c r="M54" s="5">
        <f t="shared" si="14"/>
        <v>4.7985480168607868E-3</v>
      </c>
      <c r="N54" s="5">
        <f t="shared" si="14"/>
        <v>2.637499796501496E-3</v>
      </c>
      <c r="O54" s="5">
        <f t="shared" si="14"/>
        <v>2.7055643073789545E-3</v>
      </c>
      <c r="P54" s="5">
        <f t="shared" si="14"/>
        <v>2.1610482203592903E-3</v>
      </c>
      <c r="Q54" s="5">
        <f t="shared" si="14"/>
        <v>4.8836286554576093E-3</v>
      </c>
      <c r="R54" s="5">
        <f t="shared" si="14"/>
        <v>4.066854524928114E-3</v>
      </c>
      <c r="S54" s="5">
        <f t="shared" si="14"/>
        <v>4.0158061417700204E-3</v>
      </c>
      <c r="T54" s="5">
        <f t="shared" si="14"/>
        <v>4.8853302682295464E-2</v>
      </c>
      <c r="U54" s="5">
        <f t="shared" si="14"/>
        <v>1.7016127719364494E-4</v>
      </c>
      <c r="V54" s="5">
        <f t="shared" si="14"/>
        <v>4.9176609108963383E-3</v>
      </c>
      <c r="W54" s="5">
        <f t="shared" si="14"/>
        <v>1.7526611550945429E-3</v>
      </c>
      <c r="X54" s="5">
        <f t="shared" si="14"/>
        <v>3.5223384379084494E-3</v>
      </c>
      <c r="Y54" s="5">
        <f t="shared" si="14"/>
        <v>2.637499796501496E-3</v>
      </c>
      <c r="Z54" s="5">
        <f t="shared" si="14"/>
        <v>3.9137093754538334E-3</v>
      </c>
      <c r="AA54" s="5">
        <f t="shared" si="14"/>
        <v>3.4883061824697212E-3</v>
      </c>
      <c r="AB54" s="5">
        <f t="shared" si="14"/>
        <v>2.9097578400113285E-3</v>
      </c>
      <c r="AC54" s="5">
        <f t="shared" si="14"/>
        <v>3.9477416308925624E-3</v>
      </c>
      <c r="AD54" s="5">
        <f t="shared" si="14"/>
        <v>3.3521771607148048E-3</v>
      </c>
      <c r="AE54" s="5">
        <f t="shared" si="14"/>
        <v>2.2801611143948419E-3</v>
      </c>
      <c r="AF54" s="5">
        <f t="shared" si="14"/>
        <v>4.5433061010703192E-3</v>
      </c>
      <c r="AG54" s="5">
        <f t="shared" si="14"/>
        <v>2.5524191579046739E-3</v>
      </c>
      <c r="AH54" s="5">
        <f t="shared" si="14"/>
        <v>3.4032255438728988E-5</v>
      </c>
      <c r="AI54" s="5">
        <f t="shared" si="14"/>
        <v>4.4752415901928612E-3</v>
      </c>
    </row>
    <row r="55" spans="1:35" x14ac:dyDescent="0.2">
      <c r="A55">
        <v>784.6</v>
      </c>
      <c r="B55" t="s">
        <v>279</v>
      </c>
      <c r="C55" t="s">
        <v>280</v>
      </c>
      <c r="D55" s="5">
        <f t="shared" si="6"/>
        <v>1.1230644294780564E-3</v>
      </c>
      <c r="E55" s="5">
        <f t="shared" si="14"/>
        <v>7.8274187509076666E-4</v>
      </c>
      <c r="F55" s="5">
        <f t="shared" si="14"/>
        <v>1.0209676631618696E-3</v>
      </c>
      <c r="G55" s="5">
        <f t="shared" si="14"/>
        <v>9.5290315228441149E-4</v>
      </c>
      <c r="H55" s="5">
        <f t="shared" si="14"/>
        <v>9.8693540772314061E-4</v>
      </c>
      <c r="I55" s="5">
        <f t="shared" si="14"/>
        <v>8.3379025824886007E-4</v>
      </c>
      <c r="J55" s="5">
        <f t="shared" si="14"/>
        <v>3.4032255438728988E-5</v>
      </c>
      <c r="K55" s="5">
        <f t="shared" si="14"/>
        <v>5.1048383158093481E-4</v>
      </c>
      <c r="L55" s="5">
        <f t="shared" si="14"/>
        <v>6.4661285333585073E-4</v>
      </c>
      <c r="M55" s="5">
        <f t="shared" si="14"/>
        <v>8.8483864140695347E-4</v>
      </c>
      <c r="N55" s="5">
        <f t="shared" si="14"/>
        <v>1.0549999186005986E-3</v>
      </c>
      <c r="O55" s="5">
        <f t="shared" si="14"/>
        <v>6.9766123649394425E-4</v>
      </c>
      <c r="P55" s="5">
        <f t="shared" si="14"/>
        <v>1.1230644294780564E-3</v>
      </c>
      <c r="Q55" s="5">
        <f t="shared" si="14"/>
        <v>7.8274187509076666E-4</v>
      </c>
      <c r="R55" s="5">
        <f t="shared" si="14"/>
        <v>6.8064510877457974E-4</v>
      </c>
      <c r="S55" s="5">
        <f t="shared" si="14"/>
        <v>7.4870961965203765E-4</v>
      </c>
      <c r="T55" s="5">
        <f t="shared" si="14"/>
        <v>1.1349757188816116E-2</v>
      </c>
      <c r="U55" s="5">
        <f t="shared" si="14"/>
        <v>1.7016127719364494E-5</v>
      </c>
      <c r="V55" s="5">
        <f t="shared" si="14"/>
        <v>9.5290315228441149E-4</v>
      </c>
      <c r="W55" s="5">
        <f t="shared" si="14"/>
        <v>9.6991928000377599E-4</v>
      </c>
      <c r="X55" s="5">
        <f t="shared" si="14"/>
        <v>7.8274187509076666E-4</v>
      </c>
      <c r="Y55" s="5">
        <f t="shared" si="14"/>
        <v>1.2081450680748789E-3</v>
      </c>
      <c r="Z55" s="5">
        <f t="shared" si="14"/>
        <v>7.1467736421330864E-4</v>
      </c>
      <c r="AA55" s="5">
        <f t="shared" si="14"/>
        <v>8.3379025824886007E-4</v>
      </c>
      <c r="AB55" s="5">
        <f t="shared" si="14"/>
        <v>5.4451608701966382E-4</v>
      </c>
      <c r="AC55" s="5">
        <f t="shared" si="14"/>
        <v>1.0890321740393276E-3</v>
      </c>
      <c r="AD55" s="5">
        <f t="shared" si="14"/>
        <v>4.5943544842284129E-4</v>
      </c>
      <c r="AE55" s="5">
        <f t="shared" si="14"/>
        <v>1.0039515354425051E-3</v>
      </c>
      <c r="AF55" s="5">
        <f t="shared" si="14"/>
        <v>6.6362898105521524E-4</v>
      </c>
      <c r="AG55" s="5">
        <f t="shared" si="14"/>
        <v>9.3588702456504698E-4</v>
      </c>
      <c r="AH55" s="5">
        <f t="shared" si="14"/>
        <v>0</v>
      </c>
      <c r="AI55" s="5">
        <f t="shared" si="14"/>
        <v>9.5290315228441149E-4</v>
      </c>
    </row>
    <row r="56" spans="1:35" x14ac:dyDescent="0.2">
      <c r="A56">
        <v>785.6</v>
      </c>
      <c r="B56" t="s">
        <v>281</v>
      </c>
      <c r="C56" t="s">
        <v>282</v>
      </c>
      <c r="D56" s="5">
        <f>(D426/5)/0.956179510548889</f>
        <v>1.1294950248202167E-3</v>
      </c>
      <c r="E56" s="5">
        <f t="shared" ref="E56:AI56" si="15">(E426/5)/0.956179510548889</f>
        <v>1.0458287266853859E-3</v>
      </c>
      <c r="F56" s="5">
        <f t="shared" si="15"/>
        <v>9.8307900308426286E-4</v>
      </c>
      <c r="G56" s="5">
        <f t="shared" si="15"/>
        <v>9.6216242855055498E-4</v>
      </c>
      <c r="H56" s="5">
        <f t="shared" si="15"/>
        <v>1.1713281738876321E-3</v>
      </c>
      <c r="I56" s="5">
        <f t="shared" si="15"/>
        <v>1.1294950248202167E-3</v>
      </c>
      <c r="J56" s="5">
        <f t="shared" si="15"/>
        <v>2.0916574533707719E-5</v>
      </c>
      <c r="K56" s="5">
        <f t="shared" si="15"/>
        <v>9.8307900308426286E-4</v>
      </c>
      <c r="L56" s="5">
        <f t="shared" si="15"/>
        <v>9.4124585401684721E-4</v>
      </c>
      <c r="M56" s="5">
        <f t="shared" si="15"/>
        <v>7.5299668321347779E-4</v>
      </c>
      <c r="N56" s="5">
        <f t="shared" si="15"/>
        <v>1.6105762390954943E-3</v>
      </c>
      <c r="O56" s="5">
        <f t="shared" si="15"/>
        <v>6.9024695961235468E-4</v>
      </c>
      <c r="P56" s="5">
        <f t="shared" si="15"/>
        <v>1.2340778974887553E-3</v>
      </c>
      <c r="Q56" s="5">
        <f t="shared" si="15"/>
        <v>7.7391325774718556E-4</v>
      </c>
      <c r="R56" s="5">
        <f t="shared" si="15"/>
        <v>1.2131613229550476E-3</v>
      </c>
      <c r="S56" s="5">
        <f t="shared" si="15"/>
        <v>9.6216242855055498E-4</v>
      </c>
      <c r="T56" s="5">
        <f t="shared" si="15"/>
        <v>1.0144538648848242E-2</v>
      </c>
      <c r="U56" s="5">
        <f t="shared" si="15"/>
        <v>2.0916574533707719E-5</v>
      </c>
      <c r="V56" s="5">
        <f t="shared" si="15"/>
        <v>9.4124585401684721E-4</v>
      </c>
      <c r="W56" s="5">
        <f t="shared" si="15"/>
        <v>1.2340778974887553E-3</v>
      </c>
      <c r="X56" s="5">
        <f t="shared" si="15"/>
        <v>5.4383093787640059E-4</v>
      </c>
      <c r="Y56" s="5">
        <f t="shared" si="15"/>
        <v>1.3177441956235862E-3</v>
      </c>
      <c r="Z56" s="5">
        <f t="shared" si="15"/>
        <v>1.0249121521516782E-3</v>
      </c>
      <c r="AA56" s="5">
        <f t="shared" si="15"/>
        <v>6.6933038507864702E-4</v>
      </c>
      <c r="AB56" s="5">
        <f t="shared" si="15"/>
        <v>9.2032927948313954E-4</v>
      </c>
      <c r="AC56" s="5">
        <f t="shared" si="15"/>
        <v>1.6105762390954943E-3</v>
      </c>
      <c r="AD56" s="5">
        <f t="shared" si="15"/>
        <v>6.6933038507864702E-4</v>
      </c>
      <c r="AE56" s="5">
        <f t="shared" si="15"/>
        <v>1.0249121521516782E-3</v>
      </c>
      <c r="AF56" s="5">
        <f t="shared" si="15"/>
        <v>8.9941270494943177E-4</v>
      </c>
      <c r="AG56" s="5">
        <f t="shared" si="15"/>
        <v>1.4641602173595402E-3</v>
      </c>
      <c r="AH56" s="5">
        <f t="shared" si="15"/>
        <v>2.0916574533707719E-5</v>
      </c>
      <c r="AI56" s="5">
        <f t="shared" si="15"/>
        <v>7.9482983228089334E-4</v>
      </c>
    </row>
    <row r="57" spans="1:35" x14ac:dyDescent="0.2">
      <c r="A57">
        <v>786.6</v>
      </c>
      <c r="B57" t="s">
        <v>283</v>
      </c>
      <c r="C57" t="s">
        <v>284</v>
      </c>
      <c r="D57" s="5">
        <f t="shared" si="6"/>
        <v>3.7265319705408239E-3</v>
      </c>
      <c r="E57" s="5">
        <f t="shared" si="14"/>
        <v>3.5733868210665438E-3</v>
      </c>
      <c r="F57" s="5">
        <f t="shared" si="14"/>
        <v>3.0629029894856086E-3</v>
      </c>
      <c r="G57" s="5">
        <f t="shared" si="14"/>
        <v>3.4202416715922632E-3</v>
      </c>
      <c r="H57" s="5">
        <f t="shared" si="14"/>
        <v>3.0118546063275151E-3</v>
      </c>
      <c r="I57" s="5">
        <f t="shared" si="14"/>
        <v>3.5733868210665438E-3</v>
      </c>
      <c r="J57" s="5">
        <f t="shared" si="14"/>
        <v>3.4032255438728988E-5</v>
      </c>
      <c r="K57" s="5">
        <f t="shared" si="14"/>
        <v>2.5694352856240384E-3</v>
      </c>
      <c r="L57" s="5">
        <f t="shared" si="14"/>
        <v>2.0079030708850102E-3</v>
      </c>
      <c r="M57" s="5">
        <f t="shared" si="14"/>
        <v>3.0288707340468796E-3</v>
      </c>
      <c r="N57" s="5">
        <f t="shared" si="14"/>
        <v>1.6845966442170846E-3</v>
      </c>
      <c r="O57" s="5">
        <f t="shared" si="14"/>
        <v>2.1270159649205618E-3</v>
      </c>
      <c r="P57" s="5">
        <f t="shared" si="14"/>
        <v>1.7526611550945429E-3</v>
      </c>
      <c r="Q57" s="5">
        <f t="shared" si="14"/>
        <v>3.3521771607148048E-3</v>
      </c>
      <c r="R57" s="5">
        <f t="shared" si="14"/>
        <v>2.0079030708850102E-3</v>
      </c>
      <c r="S57" s="5">
        <f t="shared" si="14"/>
        <v>2.9948384786081506E-3</v>
      </c>
      <c r="T57" s="5">
        <f t="shared" si="14"/>
        <v>5.6918947221274226E-2</v>
      </c>
      <c r="U57" s="5">
        <f t="shared" si="14"/>
        <v>8.5080638596822468E-5</v>
      </c>
      <c r="V57" s="5">
        <f t="shared" si="14"/>
        <v>3.0629029894856086E-3</v>
      </c>
      <c r="W57" s="5">
        <f t="shared" si="14"/>
        <v>1.871774049130094E-3</v>
      </c>
      <c r="X57" s="5">
        <f t="shared" si="14"/>
        <v>2.5864514133434029E-3</v>
      </c>
      <c r="Y57" s="5">
        <f t="shared" si="14"/>
        <v>1.8207256659720007E-3</v>
      </c>
      <c r="Z57" s="5">
        <f t="shared" si="14"/>
        <v>2.5524191579046739E-3</v>
      </c>
      <c r="AA57" s="5">
        <f t="shared" si="14"/>
        <v>3.0969352449243376E-3</v>
      </c>
      <c r="AB57" s="5">
        <f t="shared" si="14"/>
        <v>2.4673385193078514E-3</v>
      </c>
      <c r="AC57" s="5">
        <f t="shared" si="14"/>
        <v>3.9137093754538334E-3</v>
      </c>
      <c r="AD57" s="5">
        <f t="shared" si="14"/>
        <v>1.939838560007552E-3</v>
      </c>
      <c r="AE57" s="5">
        <f t="shared" si="14"/>
        <v>1.7866934105332719E-3</v>
      </c>
      <c r="AF57" s="5">
        <f t="shared" si="14"/>
        <v>3.4883061824697212E-3</v>
      </c>
      <c r="AG57" s="5">
        <f t="shared" si="14"/>
        <v>1.4974192393040753E-3</v>
      </c>
      <c r="AH57" s="5">
        <f t="shared" si="14"/>
        <v>3.4032255438728988E-5</v>
      </c>
      <c r="AI57" s="5">
        <f t="shared" si="14"/>
        <v>3.1649997558017952E-3</v>
      </c>
    </row>
    <row r="58" spans="1:35" x14ac:dyDescent="0.2">
      <c r="A58">
        <v>787.7</v>
      </c>
      <c r="B58" t="s">
        <v>285</v>
      </c>
      <c r="C58" t="s">
        <v>286</v>
      </c>
      <c r="D58" s="5">
        <f>(D428/5)/0.956179510548889</f>
        <v>0</v>
      </c>
      <c r="E58" s="5">
        <f t="shared" ref="E58:AI58" si="16">(E428/5)/0.956179510548889</f>
        <v>0</v>
      </c>
      <c r="F58" s="5">
        <f t="shared" si="16"/>
        <v>1.8824917080336945E-4</v>
      </c>
      <c r="G58" s="5">
        <f t="shared" si="16"/>
        <v>0</v>
      </c>
      <c r="H58" s="5">
        <f t="shared" si="16"/>
        <v>1.6733259626966175E-4</v>
      </c>
      <c r="I58" s="5">
        <f t="shared" si="16"/>
        <v>0</v>
      </c>
      <c r="J58" s="5">
        <f t="shared" si="16"/>
        <v>0</v>
      </c>
      <c r="K58" s="5">
        <f t="shared" si="16"/>
        <v>0</v>
      </c>
      <c r="L58" s="5">
        <f t="shared" si="16"/>
        <v>0</v>
      </c>
      <c r="M58" s="5">
        <f t="shared" si="16"/>
        <v>4.1833149067415439E-5</v>
      </c>
      <c r="N58" s="5">
        <f t="shared" si="16"/>
        <v>0</v>
      </c>
      <c r="O58" s="5">
        <f t="shared" si="16"/>
        <v>0</v>
      </c>
      <c r="P58" s="5">
        <f t="shared" si="16"/>
        <v>0</v>
      </c>
      <c r="Q58" s="5">
        <f t="shared" si="16"/>
        <v>3.3466519253932351E-4</v>
      </c>
      <c r="R58" s="5">
        <f t="shared" si="16"/>
        <v>6.2749723601123145E-5</v>
      </c>
      <c r="S58" s="5">
        <f t="shared" si="16"/>
        <v>0</v>
      </c>
      <c r="T58" s="5">
        <f t="shared" si="16"/>
        <v>0</v>
      </c>
      <c r="U58" s="5">
        <f t="shared" si="16"/>
        <v>4.1833149067415439E-5</v>
      </c>
      <c r="V58" s="5">
        <f t="shared" si="16"/>
        <v>0</v>
      </c>
      <c r="W58" s="5">
        <f t="shared" si="16"/>
        <v>0</v>
      </c>
      <c r="X58" s="5">
        <f t="shared" si="16"/>
        <v>0</v>
      </c>
      <c r="Y58" s="5">
        <f t="shared" si="16"/>
        <v>0</v>
      </c>
      <c r="Z58" s="5">
        <f t="shared" si="16"/>
        <v>0</v>
      </c>
      <c r="AA58" s="5">
        <f t="shared" si="16"/>
        <v>2.5099889440449258E-4</v>
      </c>
      <c r="AB58" s="5">
        <f t="shared" si="16"/>
        <v>0</v>
      </c>
      <c r="AC58" s="5">
        <f t="shared" si="16"/>
        <v>2.0916574533707719E-5</v>
      </c>
      <c r="AD58" s="5">
        <f t="shared" si="16"/>
        <v>0</v>
      </c>
      <c r="AE58" s="5">
        <f t="shared" si="16"/>
        <v>0</v>
      </c>
      <c r="AF58" s="5">
        <f t="shared" si="16"/>
        <v>0</v>
      </c>
      <c r="AG58" s="5">
        <f t="shared" si="16"/>
        <v>0</v>
      </c>
      <c r="AH58" s="5">
        <f t="shared" si="16"/>
        <v>0</v>
      </c>
      <c r="AI58" s="5">
        <f t="shared" si="16"/>
        <v>2.0916574533707719E-5</v>
      </c>
    </row>
    <row r="59" spans="1:35" x14ac:dyDescent="0.2">
      <c r="A59">
        <v>788.6</v>
      </c>
      <c r="B59" t="s">
        <v>288</v>
      </c>
      <c r="C59" t="s">
        <v>289</v>
      </c>
      <c r="D59" s="5">
        <f t="shared" si="6"/>
        <v>2.722580435098319E-3</v>
      </c>
      <c r="E59" s="5">
        <f t="shared" si="14"/>
        <v>2.654515924220861E-3</v>
      </c>
      <c r="F59" s="5">
        <f t="shared" si="14"/>
        <v>2.4673385193078514E-3</v>
      </c>
      <c r="G59" s="5">
        <f t="shared" si="14"/>
        <v>2.603467541062767E-3</v>
      </c>
      <c r="H59" s="5">
        <f t="shared" si="14"/>
        <v>2.7736288182564121E-3</v>
      </c>
      <c r="I59" s="5">
        <f t="shared" si="14"/>
        <v>2.5864514133434029E-3</v>
      </c>
      <c r="J59" s="5">
        <f t="shared" si="14"/>
        <v>1.7016127719364494E-5</v>
      </c>
      <c r="K59" s="5">
        <f t="shared" si="14"/>
        <v>1.6165321333396268E-3</v>
      </c>
      <c r="L59" s="5">
        <f t="shared" si="14"/>
        <v>1.8207256659720007E-3</v>
      </c>
      <c r="M59" s="5">
        <f t="shared" si="14"/>
        <v>3.3011287775567117E-3</v>
      </c>
      <c r="N59" s="5">
        <f t="shared" si="14"/>
        <v>2.1950804757980193E-3</v>
      </c>
      <c r="O59" s="5">
        <f t="shared" si="14"/>
        <v>1.9908869431656457E-3</v>
      </c>
      <c r="P59" s="5">
        <f t="shared" si="14"/>
        <v>2.4162901361497579E-3</v>
      </c>
      <c r="Q59" s="5">
        <f t="shared" si="14"/>
        <v>2.790644945975777E-3</v>
      </c>
      <c r="R59" s="5">
        <f t="shared" si="14"/>
        <v>2.2461288589561128E-3</v>
      </c>
      <c r="S59" s="5">
        <f t="shared" si="14"/>
        <v>3.4542739270309914E-3</v>
      </c>
      <c r="T59" s="5">
        <f t="shared" si="14"/>
        <v>2.1048949988853878E-2</v>
      </c>
      <c r="U59" s="5">
        <f t="shared" si="14"/>
        <v>1.7016127719364494E-5</v>
      </c>
      <c r="V59" s="5">
        <f t="shared" si="14"/>
        <v>2.6204836687821319E-3</v>
      </c>
      <c r="W59" s="5">
        <f t="shared" si="14"/>
        <v>2.4673385193078514E-3</v>
      </c>
      <c r="X59" s="5">
        <f t="shared" si="14"/>
        <v>1.8037095382526362E-3</v>
      </c>
      <c r="Y59" s="5">
        <f t="shared" si="14"/>
        <v>3.2670965221179822E-3</v>
      </c>
      <c r="Z59" s="5">
        <f t="shared" si="14"/>
        <v>2.3141933698335709E-3</v>
      </c>
      <c r="AA59" s="5">
        <f t="shared" si="14"/>
        <v>2.2291127312367483E-3</v>
      </c>
      <c r="AB59" s="5">
        <f t="shared" si="14"/>
        <v>1.1230644294780564E-3</v>
      </c>
      <c r="AC59" s="5">
        <f t="shared" si="14"/>
        <v>2.0929837094818323E-3</v>
      </c>
      <c r="AD59" s="5">
        <f t="shared" si="14"/>
        <v>1.4123386007072528E-3</v>
      </c>
      <c r="AE59" s="5">
        <f t="shared" si="14"/>
        <v>2.5864514133434029E-3</v>
      </c>
      <c r="AF59" s="5">
        <f t="shared" si="14"/>
        <v>1.3442740898297952E-3</v>
      </c>
      <c r="AG59" s="5">
        <f t="shared" si="14"/>
        <v>2.0929837094818323E-3</v>
      </c>
      <c r="AH59" s="5">
        <f t="shared" si="14"/>
        <v>3.4032255438728988E-5</v>
      </c>
      <c r="AI59" s="5">
        <f t="shared" si="14"/>
        <v>2.5183869024659449E-3</v>
      </c>
    </row>
    <row r="60" spans="1:35" x14ac:dyDescent="0.2">
      <c r="A60">
        <v>789.7</v>
      </c>
      <c r="B60" t="s">
        <v>290</v>
      </c>
      <c r="C60" t="s">
        <v>291</v>
      </c>
      <c r="D60" s="5">
        <f>(D430/5)/0.956179510548889</f>
        <v>0</v>
      </c>
      <c r="E60" s="5">
        <f t="shared" ref="E60:AI60" si="17">(E430/5)/0.956179510548889</f>
        <v>8.3666298134830877E-5</v>
      </c>
      <c r="F60" s="5">
        <f t="shared" si="17"/>
        <v>0</v>
      </c>
      <c r="G60" s="5">
        <f t="shared" si="17"/>
        <v>0</v>
      </c>
      <c r="H60" s="5">
        <f t="shared" si="17"/>
        <v>0</v>
      </c>
      <c r="I60" s="5">
        <f t="shared" si="17"/>
        <v>6.2749723601123145E-5</v>
      </c>
      <c r="J60" s="5">
        <f t="shared" si="17"/>
        <v>0</v>
      </c>
      <c r="K60" s="5">
        <f t="shared" si="17"/>
        <v>4.1833149067415439E-5</v>
      </c>
      <c r="L60" s="5">
        <f t="shared" si="17"/>
        <v>6.2749723601123145E-5</v>
      </c>
      <c r="M60" s="5">
        <f t="shared" si="17"/>
        <v>0</v>
      </c>
      <c r="N60" s="5">
        <f t="shared" si="17"/>
        <v>0</v>
      </c>
      <c r="O60" s="5">
        <f t="shared" si="17"/>
        <v>0</v>
      </c>
      <c r="P60" s="5">
        <f t="shared" si="17"/>
        <v>0</v>
      </c>
      <c r="Q60" s="5">
        <f t="shared" si="17"/>
        <v>2.0916574533707719E-5</v>
      </c>
      <c r="R60" s="5">
        <f t="shared" si="17"/>
        <v>6.2749723601123145E-5</v>
      </c>
      <c r="S60" s="5">
        <f t="shared" si="17"/>
        <v>0</v>
      </c>
      <c r="T60" s="5">
        <f t="shared" si="17"/>
        <v>0</v>
      </c>
      <c r="U60" s="5">
        <f t="shared" si="17"/>
        <v>2.0916574533707719E-5</v>
      </c>
      <c r="V60" s="5">
        <f t="shared" si="17"/>
        <v>0</v>
      </c>
      <c r="W60" s="5">
        <f t="shared" si="17"/>
        <v>0</v>
      </c>
      <c r="X60" s="5">
        <f t="shared" si="17"/>
        <v>0</v>
      </c>
      <c r="Y60" s="5">
        <f t="shared" si="17"/>
        <v>0</v>
      </c>
      <c r="Z60" s="5">
        <f t="shared" si="17"/>
        <v>6.2749723601123145E-5</v>
      </c>
      <c r="AA60" s="5">
        <f t="shared" si="17"/>
        <v>0</v>
      </c>
      <c r="AB60" s="5">
        <f t="shared" si="17"/>
        <v>0</v>
      </c>
      <c r="AC60" s="5">
        <f t="shared" si="17"/>
        <v>0</v>
      </c>
      <c r="AD60" s="5">
        <f t="shared" si="17"/>
        <v>4.1833149067415439E-5</v>
      </c>
      <c r="AE60" s="5">
        <f t="shared" si="17"/>
        <v>0</v>
      </c>
      <c r="AF60" s="5">
        <f t="shared" si="17"/>
        <v>0</v>
      </c>
      <c r="AG60" s="5">
        <f t="shared" si="17"/>
        <v>0</v>
      </c>
      <c r="AH60" s="5">
        <f t="shared" si="17"/>
        <v>0</v>
      </c>
      <c r="AI60" s="5">
        <f t="shared" si="17"/>
        <v>8.3666298134830877E-5</v>
      </c>
    </row>
    <row r="61" spans="1:35" x14ac:dyDescent="0.2">
      <c r="A61">
        <v>790.6</v>
      </c>
      <c r="B61" t="s">
        <v>292</v>
      </c>
      <c r="C61" t="s">
        <v>293</v>
      </c>
      <c r="D61" s="5">
        <f t="shared" si="6"/>
        <v>9.6821766723183961E-3</v>
      </c>
      <c r="E61" s="5">
        <f t="shared" si="14"/>
        <v>8.9845154358244514E-3</v>
      </c>
      <c r="F61" s="5">
        <f t="shared" si="14"/>
        <v>9.3929025010891995E-3</v>
      </c>
      <c r="G61" s="5">
        <f t="shared" si="14"/>
        <v>8.6612090091565258E-3</v>
      </c>
      <c r="H61" s="5">
        <f t="shared" si="14"/>
        <v>8.5591122428403388E-3</v>
      </c>
      <c r="I61" s="5">
        <f t="shared" si="14"/>
        <v>8.5591122428403388E-3</v>
      </c>
      <c r="J61" s="5">
        <f t="shared" si="14"/>
        <v>1.7016127719364494E-5</v>
      </c>
      <c r="K61" s="5">
        <f t="shared" si="14"/>
        <v>5.5642737642321886E-3</v>
      </c>
      <c r="L61" s="5">
        <f t="shared" si="14"/>
        <v>6.1428221066905818E-3</v>
      </c>
      <c r="M61" s="5">
        <f t="shared" si="14"/>
        <v>9.9033863326701346E-3</v>
      </c>
      <c r="N61" s="5">
        <f t="shared" si="14"/>
        <v>7.265886536168639E-3</v>
      </c>
      <c r="O61" s="5">
        <f t="shared" si="14"/>
        <v>7.0106446203781715E-3</v>
      </c>
      <c r="P61" s="5">
        <f t="shared" si="14"/>
        <v>6.4320962779197783E-3</v>
      </c>
      <c r="Q61" s="5">
        <f t="shared" si="14"/>
        <v>1.0396854036531705E-2</v>
      </c>
      <c r="R61" s="5">
        <f t="shared" si="14"/>
        <v>7.163789769852452E-3</v>
      </c>
      <c r="S61" s="5">
        <f t="shared" si="14"/>
        <v>1.284717642812019E-2</v>
      </c>
      <c r="T61" s="5">
        <f t="shared" si="14"/>
        <v>5.6987011732151684E-2</v>
      </c>
      <c r="U61" s="5">
        <f t="shared" si="14"/>
        <v>8.5080638596822468E-5</v>
      </c>
      <c r="V61" s="5">
        <f t="shared" si="14"/>
        <v>9.1206444575793674E-3</v>
      </c>
      <c r="W61" s="5">
        <f t="shared" si="14"/>
        <v>6.381047894761684E-3</v>
      </c>
      <c r="X61" s="5">
        <f t="shared" si="14"/>
        <v>6.2619350007261333E-3</v>
      </c>
      <c r="Y61" s="5">
        <f t="shared" si="14"/>
        <v>9.239757351614919E-3</v>
      </c>
      <c r="Z61" s="5">
        <f t="shared" si="14"/>
        <v>8.7973380309114418E-3</v>
      </c>
      <c r="AA61" s="5">
        <f t="shared" si="14"/>
        <v>8.3889509656466937E-3</v>
      </c>
      <c r="AB61" s="5">
        <f t="shared" si="14"/>
        <v>4.3561286961573105E-3</v>
      </c>
      <c r="AC61" s="5">
        <f t="shared" si="14"/>
        <v>7.1808058975718157E-3</v>
      </c>
      <c r="AD61" s="5">
        <f t="shared" si="14"/>
        <v>4.9176609108963383E-3</v>
      </c>
      <c r="AE61" s="5">
        <f t="shared" si="14"/>
        <v>7.5891929628365646E-3</v>
      </c>
      <c r="AF61" s="5">
        <f t="shared" si="14"/>
        <v>5.819515680022657E-3</v>
      </c>
      <c r="AG61" s="5">
        <f t="shared" si="14"/>
        <v>6.2449188730067696E-3</v>
      </c>
      <c r="AH61" s="5">
        <f t="shared" si="14"/>
        <v>3.4032255438728988E-5</v>
      </c>
      <c r="AI61" s="5">
        <f t="shared" si="14"/>
        <v>9.1376605852987319E-3</v>
      </c>
    </row>
    <row r="62" spans="1:35" x14ac:dyDescent="0.2">
      <c r="A62">
        <v>792.6</v>
      </c>
      <c r="B62" t="s">
        <v>294</v>
      </c>
      <c r="C62" t="s">
        <v>295</v>
      </c>
      <c r="D62" s="5">
        <f t="shared" si="6"/>
        <v>7.7763703677495716E-3</v>
      </c>
      <c r="E62" s="5">
        <f t="shared" si="14"/>
        <v>7.3509671747654607E-3</v>
      </c>
      <c r="F62" s="5">
        <f t="shared" si="14"/>
        <v>6.8064510877457974E-3</v>
      </c>
      <c r="G62" s="5">
        <f t="shared" si="14"/>
        <v>7.265886536168639E-3</v>
      </c>
      <c r="H62" s="5">
        <f t="shared" si="14"/>
        <v>7.1467736421330875E-3</v>
      </c>
      <c r="I62" s="5">
        <f t="shared" si="14"/>
        <v>7.23185428072991E-3</v>
      </c>
      <c r="J62" s="5">
        <f t="shared" si="14"/>
        <v>5.1048383158093473E-5</v>
      </c>
      <c r="K62" s="5">
        <f t="shared" si="14"/>
        <v>5.274999593002992E-3</v>
      </c>
      <c r="L62" s="5">
        <f t="shared" si="14"/>
        <v>4.9346770386157028E-3</v>
      </c>
      <c r="M62" s="5">
        <f t="shared" si="14"/>
        <v>5.8024995523032917E-3</v>
      </c>
      <c r="N62" s="5">
        <f t="shared" si="14"/>
        <v>5.1729028266868059E-3</v>
      </c>
      <c r="O62" s="5">
        <f t="shared" si="14"/>
        <v>4.7474996337026933E-3</v>
      </c>
      <c r="P62" s="5">
        <f t="shared" si="14"/>
        <v>4.9687092940544318E-3</v>
      </c>
      <c r="Q62" s="5">
        <f t="shared" si="14"/>
        <v>6.0577414680937592E-3</v>
      </c>
      <c r="R62" s="5">
        <f t="shared" si="14"/>
        <v>3.5563706933471788E-3</v>
      </c>
      <c r="S62" s="5">
        <f t="shared" si="14"/>
        <v>7.1467736421330875E-3</v>
      </c>
      <c r="T62" s="5">
        <f t="shared" si="14"/>
        <v>6.9664026883078226E-2</v>
      </c>
      <c r="U62" s="5">
        <f t="shared" si="14"/>
        <v>5.1048383158093473E-5</v>
      </c>
      <c r="V62" s="5">
        <f t="shared" si="14"/>
        <v>7.1978220252911793E-3</v>
      </c>
      <c r="W62" s="5">
        <f t="shared" si="14"/>
        <v>4.4752415901928612E-3</v>
      </c>
      <c r="X62" s="5">
        <f t="shared" si="14"/>
        <v>7.0787091312556278E-3</v>
      </c>
      <c r="Y62" s="5">
        <f t="shared" si="14"/>
        <v>5.0878221880899833E-3</v>
      </c>
      <c r="Z62" s="5">
        <f t="shared" si="14"/>
        <v>7.0616930035362641E-3</v>
      </c>
      <c r="AA62" s="5">
        <f t="shared" si="14"/>
        <v>6.2959672561648614E-3</v>
      </c>
      <c r="AB62" s="5">
        <f t="shared" si="14"/>
        <v>5.8365318077420207E-3</v>
      </c>
      <c r="AC62" s="5">
        <f t="shared" si="14"/>
        <v>5.4791931256353661E-3</v>
      </c>
      <c r="AD62" s="5">
        <f t="shared" si="14"/>
        <v>5.7344350414258345E-3</v>
      </c>
      <c r="AE62" s="5">
        <f t="shared" si="14"/>
        <v>4.5773383565090482E-3</v>
      </c>
      <c r="AF62" s="5">
        <f t="shared" si="14"/>
        <v>5.8024995523032917E-3</v>
      </c>
      <c r="AG62" s="5">
        <f t="shared" si="14"/>
        <v>4.8325802722995158E-3</v>
      </c>
      <c r="AH62" s="5">
        <f t="shared" si="14"/>
        <v>0</v>
      </c>
      <c r="AI62" s="5">
        <f t="shared" si="14"/>
        <v>7.265886536168639E-3</v>
      </c>
    </row>
    <row r="63" spans="1:35" x14ac:dyDescent="0.2">
      <c r="A63">
        <v>794.6</v>
      </c>
      <c r="B63" t="s">
        <v>296</v>
      </c>
      <c r="C63" t="s">
        <v>297</v>
      </c>
      <c r="D63" s="5">
        <f t="shared" si="6"/>
        <v>2.3822578807110289E-3</v>
      </c>
      <c r="E63" s="5">
        <f t="shared" si="14"/>
        <v>2.0589514540431033E-3</v>
      </c>
      <c r="F63" s="5">
        <f t="shared" si="14"/>
        <v>2.3482256252722999E-3</v>
      </c>
      <c r="G63" s="5">
        <f t="shared" si="14"/>
        <v>2.3141933698335709E-3</v>
      </c>
      <c r="H63" s="5">
        <f t="shared" si="14"/>
        <v>1.7866934105332719E-3</v>
      </c>
      <c r="I63" s="5">
        <f t="shared" si="14"/>
        <v>2.2291127312367483E-3</v>
      </c>
      <c r="J63" s="5">
        <f t="shared" si="14"/>
        <v>0</v>
      </c>
      <c r="K63" s="5">
        <f t="shared" si="14"/>
        <v>1.7696772828139069E-3</v>
      </c>
      <c r="L63" s="5">
        <f t="shared" si="14"/>
        <v>1.7526611550945429E-3</v>
      </c>
      <c r="M63" s="5">
        <f t="shared" si="14"/>
        <v>2.0249191986043747E-3</v>
      </c>
      <c r="N63" s="5">
        <f t="shared" si="14"/>
        <v>9.8693540772314061E-4</v>
      </c>
      <c r="O63" s="5">
        <f t="shared" si="14"/>
        <v>1.310241834391066E-3</v>
      </c>
      <c r="P63" s="5">
        <f t="shared" si="14"/>
        <v>6.9766123649394425E-4</v>
      </c>
      <c r="Q63" s="5">
        <f t="shared" ref="E63:AI71" si="18">(Q433/5)/1.1753555409225</f>
        <v>1.9568546877269167E-3</v>
      </c>
      <c r="R63" s="5">
        <f t="shared" si="18"/>
        <v>1.1741128126361499E-3</v>
      </c>
      <c r="S63" s="5">
        <f t="shared" si="18"/>
        <v>1.9738708154462812E-3</v>
      </c>
      <c r="T63" s="5">
        <f t="shared" si="18"/>
        <v>2.3567336891319825E-2</v>
      </c>
      <c r="U63" s="5">
        <f t="shared" si="18"/>
        <v>3.4032255438728988E-5</v>
      </c>
      <c r="V63" s="5">
        <f t="shared" si="18"/>
        <v>2.1950804757980193E-3</v>
      </c>
      <c r="W63" s="5">
        <f t="shared" si="18"/>
        <v>8.1677413052949556E-4</v>
      </c>
      <c r="X63" s="5">
        <f t="shared" si="18"/>
        <v>2.3652417529916644E-3</v>
      </c>
      <c r="Y63" s="5">
        <f t="shared" si="18"/>
        <v>8.3379025824886007E-4</v>
      </c>
      <c r="Z63" s="5">
        <f t="shared" si="18"/>
        <v>2.5524191579046739E-3</v>
      </c>
      <c r="AA63" s="5">
        <f t="shared" si="18"/>
        <v>1.6845966442170846E-3</v>
      </c>
      <c r="AB63" s="5">
        <f t="shared" si="18"/>
        <v>1.5995160056202623E-3</v>
      </c>
      <c r="AC63" s="5">
        <f t="shared" si="18"/>
        <v>1.6675805164977201E-3</v>
      </c>
      <c r="AD63" s="5">
        <f t="shared" si="18"/>
        <v>1.4804031115847106E-3</v>
      </c>
      <c r="AE63" s="5">
        <f t="shared" si="18"/>
        <v>9.1887089684568259E-4</v>
      </c>
      <c r="AF63" s="5">
        <f t="shared" si="18"/>
        <v>1.7526611550945429E-3</v>
      </c>
      <c r="AG63" s="5">
        <f t="shared" si="18"/>
        <v>8.1677413052949556E-4</v>
      </c>
      <c r="AH63" s="5">
        <f t="shared" si="18"/>
        <v>1.7016127719364494E-5</v>
      </c>
      <c r="AI63" s="5">
        <f t="shared" si="18"/>
        <v>1.9908869431656457E-3</v>
      </c>
    </row>
    <row r="64" spans="1:35" x14ac:dyDescent="0.2">
      <c r="A64">
        <v>796.6</v>
      </c>
      <c r="B64" t="s">
        <v>298</v>
      </c>
      <c r="C64" t="s">
        <v>299</v>
      </c>
      <c r="D64" s="5">
        <f t="shared" si="6"/>
        <v>7.8274187509076666E-4</v>
      </c>
      <c r="E64" s="5">
        <f t="shared" si="18"/>
        <v>9.1887089684568259E-4</v>
      </c>
      <c r="F64" s="5">
        <f t="shared" si="18"/>
        <v>6.8064510877457974E-4</v>
      </c>
      <c r="G64" s="5">
        <f t="shared" si="18"/>
        <v>7.8274187509076666E-4</v>
      </c>
      <c r="H64" s="5">
        <f t="shared" si="18"/>
        <v>7.4870961965203765E-4</v>
      </c>
      <c r="I64" s="5">
        <f t="shared" si="18"/>
        <v>8.6782251368758918E-4</v>
      </c>
      <c r="J64" s="5">
        <f t="shared" si="18"/>
        <v>0</v>
      </c>
      <c r="K64" s="5">
        <f t="shared" si="18"/>
        <v>3.9137093754538333E-4</v>
      </c>
      <c r="L64" s="5">
        <f t="shared" si="18"/>
        <v>7.3169349193267315E-4</v>
      </c>
      <c r="M64" s="5">
        <f t="shared" si="18"/>
        <v>5.4451608701966382E-4</v>
      </c>
      <c r="N64" s="5">
        <f t="shared" si="18"/>
        <v>6.1258059789712162E-4</v>
      </c>
      <c r="O64" s="5">
        <f t="shared" si="18"/>
        <v>4.7645157614220574E-4</v>
      </c>
      <c r="P64" s="5">
        <f t="shared" si="18"/>
        <v>3.4032255438728987E-4</v>
      </c>
      <c r="Q64" s="5">
        <f t="shared" si="18"/>
        <v>6.8064510877457974E-4</v>
      </c>
      <c r="R64" s="5">
        <f t="shared" si="18"/>
        <v>5.2749995930029931E-4</v>
      </c>
      <c r="S64" s="5">
        <f t="shared" si="18"/>
        <v>3.9137093754538333E-4</v>
      </c>
      <c r="T64" s="5">
        <f t="shared" si="18"/>
        <v>7.8274187509076668E-3</v>
      </c>
      <c r="U64" s="5">
        <f t="shared" si="18"/>
        <v>0</v>
      </c>
      <c r="V64" s="5">
        <f t="shared" si="18"/>
        <v>6.8064510877457974E-4</v>
      </c>
      <c r="W64" s="5">
        <f t="shared" si="18"/>
        <v>2.7225804350983191E-4</v>
      </c>
      <c r="X64" s="5">
        <f t="shared" si="18"/>
        <v>8.1677413052949556E-4</v>
      </c>
      <c r="Y64" s="5">
        <f t="shared" si="18"/>
        <v>2.3822578807110287E-4</v>
      </c>
      <c r="Z64" s="5">
        <f t="shared" si="18"/>
        <v>9.3588702456504698E-4</v>
      </c>
      <c r="AA64" s="5">
        <f t="shared" si="18"/>
        <v>3.9137093754538333E-4</v>
      </c>
      <c r="AB64" s="5">
        <f t="shared" si="18"/>
        <v>7.1467736421330864E-4</v>
      </c>
      <c r="AC64" s="5">
        <f t="shared" si="18"/>
        <v>5.4451608701966382E-4</v>
      </c>
      <c r="AD64" s="5">
        <f t="shared" si="18"/>
        <v>5.6153221473902821E-4</v>
      </c>
      <c r="AE64" s="5">
        <f t="shared" si="18"/>
        <v>3.0629029894856081E-4</v>
      </c>
      <c r="AF64" s="5">
        <f t="shared" si="18"/>
        <v>6.8064510877457974E-4</v>
      </c>
      <c r="AG64" s="5">
        <f t="shared" si="18"/>
        <v>5.2749995930029931E-4</v>
      </c>
      <c r="AH64" s="5">
        <f t="shared" si="18"/>
        <v>1.7016127719364494E-5</v>
      </c>
      <c r="AI64" s="5">
        <f t="shared" si="18"/>
        <v>8.6782251368758918E-4</v>
      </c>
    </row>
    <row r="65" spans="1:35" x14ac:dyDescent="0.2">
      <c r="A65">
        <v>798.6</v>
      </c>
      <c r="B65" t="s">
        <v>300</v>
      </c>
      <c r="C65" t="s">
        <v>301</v>
      </c>
      <c r="D65" s="5">
        <f t="shared" si="6"/>
        <v>0</v>
      </c>
      <c r="E65" s="5">
        <f t="shared" si="18"/>
        <v>0</v>
      </c>
      <c r="F65" s="5">
        <f t="shared" si="18"/>
        <v>0</v>
      </c>
      <c r="G65" s="5">
        <f t="shared" si="18"/>
        <v>0</v>
      </c>
      <c r="H65" s="5">
        <f t="shared" si="18"/>
        <v>0</v>
      </c>
      <c r="I65" s="5">
        <f t="shared" si="18"/>
        <v>0</v>
      </c>
      <c r="J65" s="5">
        <f t="shared" si="18"/>
        <v>0</v>
      </c>
      <c r="K65" s="5">
        <f t="shared" si="18"/>
        <v>0</v>
      </c>
      <c r="L65" s="5">
        <f t="shared" si="18"/>
        <v>0</v>
      </c>
      <c r="M65" s="5">
        <f t="shared" si="18"/>
        <v>0</v>
      </c>
      <c r="N65" s="5">
        <f t="shared" si="18"/>
        <v>0</v>
      </c>
      <c r="O65" s="5">
        <f t="shared" si="18"/>
        <v>0</v>
      </c>
      <c r="P65" s="5">
        <f t="shared" si="18"/>
        <v>0</v>
      </c>
      <c r="Q65" s="5">
        <f t="shared" si="18"/>
        <v>0</v>
      </c>
      <c r="R65" s="5">
        <f t="shared" si="18"/>
        <v>0</v>
      </c>
      <c r="S65" s="5">
        <f t="shared" si="18"/>
        <v>0</v>
      </c>
      <c r="T65" s="5">
        <f t="shared" si="18"/>
        <v>0</v>
      </c>
      <c r="U65" s="5">
        <f t="shared" si="18"/>
        <v>3.4032255438728988E-5</v>
      </c>
      <c r="V65" s="5">
        <f t="shared" si="18"/>
        <v>0</v>
      </c>
      <c r="W65" s="5">
        <f t="shared" si="18"/>
        <v>0</v>
      </c>
      <c r="X65" s="5">
        <f t="shared" si="18"/>
        <v>0</v>
      </c>
      <c r="Y65" s="5">
        <f t="shared" si="18"/>
        <v>0</v>
      </c>
      <c r="Z65" s="5">
        <f t="shared" si="18"/>
        <v>0</v>
      </c>
      <c r="AA65" s="5">
        <f t="shared" si="18"/>
        <v>0</v>
      </c>
      <c r="AB65" s="5">
        <f t="shared" si="18"/>
        <v>0</v>
      </c>
      <c r="AC65" s="5">
        <f t="shared" si="18"/>
        <v>0</v>
      </c>
      <c r="AD65" s="5">
        <f t="shared" si="18"/>
        <v>0</v>
      </c>
      <c r="AE65" s="5">
        <f t="shared" si="18"/>
        <v>0</v>
      </c>
      <c r="AF65" s="5">
        <f t="shared" si="18"/>
        <v>0</v>
      </c>
      <c r="AG65" s="5">
        <f t="shared" si="18"/>
        <v>0</v>
      </c>
      <c r="AH65" s="5">
        <f t="shared" si="18"/>
        <v>0</v>
      </c>
      <c r="AI65" s="5">
        <f t="shared" si="18"/>
        <v>0</v>
      </c>
    </row>
    <row r="66" spans="1:35" x14ac:dyDescent="0.2">
      <c r="A66">
        <v>800.6</v>
      </c>
      <c r="B66" t="s">
        <v>302</v>
      </c>
      <c r="C66" t="s">
        <v>303</v>
      </c>
      <c r="D66" s="5">
        <f t="shared" si="6"/>
        <v>3.4032255438728987E-4</v>
      </c>
      <c r="E66" s="5">
        <f t="shared" si="18"/>
        <v>3.5733868210665432E-4</v>
      </c>
      <c r="F66" s="5">
        <f t="shared" si="18"/>
        <v>0</v>
      </c>
      <c r="G66" s="5">
        <f t="shared" si="18"/>
        <v>0</v>
      </c>
      <c r="H66" s="5">
        <f t="shared" si="18"/>
        <v>3.2330642666792537E-4</v>
      </c>
      <c r="I66" s="5">
        <f t="shared" si="18"/>
        <v>0</v>
      </c>
      <c r="J66" s="5">
        <f t="shared" si="18"/>
        <v>1.7016127719364494E-5</v>
      </c>
      <c r="K66" s="5">
        <f t="shared" si="18"/>
        <v>0</v>
      </c>
      <c r="L66" s="5">
        <f t="shared" si="18"/>
        <v>4.0838706526474778E-4</v>
      </c>
      <c r="M66" s="5">
        <f t="shared" si="18"/>
        <v>0</v>
      </c>
      <c r="N66" s="5">
        <f t="shared" si="18"/>
        <v>2.3822578807110287E-4</v>
      </c>
      <c r="O66" s="5">
        <f t="shared" si="18"/>
        <v>2.8927417122919636E-4</v>
      </c>
      <c r="P66" s="5">
        <f t="shared" si="18"/>
        <v>2.3822578807110287E-4</v>
      </c>
      <c r="Q66" s="5">
        <f t="shared" si="18"/>
        <v>0</v>
      </c>
      <c r="R66" s="5">
        <f t="shared" si="18"/>
        <v>0</v>
      </c>
      <c r="S66" s="5">
        <f t="shared" si="18"/>
        <v>0</v>
      </c>
      <c r="T66" s="5">
        <f t="shared" si="18"/>
        <v>4.0838706526474785E-3</v>
      </c>
      <c r="U66" s="5">
        <f t="shared" si="18"/>
        <v>0</v>
      </c>
      <c r="V66" s="5">
        <f t="shared" si="18"/>
        <v>0</v>
      </c>
      <c r="W66" s="5">
        <f t="shared" si="18"/>
        <v>0</v>
      </c>
      <c r="X66" s="5">
        <f t="shared" si="18"/>
        <v>0</v>
      </c>
      <c r="Y66" s="5">
        <f t="shared" si="18"/>
        <v>2.3822578807110287E-4</v>
      </c>
      <c r="Z66" s="5">
        <f t="shared" si="18"/>
        <v>2.8927417122919636E-4</v>
      </c>
      <c r="AA66" s="5">
        <f t="shared" si="18"/>
        <v>2.0419353263237389E-4</v>
      </c>
      <c r="AB66" s="5">
        <f t="shared" si="18"/>
        <v>0</v>
      </c>
      <c r="AC66" s="5">
        <f t="shared" si="18"/>
        <v>0</v>
      </c>
      <c r="AD66" s="5">
        <f t="shared" si="18"/>
        <v>2.7225804350983191E-4</v>
      </c>
      <c r="AE66" s="5">
        <f t="shared" si="18"/>
        <v>2.3822578807110287E-4</v>
      </c>
      <c r="AF66" s="5">
        <f t="shared" si="18"/>
        <v>0</v>
      </c>
      <c r="AG66" s="5">
        <f t="shared" si="18"/>
        <v>0</v>
      </c>
      <c r="AH66" s="5">
        <f t="shared" si="18"/>
        <v>0</v>
      </c>
      <c r="AI66" s="5">
        <f t="shared" si="18"/>
        <v>3.5733868210665432E-4</v>
      </c>
    </row>
    <row r="67" spans="1:35" x14ac:dyDescent="0.2">
      <c r="A67">
        <v>802.7</v>
      </c>
      <c r="B67" t="s">
        <v>304</v>
      </c>
      <c r="C67" t="s">
        <v>305</v>
      </c>
      <c r="D67" s="5">
        <f t="shared" si="6"/>
        <v>1.9228224322881875E-3</v>
      </c>
      <c r="E67" s="5">
        <f t="shared" si="18"/>
        <v>2.0759675817624682E-3</v>
      </c>
      <c r="F67" s="5">
        <f t="shared" si="18"/>
        <v>1.7526611550945429E-3</v>
      </c>
      <c r="G67" s="5">
        <f t="shared" si="18"/>
        <v>1.8037095382526362E-3</v>
      </c>
      <c r="H67" s="5">
        <f t="shared" si="18"/>
        <v>1.7526611550945429E-3</v>
      </c>
      <c r="I67" s="5">
        <f t="shared" si="18"/>
        <v>1.905806304568823E-3</v>
      </c>
      <c r="J67" s="5">
        <f t="shared" si="18"/>
        <v>1.7016127719364494E-5</v>
      </c>
      <c r="K67" s="5">
        <f t="shared" si="18"/>
        <v>1.310241834391066E-3</v>
      </c>
      <c r="L67" s="5">
        <f t="shared" si="18"/>
        <v>1.7526611550945429E-3</v>
      </c>
      <c r="M67" s="5">
        <f t="shared" si="18"/>
        <v>1.8377417936913652E-3</v>
      </c>
      <c r="N67" s="5">
        <f t="shared" si="18"/>
        <v>9.5290315228441149E-4</v>
      </c>
      <c r="O67" s="5">
        <f t="shared" si="18"/>
        <v>1.1230644294780564E-3</v>
      </c>
      <c r="P67" s="5">
        <f t="shared" si="18"/>
        <v>9.5290315228441149E-4</v>
      </c>
      <c r="Q67" s="5">
        <f t="shared" si="18"/>
        <v>1.8887901768494589E-3</v>
      </c>
      <c r="R67" s="5">
        <f t="shared" si="18"/>
        <v>8.5080638596822468E-4</v>
      </c>
      <c r="S67" s="5">
        <f t="shared" si="18"/>
        <v>1.6845966442170846E-3</v>
      </c>
      <c r="T67" s="5">
        <f t="shared" si="18"/>
        <v>1.9806772665340269E-2</v>
      </c>
      <c r="U67" s="5">
        <f t="shared" si="18"/>
        <v>3.4032255438728988E-5</v>
      </c>
      <c r="V67" s="5">
        <f t="shared" si="18"/>
        <v>1.939838560007552E-3</v>
      </c>
      <c r="W67" s="5">
        <f t="shared" si="18"/>
        <v>8.5080638596822468E-4</v>
      </c>
      <c r="X67" s="5">
        <f t="shared" si="18"/>
        <v>1.4293547284266173E-3</v>
      </c>
      <c r="Y67" s="5">
        <f t="shared" si="18"/>
        <v>1.2081450680748789E-3</v>
      </c>
      <c r="Z67" s="5">
        <f t="shared" si="18"/>
        <v>2.2461288589561128E-3</v>
      </c>
      <c r="AA67" s="5">
        <f t="shared" si="18"/>
        <v>1.9568546877269167E-3</v>
      </c>
      <c r="AB67" s="5">
        <f t="shared" si="18"/>
        <v>1.5995160056202623E-3</v>
      </c>
      <c r="AC67" s="5">
        <f t="shared" si="18"/>
        <v>1.4633869838653463E-3</v>
      </c>
      <c r="AD67" s="5">
        <f t="shared" si="18"/>
        <v>1.5654837501815333E-3</v>
      </c>
      <c r="AE67" s="5">
        <f t="shared" si="18"/>
        <v>1.0379837908812341E-3</v>
      </c>
      <c r="AF67" s="5">
        <f t="shared" si="18"/>
        <v>1.1911289403555144E-3</v>
      </c>
      <c r="AG67" s="5">
        <f t="shared" si="18"/>
        <v>8.8483864140695347E-4</v>
      </c>
      <c r="AH67" s="5">
        <f t="shared" si="18"/>
        <v>3.4032255438728988E-5</v>
      </c>
      <c r="AI67" s="5">
        <f t="shared" si="18"/>
        <v>1.7696772828139069E-3</v>
      </c>
    </row>
    <row r="68" spans="1:35" x14ac:dyDescent="0.2">
      <c r="A68">
        <v>804.7</v>
      </c>
      <c r="B68" t="s">
        <v>306</v>
      </c>
      <c r="C68" t="s">
        <v>307</v>
      </c>
      <c r="D68" s="5">
        <f t="shared" si="6"/>
        <v>1.3578869920052864E-2</v>
      </c>
      <c r="E68" s="5">
        <f t="shared" si="18"/>
        <v>1.2864192555839557E-2</v>
      </c>
      <c r="F68" s="5">
        <f t="shared" si="18"/>
        <v>1.2081450680748789E-2</v>
      </c>
      <c r="G68" s="5">
        <f t="shared" si="18"/>
        <v>1.2864192555839557E-2</v>
      </c>
      <c r="H68" s="5">
        <f t="shared" si="18"/>
        <v>1.2830160300400828E-2</v>
      </c>
      <c r="I68" s="5">
        <f t="shared" si="18"/>
        <v>1.2659999023207181E-2</v>
      </c>
      <c r="J68" s="5">
        <f t="shared" si="18"/>
        <v>3.4032255438728988E-5</v>
      </c>
      <c r="K68" s="5">
        <f t="shared" si="18"/>
        <v>1.022669275933806E-2</v>
      </c>
      <c r="L68" s="5">
        <f t="shared" si="18"/>
        <v>8.508063859682247E-3</v>
      </c>
      <c r="M68" s="5">
        <f t="shared" si="18"/>
        <v>1.170709587092277E-2</v>
      </c>
      <c r="N68" s="5">
        <f t="shared" si="18"/>
        <v>8.6441928814371613E-3</v>
      </c>
      <c r="O68" s="5">
        <f t="shared" si="18"/>
        <v>9.5630637782828445E-3</v>
      </c>
      <c r="P68" s="5">
        <f t="shared" si="18"/>
        <v>1.0209676631618696E-2</v>
      </c>
      <c r="Q68" s="5">
        <f t="shared" si="18"/>
        <v>1.3987256985317612E-2</v>
      </c>
      <c r="R68" s="5">
        <f t="shared" si="18"/>
        <v>1.0107579865302509E-2</v>
      </c>
      <c r="S68" s="5">
        <f t="shared" si="18"/>
        <v>1.1911289403555146E-2</v>
      </c>
      <c r="T68" s="5">
        <f t="shared" si="18"/>
        <v>0.13524418311350897</v>
      </c>
      <c r="U68" s="5">
        <f t="shared" si="18"/>
        <v>1.7016127719364494E-4</v>
      </c>
      <c r="V68" s="5">
        <f t="shared" si="18"/>
        <v>1.3034353833033202E-2</v>
      </c>
      <c r="W68" s="5">
        <f t="shared" si="18"/>
        <v>8.1507251775755924E-3</v>
      </c>
      <c r="X68" s="5">
        <f t="shared" si="18"/>
        <v>7.6742736014333863E-3</v>
      </c>
      <c r="Y68" s="5">
        <f t="shared" si="18"/>
        <v>9.5630637782828445E-3</v>
      </c>
      <c r="Z68" s="5">
        <f t="shared" si="18"/>
        <v>7.6232252182752919E-3</v>
      </c>
      <c r="AA68" s="5">
        <f t="shared" si="18"/>
        <v>1.2336692596539255E-2</v>
      </c>
      <c r="AB68" s="5">
        <f t="shared" si="18"/>
        <v>8.5931444982790695E-3</v>
      </c>
      <c r="AC68" s="5">
        <f t="shared" si="18"/>
        <v>1.3408708642859219E-2</v>
      </c>
      <c r="AD68" s="5">
        <f t="shared" si="18"/>
        <v>9.8523379495120411E-3</v>
      </c>
      <c r="AE68" s="5">
        <f t="shared" si="18"/>
        <v>7.6232252182752919E-3</v>
      </c>
      <c r="AF68" s="5">
        <f t="shared" si="18"/>
        <v>1.2319676468819894E-2</v>
      </c>
      <c r="AG68" s="5">
        <f t="shared" si="18"/>
        <v>8.1166929221368634E-3</v>
      </c>
      <c r="AH68" s="5">
        <f t="shared" si="18"/>
        <v>0</v>
      </c>
      <c r="AI68" s="5">
        <f t="shared" si="18"/>
        <v>1.2353708724258622E-2</v>
      </c>
    </row>
    <row r="69" spans="1:35" x14ac:dyDescent="0.2">
      <c r="A69">
        <v>806.6</v>
      </c>
      <c r="B69" t="s">
        <v>308</v>
      </c>
      <c r="C69" t="s">
        <v>309</v>
      </c>
      <c r="D69" s="5">
        <f t="shared" si="6"/>
        <v>0.15374071394445818</v>
      </c>
      <c r="E69" s="5">
        <f t="shared" si="18"/>
        <v>0.1432417631416103</v>
      </c>
      <c r="F69" s="5">
        <f t="shared" si="18"/>
        <v>0.14717248864478349</v>
      </c>
      <c r="G69" s="5">
        <f t="shared" si="18"/>
        <v>0.14365015020687505</v>
      </c>
      <c r="H69" s="5">
        <f t="shared" si="18"/>
        <v>0.14569208553319879</v>
      </c>
      <c r="I69" s="5">
        <f t="shared" si="18"/>
        <v>0.14439885982652709</v>
      </c>
      <c r="J69" s="5">
        <f t="shared" si="18"/>
        <v>2.552419157904674E-4</v>
      </c>
      <c r="K69" s="5">
        <f t="shared" si="18"/>
        <v>0.11594789427974966</v>
      </c>
      <c r="L69" s="5">
        <f t="shared" si="18"/>
        <v>0.12190353898152724</v>
      </c>
      <c r="M69" s="5">
        <f t="shared" si="18"/>
        <v>0.1120001526488571</v>
      </c>
      <c r="N69" s="5">
        <f t="shared" si="18"/>
        <v>0.14507950493530167</v>
      </c>
      <c r="O69" s="5">
        <f t="shared" si="18"/>
        <v>0.11448450729588429</v>
      </c>
      <c r="P69" s="5">
        <f t="shared" si="18"/>
        <v>0.16750676126942407</v>
      </c>
      <c r="Q69" s="5">
        <f t="shared" si="18"/>
        <v>0.12886313521874729</v>
      </c>
      <c r="R69" s="5">
        <f t="shared" si="18"/>
        <v>0.13679265073597113</v>
      </c>
      <c r="S69" s="5">
        <f t="shared" si="18"/>
        <v>0.12363918400890241</v>
      </c>
      <c r="T69" s="5">
        <f t="shared" si="18"/>
        <v>1.0788224974077087</v>
      </c>
      <c r="U69" s="5">
        <f t="shared" si="18"/>
        <v>1.2251611957942432E-3</v>
      </c>
      <c r="V69" s="5">
        <f t="shared" si="18"/>
        <v>0.14584523068267305</v>
      </c>
      <c r="W69" s="5">
        <f t="shared" si="18"/>
        <v>0.13728611843983274</v>
      </c>
      <c r="X69" s="5">
        <f t="shared" si="18"/>
        <v>0.11111531400745013</v>
      </c>
      <c r="Y69" s="5">
        <f t="shared" si="18"/>
        <v>0.1511372464033954</v>
      </c>
      <c r="Z69" s="5">
        <f t="shared" si="18"/>
        <v>9.8931766560385159E-2</v>
      </c>
      <c r="AA69" s="5">
        <f t="shared" si="18"/>
        <v>0.11768353930712483</v>
      </c>
      <c r="AB69" s="5">
        <f t="shared" si="18"/>
        <v>0.11850031343765434</v>
      </c>
      <c r="AC69" s="5">
        <f t="shared" si="18"/>
        <v>0.1030837017239101</v>
      </c>
      <c r="AD69" s="5">
        <f t="shared" si="18"/>
        <v>0.11797281347835403</v>
      </c>
      <c r="AE69" s="5">
        <f t="shared" si="18"/>
        <v>0.1250345064818903</v>
      </c>
      <c r="AF69" s="5">
        <f t="shared" si="18"/>
        <v>0.13655442494790004</v>
      </c>
      <c r="AG69" s="5">
        <f t="shared" si="18"/>
        <v>0.13820498933667841</v>
      </c>
      <c r="AH69" s="5">
        <f t="shared" si="18"/>
        <v>2.3822578807110287E-4</v>
      </c>
      <c r="AI69" s="5">
        <f t="shared" si="18"/>
        <v>0.14421168242161408</v>
      </c>
    </row>
    <row r="70" spans="1:35" x14ac:dyDescent="0.2">
      <c r="A70">
        <v>808.6</v>
      </c>
      <c r="B70" t="s">
        <v>310</v>
      </c>
      <c r="C70" t="s">
        <v>311</v>
      </c>
      <c r="D70" s="5">
        <f t="shared" si="6"/>
        <v>5.785483424583928E-3</v>
      </c>
      <c r="E70" s="5">
        <f t="shared" si="18"/>
        <v>5.3941124870385444E-3</v>
      </c>
      <c r="F70" s="5">
        <f t="shared" si="18"/>
        <v>4.2880641852798525E-3</v>
      </c>
      <c r="G70" s="5">
        <f t="shared" si="18"/>
        <v>5.8535479354613852E-3</v>
      </c>
      <c r="H70" s="5">
        <f t="shared" si="18"/>
        <v>5.6493544028290111E-3</v>
      </c>
      <c r="I70" s="5">
        <f t="shared" si="18"/>
        <v>4.7645157614220578E-3</v>
      </c>
      <c r="J70" s="5">
        <f t="shared" si="18"/>
        <v>3.4032255438728988E-5</v>
      </c>
      <c r="K70" s="5">
        <f t="shared" si="18"/>
        <v>3.4883061824697212E-3</v>
      </c>
      <c r="L70" s="5">
        <f t="shared" si="18"/>
        <v>4.1179029080862066E-3</v>
      </c>
      <c r="M70" s="5">
        <f t="shared" si="18"/>
        <v>3.8966932477344685E-3</v>
      </c>
      <c r="N70" s="5">
        <f t="shared" si="18"/>
        <v>3.8966932477344685E-3</v>
      </c>
      <c r="O70" s="5">
        <f t="shared" si="18"/>
        <v>3.7435480982601879E-3</v>
      </c>
      <c r="P70" s="5">
        <f t="shared" si="18"/>
        <v>4.2880641852798525E-3</v>
      </c>
      <c r="Q70" s="5">
        <f t="shared" si="18"/>
        <v>3.9987900140506559E-3</v>
      </c>
      <c r="R70" s="5">
        <f t="shared" si="18"/>
        <v>3.6924997151020949E-3</v>
      </c>
      <c r="S70" s="5">
        <f t="shared" si="18"/>
        <v>4.4071770793154032E-3</v>
      </c>
      <c r="T70" s="5">
        <f t="shared" si="18"/>
        <v>5.6918947221274226E-2</v>
      </c>
      <c r="U70" s="5">
        <f t="shared" si="18"/>
        <v>1.0209676631618695E-4</v>
      </c>
      <c r="V70" s="5">
        <f t="shared" si="18"/>
        <v>5.6323382751096466E-3</v>
      </c>
      <c r="W70" s="5">
        <f t="shared" si="18"/>
        <v>4.6283867396671417E-3</v>
      </c>
      <c r="X70" s="5">
        <f t="shared" si="18"/>
        <v>3.4372577993116277E-3</v>
      </c>
      <c r="Y70" s="5">
        <f t="shared" si="18"/>
        <v>5.0367738049318898E-3</v>
      </c>
      <c r="Z70" s="5">
        <f t="shared" si="18"/>
        <v>4.4922577179122257E-3</v>
      </c>
      <c r="AA70" s="5">
        <f t="shared" si="18"/>
        <v>4.8836286554576093E-3</v>
      </c>
      <c r="AB70" s="5">
        <f t="shared" si="18"/>
        <v>3.2841126498373472E-3</v>
      </c>
      <c r="AC70" s="5">
        <f t="shared" si="18"/>
        <v>5.206935082125534E-3</v>
      </c>
      <c r="AD70" s="5">
        <f t="shared" si="18"/>
        <v>3.3011287775567117E-3</v>
      </c>
      <c r="AE70" s="5">
        <f t="shared" si="18"/>
        <v>4.5603222287896837E-3</v>
      </c>
      <c r="AF70" s="5">
        <f t="shared" si="18"/>
        <v>3.4542739270309914E-3</v>
      </c>
      <c r="AG70" s="5">
        <f t="shared" si="18"/>
        <v>3.6074190765052723E-3</v>
      </c>
      <c r="AH70" s="5">
        <f t="shared" si="18"/>
        <v>1.7016127719364494E-5</v>
      </c>
      <c r="AI70" s="5">
        <f t="shared" si="18"/>
        <v>5.4281447424772726E-3</v>
      </c>
    </row>
    <row r="71" spans="1:35" x14ac:dyDescent="0.2">
      <c r="A71">
        <v>810.6</v>
      </c>
      <c r="B71" t="s">
        <v>312</v>
      </c>
      <c r="C71" t="s">
        <v>313</v>
      </c>
      <c r="D71" s="5">
        <f t="shared" si="6"/>
        <v>4.8155641445801513E-3</v>
      </c>
      <c r="E71" s="5">
        <f t="shared" si="18"/>
        <v>4.4922577179122257E-3</v>
      </c>
      <c r="F71" s="5">
        <f t="shared" si="18"/>
        <v>4.3561286961573105E-3</v>
      </c>
      <c r="G71" s="5">
        <f t="shared" si="18"/>
        <v>4.4241932070347677E-3</v>
      </c>
      <c r="H71" s="5">
        <f t="shared" si="18"/>
        <v>4.7134673782639643E-3</v>
      </c>
      <c r="I71" s="5">
        <f t="shared" si="18"/>
        <v>4.6283867396671417E-3</v>
      </c>
      <c r="J71" s="5">
        <f t="shared" si="18"/>
        <v>0</v>
      </c>
      <c r="K71" s="5">
        <f t="shared" si="18"/>
        <v>2.8076610736951411E-3</v>
      </c>
      <c r="L71" s="5">
        <f t="shared" si="18"/>
        <v>4.0158061417700204E-3</v>
      </c>
      <c r="M71" s="5">
        <f t="shared" si="18"/>
        <v>3.6584674596633658E-3</v>
      </c>
      <c r="N71" s="5">
        <f t="shared" si="18"/>
        <v>6.2619350007261333E-3</v>
      </c>
      <c r="O71" s="5">
        <f t="shared" si="18"/>
        <v>3.9647577586119269E-3</v>
      </c>
      <c r="P71" s="5">
        <f t="shared" si="18"/>
        <v>7.6402413459946573E-3</v>
      </c>
      <c r="Q71" s="5">
        <f t="shared" si="18"/>
        <v>3.0629029894856086E-3</v>
      </c>
      <c r="R71" s="5">
        <f t="shared" si="18"/>
        <v>6.3640317670423203E-3</v>
      </c>
      <c r="S71" s="5">
        <f t="shared" si="18"/>
        <v>4.9687092940544318E-3</v>
      </c>
      <c r="T71" s="5">
        <f t="shared" si="18"/>
        <v>3.0305723468188158E-2</v>
      </c>
      <c r="U71" s="5">
        <f t="shared" si="18"/>
        <v>3.4032255438728988E-5</v>
      </c>
      <c r="V71" s="5">
        <f t="shared" si="18"/>
        <v>4.6113706119477772E-3</v>
      </c>
      <c r="W71" s="5">
        <f t="shared" si="18"/>
        <v>6.4661285333585073E-3</v>
      </c>
      <c r="X71" s="5">
        <f t="shared" ref="E71:AI82" si="19">(X441/5)/1.1753555409225</f>
        <v>2.739596562817683E-3</v>
      </c>
      <c r="Y71" s="5">
        <f t="shared" si="19"/>
        <v>9.8693540772314056E-3</v>
      </c>
      <c r="Z71" s="5">
        <f t="shared" si="19"/>
        <v>2.4333062638691224E-3</v>
      </c>
      <c r="AA71" s="5">
        <f t="shared" si="19"/>
        <v>3.0629029894856086E-3</v>
      </c>
      <c r="AB71" s="5">
        <f t="shared" si="19"/>
        <v>2.2461288589561128E-3</v>
      </c>
      <c r="AC71" s="5">
        <f t="shared" si="19"/>
        <v>2.5183869024659449E-3</v>
      </c>
      <c r="AD71" s="5">
        <f t="shared" si="19"/>
        <v>2.654515924220861E-3</v>
      </c>
      <c r="AE71" s="5">
        <f t="shared" si="19"/>
        <v>7.0446768758168988E-3</v>
      </c>
      <c r="AF71" s="5">
        <f t="shared" si="19"/>
        <v>3.1649997558017952E-3</v>
      </c>
      <c r="AG71" s="5">
        <f t="shared" si="19"/>
        <v>6.4491124056391428E-3</v>
      </c>
      <c r="AH71" s="5">
        <f t="shared" si="19"/>
        <v>3.4032255438728988E-5</v>
      </c>
      <c r="AI71" s="5">
        <f t="shared" si="19"/>
        <v>4.3391125684379452E-3</v>
      </c>
    </row>
    <row r="72" spans="1:35" x14ac:dyDescent="0.2">
      <c r="A72">
        <v>812.6</v>
      </c>
      <c r="B72" t="s">
        <v>314</v>
      </c>
      <c r="C72" t="s">
        <v>315</v>
      </c>
      <c r="D72" s="5">
        <f t="shared" si="6"/>
        <v>1.0720160463199631E-3</v>
      </c>
      <c r="E72" s="5">
        <f t="shared" si="19"/>
        <v>1.0209676631618696E-3</v>
      </c>
      <c r="F72" s="5">
        <f t="shared" si="19"/>
        <v>9.3588702456504698E-4</v>
      </c>
      <c r="G72" s="5">
        <f t="shared" si="19"/>
        <v>1.1570966849167854E-3</v>
      </c>
      <c r="H72" s="5">
        <f t="shared" si="19"/>
        <v>9.5290315228441149E-4</v>
      </c>
      <c r="I72" s="5">
        <f t="shared" si="19"/>
        <v>9.8693540772314061E-4</v>
      </c>
      <c r="J72" s="5">
        <f t="shared" si="19"/>
        <v>1.7016127719364494E-5</v>
      </c>
      <c r="K72" s="5">
        <f t="shared" si="19"/>
        <v>5.4451608701966382E-4</v>
      </c>
      <c r="L72" s="5">
        <f t="shared" si="19"/>
        <v>6.4661285333585073E-4</v>
      </c>
      <c r="M72" s="5">
        <f t="shared" si="19"/>
        <v>6.2959672561648623E-4</v>
      </c>
      <c r="N72" s="5">
        <f t="shared" si="19"/>
        <v>8.3379025824886007E-4</v>
      </c>
      <c r="O72" s="5">
        <f t="shared" si="19"/>
        <v>9.5290315228441149E-4</v>
      </c>
      <c r="P72" s="5">
        <f t="shared" si="19"/>
        <v>7.8274187509076666E-4</v>
      </c>
      <c r="Q72" s="5">
        <f t="shared" si="19"/>
        <v>7.9975800281013117E-4</v>
      </c>
      <c r="R72" s="5">
        <f t="shared" si="19"/>
        <v>9.5290315228441149E-4</v>
      </c>
      <c r="S72" s="5">
        <f t="shared" si="19"/>
        <v>7.9975800281013117E-4</v>
      </c>
      <c r="T72" s="5">
        <f t="shared" si="19"/>
        <v>1.0958386251270732E-2</v>
      </c>
      <c r="U72" s="5">
        <f t="shared" si="19"/>
        <v>1.7016127719364494E-5</v>
      </c>
      <c r="V72" s="5">
        <f t="shared" si="19"/>
        <v>1.0039515354425051E-3</v>
      </c>
      <c r="W72" s="5">
        <f t="shared" si="19"/>
        <v>7.3169349193267315E-4</v>
      </c>
      <c r="X72" s="5">
        <f t="shared" si="19"/>
        <v>7.4870961965203765E-4</v>
      </c>
      <c r="Y72" s="5">
        <f t="shared" si="19"/>
        <v>6.9766123649394425E-4</v>
      </c>
      <c r="Z72" s="5">
        <f t="shared" si="19"/>
        <v>8.8483864140695347E-4</v>
      </c>
      <c r="AA72" s="5">
        <f t="shared" si="19"/>
        <v>5.7854834245839272E-4</v>
      </c>
      <c r="AB72" s="5">
        <f t="shared" si="19"/>
        <v>7.3169349193267315E-4</v>
      </c>
      <c r="AC72" s="5">
        <f t="shared" si="19"/>
        <v>1.0209676631618696E-3</v>
      </c>
      <c r="AD72" s="5">
        <f t="shared" si="19"/>
        <v>5.4451608701966382E-4</v>
      </c>
      <c r="AE72" s="5">
        <f t="shared" si="19"/>
        <v>7.4870961965203765E-4</v>
      </c>
      <c r="AF72" s="5">
        <f t="shared" si="19"/>
        <v>1.0209676631618696E-3</v>
      </c>
      <c r="AG72" s="5">
        <f t="shared" si="19"/>
        <v>6.6362898105521524E-4</v>
      </c>
      <c r="AH72" s="5">
        <f t="shared" si="19"/>
        <v>0</v>
      </c>
      <c r="AI72" s="5">
        <f t="shared" si="19"/>
        <v>8.5080638596822468E-4</v>
      </c>
    </row>
    <row r="73" spans="1:35" x14ac:dyDescent="0.2">
      <c r="A73">
        <v>813.7</v>
      </c>
      <c r="B73" t="s">
        <v>316</v>
      </c>
      <c r="C73" t="s">
        <v>317</v>
      </c>
      <c r="D73" s="5">
        <f>(D443/5)/0.956179510548889</f>
        <v>4.8108121427527749E-4</v>
      </c>
      <c r="E73" s="5">
        <f t="shared" ref="E73:AI73" si="20">(E443/5)/0.956179510548889</f>
        <v>2.9283204347190802E-4</v>
      </c>
      <c r="F73" s="5">
        <f t="shared" si="20"/>
        <v>2.9283204347190802E-4</v>
      </c>
      <c r="G73" s="5">
        <f t="shared" si="20"/>
        <v>2.3008231987078489E-4</v>
      </c>
      <c r="H73" s="5">
        <f t="shared" si="20"/>
        <v>2.5099889440449258E-4</v>
      </c>
      <c r="I73" s="5">
        <f t="shared" si="20"/>
        <v>3.3466519253932351E-4</v>
      </c>
      <c r="J73" s="5">
        <f t="shared" si="20"/>
        <v>0</v>
      </c>
      <c r="K73" s="5">
        <f t="shared" si="20"/>
        <v>2.9283204347190802E-4</v>
      </c>
      <c r="L73" s="5">
        <f t="shared" si="20"/>
        <v>4.1833149067415439E-4</v>
      </c>
      <c r="M73" s="5">
        <f t="shared" si="20"/>
        <v>3.3466519253932351E-4</v>
      </c>
      <c r="N73" s="5">
        <f t="shared" si="20"/>
        <v>5.0199778880898516E-4</v>
      </c>
      <c r="O73" s="5">
        <f t="shared" si="20"/>
        <v>1.6733259626966175E-4</v>
      </c>
      <c r="P73" s="5">
        <f t="shared" si="20"/>
        <v>6.9024695961235468E-4</v>
      </c>
      <c r="Q73" s="5">
        <f t="shared" si="20"/>
        <v>2.719154689382003E-4</v>
      </c>
      <c r="R73" s="5">
        <f t="shared" si="20"/>
        <v>3.7649834160673889E-4</v>
      </c>
      <c r="S73" s="5">
        <f t="shared" si="20"/>
        <v>2.0916574533707719E-4</v>
      </c>
      <c r="T73" s="5">
        <f t="shared" si="20"/>
        <v>3.8904828632696353E-3</v>
      </c>
      <c r="U73" s="5">
        <f t="shared" si="20"/>
        <v>2.0916574533707719E-5</v>
      </c>
      <c r="V73" s="5">
        <f t="shared" si="20"/>
        <v>3.7649834160673889E-4</v>
      </c>
      <c r="W73" s="5">
        <f t="shared" si="20"/>
        <v>6.0658066147752381E-4</v>
      </c>
      <c r="X73" s="5">
        <f t="shared" si="20"/>
        <v>0</v>
      </c>
      <c r="Y73" s="5">
        <f t="shared" si="20"/>
        <v>5.0199778880898516E-4</v>
      </c>
      <c r="Z73" s="5">
        <f t="shared" si="20"/>
        <v>2.3008231987078489E-4</v>
      </c>
      <c r="AA73" s="5">
        <f t="shared" si="20"/>
        <v>2.0916574533707719E-4</v>
      </c>
      <c r="AB73" s="5">
        <f t="shared" si="20"/>
        <v>5.0199778880898516E-4</v>
      </c>
      <c r="AC73" s="5">
        <f t="shared" si="20"/>
        <v>5.2291436334269293E-4</v>
      </c>
      <c r="AD73" s="5">
        <f t="shared" si="20"/>
        <v>3.7649834160673889E-4</v>
      </c>
      <c r="AE73" s="5">
        <f t="shared" si="20"/>
        <v>6.9024695961235468E-4</v>
      </c>
      <c r="AF73" s="5">
        <f t="shared" si="20"/>
        <v>2.0916574533707719E-4</v>
      </c>
      <c r="AG73" s="5">
        <f t="shared" si="20"/>
        <v>4.6016463974156977E-4</v>
      </c>
      <c r="AH73" s="5">
        <f t="shared" si="20"/>
        <v>2.0916574533707719E-5</v>
      </c>
      <c r="AI73" s="5">
        <f t="shared" si="20"/>
        <v>3.7649834160673889E-4</v>
      </c>
    </row>
    <row r="74" spans="1:35" x14ac:dyDescent="0.2">
      <c r="A74">
        <v>814.6</v>
      </c>
      <c r="B74" t="s">
        <v>318</v>
      </c>
      <c r="C74" t="s">
        <v>319</v>
      </c>
      <c r="D74" s="5">
        <f t="shared" si="6"/>
        <v>6.4661285333585073E-4</v>
      </c>
      <c r="E74" s="5">
        <f t="shared" si="19"/>
        <v>7.6572574737140216E-4</v>
      </c>
      <c r="F74" s="5">
        <f t="shared" si="19"/>
        <v>7.1467736421330864E-4</v>
      </c>
      <c r="G74" s="5">
        <f t="shared" si="19"/>
        <v>6.1258059789712162E-4</v>
      </c>
      <c r="H74" s="5">
        <f t="shared" si="19"/>
        <v>8.6782251368758918E-4</v>
      </c>
      <c r="I74" s="5">
        <f t="shared" si="19"/>
        <v>7.3169349193267315E-4</v>
      </c>
      <c r="J74" s="5">
        <f t="shared" si="19"/>
        <v>1.7016127719364494E-5</v>
      </c>
      <c r="K74" s="5">
        <f t="shared" si="19"/>
        <v>3.5733868210665432E-4</v>
      </c>
      <c r="L74" s="5">
        <f t="shared" si="19"/>
        <v>4.0838706526474778E-4</v>
      </c>
      <c r="M74" s="5">
        <f t="shared" si="19"/>
        <v>7.8274187509076666E-4</v>
      </c>
      <c r="N74" s="5">
        <f t="shared" si="19"/>
        <v>5.4451608701966382E-4</v>
      </c>
      <c r="O74" s="5">
        <f t="shared" si="19"/>
        <v>6.4661285333585073E-4</v>
      </c>
      <c r="P74" s="5">
        <f t="shared" si="19"/>
        <v>4.934677038615703E-4</v>
      </c>
      <c r="Q74" s="5">
        <f t="shared" si="19"/>
        <v>5.9556447017775722E-4</v>
      </c>
      <c r="R74" s="5">
        <f t="shared" si="19"/>
        <v>5.1048383158093481E-4</v>
      </c>
      <c r="S74" s="5">
        <f t="shared" si="19"/>
        <v>8.3379025824886007E-4</v>
      </c>
      <c r="T74" s="5">
        <f t="shared" si="19"/>
        <v>6.9936284926588061E-3</v>
      </c>
      <c r="U74" s="5">
        <f t="shared" si="19"/>
        <v>0</v>
      </c>
      <c r="V74" s="5">
        <f t="shared" si="19"/>
        <v>6.8064510877457974E-4</v>
      </c>
      <c r="W74" s="5">
        <f t="shared" si="19"/>
        <v>4.934677038615703E-4</v>
      </c>
      <c r="X74" s="5">
        <f t="shared" si="19"/>
        <v>6.8064510877457974E-4</v>
      </c>
      <c r="Y74" s="5">
        <f t="shared" si="19"/>
        <v>8.8483864140695347E-4</v>
      </c>
      <c r="Z74" s="5">
        <f t="shared" si="19"/>
        <v>6.4661285333585073E-4</v>
      </c>
      <c r="AA74" s="5">
        <f t="shared" si="19"/>
        <v>5.2749995930029931E-4</v>
      </c>
      <c r="AB74" s="5">
        <f t="shared" si="19"/>
        <v>3.5733868210665432E-4</v>
      </c>
      <c r="AC74" s="5">
        <f t="shared" si="19"/>
        <v>5.1048383158093481E-4</v>
      </c>
      <c r="AD74" s="5">
        <f t="shared" si="19"/>
        <v>2.8927417122919636E-4</v>
      </c>
      <c r="AE74" s="5">
        <f t="shared" si="19"/>
        <v>5.9556447017775722E-4</v>
      </c>
      <c r="AF74" s="5">
        <f t="shared" si="19"/>
        <v>6.4661285333585073E-4</v>
      </c>
      <c r="AG74" s="5">
        <f t="shared" si="19"/>
        <v>4.5943544842284129E-4</v>
      </c>
      <c r="AH74" s="5">
        <f t="shared" si="19"/>
        <v>0</v>
      </c>
      <c r="AI74" s="5">
        <f t="shared" si="19"/>
        <v>8.3379025824886007E-4</v>
      </c>
    </row>
    <row r="75" spans="1:35" x14ac:dyDescent="0.2">
      <c r="A75">
        <v>815.7</v>
      </c>
      <c r="B75" t="s">
        <v>320</v>
      </c>
      <c r="C75" t="s">
        <v>321</v>
      </c>
      <c r="D75" s="5">
        <f>(D445/5)/0.956179510548889</f>
        <v>6.2749723601123145E-5</v>
      </c>
      <c r="E75" s="5">
        <f t="shared" ref="E75:AI75" si="21">(E445/5)/0.956179510548889</f>
        <v>0</v>
      </c>
      <c r="F75" s="5">
        <f t="shared" si="21"/>
        <v>0</v>
      </c>
      <c r="G75" s="5">
        <f t="shared" si="21"/>
        <v>0</v>
      </c>
      <c r="H75" s="5">
        <f t="shared" si="21"/>
        <v>0</v>
      </c>
      <c r="I75" s="5">
        <f t="shared" si="21"/>
        <v>0</v>
      </c>
      <c r="J75" s="5">
        <f t="shared" si="21"/>
        <v>0</v>
      </c>
      <c r="K75" s="5">
        <f t="shared" si="21"/>
        <v>0</v>
      </c>
      <c r="L75" s="5">
        <f t="shared" si="21"/>
        <v>0</v>
      </c>
      <c r="M75" s="5">
        <f t="shared" si="21"/>
        <v>0</v>
      </c>
      <c r="N75" s="5">
        <f t="shared" si="21"/>
        <v>0</v>
      </c>
      <c r="O75" s="5">
        <f t="shared" si="21"/>
        <v>0</v>
      </c>
      <c r="P75" s="5">
        <f t="shared" si="21"/>
        <v>0</v>
      </c>
      <c r="Q75" s="5">
        <f t="shared" si="21"/>
        <v>0</v>
      </c>
      <c r="R75" s="5">
        <f t="shared" si="21"/>
        <v>8.3666298134830877E-5</v>
      </c>
      <c r="S75" s="5">
        <f t="shared" si="21"/>
        <v>0</v>
      </c>
      <c r="T75" s="5">
        <f t="shared" si="21"/>
        <v>0</v>
      </c>
      <c r="U75" s="5">
        <f t="shared" si="21"/>
        <v>0</v>
      </c>
      <c r="V75" s="5">
        <f t="shared" si="21"/>
        <v>0</v>
      </c>
      <c r="W75" s="5">
        <f t="shared" si="21"/>
        <v>0</v>
      </c>
      <c r="X75" s="5">
        <f t="shared" si="21"/>
        <v>0</v>
      </c>
      <c r="Y75" s="5">
        <f t="shared" si="21"/>
        <v>0</v>
      </c>
      <c r="Z75" s="5">
        <f t="shared" si="21"/>
        <v>0</v>
      </c>
      <c r="AA75" s="5">
        <f t="shared" si="21"/>
        <v>0</v>
      </c>
      <c r="AB75" s="5">
        <f t="shared" si="21"/>
        <v>2.0916574533707719E-5</v>
      </c>
      <c r="AC75" s="5">
        <f t="shared" si="21"/>
        <v>0</v>
      </c>
      <c r="AD75" s="5">
        <f t="shared" si="21"/>
        <v>0</v>
      </c>
      <c r="AE75" s="5">
        <f t="shared" si="21"/>
        <v>0</v>
      </c>
      <c r="AF75" s="5">
        <f t="shared" si="21"/>
        <v>0</v>
      </c>
      <c r="AG75" s="5">
        <f t="shared" si="21"/>
        <v>8.3666298134830877E-5</v>
      </c>
      <c r="AH75" s="5">
        <f t="shared" si="21"/>
        <v>0</v>
      </c>
      <c r="AI75" s="5">
        <f t="shared" si="21"/>
        <v>0</v>
      </c>
    </row>
    <row r="76" spans="1:35" x14ac:dyDescent="0.2">
      <c r="A76">
        <v>816.6</v>
      </c>
      <c r="B76" t="s">
        <v>322</v>
      </c>
      <c r="C76" t="s">
        <v>323</v>
      </c>
      <c r="D76" s="5">
        <f t="shared" si="6"/>
        <v>1.3783063452685238E-3</v>
      </c>
      <c r="E76" s="5">
        <f t="shared" si="19"/>
        <v>1.0379837908812341E-3</v>
      </c>
      <c r="F76" s="5">
        <f t="shared" si="19"/>
        <v>1.1230644294780564E-3</v>
      </c>
      <c r="G76" s="5">
        <f t="shared" si="19"/>
        <v>1.276209578952337E-3</v>
      </c>
      <c r="H76" s="5">
        <f t="shared" si="19"/>
        <v>1.0209676631618696E-3</v>
      </c>
      <c r="I76" s="5">
        <f t="shared" si="19"/>
        <v>1.0209676631618696E-3</v>
      </c>
      <c r="J76" s="5">
        <f t="shared" si="19"/>
        <v>0</v>
      </c>
      <c r="K76" s="5">
        <f t="shared" si="19"/>
        <v>7.4870961965203765E-4</v>
      </c>
      <c r="L76" s="5">
        <f t="shared" si="19"/>
        <v>8.3379025824886007E-4</v>
      </c>
      <c r="M76" s="5">
        <f t="shared" si="19"/>
        <v>1.242177323513608E-3</v>
      </c>
      <c r="N76" s="5">
        <f t="shared" si="19"/>
        <v>9.0185476912631808E-4</v>
      </c>
      <c r="O76" s="5">
        <f t="shared" si="19"/>
        <v>6.8064510877457974E-4</v>
      </c>
      <c r="P76" s="5">
        <f t="shared" si="19"/>
        <v>9.0185476912631808E-4</v>
      </c>
      <c r="Q76" s="5">
        <f t="shared" si="19"/>
        <v>9.8693540772314061E-4</v>
      </c>
      <c r="R76" s="5">
        <f t="shared" si="19"/>
        <v>9.6991928000377599E-4</v>
      </c>
      <c r="S76" s="5">
        <f t="shared" si="19"/>
        <v>1.3953224729878885E-3</v>
      </c>
      <c r="T76" s="5">
        <f t="shared" si="19"/>
        <v>1.007354760986378E-2</v>
      </c>
      <c r="U76" s="5">
        <f t="shared" si="19"/>
        <v>0</v>
      </c>
      <c r="V76" s="5">
        <f t="shared" si="19"/>
        <v>1.1741128126361499E-3</v>
      </c>
      <c r="W76" s="5">
        <f t="shared" si="19"/>
        <v>9.0185476912631808E-4</v>
      </c>
      <c r="X76" s="5">
        <f t="shared" si="19"/>
        <v>8.5080638596822468E-4</v>
      </c>
      <c r="Y76" s="5">
        <f t="shared" si="19"/>
        <v>1.1400805571974209E-3</v>
      </c>
      <c r="Z76" s="5">
        <f t="shared" si="19"/>
        <v>8.8483864140695347E-4</v>
      </c>
      <c r="AA76" s="5">
        <f t="shared" si="19"/>
        <v>9.0185476912631808E-4</v>
      </c>
      <c r="AB76" s="5">
        <f t="shared" si="19"/>
        <v>4.5943544842284129E-4</v>
      </c>
      <c r="AC76" s="5">
        <f t="shared" si="19"/>
        <v>7.4870961965203765E-4</v>
      </c>
      <c r="AD76" s="5">
        <f t="shared" si="19"/>
        <v>7.8274187509076666E-4</v>
      </c>
      <c r="AE76" s="5">
        <f t="shared" si="19"/>
        <v>8.5080638596822468E-4</v>
      </c>
      <c r="AF76" s="5">
        <f t="shared" si="19"/>
        <v>7.1467736421330864E-4</v>
      </c>
      <c r="AG76" s="5">
        <f t="shared" si="19"/>
        <v>8.3379025824886007E-4</v>
      </c>
      <c r="AH76" s="5">
        <f t="shared" si="19"/>
        <v>0</v>
      </c>
      <c r="AI76" s="5">
        <f t="shared" si="19"/>
        <v>1.276209578952337E-3</v>
      </c>
    </row>
    <row r="77" spans="1:35" x14ac:dyDescent="0.2">
      <c r="A77">
        <v>817.7</v>
      </c>
      <c r="B77" t="s">
        <v>324</v>
      </c>
      <c r="C77" t="s">
        <v>325</v>
      </c>
      <c r="D77" s="5">
        <f>(D447/5)/0.956179510548889</f>
        <v>0</v>
      </c>
      <c r="E77" s="5">
        <f t="shared" ref="E77:AI77" si="22">(E447/5)/0.956179510548889</f>
        <v>0</v>
      </c>
      <c r="F77" s="5">
        <f t="shared" si="22"/>
        <v>0</v>
      </c>
      <c r="G77" s="5">
        <f t="shared" si="22"/>
        <v>0</v>
      </c>
      <c r="H77" s="5">
        <f t="shared" si="22"/>
        <v>0</v>
      </c>
      <c r="I77" s="5">
        <f t="shared" si="22"/>
        <v>0</v>
      </c>
      <c r="J77" s="5">
        <f t="shared" si="22"/>
        <v>2.0916574533707719E-5</v>
      </c>
      <c r="K77" s="5">
        <f t="shared" si="22"/>
        <v>0</v>
      </c>
      <c r="L77" s="5">
        <f t="shared" si="22"/>
        <v>0</v>
      </c>
      <c r="M77" s="5">
        <f t="shared" si="22"/>
        <v>0</v>
      </c>
      <c r="N77" s="5">
        <f t="shared" si="22"/>
        <v>0</v>
      </c>
      <c r="O77" s="5">
        <f t="shared" si="22"/>
        <v>0</v>
      </c>
      <c r="P77" s="5">
        <f t="shared" si="22"/>
        <v>0</v>
      </c>
      <c r="Q77" s="5">
        <f t="shared" si="22"/>
        <v>2.0916574533707719E-5</v>
      </c>
      <c r="R77" s="5">
        <f t="shared" si="22"/>
        <v>0</v>
      </c>
      <c r="S77" s="5">
        <f t="shared" si="22"/>
        <v>0</v>
      </c>
      <c r="T77" s="5">
        <f t="shared" si="22"/>
        <v>0</v>
      </c>
      <c r="U77" s="5">
        <f t="shared" si="22"/>
        <v>0</v>
      </c>
      <c r="V77" s="5">
        <f t="shared" si="22"/>
        <v>0</v>
      </c>
      <c r="W77" s="5">
        <f t="shared" si="22"/>
        <v>0</v>
      </c>
      <c r="X77" s="5">
        <f t="shared" si="22"/>
        <v>0</v>
      </c>
      <c r="Y77" s="5">
        <f t="shared" si="22"/>
        <v>0</v>
      </c>
      <c r="Z77" s="5">
        <f t="shared" si="22"/>
        <v>0</v>
      </c>
      <c r="AA77" s="5">
        <f t="shared" si="22"/>
        <v>0</v>
      </c>
      <c r="AB77" s="5">
        <f t="shared" si="22"/>
        <v>0</v>
      </c>
      <c r="AC77" s="5">
        <f t="shared" si="22"/>
        <v>0</v>
      </c>
      <c r="AD77" s="5">
        <f t="shared" si="22"/>
        <v>0</v>
      </c>
      <c r="AE77" s="5">
        <f t="shared" si="22"/>
        <v>2.0916574533707719E-5</v>
      </c>
      <c r="AF77" s="5">
        <f t="shared" si="22"/>
        <v>0</v>
      </c>
      <c r="AG77" s="5">
        <f t="shared" si="22"/>
        <v>0</v>
      </c>
      <c r="AH77" s="5">
        <f t="shared" si="22"/>
        <v>0</v>
      </c>
      <c r="AI77" s="5">
        <f t="shared" si="22"/>
        <v>0</v>
      </c>
    </row>
    <row r="78" spans="1:35" x14ac:dyDescent="0.2">
      <c r="A78">
        <v>818.7</v>
      </c>
      <c r="B78" t="s">
        <v>326</v>
      </c>
      <c r="C78" t="s">
        <v>327</v>
      </c>
      <c r="D78" s="5">
        <f t="shared" si="6"/>
        <v>5.7344350414258345E-3</v>
      </c>
      <c r="E78" s="5">
        <f t="shared" si="19"/>
        <v>5.3090318484417219E-3</v>
      </c>
      <c r="F78" s="5">
        <f t="shared" si="19"/>
        <v>5.0197576772125253E-3</v>
      </c>
      <c r="G78" s="5">
        <f t="shared" si="19"/>
        <v>5.3260479761610864E-3</v>
      </c>
      <c r="H78" s="5">
        <f t="shared" si="19"/>
        <v>4.8836286554576093E-3</v>
      </c>
      <c r="I78" s="5">
        <f t="shared" si="19"/>
        <v>5.4791931256353661E-3</v>
      </c>
      <c r="J78" s="5">
        <f t="shared" si="19"/>
        <v>0</v>
      </c>
      <c r="K78" s="5">
        <f t="shared" si="19"/>
        <v>3.6074190765052723E-3</v>
      </c>
      <c r="L78" s="5">
        <f t="shared" si="19"/>
        <v>4.1008867803668421E-3</v>
      </c>
      <c r="M78" s="5">
        <f t="shared" si="19"/>
        <v>4.6454028673865071E-3</v>
      </c>
      <c r="N78" s="5">
        <f t="shared" si="19"/>
        <v>4.3901609515960387E-3</v>
      </c>
      <c r="O78" s="5">
        <f t="shared" si="19"/>
        <v>3.9137093754538334E-3</v>
      </c>
      <c r="P78" s="5">
        <f t="shared" si="19"/>
        <v>4.6113706119477772E-3</v>
      </c>
      <c r="Q78" s="5">
        <f t="shared" si="19"/>
        <v>5.0027415494931608E-3</v>
      </c>
      <c r="R78" s="5">
        <f t="shared" si="19"/>
        <v>4.3901609515960387E-3</v>
      </c>
      <c r="S78" s="5">
        <f t="shared" si="19"/>
        <v>5.785483424583928E-3</v>
      </c>
      <c r="T78" s="5">
        <f t="shared" si="19"/>
        <v>6.5256849803762826E-2</v>
      </c>
      <c r="U78" s="5">
        <f t="shared" si="19"/>
        <v>5.1048383158093473E-5</v>
      </c>
      <c r="V78" s="5">
        <f t="shared" si="19"/>
        <v>5.4451608701966379E-3</v>
      </c>
      <c r="W78" s="5">
        <f t="shared" si="19"/>
        <v>4.0158061417700204E-3</v>
      </c>
      <c r="X78" s="5">
        <f t="shared" si="19"/>
        <v>4.4922577179122257E-3</v>
      </c>
      <c r="Y78" s="5">
        <f t="shared" si="19"/>
        <v>4.5433061010703192E-3</v>
      </c>
      <c r="Z78" s="5">
        <f t="shared" si="19"/>
        <v>4.9857254217737963E-3</v>
      </c>
      <c r="AA78" s="5">
        <f t="shared" si="19"/>
        <v>3.8626609922957403E-3</v>
      </c>
      <c r="AB78" s="5">
        <f t="shared" si="19"/>
        <v>3.0969352449243376E-3</v>
      </c>
      <c r="AC78" s="5">
        <f t="shared" si="19"/>
        <v>3.7095158428214594E-3</v>
      </c>
      <c r="AD78" s="5">
        <f t="shared" si="19"/>
        <v>4.0838706526474785E-3</v>
      </c>
      <c r="AE78" s="5">
        <f t="shared" si="19"/>
        <v>3.7095158428214594E-3</v>
      </c>
      <c r="AF78" s="5">
        <f t="shared" si="19"/>
        <v>4.7815318891414223E-3</v>
      </c>
      <c r="AG78" s="5">
        <f t="shared" si="19"/>
        <v>4.1519351635249365E-3</v>
      </c>
      <c r="AH78" s="5">
        <f t="shared" si="19"/>
        <v>1.7016127719364494E-5</v>
      </c>
      <c r="AI78" s="5">
        <f t="shared" si="19"/>
        <v>5.1558866989674414E-3</v>
      </c>
    </row>
    <row r="79" spans="1:35" x14ac:dyDescent="0.2">
      <c r="A79">
        <v>820.6</v>
      </c>
      <c r="B79" t="s">
        <v>328</v>
      </c>
      <c r="C79" t="s">
        <v>329</v>
      </c>
      <c r="D79" s="5">
        <f t="shared" si="6"/>
        <v>6.755402704587703E-3</v>
      </c>
      <c r="E79" s="5">
        <f t="shared" si="19"/>
        <v>6.5001607887972355E-3</v>
      </c>
      <c r="F79" s="5">
        <f t="shared" si="19"/>
        <v>6.0747575958131246E-3</v>
      </c>
      <c r="G79" s="5">
        <f t="shared" si="19"/>
        <v>6.5001607887972355E-3</v>
      </c>
      <c r="H79" s="5">
        <f t="shared" si="19"/>
        <v>5.9386285740582077E-3</v>
      </c>
      <c r="I79" s="5">
        <f t="shared" si="19"/>
        <v>5.8875801909001142E-3</v>
      </c>
      <c r="J79" s="5">
        <f t="shared" si="19"/>
        <v>0</v>
      </c>
      <c r="K79" s="5">
        <f t="shared" si="19"/>
        <v>3.0118546063275151E-3</v>
      </c>
      <c r="L79" s="5">
        <f t="shared" si="19"/>
        <v>4.9516931663350673E-3</v>
      </c>
      <c r="M79" s="5">
        <f t="shared" si="19"/>
        <v>6.2279027452874043E-3</v>
      </c>
      <c r="N79" s="5">
        <f t="shared" si="19"/>
        <v>2.1610482203592903E-3</v>
      </c>
      <c r="O79" s="5">
        <f t="shared" si="19"/>
        <v>4.3391125684379452E-3</v>
      </c>
      <c r="P79" s="5">
        <f t="shared" si="19"/>
        <v>2.1440320926399263E-3</v>
      </c>
      <c r="Q79" s="5">
        <f t="shared" si="19"/>
        <v>6.2959672561648614E-3</v>
      </c>
      <c r="R79" s="5">
        <f t="shared" si="19"/>
        <v>3.7435480982601879E-3</v>
      </c>
      <c r="S79" s="5">
        <f t="shared" si="19"/>
        <v>5.581289891951554E-3</v>
      </c>
      <c r="T79" s="5">
        <f t="shared" si="19"/>
        <v>6.7894349600264331E-2</v>
      </c>
      <c r="U79" s="5">
        <f t="shared" si="19"/>
        <v>3.4032255438728988E-5</v>
      </c>
      <c r="V79" s="5">
        <f t="shared" si="19"/>
        <v>6.5341930442359645E-3</v>
      </c>
      <c r="W79" s="5">
        <f t="shared" si="19"/>
        <v>1.6845966442170846E-3</v>
      </c>
      <c r="X79" s="5">
        <f t="shared" si="19"/>
        <v>6.7213704491489749E-3</v>
      </c>
      <c r="Y79" s="5">
        <f t="shared" si="19"/>
        <v>2.2631449866754774E-3</v>
      </c>
      <c r="Z79" s="5">
        <f t="shared" si="19"/>
        <v>9.1887089684568272E-3</v>
      </c>
      <c r="AA79" s="5">
        <f t="shared" si="19"/>
        <v>4.5943544842284136E-3</v>
      </c>
      <c r="AB79" s="5">
        <f t="shared" si="19"/>
        <v>3.0458868617662441E-3</v>
      </c>
      <c r="AC79" s="5">
        <f t="shared" si="19"/>
        <v>4.2880641852798525E-3</v>
      </c>
      <c r="AD79" s="5">
        <f t="shared" si="19"/>
        <v>5.3941124870385444E-3</v>
      </c>
      <c r="AE79" s="5">
        <f t="shared" si="19"/>
        <v>1.8887901768494589E-3</v>
      </c>
      <c r="AF79" s="5">
        <f t="shared" si="19"/>
        <v>6.1938704898486753E-3</v>
      </c>
      <c r="AG79" s="5">
        <f t="shared" si="19"/>
        <v>1.8887901768494589E-3</v>
      </c>
      <c r="AH79" s="5">
        <f t="shared" si="19"/>
        <v>0</v>
      </c>
      <c r="AI79" s="5">
        <f t="shared" si="19"/>
        <v>6.0407253403743947E-3</v>
      </c>
    </row>
    <row r="80" spans="1:35" x14ac:dyDescent="0.2">
      <c r="A80">
        <v>822.6</v>
      </c>
      <c r="B80" t="s">
        <v>330</v>
      </c>
      <c r="C80" t="s">
        <v>331</v>
      </c>
      <c r="D80" s="5">
        <f t="shared" si="6"/>
        <v>1.939838560007552E-3</v>
      </c>
      <c r="E80" s="5">
        <f t="shared" si="19"/>
        <v>1.9228224322881875E-3</v>
      </c>
      <c r="F80" s="5">
        <f t="shared" si="19"/>
        <v>1.8547579214107297E-3</v>
      </c>
      <c r="G80" s="5">
        <f t="shared" si="19"/>
        <v>1.939838560007552E-3</v>
      </c>
      <c r="H80" s="5">
        <f t="shared" si="19"/>
        <v>1.6165321333396268E-3</v>
      </c>
      <c r="I80" s="5">
        <f t="shared" si="19"/>
        <v>1.905806304568823E-3</v>
      </c>
      <c r="J80" s="5">
        <f t="shared" si="19"/>
        <v>3.4032255438728988E-5</v>
      </c>
      <c r="K80" s="5">
        <f t="shared" si="19"/>
        <v>1.4293547284266173E-3</v>
      </c>
      <c r="L80" s="5">
        <f t="shared" si="19"/>
        <v>1.4123386007072528E-3</v>
      </c>
      <c r="M80" s="5">
        <f t="shared" si="19"/>
        <v>1.5484676224621688E-3</v>
      </c>
      <c r="N80" s="5">
        <f t="shared" si="19"/>
        <v>7.6572574737140216E-4</v>
      </c>
      <c r="O80" s="5">
        <f t="shared" si="19"/>
        <v>1.4293547284266173E-3</v>
      </c>
      <c r="P80" s="5">
        <f t="shared" si="19"/>
        <v>5.7854834245839272E-4</v>
      </c>
      <c r="Q80" s="5">
        <f t="shared" si="19"/>
        <v>1.8207256659720007E-3</v>
      </c>
      <c r="R80" s="5">
        <f t="shared" si="19"/>
        <v>1.0549999186005986E-3</v>
      </c>
      <c r="S80" s="5">
        <f t="shared" si="19"/>
        <v>1.7696772828139069E-3</v>
      </c>
      <c r="T80" s="5">
        <f t="shared" si="19"/>
        <v>1.9670643643585353E-2</v>
      </c>
      <c r="U80" s="5">
        <f t="shared" si="19"/>
        <v>5.1048383158093473E-5</v>
      </c>
      <c r="V80" s="5">
        <f t="shared" si="19"/>
        <v>1.939838560007552E-3</v>
      </c>
      <c r="W80" s="5">
        <f t="shared" si="19"/>
        <v>4.934677038615703E-4</v>
      </c>
      <c r="X80" s="5">
        <f t="shared" si="19"/>
        <v>2.0929837094818323E-3</v>
      </c>
      <c r="Y80" s="5">
        <f t="shared" si="19"/>
        <v>5.2749995930029931E-4</v>
      </c>
      <c r="Z80" s="5">
        <f t="shared" si="19"/>
        <v>2.2971772421142068E-3</v>
      </c>
      <c r="AA80" s="5">
        <f t="shared" si="19"/>
        <v>1.8377417936913652E-3</v>
      </c>
      <c r="AB80" s="5">
        <f t="shared" si="19"/>
        <v>1.242177323513608E-3</v>
      </c>
      <c r="AC80" s="5">
        <f t="shared" si="19"/>
        <v>1.6845966442170846E-3</v>
      </c>
      <c r="AD80" s="5">
        <f t="shared" si="19"/>
        <v>1.3783063452685238E-3</v>
      </c>
      <c r="AE80" s="5">
        <f t="shared" si="19"/>
        <v>8.6782251368758918E-4</v>
      </c>
      <c r="AF80" s="5">
        <f t="shared" si="19"/>
        <v>1.9908869431656457E-3</v>
      </c>
      <c r="AG80" s="5">
        <f t="shared" si="19"/>
        <v>6.9766123649394425E-4</v>
      </c>
      <c r="AH80" s="5">
        <f t="shared" si="19"/>
        <v>3.4032255438728988E-5</v>
      </c>
      <c r="AI80" s="5">
        <f t="shared" si="19"/>
        <v>1.6335482610589911E-3</v>
      </c>
    </row>
    <row r="81" spans="1:35" x14ac:dyDescent="0.2">
      <c r="A81">
        <v>824.6</v>
      </c>
      <c r="B81" t="s">
        <v>332</v>
      </c>
      <c r="C81" t="s">
        <v>333</v>
      </c>
      <c r="D81" s="5">
        <f t="shared" si="6"/>
        <v>5.9556447017775722E-4</v>
      </c>
      <c r="E81" s="5">
        <f t="shared" si="19"/>
        <v>5.6153221473902821E-4</v>
      </c>
      <c r="F81" s="5">
        <f t="shared" si="19"/>
        <v>6.1258059789712162E-4</v>
      </c>
      <c r="G81" s="5">
        <f t="shared" si="19"/>
        <v>4.4241932070347674E-4</v>
      </c>
      <c r="H81" s="5">
        <f t="shared" si="19"/>
        <v>5.6153221473902821E-4</v>
      </c>
      <c r="I81" s="5">
        <f t="shared" si="19"/>
        <v>4.2540319298411234E-4</v>
      </c>
      <c r="J81" s="5">
        <f t="shared" si="19"/>
        <v>0</v>
      </c>
      <c r="K81" s="5">
        <f t="shared" si="19"/>
        <v>5.1048383158093473E-5</v>
      </c>
      <c r="L81" s="5">
        <f t="shared" si="19"/>
        <v>4.5943544842284129E-4</v>
      </c>
      <c r="M81" s="5">
        <f t="shared" si="19"/>
        <v>1.531451494742804E-4</v>
      </c>
      <c r="N81" s="5">
        <f t="shared" si="19"/>
        <v>1.3612902175491595E-3</v>
      </c>
      <c r="O81" s="5">
        <f t="shared" si="19"/>
        <v>6.9766123649394425E-4</v>
      </c>
      <c r="P81" s="5">
        <f t="shared" si="19"/>
        <v>1.2251611957942432E-3</v>
      </c>
      <c r="Q81" s="5">
        <f t="shared" si="19"/>
        <v>0</v>
      </c>
      <c r="R81" s="5">
        <f t="shared" si="19"/>
        <v>1.6335482610589911E-3</v>
      </c>
      <c r="S81" s="5">
        <f t="shared" si="19"/>
        <v>3.4032255438728987E-4</v>
      </c>
      <c r="T81" s="5">
        <f t="shared" si="19"/>
        <v>5.5642737642321886E-3</v>
      </c>
      <c r="U81" s="5">
        <f t="shared" si="19"/>
        <v>3.4032255438728988E-5</v>
      </c>
      <c r="V81" s="5">
        <f t="shared" si="19"/>
        <v>5.7854834245839272E-4</v>
      </c>
      <c r="W81" s="5">
        <f t="shared" si="19"/>
        <v>9.0185476912631808E-4</v>
      </c>
      <c r="X81" s="5">
        <f t="shared" si="19"/>
        <v>4.0838706526474778E-4</v>
      </c>
      <c r="Y81" s="5">
        <f t="shared" si="19"/>
        <v>1.0209676631618696E-3</v>
      </c>
      <c r="Z81" s="5">
        <f t="shared" si="19"/>
        <v>3.2330642666792537E-4</v>
      </c>
      <c r="AA81" s="5">
        <f t="shared" si="19"/>
        <v>6.8064510877457977E-5</v>
      </c>
      <c r="AB81" s="5">
        <f t="shared" si="19"/>
        <v>1.8717740491300941E-4</v>
      </c>
      <c r="AC81" s="5">
        <f t="shared" si="19"/>
        <v>0</v>
      </c>
      <c r="AD81" s="5">
        <f t="shared" si="19"/>
        <v>3.2330642666792537E-4</v>
      </c>
      <c r="AE81" s="5">
        <f t="shared" si="19"/>
        <v>1.1060483017586919E-3</v>
      </c>
      <c r="AF81" s="5">
        <f t="shared" si="19"/>
        <v>3.9137093754538333E-4</v>
      </c>
      <c r="AG81" s="5">
        <f t="shared" si="19"/>
        <v>1.2591934512329725E-3</v>
      </c>
      <c r="AH81" s="5">
        <f t="shared" si="19"/>
        <v>0</v>
      </c>
      <c r="AI81" s="5">
        <f t="shared" si="19"/>
        <v>3.5733868210665432E-4</v>
      </c>
    </row>
    <row r="82" spans="1:35" x14ac:dyDescent="0.2">
      <c r="A82">
        <v>826.7</v>
      </c>
      <c r="B82" t="s">
        <v>335</v>
      </c>
      <c r="C82" t="s">
        <v>336</v>
      </c>
      <c r="D82" s="5">
        <f t="shared" si="6"/>
        <v>6.8234672154651611E-3</v>
      </c>
      <c r="E82" s="5">
        <f t="shared" si="19"/>
        <v>6.5171769165166009E-3</v>
      </c>
      <c r="F82" s="5">
        <f t="shared" si="19"/>
        <v>6.2619350007261333E-3</v>
      </c>
      <c r="G82" s="5">
        <f t="shared" si="19"/>
        <v>6.2449188730067696E-3</v>
      </c>
      <c r="H82" s="5">
        <f t="shared" si="19"/>
        <v>6.3470156393229549E-3</v>
      </c>
      <c r="I82" s="5">
        <f t="shared" si="19"/>
        <v>6.3470156393229549E-3</v>
      </c>
      <c r="J82" s="5">
        <f t="shared" si="19"/>
        <v>1.7016127719364494E-5</v>
      </c>
      <c r="K82" s="5">
        <f t="shared" si="19"/>
        <v>5.9216124463388423E-3</v>
      </c>
      <c r="L82" s="5">
        <f t="shared" si="19"/>
        <v>5.4281447424772726E-3</v>
      </c>
      <c r="M82" s="5">
        <f t="shared" si="19"/>
        <v>5.0878221880899833E-3</v>
      </c>
      <c r="N82" s="5">
        <f t="shared" si="19"/>
        <v>4.1008867803668421E-3</v>
      </c>
      <c r="O82" s="5">
        <f t="shared" si="19"/>
        <v>4.1179029080862066E-3</v>
      </c>
      <c r="P82" s="5">
        <f t="shared" si="19"/>
        <v>4.4241932070347677E-3</v>
      </c>
      <c r="Q82" s="5">
        <f t="shared" si="19"/>
        <v>5.3260479761610864E-3</v>
      </c>
      <c r="R82" s="5">
        <f t="shared" si="19"/>
        <v>1.9568546877269167E-3</v>
      </c>
      <c r="S82" s="5">
        <f t="shared" si="19"/>
        <v>5.2579834652836275E-3</v>
      </c>
      <c r="T82" s="5">
        <f t="shared" si="19"/>
        <v>5.6987011732151684E-2</v>
      </c>
      <c r="U82" s="5">
        <f t="shared" si="19"/>
        <v>6.8064510877457977E-5</v>
      </c>
      <c r="V82" s="5">
        <f t="shared" si="19"/>
        <v>6.1768543621293108E-3</v>
      </c>
      <c r="W82" s="5">
        <f t="shared" si="19"/>
        <v>3.7945964814182823E-3</v>
      </c>
      <c r="X82" s="5">
        <f t="shared" si="19"/>
        <v>4.9006447831769729E-3</v>
      </c>
      <c r="Y82" s="5">
        <f t="shared" si="19"/>
        <v>5.0367738049318898E-3</v>
      </c>
      <c r="Z82" s="5">
        <f t="shared" si="19"/>
        <v>6.5682252996746944E-3</v>
      </c>
      <c r="AA82" s="5">
        <f t="shared" si="19"/>
        <v>8.6441928814371613E-3</v>
      </c>
      <c r="AB82" s="5">
        <f t="shared" si="19"/>
        <v>5.0197576772125253E-3</v>
      </c>
      <c r="AC82" s="5">
        <f t="shared" si="19"/>
        <v>7.2829026638880027E-3</v>
      </c>
      <c r="AD82" s="5">
        <f t="shared" si="19"/>
        <v>3.8626609922957403E-3</v>
      </c>
      <c r="AE82" s="5">
        <f t="shared" ref="E82:AI91" si="23">(AE452/5)/1.1753555409225</f>
        <v>4.1179029080862066E-3</v>
      </c>
      <c r="AF82" s="5">
        <f t="shared" si="23"/>
        <v>3.5563706933471788E-3</v>
      </c>
      <c r="AG82" s="5">
        <f t="shared" si="23"/>
        <v>3.879677120015104E-3</v>
      </c>
      <c r="AH82" s="5">
        <f t="shared" si="23"/>
        <v>0</v>
      </c>
      <c r="AI82" s="5">
        <f t="shared" si="23"/>
        <v>6.2619350007261333E-3</v>
      </c>
    </row>
    <row r="83" spans="1:35" x14ac:dyDescent="0.2">
      <c r="A83">
        <v>828.7</v>
      </c>
      <c r="B83" t="s">
        <v>337</v>
      </c>
      <c r="C83" t="s">
        <v>338</v>
      </c>
      <c r="D83" s="5">
        <f t="shared" si="6"/>
        <v>3.8966932477344685E-3</v>
      </c>
      <c r="E83" s="5">
        <f t="shared" si="23"/>
        <v>3.6754835873827304E-3</v>
      </c>
      <c r="F83" s="5">
        <f t="shared" si="23"/>
        <v>3.3862094161535338E-3</v>
      </c>
      <c r="G83" s="5">
        <f t="shared" si="23"/>
        <v>3.5563706933471788E-3</v>
      </c>
      <c r="H83" s="5">
        <f t="shared" si="23"/>
        <v>3.5563706933471788E-3</v>
      </c>
      <c r="I83" s="5">
        <f t="shared" si="23"/>
        <v>3.6414513319440013E-3</v>
      </c>
      <c r="J83" s="5">
        <f t="shared" si="23"/>
        <v>1.7016127719364494E-5</v>
      </c>
      <c r="K83" s="5">
        <f t="shared" si="23"/>
        <v>2.8416933291338701E-3</v>
      </c>
      <c r="L83" s="5">
        <f t="shared" si="23"/>
        <v>3.3862094161535338E-3</v>
      </c>
      <c r="M83" s="5">
        <f t="shared" si="23"/>
        <v>2.8757255845725991E-3</v>
      </c>
      <c r="N83" s="5">
        <f t="shared" si="23"/>
        <v>2.9097578400113285E-3</v>
      </c>
      <c r="O83" s="5">
        <f t="shared" si="23"/>
        <v>2.4333062638691224E-3</v>
      </c>
      <c r="P83" s="5">
        <f t="shared" si="23"/>
        <v>2.5354030301853094E-3</v>
      </c>
      <c r="Q83" s="5">
        <f t="shared" si="23"/>
        <v>2.8246772014145056E-3</v>
      </c>
      <c r="R83" s="5">
        <f t="shared" si="23"/>
        <v>1.8207256659720007E-3</v>
      </c>
      <c r="S83" s="5">
        <f t="shared" si="23"/>
        <v>2.8416933291338701E-3</v>
      </c>
      <c r="T83" s="5">
        <f t="shared" si="23"/>
        <v>3.7979997069621546E-2</v>
      </c>
      <c r="U83" s="5">
        <f t="shared" si="23"/>
        <v>5.1048383158093473E-5</v>
      </c>
      <c r="V83" s="5">
        <f t="shared" si="23"/>
        <v>3.5393545656278139E-3</v>
      </c>
      <c r="W83" s="5">
        <f t="shared" si="23"/>
        <v>2.0929837094818323E-3</v>
      </c>
      <c r="X83" s="5">
        <f t="shared" si="23"/>
        <v>2.4843546470272159E-3</v>
      </c>
      <c r="Y83" s="5">
        <f t="shared" si="23"/>
        <v>3.1820158835211602E-3</v>
      </c>
      <c r="Z83" s="5">
        <f t="shared" si="23"/>
        <v>2.9778223508887865E-3</v>
      </c>
      <c r="AA83" s="5">
        <f t="shared" si="23"/>
        <v>3.879677120015104E-3</v>
      </c>
      <c r="AB83" s="5">
        <f t="shared" si="23"/>
        <v>3.0118546063275151E-3</v>
      </c>
      <c r="AC83" s="5">
        <f t="shared" si="23"/>
        <v>2.8757255845725991E-3</v>
      </c>
      <c r="AD83" s="5">
        <f t="shared" si="23"/>
        <v>3.4372577993116277E-3</v>
      </c>
      <c r="AE83" s="5">
        <f t="shared" si="23"/>
        <v>2.4843546470272159E-3</v>
      </c>
      <c r="AF83" s="5">
        <f t="shared" si="23"/>
        <v>2.671532051940225E-3</v>
      </c>
      <c r="AG83" s="5">
        <f t="shared" si="23"/>
        <v>3.0799191172049736E-3</v>
      </c>
      <c r="AH83" s="5">
        <f t="shared" si="23"/>
        <v>0</v>
      </c>
      <c r="AI83" s="5">
        <f t="shared" si="23"/>
        <v>3.4202416715922632E-3</v>
      </c>
    </row>
    <row r="84" spans="1:35" x14ac:dyDescent="0.2">
      <c r="A84">
        <v>830.6</v>
      </c>
      <c r="B84" t="s">
        <v>339</v>
      </c>
      <c r="C84" t="s">
        <v>340</v>
      </c>
      <c r="D84" s="5">
        <f t="shared" si="6"/>
        <v>1.939838560007552E-3</v>
      </c>
      <c r="E84" s="5">
        <f t="shared" si="23"/>
        <v>1.6845966442170846E-3</v>
      </c>
      <c r="F84" s="5">
        <f t="shared" si="23"/>
        <v>1.7866934105332719E-3</v>
      </c>
      <c r="G84" s="5">
        <f t="shared" si="23"/>
        <v>1.6675805164977201E-3</v>
      </c>
      <c r="H84" s="5">
        <f t="shared" si="23"/>
        <v>1.939838560007552E-3</v>
      </c>
      <c r="I84" s="5">
        <f t="shared" si="23"/>
        <v>1.7016127719364494E-3</v>
      </c>
      <c r="J84" s="5">
        <f t="shared" si="23"/>
        <v>1.7016127719364494E-5</v>
      </c>
      <c r="K84" s="5">
        <f t="shared" si="23"/>
        <v>1.3272579621104305E-3</v>
      </c>
      <c r="L84" s="5">
        <f t="shared" si="23"/>
        <v>1.310241834391066E-3</v>
      </c>
      <c r="M84" s="5">
        <f t="shared" si="23"/>
        <v>1.5144353670234398E-3</v>
      </c>
      <c r="N84" s="5">
        <f t="shared" si="23"/>
        <v>1.3783063452685238E-3</v>
      </c>
      <c r="O84" s="5">
        <f t="shared" si="23"/>
        <v>1.4123386007072528E-3</v>
      </c>
      <c r="P84" s="5">
        <f t="shared" si="23"/>
        <v>1.3783063452685238E-3</v>
      </c>
      <c r="Q84" s="5">
        <f t="shared" si="23"/>
        <v>1.5824998779008976E-3</v>
      </c>
      <c r="R84" s="5">
        <f t="shared" si="23"/>
        <v>9.1887089684568259E-4</v>
      </c>
      <c r="S84" s="5">
        <f t="shared" si="23"/>
        <v>1.7016127719364494E-3</v>
      </c>
      <c r="T84" s="5">
        <f t="shared" si="23"/>
        <v>2.011306296428883E-2</v>
      </c>
      <c r="U84" s="5">
        <f t="shared" si="23"/>
        <v>1.7016127719364494E-5</v>
      </c>
      <c r="V84" s="5">
        <f t="shared" si="23"/>
        <v>1.5995160056202623E-3</v>
      </c>
      <c r="W84" s="5">
        <f t="shared" si="23"/>
        <v>1.2591934512329725E-3</v>
      </c>
      <c r="X84" s="5">
        <f t="shared" si="23"/>
        <v>1.0720160463199631E-3</v>
      </c>
      <c r="Y84" s="5">
        <f t="shared" si="23"/>
        <v>2.0079030708850102E-3</v>
      </c>
      <c r="Z84" s="5">
        <f t="shared" si="23"/>
        <v>1.1911289403555144E-3</v>
      </c>
      <c r="AA84" s="5">
        <f t="shared" si="23"/>
        <v>1.905806304568823E-3</v>
      </c>
      <c r="AB84" s="5">
        <f t="shared" si="23"/>
        <v>1.0549999186005986E-3</v>
      </c>
      <c r="AC84" s="5">
        <f t="shared" si="23"/>
        <v>1.6165321333396268E-3</v>
      </c>
      <c r="AD84" s="5">
        <f t="shared" si="23"/>
        <v>1.1911289403555144E-3</v>
      </c>
      <c r="AE84" s="5">
        <f t="shared" si="23"/>
        <v>1.4123386007072528E-3</v>
      </c>
      <c r="AF84" s="5">
        <f t="shared" si="23"/>
        <v>1.2591934512329725E-3</v>
      </c>
      <c r="AG84" s="5">
        <f t="shared" si="23"/>
        <v>2.1099998372011972E-3</v>
      </c>
      <c r="AH84" s="5">
        <f t="shared" si="23"/>
        <v>0</v>
      </c>
      <c r="AI84" s="5">
        <f t="shared" si="23"/>
        <v>1.8887901768494589E-3</v>
      </c>
    </row>
    <row r="85" spans="1:35" x14ac:dyDescent="0.2">
      <c r="A85">
        <v>832.6</v>
      </c>
      <c r="B85" t="s">
        <v>341</v>
      </c>
      <c r="C85" t="s">
        <v>342</v>
      </c>
      <c r="D85" s="5">
        <f t="shared" ref="D85:S111" si="24">(D455/5)/1.1753555409225</f>
        <v>2.3363143358687451E-2</v>
      </c>
      <c r="E85" s="5">
        <f t="shared" si="24"/>
        <v>2.2376207950964309E-2</v>
      </c>
      <c r="F85" s="5">
        <f t="shared" si="24"/>
        <v>2.1270159649205617E-2</v>
      </c>
      <c r="G85" s="5">
        <f t="shared" si="24"/>
        <v>2.2172014418331932E-2</v>
      </c>
      <c r="H85" s="5">
        <f t="shared" si="24"/>
        <v>2.1950804757980193E-2</v>
      </c>
      <c r="I85" s="5">
        <f t="shared" si="24"/>
        <v>2.1236127393766888E-2</v>
      </c>
      <c r="J85" s="5">
        <f t="shared" si="24"/>
        <v>3.4032255438728988E-5</v>
      </c>
      <c r="K85" s="5">
        <f t="shared" si="24"/>
        <v>1.8955966279372044E-2</v>
      </c>
      <c r="L85" s="5">
        <f t="shared" si="24"/>
        <v>1.3187498982507482E-2</v>
      </c>
      <c r="M85" s="5">
        <f t="shared" si="24"/>
        <v>1.7084192230241952E-2</v>
      </c>
      <c r="N85" s="5">
        <f t="shared" si="24"/>
        <v>2.0385321007798662E-2</v>
      </c>
      <c r="O85" s="5">
        <f t="shared" si="24"/>
        <v>1.3051369960752566E-2</v>
      </c>
      <c r="P85" s="5">
        <f t="shared" si="24"/>
        <v>1.9500482366391708E-2</v>
      </c>
      <c r="Q85" s="5">
        <f t="shared" si="24"/>
        <v>1.8224272787439374E-2</v>
      </c>
      <c r="R85" s="5">
        <f t="shared" si="24"/>
        <v>1.9925885559375821E-2</v>
      </c>
      <c r="S85" s="5">
        <f t="shared" si="24"/>
        <v>2.2427256334122403E-2</v>
      </c>
      <c r="T85" s="5">
        <f t="shared" si="23"/>
        <v>0.26620030204173811</v>
      </c>
      <c r="U85" s="5">
        <f t="shared" si="23"/>
        <v>3.2330642666792537E-4</v>
      </c>
      <c r="V85" s="5">
        <f t="shared" si="23"/>
        <v>2.1542417692715445E-2</v>
      </c>
      <c r="W85" s="5">
        <f t="shared" si="23"/>
        <v>1.8173224404281277E-2</v>
      </c>
      <c r="X85" s="5">
        <f t="shared" si="23"/>
        <v>1.3544837664614135E-2</v>
      </c>
      <c r="Y85" s="5">
        <f t="shared" si="23"/>
        <v>2.4724433576236611E-2</v>
      </c>
      <c r="Z85" s="5">
        <f t="shared" si="23"/>
        <v>1.124766042249993E-2</v>
      </c>
      <c r="AA85" s="5">
        <f t="shared" si="23"/>
        <v>2.3839594934829653E-2</v>
      </c>
      <c r="AB85" s="5">
        <f t="shared" si="23"/>
        <v>1.2830160300400828E-2</v>
      </c>
      <c r="AC85" s="5">
        <f t="shared" si="23"/>
        <v>2.1014917733415149E-2</v>
      </c>
      <c r="AD85" s="5">
        <f t="shared" si="23"/>
        <v>1.3357660259701126E-2</v>
      </c>
      <c r="AE85" s="5">
        <f t="shared" si="23"/>
        <v>1.8972982407091409E-2</v>
      </c>
      <c r="AF85" s="5">
        <f t="shared" si="23"/>
        <v>1.7696772828139071E-2</v>
      </c>
      <c r="AG85" s="5">
        <f t="shared" si="23"/>
        <v>2.1559433820434813E-2</v>
      </c>
      <c r="AH85" s="5">
        <f t="shared" si="23"/>
        <v>1.7016127719364494E-5</v>
      </c>
      <c r="AI85" s="5">
        <f t="shared" si="23"/>
        <v>2.1389272543241168E-2</v>
      </c>
    </row>
    <row r="86" spans="1:35" x14ac:dyDescent="0.2">
      <c r="A86">
        <v>834.6</v>
      </c>
      <c r="B86" t="s">
        <v>343</v>
      </c>
      <c r="C86" t="s">
        <v>344</v>
      </c>
      <c r="D86" s="5">
        <f t="shared" si="24"/>
        <v>3.1990320112405247E-3</v>
      </c>
      <c r="E86" s="5">
        <f t="shared" si="23"/>
        <v>3.0288707340468796E-3</v>
      </c>
      <c r="F86" s="5">
        <f t="shared" si="23"/>
        <v>2.9608062231694212E-3</v>
      </c>
      <c r="G86" s="5">
        <f t="shared" si="23"/>
        <v>3.1649997558017952E-3</v>
      </c>
      <c r="H86" s="5">
        <f t="shared" si="23"/>
        <v>2.790644945975777E-3</v>
      </c>
      <c r="I86" s="5">
        <f t="shared" si="23"/>
        <v>3.0458868617662441E-3</v>
      </c>
      <c r="J86" s="5">
        <f t="shared" si="23"/>
        <v>1.7016127719364494E-5</v>
      </c>
      <c r="K86" s="5">
        <f t="shared" si="23"/>
        <v>2.2801611143948419E-3</v>
      </c>
      <c r="L86" s="5">
        <f t="shared" si="23"/>
        <v>2.4162901361497579E-3</v>
      </c>
      <c r="M86" s="5">
        <f t="shared" si="23"/>
        <v>2.5013707747465804E-3</v>
      </c>
      <c r="N86" s="5">
        <f t="shared" si="23"/>
        <v>2.5013707747465804E-3</v>
      </c>
      <c r="O86" s="5">
        <f t="shared" si="23"/>
        <v>2.0079030708850102E-3</v>
      </c>
      <c r="P86" s="5">
        <f t="shared" si="23"/>
        <v>3.1309675003630666E-3</v>
      </c>
      <c r="Q86" s="5">
        <f t="shared" si="23"/>
        <v>2.5354030301853094E-3</v>
      </c>
      <c r="R86" s="5">
        <f t="shared" si="23"/>
        <v>2.0249191986043747E-3</v>
      </c>
      <c r="S86" s="5">
        <f t="shared" si="23"/>
        <v>3.1649997558017952E-3</v>
      </c>
      <c r="T86" s="5">
        <f t="shared" si="23"/>
        <v>3.5682819827507338E-2</v>
      </c>
      <c r="U86" s="5">
        <f t="shared" si="23"/>
        <v>5.1048383158093473E-5</v>
      </c>
      <c r="V86" s="5">
        <f t="shared" si="23"/>
        <v>2.603467541062767E-3</v>
      </c>
      <c r="W86" s="5">
        <f t="shared" si="23"/>
        <v>2.3822578807110289E-3</v>
      </c>
      <c r="X86" s="5">
        <f t="shared" si="23"/>
        <v>2.3822578807110289E-3</v>
      </c>
      <c r="Y86" s="5">
        <f t="shared" si="23"/>
        <v>3.1309675003630666E-3</v>
      </c>
      <c r="Z86" s="5">
        <f t="shared" si="23"/>
        <v>2.1270159649205618E-3</v>
      </c>
      <c r="AA86" s="5">
        <f t="shared" si="23"/>
        <v>3.1309675003630666E-3</v>
      </c>
      <c r="AB86" s="5">
        <f t="shared" si="23"/>
        <v>1.7696772828139069E-3</v>
      </c>
      <c r="AC86" s="5">
        <f t="shared" si="23"/>
        <v>2.8246772014145056E-3</v>
      </c>
      <c r="AD86" s="5">
        <f t="shared" si="23"/>
        <v>1.7866934105332719E-3</v>
      </c>
      <c r="AE86" s="5">
        <f t="shared" si="23"/>
        <v>3.2500803943986177E-3</v>
      </c>
      <c r="AF86" s="5">
        <f t="shared" si="23"/>
        <v>2.2461288589561128E-3</v>
      </c>
      <c r="AG86" s="5">
        <f t="shared" si="23"/>
        <v>2.3822578807110289E-3</v>
      </c>
      <c r="AH86" s="5">
        <f t="shared" si="23"/>
        <v>0</v>
      </c>
      <c r="AI86" s="5">
        <f t="shared" si="23"/>
        <v>3.0458868617662441E-3</v>
      </c>
    </row>
    <row r="87" spans="1:35" x14ac:dyDescent="0.2">
      <c r="A87">
        <v>836.6</v>
      </c>
      <c r="B87" t="s">
        <v>345</v>
      </c>
      <c r="C87" t="s">
        <v>346</v>
      </c>
      <c r="D87" s="5">
        <f t="shared" si="24"/>
        <v>3.7435480982601883E-4</v>
      </c>
      <c r="E87" s="5">
        <f t="shared" si="23"/>
        <v>4.934677038615703E-4</v>
      </c>
      <c r="F87" s="5">
        <f t="shared" si="23"/>
        <v>3.7435480982601883E-4</v>
      </c>
      <c r="G87" s="5">
        <f t="shared" si="23"/>
        <v>3.5733868210665432E-4</v>
      </c>
      <c r="H87" s="5">
        <f t="shared" si="23"/>
        <v>5.4451608701966382E-4</v>
      </c>
      <c r="I87" s="5">
        <f t="shared" si="23"/>
        <v>4.5943544842284129E-4</v>
      </c>
      <c r="J87" s="5">
        <f t="shared" si="23"/>
        <v>0</v>
      </c>
      <c r="K87" s="5">
        <f t="shared" si="23"/>
        <v>2.8927417122919636E-4</v>
      </c>
      <c r="L87" s="5">
        <f t="shared" si="23"/>
        <v>3.2330642666792537E-4</v>
      </c>
      <c r="M87" s="5">
        <f t="shared" si="23"/>
        <v>3.2330642666792537E-4</v>
      </c>
      <c r="N87" s="5">
        <f t="shared" si="23"/>
        <v>3.2330642666792537E-4</v>
      </c>
      <c r="O87" s="5">
        <f t="shared" si="23"/>
        <v>5.7854834245839272E-4</v>
      </c>
      <c r="P87" s="5">
        <f t="shared" si="23"/>
        <v>1.3612902175491595E-4</v>
      </c>
      <c r="Q87" s="5">
        <f t="shared" si="23"/>
        <v>1.8717740491300941E-4</v>
      </c>
      <c r="R87" s="5">
        <f t="shared" si="23"/>
        <v>2.3822578807110287E-4</v>
      </c>
      <c r="S87" s="5">
        <f t="shared" si="23"/>
        <v>2.552419157904674E-4</v>
      </c>
      <c r="T87" s="5">
        <f t="shared" si="23"/>
        <v>8.9845154358244514E-3</v>
      </c>
      <c r="U87" s="5">
        <f t="shared" si="23"/>
        <v>3.4032255438728988E-5</v>
      </c>
      <c r="V87" s="5">
        <f t="shared" si="23"/>
        <v>3.2330642666792537E-4</v>
      </c>
      <c r="W87" s="5">
        <f t="shared" si="23"/>
        <v>3.4032255438728987E-4</v>
      </c>
      <c r="X87" s="5">
        <f t="shared" si="23"/>
        <v>5.4451608701966382E-4</v>
      </c>
      <c r="Y87" s="5">
        <f t="shared" si="23"/>
        <v>3.4032255438728987E-4</v>
      </c>
      <c r="Z87" s="5">
        <f t="shared" si="23"/>
        <v>4.5943544842284129E-4</v>
      </c>
      <c r="AA87" s="5">
        <f t="shared" si="23"/>
        <v>3.9137093754538333E-4</v>
      </c>
      <c r="AB87" s="5">
        <f t="shared" si="23"/>
        <v>3.9137093754538333E-4</v>
      </c>
      <c r="AC87" s="5">
        <f t="shared" si="23"/>
        <v>3.0629029894856081E-4</v>
      </c>
      <c r="AD87" s="5">
        <f t="shared" si="23"/>
        <v>2.552419157904674E-4</v>
      </c>
      <c r="AE87" s="5">
        <f t="shared" si="23"/>
        <v>3.4032255438728987E-4</v>
      </c>
      <c r="AF87" s="5">
        <f t="shared" si="23"/>
        <v>5.1048383158093481E-4</v>
      </c>
      <c r="AG87" s="5">
        <f t="shared" si="23"/>
        <v>3.7435480982601883E-4</v>
      </c>
      <c r="AH87" s="5">
        <f t="shared" si="23"/>
        <v>1.7016127719364494E-5</v>
      </c>
      <c r="AI87" s="5">
        <f t="shared" si="23"/>
        <v>2.8927417122919636E-4</v>
      </c>
    </row>
    <row r="88" spans="1:35" x14ac:dyDescent="0.2">
      <c r="A88">
        <v>838.6</v>
      </c>
      <c r="B88" t="s">
        <v>347</v>
      </c>
      <c r="C88" t="s">
        <v>348</v>
      </c>
      <c r="D88" s="5">
        <f t="shared" si="24"/>
        <v>9.5290315228441149E-4</v>
      </c>
      <c r="E88" s="5">
        <f t="shared" si="23"/>
        <v>1.0549999186005986E-3</v>
      </c>
      <c r="F88" s="5">
        <f t="shared" si="23"/>
        <v>1.0379837908812341E-3</v>
      </c>
      <c r="G88" s="5">
        <f t="shared" si="23"/>
        <v>9.8693540772314061E-4</v>
      </c>
      <c r="H88" s="5">
        <f t="shared" si="23"/>
        <v>1.1400805571974209E-3</v>
      </c>
      <c r="I88" s="5">
        <f t="shared" si="23"/>
        <v>9.5290315228441149E-4</v>
      </c>
      <c r="J88" s="5">
        <f t="shared" si="23"/>
        <v>0</v>
      </c>
      <c r="K88" s="5">
        <f t="shared" si="23"/>
        <v>4.7645157614220574E-4</v>
      </c>
      <c r="L88" s="5">
        <f t="shared" si="23"/>
        <v>1.276209578952337E-3</v>
      </c>
      <c r="M88" s="5">
        <f t="shared" si="23"/>
        <v>5.9556447017775722E-4</v>
      </c>
      <c r="N88" s="5">
        <f t="shared" si="23"/>
        <v>6.1258059789712162E-4</v>
      </c>
      <c r="O88" s="5">
        <f t="shared" si="23"/>
        <v>1.7526611550945429E-3</v>
      </c>
      <c r="P88" s="5">
        <f t="shared" si="23"/>
        <v>8.1677413052949556E-4</v>
      </c>
      <c r="Q88" s="5">
        <f t="shared" si="23"/>
        <v>5.6153221473902821E-4</v>
      </c>
      <c r="R88" s="5">
        <f t="shared" si="23"/>
        <v>4.2540319298411234E-4</v>
      </c>
      <c r="S88" s="5">
        <f t="shared" si="23"/>
        <v>5.1048383158093481E-4</v>
      </c>
      <c r="T88" s="5">
        <f t="shared" si="23"/>
        <v>2.064056292358913E-2</v>
      </c>
      <c r="U88" s="5">
        <f t="shared" si="23"/>
        <v>0</v>
      </c>
      <c r="V88" s="5">
        <f t="shared" si="23"/>
        <v>1.1060483017586919E-3</v>
      </c>
      <c r="W88" s="5">
        <f t="shared" si="23"/>
        <v>6.1258059789712162E-4</v>
      </c>
      <c r="X88" s="5">
        <f t="shared" si="23"/>
        <v>1.4633869838653463E-3</v>
      </c>
      <c r="Y88" s="5">
        <f t="shared" si="23"/>
        <v>6.9766123649394425E-4</v>
      </c>
      <c r="Z88" s="5">
        <f t="shared" si="23"/>
        <v>9.6991928000377599E-4</v>
      </c>
      <c r="AA88" s="5">
        <f t="shared" si="23"/>
        <v>5.1048383158093481E-4</v>
      </c>
      <c r="AB88" s="5">
        <f t="shared" si="23"/>
        <v>1.2251611957942432E-3</v>
      </c>
      <c r="AC88" s="5">
        <f t="shared" si="23"/>
        <v>0</v>
      </c>
      <c r="AD88" s="5">
        <f t="shared" si="23"/>
        <v>8.6782251368758918E-4</v>
      </c>
      <c r="AE88" s="5">
        <f t="shared" si="23"/>
        <v>7.8274187509076666E-4</v>
      </c>
      <c r="AF88" s="5">
        <f t="shared" si="23"/>
        <v>1.7696772828139069E-3</v>
      </c>
      <c r="AG88" s="5">
        <f t="shared" si="23"/>
        <v>5.7854834245839272E-4</v>
      </c>
      <c r="AH88" s="5">
        <f t="shared" si="23"/>
        <v>1.7016127719364494E-5</v>
      </c>
      <c r="AI88" s="5">
        <f t="shared" si="23"/>
        <v>9.6991928000377599E-4</v>
      </c>
    </row>
    <row r="89" spans="1:35" x14ac:dyDescent="0.2">
      <c r="A89">
        <v>840.6</v>
      </c>
      <c r="B89" t="s">
        <v>349</v>
      </c>
      <c r="C89" t="s">
        <v>350</v>
      </c>
      <c r="D89" s="5">
        <f t="shared" si="24"/>
        <v>3.0629029894856081E-4</v>
      </c>
      <c r="E89" s="5">
        <f t="shared" si="23"/>
        <v>0</v>
      </c>
      <c r="F89" s="5">
        <f t="shared" si="23"/>
        <v>0</v>
      </c>
      <c r="G89" s="5">
        <f t="shared" si="23"/>
        <v>0</v>
      </c>
      <c r="H89" s="5">
        <f t="shared" si="23"/>
        <v>0</v>
      </c>
      <c r="I89" s="5">
        <f t="shared" si="23"/>
        <v>2.0419353263237389E-4</v>
      </c>
      <c r="J89" s="5">
        <f t="shared" si="23"/>
        <v>0</v>
      </c>
      <c r="K89" s="5">
        <f t="shared" si="23"/>
        <v>0</v>
      </c>
      <c r="L89" s="5">
        <f t="shared" si="23"/>
        <v>0</v>
      </c>
      <c r="M89" s="5">
        <f t="shared" si="23"/>
        <v>0</v>
      </c>
      <c r="N89" s="5">
        <f t="shared" si="23"/>
        <v>0</v>
      </c>
      <c r="O89" s="5">
        <f t="shared" si="23"/>
        <v>1.1911289403555144E-4</v>
      </c>
      <c r="P89" s="5">
        <f t="shared" si="23"/>
        <v>0</v>
      </c>
      <c r="Q89" s="5">
        <f t="shared" si="23"/>
        <v>0</v>
      </c>
      <c r="R89" s="5">
        <f t="shared" si="23"/>
        <v>0</v>
      </c>
      <c r="S89" s="5">
        <f t="shared" si="23"/>
        <v>0</v>
      </c>
      <c r="T89" s="5">
        <f t="shared" si="23"/>
        <v>3.1820158835211602E-3</v>
      </c>
      <c r="U89" s="5">
        <f t="shared" si="23"/>
        <v>5.1048383158093473E-5</v>
      </c>
      <c r="V89" s="5">
        <f t="shared" si="23"/>
        <v>0</v>
      </c>
      <c r="W89" s="5">
        <f t="shared" si="23"/>
        <v>0</v>
      </c>
      <c r="X89" s="5">
        <f t="shared" si="23"/>
        <v>6.8064510877457977E-5</v>
      </c>
      <c r="Y89" s="5">
        <f t="shared" si="23"/>
        <v>0</v>
      </c>
      <c r="Z89" s="5">
        <f t="shared" si="23"/>
        <v>0</v>
      </c>
      <c r="AA89" s="5">
        <f t="shared" si="23"/>
        <v>0</v>
      </c>
      <c r="AB89" s="5">
        <f t="shared" si="23"/>
        <v>0</v>
      </c>
      <c r="AC89" s="5">
        <f t="shared" si="23"/>
        <v>0</v>
      </c>
      <c r="AD89" s="5">
        <f t="shared" si="23"/>
        <v>0</v>
      </c>
      <c r="AE89" s="5">
        <f t="shared" si="23"/>
        <v>0</v>
      </c>
      <c r="AF89" s="5">
        <f t="shared" si="23"/>
        <v>2.3822578807110287E-4</v>
      </c>
      <c r="AG89" s="5">
        <f t="shared" si="23"/>
        <v>0</v>
      </c>
      <c r="AH89" s="5">
        <f t="shared" si="23"/>
        <v>0</v>
      </c>
      <c r="AI89" s="5">
        <f t="shared" si="23"/>
        <v>0</v>
      </c>
    </row>
    <row r="90" spans="1:35" x14ac:dyDescent="0.2">
      <c r="A90">
        <v>842.7</v>
      </c>
      <c r="B90" t="s">
        <v>351</v>
      </c>
      <c r="C90" t="s">
        <v>352</v>
      </c>
      <c r="D90" s="5">
        <f t="shared" si="24"/>
        <v>0</v>
      </c>
      <c r="E90" s="5">
        <f t="shared" si="23"/>
        <v>0</v>
      </c>
      <c r="F90" s="5">
        <f t="shared" si="23"/>
        <v>0</v>
      </c>
      <c r="G90" s="5">
        <f t="shared" si="23"/>
        <v>0</v>
      </c>
      <c r="H90" s="5">
        <f t="shared" si="23"/>
        <v>0</v>
      </c>
      <c r="I90" s="5">
        <f t="shared" si="23"/>
        <v>0</v>
      </c>
      <c r="J90" s="5">
        <f t="shared" si="23"/>
        <v>0</v>
      </c>
      <c r="K90" s="5">
        <f t="shared" si="23"/>
        <v>0</v>
      </c>
      <c r="L90" s="5">
        <f t="shared" si="23"/>
        <v>0</v>
      </c>
      <c r="M90" s="5">
        <f t="shared" si="23"/>
        <v>0</v>
      </c>
      <c r="N90" s="5">
        <f t="shared" si="23"/>
        <v>0</v>
      </c>
      <c r="O90" s="5">
        <f t="shared" si="23"/>
        <v>0</v>
      </c>
      <c r="P90" s="5">
        <f t="shared" si="23"/>
        <v>0</v>
      </c>
      <c r="Q90" s="5">
        <f t="shared" si="23"/>
        <v>0</v>
      </c>
      <c r="R90" s="5">
        <f t="shared" si="23"/>
        <v>0</v>
      </c>
      <c r="S90" s="5">
        <f t="shared" si="23"/>
        <v>0</v>
      </c>
      <c r="T90" s="5">
        <f t="shared" si="23"/>
        <v>2.3482256252722999E-3</v>
      </c>
      <c r="U90" s="5">
        <f t="shared" si="23"/>
        <v>0</v>
      </c>
      <c r="V90" s="5">
        <f t="shared" si="23"/>
        <v>0</v>
      </c>
      <c r="W90" s="5">
        <f t="shared" si="23"/>
        <v>0</v>
      </c>
      <c r="X90" s="5">
        <f t="shared" si="23"/>
        <v>0</v>
      </c>
      <c r="Y90" s="5">
        <f t="shared" si="23"/>
        <v>0</v>
      </c>
      <c r="Z90" s="5">
        <f t="shared" si="23"/>
        <v>0</v>
      </c>
      <c r="AA90" s="5">
        <f t="shared" si="23"/>
        <v>0</v>
      </c>
      <c r="AB90" s="5">
        <f t="shared" si="23"/>
        <v>0</v>
      </c>
      <c r="AC90" s="5">
        <f t="shared" si="23"/>
        <v>0</v>
      </c>
      <c r="AD90" s="5">
        <f t="shared" si="23"/>
        <v>0</v>
      </c>
      <c r="AE90" s="5">
        <f t="shared" si="23"/>
        <v>0</v>
      </c>
      <c r="AF90" s="5">
        <f t="shared" si="23"/>
        <v>0</v>
      </c>
      <c r="AG90" s="5">
        <f t="shared" si="23"/>
        <v>0</v>
      </c>
      <c r="AH90" s="5">
        <f t="shared" si="23"/>
        <v>0</v>
      </c>
      <c r="AI90" s="5">
        <f t="shared" si="23"/>
        <v>0</v>
      </c>
    </row>
    <row r="91" spans="1:35" x14ac:dyDescent="0.2">
      <c r="A91">
        <v>852.5</v>
      </c>
      <c r="B91" t="s">
        <v>353</v>
      </c>
      <c r="C91" t="s">
        <v>354</v>
      </c>
      <c r="D91" s="5">
        <f t="shared" si="24"/>
        <v>2.5405078685011184E-2</v>
      </c>
      <c r="E91" s="5">
        <f t="shared" si="23"/>
        <v>2.4060804595181392E-2</v>
      </c>
      <c r="F91" s="5">
        <f t="shared" si="23"/>
        <v>2.5030723875185169E-2</v>
      </c>
      <c r="G91" s="5">
        <f t="shared" si="23"/>
        <v>2.4486207788165505E-2</v>
      </c>
      <c r="H91" s="5">
        <f t="shared" si="23"/>
        <v>2.3907659445707115E-2</v>
      </c>
      <c r="I91" s="5">
        <f t="shared" si="23"/>
        <v>2.3805562679390924E-2</v>
      </c>
      <c r="J91" s="5">
        <f t="shared" si="23"/>
        <v>5.1048383158093473E-5</v>
      </c>
      <c r="K91" s="5">
        <f t="shared" si="23"/>
        <v>2.3635401402197279E-2</v>
      </c>
      <c r="L91" s="5">
        <f t="shared" si="23"/>
        <v>1.8683708235862212E-2</v>
      </c>
      <c r="M91" s="5">
        <f t="shared" si="23"/>
        <v>1.8649675980423486E-2</v>
      </c>
      <c r="N91" s="5">
        <f t="shared" si="23"/>
        <v>2.4213949744655676E-2</v>
      </c>
      <c r="O91" s="5">
        <f t="shared" si="23"/>
        <v>1.5671853629534698E-2</v>
      </c>
      <c r="P91" s="5">
        <f t="shared" si="23"/>
        <v>2.7719272054844757E-2</v>
      </c>
      <c r="Q91" s="5">
        <f t="shared" si="23"/>
        <v>2.1321208032363707E-2</v>
      </c>
      <c r="R91" s="5">
        <f t="shared" si="23"/>
        <v>1.6556692270941649E-2</v>
      </c>
      <c r="S91" s="5">
        <f t="shared" si="23"/>
        <v>2.0062014581130737E-2</v>
      </c>
      <c r="T91" s="5">
        <f t="shared" si="23"/>
        <v>0.18896409832354269</v>
      </c>
      <c r="U91" s="5">
        <f t="shared" si="23"/>
        <v>2.2120966035173837E-4</v>
      </c>
      <c r="V91" s="5">
        <f t="shared" ref="E91:AI99" si="25">(V461/5)/1.1753555409225</f>
        <v>2.3720482040794102E-2</v>
      </c>
      <c r="W91" s="5">
        <f t="shared" si="25"/>
        <v>2.5541207706766104E-2</v>
      </c>
      <c r="X91" s="5">
        <f t="shared" si="25"/>
        <v>1.6590724526380381E-2</v>
      </c>
      <c r="Y91" s="5">
        <f t="shared" si="25"/>
        <v>3.1581933047140499E-2</v>
      </c>
      <c r="Z91" s="5">
        <f t="shared" si="25"/>
        <v>1.5654837501815334E-2</v>
      </c>
      <c r="AA91" s="5">
        <f t="shared" si="25"/>
        <v>2.5490159323608007E-2</v>
      </c>
      <c r="AB91" s="5">
        <f t="shared" si="25"/>
        <v>1.7662740572700345E-2</v>
      </c>
      <c r="AC91" s="5">
        <f t="shared" si="25"/>
        <v>2.2086933779735113E-2</v>
      </c>
      <c r="AD91" s="5">
        <f t="shared" si="25"/>
        <v>1.5807982651289614E-2</v>
      </c>
      <c r="AE91" s="5">
        <f t="shared" si="25"/>
        <v>2.433306263869122E-2</v>
      </c>
      <c r="AF91" s="5">
        <f t="shared" si="25"/>
        <v>1.7713788955858435E-2</v>
      </c>
      <c r="AG91" s="5">
        <f t="shared" si="25"/>
        <v>2.8706207462567898E-2</v>
      </c>
      <c r="AH91" s="5">
        <f t="shared" si="25"/>
        <v>6.8064510877457977E-5</v>
      </c>
      <c r="AI91" s="5">
        <f t="shared" si="25"/>
        <v>2.4843546470272156E-2</v>
      </c>
    </row>
    <row r="92" spans="1:35" x14ac:dyDescent="0.2">
      <c r="A92">
        <v>854.6</v>
      </c>
      <c r="B92" t="s">
        <v>355</v>
      </c>
      <c r="C92" t="s">
        <v>356</v>
      </c>
      <c r="D92" s="5">
        <f t="shared" si="24"/>
        <v>2.0929837094818323E-3</v>
      </c>
      <c r="E92" s="5">
        <f t="shared" si="25"/>
        <v>1.6335482610589911E-3</v>
      </c>
      <c r="F92" s="5">
        <f t="shared" si="25"/>
        <v>1.871774049130094E-3</v>
      </c>
      <c r="G92" s="5">
        <f t="shared" si="25"/>
        <v>1.7186288996558139E-3</v>
      </c>
      <c r="H92" s="5">
        <f t="shared" si="25"/>
        <v>1.7186288996558139E-3</v>
      </c>
      <c r="I92" s="5">
        <f t="shared" si="25"/>
        <v>1.8207256659720007E-3</v>
      </c>
      <c r="J92" s="5">
        <f t="shared" si="25"/>
        <v>0</v>
      </c>
      <c r="K92" s="5">
        <f t="shared" si="25"/>
        <v>1.242177323513608E-3</v>
      </c>
      <c r="L92" s="5">
        <f t="shared" si="25"/>
        <v>1.0039515354425051E-3</v>
      </c>
      <c r="M92" s="5">
        <f t="shared" si="25"/>
        <v>1.5654837501815333E-3</v>
      </c>
      <c r="N92" s="5">
        <f t="shared" si="25"/>
        <v>9.1887089684568259E-4</v>
      </c>
      <c r="O92" s="5">
        <f t="shared" si="25"/>
        <v>1.5824998779008976E-3</v>
      </c>
      <c r="P92" s="5">
        <f t="shared" si="25"/>
        <v>1.1400805571974209E-3</v>
      </c>
      <c r="Q92" s="5">
        <f t="shared" si="25"/>
        <v>1.3612902175491595E-3</v>
      </c>
      <c r="R92" s="5">
        <f t="shared" si="25"/>
        <v>1.6335482610589911E-3</v>
      </c>
      <c r="S92" s="5">
        <f t="shared" si="25"/>
        <v>1.3953224729878885E-3</v>
      </c>
      <c r="T92" s="5">
        <f t="shared" si="25"/>
        <v>1.715225674111941E-2</v>
      </c>
      <c r="U92" s="5">
        <f t="shared" si="25"/>
        <v>5.1048383158093473E-5</v>
      </c>
      <c r="V92" s="5">
        <f t="shared" si="25"/>
        <v>1.4804031115847106E-3</v>
      </c>
      <c r="W92" s="5">
        <f t="shared" si="25"/>
        <v>8.1677413052949556E-4</v>
      </c>
      <c r="X92" s="5">
        <f t="shared" si="25"/>
        <v>1.1570966849167854E-3</v>
      </c>
      <c r="Y92" s="5">
        <f t="shared" si="25"/>
        <v>1.242177323513608E-3</v>
      </c>
      <c r="Z92" s="5">
        <f t="shared" si="25"/>
        <v>1.0379837908812341E-3</v>
      </c>
      <c r="AA92" s="5">
        <f t="shared" si="25"/>
        <v>2.0419353263237392E-3</v>
      </c>
      <c r="AB92" s="5">
        <f t="shared" si="25"/>
        <v>1.1911289403555144E-3</v>
      </c>
      <c r="AC92" s="5">
        <f t="shared" si="25"/>
        <v>1.6165321333396268E-3</v>
      </c>
      <c r="AD92" s="5">
        <f t="shared" si="25"/>
        <v>7.9975800281013117E-4</v>
      </c>
      <c r="AE92" s="5">
        <f t="shared" si="25"/>
        <v>1.3783063452685238E-3</v>
      </c>
      <c r="AF92" s="5">
        <f t="shared" si="25"/>
        <v>1.4123386007072528E-3</v>
      </c>
      <c r="AG92" s="5">
        <f t="shared" si="25"/>
        <v>1.3783063452685238E-3</v>
      </c>
      <c r="AH92" s="5">
        <f t="shared" si="25"/>
        <v>1.7016127719364494E-5</v>
      </c>
      <c r="AI92" s="5">
        <f t="shared" si="25"/>
        <v>1.6165321333396268E-3</v>
      </c>
    </row>
    <row r="93" spans="1:35" x14ac:dyDescent="0.2">
      <c r="A93">
        <v>856.6</v>
      </c>
      <c r="B93" t="s">
        <v>357</v>
      </c>
      <c r="C93" t="s">
        <v>358</v>
      </c>
      <c r="D93" s="5">
        <f t="shared" si="24"/>
        <v>4.5943544842284129E-4</v>
      </c>
      <c r="E93" s="5">
        <f t="shared" si="25"/>
        <v>3.9137093754538333E-4</v>
      </c>
      <c r="F93" s="5">
        <f t="shared" si="25"/>
        <v>2.7225804350983191E-4</v>
      </c>
      <c r="G93" s="5">
        <f t="shared" si="25"/>
        <v>4.5943544842284129E-4</v>
      </c>
      <c r="H93" s="5">
        <f t="shared" si="25"/>
        <v>4.5943544842284129E-4</v>
      </c>
      <c r="I93" s="5">
        <f t="shared" si="25"/>
        <v>3.5733868210665432E-4</v>
      </c>
      <c r="J93" s="5">
        <f t="shared" si="25"/>
        <v>0</v>
      </c>
      <c r="K93" s="5">
        <f t="shared" si="25"/>
        <v>3.5733868210665432E-4</v>
      </c>
      <c r="L93" s="5">
        <f t="shared" si="25"/>
        <v>2.7225804350983191E-4</v>
      </c>
      <c r="M93" s="5">
        <f t="shared" si="25"/>
        <v>2.552419157904674E-4</v>
      </c>
      <c r="N93" s="5">
        <f t="shared" si="25"/>
        <v>2.552419157904674E-4</v>
      </c>
      <c r="O93" s="5">
        <f t="shared" si="25"/>
        <v>1.8717740491300941E-4</v>
      </c>
      <c r="P93" s="5">
        <f t="shared" si="25"/>
        <v>3.0629029894856081E-4</v>
      </c>
      <c r="Q93" s="5">
        <f t="shared" si="25"/>
        <v>3.7435480982601883E-4</v>
      </c>
      <c r="R93" s="5">
        <f t="shared" si="25"/>
        <v>3.4032255438728987E-4</v>
      </c>
      <c r="S93" s="5">
        <f t="shared" si="25"/>
        <v>4.5943544842284129E-4</v>
      </c>
      <c r="T93" s="5">
        <f t="shared" si="25"/>
        <v>4.4752415901928612E-3</v>
      </c>
      <c r="U93" s="5">
        <f t="shared" si="25"/>
        <v>1.7016127719364494E-5</v>
      </c>
      <c r="V93" s="5">
        <f t="shared" si="25"/>
        <v>4.934677038615703E-4</v>
      </c>
      <c r="W93" s="5">
        <f t="shared" si="25"/>
        <v>1.3612902175491595E-4</v>
      </c>
      <c r="X93" s="5">
        <f t="shared" si="25"/>
        <v>2.2120966035173837E-4</v>
      </c>
      <c r="Y93" s="5">
        <f t="shared" si="25"/>
        <v>4.0838706526474778E-4</v>
      </c>
      <c r="Z93" s="5">
        <f t="shared" si="25"/>
        <v>0</v>
      </c>
      <c r="AA93" s="5">
        <f t="shared" si="25"/>
        <v>4.4241932070347674E-4</v>
      </c>
      <c r="AB93" s="5">
        <f t="shared" si="25"/>
        <v>1.3612902175491595E-4</v>
      </c>
      <c r="AC93" s="5">
        <f t="shared" si="25"/>
        <v>3.2330642666792537E-4</v>
      </c>
      <c r="AD93" s="5">
        <f t="shared" si="25"/>
        <v>3.0629029894856081E-4</v>
      </c>
      <c r="AE93" s="5">
        <f t="shared" si="25"/>
        <v>3.2330642666792537E-4</v>
      </c>
      <c r="AF93" s="5">
        <f t="shared" si="25"/>
        <v>3.0629029894856081E-4</v>
      </c>
      <c r="AG93" s="5">
        <f t="shared" si="25"/>
        <v>2.8927417122919636E-4</v>
      </c>
      <c r="AH93" s="5">
        <f t="shared" si="25"/>
        <v>0</v>
      </c>
      <c r="AI93" s="5">
        <f t="shared" si="25"/>
        <v>3.4032255438728987E-4</v>
      </c>
    </row>
    <row r="94" spans="1:35" x14ac:dyDescent="0.2">
      <c r="A94">
        <v>858.6</v>
      </c>
      <c r="B94" t="s">
        <v>359</v>
      </c>
      <c r="C94" t="s">
        <v>360</v>
      </c>
      <c r="D94" s="5">
        <f t="shared" si="24"/>
        <v>2.552419157904674E-4</v>
      </c>
      <c r="E94" s="5">
        <f t="shared" si="25"/>
        <v>0</v>
      </c>
      <c r="F94" s="5">
        <f t="shared" si="25"/>
        <v>0</v>
      </c>
      <c r="G94" s="5">
        <f t="shared" si="25"/>
        <v>0</v>
      </c>
      <c r="H94" s="5">
        <f t="shared" si="25"/>
        <v>0</v>
      </c>
      <c r="I94" s="5">
        <f t="shared" si="25"/>
        <v>0</v>
      </c>
      <c r="J94" s="5">
        <f t="shared" si="25"/>
        <v>1.7016127719364494E-5</v>
      </c>
      <c r="K94" s="5">
        <f t="shared" si="25"/>
        <v>0</v>
      </c>
      <c r="L94" s="5">
        <f t="shared" si="25"/>
        <v>0</v>
      </c>
      <c r="M94" s="5">
        <f t="shared" si="25"/>
        <v>0</v>
      </c>
      <c r="N94" s="5">
        <f t="shared" si="25"/>
        <v>0</v>
      </c>
      <c r="O94" s="5">
        <f t="shared" si="25"/>
        <v>0</v>
      </c>
      <c r="P94" s="5">
        <f t="shared" si="25"/>
        <v>0</v>
      </c>
      <c r="Q94" s="5">
        <f t="shared" si="25"/>
        <v>0</v>
      </c>
      <c r="R94" s="5">
        <f t="shared" si="25"/>
        <v>0</v>
      </c>
      <c r="S94" s="5">
        <f t="shared" si="25"/>
        <v>0</v>
      </c>
      <c r="T94" s="5">
        <f t="shared" si="25"/>
        <v>3.2160481389598892E-3</v>
      </c>
      <c r="U94" s="5">
        <f t="shared" si="25"/>
        <v>0</v>
      </c>
      <c r="V94" s="5">
        <f t="shared" si="25"/>
        <v>0</v>
      </c>
      <c r="W94" s="5">
        <f t="shared" si="25"/>
        <v>0</v>
      </c>
      <c r="X94" s="5">
        <f t="shared" si="25"/>
        <v>0</v>
      </c>
      <c r="Y94" s="5">
        <f t="shared" si="25"/>
        <v>0</v>
      </c>
      <c r="Z94" s="5">
        <f t="shared" si="25"/>
        <v>0</v>
      </c>
      <c r="AA94" s="5">
        <f t="shared" si="25"/>
        <v>0</v>
      </c>
      <c r="AB94" s="5">
        <f t="shared" si="25"/>
        <v>0</v>
      </c>
      <c r="AC94" s="5">
        <f t="shared" si="25"/>
        <v>0</v>
      </c>
      <c r="AD94" s="5">
        <f t="shared" si="25"/>
        <v>0</v>
      </c>
      <c r="AE94" s="5">
        <f t="shared" si="25"/>
        <v>0</v>
      </c>
      <c r="AF94" s="5">
        <f t="shared" si="25"/>
        <v>0</v>
      </c>
      <c r="AG94" s="5">
        <f t="shared" si="25"/>
        <v>0</v>
      </c>
      <c r="AH94" s="5">
        <f t="shared" si="25"/>
        <v>0</v>
      </c>
      <c r="AI94" s="5">
        <f t="shared" si="25"/>
        <v>0</v>
      </c>
    </row>
    <row r="95" spans="1:35" x14ac:dyDescent="0.2">
      <c r="A95">
        <v>860.6</v>
      </c>
      <c r="B95" t="s">
        <v>362</v>
      </c>
      <c r="C95" t="s">
        <v>363</v>
      </c>
      <c r="D95" s="5">
        <f t="shared" si="24"/>
        <v>6.1258059789712162E-4</v>
      </c>
      <c r="E95" s="5">
        <f t="shared" si="25"/>
        <v>4.0838706526474778E-4</v>
      </c>
      <c r="F95" s="5">
        <f t="shared" si="25"/>
        <v>4.934677038615703E-4</v>
      </c>
      <c r="G95" s="5">
        <f t="shared" si="25"/>
        <v>0</v>
      </c>
      <c r="H95" s="5">
        <f t="shared" si="25"/>
        <v>4.7645157614220574E-4</v>
      </c>
      <c r="I95" s="5">
        <f t="shared" si="25"/>
        <v>5.7854834245839272E-4</v>
      </c>
      <c r="J95" s="5">
        <f t="shared" si="25"/>
        <v>1.7016127719364494E-5</v>
      </c>
      <c r="K95" s="5">
        <f t="shared" si="25"/>
        <v>4.2540319298411234E-4</v>
      </c>
      <c r="L95" s="5">
        <f t="shared" si="25"/>
        <v>4.4241932070347674E-4</v>
      </c>
      <c r="M95" s="5">
        <f t="shared" si="25"/>
        <v>0</v>
      </c>
      <c r="N95" s="5">
        <f t="shared" si="25"/>
        <v>3.4032255438728987E-4</v>
      </c>
      <c r="O95" s="5">
        <f t="shared" si="25"/>
        <v>6.1258059789712162E-4</v>
      </c>
      <c r="P95" s="5">
        <f t="shared" si="25"/>
        <v>0</v>
      </c>
      <c r="Q95" s="5">
        <f t="shared" si="25"/>
        <v>0</v>
      </c>
      <c r="R95" s="5">
        <f t="shared" si="25"/>
        <v>4.934677038615703E-4</v>
      </c>
      <c r="S95" s="5">
        <f t="shared" si="25"/>
        <v>0</v>
      </c>
      <c r="T95" s="5">
        <f t="shared" si="25"/>
        <v>1.0362821781092976E-2</v>
      </c>
      <c r="U95" s="5">
        <f t="shared" si="25"/>
        <v>0</v>
      </c>
      <c r="V95" s="5">
        <f t="shared" si="25"/>
        <v>6.2959672561648623E-4</v>
      </c>
      <c r="W95" s="5">
        <f t="shared" si="25"/>
        <v>2.7225804350983191E-4</v>
      </c>
      <c r="X95" s="5">
        <f t="shared" si="25"/>
        <v>3.4032255438728987E-4</v>
      </c>
      <c r="Y95" s="5">
        <f t="shared" si="25"/>
        <v>0</v>
      </c>
      <c r="Z95" s="5">
        <f t="shared" si="25"/>
        <v>0</v>
      </c>
      <c r="AA95" s="5">
        <f t="shared" si="25"/>
        <v>6.4661285333585073E-4</v>
      </c>
      <c r="AB95" s="5">
        <f t="shared" si="25"/>
        <v>0</v>
      </c>
      <c r="AC95" s="5">
        <f t="shared" si="25"/>
        <v>6.9766123649394425E-4</v>
      </c>
      <c r="AD95" s="5">
        <f t="shared" si="25"/>
        <v>0</v>
      </c>
      <c r="AE95" s="5">
        <f t="shared" si="25"/>
        <v>2.3822578807110287E-4</v>
      </c>
      <c r="AF95" s="5">
        <f t="shared" si="25"/>
        <v>0</v>
      </c>
      <c r="AG95" s="5">
        <f t="shared" si="25"/>
        <v>0</v>
      </c>
      <c r="AH95" s="5">
        <f t="shared" si="25"/>
        <v>1.7016127719364494E-5</v>
      </c>
      <c r="AI95" s="5">
        <f t="shared" si="25"/>
        <v>0</v>
      </c>
    </row>
    <row r="96" spans="1:35" x14ac:dyDescent="0.2">
      <c r="A96">
        <v>862.6</v>
      </c>
      <c r="B96" t="s">
        <v>364</v>
      </c>
      <c r="C96" t="s">
        <v>365</v>
      </c>
      <c r="D96" s="5">
        <f t="shared" si="24"/>
        <v>6.9766123649394425E-4</v>
      </c>
      <c r="E96" s="5">
        <f t="shared" si="25"/>
        <v>7.1467736421330864E-4</v>
      </c>
      <c r="F96" s="5">
        <f t="shared" si="25"/>
        <v>5.6153221473902821E-4</v>
      </c>
      <c r="G96" s="5">
        <f t="shared" si="25"/>
        <v>8.8483864140695347E-4</v>
      </c>
      <c r="H96" s="5">
        <f t="shared" si="25"/>
        <v>6.8064510877457974E-4</v>
      </c>
      <c r="I96" s="5">
        <f t="shared" si="25"/>
        <v>7.3169349193267315E-4</v>
      </c>
      <c r="J96" s="5">
        <f t="shared" si="25"/>
        <v>0</v>
      </c>
      <c r="K96" s="5">
        <f t="shared" si="25"/>
        <v>3.9137093754538333E-4</v>
      </c>
      <c r="L96" s="5">
        <f t="shared" si="25"/>
        <v>4.2540319298411234E-4</v>
      </c>
      <c r="M96" s="5">
        <f t="shared" si="25"/>
        <v>6.4661285333585073E-4</v>
      </c>
      <c r="N96" s="5">
        <f t="shared" si="25"/>
        <v>6.2959672561648623E-4</v>
      </c>
      <c r="O96" s="5">
        <f t="shared" si="25"/>
        <v>4.2540319298411234E-4</v>
      </c>
      <c r="P96" s="5">
        <f t="shared" si="25"/>
        <v>9.6991928000377599E-4</v>
      </c>
      <c r="Q96" s="5">
        <f t="shared" si="25"/>
        <v>4.4241932070347674E-4</v>
      </c>
      <c r="R96" s="5">
        <f t="shared" si="25"/>
        <v>3.4032255438728987E-4</v>
      </c>
      <c r="S96" s="5">
        <f t="shared" si="25"/>
        <v>5.1048383158093481E-4</v>
      </c>
      <c r="T96" s="5">
        <f t="shared" si="25"/>
        <v>1.0005483098986322E-2</v>
      </c>
      <c r="U96" s="5">
        <f t="shared" si="25"/>
        <v>0</v>
      </c>
      <c r="V96" s="5">
        <f t="shared" si="25"/>
        <v>5.2749995930029931E-4</v>
      </c>
      <c r="W96" s="5">
        <f t="shared" si="25"/>
        <v>2.552419157904674E-4</v>
      </c>
      <c r="X96" s="5">
        <f t="shared" si="25"/>
        <v>8.5080638596822468E-4</v>
      </c>
      <c r="Y96" s="5">
        <f t="shared" si="25"/>
        <v>6.4661285333585073E-4</v>
      </c>
      <c r="Z96" s="5">
        <f t="shared" si="25"/>
        <v>0</v>
      </c>
      <c r="AA96" s="5">
        <f t="shared" si="25"/>
        <v>6.4661285333585073E-4</v>
      </c>
      <c r="AB96" s="5">
        <f t="shared" si="25"/>
        <v>4.934677038615703E-4</v>
      </c>
      <c r="AC96" s="5">
        <f t="shared" si="25"/>
        <v>9.5290315228441149E-4</v>
      </c>
      <c r="AD96" s="5">
        <f t="shared" si="25"/>
        <v>2.552419157904674E-4</v>
      </c>
      <c r="AE96" s="5">
        <f t="shared" si="25"/>
        <v>2.552419157904674E-4</v>
      </c>
      <c r="AF96" s="5">
        <f t="shared" si="25"/>
        <v>0</v>
      </c>
      <c r="AG96" s="5">
        <f t="shared" si="25"/>
        <v>6.6362898105521524E-4</v>
      </c>
      <c r="AH96" s="5">
        <f t="shared" si="25"/>
        <v>0</v>
      </c>
      <c r="AI96" s="5">
        <f t="shared" si="25"/>
        <v>7.1467736421330864E-4</v>
      </c>
    </row>
    <row r="97" spans="1:35" x14ac:dyDescent="0.2">
      <c r="A97">
        <v>864.6</v>
      </c>
      <c r="B97" t="s">
        <v>366</v>
      </c>
      <c r="C97" t="s">
        <v>367</v>
      </c>
      <c r="D97" s="5">
        <f t="shared" si="24"/>
        <v>7.1467736421330864E-4</v>
      </c>
      <c r="E97" s="5">
        <f t="shared" si="25"/>
        <v>8.6782251368758918E-4</v>
      </c>
      <c r="F97" s="5">
        <f t="shared" si="25"/>
        <v>1.0209676631618696E-3</v>
      </c>
      <c r="G97" s="5">
        <f t="shared" si="25"/>
        <v>1.0209676631618696E-3</v>
      </c>
      <c r="H97" s="5">
        <f t="shared" si="25"/>
        <v>1.2932257066717015E-3</v>
      </c>
      <c r="I97" s="5">
        <f t="shared" si="25"/>
        <v>1.1230644294780564E-3</v>
      </c>
      <c r="J97" s="5">
        <f t="shared" si="25"/>
        <v>1.7016127719364494E-5</v>
      </c>
      <c r="K97" s="5">
        <f t="shared" si="25"/>
        <v>9.8693540772314061E-4</v>
      </c>
      <c r="L97" s="5">
        <f t="shared" si="25"/>
        <v>1.0039515354425051E-3</v>
      </c>
      <c r="M97" s="5">
        <f t="shared" si="25"/>
        <v>9.5290315228441149E-4</v>
      </c>
      <c r="N97" s="5">
        <f t="shared" si="25"/>
        <v>1.4974192393040753E-3</v>
      </c>
      <c r="O97" s="5">
        <f t="shared" si="25"/>
        <v>9.6991928000377599E-4</v>
      </c>
      <c r="P97" s="5">
        <f t="shared" si="25"/>
        <v>1.6845966442170846E-3</v>
      </c>
      <c r="Q97" s="5">
        <f t="shared" si="25"/>
        <v>7.8274187509076666E-4</v>
      </c>
      <c r="R97" s="5">
        <f t="shared" si="25"/>
        <v>1.1741128126361499E-3</v>
      </c>
      <c r="S97" s="5">
        <f t="shared" si="25"/>
        <v>8.3379025824886007E-4</v>
      </c>
      <c r="T97" s="5">
        <f t="shared" si="25"/>
        <v>3.0986368576962742E-2</v>
      </c>
      <c r="U97" s="5">
        <f t="shared" si="25"/>
        <v>0</v>
      </c>
      <c r="V97" s="5">
        <f t="shared" si="25"/>
        <v>8.5080638596822468E-4</v>
      </c>
      <c r="W97" s="5">
        <f t="shared" si="25"/>
        <v>1.7016127719364494E-3</v>
      </c>
      <c r="X97" s="5">
        <f t="shared" si="25"/>
        <v>1.3272579621104305E-3</v>
      </c>
      <c r="Y97" s="5">
        <f t="shared" si="25"/>
        <v>1.3272579621104305E-3</v>
      </c>
      <c r="Z97" s="5">
        <f t="shared" si="25"/>
        <v>7.8274187509076666E-4</v>
      </c>
      <c r="AA97" s="5">
        <f t="shared" si="25"/>
        <v>8.8483864140695347E-4</v>
      </c>
      <c r="AB97" s="5">
        <f t="shared" si="25"/>
        <v>9.8693540772314061E-4</v>
      </c>
      <c r="AC97" s="5">
        <f t="shared" si="25"/>
        <v>7.6572574737140216E-4</v>
      </c>
      <c r="AD97" s="5">
        <f t="shared" si="25"/>
        <v>9.3588702456504698E-4</v>
      </c>
      <c r="AE97" s="5">
        <f t="shared" si="25"/>
        <v>1.0379837908812341E-3</v>
      </c>
      <c r="AF97" s="5">
        <f t="shared" si="25"/>
        <v>1.1741128126361499E-3</v>
      </c>
      <c r="AG97" s="5">
        <f t="shared" si="25"/>
        <v>1.0890321740393276E-3</v>
      </c>
      <c r="AH97" s="5">
        <f t="shared" si="25"/>
        <v>1.7016127719364494E-5</v>
      </c>
      <c r="AI97" s="5">
        <f t="shared" si="25"/>
        <v>7.6572574737140216E-4</v>
      </c>
    </row>
    <row r="98" spans="1:35" x14ac:dyDescent="0.2">
      <c r="A98">
        <v>866.7</v>
      </c>
      <c r="B98" t="s">
        <v>368</v>
      </c>
      <c r="C98" t="s">
        <v>369</v>
      </c>
      <c r="D98" s="5">
        <f t="shared" si="24"/>
        <v>0</v>
      </c>
      <c r="E98" s="5">
        <f t="shared" si="25"/>
        <v>0</v>
      </c>
      <c r="F98" s="5">
        <f t="shared" si="25"/>
        <v>0</v>
      </c>
      <c r="G98" s="5">
        <f t="shared" si="25"/>
        <v>0</v>
      </c>
      <c r="H98" s="5">
        <f t="shared" si="25"/>
        <v>0</v>
      </c>
      <c r="I98" s="5">
        <f t="shared" si="25"/>
        <v>0</v>
      </c>
      <c r="J98" s="5">
        <f t="shared" si="25"/>
        <v>0</v>
      </c>
      <c r="K98" s="5">
        <f t="shared" si="25"/>
        <v>0</v>
      </c>
      <c r="L98" s="5">
        <f t="shared" si="25"/>
        <v>0</v>
      </c>
      <c r="M98" s="5">
        <f t="shared" si="25"/>
        <v>0</v>
      </c>
      <c r="N98" s="5">
        <f t="shared" si="25"/>
        <v>0</v>
      </c>
      <c r="O98" s="5">
        <f t="shared" si="25"/>
        <v>1.7016127719364494E-4</v>
      </c>
      <c r="P98" s="5">
        <f t="shared" si="25"/>
        <v>0</v>
      </c>
      <c r="Q98" s="5">
        <f t="shared" si="25"/>
        <v>0</v>
      </c>
      <c r="R98" s="5">
        <f t="shared" si="25"/>
        <v>2.552419157904674E-4</v>
      </c>
      <c r="S98" s="5">
        <f t="shared" si="25"/>
        <v>0</v>
      </c>
      <c r="T98" s="5">
        <f t="shared" si="25"/>
        <v>2.637499796501496E-3</v>
      </c>
      <c r="U98" s="5">
        <f t="shared" si="25"/>
        <v>0</v>
      </c>
      <c r="V98" s="5">
        <f t="shared" si="25"/>
        <v>0</v>
      </c>
      <c r="W98" s="5">
        <f t="shared" si="25"/>
        <v>0</v>
      </c>
      <c r="X98" s="5">
        <f t="shared" si="25"/>
        <v>8.5080638596822468E-5</v>
      </c>
      <c r="Y98" s="5">
        <f t="shared" si="25"/>
        <v>0</v>
      </c>
      <c r="Z98" s="5">
        <f t="shared" si="25"/>
        <v>0</v>
      </c>
      <c r="AA98" s="5">
        <f t="shared" si="25"/>
        <v>0</v>
      </c>
      <c r="AB98" s="5">
        <f t="shared" si="25"/>
        <v>0</v>
      </c>
      <c r="AC98" s="5">
        <f t="shared" si="25"/>
        <v>0</v>
      </c>
      <c r="AD98" s="5">
        <f t="shared" si="25"/>
        <v>0</v>
      </c>
      <c r="AE98" s="5">
        <f t="shared" si="25"/>
        <v>6.8064510877457977E-5</v>
      </c>
      <c r="AF98" s="5">
        <f t="shared" si="25"/>
        <v>0</v>
      </c>
      <c r="AG98" s="5">
        <f t="shared" si="25"/>
        <v>0</v>
      </c>
      <c r="AH98" s="5">
        <f t="shared" si="25"/>
        <v>0</v>
      </c>
      <c r="AI98" s="5">
        <f t="shared" si="25"/>
        <v>0</v>
      </c>
    </row>
    <row r="99" spans="1:35" x14ac:dyDescent="0.2">
      <c r="A99">
        <v>868.7</v>
      </c>
      <c r="B99" t="s">
        <v>370</v>
      </c>
      <c r="C99" t="s">
        <v>371</v>
      </c>
      <c r="D99" s="5">
        <f t="shared" si="24"/>
        <v>8.5080638596822468E-4</v>
      </c>
      <c r="E99" s="5">
        <f t="shared" si="25"/>
        <v>1.0890321740393276E-3</v>
      </c>
      <c r="F99" s="5">
        <f t="shared" si="25"/>
        <v>9.0185476912631808E-4</v>
      </c>
      <c r="G99" s="5">
        <f t="shared" si="25"/>
        <v>9.0185476912631808E-4</v>
      </c>
      <c r="H99" s="5">
        <f t="shared" si="25"/>
        <v>6.9766123649394425E-4</v>
      </c>
      <c r="I99" s="5">
        <f t="shared" si="25"/>
        <v>6.8064510877457974E-4</v>
      </c>
      <c r="J99" s="5">
        <f t="shared" si="25"/>
        <v>1.0209676631618695E-4</v>
      </c>
      <c r="K99" s="5">
        <f t="shared" si="25"/>
        <v>3.9137093754538333E-4</v>
      </c>
      <c r="L99" s="5">
        <f t="shared" si="25"/>
        <v>8.1677413052949556E-4</v>
      </c>
      <c r="M99" s="5">
        <f t="shared" si="25"/>
        <v>4.2540319298411234E-4</v>
      </c>
      <c r="N99" s="5">
        <f t="shared" si="25"/>
        <v>5.2749995930029931E-4</v>
      </c>
      <c r="O99" s="5">
        <f t="shared" si="25"/>
        <v>9.5290315228441149E-4</v>
      </c>
      <c r="P99" s="5">
        <f t="shared" si="25"/>
        <v>5.6153221473902821E-4</v>
      </c>
      <c r="Q99" s="5">
        <f t="shared" si="25"/>
        <v>0</v>
      </c>
      <c r="R99" s="5">
        <f t="shared" si="25"/>
        <v>1.0720160463199631E-3</v>
      </c>
      <c r="S99" s="5">
        <f t="shared" si="25"/>
        <v>0</v>
      </c>
      <c r="T99" s="5">
        <f t="shared" si="25"/>
        <v>9.8353218217926766E-3</v>
      </c>
      <c r="U99" s="5">
        <f t="shared" si="25"/>
        <v>5.1048383158093473E-5</v>
      </c>
      <c r="V99" s="5">
        <f t="shared" si="25"/>
        <v>7.8274187509076666E-4</v>
      </c>
      <c r="W99" s="5">
        <f t="shared" si="25"/>
        <v>4.934677038615703E-4</v>
      </c>
      <c r="X99" s="5">
        <f t="shared" si="25"/>
        <v>1.0720160463199631E-3</v>
      </c>
      <c r="Y99" s="5">
        <f t="shared" si="25"/>
        <v>7.9975800281013117E-4</v>
      </c>
      <c r="Z99" s="5">
        <f t="shared" si="25"/>
        <v>9.3588702456504698E-4</v>
      </c>
      <c r="AA99" s="5">
        <f t="shared" si="25"/>
        <v>0</v>
      </c>
      <c r="AB99" s="5">
        <f t="shared" si="25"/>
        <v>7.6572574737140216E-4</v>
      </c>
      <c r="AC99" s="5">
        <f t="shared" ref="E99:AI107" si="26">(AC469/5)/1.1753555409225</f>
        <v>4.5943544842284129E-4</v>
      </c>
      <c r="AD99" s="5">
        <f t="shared" si="26"/>
        <v>6.6362898105521524E-4</v>
      </c>
      <c r="AE99" s="5">
        <f t="shared" si="26"/>
        <v>7.3169349193267315E-4</v>
      </c>
      <c r="AF99" s="5">
        <f t="shared" si="26"/>
        <v>9.1887089684568259E-4</v>
      </c>
      <c r="AG99" s="5">
        <f t="shared" si="26"/>
        <v>5.4451608701966382E-4</v>
      </c>
      <c r="AH99" s="5">
        <f t="shared" si="26"/>
        <v>8.5080638596822468E-5</v>
      </c>
      <c r="AI99" s="5">
        <f t="shared" si="26"/>
        <v>8.8483864140695347E-4</v>
      </c>
    </row>
    <row r="100" spans="1:35" x14ac:dyDescent="0.2">
      <c r="A100">
        <v>870.7</v>
      </c>
      <c r="B100" t="s">
        <v>372</v>
      </c>
      <c r="C100" t="s">
        <v>373</v>
      </c>
      <c r="D100" s="5">
        <f t="shared" si="24"/>
        <v>3.2330642666792537E-4</v>
      </c>
      <c r="E100" s="5">
        <f t="shared" si="26"/>
        <v>0</v>
      </c>
      <c r="F100" s="5">
        <f t="shared" si="26"/>
        <v>3.2330642666792537E-4</v>
      </c>
      <c r="G100" s="5">
        <f t="shared" si="26"/>
        <v>0</v>
      </c>
      <c r="H100" s="5">
        <f t="shared" si="26"/>
        <v>0</v>
      </c>
      <c r="I100" s="5">
        <f t="shared" si="26"/>
        <v>0</v>
      </c>
      <c r="J100" s="5">
        <f t="shared" si="26"/>
        <v>1.7016127719364494E-5</v>
      </c>
      <c r="K100" s="5">
        <f t="shared" si="26"/>
        <v>0</v>
      </c>
      <c r="L100" s="5">
        <f t="shared" si="26"/>
        <v>3.4032255438728987E-4</v>
      </c>
      <c r="M100" s="5">
        <f t="shared" si="26"/>
        <v>0</v>
      </c>
      <c r="N100" s="5">
        <f t="shared" si="26"/>
        <v>0</v>
      </c>
      <c r="O100" s="5">
        <f t="shared" si="26"/>
        <v>5.9556447017775722E-4</v>
      </c>
      <c r="P100" s="5">
        <f t="shared" si="26"/>
        <v>0</v>
      </c>
      <c r="Q100" s="5">
        <f t="shared" si="26"/>
        <v>0</v>
      </c>
      <c r="R100" s="5">
        <f t="shared" si="26"/>
        <v>2.8927417122919636E-4</v>
      </c>
      <c r="S100" s="5">
        <f t="shared" si="26"/>
        <v>0</v>
      </c>
      <c r="T100" s="5">
        <f t="shared" si="26"/>
        <v>5.4962092533547315E-3</v>
      </c>
      <c r="U100" s="5">
        <f t="shared" si="26"/>
        <v>1.7016127719364494E-5</v>
      </c>
      <c r="V100" s="5">
        <f t="shared" si="26"/>
        <v>0</v>
      </c>
      <c r="W100" s="5">
        <f t="shared" si="26"/>
        <v>0</v>
      </c>
      <c r="X100" s="5">
        <f t="shared" si="26"/>
        <v>3.4032255438728987E-4</v>
      </c>
      <c r="Y100" s="5">
        <f t="shared" si="26"/>
        <v>0</v>
      </c>
      <c r="Z100" s="5">
        <f t="shared" si="26"/>
        <v>0</v>
      </c>
      <c r="AA100" s="5">
        <f t="shared" si="26"/>
        <v>0</v>
      </c>
      <c r="AB100" s="5">
        <f t="shared" si="26"/>
        <v>1.7016127719364494E-4</v>
      </c>
      <c r="AC100" s="5">
        <f t="shared" si="26"/>
        <v>0</v>
      </c>
      <c r="AD100" s="5">
        <f t="shared" si="26"/>
        <v>0</v>
      </c>
      <c r="AE100" s="5">
        <f t="shared" si="26"/>
        <v>0</v>
      </c>
      <c r="AF100" s="5">
        <f t="shared" si="26"/>
        <v>5.1048383158093481E-4</v>
      </c>
      <c r="AG100" s="5">
        <f t="shared" si="26"/>
        <v>0</v>
      </c>
      <c r="AH100" s="5">
        <f t="shared" si="26"/>
        <v>3.4032255438728988E-5</v>
      </c>
      <c r="AI100" s="5">
        <f t="shared" si="26"/>
        <v>0</v>
      </c>
    </row>
    <row r="101" spans="1:35" x14ac:dyDescent="0.2">
      <c r="A101">
        <v>878.6</v>
      </c>
      <c r="B101" t="s">
        <v>374</v>
      </c>
      <c r="C101" t="s">
        <v>375</v>
      </c>
      <c r="D101" s="5">
        <f t="shared" si="24"/>
        <v>1.8173224404281277E-2</v>
      </c>
      <c r="E101" s="5">
        <f t="shared" si="26"/>
        <v>1.7322418018313052E-2</v>
      </c>
      <c r="F101" s="5">
        <f t="shared" si="26"/>
        <v>1.733943414603242E-2</v>
      </c>
      <c r="G101" s="5">
        <f t="shared" si="26"/>
        <v>1.7577659934103523E-2</v>
      </c>
      <c r="H101" s="5">
        <f t="shared" si="26"/>
        <v>1.7509595423226065E-2</v>
      </c>
      <c r="I101" s="5">
        <f t="shared" si="26"/>
        <v>1.7288385762874323E-2</v>
      </c>
      <c r="J101" s="5">
        <f t="shared" si="26"/>
        <v>5.1048383158093473E-5</v>
      </c>
      <c r="K101" s="5">
        <f t="shared" si="26"/>
        <v>1.8870885640775222E-2</v>
      </c>
      <c r="L101" s="5">
        <f t="shared" si="26"/>
        <v>9.1036283298600029E-3</v>
      </c>
      <c r="M101" s="5">
        <f t="shared" si="26"/>
        <v>1.4531773072337278E-2</v>
      </c>
      <c r="N101" s="5">
        <f t="shared" si="26"/>
        <v>1.6250401971993088E-2</v>
      </c>
      <c r="O101" s="5">
        <f t="shared" si="26"/>
        <v>8.7973380309114418E-3</v>
      </c>
      <c r="P101" s="5">
        <f t="shared" si="26"/>
        <v>1.7866934105332716E-2</v>
      </c>
      <c r="Q101" s="5">
        <f t="shared" si="26"/>
        <v>1.7475563167787332E-2</v>
      </c>
      <c r="R101" s="5">
        <f t="shared" si="26"/>
        <v>1.0498950802847892E-2</v>
      </c>
      <c r="S101" s="5">
        <f t="shared" si="26"/>
        <v>1.7271369635154962E-2</v>
      </c>
      <c r="T101" s="5">
        <f t="shared" si="26"/>
        <v>9.9969750351266401E-2</v>
      </c>
      <c r="U101" s="5">
        <f t="shared" si="26"/>
        <v>1.3612902175491595E-4</v>
      </c>
      <c r="V101" s="5">
        <f t="shared" si="26"/>
        <v>1.686298256989021E-2</v>
      </c>
      <c r="W101" s="5">
        <f t="shared" si="26"/>
        <v>1.4906127882163295E-2</v>
      </c>
      <c r="X101" s="5">
        <f t="shared" si="26"/>
        <v>1.2404757107416715E-2</v>
      </c>
      <c r="Y101" s="5">
        <f t="shared" si="26"/>
        <v>1.7866934105332716E-2</v>
      </c>
      <c r="Z101" s="5">
        <f t="shared" si="26"/>
        <v>7.8104026231883023E-3</v>
      </c>
      <c r="AA101" s="5">
        <f t="shared" si="26"/>
        <v>1.4616853710934099E-2</v>
      </c>
      <c r="AB101" s="5">
        <f t="shared" si="26"/>
        <v>1.3970240857598249E-2</v>
      </c>
      <c r="AC101" s="5">
        <f t="shared" si="26"/>
        <v>1.1741128126361501E-2</v>
      </c>
      <c r="AD101" s="5">
        <f t="shared" si="26"/>
        <v>1.2898224811278286E-2</v>
      </c>
      <c r="AE101" s="5">
        <f t="shared" si="26"/>
        <v>1.3374676387420492E-2</v>
      </c>
      <c r="AF101" s="5">
        <f t="shared" si="26"/>
        <v>1.6335482610589914E-2</v>
      </c>
      <c r="AG101" s="5">
        <f t="shared" si="26"/>
        <v>1.5246450436550584E-2</v>
      </c>
      <c r="AH101" s="5">
        <f t="shared" si="26"/>
        <v>5.1048383158093473E-5</v>
      </c>
      <c r="AI101" s="5">
        <f t="shared" si="26"/>
        <v>1.6760885803574026E-2</v>
      </c>
    </row>
    <row r="102" spans="1:35" x14ac:dyDescent="0.2">
      <c r="A102">
        <v>880.6</v>
      </c>
      <c r="B102" t="s">
        <v>376</v>
      </c>
      <c r="C102" t="s">
        <v>377</v>
      </c>
      <c r="D102" s="5">
        <f t="shared" si="24"/>
        <v>4.5943544842284129E-4</v>
      </c>
      <c r="E102" s="5">
        <f t="shared" si="26"/>
        <v>8.5080638596822468E-4</v>
      </c>
      <c r="F102" s="5">
        <f t="shared" si="26"/>
        <v>5.7854834245839272E-4</v>
      </c>
      <c r="G102" s="5">
        <f t="shared" si="26"/>
        <v>4.5943544842284129E-4</v>
      </c>
      <c r="H102" s="5">
        <f t="shared" si="26"/>
        <v>3.0629029894856081E-4</v>
      </c>
      <c r="I102" s="5">
        <f t="shared" si="26"/>
        <v>6.8064510877457974E-4</v>
      </c>
      <c r="J102" s="5">
        <f t="shared" si="26"/>
        <v>1.7016127719364494E-5</v>
      </c>
      <c r="K102" s="5">
        <f t="shared" si="26"/>
        <v>2.0419353263237389E-4</v>
      </c>
      <c r="L102" s="5">
        <f t="shared" si="26"/>
        <v>7.1467736421330864E-4</v>
      </c>
      <c r="M102" s="5">
        <f t="shared" si="26"/>
        <v>4.934677038615703E-4</v>
      </c>
      <c r="N102" s="5">
        <f t="shared" si="26"/>
        <v>6.8064510877457977E-5</v>
      </c>
      <c r="O102" s="5">
        <f t="shared" si="26"/>
        <v>3.2330642666792537E-4</v>
      </c>
      <c r="P102" s="5">
        <f t="shared" si="26"/>
        <v>4.4241932070347674E-4</v>
      </c>
      <c r="Q102" s="5">
        <f t="shared" si="26"/>
        <v>5.6153221473902821E-4</v>
      </c>
      <c r="R102" s="5">
        <f t="shared" si="26"/>
        <v>7.9975800281013117E-4</v>
      </c>
      <c r="S102" s="5">
        <f t="shared" si="26"/>
        <v>4.2540319298411234E-4</v>
      </c>
      <c r="T102" s="5">
        <f t="shared" si="26"/>
        <v>7.4360478133622841E-3</v>
      </c>
      <c r="U102" s="5">
        <f t="shared" si="26"/>
        <v>0</v>
      </c>
      <c r="V102" s="5">
        <f t="shared" si="26"/>
        <v>5.9556447017775722E-4</v>
      </c>
      <c r="W102" s="5">
        <f t="shared" si="26"/>
        <v>4.7645157614220574E-4</v>
      </c>
      <c r="X102" s="5">
        <f t="shared" si="26"/>
        <v>3.5733868210665432E-4</v>
      </c>
      <c r="Y102" s="5">
        <f t="shared" si="26"/>
        <v>3.2330642666792537E-4</v>
      </c>
      <c r="Z102" s="5">
        <f t="shared" si="26"/>
        <v>1.8717740491300941E-4</v>
      </c>
      <c r="AA102" s="5">
        <f t="shared" si="26"/>
        <v>4.2540319298411234E-4</v>
      </c>
      <c r="AB102" s="5">
        <f t="shared" si="26"/>
        <v>2.7225804350983191E-4</v>
      </c>
      <c r="AC102" s="5">
        <f t="shared" si="26"/>
        <v>5.1048383158093481E-4</v>
      </c>
      <c r="AD102" s="5">
        <f t="shared" si="26"/>
        <v>3.9137093754538333E-4</v>
      </c>
      <c r="AE102" s="5">
        <f t="shared" si="26"/>
        <v>2.2120966035173837E-4</v>
      </c>
      <c r="AF102" s="5">
        <f t="shared" si="26"/>
        <v>5.4451608701966382E-4</v>
      </c>
      <c r="AG102" s="5">
        <f t="shared" si="26"/>
        <v>8.5080638596822468E-5</v>
      </c>
      <c r="AH102" s="5">
        <f t="shared" si="26"/>
        <v>0</v>
      </c>
      <c r="AI102" s="5">
        <f t="shared" si="26"/>
        <v>7.4870961965203765E-4</v>
      </c>
    </row>
    <row r="103" spans="1:35" x14ac:dyDescent="0.2">
      <c r="A103">
        <v>882.6</v>
      </c>
      <c r="B103" t="s">
        <v>378</v>
      </c>
      <c r="C103" t="s">
        <v>379</v>
      </c>
      <c r="D103" s="5">
        <f t="shared" si="24"/>
        <v>0</v>
      </c>
      <c r="E103" s="5">
        <f t="shared" si="26"/>
        <v>0</v>
      </c>
      <c r="F103" s="5">
        <f t="shared" si="26"/>
        <v>0</v>
      </c>
      <c r="G103" s="5">
        <f t="shared" si="26"/>
        <v>0</v>
      </c>
      <c r="H103" s="5">
        <f t="shared" si="26"/>
        <v>0</v>
      </c>
      <c r="I103" s="5">
        <f t="shared" si="26"/>
        <v>0</v>
      </c>
      <c r="J103" s="5">
        <f t="shared" si="26"/>
        <v>0</v>
      </c>
      <c r="K103" s="5">
        <f t="shared" si="26"/>
        <v>0</v>
      </c>
      <c r="L103" s="5">
        <f t="shared" si="26"/>
        <v>0</v>
      </c>
      <c r="M103" s="5">
        <f t="shared" si="26"/>
        <v>0</v>
      </c>
      <c r="N103" s="5">
        <f t="shared" si="26"/>
        <v>0</v>
      </c>
      <c r="O103" s="5">
        <f t="shared" si="26"/>
        <v>0</v>
      </c>
      <c r="P103" s="5">
        <f t="shared" si="26"/>
        <v>0</v>
      </c>
      <c r="Q103" s="5">
        <f t="shared" si="26"/>
        <v>0</v>
      </c>
      <c r="R103" s="5">
        <f t="shared" si="26"/>
        <v>0</v>
      </c>
      <c r="S103" s="5">
        <f t="shared" si="26"/>
        <v>0</v>
      </c>
      <c r="T103" s="5">
        <f t="shared" si="26"/>
        <v>0</v>
      </c>
      <c r="U103" s="5">
        <f t="shared" si="26"/>
        <v>0</v>
      </c>
      <c r="V103" s="5">
        <f t="shared" si="26"/>
        <v>0</v>
      </c>
      <c r="W103" s="5">
        <f t="shared" si="26"/>
        <v>0</v>
      </c>
      <c r="X103" s="5">
        <f t="shared" si="26"/>
        <v>0</v>
      </c>
      <c r="Y103" s="5">
        <f t="shared" si="26"/>
        <v>0</v>
      </c>
      <c r="Z103" s="5">
        <f t="shared" si="26"/>
        <v>0</v>
      </c>
      <c r="AA103" s="5">
        <f t="shared" si="26"/>
        <v>0</v>
      </c>
      <c r="AB103" s="5">
        <f t="shared" si="26"/>
        <v>0</v>
      </c>
      <c r="AC103" s="5">
        <f t="shared" si="26"/>
        <v>0</v>
      </c>
      <c r="AD103" s="5">
        <f t="shared" si="26"/>
        <v>0</v>
      </c>
      <c r="AE103" s="5">
        <f t="shared" si="26"/>
        <v>0</v>
      </c>
      <c r="AF103" s="5">
        <f t="shared" si="26"/>
        <v>0</v>
      </c>
      <c r="AG103" s="5">
        <f t="shared" si="26"/>
        <v>0</v>
      </c>
      <c r="AH103" s="5">
        <f t="shared" si="26"/>
        <v>0</v>
      </c>
      <c r="AI103" s="5">
        <f t="shared" si="26"/>
        <v>0</v>
      </c>
    </row>
    <row r="104" spans="1:35" x14ac:dyDescent="0.2">
      <c r="A104">
        <v>884.6</v>
      </c>
      <c r="B104" t="s">
        <v>380</v>
      </c>
      <c r="C104" t="s">
        <v>381</v>
      </c>
      <c r="D104" s="5">
        <f t="shared" si="24"/>
        <v>0</v>
      </c>
      <c r="E104" s="5">
        <f t="shared" si="26"/>
        <v>0</v>
      </c>
      <c r="F104" s="5">
        <f t="shared" si="26"/>
        <v>0</v>
      </c>
      <c r="G104" s="5">
        <f t="shared" si="26"/>
        <v>0</v>
      </c>
      <c r="H104" s="5">
        <f t="shared" si="26"/>
        <v>0</v>
      </c>
      <c r="I104" s="5">
        <f t="shared" si="26"/>
        <v>0</v>
      </c>
      <c r="J104" s="5">
        <f t="shared" si="26"/>
        <v>0</v>
      </c>
      <c r="K104" s="5">
        <f t="shared" si="26"/>
        <v>0</v>
      </c>
      <c r="L104" s="5">
        <f t="shared" si="26"/>
        <v>0</v>
      </c>
      <c r="M104" s="5">
        <f t="shared" si="26"/>
        <v>0</v>
      </c>
      <c r="N104" s="5">
        <f t="shared" si="26"/>
        <v>0</v>
      </c>
      <c r="O104" s="5">
        <f t="shared" si="26"/>
        <v>4.7645157614220574E-4</v>
      </c>
      <c r="P104" s="5">
        <f t="shared" si="26"/>
        <v>0</v>
      </c>
      <c r="Q104" s="5">
        <f t="shared" si="26"/>
        <v>0</v>
      </c>
      <c r="R104" s="5">
        <f t="shared" si="26"/>
        <v>0</v>
      </c>
      <c r="S104" s="5">
        <f t="shared" si="26"/>
        <v>0</v>
      </c>
      <c r="T104" s="5">
        <f t="shared" si="26"/>
        <v>6.4320962779197783E-3</v>
      </c>
      <c r="U104" s="5">
        <f t="shared" si="26"/>
        <v>0</v>
      </c>
      <c r="V104" s="5">
        <f t="shared" si="26"/>
        <v>0</v>
      </c>
      <c r="W104" s="5">
        <f t="shared" si="26"/>
        <v>0</v>
      </c>
      <c r="X104" s="5">
        <f t="shared" si="26"/>
        <v>0</v>
      </c>
      <c r="Y104" s="5">
        <f t="shared" si="26"/>
        <v>0</v>
      </c>
      <c r="Z104" s="5">
        <f t="shared" si="26"/>
        <v>0</v>
      </c>
      <c r="AA104" s="5">
        <f t="shared" si="26"/>
        <v>0</v>
      </c>
      <c r="AB104" s="5">
        <f t="shared" si="26"/>
        <v>0</v>
      </c>
      <c r="AC104" s="5">
        <f t="shared" si="26"/>
        <v>0</v>
      </c>
      <c r="AD104" s="5">
        <f t="shared" si="26"/>
        <v>0</v>
      </c>
      <c r="AE104" s="5">
        <f t="shared" si="26"/>
        <v>0</v>
      </c>
      <c r="AF104" s="5">
        <f t="shared" si="26"/>
        <v>4.5943544842284129E-4</v>
      </c>
      <c r="AG104" s="5">
        <f t="shared" si="26"/>
        <v>0</v>
      </c>
      <c r="AH104" s="5">
        <f t="shared" si="26"/>
        <v>3.4032255438728988E-5</v>
      </c>
      <c r="AI104" s="5">
        <f t="shared" si="26"/>
        <v>0</v>
      </c>
    </row>
    <row r="105" spans="1:35" x14ac:dyDescent="0.2">
      <c r="A105">
        <v>886.6</v>
      </c>
      <c r="B105" t="s">
        <v>383</v>
      </c>
      <c r="C105" t="s">
        <v>384</v>
      </c>
      <c r="D105" s="5">
        <f t="shared" si="24"/>
        <v>0</v>
      </c>
      <c r="E105" s="5">
        <f t="shared" si="26"/>
        <v>0</v>
      </c>
      <c r="F105" s="5">
        <f t="shared" si="26"/>
        <v>0</v>
      </c>
      <c r="G105" s="5">
        <f t="shared" si="26"/>
        <v>0</v>
      </c>
      <c r="H105" s="5">
        <f t="shared" si="26"/>
        <v>0</v>
      </c>
      <c r="I105" s="5">
        <f t="shared" si="26"/>
        <v>0</v>
      </c>
      <c r="J105" s="5">
        <f t="shared" si="26"/>
        <v>0</v>
      </c>
      <c r="K105" s="5">
        <f t="shared" si="26"/>
        <v>0</v>
      </c>
      <c r="L105" s="5">
        <f t="shared" si="26"/>
        <v>0</v>
      </c>
      <c r="M105" s="5">
        <f t="shared" si="26"/>
        <v>0</v>
      </c>
      <c r="N105" s="5">
        <f t="shared" si="26"/>
        <v>0</v>
      </c>
      <c r="O105" s="5">
        <f t="shared" si="26"/>
        <v>0</v>
      </c>
      <c r="P105" s="5">
        <f t="shared" si="26"/>
        <v>0</v>
      </c>
      <c r="Q105" s="5">
        <f t="shared" si="26"/>
        <v>0</v>
      </c>
      <c r="R105" s="5">
        <f t="shared" si="26"/>
        <v>0</v>
      </c>
      <c r="S105" s="5">
        <f t="shared" si="26"/>
        <v>0</v>
      </c>
      <c r="T105" s="5">
        <f t="shared" si="26"/>
        <v>0</v>
      </c>
      <c r="U105" s="5">
        <f t="shared" si="26"/>
        <v>0</v>
      </c>
      <c r="V105" s="5">
        <f t="shared" si="26"/>
        <v>0</v>
      </c>
      <c r="W105" s="5">
        <f t="shared" si="26"/>
        <v>0</v>
      </c>
      <c r="X105" s="5">
        <f t="shared" si="26"/>
        <v>0</v>
      </c>
      <c r="Y105" s="5">
        <f t="shared" si="26"/>
        <v>0</v>
      </c>
      <c r="Z105" s="5">
        <f t="shared" si="26"/>
        <v>0</v>
      </c>
      <c r="AA105" s="5">
        <f t="shared" si="26"/>
        <v>0</v>
      </c>
      <c r="AB105" s="5">
        <f t="shared" si="26"/>
        <v>0</v>
      </c>
      <c r="AC105" s="5">
        <f t="shared" si="26"/>
        <v>0</v>
      </c>
      <c r="AD105" s="5">
        <f t="shared" si="26"/>
        <v>0</v>
      </c>
      <c r="AE105" s="5">
        <f t="shared" si="26"/>
        <v>0</v>
      </c>
      <c r="AF105" s="5">
        <f t="shared" si="26"/>
        <v>0</v>
      </c>
      <c r="AG105" s="5">
        <f t="shared" si="26"/>
        <v>0</v>
      </c>
      <c r="AH105" s="5">
        <f t="shared" si="26"/>
        <v>0</v>
      </c>
      <c r="AI105" s="5">
        <f t="shared" si="26"/>
        <v>0</v>
      </c>
    </row>
    <row r="106" spans="1:35" x14ac:dyDescent="0.2">
      <c r="A106">
        <v>888.6</v>
      </c>
      <c r="B106" t="s">
        <v>385</v>
      </c>
      <c r="C106" t="s">
        <v>386</v>
      </c>
      <c r="D106" s="5">
        <f t="shared" si="24"/>
        <v>0</v>
      </c>
      <c r="E106" s="5">
        <f t="shared" si="26"/>
        <v>0</v>
      </c>
      <c r="F106" s="5">
        <f t="shared" si="26"/>
        <v>0</v>
      </c>
      <c r="G106" s="5">
        <f t="shared" si="26"/>
        <v>0</v>
      </c>
      <c r="H106" s="5">
        <f t="shared" si="26"/>
        <v>0</v>
      </c>
      <c r="I106" s="5">
        <f t="shared" si="26"/>
        <v>0</v>
      </c>
      <c r="J106" s="5">
        <f t="shared" si="26"/>
        <v>0</v>
      </c>
      <c r="K106" s="5">
        <f t="shared" si="26"/>
        <v>0</v>
      </c>
      <c r="L106" s="5">
        <f t="shared" si="26"/>
        <v>0</v>
      </c>
      <c r="M106" s="5">
        <f t="shared" si="26"/>
        <v>0</v>
      </c>
      <c r="N106" s="5">
        <f t="shared" si="26"/>
        <v>0</v>
      </c>
      <c r="O106" s="5">
        <f t="shared" si="26"/>
        <v>0</v>
      </c>
      <c r="P106" s="5">
        <f t="shared" si="26"/>
        <v>0</v>
      </c>
      <c r="Q106" s="5">
        <f t="shared" si="26"/>
        <v>0</v>
      </c>
      <c r="R106" s="5">
        <f t="shared" si="26"/>
        <v>0</v>
      </c>
      <c r="S106" s="5">
        <f t="shared" si="26"/>
        <v>0</v>
      </c>
      <c r="T106" s="5">
        <f t="shared" si="26"/>
        <v>0</v>
      </c>
      <c r="U106" s="5">
        <f t="shared" si="26"/>
        <v>0</v>
      </c>
      <c r="V106" s="5">
        <f t="shared" si="26"/>
        <v>0</v>
      </c>
      <c r="W106" s="5">
        <f t="shared" si="26"/>
        <v>0</v>
      </c>
      <c r="X106" s="5">
        <f t="shared" si="26"/>
        <v>0</v>
      </c>
      <c r="Y106" s="5">
        <f t="shared" si="26"/>
        <v>0</v>
      </c>
      <c r="Z106" s="5">
        <f t="shared" si="26"/>
        <v>0</v>
      </c>
      <c r="AA106" s="5">
        <f t="shared" si="26"/>
        <v>0</v>
      </c>
      <c r="AB106" s="5">
        <f t="shared" si="26"/>
        <v>0</v>
      </c>
      <c r="AC106" s="5">
        <f t="shared" si="26"/>
        <v>0</v>
      </c>
      <c r="AD106" s="5">
        <f t="shared" si="26"/>
        <v>0</v>
      </c>
      <c r="AE106" s="5">
        <f t="shared" si="26"/>
        <v>0</v>
      </c>
      <c r="AF106" s="5">
        <f t="shared" si="26"/>
        <v>0</v>
      </c>
      <c r="AG106" s="5">
        <f t="shared" si="26"/>
        <v>0</v>
      </c>
      <c r="AH106" s="5">
        <f t="shared" si="26"/>
        <v>0</v>
      </c>
      <c r="AI106" s="5">
        <f t="shared" si="26"/>
        <v>0</v>
      </c>
    </row>
    <row r="107" spans="1:35" x14ac:dyDescent="0.2">
      <c r="A107">
        <v>890.7</v>
      </c>
      <c r="B107" t="s">
        <v>387</v>
      </c>
      <c r="C107" t="s">
        <v>388</v>
      </c>
      <c r="D107" s="5">
        <f t="shared" si="24"/>
        <v>0</v>
      </c>
      <c r="E107" s="5">
        <f t="shared" si="26"/>
        <v>0</v>
      </c>
      <c r="F107" s="5">
        <f t="shared" si="26"/>
        <v>0</v>
      </c>
      <c r="G107" s="5">
        <f t="shared" si="26"/>
        <v>0</v>
      </c>
      <c r="H107" s="5">
        <f t="shared" si="26"/>
        <v>0</v>
      </c>
      <c r="I107" s="5">
        <f t="shared" si="26"/>
        <v>0</v>
      </c>
      <c r="J107" s="5">
        <f t="shared" si="26"/>
        <v>1.7016127719364494E-5</v>
      </c>
      <c r="K107" s="5">
        <f t="shared" si="26"/>
        <v>0</v>
      </c>
      <c r="L107" s="5">
        <f t="shared" si="26"/>
        <v>0</v>
      </c>
      <c r="M107" s="5">
        <f t="shared" si="26"/>
        <v>0</v>
      </c>
      <c r="N107" s="5">
        <f t="shared" si="26"/>
        <v>0</v>
      </c>
      <c r="O107" s="5">
        <f t="shared" si="26"/>
        <v>0</v>
      </c>
      <c r="P107" s="5">
        <f t="shared" si="26"/>
        <v>0</v>
      </c>
      <c r="Q107" s="5">
        <f t="shared" si="26"/>
        <v>0</v>
      </c>
      <c r="R107" s="5">
        <f t="shared" si="26"/>
        <v>0</v>
      </c>
      <c r="S107" s="5">
        <f t="shared" si="26"/>
        <v>0</v>
      </c>
      <c r="T107" s="5">
        <f t="shared" si="26"/>
        <v>5.6663705305483765E-3</v>
      </c>
      <c r="U107" s="5">
        <f t="shared" si="26"/>
        <v>1.7016127719364494E-5</v>
      </c>
      <c r="V107" s="5">
        <f t="shared" si="26"/>
        <v>0</v>
      </c>
      <c r="W107" s="5">
        <f t="shared" si="26"/>
        <v>0</v>
      </c>
      <c r="X107" s="5">
        <f t="shared" si="26"/>
        <v>0</v>
      </c>
      <c r="Y107" s="5">
        <f t="shared" si="26"/>
        <v>0</v>
      </c>
      <c r="Z107" s="5">
        <f t="shared" si="26"/>
        <v>0</v>
      </c>
      <c r="AA107" s="5">
        <f t="shared" si="26"/>
        <v>0</v>
      </c>
      <c r="AB107" s="5">
        <f t="shared" si="26"/>
        <v>0</v>
      </c>
      <c r="AC107" s="5">
        <f t="shared" si="26"/>
        <v>0</v>
      </c>
      <c r="AD107" s="5">
        <f t="shared" si="26"/>
        <v>0</v>
      </c>
      <c r="AE107" s="5">
        <f t="shared" si="26"/>
        <v>0</v>
      </c>
      <c r="AF107" s="5">
        <f t="shared" si="26"/>
        <v>0</v>
      </c>
      <c r="AG107" s="5">
        <f t="shared" si="26"/>
        <v>0</v>
      </c>
      <c r="AH107" s="5">
        <f t="shared" si="26"/>
        <v>0</v>
      </c>
      <c r="AI107" s="5">
        <f t="shared" si="26"/>
        <v>0</v>
      </c>
    </row>
    <row r="108" spans="1:35" x14ac:dyDescent="0.2">
      <c r="A108">
        <v>892.7</v>
      </c>
      <c r="B108" t="s">
        <v>389</v>
      </c>
      <c r="C108" t="s">
        <v>390</v>
      </c>
      <c r="D108" s="5">
        <f t="shared" si="24"/>
        <v>0</v>
      </c>
      <c r="E108" s="5">
        <f t="shared" ref="E108:AI111" si="27">(E478/5)/1.1753555409225</f>
        <v>0</v>
      </c>
      <c r="F108" s="5">
        <f t="shared" si="27"/>
        <v>0</v>
      </c>
      <c r="G108" s="5">
        <f t="shared" si="27"/>
        <v>0</v>
      </c>
      <c r="H108" s="5">
        <f t="shared" si="27"/>
        <v>0</v>
      </c>
      <c r="I108" s="5">
        <f t="shared" si="27"/>
        <v>0</v>
      </c>
      <c r="J108" s="5">
        <f t="shared" si="27"/>
        <v>3.5733868210665432E-4</v>
      </c>
      <c r="K108" s="5">
        <f t="shared" si="27"/>
        <v>0</v>
      </c>
      <c r="L108" s="5">
        <f t="shared" si="27"/>
        <v>0</v>
      </c>
      <c r="M108" s="5">
        <f t="shared" si="27"/>
        <v>0</v>
      </c>
      <c r="N108" s="5">
        <f t="shared" si="27"/>
        <v>0</v>
      </c>
      <c r="O108" s="5">
        <f t="shared" si="27"/>
        <v>0</v>
      </c>
      <c r="P108" s="5">
        <f t="shared" si="27"/>
        <v>0</v>
      </c>
      <c r="Q108" s="5">
        <f t="shared" si="27"/>
        <v>0</v>
      </c>
      <c r="R108" s="5">
        <f t="shared" si="27"/>
        <v>0</v>
      </c>
      <c r="S108" s="5">
        <f t="shared" si="27"/>
        <v>0</v>
      </c>
      <c r="T108" s="5">
        <f t="shared" si="27"/>
        <v>0</v>
      </c>
      <c r="U108" s="5">
        <f t="shared" si="27"/>
        <v>1.1911289403555144E-4</v>
      </c>
      <c r="V108" s="5">
        <f t="shared" si="27"/>
        <v>0</v>
      </c>
      <c r="W108" s="5">
        <f t="shared" si="27"/>
        <v>0</v>
      </c>
      <c r="X108" s="5">
        <f t="shared" si="27"/>
        <v>0</v>
      </c>
      <c r="Y108" s="5">
        <f t="shared" si="27"/>
        <v>0</v>
      </c>
      <c r="Z108" s="5">
        <f t="shared" si="27"/>
        <v>0</v>
      </c>
      <c r="AA108" s="5">
        <f t="shared" si="27"/>
        <v>0</v>
      </c>
      <c r="AB108" s="5">
        <f t="shared" si="27"/>
        <v>0</v>
      </c>
      <c r="AC108" s="5">
        <f t="shared" si="27"/>
        <v>0</v>
      </c>
      <c r="AD108" s="5">
        <f t="shared" si="27"/>
        <v>0</v>
      </c>
      <c r="AE108" s="5">
        <f t="shared" si="27"/>
        <v>0</v>
      </c>
      <c r="AF108" s="5">
        <f t="shared" si="27"/>
        <v>0</v>
      </c>
      <c r="AG108" s="5">
        <f t="shared" si="27"/>
        <v>0</v>
      </c>
      <c r="AH108" s="5">
        <f t="shared" si="27"/>
        <v>3.4032255438728988E-5</v>
      </c>
      <c r="AI108" s="5">
        <f t="shared" si="27"/>
        <v>0</v>
      </c>
    </row>
    <row r="109" spans="1:35" x14ac:dyDescent="0.2">
      <c r="A109">
        <v>894.7</v>
      </c>
      <c r="B109" t="s">
        <v>391</v>
      </c>
      <c r="C109" t="s">
        <v>392</v>
      </c>
      <c r="D109" s="5">
        <f t="shared" si="24"/>
        <v>8.0486284112594054E-3</v>
      </c>
      <c r="E109" s="5">
        <f t="shared" si="27"/>
        <v>7.7083058568721153E-3</v>
      </c>
      <c r="F109" s="5">
        <f t="shared" si="27"/>
        <v>7.6062090905559283E-3</v>
      </c>
      <c r="G109" s="5">
        <f t="shared" si="27"/>
        <v>7.8784671340657603E-3</v>
      </c>
      <c r="H109" s="5">
        <f t="shared" si="27"/>
        <v>7.4360478133622841E-3</v>
      </c>
      <c r="I109" s="5">
        <f t="shared" si="27"/>
        <v>7.9465316449432166E-3</v>
      </c>
      <c r="J109" s="5">
        <f t="shared" si="27"/>
        <v>1.7016127719364494E-5</v>
      </c>
      <c r="K109" s="5">
        <f t="shared" si="27"/>
        <v>3.0629029894856086E-3</v>
      </c>
      <c r="L109" s="5">
        <f t="shared" si="27"/>
        <v>6.3980640224810493E-3</v>
      </c>
      <c r="M109" s="5">
        <f t="shared" si="27"/>
        <v>6.1938704898486753E-3</v>
      </c>
      <c r="N109" s="5">
        <f t="shared" si="27"/>
        <v>3.7605642259795529E-3</v>
      </c>
      <c r="O109" s="5">
        <f t="shared" si="27"/>
        <v>5.4281447424772726E-3</v>
      </c>
      <c r="P109" s="5">
        <f t="shared" si="27"/>
        <v>2.9097578400113285E-3</v>
      </c>
      <c r="Q109" s="5">
        <f t="shared" si="27"/>
        <v>7.6572574737140209E-3</v>
      </c>
      <c r="R109" s="5">
        <f t="shared" si="27"/>
        <v>8.474031604243518E-3</v>
      </c>
      <c r="S109" s="5">
        <f t="shared" si="27"/>
        <v>4.8836286554576093E-3</v>
      </c>
      <c r="T109" s="5">
        <f t="shared" si="27"/>
        <v>8.2272977523127316E-2</v>
      </c>
      <c r="U109" s="5">
        <f t="shared" si="27"/>
        <v>8.5080638596822468E-5</v>
      </c>
      <c r="V109" s="5">
        <f t="shared" si="27"/>
        <v>7.4870961965203759E-3</v>
      </c>
      <c r="W109" s="5">
        <f t="shared" si="27"/>
        <v>3.7265319705408239E-3</v>
      </c>
      <c r="X109" s="5">
        <f t="shared" si="27"/>
        <v>6.1598382344099471E-3</v>
      </c>
      <c r="Y109" s="5">
        <f t="shared" si="27"/>
        <v>5.2579834652836275E-3</v>
      </c>
      <c r="Z109" s="5">
        <f t="shared" si="27"/>
        <v>9.7162089277571251E-3</v>
      </c>
      <c r="AA109" s="5">
        <f t="shared" si="27"/>
        <v>5.1048383158093479E-3</v>
      </c>
      <c r="AB109" s="5">
        <f t="shared" si="27"/>
        <v>4.0328222694893841E-3</v>
      </c>
      <c r="AC109" s="5">
        <f t="shared" si="27"/>
        <v>5.1729028266868059E-3</v>
      </c>
      <c r="AD109" s="5">
        <f t="shared" si="27"/>
        <v>5.6833866582677401E-3</v>
      </c>
      <c r="AE109" s="5">
        <f t="shared" si="27"/>
        <v>4.0838706526474785E-3</v>
      </c>
      <c r="AF109" s="5">
        <f t="shared" si="27"/>
        <v>5.6323382751096466E-3</v>
      </c>
      <c r="AG109" s="5">
        <f t="shared" si="27"/>
        <v>3.9307255031731979E-3</v>
      </c>
      <c r="AH109" s="5">
        <f t="shared" si="27"/>
        <v>0</v>
      </c>
      <c r="AI109" s="5">
        <f t="shared" si="27"/>
        <v>7.6572574737140209E-3</v>
      </c>
    </row>
    <row r="110" spans="1:35" x14ac:dyDescent="0.2">
      <c r="A110">
        <v>896.7</v>
      </c>
      <c r="B110" t="s">
        <v>393</v>
      </c>
      <c r="C110" t="s">
        <v>394</v>
      </c>
      <c r="D110" s="5">
        <f t="shared" si="24"/>
        <v>1.531451494742804E-4</v>
      </c>
      <c r="E110" s="5">
        <f t="shared" si="27"/>
        <v>0</v>
      </c>
      <c r="F110" s="5">
        <f t="shared" si="27"/>
        <v>0</v>
      </c>
      <c r="G110" s="5">
        <f t="shared" si="27"/>
        <v>0</v>
      </c>
      <c r="H110" s="5">
        <f t="shared" si="27"/>
        <v>3.4032255438728988E-5</v>
      </c>
      <c r="I110" s="5">
        <f t="shared" si="27"/>
        <v>0</v>
      </c>
      <c r="J110" s="5">
        <f t="shared" si="27"/>
        <v>0</v>
      </c>
      <c r="K110" s="5">
        <f t="shared" si="27"/>
        <v>0</v>
      </c>
      <c r="L110" s="5">
        <f t="shared" si="27"/>
        <v>0</v>
      </c>
      <c r="M110" s="5">
        <f t="shared" si="27"/>
        <v>0</v>
      </c>
      <c r="N110" s="5">
        <f t="shared" si="27"/>
        <v>0</v>
      </c>
      <c r="O110" s="5">
        <f t="shared" si="27"/>
        <v>0</v>
      </c>
      <c r="P110" s="5">
        <f t="shared" si="27"/>
        <v>0</v>
      </c>
      <c r="Q110" s="5">
        <f t="shared" si="27"/>
        <v>0</v>
      </c>
      <c r="R110" s="5">
        <f t="shared" si="27"/>
        <v>0</v>
      </c>
      <c r="S110" s="5">
        <f t="shared" si="27"/>
        <v>0</v>
      </c>
      <c r="T110" s="5">
        <f t="shared" si="27"/>
        <v>2.739596562817683E-3</v>
      </c>
      <c r="U110" s="5">
        <f t="shared" si="27"/>
        <v>0</v>
      </c>
      <c r="V110" s="5">
        <f t="shared" si="27"/>
        <v>0</v>
      </c>
      <c r="W110" s="5">
        <f t="shared" si="27"/>
        <v>0</v>
      </c>
      <c r="X110" s="5">
        <f t="shared" si="27"/>
        <v>1.3612902175491595E-4</v>
      </c>
      <c r="Y110" s="5">
        <f t="shared" si="27"/>
        <v>0</v>
      </c>
      <c r="Z110" s="5">
        <f t="shared" si="27"/>
        <v>8.5080638596822468E-5</v>
      </c>
      <c r="AA110" s="5">
        <f t="shared" si="27"/>
        <v>0</v>
      </c>
      <c r="AB110" s="5">
        <f t="shared" si="27"/>
        <v>0</v>
      </c>
      <c r="AC110" s="5">
        <f t="shared" si="27"/>
        <v>0</v>
      </c>
      <c r="AD110" s="5">
        <f t="shared" si="27"/>
        <v>0</v>
      </c>
      <c r="AE110" s="5">
        <f t="shared" si="27"/>
        <v>0</v>
      </c>
      <c r="AF110" s="5">
        <f t="shared" si="27"/>
        <v>2.2120966035173837E-4</v>
      </c>
      <c r="AG110" s="5">
        <f t="shared" si="27"/>
        <v>0</v>
      </c>
      <c r="AH110" s="5">
        <f t="shared" si="27"/>
        <v>0</v>
      </c>
      <c r="AI110" s="5">
        <f t="shared" si="27"/>
        <v>0</v>
      </c>
    </row>
    <row r="111" spans="1:35" x14ac:dyDescent="0.2">
      <c r="A111">
        <v>898.7</v>
      </c>
      <c r="B111" t="s">
        <v>395</v>
      </c>
      <c r="C111" t="s">
        <v>396</v>
      </c>
      <c r="D111" s="5">
        <f t="shared" si="24"/>
        <v>0</v>
      </c>
      <c r="E111" s="5">
        <f t="shared" si="27"/>
        <v>0</v>
      </c>
      <c r="F111" s="5">
        <f t="shared" si="27"/>
        <v>0</v>
      </c>
      <c r="G111" s="5">
        <f t="shared" si="27"/>
        <v>0</v>
      </c>
      <c r="H111" s="5">
        <f t="shared" si="27"/>
        <v>0</v>
      </c>
      <c r="I111" s="5">
        <f t="shared" si="27"/>
        <v>0</v>
      </c>
      <c r="J111" s="5">
        <f t="shared" si="27"/>
        <v>0</v>
      </c>
      <c r="K111" s="5">
        <f t="shared" si="27"/>
        <v>0</v>
      </c>
      <c r="L111" s="5">
        <f t="shared" si="27"/>
        <v>0</v>
      </c>
      <c r="M111" s="5">
        <f t="shared" si="27"/>
        <v>0</v>
      </c>
      <c r="N111" s="5">
        <f t="shared" si="27"/>
        <v>0</v>
      </c>
      <c r="O111" s="5">
        <f t="shared" si="27"/>
        <v>0</v>
      </c>
      <c r="P111" s="5">
        <f t="shared" si="27"/>
        <v>0</v>
      </c>
      <c r="Q111" s="5">
        <f t="shared" si="27"/>
        <v>0</v>
      </c>
      <c r="R111" s="5">
        <f t="shared" si="27"/>
        <v>0</v>
      </c>
      <c r="S111" s="5">
        <f t="shared" si="27"/>
        <v>0</v>
      </c>
      <c r="T111" s="5">
        <f t="shared" si="27"/>
        <v>0</v>
      </c>
      <c r="U111" s="5">
        <f t="shared" si="27"/>
        <v>0</v>
      </c>
      <c r="V111" s="5">
        <f t="shared" si="27"/>
        <v>0</v>
      </c>
      <c r="W111" s="5">
        <f t="shared" si="27"/>
        <v>0</v>
      </c>
      <c r="X111" s="5">
        <f t="shared" si="27"/>
        <v>0</v>
      </c>
      <c r="Y111" s="5">
        <f t="shared" si="27"/>
        <v>0</v>
      </c>
      <c r="Z111" s="5">
        <f t="shared" si="27"/>
        <v>0</v>
      </c>
      <c r="AA111" s="5">
        <f t="shared" si="27"/>
        <v>0</v>
      </c>
      <c r="AB111" s="5">
        <f t="shared" si="27"/>
        <v>0</v>
      </c>
      <c r="AC111" s="5">
        <f t="shared" si="27"/>
        <v>0</v>
      </c>
      <c r="AD111" s="5">
        <f t="shared" si="27"/>
        <v>0</v>
      </c>
      <c r="AE111" s="5">
        <f t="shared" si="27"/>
        <v>0</v>
      </c>
      <c r="AF111" s="5">
        <f t="shared" si="27"/>
        <v>0</v>
      </c>
      <c r="AG111" s="5">
        <f t="shared" si="27"/>
        <v>0</v>
      </c>
      <c r="AH111" s="5">
        <f t="shared" si="27"/>
        <v>0</v>
      </c>
      <c r="AI111" s="5">
        <f t="shared" si="27"/>
        <v>0</v>
      </c>
    </row>
    <row r="113" spans="1:35" x14ac:dyDescent="0.2">
      <c r="A113" t="s">
        <v>36</v>
      </c>
      <c r="B113" t="s">
        <v>37</v>
      </c>
      <c r="C113" t="s">
        <v>38</v>
      </c>
      <c r="D113" s="1" t="s">
        <v>932</v>
      </c>
      <c r="E113" s="1" t="s">
        <v>1606</v>
      </c>
      <c r="F113" s="1" t="s">
        <v>1607</v>
      </c>
      <c r="G113" s="1" t="s">
        <v>1608</v>
      </c>
      <c r="H113" s="1" t="s">
        <v>1609</v>
      </c>
      <c r="I113" s="1" t="s">
        <v>1610</v>
      </c>
      <c r="J113" s="1" t="s">
        <v>1611</v>
      </c>
      <c r="K113" s="1" t="s">
        <v>1612</v>
      </c>
      <c r="L113" s="1" t="s">
        <v>1613</v>
      </c>
      <c r="M113" s="1" t="s">
        <v>1614</v>
      </c>
      <c r="N113" s="1" t="s">
        <v>1615</v>
      </c>
      <c r="O113" s="1" t="s">
        <v>1616</v>
      </c>
      <c r="P113" s="1" t="s">
        <v>1617</v>
      </c>
      <c r="Q113" s="1" t="s">
        <v>1618</v>
      </c>
      <c r="R113" s="1" t="s">
        <v>1619</v>
      </c>
      <c r="S113" s="1" t="s">
        <v>1620</v>
      </c>
      <c r="T113" s="1" t="s">
        <v>1621</v>
      </c>
      <c r="U113" s="1" t="s">
        <v>1622</v>
      </c>
      <c r="V113" s="1" t="s">
        <v>1623</v>
      </c>
      <c r="W113" s="1" t="s">
        <v>1624</v>
      </c>
      <c r="X113" s="1" t="s">
        <v>1625</v>
      </c>
      <c r="Y113" s="1" t="s">
        <v>1626</v>
      </c>
      <c r="Z113" s="1" t="s">
        <v>1627</v>
      </c>
      <c r="AA113" s="1" t="s">
        <v>1628</v>
      </c>
      <c r="AB113" s="1" t="s">
        <v>1629</v>
      </c>
      <c r="AC113" s="1" t="s">
        <v>1630</v>
      </c>
      <c r="AD113" s="1" t="s">
        <v>1631</v>
      </c>
      <c r="AE113" s="1" t="s">
        <v>1632</v>
      </c>
      <c r="AF113" s="1" t="s">
        <v>1633</v>
      </c>
      <c r="AG113" s="1" t="s">
        <v>1634</v>
      </c>
      <c r="AH113" s="1" t="s">
        <v>1635</v>
      </c>
      <c r="AI113" s="1" t="s">
        <v>1636</v>
      </c>
    </row>
    <row r="114" spans="1:35" x14ac:dyDescent="0.2">
      <c r="A114">
        <v>452.3</v>
      </c>
      <c r="B114" t="s">
        <v>397</v>
      </c>
      <c r="C114" t="s">
        <v>398</v>
      </c>
      <c r="D114" s="5">
        <f>(D484/5)/1.1022772384</f>
        <v>1.632983007625897E-4</v>
      </c>
      <c r="E114" s="5">
        <f t="shared" ref="E114:AI122" si="28">(E484/5)/1.1022772384</f>
        <v>5.4432766920863238E-5</v>
      </c>
      <c r="F114" s="5">
        <f t="shared" si="28"/>
        <v>2.7216383460431623E-4</v>
      </c>
      <c r="G114" s="5">
        <f t="shared" si="28"/>
        <v>1.632983007625897E-4</v>
      </c>
      <c r="H114" s="5">
        <f t="shared" si="28"/>
        <v>0</v>
      </c>
      <c r="I114" s="5">
        <f t="shared" si="28"/>
        <v>1.632983007625897E-4</v>
      </c>
      <c r="J114" s="5">
        <f t="shared" si="28"/>
        <v>9.0721278201438734E-5</v>
      </c>
      <c r="K114" s="5">
        <f t="shared" si="28"/>
        <v>1.9958681204316524E-4</v>
      </c>
      <c r="L114" s="5">
        <f t="shared" si="28"/>
        <v>9.0721278201438734E-5</v>
      </c>
      <c r="M114" s="5">
        <f t="shared" si="28"/>
        <v>0</v>
      </c>
      <c r="N114" s="5">
        <f t="shared" si="28"/>
        <v>4.7175064664748139E-4</v>
      </c>
      <c r="O114" s="5">
        <f t="shared" si="28"/>
        <v>1.2700978948201422E-4</v>
      </c>
      <c r="P114" s="5">
        <f t="shared" si="28"/>
        <v>1.8144255640287748E-5</v>
      </c>
      <c r="Q114" s="5">
        <f t="shared" si="28"/>
        <v>3.6288511280575496E-5</v>
      </c>
      <c r="R114" s="5">
        <f t="shared" si="28"/>
        <v>3.6288511280575494E-4</v>
      </c>
      <c r="S114" s="5">
        <f t="shared" si="28"/>
        <v>4.1731787972661822E-4</v>
      </c>
      <c r="T114" s="5">
        <f t="shared" si="28"/>
        <v>1.1975208722589913E-3</v>
      </c>
      <c r="U114" s="5">
        <f t="shared" si="28"/>
        <v>7.2577022561150993E-5</v>
      </c>
      <c r="V114" s="5">
        <f t="shared" si="28"/>
        <v>2.1773106768345295E-4</v>
      </c>
      <c r="W114" s="5">
        <f t="shared" si="28"/>
        <v>1.0886553384172648E-4</v>
      </c>
      <c r="X114" s="5">
        <f t="shared" si="28"/>
        <v>1.9958681204316524E-4</v>
      </c>
      <c r="Y114" s="5">
        <f t="shared" si="28"/>
        <v>3.6288511280575496E-5</v>
      </c>
      <c r="Z114" s="5">
        <f t="shared" si="28"/>
        <v>7.2577022561150993E-5</v>
      </c>
      <c r="AA114" s="5">
        <f t="shared" si="28"/>
        <v>5.4432766920863238E-5</v>
      </c>
      <c r="AB114" s="5">
        <f t="shared" si="28"/>
        <v>2.3587532332374069E-4</v>
      </c>
      <c r="AC114" s="5">
        <f t="shared" si="28"/>
        <v>4.7175064664748139E-4</v>
      </c>
      <c r="AD114" s="5">
        <f t="shared" si="28"/>
        <v>9.0721278201438734E-5</v>
      </c>
      <c r="AE114" s="5">
        <f t="shared" si="28"/>
        <v>1.0886553384172648E-4</v>
      </c>
      <c r="AF114" s="5">
        <f t="shared" si="28"/>
        <v>0</v>
      </c>
      <c r="AG114" s="5">
        <f t="shared" si="28"/>
        <v>1.8144255640287748E-5</v>
      </c>
      <c r="AH114" s="5">
        <f t="shared" si="28"/>
        <v>0</v>
      </c>
      <c r="AI114" s="5">
        <f t="shared" si="28"/>
        <v>3.6288511280575496E-5</v>
      </c>
    </row>
    <row r="115" spans="1:35" x14ac:dyDescent="0.2">
      <c r="A115">
        <v>454.3</v>
      </c>
      <c r="B115" t="s">
        <v>141</v>
      </c>
      <c r="C115" t="s">
        <v>399</v>
      </c>
      <c r="D115" s="5">
        <f t="shared" ref="D115:S126" si="29">(D485/5)/1.1022772384</f>
        <v>6.713374586906466E-4</v>
      </c>
      <c r="E115" s="5">
        <f t="shared" si="29"/>
        <v>1.0886553384172649E-3</v>
      </c>
      <c r="F115" s="5">
        <f t="shared" si="29"/>
        <v>6.1690469176978332E-4</v>
      </c>
      <c r="G115" s="5">
        <f t="shared" si="29"/>
        <v>9.6164554893525057E-4</v>
      </c>
      <c r="H115" s="5">
        <f t="shared" si="29"/>
        <v>8.5278001509352423E-4</v>
      </c>
      <c r="I115" s="5">
        <f t="shared" si="29"/>
        <v>1.2519536391798545E-3</v>
      </c>
      <c r="J115" s="5">
        <f t="shared" si="29"/>
        <v>9.0721278201438734E-5</v>
      </c>
      <c r="K115" s="5">
        <f t="shared" si="29"/>
        <v>1.2700978948201422E-3</v>
      </c>
      <c r="L115" s="5">
        <f t="shared" si="29"/>
        <v>1.1067995940575528E-3</v>
      </c>
      <c r="M115" s="5">
        <f t="shared" si="29"/>
        <v>2.5401957896402843E-4</v>
      </c>
      <c r="N115" s="5">
        <f t="shared" si="29"/>
        <v>2.884936646805752E-3</v>
      </c>
      <c r="O115" s="5">
        <f t="shared" si="29"/>
        <v>4.7175064664748139E-4</v>
      </c>
      <c r="P115" s="5">
        <f t="shared" si="29"/>
        <v>1.9232910978705011E-3</v>
      </c>
      <c r="Q115" s="5">
        <f t="shared" si="29"/>
        <v>6.3504894741007111E-4</v>
      </c>
      <c r="R115" s="5">
        <f t="shared" si="29"/>
        <v>3.447408571654672E-4</v>
      </c>
      <c r="S115" s="5">
        <f t="shared" si="29"/>
        <v>8.1649150381294864E-4</v>
      </c>
      <c r="T115" s="5">
        <f t="shared" si="28"/>
        <v>5.6972962710503516E-3</v>
      </c>
      <c r="U115" s="5">
        <f t="shared" si="28"/>
        <v>1.632983007625897E-4</v>
      </c>
      <c r="V115" s="5">
        <f t="shared" si="28"/>
        <v>1.651127263266185E-3</v>
      </c>
      <c r="W115" s="5">
        <f t="shared" si="28"/>
        <v>1.4696847068633074E-3</v>
      </c>
      <c r="X115" s="5">
        <f t="shared" si="28"/>
        <v>1.6874157745467603E-3</v>
      </c>
      <c r="Y115" s="5">
        <f t="shared" si="28"/>
        <v>1.0523668271366893E-3</v>
      </c>
      <c r="Z115" s="5">
        <f t="shared" si="28"/>
        <v>8.5278001509352423E-4</v>
      </c>
      <c r="AA115" s="5">
        <f t="shared" si="28"/>
        <v>5.2618341356834466E-4</v>
      </c>
      <c r="AB115" s="5">
        <f t="shared" si="28"/>
        <v>1.0886553384172649E-3</v>
      </c>
      <c r="AC115" s="5">
        <f t="shared" si="28"/>
        <v>1.8144255640287747E-4</v>
      </c>
      <c r="AD115" s="5">
        <f t="shared" si="28"/>
        <v>4.8989490228776918E-4</v>
      </c>
      <c r="AE115" s="5">
        <f t="shared" si="28"/>
        <v>1.4152519399424442E-3</v>
      </c>
      <c r="AF115" s="5">
        <f t="shared" si="28"/>
        <v>5.6247192484892015E-4</v>
      </c>
      <c r="AG115" s="5">
        <f t="shared" si="28"/>
        <v>2.7397826016834501E-3</v>
      </c>
      <c r="AH115" s="5">
        <f t="shared" si="28"/>
        <v>1.0886553384172648E-4</v>
      </c>
      <c r="AI115" s="5">
        <f t="shared" si="28"/>
        <v>7.0762596997122208E-4</v>
      </c>
    </row>
    <row r="116" spans="1:35" x14ac:dyDescent="0.2">
      <c r="A116">
        <v>476.3</v>
      </c>
      <c r="B116" t="s">
        <v>401</v>
      </c>
      <c r="C116" t="s">
        <v>402</v>
      </c>
      <c r="D116" s="5">
        <f t="shared" si="29"/>
        <v>3.6288511280575496E-5</v>
      </c>
      <c r="E116" s="5">
        <f t="shared" si="28"/>
        <v>1.8144255640287748E-5</v>
      </c>
      <c r="F116" s="5">
        <f t="shared" si="28"/>
        <v>1.0886553384172648E-4</v>
      </c>
      <c r="G116" s="5">
        <f t="shared" si="28"/>
        <v>5.4432766920863238E-5</v>
      </c>
      <c r="H116" s="5">
        <f t="shared" si="28"/>
        <v>0</v>
      </c>
      <c r="I116" s="5">
        <f t="shared" si="28"/>
        <v>0</v>
      </c>
      <c r="J116" s="5">
        <f t="shared" si="28"/>
        <v>0</v>
      </c>
      <c r="K116" s="5">
        <f t="shared" si="28"/>
        <v>5.4432766920863238E-5</v>
      </c>
      <c r="L116" s="5">
        <f t="shared" si="28"/>
        <v>1.8144255640287748E-5</v>
      </c>
      <c r="M116" s="5">
        <f t="shared" si="28"/>
        <v>3.6288511280575496E-5</v>
      </c>
      <c r="N116" s="5">
        <f t="shared" si="28"/>
        <v>2.9030809024460397E-4</v>
      </c>
      <c r="O116" s="5">
        <f t="shared" si="28"/>
        <v>2.5401957896402843E-4</v>
      </c>
      <c r="P116" s="5">
        <f t="shared" si="28"/>
        <v>1.8144255640287748E-5</v>
      </c>
      <c r="Q116" s="5">
        <f t="shared" si="28"/>
        <v>3.6288511280575496E-5</v>
      </c>
      <c r="R116" s="5">
        <f t="shared" si="28"/>
        <v>0</v>
      </c>
      <c r="S116" s="5">
        <f t="shared" si="28"/>
        <v>2.1773106768345295E-4</v>
      </c>
      <c r="T116" s="5">
        <f t="shared" si="28"/>
        <v>5.6247192484892015E-4</v>
      </c>
      <c r="U116" s="5">
        <f t="shared" si="28"/>
        <v>0</v>
      </c>
      <c r="V116" s="5">
        <f t="shared" si="28"/>
        <v>3.0845234588489166E-4</v>
      </c>
      <c r="W116" s="5">
        <f t="shared" si="28"/>
        <v>0</v>
      </c>
      <c r="X116" s="5">
        <f t="shared" si="28"/>
        <v>1.632983007625897E-4</v>
      </c>
      <c r="Y116" s="5">
        <f t="shared" si="28"/>
        <v>1.8144255640287748E-5</v>
      </c>
      <c r="Z116" s="5">
        <f t="shared" si="28"/>
        <v>1.9958681204316524E-4</v>
      </c>
      <c r="AA116" s="5">
        <f t="shared" si="28"/>
        <v>2.1773106768345295E-4</v>
      </c>
      <c r="AB116" s="5">
        <f t="shared" si="28"/>
        <v>2.1773106768345295E-4</v>
      </c>
      <c r="AC116" s="5">
        <f t="shared" si="28"/>
        <v>2.5401957896402843E-4</v>
      </c>
      <c r="AD116" s="5">
        <f t="shared" si="28"/>
        <v>1.8144255640287748E-5</v>
      </c>
      <c r="AE116" s="5">
        <f t="shared" si="28"/>
        <v>0</v>
      </c>
      <c r="AF116" s="5">
        <f t="shared" si="28"/>
        <v>1.8144255640287747E-4</v>
      </c>
      <c r="AG116" s="5">
        <f t="shared" si="28"/>
        <v>1.8144255640287747E-4</v>
      </c>
      <c r="AH116" s="5">
        <f t="shared" si="28"/>
        <v>0</v>
      </c>
      <c r="AI116" s="5">
        <f t="shared" si="28"/>
        <v>9.0721278201438734E-5</v>
      </c>
    </row>
    <row r="117" spans="1:35" x14ac:dyDescent="0.2">
      <c r="A117">
        <v>478.3</v>
      </c>
      <c r="B117" t="s">
        <v>403</v>
      </c>
      <c r="C117" t="s">
        <v>404</v>
      </c>
      <c r="D117" s="5">
        <f t="shared" si="29"/>
        <v>4.1731787972661822E-4</v>
      </c>
      <c r="E117" s="5">
        <f t="shared" si="28"/>
        <v>2.5401957896402843E-4</v>
      </c>
      <c r="F117" s="5">
        <f t="shared" si="28"/>
        <v>3.6288511280575496E-5</v>
      </c>
      <c r="G117" s="5">
        <f t="shared" si="28"/>
        <v>3.447408571654672E-4</v>
      </c>
      <c r="H117" s="5">
        <f t="shared" si="28"/>
        <v>1.4515404512230199E-4</v>
      </c>
      <c r="I117" s="5">
        <f t="shared" si="28"/>
        <v>0</v>
      </c>
      <c r="J117" s="5">
        <f t="shared" si="28"/>
        <v>9.0721278201438734E-5</v>
      </c>
      <c r="K117" s="5">
        <f t="shared" si="28"/>
        <v>3.6288511280575494E-4</v>
      </c>
      <c r="L117" s="5">
        <f t="shared" si="28"/>
        <v>3.265966015251794E-4</v>
      </c>
      <c r="M117" s="5">
        <f t="shared" si="28"/>
        <v>1.8144255640287747E-4</v>
      </c>
      <c r="N117" s="5">
        <f t="shared" si="28"/>
        <v>2.5401957896402843E-4</v>
      </c>
      <c r="O117" s="5">
        <f t="shared" si="28"/>
        <v>0</v>
      </c>
      <c r="P117" s="5">
        <f t="shared" si="28"/>
        <v>1.9958681204316524E-4</v>
      </c>
      <c r="Q117" s="5">
        <f t="shared" si="28"/>
        <v>3.447408571654672E-4</v>
      </c>
      <c r="R117" s="5">
        <f t="shared" si="28"/>
        <v>1.9958681204316524E-4</v>
      </c>
      <c r="S117" s="5">
        <f t="shared" si="28"/>
        <v>0</v>
      </c>
      <c r="T117" s="5">
        <f t="shared" si="28"/>
        <v>7.8020299253237315E-4</v>
      </c>
      <c r="U117" s="5">
        <f t="shared" si="28"/>
        <v>0</v>
      </c>
      <c r="V117" s="5">
        <f t="shared" si="28"/>
        <v>7.2577022561150993E-5</v>
      </c>
      <c r="W117" s="5">
        <f t="shared" si="28"/>
        <v>1.8144255640287748E-5</v>
      </c>
      <c r="X117" s="5">
        <f t="shared" si="28"/>
        <v>1.8144255640287748E-5</v>
      </c>
      <c r="Y117" s="5">
        <f t="shared" si="28"/>
        <v>1.632983007625897E-4</v>
      </c>
      <c r="Z117" s="5">
        <f t="shared" si="28"/>
        <v>9.0721278201438734E-5</v>
      </c>
      <c r="AA117" s="5">
        <f t="shared" si="28"/>
        <v>1.4515404512230199E-4</v>
      </c>
      <c r="AB117" s="5">
        <f t="shared" si="28"/>
        <v>1.0886553384172648E-4</v>
      </c>
      <c r="AC117" s="5">
        <f t="shared" si="28"/>
        <v>4.354621353669059E-4</v>
      </c>
      <c r="AD117" s="5">
        <f t="shared" si="28"/>
        <v>0</v>
      </c>
      <c r="AE117" s="5">
        <f t="shared" si="28"/>
        <v>1.0886553384172648E-4</v>
      </c>
      <c r="AF117" s="5">
        <f t="shared" si="28"/>
        <v>9.0721278201438734E-5</v>
      </c>
      <c r="AG117" s="5">
        <f t="shared" si="28"/>
        <v>1.8144255640287747E-4</v>
      </c>
      <c r="AH117" s="5">
        <f t="shared" si="28"/>
        <v>5.4432766920863238E-5</v>
      </c>
      <c r="AI117" s="5">
        <f t="shared" si="28"/>
        <v>2.3587532332374069E-4</v>
      </c>
    </row>
    <row r="118" spans="1:35" x14ac:dyDescent="0.2">
      <c r="A118">
        <v>480.3</v>
      </c>
      <c r="B118" t="s">
        <v>405</v>
      </c>
      <c r="C118" t="s">
        <v>406</v>
      </c>
      <c r="D118" s="5">
        <f t="shared" si="29"/>
        <v>1.2700978948201422E-3</v>
      </c>
      <c r="E118" s="5">
        <f t="shared" si="28"/>
        <v>8.5278001509352423E-4</v>
      </c>
      <c r="F118" s="5">
        <f t="shared" si="28"/>
        <v>7.8020299253237315E-4</v>
      </c>
      <c r="G118" s="5">
        <f t="shared" si="28"/>
        <v>5.2618341356834466E-4</v>
      </c>
      <c r="H118" s="5">
        <f t="shared" si="28"/>
        <v>1.3245306617410055E-3</v>
      </c>
      <c r="I118" s="5">
        <f t="shared" si="28"/>
        <v>1.3608191730215811E-3</v>
      </c>
      <c r="J118" s="5">
        <f t="shared" si="28"/>
        <v>0</v>
      </c>
      <c r="K118" s="5">
        <f t="shared" si="28"/>
        <v>4.536063910071937E-4</v>
      </c>
      <c r="L118" s="5">
        <f t="shared" si="28"/>
        <v>1.0886553384172649E-3</v>
      </c>
      <c r="M118" s="5">
        <f t="shared" si="28"/>
        <v>7.8020299253237315E-4</v>
      </c>
      <c r="N118" s="5">
        <f t="shared" si="28"/>
        <v>2.4494745114388458E-3</v>
      </c>
      <c r="O118" s="5">
        <f t="shared" si="28"/>
        <v>7.0762596997122208E-4</v>
      </c>
      <c r="P118" s="5">
        <f t="shared" si="28"/>
        <v>1.3789634286618688E-3</v>
      </c>
      <c r="Q118" s="5">
        <f t="shared" si="28"/>
        <v>4.536063910071937E-4</v>
      </c>
      <c r="R118" s="5">
        <f t="shared" si="28"/>
        <v>1.7055600301870485E-3</v>
      </c>
      <c r="S118" s="5">
        <f t="shared" si="28"/>
        <v>7.4391448125179767E-4</v>
      </c>
      <c r="T118" s="5">
        <f t="shared" si="28"/>
        <v>8.9632622863021465E-3</v>
      </c>
      <c r="U118" s="5">
        <f t="shared" si="28"/>
        <v>1.0160783158561137E-3</v>
      </c>
      <c r="V118" s="5">
        <f t="shared" si="28"/>
        <v>1.4696847068633074E-3</v>
      </c>
      <c r="W118" s="5">
        <f t="shared" si="28"/>
        <v>1.6148387519856094E-3</v>
      </c>
      <c r="X118" s="5">
        <f t="shared" si="28"/>
        <v>3.9917362408633047E-4</v>
      </c>
      <c r="Y118" s="5">
        <f t="shared" si="28"/>
        <v>3.4292643160143839E-3</v>
      </c>
      <c r="Z118" s="5">
        <f t="shared" si="28"/>
        <v>5.6247192484892015E-4</v>
      </c>
      <c r="AA118" s="5">
        <f t="shared" si="28"/>
        <v>8.3463575945323643E-4</v>
      </c>
      <c r="AB118" s="5">
        <f t="shared" si="28"/>
        <v>6.1690469176978332E-4</v>
      </c>
      <c r="AC118" s="5">
        <f t="shared" si="28"/>
        <v>8.890685263740996E-4</v>
      </c>
      <c r="AD118" s="5">
        <f t="shared" si="28"/>
        <v>8.3463575945323643E-4</v>
      </c>
      <c r="AE118" s="5">
        <f t="shared" si="28"/>
        <v>2.0865893986330908E-3</v>
      </c>
      <c r="AF118" s="5">
        <f t="shared" si="28"/>
        <v>4.8989490228776918E-4</v>
      </c>
      <c r="AG118" s="5">
        <f t="shared" si="28"/>
        <v>1.7237042858273359E-3</v>
      </c>
      <c r="AH118" s="5">
        <f t="shared" si="28"/>
        <v>1.4515404512230199E-4</v>
      </c>
      <c r="AI118" s="5">
        <f t="shared" si="28"/>
        <v>7.0762596997122208E-4</v>
      </c>
    </row>
    <row r="119" spans="1:35" x14ac:dyDescent="0.2">
      <c r="A119">
        <v>500.3</v>
      </c>
      <c r="B119" t="s">
        <v>407</v>
      </c>
      <c r="C119" t="s">
        <v>408</v>
      </c>
      <c r="D119" s="5">
        <f t="shared" si="29"/>
        <v>1.2700978948201422E-4</v>
      </c>
      <c r="E119" s="5">
        <f t="shared" si="28"/>
        <v>5.4432766920863238E-5</v>
      </c>
      <c r="F119" s="5">
        <f t="shared" si="28"/>
        <v>2.1773106768345295E-4</v>
      </c>
      <c r="G119" s="5">
        <f t="shared" si="28"/>
        <v>2.9030809024460397E-4</v>
      </c>
      <c r="H119" s="5">
        <f t="shared" si="28"/>
        <v>1.8144255640287747E-4</v>
      </c>
      <c r="I119" s="5">
        <f t="shared" si="28"/>
        <v>7.2577022561150993E-5</v>
      </c>
      <c r="J119" s="5">
        <f t="shared" si="28"/>
        <v>0</v>
      </c>
      <c r="K119" s="5">
        <f t="shared" si="28"/>
        <v>2.3587532332374069E-4</v>
      </c>
      <c r="L119" s="5">
        <f t="shared" si="28"/>
        <v>3.6288511280575494E-4</v>
      </c>
      <c r="M119" s="5">
        <f t="shared" si="28"/>
        <v>6.531932030503588E-4</v>
      </c>
      <c r="N119" s="5">
        <f t="shared" si="28"/>
        <v>3.265966015251794E-4</v>
      </c>
      <c r="O119" s="5">
        <f t="shared" si="28"/>
        <v>1.8144255640287747E-4</v>
      </c>
      <c r="P119" s="5">
        <f t="shared" si="28"/>
        <v>6.713374586906466E-4</v>
      </c>
      <c r="Q119" s="5">
        <f t="shared" si="28"/>
        <v>0</v>
      </c>
      <c r="R119" s="5">
        <f t="shared" si="28"/>
        <v>3.447408571654672E-4</v>
      </c>
      <c r="S119" s="5">
        <f t="shared" si="28"/>
        <v>1.8144255640287748E-5</v>
      </c>
      <c r="T119" s="5">
        <f t="shared" si="28"/>
        <v>1.6692715189064729E-3</v>
      </c>
      <c r="U119" s="5">
        <f t="shared" si="28"/>
        <v>0</v>
      </c>
      <c r="V119" s="5">
        <f t="shared" si="28"/>
        <v>2.3587532332374069E-4</v>
      </c>
      <c r="W119" s="5">
        <f t="shared" si="28"/>
        <v>1.0886553384172648E-4</v>
      </c>
      <c r="X119" s="5">
        <f t="shared" si="28"/>
        <v>4.536063910071937E-4</v>
      </c>
      <c r="Y119" s="5">
        <f t="shared" si="28"/>
        <v>2.1773106768345295E-4</v>
      </c>
      <c r="Z119" s="5">
        <f t="shared" si="28"/>
        <v>1.4515404512230199E-4</v>
      </c>
      <c r="AA119" s="5">
        <f t="shared" si="28"/>
        <v>1.2700978948201422E-4</v>
      </c>
      <c r="AB119" s="5">
        <f t="shared" si="28"/>
        <v>2.7216383460431623E-4</v>
      </c>
      <c r="AC119" s="5">
        <f t="shared" si="28"/>
        <v>7.2577022561150993E-5</v>
      </c>
      <c r="AD119" s="5">
        <f t="shared" si="28"/>
        <v>7.2577022561150993E-5</v>
      </c>
      <c r="AE119" s="5">
        <f t="shared" si="28"/>
        <v>3.447408571654672E-4</v>
      </c>
      <c r="AF119" s="5">
        <f t="shared" si="28"/>
        <v>0</v>
      </c>
      <c r="AG119" s="5">
        <f t="shared" si="28"/>
        <v>9.0721278201438734E-5</v>
      </c>
      <c r="AH119" s="5">
        <f t="shared" si="28"/>
        <v>0</v>
      </c>
      <c r="AI119" s="5">
        <f t="shared" si="28"/>
        <v>1.0886553384172648E-4</v>
      </c>
    </row>
    <row r="120" spans="1:35" x14ac:dyDescent="0.2">
      <c r="A120">
        <v>502.3</v>
      </c>
      <c r="B120" t="s">
        <v>409</v>
      </c>
      <c r="C120" t="s">
        <v>410</v>
      </c>
      <c r="D120" s="5">
        <f t="shared" si="29"/>
        <v>7.2577022561150993E-5</v>
      </c>
      <c r="E120" s="5">
        <f t="shared" si="28"/>
        <v>5.4432766920863238E-5</v>
      </c>
      <c r="F120" s="5">
        <f t="shared" si="28"/>
        <v>1.632983007625897E-4</v>
      </c>
      <c r="G120" s="5">
        <f t="shared" si="28"/>
        <v>5.4432766920863238E-5</v>
      </c>
      <c r="H120" s="5">
        <f t="shared" si="28"/>
        <v>3.6288511280575496E-5</v>
      </c>
      <c r="I120" s="5">
        <f t="shared" si="28"/>
        <v>0</v>
      </c>
      <c r="J120" s="5">
        <f t="shared" si="28"/>
        <v>3.6288511280575496E-5</v>
      </c>
      <c r="K120" s="5">
        <f t="shared" si="28"/>
        <v>1.4515404512230199E-4</v>
      </c>
      <c r="L120" s="5">
        <f t="shared" si="28"/>
        <v>3.6288511280575496E-5</v>
      </c>
      <c r="M120" s="5">
        <f t="shared" si="28"/>
        <v>1.2700978948201422E-4</v>
      </c>
      <c r="N120" s="5">
        <f t="shared" si="28"/>
        <v>5.4432766920863238E-5</v>
      </c>
      <c r="O120" s="5">
        <f t="shared" si="28"/>
        <v>2.1773106768345295E-4</v>
      </c>
      <c r="P120" s="5">
        <f t="shared" si="28"/>
        <v>0</v>
      </c>
      <c r="Q120" s="5">
        <f t="shared" si="28"/>
        <v>0</v>
      </c>
      <c r="R120" s="5">
        <f t="shared" si="28"/>
        <v>0</v>
      </c>
      <c r="S120" s="5">
        <f t="shared" si="28"/>
        <v>1.2700978948201422E-4</v>
      </c>
      <c r="T120" s="5">
        <f t="shared" si="28"/>
        <v>3.447408571654672E-4</v>
      </c>
      <c r="U120" s="5">
        <f t="shared" si="28"/>
        <v>0</v>
      </c>
      <c r="V120" s="5">
        <f t="shared" si="28"/>
        <v>1.4515404512230199E-4</v>
      </c>
      <c r="W120" s="5">
        <f t="shared" si="28"/>
        <v>1.0886553384172648E-4</v>
      </c>
      <c r="X120" s="5">
        <f t="shared" si="28"/>
        <v>0</v>
      </c>
      <c r="Y120" s="5">
        <f t="shared" si="28"/>
        <v>5.4432766920863238E-5</v>
      </c>
      <c r="Z120" s="5">
        <f t="shared" si="28"/>
        <v>5.4432766920863238E-5</v>
      </c>
      <c r="AA120" s="5">
        <f t="shared" si="28"/>
        <v>2.9030809024460397E-4</v>
      </c>
      <c r="AB120" s="5">
        <f t="shared" si="28"/>
        <v>0</v>
      </c>
      <c r="AC120" s="5">
        <f t="shared" si="28"/>
        <v>5.4432766920863238E-5</v>
      </c>
      <c r="AD120" s="5">
        <f t="shared" si="28"/>
        <v>5.4432766920863238E-5</v>
      </c>
      <c r="AE120" s="5">
        <f t="shared" si="28"/>
        <v>1.4515404512230199E-4</v>
      </c>
      <c r="AF120" s="5">
        <f t="shared" si="28"/>
        <v>1.0886553384172648E-4</v>
      </c>
      <c r="AG120" s="5">
        <f t="shared" si="28"/>
        <v>3.8102936844604268E-4</v>
      </c>
      <c r="AH120" s="5">
        <f t="shared" si="28"/>
        <v>1.0886553384172648E-4</v>
      </c>
      <c r="AI120" s="5">
        <f t="shared" si="28"/>
        <v>1.8144255640287748E-5</v>
      </c>
    </row>
    <row r="121" spans="1:35" x14ac:dyDescent="0.2">
      <c r="A121">
        <v>504.3</v>
      </c>
      <c r="B121" t="s">
        <v>412</v>
      </c>
      <c r="C121" t="s">
        <v>413</v>
      </c>
      <c r="D121" s="5">
        <f t="shared" si="29"/>
        <v>7.0762596997122208E-4</v>
      </c>
      <c r="E121" s="5">
        <f t="shared" si="28"/>
        <v>1.8144255640287747E-4</v>
      </c>
      <c r="F121" s="5">
        <f t="shared" si="28"/>
        <v>1.8144255640287748E-5</v>
      </c>
      <c r="G121" s="5">
        <f t="shared" si="28"/>
        <v>3.8102936844604268E-4</v>
      </c>
      <c r="H121" s="5">
        <f t="shared" si="28"/>
        <v>1.4515404512230199E-4</v>
      </c>
      <c r="I121" s="5">
        <f t="shared" si="28"/>
        <v>2.1773106768345295E-4</v>
      </c>
      <c r="J121" s="5">
        <f t="shared" si="28"/>
        <v>1.4515404512230199E-4</v>
      </c>
      <c r="K121" s="5">
        <f t="shared" si="28"/>
        <v>3.8102936844604268E-4</v>
      </c>
      <c r="L121" s="5">
        <f t="shared" si="28"/>
        <v>9.6164554893525057E-4</v>
      </c>
      <c r="M121" s="5">
        <f t="shared" si="28"/>
        <v>7.9834724817266095E-4</v>
      </c>
      <c r="N121" s="5">
        <f t="shared" si="28"/>
        <v>0</v>
      </c>
      <c r="O121" s="5">
        <f t="shared" si="28"/>
        <v>1.8144255640287747E-4</v>
      </c>
      <c r="P121" s="5">
        <f t="shared" si="28"/>
        <v>7.4391448125179767E-4</v>
      </c>
      <c r="Q121" s="5">
        <f t="shared" si="28"/>
        <v>6.8948171433093439E-4</v>
      </c>
      <c r="R121" s="5">
        <f t="shared" si="28"/>
        <v>2.9030809024460397E-4</v>
      </c>
      <c r="S121" s="5">
        <f t="shared" si="28"/>
        <v>5.8061618048920794E-4</v>
      </c>
      <c r="T121" s="5">
        <f t="shared" si="28"/>
        <v>2.5401957896402843E-4</v>
      </c>
      <c r="U121" s="5">
        <f t="shared" si="28"/>
        <v>2.5401957896402843E-4</v>
      </c>
      <c r="V121" s="5">
        <f t="shared" si="28"/>
        <v>3.6288511280575496E-5</v>
      </c>
      <c r="W121" s="5">
        <f t="shared" si="28"/>
        <v>6.3504894741007111E-4</v>
      </c>
      <c r="X121" s="5">
        <f t="shared" si="28"/>
        <v>3.447408571654672E-4</v>
      </c>
      <c r="Y121" s="5">
        <f t="shared" si="28"/>
        <v>2.5401957896402843E-4</v>
      </c>
      <c r="Z121" s="5">
        <f t="shared" si="28"/>
        <v>4.8989490228776918E-4</v>
      </c>
      <c r="AA121" s="5">
        <f t="shared" si="28"/>
        <v>9.0721278201438734E-5</v>
      </c>
      <c r="AB121" s="5">
        <f t="shared" si="28"/>
        <v>3.6288511280575494E-4</v>
      </c>
      <c r="AC121" s="5">
        <f t="shared" si="28"/>
        <v>6.713374586906466E-4</v>
      </c>
      <c r="AD121" s="5">
        <f t="shared" si="28"/>
        <v>1.632983007625897E-4</v>
      </c>
      <c r="AE121" s="5">
        <f t="shared" si="28"/>
        <v>3.0845234588489166E-4</v>
      </c>
      <c r="AF121" s="5">
        <f t="shared" si="28"/>
        <v>1.0886553384172648E-4</v>
      </c>
      <c r="AG121" s="5">
        <f t="shared" si="28"/>
        <v>1.8144255640287747E-4</v>
      </c>
      <c r="AH121" s="5">
        <f t="shared" si="28"/>
        <v>2.9030809024460397E-4</v>
      </c>
      <c r="AI121" s="5">
        <f t="shared" si="28"/>
        <v>2.5401957896402843E-4</v>
      </c>
    </row>
    <row r="122" spans="1:35" x14ac:dyDescent="0.2">
      <c r="A122">
        <v>506.3</v>
      </c>
      <c r="B122" t="s">
        <v>414</v>
      </c>
      <c r="C122" t="s">
        <v>415</v>
      </c>
      <c r="D122" s="5">
        <f t="shared" si="29"/>
        <v>0</v>
      </c>
      <c r="E122" s="5">
        <f t="shared" si="28"/>
        <v>1.2700978948201422E-4</v>
      </c>
      <c r="F122" s="5">
        <f t="shared" si="28"/>
        <v>0</v>
      </c>
      <c r="G122" s="5">
        <f t="shared" si="28"/>
        <v>0</v>
      </c>
      <c r="H122" s="5">
        <f t="shared" si="28"/>
        <v>1.632983007625897E-4</v>
      </c>
      <c r="I122" s="5">
        <f t="shared" si="28"/>
        <v>1.2700978948201422E-4</v>
      </c>
      <c r="J122" s="5">
        <f t="shared" si="28"/>
        <v>0</v>
      </c>
      <c r="K122" s="5">
        <f t="shared" si="28"/>
        <v>1.8144255640287747E-4</v>
      </c>
      <c r="L122" s="5">
        <f t="shared" si="28"/>
        <v>0</v>
      </c>
      <c r="M122" s="5">
        <f t="shared" si="28"/>
        <v>1.8144255640287747E-4</v>
      </c>
      <c r="N122" s="5">
        <f t="shared" si="28"/>
        <v>2.5401957896402843E-4</v>
      </c>
      <c r="O122" s="5">
        <f t="shared" si="28"/>
        <v>1.9958681204316524E-4</v>
      </c>
      <c r="P122" s="5">
        <f t="shared" si="28"/>
        <v>3.6288511280575494E-4</v>
      </c>
      <c r="Q122" s="5">
        <f t="shared" si="28"/>
        <v>2.3587532332374069E-4</v>
      </c>
      <c r="R122" s="5">
        <f t="shared" si="28"/>
        <v>5.4432766920863238E-5</v>
      </c>
      <c r="S122" s="5">
        <f t="shared" si="28"/>
        <v>3.6288511280575496E-5</v>
      </c>
      <c r="T122" s="5">
        <f t="shared" si="28"/>
        <v>2.3587532332374069E-4</v>
      </c>
      <c r="U122" s="5">
        <f t="shared" si="28"/>
        <v>3.6288511280575496E-5</v>
      </c>
      <c r="V122" s="5">
        <f t="shared" si="28"/>
        <v>0</v>
      </c>
      <c r="W122" s="5">
        <f t="shared" si="28"/>
        <v>0</v>
      </c>
      <c r="X122" s="5">
        <f t="shared" si="28"/>
        <v>0</v>
      </c>
      <c r="Y122" s="5">
        <f t="shared" si="28"/>
        <v>2.5401957896402843E-4</v>
      </c>
      <c r="Z122" s="5">
        <f t="shared" si="28"/>
        <v>0</v>
      </c>
      <c r="AA122" s="5">
        <f t="shared" ref="E122:AI126" si="30">(AA492/5)/1.1022772384</f>
        <v>7.2577022561150993E-5</v>
      </c>
      <c r="AB122" s="5">
        <f t="shared" si="30"/>
        <v>0</v>
      </c>
      <c r="AC122" s="5">
        <f t="shared" si="30"/>
        <v>0</v>
      </c>
      <c r="AD122" s="5">
        <f t="shared" si="30"/>
        <v>0</v>
      </c>
      <c r="AE122" s="5">
        <f t="shared" si="30"/>
        <v>0</v>
      </c>
      <c r="AF122" s="5">
        <f t="shared" si="30"/>
        <v>0</v>
      </c>
      <c r="AG122" s="5">
        <f t="shared" si="30"/>
        <v>0</v>
      </c>
      <c r="AH122" s="5">
        <f t="shared" si="30"/>
        <v>0</v>
      </c>
      <c r="AI122" s="5">
        <f t="shared" si="30"/>
        <v>3.6288511280575496E-5</v>
      </c>
    </row>
    <row r="123" spans="1:35" x14ac:dyDescent="0.2">
      <c r="A123">
        <v>508.3</v>
      </c>
      <c r="B123" t="s">
        <v>416</v>
      </c>
      <c r="C123" t="s">
        <v>417</v>
      </c>
      <c r="D123" s="5">
        <f t="shared" si="29"/>
        <v>1.8144255640287747E-4</v>
      </c>
      <c r="E123" s="5">
        <f t="shared" si="30"/>
        <v>2.7216383460431623E-4</v>
      </c>
      <c r="F123" s="5">
        <f t="shared" si="30"/>
        <v>1.8144255640287748E-5</v>
      </c>
      <c r="G123" s="5">
        <f t="shared" si="30"/>
        <v>5.4432766920863238E-5</v>
      </c>
      <c r="H123" s="5">
        <f t="shared" si="30"/>
        <v>4.8989490228776918E-4</v>
      </c>
      <c r="I123" s="5">
        <f t="shared" si="30"/>
        <v>1.0886553384172648E-4</v>
      </c>
      <c r="J123" s="5">
        <f t="shared" si="30"/>
        <v>5.4432766920863238E-5</v>
      </c>
      <c r="K123" s="5">
        <f t="shared" si="30"/>
        <v>1.0886553384172648E-4</v>
      </c>
      <c r="L123" s="5">
        <f t="shared" si="30"/>
        <v>7.2577022561150993E-5</v>
      </c>
      <c r="M123" s="5">
        <f t="shared" si="30"/>
        <v>2.3587532332374069E-4</v>
      </c>
      <c r="N123" s="5">
        <f t="shared" si="30"/>
        <v>1.0886553384172648E-4</v>
      </c>
      <c r="O123" s="5">
        <f t="shared" si="30"/>
        <v>1.4515404512230199E-4</v>
      </c>
      <c r="P123" s="5">
        <f t="shared" si="30"/>
        <v>7.2577022561150993E-5</v>
      </c>
      <c r="Q123" s="5">
        <f t="shared" si="30"/>
        <v>1.4515404512230199E-4</v>
      </c>
      <c r="R123" s="5">
        <f t="shared" si="30"/>
        <v>2.5401957896402843E-4</v>
      </c>
      <c r="S123" s="5">
        <f t="shared" si="30"/>
        <v>2.1773106768345295E-4</v>
      </c>
      <c r="T123" s="5">
        <f t="shared" si="30"/>
        <v>1.4333961955827323E-3</v>
      </c>
      <c r="U123" s="5">
        <f t="shared" si="30"/>
        <v>2.5401957896402843E-4</v>
      </c>
      <c r="V123" s="5">
        <f t="shared" si="30"/>
        <v>3.265966015251794E-4</v>
      </c>
      <c r="W123" s="5">
        <f t="shared" si="30"/>
        <v>1.4515404512230199E-4</v>
      </c>
      <c r="X123" s="5">
        <f t="shared" si="30"/>
        <v>1.8144255640287747E-4</v>
      </c>
      <c r="Y123" s="5">
        <f t="shared" si="30"/>
        <v>0</v>
      </c>
      <c r="Z123" s="5">
        <f t="shared" si="30"/>
        <v>9.0721278201438734E-5</v>
      </c>
      <c r="AA123" s="5">
        <f t="shared" si="30"/>
        <v>1.4515404512230199E-4</v>
      </c>
      <c r="AB123" s="5">
        <f t="shared" si="30"/>
        <v>2.5401957896402843E-4</v>
      </c>
      <c r="AC123" s="5">
        <f t="shared" si="30"/>
        <v>0</v>
      </c>
      <c r="AD123" s="5">
        <f t="shared" si="30"/>
        <v>1.0886553384172648E-4</v>
      </c>
      <c r="AE123" s="5">
        <f t="shared" si="30"/>
        <v>1.0886553384172648E-4</v>
      </c>
      <c r="AF123" s="5">
        <f t="shared" si="30"/>
        <v>5.4432766920863238E-5</v>
      </c>
      <c r="AG123" s="5">
        <f t="shared" si="30"/>
        <v>3.6288511280575496E-5</v>
      </c>
      <c r="AH123" s="5">
        <f t="shared" si="30"/>
        <v>0</v>
      </c>
      <c r="AI123" s="5">
        <f t="shared" si="30"/>
        <v>0</v>
      </c>
    </row>
    <row r="124" spans="1:35" x14ac:dyDescent="0.2">
      <c r="A124">
        <v>510.3</v>
      </c>
      <c r="B124" t="s">
        <v>418</v>
      </c>
      <c r="C124" t="s">
        <v>419</v>
      </c>
      <c r="D124" s="5">
        <f t="shared" si="29"/>
        <v>8.890685263740996E-4</v>
      </c>
      <c r="E124" s="5">
        <f t="shared" si="30"/>
        <v>5.6247192484892015E-4</v>
      </c>
      <c r="F124" s="5">
        <f t="shared" si="30"/>
        <v>1.0523668271366893E-3</v>
      </c>
      <c r="G124" s="5">
        <f t="shared" si="30"/>
        <v>8.3463575945323643E-4</v>
      </c>
      <c r="H124" s="5">
        <f t="shared" si="30"/>
        <v>9.9793406021582605E-4</v>
      </c>
      <c r="I124" s="5">
        <f t="shared" si="30"/>
        <v>6.3504894741007111E-4</v>
      </c>
      <c r="J124" s="5">
        <f t="shared" si="30"/>
        <v>5.0803915792805687E-4</v>
      </c>
      <c r="K124" s="5">
        <f t="shared" si="30"/>
        <v>9.2535703765467519E-4</v>
      </c>
      <c r="L124" s="5">
        <f t="shared" si="30"/>
        <v>1.0160783158561137E-3</v>
      </c>
      <c r="M124" s="5">
        <f t="shared" si="30"/>
        <v>5.8061618048920794E-4</v>
      </c>
      <c r="N124" s="5">
        <f t="shared" si="30"/>
        <v>1.3426749173812932E-3</v>
      </c>
      <c r="O124" s="5">
        <f t="shared" si="30"/>
        <v>3.447408571654672E-4</v>
      </c>
      <c r="P124" s="5">
        <f t="shared" si="30"/>
        <v>4.1731787972661822E-4</v>
      </c>
      <c r="Q124" s="5">
        <f t="shared" si="30"/>
        <v>6.3504894741007111E-4</v>
      </c>
      <c r="R124" s="5">
        <f t="shared" si="30"/>
        <v>1.5604059850647463E-3</v>
      </c>
      <c r="S124" s="5">
        <f t="shared" si="30"/>
        <v>1.632983007625897E-4</v>
      </c>
      <c r="T124" s="5">
        <f t="shared" si="30"/>
        <v>1.4333961955827323E-3</v>
      </c>
      <c r="U124" s="5">
        <f t="shared" si="30"/>
        <v>3.6288511280575494E-4</v>
      </c>
      <c r="V124" s="5">
        <f t="shared" si="30"/>
        <v>5.8061618048920794E-4</v>
      </c>
      <c r="W124" s="5">
        <f t="shared" si="30"/>
        <v>3.265966015251794E-4</v>
      </c>
      <c r="X124" s="5">
        <f t="shared" si="30"/>
        <v>9.9793406021582605E-4</v>
      </c>
      <c r="Y124" s="5">
        <f t="shared" si="30"/>
        <v>3.6288511280575494E-4</v>
      </c>
      <c r="Z124" s="5">
        <f t="shared" si="30"/>
        <v>5.6247192484892015E-4</v>
      </c>
      <c r="AA124" s="5">
        <f t="shared" si="30"/>
        <v>5.8061618048920794E-4</v>
      </c>
      <c r="AB124" s="5">
        <f t="shared" si="30"/>
        <v>9.2535703765467519E-4</v>
      </c>
      <c r="AC124" s="5">
        <f t="shared" si="30"/>
        <v>5.9876043612949563E-4</v>
      </c>
      <c r="AD124" s="5">
        <f t="shared" si="30"/>
        <v>7.6205873689208536E-4</v>
      </c>
      <c r="AE124" s="5">
        <f t="shared" si="30"/>
        <v>6.1690469176978332E-4</v>
      </c>
      <c r="AF124" s="5">
        <f t="shared" si="30"/>
        <v>3.265966015251794E-4</v>
      </c>
      <c r="AG124" s="5">
        <f t="shared" si="30"/>
        <v>3.6288511280575494E-4</v>
      </c>
      <c r="AH124" s="5">
        <f t="shared" si="30"/>
        <v>1.505973218143883E-3</v>
      </c>
      <c r="AI124" s="5">
        <f t="shared" si="30"/>
        <v>5.8061618048920794E-4</v>
      </c>
    </row>
    <row r="125" spans="1:35" x14ac:dyDescent="0.2">
      <c r="A125">
        <v>526.29999999999995</v>
      </c>
      <c r="B125" t="s">
        <v>420</v>
      </c>
      <c r="C125" t="s">
        <v>421</v>
      </c>
      <c r="D125" s="5">
        <f t="shared" si="29"/>
        <v>2.884936646805752E-3</v>
      </c>
      <c r="E125" s="5">
        <f t="shared" si="30"/>
        <v>3.519985594215823E-3</v>
      </c>
      <c r="F125" s="5">
        <f t="shared" si="30"/>
        <v>4.9170932785179786E-3</v>
      </c>
      <c r="G125" s="5">
        <f t="shared" si="30"/>
        <v>1.9595796091510767E-3</v>
      </c>
      <c r="H125" s="5">
        <f t="shared" si="30"/>
        <v>2.9938021806474781E-3</v>
      </c>
      <c r="I125" s="5">
        <f t="shared" si="30"/>
        <v>4.8626605115971167E-3</v>
      </c>
      <c r="J125" s="5">
        <f t="shared" si="30"/>
        <v>7.2577022561150993E-5</v>
      </c>
      <c r="K125" s="5">
        <f t="shared" si="30"/>
        <v>1.4515404512230197E-3</v>
      </c>
      <c r="L125" s="5">
        <f t="shared" si="30"/>
        <v>7.8564626922445931E-3</v>
      </c>
      <c r="M125" s="5">
        <f t="shared" si="30"/>
        <v>1.1067995940575528E-3</v>
      </c>
      <c r="N125" s="5">
        <f t="shared" si="30"/>
        <v>4.8445162559568287E-3</v>
      </c>
      <c r="O125" s="5">
        <f t="shared" si="30"/>
        <v>1.3063864061007176E-3</v>
      </c>
      <c r="P125" s="5">
        <f t="shared" si="30"/>
        <v>5.2255456244028704E-3</v>
      </c>
      <c r="Q125" s="5">
        <f t="shared" si="30"/>
        <v>9.2535703765467519E-4</v>
      </c>
      <c r="R125" s="5">
        <f t="shared" si="30"/>
        <v>2.1773106768345298E-3</v>
      </c>
      <c r="S125" s="5">
        <f t="shared" si="30"/>
        <v>1.7599927971079115E-3</v>
      </c>
      <c r="T125" s="5">
        <f t="shared" si="30"/>
        <v>4.4961465476633038E-2</v>
      </c>
      <c r="U125" s="5">
        <f t="shared" si="30"/>
        <v>2.3587532332374069E-4</v>
      </c>
      <c r="V125" s="5">
        <f t="shared" si="30"/>
        <v>2.9756579250071907E-3</v>
      </c>
      <c r="W125" s="5">
        <f t="shared" si="30"/>
        <v>4.9533817897985553E-3</v>
      </c>
      <c r="X125" s="5">
        <f t="shared" si="30"/>
        <v>3.8284379401007144E-3</v>
      </c>
      <c r="Y125" s="5">
        <f t="shared" si="30"/>
        <v>6.3323452184604239E-3</v>
      </c>
      <c r="Z125" s="5">
        <f t="shared" si="30"/>
        <v>4.3183328423884839E-3</v>
      </c>
      <c r="AA125" s="5">
        <f t="shared" si="30"/>
        <v>3.3203987821726578E-3</v>
      </c>
      <c r="AB125" s="5">
        <f t="shared" si="30"/>
        <v>3.0663792032086289E-3</v>
      </c>
      <c r="AC125" s="5">
        <f t="shared" si="30"/>
        <v>2.1410221655539545E-3</v>
      </c>
      <c r="AD125" s="5">
        <f t="shared" si="30"/>
        <v>2.5764843009208603E-3</v>
      </c>
      <c r="AE125" s="5">
        <f t="shared" si="30"/>
        <v>4.6812179551942385E-3</v>
      </c>
      <c r="AF125" s="5">
        <f t="shared" si="30"/>
        <v>1.1430881053381282E-3</v>
      </c>
      <c r="AG125" s="5">
        <f t="shared" si="30"/>
        <v>5.279978391323735E-3</v>
      </c>
      <c r="AH125" s="5">
        <f t="shared" si="30"/>
        <v>0</v>
      </c>
      <c r="AI125" s="5">
        <f t="shared" si="30"/>
        <v>2.7397826016834501E-3</v>
      </c>
    </row>
    <row r="126" spans="1:35" x14ac:dyDescent="0.2">
      <c r="A126">
        <v>528.29999999999995</v>
      </c>
      <c r="B126" t="s">
        <v>422</v>
      </c>
      <c r="C126" t="s">
        <v>423</v>
      </c>
      <c r="D126" s="5">
        <f t="shared" si="29"/>
        <v>4.1731787972661822E-4</v>
      </c>
      <c r="E126" s="5">
        <f t="shared" si="30"/>
        <v>0</v>
      </c>
      <c r="F126" s="5">
        <f t="shared" si="30"/>
        <v>3.9917362408633047E-4</v>
      </c>
      <c r="G126" s="5">
        <f t="shared" si="30"/>
        <v>0</v>
      </c>
      <c r="H126" s="5">
        <f t="shared" si="30"/>
        <v>1.2700978948201422E-4</v>
      </c>
      <c r="I126" s="5">
        <f t="shared" si="30"/>
        <v>0</v>
      </c>
      <c r="J126" s="5">
        <f t="shared" si="30"/>
        <v>0</v>
      </c>
      <c r="K126" s="5">
        <f t="shared" si="30"/>
        <v>1.2700978948201422E-4</v>
      </c>
      <c r="L126" s="5">
        <f t="shared" si="30"/>
        <v>0</v>
      </c>
      <c r="M126" s="5">
        <f t="shared" si="30"/>
        <v>5.2618341356834466E-4</v>
      </c>
      <c r="N126" s="5">
        <f t="shared" si="30"/>
        <v>4.8989490228776918E-4</v>
      </c>
      <c r="O126" s="5">
        <f t="shared" si="30"/>
        <v>0</v>
      </c>
      <c r="P126" s="5">
        <f t="shared" si="30"/>
        <v>0</v>
      </c>
      <c r="Q126" s="5">
        <f t="shared" si="30"/>
        <v>0</v>
      </c>
      <c r="R126" s="5">
        <f t="shared" si="30"/>
        <v>5.4432766920863238E-5</v>
      </c>
      <c r="S126" s="5">
        <f t="shared" si="30"/>
        <v>1.9958681204316524E-4</v>
      </c>
      <c r="T126" s="5">
        <f t="shared" si="30"/>
        <v>6.8948171433093439E-4</v>
      </c>
      <c r="U126" s="5">
        <f t="shared" si="30"/>
        <v>0</v>
      </c>
      <c r="V126" s="5">
        <f t="shared" si="30"/>
        <v>0</v>
      </c>
      <c r="W126" s="5">
        <f t="shared" si="30"/>
        <v>7.2577022561150993E-5</v>
      </c>
      <c r="X126" s="5">
        <f t="shared" si="30"/>
        <v>8.7092427073381181E-4</v>
      </c>
      <c r="Y126" s="5">
        <f t="shared" si="30"/>
        <v>1.9958681204316524E-4</v>
      </c>
      <c r="Z126" s="5">
        <f t="shared" si="30"/>
        <v>6.3504894741007111E-4</v>
      </c>
      <c r="AA126" s="5">
        <f t="shared" si="30"/>
        <v>0</v>
      </c>
      <c r="AB126" s="5">
        <f t="shared" si="30"/>
        <v>7.2577022561150993E-5</v>
      </c>
      <c r="AC126" s="5">
        <f t="shared" si="30"/>
        <v>1.0886553384172648E-4</v>
      </c>
      <c r="AD126" s="5">
        <f t="shared" si="30"/>
        <v>0</v>
      </c>
      <c r="AE126" s="5">
        <f t="shared" si="30"/>
        <v>1.8144255640287747E-4</v>
      </c>
      <c r="AF126" s="5">
        <f t="shared" si="30"/>
        <v>1.4515404512230199E-4</v>
      </c>
      <c r="AG126" s="5">
        <f t="shared" si="30"/>
        <v>0</v>
      </c>
      <c r="AH126" s="5">
        <f t="shared" si="30"/>
        <v>0</v>
      </c>
      <c r="AI126" s="5">
        <f t="shared" si="30"/>
        <v>4.8989490228776918E-4</v>
      </c>
    </row>
    <row r="128" spans="1:35" x14ac:dyDescent="0.2">
      <c r="A128" t="s">
        <v>36</v>
      </c>
      <c r="B128" t="s">
        <v>37</v>
      </c>
      <c r="C128" t="s">
        <v>38</v>
      </c>
      <c r="D128" s="1" t="s">
        <v>932</v>
      </c>
      <c r="E128" s="1" t="s">
        <v>1606</v>
      </c>
      <c r="F128" s="1" t="s">
        <v>1607</v>
      </c>
      <c r="G128" s="1" t="s">
        <v>1608</v>
      </c>
      <c r="H128" s="1" t="s">
        <v>1609</v>
      </c>
      <c r="I128" s="1" t="s">
        <v>1610</v>
      </c>
      <c r="J128" s="1" t="s">
        <v>1611</v>
      </c>
      <c r="K128" s="1" t="s">
        <v>1612</v>
      </c>
      <c r="L128" s="1" t="s">
        <v>1613</v>
      </c>
      <c r="M128" s="1" t="s">
        <v>1614</v>
      </c>
      <c r="N128" s="1" t="s">
        <v>1615</v>
      </c>
      <c r="O128" s="1" t="s">
        <v>1616</v>
      </c>
      <c r="P128" s="1" t="s">
        <v>1617</v>
      </c>
      <c r="Q128" s="1" t="s">
        <v>1618</v>
      </c>
      <c r="R128" s="1" t="s">
        <v>1619</v>
      </c>
      <c r="S128" s="1" t="s">
        <v>1620</v>
      </c>
      <c r="T128" s="1" t="s">
        <v>1621</v>
      </c>
      <c r="U128" s="1" t="s">
        <v>1622</v>
      </c>
      <c r="V128" s="1" t="s">
        <v>1623</v>
      </c>
      <c r="W128" s="1" t="s">
        <v>1624</v>
      </c>
      <c r="X128" s="1" t="s">
        <v>1625</v>
      </c>
      <c r="Y128" s="1" t="s">
        <v>1626</v>
      </c>
      <c r="Z128" s="1" t="s">
        <v>1627</v>
      </c>
      <c r="AA128" s="1" t="s">
        <v>1628</v>
      </c>
      <c r="AB128" s="1" t="s">
        <v>1629</v>
      </c>
      <c r="AC128" s="1" t="s">
        <v>1630</v>
      </c>
      <c r="AD128" s="1" t="s">
        <v>1631</v>
      </c>
      <c r="AE128" s="1" t="s">
        <v>1632</v>
      </c>
      <c r="AF128" s="1" t="s">
        <v>1633</v>
      </c>
      <c r="AG128" s="1" t="s">
        <v>1634</v>
      </c>
      <c r="AH128" s="1" t="s">
        <v>1635</v>
      </c>
      <c r="AI128" s="1" t="s">
        <v>1636</v>
      </c>
    </row>
    <row r="129" spans="1:35" x14ac:dyDescent="0.2">
      <c r="A129">
        <v>634.4</v>
      </c>
      <c r="B129" t="s">
        <v>424</v>
      </c>
      <c r="C129" t="s">
        <v>425</v>
      </c>
      <c r="D129" s="5">
        <f>(D499/5)/0.784658765333333</f>
        <v>0</v>
      </c>
      <c r="E129" s="5">
        <f t="shared" ref="E129:AI137" si="31">(E499/5)/0.784658765333333</f>
        <v>0</v>
      </c>
      <c r="F129" s="5">
        <f t="shared" si="31"/>
        <v>5.0977573650129931E-5</v>
      </c>
      <c r="G129" s="5">
        <f t="shared" si="31"/>
        <v>0</v>
      </c>
      <c r="H129" s="5">
        <f t="shared" si="31"/>
        <v>0</v>
      </c>
      <c r="I129" s="5">
        <f t="shared" si="31"/>
        <v>0</v>
      </c>
      <c r="J129" s="5">
        <f t="shared" si="31"/>
        <v>0</v>
      </c>
      <c r="K129" s="5">
        <f t="shared" si="31"/>
        <v>0</v>
      </c>
      <c r="L129" s="5">
        <f t="shared" si="31"/>
        <v>0</v>
      </c>
      <c r="M129" s="5">
        <f t="shared" si="31"/>
        <v>1.2744393412532484E-4</v>
      </c>
      <c r="N129" s="5">
        <f t="shared" si="31"/>
        <v>0</v>
      </c>
      <c r="O129" s="5">
        <f t="shared" si="31"/>
        <v>0</v>
      </c>
      <c r="P129" s="5">
        <f t="shared" si="31"/>
        <v>0</v>
      </c>
      <c r="Q129" s="5">
        <f t="shared" si="31"/>
        <v>0</v>
      </c>
      <c r="R129" s="5">
        <f t="shared" si="31"/>
        <v>0</v>
      </c>
      <c r="S129" s="5">
        <f t="shared" si="31"/>
        <v>0</v>
      </c>
      <c r="T129" s="5">
        <f t="shared" si="31"/>
        <v>0</v>
      </c>
      <c r="U129" s="5">
        <f t="shared" si="31"/>
        <v>0</v>
      </c>
      <c r="V129" s="5">
        <f t="shared" si="31"/>
        <v>1.0195514730025986E-4</v>
      </c>
      <c r="W129" s="5">
        <f t="shared" si="31"/>
        <v>0</v>
      </c>
      <c r="X129" s="5">
        <f t="shared" si="31"/>
        <v>0</v>
      </c>
      <c r="Y129" s="5">
        <f t="shared" si="31"/>
        <v>0</v>
      </c>
      <c r="Z129" s="5">
        <f t="shared" si="31"/>
        <v>0</v>
      </c>
      <c r="AA129" s="5">
        <f t="shared" si="31"/>
        <v>0</v>
      </c>
      <c r="AB129" s="5">
        <f t="shared" si="31"/>
        <v>0</v>
      </c>
      <c r="AC129" s="5">
        <f t="shared" si="31"/>
        <v>0</v>
      </c>
      <c r="AD129" s="5">
        <f t="shared" si="31"/>
        <v>0</v>
      </c>
      <c r="AE129" s="5">
        <f t="shared" si="31"/>
        <v>0</v>
      </c>
      <c r="AF129" s="5">
        <f t="shared" si="31"/>
        <v>5.0977573650129931E-5</v>
      </c>
      <c r="AG129" s="5">
        <f t="shared" si="31"/>
        <v>0</v>
      </c>
      <c r="AH129" s="5">
        <f t="shared" si="31"/>
        <v>2.5488786825064965E-5</v>
      </c>
      <c r="AI129" s="5">
        <f t="shared" si="31"/>
        <v>0</v>
      </c>
    </row>
    <row r="130" spans="1:35" x14ac:dyDescent="0.2">
      <c r="A130">
        <v>636.5</v>
      </c>
      <c r="B130" t="s">
        <v>426</v>
      </c>
      <c r="C130" t="s">
        <v>427</v>
      </c>
      <c r="D130" s="5">
        <f t="shared" ref="D130:S193" si="32">(D500/5)/0.784658765333333</f>
        <v>0</v>
      </c>
      <c r="E130" s="5">
        <f t="shared" si="32"/>
        <v>0</v>
      </c>
      <c r="F130" s="5">
        <f t="shared" si="32"/>
        <v>0</v>
      </c>
      <c r="G130" s="5">
        <f t="shared" si="32"/>
        <v>0</v>
      </c>
      <c r="H130" s="5">
        <f t="shared" si="32"/>
        <v>2.5488786825064965E-5</v>
      </c>
      <c r="I130" s="5">
        <f t="shared" si="32"/>
        <v>0</v>
      </c>
      <c r="J130" s="5">
        <f t="shared" si="32"/>
        <v>1.2744393412532484E-4</v>
      </c>
      <c r="K130" s="5">
        <f t="shared" si="32"/>
        <v>0</v>
      </c>
      <c r="L130" s="5">
        <f t="shared" si="32"/>
        <v>0</v>
      </c>
      <c r="M130" s="5">
        <f t="shared" si="32"/>
        <v>1.2744393412532484E-4</v>
      </c>
      <c r="N130" s="5">
        <f t="shared" si="32"/>
        <v>0</v>
      </c>
      <c r="O130" s="5">
        <f t="shared" si="32"/>
        <v>7.6466360475194883E-5</v>
      </c>
      <c r="P130" s="5">
        <f t="shared" si="32"/>
        <v>2.8037665507571463E-4</v>
      </c>
      <c r="Q130" s="5">
        <f t="shared" si="32"/>
        <v>0</v>
      </c>
      <c r="R130" s="5">
        <f t="shared" si="32"/>
        <v>7.6466360475194883E-5</v>
      </c>
      <c r="S130" s="5">
        <f t="shared" si="32"/>
        <v>0</v>
      </c>
      <c r="T130" s="5">
        <f t="shared" si="31"/>
        <v>0</v>
      </c>
      <c r="U130" s="5">
        <f t="shared" si="31"/>
        <v>0</v>
      </c>
      <c r="V130" s="5">
        <f t="shared" si="31"/>
        <v>0</v>
      </c>
      <c r="W130" s="5">
        <f t="shared" si="31"/>
        <v>2.5488786825064965E-5</v>
      </c>
      <c r="X130" s="5">
        <f t="shared" si="31"/>
        <v>0</v>
      </c>
      <c r="Y130" s="5">
        <f t="shared" si="31"/>
        <v>0</v>
      </c>
      <c r="Z130" s="5">
        <f t="shared" si="31"/>
        <v>1.0195514730025986E-4</v>
      </c>
      <c r="AA130" s="5">
        <f t="shared" si="31"/>
        <v>0</v>
      </c>
      <c r="AB130" s="5">
        <f t="shared" si="31"/>
        <v>0</v>
      </c>
      <c r="AC130" s="5">
        <f t="shared" si="31"/>
        <v>0</v>
      </c>
      <c r="AD130" s="5">
        <f t="shared" si="31"/>
        <v>2.5488786825064965E-5</v>
      </c>
      <c r="AE130" s="5">
        <f t="shared" si="31"/>
        <v>1.0195514730025986E-4</v>
      </c>
      <c r="AF130" s="5">
        <f t="shared" si="31"/>
        <v>0</v>
      </c>
      <c r="AG130" s="5">
        <f t="shared" si="31"/>
        <v>0</v>
      </c>
      <c r="AH130" s="5">
        <f t="shared" si="31"/>
        <v>0</v>
      </c>
      <c r="AI130" s="5">
        <f t="shared" si="31"/>
        <v>7.6466360475194883E-5</v>
      </c>
    </row>
    <row r="131" spans="1:35" x14ac:dyDescent="0.2">
      <c r="A131">
        <v>659.5</v>
      </c>
      <c r="B131" t="s">
        <v>428</v>
      </c>
      <c r="C131" t="s">
        <v>429</v>
      </c>
      <c r="D131" s="5">
        <f t="shared" si="32"/>
        <v>3.3135422872584448E-4</v>
      </c>
      <c r="E131" s="5">
        <f t="shared" si="31"/>
        <v>0</v>
      </c>
      <c r="F131" s="5">
        <f t="shared" si="31"/>
        <v>2.5488786825064965E-5</v>
      </c>
      <c r="G131" s="5">
        <f t="shared" si="31"/>
        <v>5.0977573650129931E-5</v>
      </c>
      <c r="H131" s="5">
        <f t="shared" si="31"/>
        <v>0</v>
      </c>
      <c r="I131" s="5">
        <f t="shared" si="31"/>
        <v>0</v>
      </c>
      <c r="J131" s="5">
        <f t="shared" si="31"/>
        <v>0</v>
      </c>
      <c r="K131" s="5">
        <f t="shared" si="31"/>
        <v>0</v>
      </c>
      <c r="L131" s="5">
        <f t="shared" si="31"/>
        <v>0</v>
      </c>
      <c r="M131" s="5">
        <f t="shared" si="31"/>
        <v>0</v>
      </c>
      <c r="N131" s="5">
        <f t="shared" si="31"/>
        <v>0</v>
      </c>
      <c r="O131" s="5">
        <f t="shared" si="31"/>
        <v>0</v>
      </c>
      <c r="P131" s="5">
        <f t="shared" si="31"/>
        <v>0</v>
      </c>
      <c r="Q131" s="5">
        <f t="shared" si="31"/>
        <v>0</v>
      </c>
      <c r="R131" s="5">
        <f t="shared" si="31"/>
        <v>0</v>
      </c>
      <c r="S131" s="5">
        <f t="shared" si="31"/>
        <v>0</v>
      </c>
      <c r="T131" s="5">
        <f t="shared" si="31"/>
        <v>0</v>
      </c>
      <c r="U131" s="5">
        <f t="shared" si="31"/>
        <v>2.5488786825064965E-5</v>
      </c>
      <c r="V131" s="5">
        <f t="shared" si="31"/>
        <v>0</v>
      </c>
      <c r="W131" s="5">
        <f t="shared" si="31"/>
        <v>0</v>
      </c>
      <c r="X131" s="5">
        <f t="shared" si="31"/>
        <v>0</v>
      </c>
      <c r="Y131" s="5">
        <f t="shared" si="31"/>
        <v>0</v>
      </c>
      <c r="Z131" s="5">
        <f t="shared" si="31"/>
        <v>0</v>
      </c>
      <c r="AA131" s="5">
        <f t="shared" si="31"/>
        <v>0</v>
      </c>
      <c r="AB131" s="5">
        <f t="shared" si="31"/>
        <v>0</v>
      </c>
      <c r="AC131" s="5">
        <f t="shared" si="31"/>
        <v>2.5488786825064965E-5</v>
      </c>
      <c r="AD131" s="5">
        <f t="shared" si="31"/>
        <v>0</v>
      </c>
      <c r="AE131" s="5">
        <f t="shared" si="31"/>
        <v>0</v>
      </c>
      <c r="AF131" s="5">
        <f t="shared" si="31"/>
        <v>0</v>
      </c>
      <c r="AG131" s="5">
        <f t="shared" si="31"/>
        <v>0</v>
      </c>
      <c r="AH131" s="5">
        <f t="shared" si="31"/>
        <v>0</v>
      </c>
      <c r="AI131" s="5">
        <f t="shared" si="31"/>
        <v>0</v>
      </c>
    </row>
    <row r="132" spans="1:35" x14ac:dyDescent="0.2">
      <c r="A132">
        <v>661.5</v>
      </c>
      <c r="B132" t="s">
        <v>430</v>
      </c>
      <c r="C132" t="s">
        <v>431</v>
      </c>
      <c r="D132" s="5">
        <f t="shared" si="32"/>
        <v>0</v>
      </c>
      <c r="E132" s="5">
        <f t="shared" si="31"/>
        <v>0</v>
      </c>
      <c r="F132" s="5">
        <f t="shared" si="31"/>
        <v>0</v>
      </c>
      <c r="G132" s="5">
        <f t="shared" si="31"/>
        <v>0</v>
      </c>
      <c r="H132" s="5">
        <f t="shared" si="31"/>
        <v>0</v>
      </c>
      <c r="I132" s="5">
        <f t="shared" si="31"/>
        <v>0</v>
      </c>
      <c r="J132" s="5">
        <f t="shared" si="31"/>
        <v>0</v>
      </c>
      <c r="K132" s="5">
        <f t="shared" si="31"/>
        <v>0</v>
      </c>
      <c r="L132" s="5">
        <f t="shared" si="31"/>
        <v>0</v>
      </c>
      <c r="M132" s="5">
        <f t="shared" si="31"/>
        <v>0</v>
      </c>
      <c r="N132" s="5">
        <f t="shared" si="31"/>
        <v>0</v>
      </c>
      <c r="O132" s="5">
        <f t="shared" si="31"/>
        <v>0</v>
      </c>
      <c r="P132" s="5">
        <f t="shared" si="31"/>
        <v>0</v>
      </c>
      <c r="Q132" s="5">
        <f t="shared" si="31"/>
        <v>0</v>
      </c>
      <c r="R132" s="5">
        <f t="shared" si="31"/>
        <v>0</v>
      </c>
      <c r="S132" s="5">
        <f t="shared" si="31"/>
        <v>0</v>
      </c>
      <c r="T132" s="5">
        <f t="shared" si="31"/>
        <v>0</v>
      </c>
      <c r="U132" s="5">
        <f t="shared" si="31"/>
        <v>0</v>
      </c>
      <c r="V132" s="5">
        <f t="shared" si="31"/>
        <v>0</v>
      </c>
      <c r="W132" s="5">
        <f t="shared" si="31"/>
        <v>0</v>
      </c>
      <c r="X132" s="5">
        <f t="shared" si="31"/>
        <v>0</v>
      </c>
      <c r="Y132" s="5">
        <f t="shared" si="31"/>
        <v>0</v>
      </c>
      <c r="Z132" s="5">
        <f t="shared" si="31"/>
        <v>0</v>
      </c>
      <c r="AA132" s="5">
        <f t="shared" si="31"/>
        <v>0</v>
      </c>
      <c r="AB132" s="5">
        <f t="shared" si="31"/>
        <v>0</v>
      </c>
      <c r="AC132" s="5">
        <f t="shared" si="31"/>
        <v>0</v>
      </c>
      <c r="AD132" s="5">
        <f t="shared" si="31"/>
        <v>0</v>
      </c>
      <c r="AE132" s="5">
        <f t="shared" si="31"/>
        <v>0</v>
      </c>
      <c r="AF132" s="5">
        <f t="shared" si="31"/>
        <v>0</v>
      </c>
      <c r="AG132" s="5">
        <f t="shared" si="31"/>
        <v>0</v>
      </c>
      <c r="AH132" s="5">
        <f t="shared" si="31"/>
        <v>0</v>
      </c>
      <c r="AI132" s="5">
        <f t="shared" si="31"/>
        <v>0</v>
      </c>
    </row>
    <row r="133" spans="1:35" x14ac:dyDescent="0.2">
      <c r="A133">
        <v>662.5</v>
      </c>
      <c r="B133" t="s">
        <v>432</v>
      </c>
      <c r="C133" t="s">
        <v>433</v>
      </c>
      <c r="D133" s="5">
        <f t="shared" si="32"/>
        <v>0</v>
      </c>
      <c r="E133" s="5">
        <f t="shared" si="31"/>
        <v>0</v>
      </c>
      <c r="F133" s="5">
        <f t="shared" si="31"/>
        <v>0</v>
      </c>
      <c r="G133" s="5">
        <f t="shared" si="31"/>
        <v>0</v>
      </c>
      <c r="H133" s="5">
        <f t="shared" si="31"/>
        <v>0</v>
      </c>
      <c r="I133" s="5">
        <f t="shared" si="31"/>
        <v>5.0977573650129931E-5</v>
      </c>
      <c r="J133" s="5">
        <f t="shared" si="31"/>
        <v>0</v>
      </c>
      <c r="K133" s="5">
        <f t="shared" si="31"/>
        <v>0</v>
      </c>
      <c r="L133" s="5">
        <f t="shared" si="31"/>
        <v>0</v>
      </c>
      <c r="M133" s="5">
        <f t="shared" si="31"/>
        <v>0</v>
      </c>
      <c r="N133" s="5">
        <f t="shared" si="31"/>
        <v>0</v>
      </c>
      <c r="O133" s="5">
        <f t="shared" si="31"/>
        <v>2.5488786825064965E-5</v>
      </c>
      <c r="P133" s="5">
        <f t="shared" si="31"/>
        <v>0</v>
      </c>
      <c r="Q133" s="5">
        <f t="shared" si="31"/>
        <v>0</v>
      </c>
      <c r="R133" s="5">
        <f t="shared" si="31"/>
        <v>0</v>
      </c>
      <c r="S133" s="5">
        <f t="shared" si="31"/>
        <v>0</v>
      </c>
      <c r="T133" s="5">
        <f t="shared" si="31"/>
        <v>0</v>
      </c>
      <c r="U133" s="5">
        <f t="shared" si="31"/>
        <v>0</v>
      </c>
      <c r="V133" s="5">
        <f t="shared" si="31"/>
        <v>0</v>
      </c>
      <c r="W133" s="5">
        <f t="shared" si="31"/>
        <v>0</v>
      </c>
      <c r="X133" s="5">
        <f t="shared" si="31"/>
        <v>0</v>
      </c>
      <c r="Y133" s="5">
        <f t="shared" si="31"/>
        <v>0</v>
      </c>
      <c r="Z133" s="5">
        <f t="shared" si="31"/>
        <v>0</v>
      </c>
      <c r="AA133" s="5">
        <f t="shared" si="31"/>
        <v>0</v>
      </c>
      <c r="AB133" s="5">
        <f t="shared" si="31"/>
        <v>0</v>
      </c>
      <c r="AC133" s="5">
        <f t="shared" si="31"/>
        <v>0</v>
      </c>
      <c r="AD133" s="5">
        <f t="shared" si="31"/>
        <v>0</v>
      </c>
      <c r="AE133" s="5">
        <f t="shared" si="31"/>
        <v>0</v>
      </c>
      <c r="AF133" s="5">
        <f t="shared" si="31"/>
        <v>5.0977573650129931E-5</v>
      </c>
      <c r="AG133" s="5">
        <f t="shared" si="31"/>
        <v>0</v>
      </c>
      <c r="AH133" s="5">
        <f t="shared" si="31"/>
        <v>0</v>
      </c>
      <c r="AI133" s="5">
        <f t="shared" si="31"/>
        <v>0</v>
      </c>
    </row>
    <row r="134" spans="1:35" x14ac:dyDescent="0.2">
      <c r="A134">
        <v>664.5</v>
      </c>
      <c r="B134" t="s">
        <v>434</v>
      </c>
      <c r="C134" t="s">
        <v>435</v>
      </c>
      <c r="D134" s="5">
        <f t="shared" si="32"/>
        <v>0</v>
      </c>
      <c r="E134" s="5">
        <f t="shared" si="31"/>
        <v>0</v>
      </c>
      <c r="F134" s="5">
        <f t="shared" si="31"/>
        <v>0</v>
      </c>
      <c r="G134" s="5">
        <f t="shared" si="31"/>
        <v>0</v>
      </c>
      <c r="H134" s="5">
        <f t="shared" si="31"/>
        <v>5.0977573650129931E-5</v>
      </c>
      <c r="I134" s="5">
        <f t="shared" si="31"/>
        <v>0</v>
      </c>
      <c r="J134" s="5">
        <f t="shared" si="31"/>
        <v>5.0977573650129931E-5</v>
      </c>
      <c r="K134" s="5">
        <f t="shared" si="31"/>
        <v>0</v>
      </c>
      <c r="L134" s="5">
        <f t="shared" si="31"/>
        <v>0</v>
      </c>
      <c r="M134" s="5">
        <f t="shared" si="31"/>
        <v>1.7842150777545474E-4</v>
      </c>
      <c r="N134" s="5">
        <f t="shared" si="31"/>
        <v>0</v>
      </c>
      <c r="O134" s="5">
        <f t="shared" si="31"/>
        <v>0</v>
      </c>
      <c r="P134" s="5">
        <f t="shared" si="31"/>
        <v>0</v>
      </c>
      <c r="Q134" s="5">
        <f t="shared" si="31"/>
        <v>0</v>
      </c>
      <c r="R134" s="5">
        <f t="shared" si="31"/>
        <v>0</v>
      </c>
      <c r="S134" s="5">
        <f t="shared" si="31"/>
        <v>0</v>
      </c>
      <c r="T134" s="5">
        <f t="shared" si="31"/>
        <v>0</v>
      </c>
      <c r="U134" s="5">
        <f t="shared" si="31"/>
        <v>0</v>
      </c>
      <c r="V134" s="5">
        <f t="shared" si="31"/>
        <v>0</v>
      </c>
      <c r="W134" s="5">
        <f t="shared" si="31"/>
        <v>0</v>
      </c>
      <c r="X134" s="5">
        <f t="shared" si="31"/>
        <v>0</v>
      </c>
      <c r="Y134" s="5">
        <f t="shared" si="31"/>
        <v>0</v>
      </c>
      <c r="Z134" s="5">
        <f t="shared" si="31"/>
        <v>0</v>
      </c>
      <c r="AA134" s="5">
        <f t="shared" si="31"/>
        <v>0</v>
      </c>
      <c r="AB134" s="5">
        <f t="shared" si="31"/>
        <v>0</v>
      </c>
      <c r="AC134" s="5">
        <f t="shared" si="31"/>
        <v>0</v>
      </c>
      <c r="AD134" s="5">
        <f t="shared" si="31"/>
        <v>0</v>
      </c>
      <c r="AE134" s="5">
        <f t="shared" si="31"/>
        <v>0</v>
      </c>
      <c r="AF134" s="5">
        <f t="shared" si="31"/>
        <v>1.2744393412532484E-4</v>
      </c>
      <c r="AG134" s="5">
        <f t="shared" si="31"/>
        <v>0</v>
      </c>
      <c r="AH134" s="5">
        <f t="shared" si="31"/>
        <v>0</v>
      </c>
      <c r="AI134" s="5">
        <f t="shared" si="31"/>
        <v>0</v>
      </c>
    </row>
    <row r="135" spans="1:35" x14ac:dyDescent="0.2">
      <c r="A135">
        <v>672.5</v>
      </c>
      <c r="B135" t="s">
        <v>436</v>
      </c>
      <c r="C135" t="s">
        <v>437</v>
      </c>
      <c r="D135" s="5">
        <f t="shared" si="32"/>
        <v>1.7842150777545474E-4</v>
      </c>
      <c r="E135" s="5">
        <f t="shared" si="31"/>
        <v>1.5293272095038977E-4</v>
      </c>
      <c r="F135" s="5">
        <f t="shared" si="31"/>
        <v>1.0195514730025986E-4</v>
      </c>
      <c r="G135" s="5">
        <f t="shared" si="31"/>
        <v>0</v>
      </c>
      <c r="H135" s="5">
        <f t="shared" si="31"/>
        <v>7.6466360475194883E-5</v>
      </c>
      <c r="I135" s="5">
        <f t="shared" si="31"/>
        <v>5.0977573650129931E-5</v>
      </c>
      <c r="J135" s="5">
        <f t="shared" si="31"/>
        <v>2.0391029460051972E-4</v>
      </c>
      <c r="K135" s="5">
        <f t="shared" si="31"/>
        <v>1.7842150777545474E-4</v>
      </c>
      <c r="L135" s="5">
        <f t="shared" si="31"/>
        <v>2.8037665507571463E-4</v>
      </c>
      <c r="M135" s="5">
        <f t="shared" si="31"/>
        <v>1.2744393412532484E-4</v>
      </c>
      <c r="N135" s="5">
        <f t="shared" si="31"/>
        <v>7.1368603110181898E-4</v>
      </c>
      <c r="O135" s="5">
        <f t="shared" si="31"/>
        <v>1.2744393412532484E-4</v>
      </c>
      <c r="P135" s="5">
        <f t="shared" si="31"/>
        <v>1.5293272095038977E-4</v>
      </c>
      <c r="Q135" s="5">
        <f t="shared" si="31"/>
        <v>0</v>
      </c>
      <c r="R135" s="5">
        <f t="shared" si="31"/>
        <v>1.7842150777545474E-4</v>
      </c>
      <c r="S135" s="5">
        <f t="shared" si="31"/>
        <v>0</v>
      </c>
      <c r="T135" s="5">
        <f t="shared" si="31"/>
        <v>1.0195514730025987E-3</v>
      </c>
      <c r="U135" s="5">
        <f t="shared" si="31"/>
        <v>2.2939908142558465E-4</v>
      </c>
      <c r="V135" s="5">
        <f t="shared" si="31"/>
        <v>0</v>
      </c>
      <c r="W135" s="5">
        <f t="shared" si="31"/>
        <v>1.0195514730025986E-4</v>
      </c>
      <c r="X135" s="5">
        <f t="shared" si="31"/>
        <v>1.7842150777545474E-4</v>
      </c>
      <c r="Y135" s="5">
        <f t="shared" si="31"/>
        <v>2.0391029460051972E-4</v>
      </c>
      <c r="Z135" s="5">
        <f t="shared" si="31"/>
        <v>0</v>
      </c>
      <c r="AA135" s="5">
        <f t="shared" si="31"/>
        <v>3.5684301555090949E-4</v>
      </c>
      <c r="AB135" s="5">
        <f t="shared" si="31"/>
        <v>2.2939908142558465E-4</v>
      </c>
      <c r="AC135" s="5">
        <f t="shared" si="31"/>
        <v>0</v>
      </c>
      <c r="AD135" s="5">
        <f t="shared" si="31"/>
        <v>0</v>
      </c>
      <c r="AE135" s="5">
        <f t="shared" si="31"/>
        <v>2.5488786825064968E-4</v>
      </c>
      <c r="AF135" s="5">
        <f t="shared" si="31"/>
        <v>2.0391029460051972E-4</v>
      </c>
      <c r="AG135" s="5">
        <f t="shared" si="31"/>
        <v>0</v>
      </c>
      <c r="AH135" s="5">
        <f t="shared" si="31"/>
        <v>0</v>
      </c>
      <c r="AI135" s="5">
        <f t="shared" si="31"/>
        <v>0</v>
      </c>
    </row>
    <row r="136" spans="1:35" x14ac:dyDescent="0.2">
      <c r="A136">
        <v>674.5</v>
      </c>
      <c r="B136" t="s">
        <v>438</v>
      </c>
      <c r="C136" t="s">
        <v>439</v>
      </c>
      <c r="D136" s="5">
        <f t="shared" si="32"/>
        <v>0</v>
      </c>
      <c r="E136" s="5">
        <f t="shared" si="31"/>
        <v>0</v>
      </c>
      <c r="F136" s="5">
        <f t="shared" si="31"/>
        <v>0</v>
      </c>
      <c r="G136" s="5">
        <f t="shared" si="31"/>
        <v>0</v>
      </c>
      <c r="H136" s="5">
        <f t="shared" si="31"/>
        <v>4.3330937602610435E-4</v>
      </c>
      <c r="I136" s="5">
        <f t="shared" si="31"/>
        <v>0</v>
      </c>
      <c r="J136" s="5">
        <f t="shared" si="31"/>
        <v>0</v>
      </c>
      <c r="K136" s="5">
        <f t="shared" si="31"/>
        <v>0</v>
      </c>
      <c r="L136" s="5">
        <f t="shared" si="31"/>
        <v>0</v>
      </c>
      <c r="M136" s="5">
        <f t="shared" si="31"/>
        <v>3.823318023759745E-4</v>
      </c>
      <c r="N136" s="5">
        <f t="shared" si="31"/>
        <v>0</v>
      </c>
      <c r="O136" s="5">
        <f t="shared" si="31"/>
        <v>0</v>
      </c>
      <c r="P136" s="5">
        <f t="shared" si="31"/>
        <v>1.5293272095038977E-4</v>
      </c>
      <c r="Q136" s="5">
        <f t="shared" si="31"/>
        <v>5.0977573650129931E-5</v>
      </c>
      <c r="R136" s="5">
        <f t="shared" si="31"/>
        <v>0</v>
      </c>
      <c r="S136" s="5">
        <f t="shared" si="31"/>
        <v>0</v>
      </c>
      <c r="T136" s="5">
        <f t="shared" si="31"/>
        <v>0</v>
      </c>
      <c r="U136" s="5">
        <f t="shared" si="31"/>
        <v>5.0977573650129931E-5</v>
      </c>
      <c r="V136" s="5">
        <f t="shared" si="31"/>
        <v>0</v>
      </c>
      <c r="W136" s="5">
        <f t="shared" si="31"/>
        <v>0</v>
      </c>
      <c r="X136" s="5">
        <f t="shared" si="31"/>
        <v>2.5488786825064965E-5</v>
      </c>
      <c r="Y136" s="5">
        <f t="shared" si="31"/>
        <v>0</v>
      </c>
      <c r="Z136" s="5">
        <f t="shared" si="31"/>
        <v>2.5488786825064965E-5</v>
      </c>
      <c r="AA136" s="5">
        <f t="shared" si="31"/>
        <v>0</v>
      </c>
      <c r="AB136" s="5">
        <f t="shared" si="31"/>
        <v>0</v>
      </c>
      <c r="AC136" s="5">
        <f t="shared" si="31"/>
        <v>0</v>
      </c>
      <c r="AD136" s="5">
        <f t="shared" si="31"/>
        <v>0</v>
      </c>
      <c r="AE136" s="5">
        <f t="shared" si="31"/>
        <v>0</v>
      </c>
      <c r="AF136" s="5">
        <f t="shared" si="31"/>
        <v>0</v>
      </c>
      <c r="AG136" s="5">
        <f t="shared" si="31"/>
        <v>2.5488786825064965E-5</v>
      </c>
      <c r="AH136" s="5">
        <f t="shared" si="31"/>
        <v>0</v>
      </c>
      <c r="AI136" s="5">
        <f t="shared" si="31"/>
        <v>0</v>
      </c>
    </row>
    <row r="137" spans="1:35" x14ac:dyDescent="0.2">
      <c r="A137">
        <v>676.5</v>
      </c>
      <c r="B137" t="s">
        <v>440</v>
      </c>
      <c r="C137" t="s">
        <v>441</v>
      </c>
      <c r="D137" s="5">
        <f t="shared" si="32"/>
        <v>0</v>
      </c>
      <c r="E137" s="5">
        <f t="shared" si="31"/>
        <v>5.0977573650129931E-5</v>
      </c>
      <c r="F137" s="5">
        <f t="shared" si="31"/>
        <v>1.7842150777545474E-4</v>
      </c>
      <c r="G137" s="5">
        <f t="shared" si="31"/>
        <v>0</v>
      </c>
      <c r="H137" s="5">
        <f t="shared" si="31"/>
        <v>0</v>
      </c>
      <c r="I137" s="5">
        <f t="shared" si="31"/>
        <v>0</v>
      </c>
      <c r="J137" s="5">
        <f t="shared" si="31"/>
        <v>0</v>
      </c>
      <c r="K137" s="5">
        <f t="shared" si="31"/>
        <v>0</v>
      </c>
      <c r="L137" s="5">
        <f t="shared" si="31"/>
        <v>0</v>
      </c>
      <c r="M137" s="5">
        <f t="shared" si="31"/>
        <v>0</v>
      </c>
      <c r="N137" s="5">
        <f t="shared" si="31"/>
        <v>0</v>
      </c>
      <c r="O137" s="5">
        <f t="shared" si="31"/>
        <v>1.2744393412532484E-4</v>
      </c>
      <c r="P137" s="5">
        <f t="shared" si="31"/>
        <v>0</v>
      </c>
      <c r="Q137" s="5">
        <f t="shared" si="31"/>
        <v>0</v>
      </c>
      <c r="R137" s="5">
        <f t="shared" si="31"/>
        <v>0</v>
      </c>
      <c r="S137" s="5">
        <f t="shared" si="31"/>
        <v>0</v>
      </c>
      <c r="T137" s="5">
        <f t="shared" si="31"/>
        <v>0</v>
      </c>
      <c r="U137" s="5">
        <f t="shared" si="31"/>
        <v>0</v>
      </c>
      <c r="V137" s="5">
        <f t="shared" si="31"/>
        <v>0</v>
      </c>
      <c r="W137" s="5">
        <f t="shared" si="31"/>
        <v>0</v>
      </c>
      <c r="X137" s="5">
        <f t="shared" si="31"/>
        <v>2.5488786825064965E-5</v>
      </c>
      <c r="Y137" s="5">
        <f t="shared" si="31"/>
        <v>0</v>
      </c>
      <c r="Z137" s="5">
        <f t="shared" si="31"/>
        <v>1.0195514730025986E-4</v>
      </c>
      <c r="AA137" s="5">
        <f t="shared" ref="E137:AI145" si="33">(AA507/5)/0.784658765333333</f>
        <v>0</v>
      </c>
      <c r="AB137" s="5">
        <f t="shared" si="33"/>
        <v>0</v>
      </c>
      <c r="AC137" s="5">
        <f t="shared" si="33"/>
        <v>0</v>
      </c>
      <c r="AD137" s="5">
        <f t="shared" si="33"/>
        <v>7.6466360475194883E-5</v>
      </c>
      <c r="AE137" s="5">
        <f t="shared" si="33"/>
        <v>0</v>
      </c>
      <c r="AF137" s="5">
        <f t="shared" si="33"/>
        <v>0</v>
      </c>
      <c r="AG137" s="5">
        <f t="shared" si="33"/>
        <v>2.5488786825064965E-5</v>
      </c>
      <c r="AH137" s="5">
        <f t="shared" si="33"/>
        <v>0</v>
      </c>
      <c r="AI137" s="5">
        <f t="shared" si="33"/>
        <v>0</v>
      </c>
    </row>
    <row r="138" spans="1:35" x14ac:dyDescent="0.2">
      <c r="A138">
        <v>678.5</v>
      </c>
      <c r="B138" t="s">
        <v>442</v>
      </c>
      <c r="C138" t="s">
        <v>443</v>
      </c>
      <c r="D138" s="5">
        <f t="shared" si="32"/>
        <v>0</v>
      </c>
      <c r="E138" s="5">
        <f t="shared" si="33"/>
        <v>0</v>
      </c>
      <c r="F138" s="5">
        <f t="shared" si="33"/>
        <v>1.0195514730025986E-4</v>
      </c>
      <c r="G138" s="5">
        <f t="shared" si="33"/>
        <v>0</v>
      </c>
      <c r="H138" s="5">
        <f t="shared" si="33"/>
        <v>0</v>
      </c>
      <c r="I138" s="5">
        <f t="shared" si="33"/>
        <v>0</v>
      </c>
      <c r="J138" s="5">
        <f t="shared" si="33"/>
        <v>0</v>
      </c>
      <c r="K138" s="5">
        <f t="shared" si="33"/>
        <v>0</v>
      </c>
      <c r="L138" s="5">
        <f t="shared" si="33"/>
        <v>2.5488786825064965E-5</v>
      </c>
      <c r="M138" s="5">
        <f t="shared" si="33"/>
        <v>0</v>
      </c>
      <c r="N138" s="5">
        <f t="shared" si="33"/>
        <v>0</v>
      </c>
      <c r="O138" s="5">
        <f t="shared" si="33"/>
        <v>0</v>
      </c>
      <c r="P138" s="5">
        <f t="shared" si="33"/>
        <v>0</v>
      </c>
      <c r="Q138" s="5">
        <f t="shared" si="33"/>
        <v>0</v>
      </c>
      <c r="R138" s="5">
        <f t="shared" si="33"/>
        <v>0</v>
      </c>
      <c r="S138" s="5">
        <f t="shared" si="33"/>
        <v>0</v>
      </c>
      <c r="T138" s="5">
        <f t="shared" si="33"/>
        <v>0</v>
      </c>
      <c r="U138" s="5">
        <f t="shared" si="33"/>
        <v>2.5488786825064965E-5</v>
      </c>
      <c r="V138" s="5">
        <f t="shared" si="33"/>
        <v>0</v>
      </c>
      <c r="W138" s="5">
        <f t="shared" si="33"/>
        <v>0</v>
      </c>
      <c r="X138" s="5">
        <f t="shared" si="33"/>
        <v>0</v>
      </c>
      <c r="Y138" s="5">
        <f t="shared" si="33"/>
        <v>2.5488786825064965E-5</v>
      </c>
      <c r="Z138" s="5">
        <f t="shared" si="33"/>
        <v>0</v>
      </c>
      <c r="AA138" s="5">
        <f t="shared" si="33"/>
        <v>0</v>
      </c>
      <c r="AB138" s="5">
        <f t="shared" si="33"/>
        <v>5.0977573650129931E-5</v>
      </c>
      <c r="AC138" s="5">
        <f t="shared" si="33"/>
        <v>0</v>
      </c>
      <c r="AD138" s="5">
        <f t="shared" si="33"/>
        <v>1.0195514730025986E-4</v>
      </c>
      <c r="AE138" s="5">
        <f t="shared" si="33"/>
        <v>0</v>
      </c>
      <c r="AF138" s="5">
        <f t="shared" si="33"/>
        <v>0</v>
      </c>
      <c r="AG138" s="5">
        <f t="shared" si="33"/>
        <v>0</v>
      </c>
      <c r="AH138" s="5">
        <f t="shared" si="33"/>
        <v>0</v>
      </c>
      <c r="AI138" s="5">
        <f t="shared" si="33"/>
        <v>1.2744393412532484E-4</v>
      </c>
    </row>
    <row r="139" spans="1:35" x14ac:dyDescent="0.2">
      <c r="A139">
        <v>687.5</v>
      </c>
      <c r="B139" t="s">
        <v>444</v>
      </c>
      <c r="C139" t="s">
        <v>445</v>
      </c>
      <c r="D139" s="5">
        <f t="shared" si="32"/>
        <v>0</v>
      </c>
      <c r="E139" s="5">
        <f t="shared" si="33"/>
        <v>0</v>
      </c>
      <c r="F139" s="5">
        <f t="shared" si="33"/>
        <v>0</v>
      </c>
      <c r="G139" s="5">
        <f t="shared" si="33"/>
        <v>0</v>
      </c>
      <c r="H139" s="5">
        <f t="shared" si="33"/>
        <v>0</v>
      </c>
      <c r="I139" s="5">
        <f t="shared" si="33"/>
        <v>0</v>
      </c>
      <c r="J139" s="5">
        <f t="shared" si="33"/>
        <v>0</v>
      </c>
      <c r="K139" s="5">
        <f t="shared" si="33"/>
        <v>0</v>
      </c>
      <c r="L139" s="5">
        <f t="shared" si="33"/>
        <v>0</v>
      </c>
      <c r="M139" s="5">
        <f t="shared" si="33"/>
        <v>0</v>
      </c>
      <c r="N139" s="5">
        <f t="shared" si="33"/>
        <v>0</v>
      </c>
      <c r="O139" s="5">
        <f t="shared" si="33"/>
        <v>0</v>
      </c>
      <c r="P139" s="5">
        <f t="shared" si="33"/>
        <v>0</v>
      </c>
      <c r="Q139" s="5">
        <f t="shared" si="33"/>
        <v>0</v>
      </c>
      <c r="R139" s="5">
        <f t="shared" si="33"/>
        <v>0</v>
      </c>
      <c r="S139" s="5">
        <f t="shared" si="33"/>
        <v>0</v>
      </c>
      <c r="T139" s="5">
        <f t="shared" si="33"/>
        <v>0</v>
      </c>
      <c r="U139" s="5">
        <f t="shared" si="33"/>
        <v>0</v>
      </c>
      <c r="V139" s="5">
        <f t="shared" si="33"/>
        <v>0</v>
      </c>
      <c r="W139" s="5">
        <f t="shared" si="33"/>
        <v>7.6466360475194883E-5</v>
      </c>
      <c r="X139" s="5">
        <f t="shared" si="33"/>
        <v>0</v>
      </c>
      <c r="Y139" s="5">
        <f t="shared" si="33"/>
        <v>0</v>
      </c>
      <c r="Z139" s="5">
        <f t="shared" si="33"/>
        <v>0</v>
      </c>
      <c r="AA139" s="5">
        <f t="shared" si="33"/>
        <v>0</v>
      </c>
      <c r="AB139" s="5">
        <f t="shared" si="33"/>
        <v>0</v>
      </c>
      <c r="AC139" s="5">
        <f t="shared" si="33"/>
        <v>0</v>
      </c>
      <c r="AD139" s="5">
        <f t="shared" si="33"/>
        <v>0</v>
      </c>
      <c r="AE139" s="5">
        <f t="shared" si="33"/>
        <v>0</v>
      </c>
      <c r="AF139" s="5">
        <f t="shared" si="33"/>
        <v>0</v>
      </c>
      <c r="AG139" s="5">
        <f t="shared" si="33"/>
        <v>0</v>
      </c>
      <c r="AH139" s="5">
        <f t="shared" si="33"/>
        <v>0</v>
      </c>
      <c r="AI139" s="5">
        <f t="shared" si="33"/>
        <v>0</v>
      </c>
    </row>
    <row r="140" spans="1:35" x14ac:dyDescent="0.2">
      <c r="A140">
        <v>688.5</v>
      </c>
      <c r="B140" t="s">
        <v>446</v>
      </c>
      <c r="C140" t="s">
        <v>447</v>
      </c>
      <c r="D140" s="5">
        <f t="shared" si="32"/>
        <v>0</v>
      </c>
      <c r="E140" s="5">
        <f t="shared" si="33"/>
        <v>0</v>
      </c>
      <c r="F140" s="5">
        <f t="shared" si="33"/>
        <v>0</v>
      </c>
      <c r="G140" s="5">
        <f t="shared" si="33"/>
        <v>0</v>
      </c>
      <c r="H140" s="5">
        <f t="shared" si="33"/>
        <v>1.0195514730025986E-4</v>
      </c>
      <c r="I140" s="5">
        <f t="shared" si="33"/>
        <v>0</v>
      </c>
      <c r="J140" s="5">
        <f t="shared" si="33"/>
        <v>1.7842150777545474E-4</v>
      </c>
      <c r="K140" s="5">
        <f t="shared" si="33"/>
        <v>0</v>
      </c>
      <c r="L140" s="5">
        <f t="shared" si="33"/>
        <v>2.5488786825064965E-5</v>
      </c>
      <c r="M140" s="5">
        <f t="shared" si="33"/>
        <v>0</v>
      </c>
      <c r="N140" s="5">
        <f t="shared" si="33"/>
        <v>0</v>
      </c>
      <c r="O140" s="5">
        <f t="shared" si="33"/>
        <v>0</v>
      </c>
      <c r="P140" s="5">
        <f t="shared" si="33"/>
        <v>0</v>
      </c>
      <c r="Q140" s="5">
        <f t="shared" si="33"/>
        <v>0</v>
      </c>
      <c r="R140" s="5">
        <f t="shared" si="33"/>
        <v>0</v>
      </c>
      <c r="S140" s="5">
        <f t="shared" si="33"/>
        <v>0</v>
      </c>
      <c r="T140" s="5">
        <f t="shared" si="33"/>
        <v>0</v>
      </c>
      <c r="U140" s="5">
        <f t="shared" si="33"/>
        <v>0</v>
      </c>
      <c r="V140" s="5">
        <f t="shared" si="33"/>
        <v>0</v>
      </c>
      <c r="W140" s="5">
        <f t="shared" si="33"/>
        <v>0</v>
      </c>
      <c r="X140" s="5">
        <f t="shared" si="33"/>
        <v>0</v>
      </c>
      <c r="Y140" s="5">
        <f t="shared" si="33"/>
        <v>0</v>
      </c>
      <c r="Z140" s="5">
        <f t="shared" si="33"/>
        <v>0</v>
      </c>
      <c r="AA140" s="5">
        <f t="shared" si="33"/>
        <v>0</v>
      </c>
      <c r="AB140" s="5">
        <f t="shared" si="33"/>
        <v>0</v>
      </c>
      <c r="AC140" s="5">
        <f t="shared" si="33"/>
        <v>0</v>
      </c>
      <c r="AD140" s="5">
        <f t="shared" si="33"/>
        <v>0</v>
      </c>
      <c r="AE140" s="5">
        <f t="shared" si="33"/>
        <v>0</v>
      </c>
      <c r="AF140" s="5">
        <f t="shared" si="33"/>
        <v>5.0977573650129931E-5</v>
      </c>
      <c r="AG140" s="5">
        <f t="shared" si="33"/>
        <v>7.6466360475194883E-5</v>
      </c>
      <c r="AH140" s="5">
        <f t="shared" si="33"/>
        <v>0</v>
      </c>
      <c r="AI140" s="5">
        <f t="shared" si="33"/>
        <v>0</v>
      </c>
    </row>
    <row r="141" spans="1:35" x14ac:dyDescent="0.2">
      <c r="A141">
        <v>689.5</v>
      </c>
      <c r="B141" t="s">
        <v>448</v>
      </c>
      <c r="C141" t="s">
        <v>449</v>
      </c>
      <c r="D141" s="5">
        <f t="shared" si="32"/>
        <v>0</v>
      </c>
      <c r="E141" s="5">
        <f t="shared" si="33"/>
        <v>0</v>
      </c>
      <c r="F141" s="5">
        <f t="shared" si="33"/>
        <v>0</v>
      </c>
      <c r="G141" s="5">
        <f t="shared" si="33"/>
        <v>0</v>
      </c>
      <c r="H141" s="5">
        <f t="shared" si="33"/>
        <v>0</v>
      </c>
      <c r="I141" s="5">
        <f t="shared" si="33"/>
        <v>0</v>
      </c>
      <c r="J141" s="5">
        <f t="shared" si="33"/>
        <v>2.5488786825064965E-5</v>
      </c>
      <c r="K141" s="5">
        <f t="shared" si="33"/>
        <v>0</v>
      </c>
      <c r="L141" s="5">
        <f t="shared" si="33"/>
        <v>0</v>
      </c>
      <c r="M141" s="5">
        <f t="shared" si="33"/>
        <v>2.5488786825064965E-5</v>
      </c>
      <c r="N141" s="5">
        <f t="shared" si="33"/>
        <v>0</v>
      </c>
      <c r="O141" s="5">
        <f t="shared" si="33"/>
        <v>0</v>
      </c>
      <c r="P141" s="5">
        <f t="shared" si="33"/>
        <v>0</v>
      </c>
      <c r="Q141" s="5">
        <f t="shared" si="33"/>
        <v>0</v>
      </c>
      <c r="R141" s="5">
        <f t="shared" si="33"/>
        <v>0</v>
      </c>
      <c r="S141" s="5">
        <f t="shared" si="33"/>
        <v>0</v>
      </c>
      <c r="T141" s="5">
        <f t="shared" si="33"/>
        <v>0</v>
      </c>
      <c r="U141" s="5">
        <f t="shared" si="33"/>
        <v>0</v>
      </c>
      <c r="V141" s="5">
        <f t="shared" si="33"/>
        <v>5.0977573650129931E-5</v>
      </c>
      <c r="W141" s="5">
        <f t="shared" si="33"/>
        <v>0</v>
      </c>
      <c r="X141" s="5">
        <f t="shared" si="33"/>
        <v>0</v>
      </c>
      <c r="Y141" s="5">
        <f t="shared" si="33"/>
        <v>0</v>
      </c>
      <c r="Z141" s="5">
        <f t="shared" si="33"/>
        <v>0</v>
      </c>
      <c r="AA141" s="5">
        <f t="shared" si="33"/>
        <v>0</v>
      </c>
      <c r="AB141" s="5">
        <f t="shared" si="33"/>
        <v>0</v>
      </c>
      <c r="AC141" s="5">
        <f t="shared" si="33"/>
        <v>0</v>
      </c>
      <c r="AD141" s="5">
        <f t="shared" si="33"/>
        <v>0</v>
      </c>
      <c r="AE141" s="5">
        <f t="shared" si="33"/>
        <v>0</v>
      </c>
      <c r="AF141" s="5">
        <f t="shared" si="33"/>
        <v>0</v>
      </c>
      <c r="AG141" s="5">
        <f t="shared" si="33"/>
        <v>0</v>
      </c>
      <c r="AH141" s="5">
        <f t="shared" si="33"/>
        <v>0</v>
      </c>
      <c r="AI141" s="5">
        <f t="shared" si="33"/>
        <v>0</v>
      </c>
    </row>
    <row r="142" spans="1:35" x14ac:dyDescent="0.2">
      <c r="A142">
        <v>690.5</v>
      </c>
      <c r="B142" t="s">
        <v>450</v>
      </c>
      <c r="C142" t="s">
        <v>451</v>
      </c>
      <c r="D142" s="5">
        <f t="shared" si="32"/>
        <v>0</v>
      </c>
      <c r="E142" s="5">
        <f t="shared" si="33"/>
        <v>0</v>
      </c>
      <c r="F142" s="5">
        <f t="shared" si="33"/>
        <v>2.5488786825064965E-5</v>
      </c>
      <c r="G142" s="5">
        <f t="shared" si="33"/>
        <v>2.5488786825064965E-5</v>
      </c>
      <c r="H142" s="5">
        <f t="shared" si="33"/>
        <v>1.0195514730025986E-4</v>
      </c>
      <c r="I142" s="5">
        <f t="shared" si="33"/>
        <v>0</v>
      </c>
      <c r="J142" s="5">
        <f t="shared" si="33"/>
        <v>0</v>
      </c>
      <c r="K142" s="5">
        <f t="shared" si="33"/>
        <v>3.823318023759745E-4</v>
      </c>
      <c r="L142" s="5">
        <f t="shared" si="33"/>
        <v>0</v>
      </c>
      <c r="M142" s="5">
        <f t="shared" si="33"/>
        <v>2.5488786825064965E-5</v>
      </c>
      <c r="N142" s="5">
        <f t="shared" si="33"/>
        <v>0</v>
      </c>
      <c r="O142" s="5">
        <f t="shared" si="33"/>
        <v>0</v>
      </c>
      <c r="P142" s="5">
        <f t="shared" si="33"/>
        <v>6.1173088380155906E-4</v>
      </c>
      <c r="Q142" s="5">
        <f t="shared" si="33"/>
        <v>3.3135422872584448E-4</v>
      </c>
      <c r="R142" s="5">
        <f t="shared" si="33"/>
        <v>1.7842150777545474E-4</v>
      </c>
      <c r="S142" s="5">
        <f t="shared" si="33"/>
        <v>0</v>
      </c>
      <c r="T142" s="5">
        <f t="shared" si="33"/>
        <v>4.8428694967623436E-4</v>
      </c>
      <c r="U142" s="5">
        <f t="shared" si="33"/>
        <v>0</v>
      </c>
      <c r="V142" s="5">
        <f t="shared" si="33"/>
        <v>3.823318023759745E-4</v>
      </c>
      <c r="W142" s="5">
        <f t="shared" si="33"/>
        <v>0</v>
      </c>
      <c r="X142" s="5">
        <f t="shared" si="33"/>
        <v>2.5488786825064965E-5</v>
      </c>
      <c r="Y142" s="5">
        <f t="shared" si="33"/>
        <v>0</v>
      </c>
      <c r="Z142" s="5">
        <f t="shared" si="33"/>
        <v>0</v>
      </c>
      <c r="AA142" s="5">
        <f t="shared" si="33"/>
        <v>0</v>
      </c>
      <c r="AB142" s="5">
        <f t="shared" si="33"/>
        <v>0</v>
      </c>
      <c r="AC142" s="5">
        <f t="shared" si="33"/>
        <v>0</v>
      </c>
      <c r="AD142" s="5">
        <f t="shared" si="33"/>
        <v>7.6466360475194883E-5</v>
      </c>
      <c r="AE142" s="5">
        <f t="shared" si="33"/>
        <v>0</v>
      </c>
      <c r="AF142" s="5">
        <f t="shared" si="33"/>
        <v>0</v>
      </c>
      <c r="AG142" s="5">
        <f t="shared" si="33"/>
        <v>0</v>
      </c>
      <c r="AH142" s="5">
        <f t="shared" si="33"/>
        <v>0</v>
      </c>
      <c r="AI142" s="5">
        <f t="shared" si="33"/>
        <v>0</v>
      </c>
    </row>
    <row r="143" spans="1:35" x14ac:dyDescent="0.2">
      <c r="A143">
        <v>692.5</v>
      </c>
      <c r="B143" t="s">
        <v>452</v>
      </c>
      <c r="C143" t="s">
        <v>453</v>
      </c>
      <c r="D143" s="5">
        <f t="shared" si="32"/>
        <v>0</v>
      </c>
      <c r="E143" s="5">
        <f t="shared" si="33"/>
        <v>1.0195514730025986E-4</v>
      </c>
      <c r="F143" s="5">
        <f t="shared" si="33"/>
        <v>0</v>
      </c>
      <c r="G143" s="5">
        <f t="shared" si="33"/>
        <v>3.5684301555090949E-4</v>
      </c>
      <c r="H143" s="5">
        <f t="shared" si="33"/>
        <v>7.6466360475194883E-5</v>
      </c>
      <c r="I143" s="5">
        <f t="shared" si="33"/>
        <v>0</v>
      </c>
      <c r="J143" s="5">
        <f t="shared" si="33"/>
        <v>0</v>
      </c>
      <c r="K143" s="5">
        <f t="shared" si="33"/>
        <v>0</v>
      </c>
      <c r="L143" s="5">
        <f t="shared" si="33"/>
        <v>4.3330937602610435E-4</v>
      </c>
      <c r="M143" s="5">
        <f t="shared" si="33"/>
        <v>2.5488786825064965E-5</v>
      </c>
      <c r="N143" s="5">
        <f t="shared" si="33"/>
        <v>1.0195514730025986E-4</v>
      </c>
      <c r="O143" s="5">
        <f t="shared" si="33"/>
        <v>1.5293272095038977E-4</v>
      </c>
      <c r="P143" s="5">
        <f t="shared" si="33"/>
        <v>0</v>
      </c>
      <c r="Q143" s="5">
        <f t="shared" si="33"/>
        <v>0</v>
      </c>
      <c r="R143" s="5">
        <f t="shared" si="33"/>
        <v>0</v>
      </c>
      <c r="S143" s="5">
        <f t="shared" si="33"/>
        <v>1.2744393412532484E-4</v>
      </c>
      <c r="T143" s="5">
        <f t="shared" si="33"/>
        <v>0</v>
      </c>
      <c r="U143" s="5">
        <f t="shared" si="33"/>
        <v>0</v>
      </c>
      <c r="V143" s="5">
        <f t="shared" si="33"/>
        <v>1.7842150777545474E-4</v>
      </c>
      <c r="W143" s="5">
        <f t="shared" si="33"/>
        <v>1.0195514730025986E-4</v>
      </c>
      <c r="X143" s="5">
        <f t="shared" si="33"/>
        <v>0</v>
      </c>
      <c r="Y143" s="5">
        <f t="shared" si="33"/>
        <v>1.0195514730025986E-4</v>
      </c>
      <c r="Z143" s="5">
        <f t="shared" si="33"/>
        <v>0</v>
      </c>
      <c r="AA143" s="5">
        <f t="shared" si="33"/>
        <v>4.0782058920103945E-4</v>
      </c>
      <c r="AB143" s="5">
        <f t="shared" si="33"/>
        <v>0</v>
      </c>
      <c r="AC143" s="5">
        <f t="shared" si="33"/>
        <v>0</v>
      </c>
      <c r="AD143" s="5">
        <f t="shared" si="33"/>
        <v>0</v>
      </c>
      <c r="AE143" s="5">
        <f t="shared" si="33"/>
        <v>1.0195514730025986E-4</v>
      </c>
      <c r="AF143" s="5">
        <f t="shared" si="33"/>
        <v>1.2744393412532484E-4</v>
      </c>
      <c r="AG143" s="5">
        <f t="shared" si="33"/>
        <v>0</v>
      </c>
      <c r="AH143" s="5">
        <f t="shared" si="33"/>
        <v>2.5488786825064965E-5</v>
      </c>
      <c r="AI143" s="5">
        <f t="shared" si="33"/>
        <v>7.6466360475194883E-5</v>
      </c>
    </row>
    <row r="144" spans="1:35" x14ac:dyDescent="0.2">
      <c r="A144">
        <v>698.5</v>
      </c>
      <c r="B144" t="s">
        <v>454</v>
      </c>
      <c r="C144" t="s">
        <v>455</v>
      </c>
      <c r="D144" s="5">
        <f t="shared" si="32"/>
        <v>2.0391029460051972E-4</v>
      </c>
      <c r="E144" s="5">
        <f t="shared" si="33"/>
        <v>0</v>
      </c>
      <c r="F144" s="5">
        <f t="shared" si="33"/>
        <v>0</v>
      </c>
      <c r="G144" s="5">
        <f t="shared" si="33"/>
        <v>7.6466360475194883E-5</v>
      </c>
      <c r="H144" s="5">
        <f t="shared" si="33"/>
        <v>7.6466360475194883E-5</v>
      </c>
      <c r="I144" s="5">
        <f t="shared" si="33"/>
        <v>0</v>
      </c>
      <c r="J144" s="5">
        <f t="shared" si="33"/>
        <v>0</v>
      </c>
      <c r="K144" s="5">
        <f t="shared" si="33"/>
        <v>0</v>
      </c>
      <c r="L144" s="5">
        <f t="shared" si="33"/>
        <v>0</v>
      </c>
      <c r="M144" s="5">
        <f t="shared" si="33"/>
        <v>0</v>
      </c>
      <c r="N144" s="5">
        <f t="shared" si="33"/>
        <v>0</v>
      </c>
      <c r="O144" s="5">
        <f t="shared" si="33"/>
        <v>0</v>
      </c>
      <c r="P144" s="5">
        <f t="shared" si="33"/>
        <v>0</v>
      </c>
      <c r="Q144" s="5">
        <f t="shared" si="33"/>
        <v>0</v>
      </c>
      <c r="R144" s="5">
        <f t="shared" si="33"/>
        <v>0</v>
      </c>
      <c r="S144" s="5">
        <f t="shared" si="33"/>
        <v>0</v>
      </c>
      <c r="T144" s="5">
        <f t="shared" si="33"/>
        <v>0</v>
      </c>
      <c r="U144" s="5">
        <f t="shared" si="33"/>
        <v>0</v>
      </c>
      <c r="V144" s="5">
        <f t="shared" si="33"/>
        <v>0</v>
      </c>
      <c r="W144" s="5">
        <f t="shared" si="33"/>
        <v>0</v>
      </c>
      <c r="X144" s="5">
        <f t="shared" si="33"/>
        <v>2.5488786825064968E-4</v>
      </c>
      <c r="Y144" s="5">
        <f t="shared" si="33"/>
        <v>0</v>
      </c>
      <c r="Z144" s="5">
        <f t="shared" si="33"/>
        <v>0</v>
      </c>
      <c r="AA144" s="5">
        <f t="shared" si="33"/>
        <v>0</v>
      </c>
      <c r="AB144" s="5">
        <f t="shared" si="33"/>
        <v>0</v>
      </c>
      <c r="AC144" s="5">
        <f t="shared" si="33"/>
        <v>0</v>
      </c>
      <c r="AD144" s="5">
        <f t="shared" si="33"/>
        <v>0</v>
      </c>
      <c r="AE144" s="5">
        <f t="shared" si="33"/>
        <v>0</v>
      </c>
      <c r="AF144" s="5">
        <f t="shared" si="33"/>
        <v>0</v>
      </c>
      <c r="AG144" s="5">
        <f t="shared" si="33"/>
        <v>0</v>
      </c>
      <c r="AH144" s="5">
        <f t="shared" si="33"/>
        <v>0</v>
      </c>
      <c r="AI144" s="5">
        <f t="shared" si="33"/>
        <v>0</v>
      </c>
    </row>
    <row r="145" spans="1:35" x14ac:dyDescent="0.2">
      <c r="A145">
        <v>700.5</v>
      </c>
      <c r="B145" t="s">
        <v>456</v>
      </c>
      <c r="C145" t="s">
        <v>457</v>
      </c>
      <c r="D145" s="5">
        <f t="shared" si="32"/>
        <v>0</v>
      </c>
      <c r="E145" s="5">
        <f t="shared" si="33"/>
        <v>0</v>
      </c>
      <c r="F145" s="5">
        <f t="shared" si="33"/>
        <v>2.5488786825064965E-5</v>
      </c>
      <c r="G145" s="5">
        <f t="shared" si="33"/>
        <v>0</v>
      </c>
      <c r="H145" s="5">
        <f t="shared" si="33"/>
        <v>0</v>
      </c>
      <c r="I145" s="5">
        <f t="shared" si="33"/>
        <v>0</v>
      </c>
      <c r="J145" s="5">
        <f t="shared" si="33"/>
        <v>0</v>
      </c>
      <c r="K145" s="5">
        <f t="shared" si="33"/>
        <v>0</v>
      </c>
      <c r="L145" s="5">
        <f t="shared" si="33"/>
        <v>1.7842150777545474E-4</v>
      </c>
      <c r="M145" s="5">
        <f t="shared" si="33"/>
        <v>0</v>
      </c>
      <c r="N145" s="5">
        <f t="shared" si="33"/>
        <v>0</v>
      </c>
      <c r="O145" s="5">
        <f t="shared" si="33"/>
        <v>0</v>
      </c>
      <c r="P145" s="5">
        <f t="shared" si="33"/>
        <v>0</v>
      </c>
      <c r="Q145" s="5">
        <f t="shared" si="33"/>
        <v>0</v>
      </c>
      <c r="R145" s="5">
        <f t="shared" si="33"/>
        <v>0</v>
      </c>
      <c r="S145" s="5">
        <f t="shared" si="33"/>
        <v>0</v>
      </c>
      <c r="T145" s="5">
        <f t="shared" si="33"/>
        <v>0</v>
      </c>
      <c r="U145" s="5">
        <f t="shared" si="33"/>
        <v>0</v>
      </c>
      <c r="V145" s="5">
        <f t="shared" si="33"/>
        <v>0</v>
      </c>
      <c r="W145" s="5">
        <f t="shared" si="33"/>
        <v>0</v>
      </c>
      <c r="X145" s="5">
        <f t="shared" si="33"/>
        <v>0</v>
      </c>
      <c r="Y145" s="5">
        <f t="shared" si="33"/>
        <v>0</v>
      </c>
      <c r="Z145" s="5">
        <f t="shared" si="33"/>
        <v>0</v>
      </c>
      <c r="AA145" s="5">
        <f t="shared" si="33"/>
        <v>0</v>
      </c>
      <c r="AB145" s="5">
        <f t="shared" si="33"/>
        <v>0</v>
      </c>
      <c r="AC145" s="5">
        <f t="shared" si="33"/>
        <v>0</v>
      </c>
      <c r="AD145" s="5">
        <f t="shared" si="33"/>
        <v>2.5488786825064965E-5</v>
      </c>
      <c r="AE145" s="5">
        <f t="shared" si="33"/>
        <v>0</v>
      </c>
      <c r="AF145" s="5">
        <f t="shared" si="33"/>
        <v>0</v>
      </c>
      <c r="AG145" s="5">
        <f t="shared" si="33"/>
        <v>0</v>
      </c>
      <c r="AH145" s="5">
        <f t="shared" ref="E145:AI154" si="34">(AH515/5)/0.784658765333333</f>
        <v>2.5488786825064965E-5</v>
      </c>
      <c r="AI145" s="5">
        <f t="shared" si="34"/>
        <v>0</v>
      </c>
    </row>
    <row r="146" spans="1:35" x14ac:dyDescent="0.2">
      <c r="A146">
        <v>702.5</v>
      </c>
      <c r="B146" t="s">
        <v>459</v>
      </c>
      <c r="C146" t="s">
        <v>460</v>
      </c>
      <c r="D146" s="5">
        <f t="shared" si="32"/>
        <v>2.5488786825064965E-5</v>
      </c>
      <c r="E146" s="5">
        <f t="shared" si="34"/>
        <v>0</v>
      </c>
      <c r="F146" s="5">
        <f t="shared" si="34"/>
        <v>0</v>
      </c>
      <c r="G146" s="5">
        <f t="shared" si="34"/>
        <v>0</v>
      </c>
      <c r="H146" s="5">
        <f t="shared" si="34"/>
        <v>0</v>
      </c>
      <c r="I146" s="5">
        <f t="shared" si="34"/>
        <v>0</v>
      </c>
      <c r="J146" s="5">
        <f t="shared" si="34"/>
        <v>1.0195514730025986E-4</v>
      </c>
      <c r="K146" s="5">
        <f t="shared" si="34"/>
        <v>3.5684301555090949E-4</v>
      </c>
      <c r="L146" s="5">
        <f t="shared" si="34"/>
        <v>5.0977573650129931E-5</v>
      </c>
      <c r="M146" s="5">
        <f t="shared" si="34"/>
        <v>2.0391029460051972E-4</v>
      </c>
      <c r="N146" s="5">
        <f t="shared" si="34"/>
        <v>0</v>
      </c>
      <c r="O146" s="5">
        <f t="shared" si="34"/>
        <v>0</v>
      </c>
      <c r="P146" s="5">
        <f t="shared" si="34"/>
        <v>0</v>
      </c>
      <c r="Q146" s="5">
        <f t="shared" si="34"/>
        <v>0</v>
      </c>
      <c r="R146" s="5">
        <f t="shared" si="34"/>
        <v>0</v>
      </c>
      <c r="S146" s="5">
        <f t="shared" si="34"/>
        <v>0</v>
      </c>
      <c r="T146" s="5">
        <f t="shared" si="34"/>
        <v>0</v>
      </c>
      <c r="U146" s="5">
        <f t="shared" si="34"/>
        <v>0</v>
      </c>
      <c r="V146" s="5">
        <f t="shared" si="34"/>
        <v>0</v>
      </c>
      <c r="W146" s="5">
        <f t="shared" si="34"/>
        <v>0</v>
      </c>
      <c r="X146" s="5">
        <f t="shared" si="34"/>
        <v>5.0977573650129931E-5</v>
      </c>
      <c r="Y146" s="5">
        <f t="shared" si="34"/>
        <v>0</v>
      </c>
      <c r="Z146" s="5">
        <f t="shared" si="34"/>
        <v>0</v>
      </c>
      <c r="AA146" s="5">
        <f t="shared" si="34"/>
        <v>0</v>
      </c>
      <c r="AB146" s="5">
        <f t="shared" si="34"/>
        <v>2.5488786825064965E-5</v>
      </c>
      <c r="AC146" s="5">
        <f t="shared" si="34"/>
        <v>0</v>
      </c>
      <c r="AD146" s="5">
        <f t="shared" si="34"/>
        <v>0</v>
      </c>
      <c r="AE146" s="5">
        <f t="shared" si="34"/>
        <v>0</v>
      </c>
      <c r="AF146" s="5">
        <f t="shared" si="34"/>
        <v>1.5293272095038977E-4</v>
      </c>
      <c r="AG146" s="5">
        <f t="shared" si="34"/>
        <v>0</v>
      </c>
      <c r="AH146" s="5">
        <f t="shared" si="34"/>
        <v>0</v>
      </c>
      <c r="AI146" s="5">
        <f t="shared" si="34"/>
        <v>0</v>
      </c>
    </row>
    <row r="147" spans="1:35" x14ac:dyDescent="0.2">
      <c r="A147">
        <v>704.6</v>
      </c>
      <c r="B147" t="s">
        <v>461</v>
      </c>
      <c r="C147" t="s">
        <v>462</v>
      </c>
      <c r="D147" s="5">
        <f t="shared" si="32"/>
        <v>0</v>
      </c>
      <c r="E147" s="5">
        <f t="shared" si="34"/>
        <v>0</v>
      </c>
      <c r="F147" s="5">
        <f t="shared" si="34"/>
        <v>5.0977573650129931E-5</v>
      </c>
      <c r="G147" s="5">
        <f t="shared" si="34"/>
        <v>0</v>
      </c>
      <c r="H147" s="5">
        <f t="shared" si="34"/>
        <v>0</v>
      </c>
      <c r="I147" s="5">
        <f t="shared" si="34"/>
        <v>7.6466360475194883E-5</v>
      </c>
      <c r="J147" s="5">
        <f t="shared" si="34"/>
        <v>2.5488786825064965E-5</v>
      </c>
      <c r="K147" s="5">
        <f t="shared" si="34"/>
        <v>0</v>
      </c>
      <c r="L147" s="5">
        <f t="shared" si="34"/>
        <v>1.0195514730025986E-4</v>
      </c>
      <c r="M147" s="5">
        <f t="shared" si="34"/>
        <v>0</v>
      </c>
      <c r="N147" s="5">
        <f t="shared" si="34"/>
        <v>0</v>
      </c>
      <c r="O147" s="5">
        <f t="shared" si="34"/>
        <v>2.5488786825064968E-4</v>
      </c>
      <c r="P147" s="5">
        <f t="shared" si="34"/>
        <v>0</v>
      </c>
      <c r="Q147" s="5">
        <f t="shared" si="34"/>
        <v>0</v>
      </c>
      <c r="R147" s="5">
        <f t="shared" si="34"/>
        <v>2.5488786825064965E-5</v>
      </c>
      <c r="S147" s="5">
        <f t="shared" si="34"/>
        <v>5.0977573650129931E-5</v>
      </c>
      <c r="T147" s="5">
        <f t="shared" si="34"/>
        <v>0</v>
      </c>
      <c r="U147" s="5">
        <f t="shared" si="34"/>
        <v>2.5488786825064965E-5</v>
      </c>
      <c r="V147" s="5">
        <f t="shared" si="34"/>
        <v>2.5488786825064965E-5</v>
      </c>
      <c r="W147" s="5">
        <f t="shared" si="34"/>
        <v>7.6466360475194883E-5</v>
      </c>
      <c r="X147" s="5">
        <f t="shared" si="34"/>
        <v>0</v>
      </c>
      <c r="Y147" s="5">
        <f t="shared" si="34"/>
        <v>0</v>
      </c>
      <c r="Z147" s="5">
        <f t="shared" si="34"/>
        <v>0</v>
      </c>
      <c r="AA147" s="5">
        <f t="shared" si="34"/>
        <v>0</v>
      </c>
      <c r="AB147" s="5">
        <f t="shared" si="34"/>
        <v>5.0977573650129931E-5</v>
      </c>
      <c r="AC147" s="5">
        <f t="shared" si="34"/>
        <v>7.6466360475194883E-5</v>
      </c>
      <c r="AD147" s="5">
        <f t="shared" si="34"/>
        <v>3.823318023759745E-4</v>
      </c>
      <c r="AE147" s="5">
        <f t="shared" si="34"/>
        <v>0</v>
      </c>
      <c r="AF147" s="5">
        <f t="shared" si="34"/>
        <v>0</v>
      </c>
      <c r="AG147" s="5">
        <f t="shared" si="34"/>
        <v>0</v>
      </c>
      <c r="AH147" s="5">
        <f t="shared" si="34"/>
        <v>0</v>
      </c>
      <c r="AI147" s="5">
        <f t="shared" si="34"/>
        <v>1.0195514730025986E-4</v>
      </c>
    </row>
    <row r="148" spans="1:35" x14ac:dyDescent="0.2">
      <c r="A148">
        <v>706.6</v>
      </c>
      <c r="B148" t="s">
        <v>463</v>
      </c>
      <c r="C148" t="s">
        <v>464</v>
      </c>
      <c r="D148" s="5">
        <f t="shared" si="32"/>
        <v>2.5488786825064965E-5</v>
      </c>
      <c r="E148" s="5">
        <f t="shared" si="34"/>
        <v>0</v>
      </c>
      <c r="F148" s="5">
        <f t="shared" si="34"/>
        <v>0</v>
      </c>
      <c r="G148" s="5">
        <f t="shared" si="34"/>
        <v>0</v>
      </c>
      <c r="H148" s="5">
        <f t="shared" si="34"/>
        <v>0</v>
      </c>
      <c r="I148" s="5">
        <f t="shared" si="34"/>
        <v>1.5293272095038977E-4</v>
      </c>
      <c r="J148" s="5">
        <f t="shared" si="34"/>
        <v>0</v>
      </c>
      <c r="K148" s="5">
        <f t="shared" si="34"/>
        <v>0</v>
      </c>
      <c r="L148" s="5">
        <f t="shared" si="34"/>
        <v>1.7842150777545474E-4</v>
      </c>
      <c r="M148" s="5">
        <f t="shared" si="34"/>
        <v>0</v>
      </c>
      <c r="N148" s="5">
        <f t="shared" si="34"/>
        <v>2.5488786825064965E-5</v>
      </c>
      <c r="O148" s="5">
        <f t="shared" si="34"/>
        <v>1.5293272095038977E-4</v>
      </c>
      <c r="P148" s="5">
        <f t="shared" si="34"/>
        <v>0</v>
      </c>
      <c r="Q148" s="5">
        <f t="shared" si="34"/>
        <v>0</v>
      </c>
      <c r="R148" s="5">
        <f t="shared" si="34"/>
        <v>0</v>
      </c>
      <c r="S148" s="5">
        <f t="shared" si="34"/>
        <v>0</v>
      </c>
      <c r="T148" s="5">
        <f t="shared" si="34"/>
        <v>0</v>
      </c>
      <c r="U148" s="5">
        <f t="shared" si="34"/>
        <v>0</v>
      </c>
      <c r="V148" s="5">
        <f t="shared" si="34"/>
        <v>0</v>
      </c>
      <c r="W148" s="5">
        <f t="shared" si="34"/>
        <v>5.3526452332636415E-4</v>
      </c>
      <c r="X148" s="5">
        <f t="shared" si="34"/>
        <v>0</v>
      </c>
      <c r="Y148" s="5">
        <f t="shared" si="34"/>
        <v>0</v>
      </c>
      <c r="Z148" s="5">
        <f t="shared" si="34"/>
        <v>0</v>
      </c>
      <c r="AA148" s="5">
        <f t="shared" si="34"/>
        <v>0</v>
      </c>
      <c r="AB148" s="5">
        <f t="shared" si="34"/>
        <v>5.0977573650129931E-5</v>
      </c>
      <c r="AC148" s="5">
        <f t="shared" si="34"/>
        <v>0</v>
      </c>
      <c r="AD148" s="5">
        <f t="shared" si="34"/>
        <v>0</v>
      </c>
      <c r="AE148" s="5">
        <f t="shared" si="34"/>
        <v>0</v>
      </c>
      <c r="AF148" s="5">
        <f t="shared" si="34"/>
        <v>0</v>
      </c>
      <c r="AG148" s="5">
        <f t="shared" si="34"/>
        <v>0</v>
      </c>
      <c r="AH148" s="5">
        <f t="shared" si="34"/>
        <v>0</v>
      </c>
      <c r="AI148" s="5">
        <f t="shared" si="34"/>
        <v>2.5488786825064965E-5</v>
      </c>
    </row>
    <row r="149" spans="1:35" x14ac:dyDescent="0.2">
      <c r="A149">
        <v>712.5</v>
      </c>
      <c r="B149" t="s">
        <v>465</v>
      </c>
      <c r="C149" t="s">
        <v>466</v>
      </c>
      <c r="D149" s="5">
        <f t="shared" si="32"/>
        <v>0</v>
      </c>
      <c r="E149" s="5">
        <f t="shared" si="34"/>
        <v>0</v>
      </c>
      <c r="F149" s="5">
        <f t="shared" si="34"/>
        <v>0</v>
      </c>
      <c r="G149" s="5">
        <f t="shared" si="34"/>
        <v>0</v>
      </c>
      <c r="H149" s="5">
        <f t="shared" si="34"/>
        <v>0</v>
      </c>
      <c r="I149" s="5">
        <f t="shared" si="34"/>
        <v>0</v>
      </c>
      <c r="J149" s="5">
        <f t="shared" si="34"/>
        <v>5.0977573650129931E-5</v>
      </c>
      <c r="K149" s="5">
        <f t="shared" si="34"/>
        <v>0</v>
      </c>
      <c r="L149" s="5">
        <f t="shared" si="34"/>
        <v>0</v>
      </c>
      <c r="M149" s="5">
        <f t="shared" si="34"/>
        <v>0</v>
      </c>
      <c r="N149" s="5">
        <f t="shared" si="34"/>
        <v>0</v>
      </c>
      <c r="O149" s="5">
        <f t="shared" si="34"/>
        <v>0</v>
      </c>
      <c r="P149" s="5">
        <f t="shared" si="34"/>
        <v>0</v>
      </c>
      <c r="Q149" s="5">
        <f t="shared" si="34"/>
        <v>0</v>
      </c>
      <c r="R149" s="5">
        <f t="shared" si="34"/>
        <v>0</v>
      </c>
      <c r="S149" s="5">
        <f t="shared" si="34"/>
        <v>0</v>
      </c>
      <c r="T149" s="5">
        <f t="shared" si="34"/>
        <v>3.5684301555090949E-4</v>
      </c>
      <c r="U149" s="5">
        <f t="shared" si="34"/>
        <v>0</v>
      </c>
      <c r="V149" s="5">
        <f t="shared" si="34"/>
        <v>1.0195514730025986E-4</v>
      </c>
      <c r="W149" s="5">
        <f t="shared" si="34"/>
        <v>0</v>
      </c>
      <c r="X149" s="5">
        <f t="shared" si="34"/>
        <v>0</v>
      </c>
      <c r="Y149" s="5">
        <f t="shared" si="34"/>
        <v>0</v>
      </c>
      <c r="Z149" s="5">
        <f t="shared" si="34"/>
        <v>2.5488786825064965E-5</v>
      </c>
      <c r="AA149" s="5">
        <f t="shared" si="34"/>
        <v>0</v>
      </c>
      <c r="AB149" s="5">
        <f t="shared" si="34"/>
        <v>0</v>
      </c>
      <c r="AC149" s="5">
        <f t="shared" si="34"/>
        <v>0</v>
      </c>
      <c r="AD149" s="5">
        <f t="shared" si="34"/>
        <v>0</v>
      </c>
      <c r="AE149" s="5">
        <f t="shared" si="34"/>
        <v>0</v>
      </c>
      <c r="AF149" s="5">
        <f t="shared" si="34"/>
        <v>0</v>
      </c>
      <c r="AG149" s="5">
        <f t="shared" si="34"/>
        <v>0</v>
      </c>
      <c r="AH149" s="5">
        <f t="shared" si="34"/>
        <v>0</v>
      </c>
      <c r="AI149" s="5">
        <f t="shared" si="34"/>
        <v>7.6466360475194883E-5</v>
      </c>
    </row>
    <row r="150" spans="1:35" x14ac:dyDescent="0.2">
      <c r="A150">
        <v>714.5</v>
      </c>
      <c r="B150" t="s">
        <v>467</v>
      </c>
      <c r="C150" t="s">
        <v>468</v>
      </c>
      <c r="D150" s="5">
        <f t="shared" si="32"/>
        <v>0</v>
      </c>
      <c r="E150" s="5">
        <f t="shared" si="34"/>
        <v>0</v>
      </c>
      <c r="F150" s="5">
        <f t="shared" si="34"/>
        <v>2.2939908142558465E-4</v>
      </c>
      <c r="G150" s="5">
        <f t="shared" si="34"/>
        <v>0</v>
      </c>
      <c r="H150" s="5">
        <f t="shared" si="34"/>
        <v>0</v>
      </c>
      <c r="I150" s="5">
        <f t="shared" si="34"/>
        <v>0</v>
      </c>
      <c r="J150" s="5">
        <f t="shared" si="34"/>
        <v>0</v>
      </c>
      <c r="K150" s="5">
        <f t="shared" si="34"/>
        <v>0</v>
      </c>
      <c r="L150" s="5">
        <f t="shared" si="34"/>
        <v>3.3135422872584448E-4</v>
      </c>
      <c r="M150" s="5">
        <f t="shared" si="34"/>
        <v>1.5293272095038977E-4</v>
      </c>
      <c r="N150" s="5">
        <f t="shared" si="34"/>
        <v>5.0977573650129931E-5</v>
      </c>
      <c r="O150" s="5">
        <f t="shared" si="34"/>
        <v>1.7842150777545474E-4</v>
      </c>
      <c r="P150" s="5">
        <f t="shared" si="34"/>
        <v>1.5293272095038977E-4</v>
      </c>
      <c r="Q150" s="5">
        <f t="shared" si="34"/>
        <v>0</v>
      </c>
      <c r="R150" s="5">
        <f t="shared" si="34"/>
        <v>0</v>
      </c>
      <c r="S150" s="5">
        <f t="shared" si="34"/>
        <v>2.5488786825064965E-5</v>
      </c>
      <c r="T150" s="5">
        <f t="shared" si="34"/>
        <v>1.0450402598276636E-3</v>
      </c>
      <c r="U150" s="5">
        <f t="shared" si="34"/>
        <v>2.5488786825064968E-4</v>
      </c>
      <c r="V150" s="5">
        <f t="shared" si="34"/>
        <v>0</v>
      </c>
      <c r="W150" s="5">
        <f t="shared" si="34"/>
        <v>7.6466360475194883E-5</v>
      </c>
      <c r="X150" s="5">
        <f t="shared" si="34"/>
        <v>1.0195514730025986E-4</v>
      </c>
      <c r="Y150" s="5">
        <f t="shared" si="34"/>
        <v>0</v>
      </c>
      <c r="Z150" s="5">
        <f t="shared" si="34"/>
        <v>0</v>
      </c>
      <c r="AA150" s="5">
        <f t="shared" si="34"/>
        <v>7.6466360475194883E-5</v>
      </c>
      <c r="AB150" s="5">
        <f t="shared" si="34"/>
        <v>1.0195514730025986E-4</v>
      </c>
      <c r="AC150" s="5">
        <f t="shared" si="34"/>
        <v>0</v>
      </c>
      <c r="AD150" s="5">
        <f t="shared" si="34"/>
        <v>0</v>
      </c>
      <c r="AE150" s="5">
        <f t="shared" si="34"/>
        <v>2.0391029460051972E-4</v>
      </c>
      <c r="AF150" s="5">
        <f t="shared" si="34"/>
        <v>2.5488786825064965E-5</v>
      </c>
      <c r="AG150" s="5">
        <f t="shared" si="34"/>
        <v>7.6466360475194883E-5</v>
      </c>
      <c r="AH150" s="5">
        <f t="shared" si="34"/>
        <v>0</v>
      </c>
      <c r="AI150" s="5">
        <f t="shared" si="34"/>
        <v>0</v>
      </c>
    </row>
    <row r="151" spans="1:35" x14ac:dyDescent="0.2">
      <c r="A151">
        <v>716.5</v>
      </c>
      <c r="B151" t="s">
        <v>469</v>
      </c>
      <c r="C151" t="s">
        <v>470</v>
      </c>
      <c r="D151" s="5">
        <f t="shared" si="32"/>
        <v>1.0195514730025986E-4</v>
      </c>
      <c r="E151" s="5">
        <f t="shared" si="34"/>
        <v>2.0391029460051972E-4</v>
      </c>
      <c r="F151" s="5">
        <f t="shared" si="34"/>
        <v>0</v>
      </c>
      <c r="G151" s="5">
        <f t="shared" si="34"/>
        <v>0</v>
      </c>
      <c r="H151" s="5">
        <f t="shared" si="34"/>
        <v>0</v>
      </c>
      <c r="I151" s="5">
        <f t="shared" si="34"/>
        <v>0</v>
      </c>
      <c r="J151" s="5">
        <f t="shared" si="34"/>
        <v>2.5488786825064965E-5</v>
      </c>
      <c r="K151" s="5">
        <f t="shared" si="34"/>
        <v>1.0195514730025986E-4</v>
      </c>
      <c r="L151" s="5">
        <f t="shared" si="34"/>
        <v>5.0977573650129931E-5</v>
      </c>
      <c r="M151" s="5">
        <f t="shared" si="34"/>
        <v>2.5488786825064968E-4</v>
      </c>
      <c r="N151" s="5">
        <f t="shared" si="34"/>
        <v>0</v>
      </c>
      <c r="O151" s="5">
        <f t="shared" si="34"/>
        <v>0</v>
      </c>
      <c r="P151" s="5">
        <f t="shared" si="34"/>
        <v>0</v>
      </c>
      <c r="Q151" s="5">
        <f t="shared" si="34"/>
        <v>0</v>
      </c>
      <c r="R151" s="5">
        <f t="shared" si="34"/>
        <v>1.2744393412532484E-4</v>
      </c>
      <c r="S151" s="5">
        <f t="shared" si="34"/>
        <v>0</v>
      </c>
      <c r="T151" s="5">
        <f t="shared" si="34"/>
        <v>1.6822599304542876E-3</v>
      </c>
      <c r="U151" s="5">
        <f t="shared" si="34"/>
        <v>2.5488786825064965E-5</v>
      </c>
      <c r="V151" s="5">
        <f t="shared" si="34"/>
        <v>2.5488786825064965E-5</v>
      </c>
      <c r="W151" s="5">
        <f t="shared" si="34"/>
        <v>0</v>
      </c>
      <c r="X151" s="5">
        <f t="shared" si="34"/>
        <v>3.823318023759745E-4</v>
      </c>
      <c r="Y151" s="5">
        <f t="shared" si="34"/>
        <v>5.0977573650129931E-5</v>
      </c>
      <c r="Z151" s="5">
        <f t="shared" si="34"/>
        <v>7.6466360475194883E-5</v>
      </c>
      <c r="AA151" s="5">
        <f t="shared" si="34"/>
        <v>0</v>
      </c>
      <c r="AB151" s="5">
        <f t="shared" si="34"/>
        <v>1.7842150777545474E-4</v>
      </c>
      <c r="AC151" s="5">
        <f t="shared" si="34"/>
        <v>1.0195514730025986E-4</v>
      </c>
      <c r="AD151" s="5">
        <f t="shared" si="34"/>
        <v>0</v>
      </c>
      <c r="AE151" s="5">
        <f t="shared" si="34"/>
        <v>7.6466360475194883E-5</v>
      </c>
      <c r="AF151" s="5">
        <f t="shared" si="34"/>
        <v>1.0195514730025986E-4</v>
      </c>
      <c r="AG151" s="5">
        <f t="shared" si="34"/>
        <v>5.0977573650129931E-5</v>
      </c>
      <c r="AH151" s="5">
        <f t="shared" si="34"/>
        <v>0</v>
      </c>
      <c r="AI151" s="5">
        <f t="shared" si="34"/>
        <v>1.2744393412532484E-4</v>
      </c>
    </row>
    <row r="152" spans="1:35" x14ac:dyDescent="0.2">
      <c r="A152">
        <v>718.5</v>
      </c>
      <c r="B152" t="s">
        <v>471</v>
      </c>
      <c r="C152" t="s">
        <v>472</v>
      </c>
      <c r="D152" s="5">
        <f t="shared" si="32"/>
        <v>4.3330937602610435E-4</v>
      </c>
      <c r="E152" s="5">
        <f t="shared" si="34"/>
        <v>7.6466360475194899E-4</v>
      </c>
      <c r="F152" s="5">
        <f t="shared" si="34"/>
        <v>7.6466360475194899E-4</v>
      </c>
      <c r="G152" s="5">
        <f t="shared" si="34"/>
        <v>7.6466360475194899E-4</v>
      </c>
      <c r="H152" s="5">
        <f t="shared" si="34"/>
        <v>1.2234617676031181E-3</v>
      </c>
      <c r="I152" s="5">
        <f t="shared" si="34"/>
        <v>6.1173088380155906E-4</v>
      </c>
      <c r="J152" s="5">
        <f t="shared" si="34"/>
        <v>5.0977573650129931E-5</v>
      </c>
      <c r="K152" s="5">
        <f t="shared" si="34"/>
        <v>9.4308511252740371E-4</v>
      </c>
      <c r="L152" s="5">
        <f t="shared" si="34"/>
        <v>5.8624209697649417E-4</v>
      </c>
      <c r="M152" s="5">
        <f t="shared" si="34"/>
        <v>1.0705290466527283E-3</v>
      </c>
      <c r="N152" s="5">
        <f t="shared" si="34"/>
        <v>2.5488786825064968E-4</v>
      </c>
      <c r="O152" s="5">
        <f t="shared" si="34"/>
        <v>3.3135422872584448E-4</v>
      </c>
      <c r="P152" s="5">
        <f t="shared" si="34"/>
        <v>1.0960178334777934E-3</v>
      </c>
      <c r="Q152" s="5">
        <f t="shared" si="34"/>
        <v>9.175963257023386E-4</v>
      </c>
      <c r="R152" s="5">
        <f t="shared" si="34"/>
        <v>5.3526452332636415E-4</v>
      </c>
      <c r="S152" s="5">
        <f t="shared" si="34"/>
        <v>5.3526452332636415E-4</v>
      </c>
      <c r="T152" s="5">
        <f t="shared" si="34"/>
        <v>4.5370040548615631E-3</v>
      </c>
      <c r="U152" s="5">
        <f t="shared" si="34"/>
        <v>5.0977573650129931E-5</v>
      </c>
      <c r="V152" s="5">
        <f t="shared" si="34"/>
        <v>5.3526452332636415E-4</v>
      </c>
      <c r="W152" s="5">
        <f t="shared" si="34"/>
        <v>4.8428694967623436E-4</v>
      </c>
      <c r="X152" s="5">
        <f t="shared" si="34"/>
        <v>3.3135422872584448E-4</v>
      </c>
      <c r="Y152" s="5">
        <f t="shared" si="34"/>
        <v>5.3526452332636415E-4</v>
      </c>
      <c r="Z152" s="5">
        <f t="shared" si="34"/>
        <v>4.3330937602610435E-4</v>
      </c>
      <c r="AA152" s="5">
        <f t="shared" si="34"/>
        <v>7.6466360475194899E-4</v>
      </c>
      <c r="AB152" s="5">
        <f t="shared" si="34"/>
        <v>3.823318023759745E-4</v>
      </c>
      <c r="AC152" s="5">
        <f t="shared" si="34"/>
        <v>3.823318023759745E-4</v>
      </c>
      <c r="AD152" s="5">
        <f t="shared" si="34"/>
        <v>1.2744393412532484E-4</v>
      </c>
      <c r="AE152" s="5">
        <f t="shared" si="34"/>
        <v>3.0586544190077953E-4</v>
      </c>
      <c r="AF152" s="5">
        <f t="shared" si="34"/>
        <v>3.0586544190077953E-4</v>
      </c>
      <c r="AG152" s="5">
        <f t="shared" si="34"/>
        <v>1.7842150777545474E-4</v>
      </c>
      <c r="AH152" s="5">
        <f t="shared" si="34"/>
        <v>2.5488786825064965E-5</v>
      </c>
      <c r="AI152" s="5">
        <f t="shared" si="34"/>
        <v>1.0450402598276636E-3</v>
      </c>
    </row>
    <row r="153" spans="1:35" x14ac:dyDescent="0.2">
      <c r="A153">
        <v>720.5</v>
      </c>
      <c r="B153" t="s">
        <v>473</v>
      </c>
      <c r="C153" t="s">
        <v>474</v>
      </c>
      <c r="D153" s="5">
        <f t="shared" si="32"/>
        <v>3.0586544190077953E-4</v>
      </c>
      <c r="E153" s="5">
        <f t="shared" si="34"/>
        <v>2.0391029460051972E-4</v>
      </c>
      <c r="F153" s="5">
        <f t="shared" si="34"/>
        <v>0</v>
      </c>
      <c r="G153" s="5">
        <f t="shared" si="34"/>
        <v>1.0195514730025986E-4</v>
      </c>
      <c r="H153" s="5">
        <f t="shared" si="34"/>
        <v>1.7842150777545474E-4</v>
      </c>
      <c r="I153" s="5">
        <f t="shared" si="34"/>
        <v>2.2939908142558465E-4</v>
      </c>
      <c r="J153" s="5">
        <f t="shared" si="34"/>
        <v>0</v>
      </c>
      <c r="K153" s="5">
        <f t="shared" si="34"/>
        <v>0</v>
      </c>
      <c r="L153" s="5">
        <f t="shared" si="34"/>
        <v>1.0195514730025986E-4</v>
      </c>
      <c r="M153" s="5">
        <f t="shared" si="34"/>
        <v>0</v>
      </c>
      <c r="N153" s="5">
        <f t="shared" si="34"/>
        <v>0</v>
      </c>
      <c r="O153" s="5">
        <f t="shared" si="34"/>
        <v>5.0977573650129931E-5</v>
      </c>
      <c r="P153" s="5">
        <f t="shared" si="34"/>
        <v>0</v>
      </c>
      <c r="Q153" s="5">
        <f t="shared" si="34"/>
        <v>2.5488786825064965E-5</v>
      </c>
      <c r="R153" s="5">
        <f t="shared" si="34"/>
        <v>1.7842150777545474E-4</v>
      </c>
      <c r="S153" s="5">
        <f t="shared" si="34"/>
        <v>0</v>
      </c>
      <c r="T153" s="5">
        <f t="shared" si="34"/>
        <v>0</v>
      </c>
      <c r="U153" s="5">
        <f t="shared" si="34"/>
        <v>2.5488786825064965E-5</v>
      </c>
      <c r="V153" s="5">
        <f t="shared" si="34"/>
        <v>1.2744393412532484E-4</v>
      </c>
      <c r="W153" s="5">
        <f t="shared" si="34"/>
        <v>2.2939908142558465E-4</v>
      </c>
      <c r="X153" s="5">
        <f t="shared" si="34"/>
        <v>0</v>
      </c>
      <c r="Y153" s="5">
        <f t="shared" si="34"/>
        <v>1.5293272095038977E-4</v>
      </c>
      <c r="Z153" s="5">
        <f t="shared" si="34"/>
        <v>0</v>
      </c>
      <c r="AA153" s="5">
        <f t="shared" si="34"/>
        <v>1.5293272095038977E-4</v>
      </c>
      <c r="AB153" s="5">
        <f t="shared" si="34"/>
        <v>0</v>
      </c>
      <c r="AC153" s="5">
        <f t="shared" si="34"/>
        <v>0</v>
      </c>
      <c r="AD153" s="5">
        <f t="shared" si="34"/>
        <v>0</v>
      </c>
      <c r="AE153" s="5">
        <f t="shared" si="34"/>
        <v>2.2939908142558465E-4</v>
      </c>
      <c r="AF153" s="5">
        <f t="shared" si="34"/>
        <v>0</v>
      </c>
      <c r="AG153" s="5">
        <f t="shared" si="34"/>
        <v>5.0977573650129931E-5</v>
      </c>
      <c r="AH153" s="5">
        <f t="shared" si="34"/>
        <v>0</v>
      </c>
      <c r="AI153" s="5">
        <f t="shared" si="34"/>
        <v>0</v>
      </c>
    </row>
    <row r="154" spans="1:35" x14ac:dyDescent="0.2">
      <c r="A154">
        <v>724.5</v>
      </c>
      <c r="B154" t="s">
        <v>475</v>
      </c>
      <c r="C154" t="s">
        <v>476</v>
      </c>
      <c r="D154" s="5">
        <f t="shared" si="32"/>
        <v>0</v>
      </c>
      <c r="E154" s="5">
        <f t="shared" si="34"/>
        <v>0</v>
      </c>
      <c r="F154" s="5">
        <f t="shared" si="34"/>
        <v>2.5488786825064965E-5</v>
      </c>
      <c r="G154" s="5">
        <f t="shared" si="34"/>
        <v>0</v>
      </c>
      <c r="H154" s="5">
        <f t="shared" si="34"/>
        <v>5.0977573650129931E-5</v>
      </c>
      <c r="I154" s="5">
        <f t="shared" si="34"/>
        <v>7.6466360475194883E-5</v>
      </c>
      <c r="J154" s="5">
        <f t="shared" ref="E154:AI162" si="35">(J524/5)/0.784658765333333</f>
        <v>2.5488786825064965E-5</v>
      </c>
      <c r="K154" s="5">
        <f t="shared" si="35"/>
        <v>0</v>
      </c>
      <c r="L154" s="5">
        <f t="shared" si="35"/>
        <v>0</v>
      </c>
      <c r="M154" s="5">
        <f t="shared" si="35"/>
        <v>0</v>
      </c>
      <c r="N154" s="5">
        <f t="shared" si="35"/>
        <v>0</v>
      </c>
      <c r="O154" s="5">
        <f t="shared" si="35"/>
        <v>0</v>
      </c>
      <c r="P154" s="5">
        <f t="shared" si="35"/>
        <v>1.0195514730025986E-4</v>
      </c>
      <c r="Q154" s="5">
        <f t="shared" si="35"/>
        <v>0</v>
      </c>
      <c r="R154" s="5">
        <f t="shared" si="35"/>
        <v>0</v>
      </c>
      <c r="S154" s="5">
        <f t="shared" si="35"/>
        <v>0</v>
      </c>
      <c r="T154" s="5">
        <f t="shared" si="35"/>
        <v>2.2939908142558465E-4</v>
      </c>
      <c r="U154" s="5">
        <f t="shared" si="35"/>
        <v>0</v>
      </c>
      <c r="V154" s="5">
        <f t="shared" si="35"/>
        <v>0</v>
      </c>
      <c r="W154" s="5">
        <f t="shared" si="35"/>
        <v>0</v>
      </c>
      <c r="X154" s="5">
        <f t="shared" si="35"/>
        <v>1.2744393412532484E-4</v>
      </c>
      <c r="Y154" s="5">
        <f t="shared" si="35"/>
        <v>0</v>
      </c>
      <c r="Z154" s="5">
        <f t="shared" si="35"/>
        <v>0</v>
      </c>
      <c r="AA154" s="5">
        <f t="shared" si="35"/>
        <v>0</v>
      </c>
      <c r="AB154" s="5">
        <f t="shared" si="35"/>
        <v>0</v>
      </c>
      <c r="AC154" s="5">
        <f t="shared" si="35"/>
        <v>0</v>
      </c>
      <c r="AD154" s="5">
        <f t="shared" si="35"/>
        <v>0</v>
      </c>
      <c r="AE154" s="5">
        <f t="shared" si="35"/>
        <v>0</v>
      </c>
      <c r="AF154" s="5">
        <f t="shared" si="35"/>
        <v>0</v>
      </c>
      <c r="AG154" s="5">
        <f t="shared" si="35"/>
        <v>0</v>
      </c>
      <c r="AH154" s="5">
        <f t="shared" si="35"/>
        <v>0</v>
      </c>
      <c r="AI154" s="5">
        <f t="shared" si="35"/>
        <v>0</v>
      </c>
    </row>
    <row r="155" spans="1:35" x14ac:dyDescent="0.2">
      <c r="A155">
        <v>726.5</v>
      </c>
      <c r="B155" t="s">
        <v>477</v>
      </c>
      <c r="C155" t="s">
        <v>478</v>
      </c>
      <c r="D155" s="5">
        <f t="shared" si="32"/>
        <v>0</v>
      </c>
      <c r="E155" s="5">
        <f t="shared" si="35"/>
        <v>1.7842150777545474E-4</v>
      </c>
      <c r="F155" s="5">
        <f t="shared" si="35"/>
        <v>2.0391029460051972E-4</v>
      </c>
      <c r="G155" s="5">
        <f t="shared" si="35"/>
        <v>1.2744393412532484E-4</v>
      </c>
      <c r="H155" s="5">
        <f t="shared" si="35"/>
        <v>1.0195514730025986E-4</v>
      </c>
      <c r="I155" s="5">
        <f t="shared" si="35"/>
        <v>0</v>
      </c>
      <c r="J155" s="5">
        <f t="shared" si="35"/>
        <v>5.3526452332636415E-4</v>
      </c>
      <c r="K155" s="5">
        <f t="shared" si="35"/>
        <v>2.0391029460051972E-4</v>
      </c>
      <c r="L155" s="5">
        <f t="shared" si="35"/>
        <v>4.0782058920103945E-4</v>
      </c>
      <c r="M155" s="5">
        <f t="shared" si="35"/>
        <v>2.2939908142558465E-4</v>
      </c>
      <c r="N155" s="5">
        <f t="shared" si="35"/>
        <v>4.587981628511693E-4</v>
      </c>
      <c r="O155" s="5">
        <f t="shared" si="35"/>
        <v>3.0586544190077953E-4</v>
      </c>
      <c r="P155" s="5">
        <f t="shared" si="35"/>
        <v>0</v>
      </c>
      <c r="Q155" s="5">
        <f t="shared" si="35"/>
        <v>1.7842150777545474E-4</v>
      </c>
      <c r="R155" s="5">
        <f t="shared" si="35"/>
        <v>2.8037665507571463E-4</v>
      </c>
      <c r="S155" s="5">
        <f t="shared" si="35"/>
        <v>0</v>
      </c>
      <c r="T155" s="5">
        <f t="shared" si="35"/>
        <v>0</v>
      </c>
      <c r="U155" s="5">
        <f t="shared" si="35"/>
        <v>2.5488786825064968E-4</v>
      </c>
      <c r="V155" s="5">
        <f t="shared" si="35"/>
        <v>1.2744393412532484E-4</v>
      </c>
      <c r="W155" s="5">
        <f t="shared" si="35"/>
        <v>1.5293272095038977E-4</v>
      </c>
      <c r="X155" s="5">
        <f t="shared" si="35"/>
        <v>4.0782058920103945E-4</v>
      </c>
      <c r="Y155" s="5">
        <f t="shared" si="35"/>
        <v>2.0391029460051972E-4</v>
      </c>
      <c r="Z155" s="5">
        <f t="shared" si="35"/>
        <v>0</v>
      </c>
      <c r="AA155" s="5">
        <f t="shared" si="35"/>
        <v>3.0586544190077953E-4</v>
      </c>
      <c r="AB155" s="5">
        <f t="shared" si="35"/>
        <v>3.823318023759745E-4</v>
      </c>
      <c r="AC155" s="5">
        <f t="shared" si="35"/>
        <v>1.2744393412532484E-4</v>
      </c>
      <c r="AD155" s="5">
        <f t="shared" si="35"/>
        <v>4.3330937602610435E-4</v>
      </c>
      <c r="AE155" s="5">
        <f t="shared" si="35"/>
        <v>0</v>
      </c>
      <c r="AF155" s="5">
        <f t="shared" si="35"/>
        <v>0</v>
      </c>
      <c r="AG155" s="5">
        <f t="shared" si="35"/>
        <v>3.0586544190077953E-4</v>
      </c>
      <c r="AH155" s="5">
        <f t="shared" si="35"/>
        <v>3.3135422872584448E-4</v>
      </c>
      <c r="AI155" s="5">
        <f t="shared" si="35"/>
        <v>3.5684301555090949E-4</v>
      </c>
    </row>
    <row r="156" spans="1:35" x14ac:dyDescent="0.2">
      <c r="A156">
        <v>728.6</v>
      </c>
      <c r="B156" t="s">
        <v>479</v>
      </c>
      <c r="C156" t="s">
        <v>480</v>
      </c>
      <c r="D156" s="5">
        <f t="shared" si="32"/>
        <v>0</v>
      </c>
      <c r="E156" s="5">
        <f t="shared" si="35"/>
        <v>0</v>
      </c>
      <c r="F156" s="5">
        <f t="shared" si="35"/>
        <v>0</v>
      </c>
      <c r="G156" s="5">
        <f t="shared" si="35"/>
        <v>0</v>
      </c>
      <c r="H156" s="5">
        <f t="shared" si="35"/>
        <v>1.5293272095038977E-4</v>
      </c>
      <c r="I156" s="5">
        <f t="shared" si="35"/>
        <v>0</v>
      </c>
      <c r="J156" s="5">
        <f t="shared" si="35"/>
        <v>0</v>
      </c>
      <c r="K156" s="5">
        <f t="shared" si="35"/>
        <v>0</v>
      </c>
      <c r="L156" s="5">
        <f t="shared" si="35"/>
        <v>0</v>
      </c>
      <c r="M156" s="5">
        <f t="shared" si="35"/>
        <v>0</v>
      </c>
      <c r="N156" s="5">
        <f t="shared" si="35"/>
        <v>0</v>
      </c>
      <c r="O156" s="5">
        <f t="shared" si="35"/>
        <v>0</v>
      </c>
      <c r="P156" s="5">
        <f t="shared" si="35"/>
        <v>0</v>
      </c>
      <c r="Q156" s="5">
        <f t="shared" si="35"/>
        <v>2.5488786825064965E-5</v>
      </c>
      <c r="R156" s="5">
        <f t="shared" si="35"/>
        <v>0</v>
      </c>
      <c r="S156" s="5">
        <f t="shared" si="35"/>
        <v>7.6466360475194883E-5</v>
      </c>
      <c r="T156" s="5">
        <f t="shared" si="35"/>
        <v>0</v>
      </c>
      <c r="U156" s="5">
        <f t="shared" si="35"/>
        <v>1.2744393412532484E-4</v>
      </c>
      <c r="V156" s="5">
        <f t="shared" si="35"/>
        <v>0</v>
      </c>
      <c r="W156" s="5">
        <f t="shared" si="35"/>
        <v>1.5293272095038977E-4</v>
      </c>
      <c r="X156" s="5">
        <f t="shared" si="35"/>
        <v>0</v>
      </c>
      <c r="Y156" s="5">
        <f t="shared" si="35"/>
        <v>0</v>
      </c>
      <c r="Z156" s="5">
        <f t="shared" si="35"/>
        <v>7.6466360475194883E-5</v>
      </c>
      <c r="AA156" s="5">
        <f t="shared" si="35"/>
        <v>0</v>
      </c>
      <c r="AB156" s="5">
        <f t="shared" si="35"/>
        <v>0</v>
      </c>
      <c r="AC156" s="5">
        <f t="shared" si="35"/>
        <v>0</v>
      </c>
      <c r="AD156" s="5">
        <f t="shared" si="35"/>
        <v>0</v>
      </c>
      <c r="AE156" s="5">
        <f t="shared" si="35"/>
        <v>0</v>
      </c>
      <c r="AF156" s="5">
        <f t="shared" si="35"/>
        <v>0</v>
      </c>
      <c r="AG156" s="5">
        <f t="shared" si="35"/>
        <v>0</v>
      </c>
      <c r="AH156" s="5">
        <f t="shared" si="35"/>
        <v>1.5293272095038977E-4</v>
      </c>
      <c r="AI156" s="5">
        <f t="shared" si="35"/>
        <v>0</v>
      </c>
    </row>
    <row r="157" spans="1:35" x14ac:dyDescent="0.2">
      <c r="A157">
        <v>730.6</v>
      </c>
      <c r="B157" t="s">
        <v>481</v>
      </c>
      <c r="C157" t="s">
        <v>482</v>
      </c>
      <c r="D157" s="5">
        <f t="shared" si="32"/>
        <v>0</v>
      </c>
      <c r="E157" s="5">
        <f t="shared" si="35"/>
        <v>0</v>
      </c>
      <c r="F157" s="5">
        <f t="shared" si="35"/>
        <v>0</v>
      </c>
      <c r="G157" s="5">
        <f t="shared" si="35"/>
        <v>0</v>
      </c>
      <c r="H157" s="5">
        <f t="shared" si="35"/>
        <v>2.2939908142558465E-4</v>
      </c>
      <c r="I157" s="5">
        <f t="shared" si="35"/>
        <v>0</v>
      </c>
      <c r="J157" s="5">
        <f t="shared" si="35"/>
        <v>1.5293272095038977E-4</v>
      </c>
      <c r="K157" s="5">
        <f t="shared" si="35"/>
        <v>0</v>
      </c>
      <c r="L157" s="5">
        <f t="shared" si="35"/>
        <v>0</v>
      </c>
      <c r="M157" s="5">
        <f t="shared" si="35"/>
        <v>1.5293272095038977E-4</v>
      </c>
      <c r="N157" s="5">
        <f t="shared" si="35"/>
        <v>0</v>
      </c>
      <c r="O157" s="5">
        <f t="shared" si="35"/>
        <v>0</v>
      </c>
      <c r="P157" s="5">
        <f t="shared" si="35"/>
        <v>0</v>
      </c>
      <c r="Q157" s="5">
        <f t="shared" si="35"/>
        <v>0</v>
      </c>
      <c r="R157" s="5">
        <f t="shared" si="35"/>
        <v>0</v>
      </c>
      <c r="S157" s="5">
        <f t="shared" si="35"/>
        <v>0</v>
      </c>
      <c r="T157" s="5">
        <f t="shared" si="35"/>
        <v>5.8624209697649417E-4</v>
      </c>
      <c r="U157" s="5">
        <f t="shared" si="35"/>
        <v>1.2744393412532484E-4</v>
      </c>
      <c r="V157" s="5">
        <f t="shared" si="35"/>
        <v>0</v>
      </c>
      <c r="W157" s="5">
        <f t="shared" si="35"/>
        <v>0</v>
      </c>
      <c r="X157" s="5">
        <f t="shared" si="35"/>
        <v>0</v>
      </c>
      <c r="Y157" s="5">
        <f t="shared" si="35"/>
        <v>0</v>
      </c>
      <c r="Z157" s="5">
        <f t="shared" si="35"/>
        <v>0</v>
      </c>
      <c r="AA157" s="5">
        <f t="shared" si="35"/>
        <v>0</v>
      </c>
      <c r="AB157" s="5">
        <f t="shared" si="35"/>
        <v>0</v>
      </c>
      <c r="AC157" s="5">
        <f t="shared" si="35"/>
        <v>0</v>
      </c>
      <c r="AD157" s="5">
        <f t="shared" si="35"/>
        <v>0</v>
      </c>
      <c r="AE157" s="5">
        <f t="shared" si="35"/>
        <v>0</v>
      </c>
      <c r="AF157" s="5">
        <f t="shared" si="35"/>
        <v>0</v>
      </c>
      <c r="AG157" s="5">
        <f t="shared" si="35"/>
        <v>0</v>
      </c>
      <c r="AH157" s="5">
        <f t="shared" si="35"/>
        <v>0</v>
      </c>
      <c r="AI157" s="5">
        <f t="shared" si="35"/>
        <v>5.0977573650129931E-5</v>
      </c>
    </row>
    <row r="158" spans="1:35" x14ac:dyDescent="0.2">
      <c r="A158">
        <v>732.6</v>
      </c>
      <c r="B158" t="s">
        <v>483</v>
      </c>
      <c r="C158" t="s">
        <v>484</v>
      </c>
      <c r="D158" s="5">
        <f t="shared" si="32"/>
        <v>0</v>
      </c>
      <c r="E158" s="5">
        <f t="shared" si="35"/>
        <v>0</v>
      </c>
      <c r="F158" s="5">
        <f t="shared" si="35"/>
        <v>0</v>
      </c>
      <c r="G158" s="5">
        <f t="shared" si="35"/>
        <v>0</v>
      </c>
      <c r="H158" s="5">
        <f t="shared" si="35"/>
        <v>1.2744393412532484E-4</v>
      </c>
      <c r="I158" s="5">
        <f t="shared" si="35"/>
        <v>1.2744393412532484E-4</v>
      </c>
      <c r="J158" s="5">
        <f t="shared" si="35"/>
        <v>0</v>
      </c>
      <c r="K158" s="5">
        <f t="shared" si="35"/>
        <v>0</v>
      </c>
      <c r="L158" s="5">
        <f t="shared" si="35"/>
        <v>0</v>
      </c>
      <c r="M158" s="5">
        <f t="shared" si="35"/>
        <v>0</v>
      </c>
      <c r="N158" s="5">
        <f t="shared" si="35"/>
        <v>0</v>
      </c>
      <c r="O158" s="5">
        <f t="shared" si="35"/>
        <v>0</v>
      </c>
      <c r="P158" s="5">
        <f t="shared" si="35"/>
        <v>2.0391029460051972E-4</v>
      </c>
      <c r="Q158" s="5">
        <f t="shared" si="35"/>
        <v>0</v>
      </c>
      <c r="R158" s="5">
        <f t="shared" si="35"/>
        <v>0</v>
      </c>
      <c r="S158" s="5">
        <f t="shared" si="35"/>
        <v>0</v>
      </c>
      <c r="T158" s="5">
        <f t="shared" si="35"/>
        <v>0</v>
      </c>
      <c r="U158" s="5">
        <f t="shared" si="35"/>
        <v>0</v>
      </c>
      <c r="V158" s="5">
        <f t="shared" si="35"/>
        <v>2.5488786825064965E-5</v>
      </c>
      <c r="W158" s="5">
        <f t="shared" si="35"/>
        <v>2.5488786825064965E-5</v>
      </c>
      <c r="X158" s="5">
        <f t="shared" si="35"/>
        <v>2.5488786825064965E-5</v>
      </c>
      <c r="Y158" s="5">
        <f t="shared" si="35"/>
        <v>0</v>
      </c>
      <c r="Z158" s="5">
        <f t="shared" si="35"/>
        <v>0</v>
      </c>
      <c r="AA158" s="5">
        <f t="shared" si="35"/>
        <v>1.7842150777545474E-4</v>
      </c>
      <c r="AB158" s="5">
        <f t="shared" si="35"/>
        <v>3.823318023759745E-4</v>
      </c>
      <c r="AC158" s="5">
        <f t="shared" si="35"/>
        <v>0</v>
      </c>
      <c r="AD158" s="5">
        <f t="shared" si="35"/>
        <v>1.2744393412532484E-4</v>
      </c>
      <c r="AE158" s="5">
        <f t="shared" si="35"/>
        <v>7.6466360475194883E-5</v>
      </c>
      <c r="AF158" s="5">
        <f t="shared" si="35"/>
        <v>1.0195514730025986E-4</v>
      </c>
      <c r="AG158" s="5">
        <f t="shared" si="35"/>
        <v>0</v>
      </c>
      <c r="AH158" s="5">
        <f t="shared" si="35"/>
        <v>0</v>
      </c>
      <c r="AI158" s="5">
        <f t="shared" si="35"/>
        <v>0</v>
      </c>
    </row>
    <row r="159" spans="1:35" x14ac:dyDescent="0.2">
      <c r="A159">
        <v>734.6</v>
      </c>
      <c r="B159" t="s">
        <v>485</v>
      </c>
      <c r="C159" t="s">
        <v>486</v>
      </c>
      <c r="D159" s="5">
        <f t="shared" si="32"/>
        <v>1.0195514730025986E-4</v>
      </c>
      <c r="E159" s="5">
        <f t="shared" si="35"/>
        <v>7.6466360475194883E-5</v>
      </c>
      <c r="F159" s="5">
        <f t="shared" si="35"/>
        <v>5.0977573650129931E-5</v>
      </c>
      <c r="G159" s="5">
        <f t="shared" si="35"/>
        <v>0</v>
      </c>
      <c r="H159" s="5">
        <f t="shared" si="35"/>
        <v>0</v>
      </c>
      <c r="I159" s="5">
        <f t="shared" si="35"/>
        <v>2.2939908142558465E-4</v>
      </c>
      <c r="J159" s="5">
        <f t="shared" si="35"/>
        <v>2.5488786825064965E-5</v>
      </c>
      <c r="K159" s="5">
        <f t="shared" si="35"/>
        <v>0</v>
      </c>
      <c r="L159" s="5">
        <f t="shared" si="35"/>
        <v>0</v>
      </c>
      <c r="M159" s="5">
        <f t="shared" si="35"/>
        <v>1.5293272095038977E-4</v>
      </c>
      <c r="N159" s="5">
        <f t="shared" si="35"/>
        <v>1.0195514730025986E-4</v>
      </c>
      <c r="O159" s="5">
        <f t="shared" si="35"/>
        <v>1.0195514730025986E-4</v>
      </c>
      <c r="P159" s="5">
        <f t="shared" si="35"/>
        <v>7.6466360475194883E-5</v>
      </c>
      <c r="Q159" s="5">
        <f t="shared" si="35"/>
        <v>4.3330937602610435E-4</v>
      </c>
      <c r="R159" s="5">
        <f t="shared" si="35"/>
        <v>0</v>
      </c>
      <c r="S159" s="5">
        <f t="shared" si="35"/>
        <v>3.3135422872584448E-4</v>
      </c>
      <c r="T159" s="5">
        <f t="shared" si="35"/>
        <v>0</v>
      </c>
      <c r="U159" s="5">
        <f t="shared" si="35"/>
        <v>0</v>
      </c>
      <c r="V159" s="5">
        <f t="shared" si="35"/>
        <v>0</v>
      </c>
      <c r="W159" s="5">
        <f t="shared" si="35"/>
        <v>2.5488786825064965E-5</v>
      </c>
      <c r="X159" s="5">
        <f t="shared" si="35"/>
        <v>2.5488786825064965E-5</v>
      </c>
      <c r="Y159" s="5">
        <f t="shared" si="35"/>
        <v>7.6466360475194883E-5</v>
      </c>
      <c r="Z159" s="5">
        <f t="shared" si="35"/>
        <v>2.5488786825064968E-4</v>
      </c>
      <c r="AA159" s="5">
        <f t="shared" si="35"/>
        <v>1.2744393412532484E-4</v>
      </c>
      <c r="AB159" s="5">
        <f t="shared" si="35"/>
        <v>0</v>
      </c>
      <c r="AC159" s="5">
        <f t="shared" si="35"/>
        <v>2.8037665507571463E-4</v>
      </c>
      <c r="AD159" s="5">
        <f t="shared" si="35"/>
        <v>2.8037665507571463E-4</v>
      </c>
      <c r="AE159" s="5">
        <f t="shared" si="35"/>
        <v>1.2744393412532484E-4</v>
      </c>
      <c r="AF159" s="5">
        <f t="shared" si="35"/>
        <v>0</v>
      </c>
      <c r="AG159" s="5">
        <f t="shared" si="35"/>
        <v>5.0977573650129931E-5</v>
      </c>
      <c r="AH159" s="5">
        <f t="shared" si="35"/>
        <v>7.6466360475194883E-5</v>
      </c>
      <c r="AI159" s="5">
        <f t="shared" si="35"/>
        <v>0</v>
      </c>
    </row>
    <row r="160" spans="1:35" x14ac:dyDescent="0.2">
      <c r="A160">
        <v>736.5</v>
      </c>
      <c r="B160" t="s">
        <v>487</v>
      </c>
      <c r="C160" t="s">
        <v>488</v>
      </c>
      <c r="D160" s="5">
        <f t="shared" si="32"/>
        <v>9.6857389935246872E-4</v>
      </c>
      <c r="E160" s="5">
        <f t="shared" si="35"/>
        <v>1.0450402598276636E-3</v>
      </c>
      <c r="F160" s="5">
        <f t="shared" si="35"/>
        <v>1.1215066203028585E-3</v>
      </c>
      <c r="G160" s="5">
        <f t="shared" si="35"/>
        <v>1.1724841939529883E-3</v>
      </c>
      <c r="H160" s="5">
        <f t="shared" si="35"/>
        <v>1.2234617676031181E-3</v>
      </c>
      <c r="I160" s="5">
        <f t="shared" si="35"/>
        <v>8.4112996522714379E-4</v>
      </c>
      <c r="J160" s="5">
        <f t="shared" si="35"/>
        <v>0</v>
      </c>
      <c r="K160" s="5">
        <f t="shared" si="35"/>
        <v>4.587981628511693E-4</v>
      </c>
      <c r="L160" s="5">
        <f t="shared" si="35"/>
        <v>1.0450402598276636E-3</v>
      </c>
      <c r="M160" s="5">
        <f t="shared" si="35"/>
        <v>1.1215066203028585E-3</v>
      </c>
      <c r="N160" s="5">
        <f t="shared" si="35"/>
        <v>3.3135422872584448E-4</v>
      </c>
      <c r="O160" s="5">
        <f t="shared" si="35"/>
        <v>0</v>
      </c>
      <c r="P160" s="5">
        <f t="shared" si="35"/>
        <v>9.4308511252740371E-4</v>
      </c>
      <c r="Q160" s="5">
        <f t="shared" si="35"/>
        <v>1.2234617676031181E-3</v>
      </c>
      <c r="R160" s="5">
        <f t="shared" si="35"/>
        <v>2.2939908142558465E-4</v>
      </c>
      <c r="S160" s="5">
        <f t="shared" si="35"/>
        <v>1.0450402598276636E-3</v>
      </c>
      <c r="T160" s="5">
        <f t="shared" si="35"/>
        <v>8.1309229971957223E-3</v>
      </c>
      <c r="U160" s="5">
        <f t="shared" si="35"/>
        <v>2.5488786825064965E-5</v>
      </c>
      <c r="V160" s="5">
        <f t="shared" si="35"/>
        <v>7.1368603110181898E-4</v>
      </c>
      <c r="W160" s="5">
        <f t="shared" si="35"/>
        <v>2.5488786825064968E-4</v>
      </c>
      <c r="X160" s="5">
        <f t="shared" si="35"/>
        <v>7.1368603110181898E-4</v>
      </c>
      <c r="Y160" s="5">
        <f t="shared" si="35"/>
        <v>7.3917481792688399E-4</v>
      </c>
      <c r="Z160" s="5">
        <f t="shared" si="35"/>
        <v>1.2489505544281832E-3</v>
      </c>
      <c r="AA160" s="5">
        <f t="shared" si="35"/>
        <v>1.2999281280783133E-3</v>
      </c>
      <c r="AB160" s="5">
        <f t="shared" si="35"/>
        <v>9.9406268617753361E-4</v>
      </c>
      <c r="AC160" s="5">
        <f t="shared" si="35"/>
        <v>1.1979729807780534E-3</v>
      </c>
      <c r="AD160" s="5">
        <f t="shared" si="35"/>
        <v>1.6057935699790929E-3</v>
      </c>
      <c r="AE160" s="5">
        <f t="shared" si="35"/>
        <v>1.5293272095038977E-4</v>
      </c>
      <c r="AF160" s="5">
        <f t="shared" si="35"/>
        <v>6.6270845745168897E-4</v>
      </c>
      <c r="AG160" s="5">
        <f t="shared" si="35"/>
        <v>2.0391029460051972E-4</v>
      </c>
      <c r="AH160" s="5">
        <f t="shared" si="35"/>
        <v>0</v>
      </c>
      <c r="AI160" s="5">
        <f t="shared" si="35"/>
        <v>8.4112996522714379E-4</v>
      </c>
    </row>
    <row r="161" spans="1:35" x14ac:dyDescent="0.2">
      <c r="A161">
        <v>738.5</v>
      </c>
      <c r="B161" t="s">
        <v>489</v>
      </c>
      <c r="C161" t="s">
        <v>490</v>
      </c>
      <c r="D161" s="5">
        <f t="shared" si="32"/>
        <v>3.2115871399581858E-3</v>
      </c>
      <c r="E161" s="5">
        <f t="shared" si="35"/>
        <v>3.7723404501096148E-3</v>
      </c>
      <c r="F161" s="5">
        <f t="shared" si="35"/>
        <v>3.5429413686840299E-3</v>
      </c>
      <c r="G161" s="5">
        <f t="shared" si="35"/>
        <v>3.0331656321827311E-3</v>
      </c>
      <c r="H161" s="5">
        <f t="shared" si="35"/>
        <v>3.0331656321827311E-3</v>
      </c>
      <c r="I161" s="5">
        <f t="shared" si="35"/>
        <v>3.2370759267832503E-3</v>
      </c>
      <c r="J161" s="5">
        <f t="shared" si="35"/>
        <v>5.0977573650129931E-5</v>
      </c>
      <c r="K161" s="5">
        <f t="shared" si="35"/>
        <v>2.7527889771070163E-3</v>
      </c>
      <c r="L161" s="5">
        <f t="shared" si="35"/>
        <v>4.4350489075613035E-3</v>
      </c>
      <c r="M161" s="5">
        <f t="shared" si="35"/>
        <v>2.6508338298067559E-3</v>
      </c>
      <c r="N161" s="5">
        <f t="shared" si="35"/>
        <v>5.9388873302401368E-3</v>
      </c>
      <c r="O161" s="5">
        <f t="shared" si="35"/>
        <v>1.8097038645796125E-3</v>
      </c>
      <c r="P161" s="5">
        <f t="shared" si="35"/>
        <v>4.995802217712733E-3</v>
      </c>
      <c r="Q161" s="5">
        <f t="shared" si="35"/>
        <v>2.9566992717075359E-3</v>
      </c>
      <c r="R161" s="5">
        <f t="shared" si="35"/>
        <v>4.4605376943863692E-3</v>
      </c>
      <c r="S161" s="5">
        <f t="shared" si="35"/>
        <v>2.2939908142558469E-3</v>
      </c>
      <c r="T161" s="5">
        <f t="shared" si="35"/>
        <v>2.5616230759190287E-2</v>
      </c>
      <c r="U161" s="5">
        <f t="shared" si="35"/>
        <v>7.6466360475194883E-5</v>
      </c>
      <c r="V161" s="5">
        <f t="shared" si="35"/>
        <v>3.1351207794829907E-3</v>
      </c>
      <c r="W161" s="5">
        <f t="shared" si="35"/>
        <v>4.3585825470861097E-3</v>
      </c>
      <c r="X161" s="5">
        <f t="shared" si="35"/>
        <v>3.3645198609085752E-3</v>
      </c>
      <c r="Y161" s="5">
        <f t="shared" si="35"/>
        <v>2.7782777639320812E-3</v>
      </c>
      <c r="Z161" s="5">
        <f t="shared" si="35"/>
        <v>4.5879816285116937E-3</v>
      </c>
      <c r="AA161" s="5">
        <f t="shared" si="35"/>
        <v>2.8037665507571457E-3</v>
      </c>
      <c r="AB161" s="5">
        <f t="shared" si="35"/>
        <v>4.4095601207362386E-3</v>
      </c>
      <c r="AC161" s="5">
        <f t="shared" si="35"/>
        <v>3.5939189423341601E-3</v>
      </c>
      <c r="AD161" s="5">
        <f t="shared" si="35"/>
        <v>2.6763226166318216E-3</v>
      </c>
      <c r="AE161" s="5">
        <f t="shared" si="35"/>
        <v>4.4605376943863692E-3</v>
      </c>
      <c r="AF161" s="5">
        <f t="shared" si="35"/>
        <v>3.3135422872584454E-3</v>
      </c>
      <c r="AG161" s="5">
        <f t="shared" si="35"/>
        <v>2.8292553375822115E-3</v>
      </c>
      <c r="AH161" s="5">
        <f t="shared" si="35"/>
        <v>0</v>
      </c>
      <c r="AI161" s="5">
        <f t="shared" si="35"/>
        <v>4.5624928416866288E-3</v>
      </c>
    </row>
    <row r="162" spans="1:35" x14ac:dyDescent="0.2">
      <c r="A162">
        <v>740.5</v>
      </c>
      <c r="B162" t="s">
        <v>491</v>
      </c>
      <c r="C162" t="s">
        <v>492</v>
      </c>
      <c r="D162" s="5">
        <f t="shared" si="32"/>
        <v>1.0195514730025986E-4</v>
      </c>
      <c r="E162" s="5">
        <f t="shared" si="35"/>
        <v>6.3721967062662407E-4</v>
      </c>
      <c r="F162" s="5">
        <f t="shared" si="35"/>
        <v>3.5684301555090949E-4</v>
      </c>
      <c r="G162" s="5">
        <f t="shared" si="35"/>
        <v>6.8819724427675408E-4</v>
      </c>
      <c r="H162" s="5">
        <f t="shared" si="35"/>
        <v>1.0450402598276636E-3</v>
      </c>
      <c r="I162" s="5">
        <f t="shared" si="35"/>
        <v>7.1368603110181898E-4</v>
      </c>
      <c r="J162" s="5">
        <f t="shared" si="35"/>
        <v>1.0195514730025986E-4</v>
      </c>
      <c r="K162" s="5">
        <f t="shared" si="35"/>
        <v>5.8624209697649417E-4</v>
      </c>
      <c r="L162" s="5">
        <f t="shared" si="35"/>
        <v>1.2744393412532484E-4</v>
      </c>
      <c r="M162" s="5">
        <f t="shared" si="35"/>
        <v>9.175963257023386E-4</v>
      </c>
      <c r="N162" s="5">
        <f t="shared" si="35"/>
        <v>0</v>
      </c>
      <c r="O162" s="5">
        <f t="shared" si="35"/>
        <v>2.8037665507571463E-4</v>
      </c>
      <c r="P162" s="5">
        <f t="shared" si="35"/>
        <v>2.0391029460051972E-4</v>
      </c>
      <c r="Q162" s="5">
        <f t="shared" ref="E162:AI170" si="36">(Q532/5)/0.784658765333333</f>
        <v>3.5684301555090949E-4</v>
      </c>
      <c r="R162" s="5">
        <f t="shared" si="36"/>
        <v>3.0586544190077953E-4</v>
      </c>
      <c r="S162" s="5">
        <f t="shared" si="36"/>
        <v>2.0391029460051972E-4</v>
      </c>
      <c r="T162" s="5">
        <f t="shared" si="36"/>
        <v>4.1036946788354589E-3</v>
      </c>
      <c r="U162" s="5">
        <f t="shared" si="36"/>
        <v>5.0977573650129931E-5</v>
      </c>
      <c r="V162" s="5">
        <f t="shared" si="36"/>
        <v>8.4112996522714379E-4</v>
      </c>
      <c r="W162" s="5">
        <f t="shared" si="36"/>
        <v>3.0586544190077953E-4</v>
      </c>
      <c r="X162" s="5">
        <f t="shared" si="36"/>
        <v>3.3135422872584448E-4</v>
      </c>
      <c r="Y162" s="5">
        <f t="shared" si="36"/>
        <v>6.6270845745168897E-4</v>
      </c>
      <c r="Z162" s="5">
        <f t="shared" si="36"/>
        <v>6.3721967062662407E-4</v>
      </c>
      <c r="AA162" s="5">
        <f t="shared" si="36"/>
        <v>4.0782058920103945E-4</v>
      </c>
      <c r="AB162" s="5">
        <f t="shared" si="36"/>
        <v>4.0782058920103945E-4</v>
      </c>
      <c r="AC162" s="5">
        <f t="shared" si="36"/>
        <v>2.5488786825064965E-5</v>
      </c>
      <c r="AD162" s="5">
        <f t="shared" si="36"/>
        <v>1.1469954071279234E-3</v>
      </c>
      <c r="AE162" s="5">
        <f t="shared" si="36"/>
        <v>7.6466360475194883E-5</v>
      </c>
      <c r="AF162" s="5">
        <f t="shared" si="36"/>
        <v>1.7842150777545474E-4</v>
      </c>
      <c r="AG162" s="5">
        <f t="shared" si="36"/>
        <v>4.587981628511693E-4</v>
      </c>
      <c r="AH162" s="5">
        <f t="shared" si="36"/>
        <v>0</v>
      </c>
      <c r="AI162" s="5">
        <f t="shared" si="36"/>
        <v>1.5293272095038977E-4</v>
      </c>
    </row>
    <row r="163" spans="1:35" x14ac:dyDescent="0.2">
      <c r="A163">
        <v>742.5</v>
      </c>
      <c r="B163" t="s">
        <v>493</v>
      </c>
      <c r="C163" t="s">
        <v>494</v>
      </c>
      <c r="D163" s="5">
        <f t="shared" si="32"/>
        <v>3.3135422872584448E-4</v>
      </c>
      <c r="E163" s="5">
        <f t="shared" si="36"/>
        <v>2.5488786825064965E-5</v>
      </c>
      <c r="F163" s="5">
        <f t="shared" si="36"/>
        <v>2.8037665507571463E-4</v>
      </c>
      <c r="G163" s="5">
        <f t="shared" si="36"/>
        <v>5.0977573650129931E-5</v>
      </c>
      <c r="H163" s="5">
        <f t="shared" si="36"/>
        <v>5.6075331015142927E-4</v>
      </c>
      <c r="I163" s="5">
        <f t="shared" si="36"/>
        <v>1.5293272095038977E-4</v>
      </c>
      <c r="J163" s="5">
        <f t="shared" si="36"/>
        <v>1.0195514730025986E-4</v>
      </c>
      <c r="K163" s="5">
        <f t="shared" si="36"/>
        <v>5.0977573650129931E-5</v>
      </c>
      <c r="L163" s="5">
        <f t="shared" si="36"/>
        <v>7.6466360475194883E-5</v>
      </c>
      <c r="M163" s="5">
        <f t="shared" si="36"/>
        <v>2.0391029460051972E-4</v>
      </c>
      <c r="N163" s="5">
        <f t="shared" si="36"/>
        <v>1.0195514730025986E-4</v>
      </c>
      <c r="O163" s="5">
        <f t="shared" si="36"/>
        <v>0</v>
      </c>
      <c r="P163" s="5">
        <f t="shared" si="36"/>
        <v>2.5488786825064965E-5</v>
      </c>
      <c r="Q163" s="5">
        <f t="shared" si="36"/>
        <v>2.2939908142558465E-4</v>
      </c>
      <c r="R163" s="5">
        <f t="shared" si="36"/>
        <v>2.5488786825064968E-4</v>
      </c>
      <c r="S163" s="5">
        <f t="shared" si="36"/>
        <v>0</v>
      </c>
      <c r="T163" s="5">
        <f t="shared" si="36"/>
        <v>8.156411784020789E-4</v>
      </c>
      <c r="U163" s="5">
        <f t="shared" si="36"/>
        <v>2.5488786825064965E-5</v>
      </c>
      <c r="V163" s="5">
        <f t="shared" si="36"/>
        <v>2.2939908142558465E-4</v>
      </c>
      <c r="W163" s="5">
        <f t="shared" si="36"/>
        <v>0</v>
      </c>
      <c r="X163" s="5">
        <f t="shared" si="36"/>
        <v>2.5488786825064965E-5</v>
      </c>
      <c r="Y163" s="5">
        <f t="shared" si="36"/>
        <v>5.6075331015142927E-4</v>
      </c>
      <c r="Z163" s="5">
        <f t="shared" si="36"/>
        <v>3.3135422872584448E-4</v>
      </c>
      <c r="AA163" s="5">
        <f t="shared" si="36"/>
        <v>0</v>
      </c>
      <c r="AB163" s="5">
        <f t="shared" si="36"/>
        <v>2.0391029460051972E-4</v>
      </c>
      <c r="AC163" s="5">
        <f t="shared" si="36"/>
        <v>0</v>
      </c>
      <c r="AD163" s="5">
        <f t="shared" si="36"/>
        <v>5.3526452332636415E-4</v>
      </c>
      <c r="AE163" s="5">
        <f t="shared" si="36"/>
        <v>0</v>
      </c>
      <c r="AF163" s="5">
        <f t="shared" si="36"/>
        <v>2.5488786825064965E-5</v>
      </c>
      <c r="AG163" s="5">
        <f t="shared" si="36"/>
        <v>2.5488786825064965E-5</v>
      </c>
      <c r="AH163" s="5">
        <f t="shared" si="36"/>
        <v>2.5488786825064965E-5</v>
      </c>
      <c r="AI163" s="5">
        <f t="shared" si="36"/>
        <v>1.0195514730025986E-4</v>
      </c>
    </row>
    <row r="164" spans="1:35" x14ac:dyDescent="0.2">
      <c r="A164">
        <v>744.5</v>
      </c>
      <c r="B164" t="s">
        <v>495</v>
      </c>
      <c r="C164" t="s">
        <v>496</v>
      </c>
      <c r="D164" s="5">
        <f t="shared" si="32"/>
        <v>4.8428694967623436E-4</v>
      </c>
      <c r="E164" s="5">
        <f t="shared" si="36"/>
        <v>4.587981628511693E-4</v>
      </c>
      <c r="F164" s="5">
        <f t="shared" si="36"/>
        <v>9.175963257023386E-4</v>
      </c>
      <c r="G164" s="5">
        <f t="shared" si="36"/>
        <v>6.6270845745168897E-4</v>
      </c>
      <c r="H164" s="5">
        <f t="shared" si="36"/>
        <v>1.0450402598276636E-3</v>
      </c>
      <c r="I164" s="5">
        <f t="shared" si="36"/>
        <v>2.5488786825064968E-4</v>
      </c>
      <c r="J164" s="5">
        <f t="shared" si="36"/>
        <v>0</v>
      </c>
      <c r="K164" s="5">
        <f t="shared" si="36"/>
        <v>2.8037665507571463E-4</v>
      </c>
      <c r="L164" s="5">
        <f t="shared" si="36"/>
        <v>5.6075331015142927E-4</v>
      </c>
      <c r="M164" s="5">
        <f t="shared" si="36"/>
        <v>9.175963257023386E-4</v>
      </c>
      <c r="N164" s="5">
        <f t="shared" si="36"/>
        <v>5.3526452332636415E-4</v>
      </c>
      <c r="O164" s="5">
        <f t="shared" si="36"/>
        <v>1.0195514730025986E-4</v>
      </c>
      <c r="P164" s="5">
        <f t="shared" si="36"/>
        <v>1.0195514730025986E-4</v>
      </c>
      <c r="Q164" s="5">
        <f t="shared" si="36"/>
        <v>3.3135422872584448E-4</v>
      </c>
      <c r="R164" s="5">
        <f t="shared" si="36"/>
        <v>1.2744393412532484E-4</v>
      </c>
      <c r="S164" s="5">
        <f t="shared" si="36"/>
        <v>4.3330937602610435E-4</v>
      </c>
      <c r="T164" s="5">
        <f t="shared" si="36"/>
        <v>5.454600380563902E-3</v>
      </c>
      <c r="U164" s="5">
        <f t="shared" si="36"/>
        <v>2.5488786825064965E-5</v>
      </c>
      <c r="V164" s="5">
        <f t="shared" si="36"/>
        <v>6.1173088380155906E-4</v>
      </c>
      <c r="W164" s="5">
        <f t="shared" si="36"/>
        <v>1.5293272095038977E-4</v>
      </c>
      <c r="X164" s="5">
        <f t="shared" si="36"/>
        <v>7.9015239157701389E-4</v>
      </c>
      <c r="Y164" s="5">
        <f t="shared" si="36"/>
        <v>4.0782058920103945E-4</v>
      </c>
      <c r="Z164" s="5">
        <f t="shared" si="36"/>
        <v>2.5488786825064968E-4</v>
      </c>
      <c r="AA164" s="5">
        <f t="shared" si="36"/>
        <v>4.3330937602610435E-4</v>
      </c>
      <c r="AB164" s="5">
        <f t="shared" si="36"/>
        <v>2.2939908142558465E-4</v>
      </c>
      <c r="AC164" s="5">
        <f t="shared" si="36"/>
        <v>6.6270845745168897E-4</v>
      </c>
      <c r="AD164" s="5">
        <f t="shared" si="36"/>
        <v>2.5488786825064968E-4</v>
      </c>
      <c r="AE164" s="5">
        <f t="shared" si="36"/>
        <v>2.5488786825064968E-4</v>
      </c>
      <c r="AF164" s="5">
        <f t="shared" si="36"/>
        <v>4.8428694967623436E-4</v>
      </c>
      <c r="AG164" s="5">
        <f t="shared" si="36"/>
        <v>1.2744393412532484E-4</v>
      </c>
      <c r="AH164" s="5">
        <f t="shared" si="36"/>
        <v>2.5488786825064965E-5</v>
      </c>
      <c r="AI164" s="5">
        <f t="shared" si="36"/>
        <v>2.8037665507571463E-4</v>
      </c>
    </row>
    <row r="165" spans="1:35" x14ac:dyDescent="0.2">
      <c r="A165">
        <v>746.6</v>
      </c>
      <c r="B165" t="s">
        <v>498</v>
      </c>
      <c r="C165" t="s">
        <v>499</v>
      </c>
      <c r="D165" s="5">
        <f t="shared" si="32"/>
        <v>7.3917481792688399E-4</v>
      </c>
      <c r="E165" s="5">
        <f t="shared" si="36"/>
        <v>4.0782058920103945E-4</v>
      </c>
      <c r="F165" s="5">
        <f t="shared" si="36"/>
        <v>8.156411784020789E-4</v>
      </c>
      <c r="G165" s="5">
        <f t="shared" si="36"/>
        <v>9.4308511252740371E-4</v>
      </c>
      <c r="H165" s="5">
        <f t="shared" si="36"/>
        <v>1.0195514730025987E-3</v>
      </c>
      <c r="I165" s="5">
        <f t="shared" si="36"/>
        <v>4.587981628511693E-4</v>
      </c>
      <c r="J165" s="5">
        <f t="shared" si="36"/>
        <v>2.5488786825064965E-5</v>
      </c>
      <c r="K165" s="5">
        <f t="shared" si="36"/>
        <v>3.3135422872584448E-4</v>
      </c>
      <c r="L165" s="5">
        <f t="shared" si="36"/>
        <v>5.3526452332636415E-4</v>
      </c>
      <c r="M165" s="5">
        <f t="shared" si="36"/>
        <v>7.3917481792688399E-4</v>
      </c>
      <c r="N165" s="5">
        <f t="shared" si="36"/>
        <v>2.2939908142558465E-4</v>
      </c>
      <c r="O165" s="5">
        <f t="shared" si="36"/>
        <v>6.1173088380155906E-4</v>
      </c>
      <c r="P165" s="5">
        <f t="shared" si="36"/>
        <v>2.8037665507571463E-4</v>
      </c>
      <c r="Q165" s="5">
        <f t="shared" si="36"/>
        <v>1.1215066203028585E-3</v>
      </c>
      <c r="R165" s="5">
        <f t="shared" si="36"/>
        <v>4.8428694967623436E-4</v>
      </c>
      <c r="S165" s="5">
        <f t="shared" si="36"/>
        <v>6.8819724427675408E-4</v>
      </c>
      <c r="T165" s="5">
        <f t="shared" si="36"/>
        <v>4.8683582835874076E-3</v>
      </c>
      <c r="U165" s="5">
        <f t="shared" si="36"/>
        <v>5.0977573650129931E-5</v>
      </c>
      <c r="V165" s="5">
        <f t="shared" si="36"/>
        <v>4.3330937602610435E-4</v>
      </c>
      <c r="W165" s="5">
        <f t="shared" si="36"/>
        <v>6.3721967062662407E-4</v>
      </c>
      <c r="X165" s="5">
        <f t="shared" si="36"/>
        <v>1.5293272095038977E-4</v>
      </c>
      <c r="Y165" s="5">
        <f t="shared" si="36"/>
        <v>7.9015239157701389E-4</v>
      </c>
      <c r="Z165" s="5">
        <f t="shared" si="36"/>
        <v>6.6270845745168897E-4</v>
      </c>
      <c r="AA165" s="5">
        <f t="shared" si="36"/>
        <v>5.3526452332636415E-4</v>
      </c>
      <c r="AB165" s="5">
        <f t="shared" si="36"/>
        <v>7.3917481792688399E-4</v>
      </c>
      <c r="AC165" s="5">
        <f t="shared" si="36"/>
        <v>6.8819724427675408E-4</v>
      </c>
      <c r="AD165" s="5">
        <f t="shared" si="36"/>
        <v>3.3135422872584448E-4</v>
      </c>
      <c r="AE165" s="5">
        <f t="shared" si="36"/>
        <v>6.6270845745168897E-4</v>
      </c>
      <c r="AF165" s="5">
        <f t="shared" si="36"/>
        <v>9.175963257023386E-4</v>
      </c>
      <c r="AG165" s="5">
        <f t="shared" si="36"/>
        <v>8.4112996522714379E-4</v>
      </c>
      <c r="AH165" s="5">
        <f t="shared" si="36"/>
        <v>0</v>
      </c>
      <c r="AI165" s="5">
        <f t="shared" si="36"/>
        <v>8.6661875205220869E-4</v>
      </c>
    </row>
    <row r="166" spans="1:35" x14ac:dyDescent="0.2">
      <c r="A166">
        <v>748.6</v>
      </c>
      <c r="B166" t="s">
        <v>500</v>
      </c>
      <c r="C166" t="s">
        <v>501</v>
      </c>
      <c r="D166" s="5">
        <f t="shared" si="32"/>
        <v>1.0195514730025987E-3</v>
      </c>
      <c r="E166" s="5">
        <f t="shared" si="36"/>
        <v>8.6661875205220869E-4</v>
      </c>
      <c r="F166" s="5">
        <f t="shared" si="36"/>
        <v>8.921075388772737E-4</v>
      </c>
      <c r="G166" s="5">
        <f t="shared" si="36"/>
        <v>1.0960178334777934E-3</v>
      </c>
      <c r="H166" s="5">
        <f t="shared" si="36"/>
        <v>1.4018832753785728E-3</v>
      </c>
      <c r="I166" s="5">
        <f t="shared" si="36"/>
        <v>8.6661875205220869E-4</v>
      </c>
      <c r="J166" s="5">
        <f t="shared" si="36"/>
        <v>1.0195514730025986E-4</v>
      </c>
      <c r="K166" s="5">
        <f t="shared" si="36"/>
        <v>7.6466360475194899E-4</v>
      </c>
      <c r="L166" s="5">
        <f t="shared" si="36"/>
        <v>7.3917481792688399E-4</v>
      </c>
      <c r="M166" s="5">
        <f t="shared" si="36"/>
        <v>1.7077487172793527E-3</v>
      </c>
      <c r="N166" s="5">
        <f t="shared" si="36"/>
        <v>3.5684301555090949E-4</v>
      </c>
      <c r="O166" s="5">
        <f t="shared" si="36"/>
        <v>6.8819724427675408E-4</v>
      </c>
      <c r="P166" s="5">
        <f t="shared" si="36"/>
        <v>3.0586544190077953E-4</v>
      </c>
      <c r="Q166" s="5">
        <f t="shared" si="36"/>
        <v>7.6466360475194899E-4</v>
      </c>
      <c r="R166" s="5">
        <f t="shared" si="36"/>
        <v>1.0705290466527283E-3</v>
      </c>
      <c r="S166" s="5">
        <f t="shared" si="36"/>
        <v>1.0195514730025987E-3</v>
      </c>
      <c r="T166" s="5">
        <f t="shared" si="36"/>
        <v>5.0212910045377979E-3</v>
      </c>
      <c r="U166" s="5">
        <f t="shared" si="36"/>
        <v>1.2744393412532484E-4</v>
      </c>
      <c r="V166" s="5">
        <f t="shared" si="36"/>
        <v>9.9406268617753361E-4</v>
      </c>
      <c r="W166" s="5">
        <f t="shared" si="36"/>
        <v>9.4308511252740371E-4</v>
      </c>
      <c r="X166" s="5">
        <f t="shared" si="36"/>
        <v>1.0960178334777934E-3</v>
      </c>
      <c r="Y166" s="5">
        <f t="shared" si="36"/>
        <v>4.3330937602610435E-4</v>
      </c>
      <c r="Z166" s="5">
        <f t="shared" si="36"/>
        <v>9.6857389935246872E-4</v>
      </c>
      <c r="AA166" s="5">
        <f t="shared" si="36"/>
        <v>1.1215066203028585E-3</v>
      </c>
      <c r="AB166" s="5">
        <f t="shared" si="36"/>
        <v>7.3917481792688399E-4</v>
      </c>
      <c r="AC166" s="5">
        <f t="shared" si="36"/>
        <v>1.0960178334777934E-3</v>
      </c>
      <c r="AD166" s="5">
        <f t="shared" si="36"/>
        <v>5.0977573650129936E-4</v>
      </c>
      <c r="AE166" s="5">
        <f t="shared" si="36"/>
        <v>6.8819724427675408E-4</v>
      </c>
      <c r="AF166" s="5">
        <f t="shared" si="36"/>
        <v>1.5293272095038977E-4</v>
      </c>
      <c r="AG166" s="5">
        <f t="shared" si="36"/>
        <v>4.587981628511693E-4</v>
      </c>
      <c r="AH166" s="5">
        <f t="shared" si="36"/>
        <v>0</v>
      </c>
      <c r="AI166" s="5">
        <f t="shared" si="36"/>
        <v>9.9406268617753361E-4</v>
      </c>
    </row>
    <row r="167" spans="1:35" x14ac:dyDescent="0.2">
      <c r="A167">
        <v>750.5</v>
      </c>
      <c r="B167" t="s">
        <v>502</v>
      </c>
      <c r="C167" t="s">
        <v>503</v>
      </c>
      <c r="D167" s="5">
        <f t="shared" si="32"/>
        <v>5.0977573650129936E-4</v>
      </c>
      <c r="E167" s="5">
        <f t="shared" si="36"/>
        <v>5.3526452332636415E-4</v>
      </c>
      <c r="F167" s="5">
        <f t="shared" si="36"/>
        <v>1.1469954071279234E-3</v>
      </c>
      <c r="G167" s="5">
        <f t="shared" si="36"/>
        <v>2.0391029460051972E-4</v>
      </c>
      <c r="H167" s="5">
        <f t="shared" si="36"/>
        <v>7.9015239157701389E-4</v>
      </c>
      <c r="I167" s="5">
        <f t="shared" si="36"/>
        <v>5.6075331015142927E-4</v>
      </c>
      <c r="J167" s="5">
        <f t="shared" si="36"/>
        <v>0</v>
      </c>
      <c r="K167" s="5">
        <f t="shared" si="36"/>
        <v>5.3526452332636415E-4</v>
      </c>
      <c r="L167" s="5">
        <f t="shared" si="36"/>
        <v>5.6075331015142927E-4</v>
      </c>
      <c r="M167" s="5">
        <f t="shared" si="36"/>
        <v>2.0391029460051972E-4</v>
      </c>
      <c r="N167" s="5">
        <f t="shared" si="36"/>
        <v>4.8428694967623436E-4</v>
      </c>
      <c r="O167" s="5">
        <f t="shared" si="36"/>
        <v>1.7842150777545474E-4</v>
      </c>
      <c r="P167" s="5">
        <f t="shared" si="36"/>
        <v>2.8037665507571463E-4</v>
      </c>
      <c r="Q167" s="5">
        <f t="shared" si="36"/>
        <v>6.6270845745168897E-4</v>
      </c>
      <c r="R167" s="5">
        <f t="shared" si="36"/>
        <v>0</v>
      </c>
      <c r="S167" s="5">
        <f t="shared" si="36"/>
        <v>3.0586544190077953E-4</v>
      </c>
      <c r="T167" s="5">
        <f t="shared" si="36"/>
        <v>3.6958740896344201E-3</v>
      </c>
      <c r="U167" s="5">
        <f t="shared" si="36"/>
        <v>2.5488786825064965E-5</v>
      </c>
      <c r="V167" s="5">
        <f t="shared" si="36"/>
        <v>6.6270845745168897E-4</v>
      </c>
      <c r="W167" s="5">
        <f t="shared" si="36"/>
        <v>6.3721967062662407E-4</v>
      </c>
      <c r="X167" s="5">
        <f t="shared" si="36"/>
        <v>2.8037665507571463E-4</v>
      </c>
      <c r="Y167" s="5">
        <f t="shared" si="36"/>
        <v>1.5293272095038977E-4</v>
      </c>
      <c r="Z167" s="5">
        <f t="shared" si="36"/>
        <v>7.6466360475194899E-4</v>
      </c>
      <c r="AA167" s="5">
        <f t="shared" si="36"/>
        <v>4.0782058920103945E-4</v>
      </c>
      <c r="AB167" s="5">
        <f t="shared" si="36"/>
        <v>4.8428694967623436E-4</v>
      </c>
      <c r="AC167" s="5">
        <f t="shared" si="36"/>
        <v>0</v>
      </c>
      <c r="AD167" s="5">
        <f t="shared" si="36"/>
        <v>7.9015239157701389E-4</v>
      </c>
      <c r="AE167" s="5">
        <f t="shared" si="36"/>
        <v>8.921075388772737E-4</v>
      </c>
      <c r="AF167" s="5">
        <f t="shared" si="36"/>
        <v>2.5488786825064968E-4</v>
      </c>
      <c r="AG167" s="5">
        <f t="shared" si="36"/>
        <v>2.8037665507571463E-4</v>
      </c>
      <c r="AH167" s="5">
        <f t="shared" si="36"/>
        <v>0</v>
      </c>
      <c r="AI167" s="5">
        <f t="shared" si="36"/>
        <v>1.2744393412532484E-4</v>
      </c>
    </row>
    <row r="168" spans="1:35" x14ac:dyDescent="0.2">
      <c r="A168">
        <v>752.6</v>
      </c>
      <c r="B168" t="s">
        <v>504</v>
      </c>
      <c r="C168" t="s">
        <v>505</v>
      </c>
      <c r="D168" s="5">
        <f t="shared" si="32"/>
        <v>2.5488786825064965E-5</v>
      </c>
      <c r="E168" s="5">
        <f t="shared" si="36"/>
        <v>1.0195514730025986E-4</v>
      </c>
      <c r="F168" s="5">
        <f t="shared" si="36"/>
        <v>2.8037665507571463E-4</v>
      </c>
      <c r="G168" s="5">
        <f t="shared" si="36"/>
        <v>1.7842150777545474E-4</v>
      </c>
      <c r="H168" s="5">
        <f t="shared" si="36"/>
        <v>7.6466360475194883E-5</v>
      </c>
      <c r="I168" s="5">
        <f t="shared" si="36"/>
        <v>2.5488786825064965E-5</v>
      </c>
      <c r="J168" s="5">
        <f t="shared" si="36"/>
        <v>0</v>
      </c>
      <c r="K168" s="5">
        <f t="shared" si="36"/>
        <v>1.7842150777545474E-4</v>
      </c>
      <c r="L168" s="5">
        <f t="shared" si="36"/>
        <v>2.5488786825064965E-5</v>
      </c>
      <c r="M168" s="5">
        <f t="shared" si="36"/>
        <v>0</v>
      </c>
      <c r="N168" s="5">
        <f t="shared" si="36"/>
        <v>1.7842150777545474E-4</v>
      </c>
      <c r="O168" s="5">
        <f t="shared" si="36"/>
        <v>1.0195514730025986E-4</v>
      </c>
      <c r="P168" s="5">
        <f t="shared" si="36"/>
        <v>0</v>
      </c>
      <c r="Q168" s="5">
        <f t="shared" si="36"/>
        <v>0</v>
      </c>
      <c r="R168" s="5">
        <f t="shared" si="36"/>
        <v>2.0391029460051972E-4</v>
      </c>
      <c r="S168" s="5">
        <f t="shared" si="36"/>
        <v>0</v>
      </c>
      <c r="T168" s="5">
        <f t="shared" si="36"/>
        <v>5.0977573650129936E-4</v>
      </c>
      <c r="U168" s="5">
        <f t="shared" si="36"/>
        <v>0</v>
      </c>
      <c r="V168" s="5">
        <f t="shared" si="36"/>
        <v>1.2744393412532484E-4</v>
      </c>
      <c r="W168" s="5">
        <f t="shared" si="36"/>
        <v>1.5293272095038977E-4</v>
      </c>
      <c r="X168" s="5">
        <f t="shared" si="36"/>
        <v>0</v>
      </c>
      <c r="Y168" s="5">
        <f t="shared" si="36"/>
        <v>0</v>
      </c>
      <c r="Z168" s="5">
        <f t="shared" si="36"/>
        <v>1.5293272095038977E-4</v>
      </c>
      <c r="AA168" s="5">
        <f t="shared" si="36"/>
        <v>2.5488786825064968E-4</v>
      </c>
      <c r="AB168" s="5">
        <f t="shared" si="36"/>
        <v>0</v>
      </c>
      <c r="AC168" s="5">
        <f t="shared" si="36"/>
        <v>4.0782058920103945E-4</v>
      </c>
      <c r="AD168" s="5">
        <f t="shared" si="36"/>
        <v>5.0977573650129931E-5</v>
      </c>
      <c r="AE168" s="5">
        <f t="shared" si="36"/>
        <v>1.0195514730025986E-4</v>
      </c>
      <c r="AF168" s="5">
        <f t="shared" si="36"/>
        <v>0</v>
      </c>
      <c r="AG168" s="5">
        <f t="shared" si="36"/>
        <v>0</v>
      </c>
      <c r="AH168" s="5">
        <f t="shared" si="36"/>
        <v>0</v>
      </c>
      <c r="AI168" s="5">
        <f t="shared" si="36"/>
        <v>0</v>
      </c>
    </row>
    <row r="169" spans="1:35" x14ac:dyDescent="0.2">
      <c r="A169">
        <v>754.6</v>
      </c>
      <c r="B169" t="s">
        <v>506</v>
      </c>
      <c r="C169" t="s">
        <v>507</v>
      </c>
      <c r="D169" s="5">
        <f t="shared" si="32"/>
        <v>2.5488786825064965E-5</v>
      </c>
      <c r="E169" s="5">
        <f t="shared" si="36"/>
        <v>1.5293272095038977E-4</v>
      </c>
      <c r="F169" s="5">
        <f t="shared" si="36"/>
        <v>0</v>
      </c>
      <c r="G169" s="5">
        <f t="shared" si="36"/>
        <v>0</v>
      </c>
      <c r="H169" s="5">
        <f t="shared" si="36"/>
        <v>7.6466360475194883E-5</v>
      </c>
      <c r="I169" s="5">
        <f t="shared" si="36"/>
        <v>0</v>
      </c>
      <c r="J169" s="5">
        <f t="shared" si="36"/>
        <v>2.5488786825064965E-5</v>
      </c>
      <c r="K169" s="5">
        <f t="shared" si="36"/>
        <v>0</v>
      </c>
      <c r="L169" s="5">
        <f t="shared" si="36"/>
        <v>3.0586544190077953E-4</v>
      </c>
      <c r="M169" s="5">
        <f t="shared" si="36"/>
        <v>0</v>
      </c>
      <c r="N169" s="5">
        <f t="shared" si="36"/>
        <v>0</v>
      </c>
      <c r="O169" s="5">
        <f t="shared" si="36"/>
        <v>0</v>
      </c>
      <c r="P169" s="5">
        <f t="shared" si="36"/>
        <v>0</v>
      </c>
      <c r="Q169" s="5">
        <f t="shared" si="36"/>
        <v>0</v>
      </c>
      <c r="R169" s="5">
        <f t="shared" si="36"/>
        <v>0</v>
      </c>
      <c r="S169" s="5">
        <f t="shared" si="36"/>
        <v>0</v>
      </c>
      <c r="T169" s="5">
        <f t="shared" si="36"/>
        <v>0</v>
      </c>
      <c r="U169" s="5">
        <f t="shared" si="36"/>
        <v>2.5488786825064965E-5</v>
      </c>
      <c r="V169" s="5">
        <f t="shared" si="36"/>
        <v>0</v>
      </c>
      <c r="W169" s="5">
        <f t="shared" si="36"/>
        <v>0</v>
      </c>
      <c r="X169" s="5">
        <f t="shared" si="36"/>
        <v>2.0391029460051972E-4</v>
      </c>
      <c r="Y169" s="5">
        <f t="shared" si="36"/>
        <v>2.5488786825064965E-5</v>
      </c>
      <c r="Z169" s="5">
        <f t="shared" si="36"/>
        <v>0</v>
      </c>
      <c r="AA169" s="5">
        <f t="shared" si="36"/>
        <v>0</v>
      </c>
      <c r="AB169" s="5">
        <f t="shared" si="36"/>
        <v>5.0977573650129931E-5</v>
      </c>
      <c r="AC169" s="5">
        <f t="shared" si="36"/>
        <v>0</v>
      </c>
      <c r="AD169" s="5">
        <f t="shared" si="36"/>
        <v>2.5488786825064965E-5</v>
      </c>
      <c r="AE169" s="5">
        <f t="shared" si="36"/>
        <v>0</v>
      </c>
      <c r="AF169" s="5">
        <f t="shared" si="36"/>
        <v>0</v>
      </c>
      <c r="AG169" s="5">
        <f t="shared" si="36"/>
        <v>0</v>
      </c>
      <c r="AH169" s="5">
        <f t="shared" si="36"/>
        <v>0</v>
      </c>
      <c r="AI169" s="5">
        <f t="shared" si="36"/>
        <v>0</v>
      </c>
    </row>
    <row r="170" spans="1:35" x14ac:dyDescent="0.2">
      <c r="A170">
        <v>756.6</v>
      </c>
      <c r="B170" t="s">
        <v>508</v>
      </c>
      <c r="C170" t="s">
        <v>509</v>
      </c>
      <c r="D170" s="5">
        <f t="shared" si="32"/>
        <v>0</v>
      </c>
      <c r="E170" s="5">
        <f t="shared" si="36"/>
        <v>0</v>
      </c>
      <c r="F170" s="5">
        <f t="shared" si="36"/>
        <v>0</v>
      </c>
      <c r="G170" s="5">
        <f t="shared" si="36"/>
        <v>0</v>
      </c>
      <c r="H170" s="5">
        <f t="shared" si="36"/>
        <v>2.8037665507571463E-4</v>
      </c>
      <c r="I170" s="5">
        <f t="shared" si="36"/>
        <v>1.0195514730025986E-4</v>
      </c>
      <c r="J170" s="5">
        <f t="shared" si="36"/>
        <v>2.5488786825064965E-5</v>
      </c>
      <c r="K170" s="5">
        <f t="shared" si="36"/>
        <v>0</v>
      </c>
      <c r="L170" s="5">
        <f t="shared" si="36"/>
        <v>0</v>
      </c>
      <c r="M170" s="5">
        <f t="shared" si="36"/>
        <v>0</v>
      </c>
      <c r="N170" s="5">
        <f t="shared" si="36"/>
        <v>0</v>
      </c>
      <c r="O170" s="5">
        <f t="shared" si="36"/>
        <v>0</v>
      </c>
      <c r="P170" s="5">
        <f t="shared" si="36"/>
        <v>0</v>
      </c>
      <c r="Q170" s="5">
        <f t="shared" si="36"/>
        <v>0</v>
      </c>
      <c r="R170" s="5">
        <f t="shared" si="36"/>
        <v>0</v>
      </c>
      <c r="S170" s="5">
        <f t="shared" si="36"/>
        <v>0</v>
      </c>
      <c r="T170" s="5">
        <f t="shared" si="36"/>
        <v>0</v>
      </c>
      <c r="U170" s="5">
        <f t="shared" si="36"/>
        <v>1.0195514730025986E-4</v>
      </c>
      <c r="V170" s="5">
        <f t="shared" si="36"/>
        <v>0</v>
      </c>
      <c r="W170" s="5">
        <f t="shared" si="36"/>
        <v>0</v>
      </c>
      <c r="X170" s="5">
        <f t="shared" ref="E170:AI178" si="37">(X540/5)/0.784658765333333</f>
        <v>0</v>
      </c>
      <c r="Y170" s="5">
        <f t="shared" si="37"/>
        <v>0</v>
      </c>
      <c r="Z170" s="5">
        <f t="shared" si="37"/>
        <v>0</v>
      </c>
      <c r="AA170" s="5">
        <f t="shared" si="37"/>
        <v>0</v>
      </c>
      <c r="AB170" s="5">
        <f t="shared" si="37"/>
        <v>0</v>
      </c>
      <c r="AC170" s="5">
        <f t="shared" si="37"/>
        <v>7.6466360475194883E-5</v>
      </c>
      <c r="AD170" s="5">
        <f t="shared" si="37"/>
        <v>0</v>
      </c>
      <c r="AE170" s="5">
        <f t="shared" si="37"/>
        <v>0</v>
      </c>
      <c r="AF170" s="5">
        <f t="shared" si="37"/>
        <v>0</v>
      </c>
      <c r="AG170" s="5">
        <f t="shared" si="37"/>
        <v>0</v>
      </c>
      <c r="AH170" s="5">
        <f t="shared" si="37"/>
        <v>0</v>
      </c>
      <c r="AI170" s="5">
        <f t="shared" si="37"/>
        <v>0</v>
      </c>
    </row>
    <row r="171" spans="1:35" x14ac:dyDescent="0.2">
      <c r="A171">
        <v>758.6</v>
      </c>
      <c r="B171" t="s">
        <v>510</v>
      </c>
      <c r="C171" t="s">
        <v>511</v>
      </c>
      <c r="D171" s="5">
        <f t="shared" si="32"/>
        <v>0</v>
      </c>
      <c r="E171" s="5">
        <f t="shared" si="37"/>
        <v>1.2744393412532484E-4</v>
      </c>
      <c r="F171" s="5">
        <f t="shared" si="37"/>
        <v>0</v>
      </c>
      <c r="G171" s="5">
        <f t="shared" si="37"/>
        <v>7.6466360475194883E-5</v>
      </c>
      <c r="H171" s="5">
        <f t="shared" si="37"/>
        <v>0</v>
      </c>
      <c r="I171" s="5">
        <f t="shared" si="37"/>
        <v>5.0977573650129931E-5</v>
      </c>
      <c r="J171" s="5">
        <f t="shared" si="37"/>
        <v>0</v>
      </c>
      <c r="K171" s="5">
        <f t="shared" si="37"/>
        <v>3.0586544190077953E-4</v>
      </c>
      <c r="L171" s="5">
        <f t="shared" si="37"/>
        <v>5.0977573650129931E-5</v>
      </c>
      <c r="M171" s="5">
        <f t="shared" si="37"/>
        <v>4.0782058920103945E-4</v>
      </c>
      <c r="N171" s="5">
        <f t="shared" si="37"/>
        <v>0</v>
      </c>
      <c r="O171" s="5">
        <f t="shared" si="37"/>
        <v>0</v>
      </c>
      <c r="P171" s="5">
        <f t="shared" si="37"/>
        <v>0</v>
      </c>
      <c r="Q171" s="5">
        <f t="shared" si="37"/>
        <v>0</v>
      </c>
      <c r="R171" s="5">
        <f t="shared" si="37"/>
        <v>0</v>
      </c>
      <c r="S171" s="5">
        <f t="shared" si="37"/>
        <v>1.5293272095038977E-4</v>
      </c>
      <c r="T171" s="5">
        <f t="shared" si="37"/>
        <v>6.1173088380155906E-4</v>
      </c>
      <c r="U171" s="5">
        <f t="shared" si="37"/>
        <v>0</v>
      </c>
      <c r="V171" s="5">
        <f t="shared" si="37"/>
        <v>2.5488786825064965E-5</v>
      </c>
      <c r="W171" s="5">
        <f t="shared" si="37"/>
        <v>0</v>
      </c>
      <c r="X171" s="5">
        <f t="shared" si="37"/>
        <v>2.5488786825064965E-5</v>
      </c>
      <c r="Y171" s="5">
        <f t="shared" si="37"/>
        <v>3.5684301555090949E-4</v>
      </c>
      <c r="Z171" s="5">
        <f t="shared" si="37"/>
        <v>5.0977573650129931E-5</v>
      </c>
      <c r="AA171" s="5">
        <f t="shared" si="37"/>
        <v>1.7842150777545474E-4</v>
      </c>
      <c r="AB171" s="5">
        <f t="shared" si="37"/>
        <v>2.8037665507571463E-4</v>
      </c>
      <c r="AC171" s="5">
        <f t="shared" si="37"/>
        <v>0</v>
      </c>
      <c r="AD171" s="5">
        <f t="shared" si="37"/>
        <v>3.3135422872584448E-4</v>
      </c>
      <c r="AE171" s="5">
        <f t="shared" si="37"/>
        <v>7.6466360475194883E-5</v>
      </c>
      <c r="AF171" s="5">
        <f t="shared" si="37"/>
        <v>0</v>
      </c>
      <c r="AG171" s="5">
        <f t="shared" si="37"/>
        <v>0</v>
      </c>
      <c r="AH171" s="5">
        <f t="shared" si="37"/>
        <v>0</v>
      </c>
      <c r="AI171" s="5">
        <f t="shared" si="37"/>
        <v>0</v>
      </c>
    </row>
    <row r="172" spans="1:35" x14ac:dyDescent="0.2">
      <c r="A172">
        <v>760.6</v>
      </c>
      <c r="B172" t="s">
        <v>512</v>
      </c>
      <c r="C172" t="s">
        <v>513</v>
      </c>
      <c r="D172" s="5">
        <f t="shared" si="32"/>
        <v>7.3917481792688399E-4</v>
      </c>
      <c r="E172" s="5">
        <f t="shared" si="37"/>
        <v>7.3917481792688399E-4</v>
      </c>
      <c r="F172" s="5">
        <f t="shared" si="37"/>
        <v>5.0977573650129936E-4</v>
      </c>
      <c r="G172" s="5">
        <f t="shared" si="37"/>
        <v>1.7842150777545474E-4</v>
      </c>
      <c r="H172" s="5">
        <f t="shared" si="37"/>
        <v>4.3330937602610435E-4</v>
      </c>
      <c r="I172" s="5">
        <f t="shared" si="37"/>
        <v>3.5684301555090949E-4</v>
      </c>
      <c r="J172" s="5">
        <f t="shared" si="37"/>
        <v>0</v>
      </c>
      <c r="K172" s="5">
        <f t="shared" si="37"/>
        <v>6.3721967062662407E-4</v>
      </c>
      <c r="L172" s="5">
        <f t="shared" si="37"/>
        <v>9.9406268617753361E-4</v>
      </c>
      <c r="M172" s="5">
        <f t="shared" si="37"/>
        <v>1.1215066203028585E-3</v>
      </c>
      <c r="N172" s="5">
        <f t="shared" si="37"/>
        <v>3.5684301555090949E-4</v>
      </c>
      <c r="O172" s="5">
        <f t="shared" si="37"/>
        <v>2.0391029460051972E-4</v>
      </c>
      <c r="P172" s="5">
        <f t="shared" si="37"/>
        <v>6.8819724427675408E-4</v>
      </c>
      <c r="Q172" s="5">
        <f t="shared" si="37"/>
        <v>5.8624209697649417E-4</v>
      </c>
      <c r="R172" s="5">
        <f t="shared" si="37"/>
        <v>4.8428694967623436E-4</v>
      </c>
      <c r="S172" s="5">
        <f t="shared" si="37"/>
        <v>1.7842150777545474E-4</v>
      </c>
      <c r="T172" s="5">
        <f t="shared" si="37"/>
        <v>4.307604973435979E-3</v>
      </c>
      <c r="U172" s="5">
        <f t="shared" si="37"/>
        <v>2.5488786825064965E-5</v>
      </c>
      <c r="V172" s="5">
        <f t="shared" si="37"/>
        <v>9.6857389935246872E-4</v>
      </c>
      <c r="W172" s="5">
        <f t="shared" si="37"/>
        <v>7.6466360475194899E-4</v>
      </c>
      <c r="X172" s="5">
        <f t="shared" si="37"/>
        <v>6.1173088380155906E-4</v>
      </c>
      <c r="Y172" s="5">
        <f t="shared" si="37"/>
        <v>5.3526452332636415E-4</v>
      </c>
      <c r="Z172" s="5">
        <f t="shared" si="37"/>
        <v>7.6466360475194899E-4</v>
      </c>
      <c r="AA172" s="5">
        <f t="shared" si="37"/>
        <v>3.5684301555090949E-4</v>
      </c>
      <c r="AB172" s="5">
        <f t="shared" si="37"/>
        <v>6.1173088380155906E-4</v>
      </c>
      <c r="AC172" s="5">
        <f t="shared" si="37"/>
        <v>2.0391029460051972E-4</v>
      </c>
      <c r="AD172" s="5">
        <f t="shared" si="37"/>
        <v>5.6075331015142927E-4</v>
      </c>
      <c r="AE172" s="5">
        <f t="shared" si="37"/>
        <v>5.8624209697649417E-4</v>
      </c>
      <c r="AF172" s="5">
        <f t="shared" si="37"/>
        <v>4.3330937602610435E-4</v>
      </c>
      <c r="AG172" s="5">
        <f t="shared" si="37"/>
        <v>2.8037665507571463E-4</v>
      </c>
      <c r="AH172" s="5">
        <f t="shared" si="37"/>
        <v>0</v>
      </c>
      <c r="AI172" s="5">
        <f t="shared" si="37"/>
        <v>4.587981628511693E-4</v>
      </c>
    </row>
    <row r="173" spans="1:35" x14ac:dyDescent="0.2">
      <c r="A173">
        <v>762.6</v>
      </c>
      <c r="B173" t="s">
        <v>514</v>
      </c>
      <c r="C173" t="s">
        <v>515</v>
      </c>
      <c r="D173" s="5">
        <f t="shared" si="32"/>
        <v>2.5233898956814314E-3</v>
      </c>
      <c r="E173" s="5">
        <f t="shared" si="37"/>
        <v>3.4664750082088348E-3</v>
      </c>
      <c r="F173" s="5">
        <f t="shared" si="37"/>
        <v>4.1546722524855887E-3</v>
      </c>
      <c r="G173" s="5">
        <f t="shared" si="37"/>
        <v>3.7468516632845495E-3</v>
      </c>
      <c r="H173" s="5">
        <f t="shared" si="37"/>
        <v>3.2625647136083156E-3</v>
      </c>
      <c r="I173" s="5">
        <f t="shared" si="37"/>
        <v>4.2056498261357194E-3</v>
      </c>
      <c r="J173" s="5">
        <f t="shared" si="37"/>
        <v>0</v>
      </c>
      <c r="K173" s="5">
        <f t="shared" si="37"/>
        <v>3.7978292369346797E-3</v>
      </c>
      <c r="L173" s="5">
        <f t="shared" si="37"/>
        <v>3.058654419007796E-3</v>
      </c>
      <c r="M173" s="5">
        <f t="shared" si="37"/>
        <v>4.0272283183602651E-3</v>
      </c>
      <c r="N173" s="5">
        <f t="shared" si="37"/>
        <v>2.9566992717075359E-3</v>
      </c>
      <c r="O173" s="5">
        <f t="shared" si="37"/>
        <v>1.4528608490287029E-3</v>
      </c>
      <c r="P173" s="5">
        <f t="shared" si="37"/>
        <v>3.619407729159225E-3</v>
      </c>
      <c r="Q173" s="5">
        <f t="shared" si="37"/>
        <v>3.0076768453576657E-3</v>
      </c>
      <c r="R173" s="5">
        <f t="shared" si="37"/>
        <v>3.3645198609085752E-3</v>
      </c>
      <c r="S173" s="5">
        <f t="shared" si="37"/>
        <v>2.1920356669555868E-3</v>
      </c>
      <c r="T173" s="5">
        <f t="shared" si="37"/>
        <v>2.1538024867179897E-2</v>
      </c>
      <c r="U173" s="5">
        <f t="shared" si="37"/>
        <v>5.0977573650129931E-5</v>
      </c>
      <c r="V173" s="5">
        <f t="shared" si="37"/>
        <v>3.5684301555090948E-3</v>
      </c>
      <c r="W173" s="5">
        <f t="shared" si="37"/>
        <v>2.5743674693315616E-3</v>
      </c>
      <c r="X173" s="5">
        <f t="shared" si="37"/>
        <v>2.2430132406057171E-3</v>
      </c>
      <c r="Y173" s="5">
        <f t="shared" si="37"/>
        <v>2.5233898956814314E-3</v>
      </c>
      <c r="Z173" s="5">
        <f t="shared" si="37"/>
        <v>3.0076768453576657E-3</v>
      </c>
      <c r="AA173" s="5">
        <f t="shared" si="37"/>
        <v>2.6253450429816914E-3</v>
      </c>
      <c r="AB173" s="5">
        <f t="shared" si="37"/>
        <v>3.4409862213837703E-3</v>
      </c>
      <c r="AC173" s="5">
        <f t="shared" si="37"/>
        <v>3.5429413686840299E-3</v>
      </c>
      <c r="AD173" s="5">
        <f t="shared" si="37"/>
        <v>1.5803047831540278E-3</v>
      </c>
      <c r="AE173" s="5">
        <f t="shared" si="37"/>
        <v>2.2685020274307815E-3</v>
      </c>
      <c r="AF173" s="5">
        <f t="shared" si="37"/>
        <v>3.4154974345587054E-3</v>
      </c>
      <c r="AG173" s="5">
        <f t="shared" si="37"/>
        <v>2.1920356669555868E-3</v>
      </c>
      <c r="AH173" s="5">
        <f t="shared" si="37"/>
        <v>0</v>
      </c>
      <c r="AI173" s="5">
        <f t="shared" si="37"/>
        <v>4.0782058920103949E-3</v>
      </c>
    </row>
    <row r="174" spans="1:35" x14ac:dyDescent="0.2">
      <c r="A174">
        <v>764.5</v>
      </c>
      <c r="B174" t="s">
        <v>516</v>
      </c>
      <c r="C174" t="s">
        <v>517</v>
      </c>
      <c r="D174" s="5">
        <f t="shared" si="32"/>
        <v>6.6500244826594501E-2</v>
      </c>
      <c r="E174" s="5">
        <f t="shared" si="37"/>
        <v>7.491154447886593E-2</v>
      </c>
      <c r="F174" s="5">
        <f t="shared" si="37"/>
        <v>7.2719508811910347E-2</v>
      </c>
      <c r="G174" s="5">
        <f t="shared" si="37"/>
        <v>7.5701696870442939E-2</v>
      </c>
      <c r="H174" s="5">
        <f t="shared" si="37"/>
        <v>7.5038988412991253E-2</v>
      </c>
      <c r="I174" s="5">
        <f t="shared" si="37"/>
        <v>6.4614074601539687E-2</v>
      </c>
      <c r="J174" s="5">
        <f t="shared" si="37"/>
        <v>7.3917481792688399E-4</v>
      </c>
      <c r="K174" s="5">
        <f t="shared" si="37"/>
        <v>6.8590325346249814E-2</v>
      </c>
      <c r="L174" s="5">
        <f t="shared" si="37"/>
        <v>5.8088945174323045E-2</v>
      </c>
      <c r="M174" s="5">
        <f t="shared" si="37"/>
        <v>5.4112694429612918E-2</v>
      </c>
      <c r="N174" s="5">
        <f t="shared" si="37"/>
        <v>7.4197858447764123E-2</v>
      </c>
      <c r="O174" s="5">
        <f t="shared" si="37"/>
        <v>3.7544982993320687E-2</v>
      </c>
      <c r="P174" s="5">
        <f t="shared" si="37"/>
        <v>8.0417122433079968E-2</v>
      </c>
      <c r="Q174" s="5">
        <f t="shared" si="37"/>
        <v>6.9533410458777214E-2</v>
      </c>
      <c r="R174" s="5">
        <f t="shared" si="37"/>
        <v>5.5055779542140325E-2</v>
      </c>
      <c r="S174" s="5">
        <f t="shared" si="37"/>
        <v>5.2379456925508501E-2</v>
      </c>
      <c r="T174" s="5">
        <f t="shared" si="37"/>
        <v>0.35804098853168759</v>
      </c>
      <c r="U174" s="5">
        <f t="shared" si="37"/>
        <v>5.0977573650129936E-4</v>
      </c>
      <c r="V174" s="5">
        <f t="shared" si="37"/>
        <v>7.585462959139333E-2</v>
      </c>
      <c r="W174" s="5">
        <f t="shared" si="37"/>
        <v>5.627924130974344E-2</v>
      </c>
      <c r="X174" s="5">
        <f t="shared" si="37"/>
        <v>5.7706613371947081E-2</v>
      </c>
      <c r="Y174" s="5">
        <f t="shared" si="37"/>
        <v>6.2702415589659818E-2</v>
      </c>
      <c r="Z174" s="5">
        <f t="shared" si="37"/>
        <v>6.5149339124866049E-2</v>
      </c>
      <c r="AA174" s="5">
        <f t="shared" si="37"/>
        <v>5.2583367220109027E-2</v>
      </c>
      <c r="AB174" s="5">
        <f t="shared" si="37"/>
        <v>6.6423778466119299E-2</v>
      </c>
      <c r="AC174" s="5">
        <f t="shared" si="37"/>
        <v>4.2948605800234463E-2</v>
      </c>
      <c r="AD174" s="5">
        <f t="shared" si="37"/>
        <v>5.8522254550349165E-2</v>
      </c>
      <c r="AE174" s="5">
        <f t="shared" si="37"/>
        <v>5.5667510425941889E-2</v>
      </c>
      <c r="AF174" s="5">
        <f t="shared" si="37"/>
        <v>6.1173088380155914E-2</v>
      </c>
      <c r="AG174" s="5">
        <f t="shared" si="37"/>
        <v>5.627924130974344E-2</v>
      </c>
      <c r="AH174" s="5">
        <f t="shared" si="37"/>
        <v>2.5488786825064968E-4</v>
      </c>
      <c r="AI174" s="5">
        <f t="shared" si="37"/>
        <v>7.0807849800030465E-2</v>
      </c>
    </row>
    <row r="175" spans="1:35" x14ac:dyDescent="0.2">
      <c r="A175">
        <v>766.5</v>
      </c>
      <c r="B175" t="s">
        <v>518</v>
      </c>
      <c r="C175" t="s">
        <v>519</v>
      </c>
      <c r="D175" s="5">
        <f t="shared" si="32"/>
        <v>2.931210484882471E-3</v>
      </c>
      <c r="E175" s="5">
        <f t="shared" si="37"/>
        <v>4.1801610393106545E-3</v>
      </c>
      <c r="F175" s="5">
        <f t="shared" si="37"/>
        <v>3.5684301555090948E-3</v>
      </c>
      <c r="G175" s="5">
        <f t="shared" si="37"/>
        <v>4.9703134308876681E-3</v>
      </c>
      <c r="H175" s="5">
        <f t="shared" si="37"/>
        <v>4.7409143494620831E-3</v>
      </c>
      <c r="I175" s="5">
        <f t="shared" si="37"/>
        <v>2.1665468801305219E-3</v>
      </c>
      <c r="J175" s="5">
        <f t="shared" si="37"/>
        <v>0</v>
      </c>
      <c r="K175" s="5">
        <f t="shared" si="37"/>
        <v>2.8802329112323408E-3</v>
      </c>
      <c r="L175" s="5">
        <f t="shared" si="37"/>
        <v>4.3330937602610439E-3</v>
      </c>
      <c r="M175" s="5">
        <f t="shared" si="37"/>
        <v>2.0645917328302619E-3</v>
      </c>
      <c r="N175" s="5">
        <f t="shared" si="37"/>
        <v>4.995802217712733E-3</v>
      </c>
      <c r="O175" s="5">
        <f t="shared" si="37"/>
        <v>1.6567711436292227E-3</v>
      </c>
      <c r="P175" s="5">
        <f t="shared" si="37"/>
        <v>3.28805350043338E-3</v>
      </c>
      <c r="Q175" s="5">
        <f t="shared" si="37"/>
        <v>2.0136141591801326E-3</v>
      </c>
      <c r="R175" s="5">
        <f t="shared" si="37"/>
        <v>4.0272283183602651E-3</v>
      </c>
      <c r="S175" s="5">
        <f t="shared" si="37"/>
        <v>2.9821880585326008E-3</v>
      </c>
      <c r="T175" s="5">
        <f t="shared" si="37"/>
        <v>2.9541503930250294E-2</v>
      </c>
      <c r="U175" s="5">
        <f t="shared" si="37"/>
        <v>1.0195514730025986E-4</v>
      </c>
      <c r="V175" s="5">
        <f t="shared" si="37"/>
        <v>4.0017395315351985E-3</v>
      </c>
      <c r="W175" s="5">
        <f t="shared" si="37"/>
        <v>5.5820443146892273E-3</v>
      </c>
      <c r="X175" s="5">
        <f t="shared" si="37"/>
        <v>2.9566992717075359E-3</v>
      </c>
      <c r="Y175" s="5">
        <f t="shared" si="37"/>
        <v>4.0272283183602651E-3</v>
      </c>
      <c r="Z175" s="5">
        <f t="shared" si="37"/>
        <v>4.5879816285116937E-3</v>
      </c>
      <c r="AA175" s="5">
        <f t="shared" si="37"/>
        <v>3.3900086477336405E-3</v>
      </c>
      <c r="AB175" s="5">
        <f t="shared" si="37"/>
        <v>2.7782777639320812E-3</v>
      </c>
      <c r="AC175" s="5">
        <f t="shared" si="37"/>
        <v>3.8742955974098749E-3</v>
      </c>
      <c r="AD175" s="5">
        <f t="shared" si="37"/>
        <v>2.5233898956814314E-3</v>
      </c>
      <c r="AE175" s="5">
        <f t="shared" si="37"/>
        <v>4.3840713339111737E-3</v>
      </c>
      <c r="AF175" s="5">
        <f t="shared" si="37"/>
        <v>2.4979011088563665E-3</v>
      </c>
      <c r="AG175" s="5">
        <f t="shared" si="37"/>
        <v>4.4350489075613035E-3</v>
      </c>
      <c r="AH175" s="5">
        <f t="shared" si="37"/>
        <v>0</v>
      </c>
      <c r="AI175" s="5">
        <f t="shared" si="37"/>
        <v>3.5939189423341601E-3</v>
      </c>
    </row>
    <row r="176" spans="1:35" x14ac:dyDescent="0.2">
      <c r="A176">
        <v>768.5</v>
      </c>
      <c r="B176" t="s">
        <v>520</v>
      </c>
      <c r="C176" t="s">
        <v>521</v>
      </c>
      <c r="D176" s="5">
        <f t="shared" si="32"/>
        <v>2.2939908142558469E-3</v>
      </c>
      <c r="E176" s="5">
        <f t="shared" si="37"/>
        <v>1.5803047831540278E-3</v>
      </c>
      <c r="F176" s="5">
        <f t="shared" si="37"/>
        <v>2.2175244537806517E-3</v>
      </c>
      <c r="G176" s="5">
        <f t="shared" si="37"/>
        <v>1.5803047831540278E-3</v>
      </c>
      <c r="H176" s="5">
        <f t="shared" si="37"/>
        <v>2.2430132406057171E-3</v>
      </c>
      <c r="I176" s="5">
        <f t="shared" si="37"/>
        <v>1.4018832753785728E-3</v>
      </c>
      <c r="J176" s="5">
        <f t="shared" si="37"/>
        <v>7.6466360475194883E-5</v>
      </c>
      <c r="K176" s="5">
        <f t="shared" si="37"/>
        <v>1.9116590118798723E-3</v>
      </c>
      <c r="L176" s="5">
        <f t="shared" si="37"/>
        <v>1.6567711436292227E-3</v>
      </c>
      <c r="M176" s="5">
        <f t="shared" si="37"/>
        <v>1.3763944885535082E-3</v>
      </c>
      <c r="N176" s="5">
        <f t="shared" si="37"/>
        <v>1.5038384226788329E-3</v>
      </c>
      <c r="O176" s="5">
        <f t="shared" si="37"/>
        <v>9.9406268617753361E-4</v>
      </c>
      <c r="P176" s="5">
        <f t="shared" si="37"/>
        <v>2.3704571747310416E-3</v>
      </c>
      <c r="Q176" s="5">
        <f t="shared" si="37"/>
        <v>1.8351926514046772E-3</v>
      </c>
      <c r="R176" s="5">
        <f t="shared" si="37"/>
        <v>2.9821880585326008E-3</v>
      </c>
      <c r="S176" s="5">
        <f t="shared" si="37"/>
        <v>1.8097038645796125E-3</v>
      </c>
      <c r="T176" s="5">
        <f t="shared" si="37"/>
        <v>1.3177702788558588E-2</v>
      </c>
      <c r="U176" s="5">
        <f t="shared" si="37"/>
        <v>2.0391029460051972E-4</v>
      </c>
      <c r="V176" s="5">
        <f t="shared" si="37"/>
        <v>2.0136141591801326E-3</v>
      </c>
      <c r="W176" s="5">
        <f t="shared" si="37"/>
        <v>1.478349635853768E-3</v>
      </c>
      <c r="X176" s="5">
        <f t="shared" si="37"/>
        <v>1.6312823568041578E-3</v>
      </c>
      <c r="Y176" s="5">
        <f t="shared" si="37"/>
        <v>1.6822599304542876E-3</v>
      </c>
      <c r="Z176" s="5">
        <f t="shared" si="37"/>
        <v>1.3254169149033779E-3</v>
      </c>
      <c r="AA176" s="5">
        <f t="shared" si="37"/>
        <v>1.7332375041044174E-3</v>
      </c>
      <c r="AB176" s="5">
        <f t="shared" si="37"/>
        <v>1.1469954071279234E-3</v>
      </c>
      <c r="AC176" s="5">
        <f t="shared" si="37"/>
        <v>8.156411784020789E-4</v>
      </c>
      <c r="AD176" s="5">
        <f t="shared" si="37"/>
        <v>1.5548159963289631E-3</v>
      </c>
      <c r="AE176" s="5">
        <f t="shared" si="37"/>
        <v>2.1410580933054566E-3</v>
      </c>
      <c r="AF176" s="5">
        <f t="shared" si="37"/>
        <v>1.0960178334777934E-3</v>
      </c>
      <c r="AG176" s="5">
        <f t="shared" si="37"/>
        <v>1.2234617676031181E-3</v>
      </c>
      <c r="AH176" s="5">
        <f t="shared" si="37"/>
        <v>0</v>
      </c>
      <c r="AI176" s="5">
        <f t="shared" si="37"/>
        <v>2.4469235352062363E-3</v>
      </c>
    </row>
    <row r="177" spans="1:35" x14ac:dyDescent="0.2">
      <c r="A177">
        <v>770.6</v>
      </c>
      <c r="B177" t="s">
        <v>522</v>
      </c>
      <c r="C177" t="s">
        <v>523</v>
      </c>
      <c r="D177" s="5">
        <f t="shared" si="32"/>
        <v>4.587981628511693E-4</v>
      </c>
      <c r="E177" s="5">
        <f t="shared" si="37"/>
        <v>0</v>
      </c>
      <c r="F177" s="5">
        <f t="shared" si="37"/>
        <v>3.3135422872584448E-4</v>
      </c>
      <c r="G177" s="5">
        <f t="shared" si="37"/>
        <v>1.0195514730025986E-4</v>
      </c>
      <c r="H177" s="5">
        <f t="shared" si="37"/>
        <v>0</v>
      </c>
      <c r="I177" s="5">
        <f t="shared" si="37"/>
        <v>1.2744393412532484E-4</v>
      </c>
      <c r="J177" s="5">
        <f t="shared" si="37"/>
        <v>0</v>
      </c>
      <c r="K177" s="5">
        <f t="shared" si="37"/>
        <v>7.3917481792688399E-4</v>
      </c>
      <c r="L177" s="5">
        <f t="shared" si="37"/>
        <v>1.2744393412532484E-4</v>
      </c>
      <c r="M177" s="5">
        <f t="shared" si="37"/>
        <v>1.5293272095038977E-4</v>
      </c>
      <c r="N177" s="5">
        <f t="shared" si="37"/>
        <v>5.0977573650129931E-5</v>
      </c>
      <c r="O177" s="5">
        <f t="shared" si="37"/>
        <v>2.2939908142558465E-4</v>
      </c>
      <c r="P177" s="5">
        <f t="shared" si="37"/>
        <v>0</v>
      </c>
      <c r="Q177" s="5">
        <f t="shared" si="37"/>
        <v>0</v>
      </c>
      <c r="R177" s="5">
        <f t="shared" si="37"/>
        <v>0</v>
      </c>
      <c r="S177" s="5">
        <f t="shared" si="37"/>
        <v>7.6466360475194883E-5</v>
      </c>
      <c r="T177" s="5">
        <f t="shared" si="37"/>
        <v>1.4018832753785728E-3</v>
      </c>
      <c r="U177" s="5">
        <f t="shared" si="37"/>
        <v>0</v>
      </c>
      <c r="V177" s="5">
        <f t="shared" si="37"/>
        <v>2.8037665507571463E-4</v>
      </c>
      <c r="W177" s="5">
        <f t="shared" si="37"/>
        <v>0</v>
      </c>
      <c r="X177" s="5">
        <f t="shared" si="37"/>
        <v>5.0977573650129931E-5</v>
      </c>
      <c r="Y177" s="5">
        <f t="shared" si="37"/>
        <v>1.5293272095038977E-4</v>
      </c>
      <c r="Z177" s="5">
        <f t="shared" si="37"/>
        <v>2.8037665507571463E-4</v>
      </c>
      <c r="AA177" s="5">
        <f t="shared" si="37"/>
        <v>2.2939908142558465E-4</v>
      </c>
      <c r="AB177" s="5">
        <f t="shared" si="37"/>
        <v>0</v>
      </c>
      <c r="AC177" s="5">
        <f t="shared" si="37"/>
        <v>2.8037665507571463E-4</v>
      </c>
      <c r="AD177" s="5">
        <f t="shared" si="37"/>
        <v>5.0977573650129931E-5</v>
      </c>
      <c r="AE177" s="5">
        <f t="shared" si="37"/>
        <v>0</v>
      </c>
      <c r="AF177" s="5">
        <f t="shared" si="37"/>
        <v>1.2744393412532484E-4</v>
      </c>
      <c r="AG177" s="5">
        <f t="shared" si="37"/>
        <v>7.6466360475194883E-5</v>
      </c>
      <c r="AH177" s="5">
        <f t="shared" si="37"/>
        <v>0</v>
      </c>
      <c r="AI177" s="5">
        <f t="shared" si="37"/>
        <v>0</v>
      </c>
    </row>
    <row r="178" spans="1:35" x14ac:dyDescent="0.2">
      <c r="A178">
        <v>772.6</v>
      </c>
      <c r="B178" t="s">
        <v>524</v>
      </c>
      <c r="C178" t="s">
        <v>525</v>
      </c>
      <c r="D178" s="5">
        <f t="shared" si="32"/>
        <v>1.7842150777545474E-4</v>
      </c>
      <c r="E178" s="5">
        <f t="shared" si="37"/>
        <v>1.7842150777545474E-4</v>
      </c>
      <c r="F178" s="5">
        <f t="shared" si="37"/>
        <v>2.5488786825064965E-5</v>
      </c>
      <c r="G178" s="5">
        <f t="shared" si="37"/>
        <v>1.5293272095038977E-4</v>
      </c>
      <c r="H178" s="5">
        <f t="shared" si="37"/>
        <v>1.2744393412532484E-4</v>
      </c>
      <c r="I178" s="5">
        <f t="shared" si="37"/>
        <v>1.0195514730025986E-4</v>
      </c>
      <c r="J178" s="5">
        <f t="shared" si="37"/>
        <v>0</v>
      </c>
      <c r="K178" s="5">
        <f t="shared" si="37"/>
        <v>1.5293272095038977E-4</v>
      </c>
      <c r="L178" s="5">
        <f t="shared" si="37"/>
        <v>2.5488786825064968E-4</v>
      </c>
      <c r="M178" s="5">
        <f t="shared" si="37"/>
        <v>2.0391029460051972E-4</v>
      </c>
      <c r="N178" s="5">
        <f t="shared" si="37"/>
        <v>1.7842150777545474E-4</v>
      </c>
      <c r="O178" s="5">
        <f t="shared" si="37"/>
        <v>1.5293272095038977E-4</v>
      </c>
      <c r="P178" s="5">
        <f t="shared" si="37"/>
        <v>0</v>
      </c>
      <c r="Q178" s="5">
        <f t="shared" si="37"/>
        <v>3.0586544190077953E-4</v>
      </c>
      <c r="R178" s="5">
        <f t="shared" si="37"/>
        <v>3.3135422872584448E-4</v>
      </c>
      <c r="S178" s="5">
        <f t="shared" si="37"/>
        <v>4.3330937602610435E-4</v>
      </c>
      <c r="T178" s="5">
        <f t="shared" si="37"/>
        <v>2.2939908142558469E-3</v>
      </c>
      <c r="U178" s="5">
        <f t="shared" si="37"/>
        <v>5.0977573650129931E-5</v>
      </c>
      <c r="V178" s="5">
        <f t="shared" si="37"/>
        <v>2.2939908142558465E-4</v>
      </c>
      <c r="W178" s="5">
        <f t="shared" si="37"/>
        <v>7.6466360475194883E-5</v>
      </c>
      <c r="X178" s="5">
        <f t="shared" si="37"/>
        <v>2.0391029460051972E-4</v>
      </c>
      <c r="Y178" s="5">
        <f t="shared" si="37"/>
        <v>7.6466360475194883E-5</v>
      </c>
      <c r="Z178" s="5">
        <f t="shared" si="37"/>
        <v>0</v>
      </c>
      <c r="AA178" s="5">
        <f t="shared" si="37"/>
        <v>0</v>
      </c>
      <c r="AB178" s="5">
        <f t="shared" si="37"/>
        <v>5.3526452332636415E-4</v>
      </c>
      <c r="AC178" s="5">
        <f t="shared" si="37"/>
        <v>2.5488786825064968E-4</v>
      </c>
      <c r="AD178" s="5">
        <f t="shared" si="37"/>
        <v>1.7842150777545474E-4</v>
      </c>
      <c r="AE178" s="5">
        <f t="shared" ref="E178:AI187" si="38">(AE548/5)/0.784658765333333</f>
        <v>3.0586544190077953E-4</v>
      </c>
      <c r="AF178" s="5">
        <f t="shared" si="38"/>
        <v>0</v>
      </c>
      <c r="AG178" s="5">
        <f t="shared" si="38"/>
        <v>0</v>
      </c>
      <c r="AH178" s="5">
        <f t="shared" si="38"/>
        <v>0</v>
      </c>
      <c r="AI178" s="5">
        <f t="shared" si="38"/>
        <v>4.8428694967623436E-4</v>
      </c>
    </row>
    <row r="179" spans="1:35" x14ac:dyDescent="0.2">
      <c r="A179">
        <v>773.6</v>
      </c>
      <c r="B179" t="s">
        <v>526</v>
      </c>
      <c r="C179" t="s">
        <v>527</v>
      </c>
      <c r="D179" s="5">
        <f t="shared" si="32"/>
        <v>2.8037665507571463E-4</v>
      </c>
      <c r="E179" s="5">
        <f t="shared" si="38"/>
        <v>0</v>
      </c>
      <c r="F179" s="5">
        <f t="shared" si="38"/>
        <v>0</v>
      </c>
      <c r="G179" s="5">
        <f t="shared" si="38"/>
        <v>7.6466360475194883E-5</v>
      </c>
      <c r="H179" s="5">
        <f t="shared" si="38"/>
        <v>0</v>
      </c>
      <c r="I179" s="5">
        <f t="shared" si="38"/>
        <v>0</v>
      </c>
      <c r="J179" s="5">
        <f t="shared" si="38"/>
        <v>0</v>
      </c>
      <c r="K179" s="5">
        <f t="shared" si="38"/>
        <v>0</v>
      </c>
      <c r="L179" s="5">
        <f t="shared" si="38"/>
        <v>7.6466360475194883E-5</v>
      </c>
      <c r="M179" s="5">
        <f t="shared" si="38"/>
        <v>0</v>
      </c>
      <c r="N179" s="5">
        <f t="shared" si="38"/>
        <v>0</v>
      </c>
      <c r="O179" s="5">
        <f t="shared" si="38"/>
        <v>0</v>
      </c>
      <c r="P179" s="5">
        <f t="shared" si="38"/>
        <v>0</v>
      </c>
      <c r="Q179" s="5">
        <f t="shared" si="38"/>
        <v>0</v>
      </c>
      <c r="R179" s="5">
        <f t="shared" si="38"/>
        <v>0</v>
      </c>
      <c r="S179" s="5">
        <f t="shared" si="38"/>
        <v>0</v>
      </c>
      <c r="T179" s="5">
        <f t="shared" si="38"/>
        <v>0</v>
      </c>
      <c r="U179" s="5">
        <f t="shared" si="38"/>
        <v>0</v>
      </c>
      <c r="V179" s="5">
        <f t="shared" si="38"/>
        <v>0</v>
      </c>
      <c r="W179" s="5">
        <f t="shared" si="38"/>
        <v>0</v>
      </c>
      <c r="X179" s="5">
        <f t="shared" si="38"/>
        <v>0</v>
      </c>
      <c r="Y179" s="5">
        <f t="shared" si="38"/>
        <v>0</v>
      </c>
      <c r="Z179" s="5">
        <f t="shared" si="38"/>
        <v>0</v>
      </c>
      <c r="AA179" s="5">
        <f t="shared" si="38"/>
        <v>0</v>
      </c>
      <c r="AB179" s="5">
        <f t="shared" si="38"/>
        <v>0</v>
      </c>
      <c r="AC179" s="5">
        <f t="shared" si="38"/>
        <v>0</v>
      </c>
      <c r="AD179" s="5">
        <f t="shared" si="38"/>
        <v>0</v>
      </c>
      <c r="AE179" s="5">
        <f t="shared" si="38"/>
        <v>0</v>
      </c>
      <c r="AF179" s="5">
        <f t="shared" si="38"/>
        <v>0</v>
      </c>
      <c r="AG179" s="5">
        <f t="shared" si="38"/>
        <v>0</v>
      </c>
      <c r="AH179" s="5">
        <f t="shared" si="38"/>
        <v>0</v>
      </c>
      <c r="AI179" s="5">
        <f t="shared" si="38"/>
        <v>0</v>
      </c>
    </row>
    <row r="180" spans="1:35" x14ac:dyDescent="0.2">
      <c r="A180">
        <v>774.6</v>
      </c>
      <c r="B180" t="s">
        <v>528</v>
      </c>
      <c r="C180" t="s">
        <v>529</v>
      </c>
      <c r="D180" s="5">
        <f t="shared" si="32"/>
        <v>5.8624209697649417E-4</v>
      </c>
      <c r="E180" s="5">
        <f t="shared" si="38"/>
        <v>5.8624209697649417E-4</v>
      </c>
      <c r="F180" s="5">
        <f t="shared" si="38"/>
        <v>9.6857389935246872E-4</v>
      </c>
      <c r="G180" s="5">
        <f t="shared" si="38"/>
        <v>9.9406268617753361E-4</v>
      </c>
      <c r="H180" s="5">
        <f t="shared" si="38"/>
        <v>1.1979729807780534E-3</v>
      </c>
      <c r="I180" s="5">
        <f t="shared" si="38"/>
        <v>6.1173088380155906E-4</v>
      </c>
      <c r="J180" s="5">
        <f t="shared" si="38"/>
        <v>1.0195514730025986E-4</v>
      </c>
      <c r="K180" s="5">
        <f t="shared" si="38"/>
        <v>7.9015239157701389E-4</v>
      </c>
      <c r="L180" s="5">
        <f t="shared" si="38"/>
        <v>7.3917481792688399E-4</v>
      </c>
      <c r="M180" s="5">
        <f t="shared" si="38"/>
        <v>3.3135422872584448E-4</v>
      </c>
      <c r="N180" s="5">
        <f t="shared" si="38"/>
        <v>4.0782058920103945E-4</v>
      </c>
      <c r="O180" s="5">
        <f t="shared" si="38"/>
        <v>2.0391029460051972E-4</v>
      </c>
      <c r="P180" s="5">
        <f t="shared" si="38"/>
        <v>9.6857389935246872E-4</v>
      </c>
      <c r="Q180" s="5">
        <f t="shared" si="38"/>
        <v>1.6312823568041578E-3</v>
      </c>
      <c r="R180" s="5">
        <f t="shared" si="38"/>
        <v>7.3917481792688399E-4</v>
      </c>
      <c r="S180" s="5">
        <f t="shared" si="38"/>
        <v>5.6075331015142927E-4</v>
      </c>
      <c r="T180" s="5">
        <f t="shared" si="38"/>
        <v>6.2192639853158524E-3</v>
      </c>
      <c r="U180" s="5">
        <f t="shared" si="38"/>
        <v>0</v>
      </c>
      <c r="V180" s="5">
        <f t="shared" si="38"/>
        <v>8.4112996522714379E-4</v>
      </c>
      <c r="W180" s="5">
        <f t="shared" si="38"/>
        <v>6.1173088380155906E-4</v>
      </c>
      <c r="X180" s="5">
        <f t="shared" si="38"/>
        <v>5.6075331015142927E-4</v>
      </c>
      <c r="Y180" s="5">
        <f t="shared" si="38"/>
        <v>9.6857389935246872E-4</v>
      </c>
      <c r="Z180" s="5">
        <f t="shared" si="38"/>
        <v>1.5293272095038977E-4</v>
      </c>
      <c r="AA180" s="5">
        <f t="shared" si="38"/>
        <v>4.8428694967623436E-4</v>
      </c>
      <c r="AB180" s="5">
        <f t="shared" si="38"/>
        <v>2.8037665507571463E-4</v>
      </c>
      <c r="AC180" s="5">
        <f t="shared" si="38"/>
        <v>1.1979729807780534E-3</v>
      </c>
      <c r="AD180" s="5">
        <f t="shared" si="38"/>
        <v>1.2744393412532484E-4</v>
      </c>
      <c r="AE180" s="5">
        <f t="shared" si="38"/>
        <v>5.8624209697649417E-4</v>
      </c>
      <c r="AF180" s="5">
        <f t="shared" si="38"/>
        <v>4.0782058920103945E-4</v>
      </c>
      <c r="AG180" s="5">
        <f t="shared" si="38"/>
        <v>6.3721967062662407E-4</v>
      </c>
      <c r="AH180" s="5">
        <f t="shared" si="38"/>
        <v>0</v>
      </c>
      <c r="AI180" s="5">
        <f t="shared" si="38"/>
        <v>6.8819724427675408E-4</v>
      </c>
    </row>
    <row r="181" spans="1:35" x14ac:dyDescent="0.2">
      <c r="A181">
        <v>776.6</v>
      </c>
      <c r="B181" t="s">
        <v>530</v>
      </c>
      <c r="C181" t="s">
        <v>531</v>
      </c>
      <c r="D181" s="5">
        <f t="shared" si="32"/>
        <v>2.1665468801305219E-3</v>
      </c>
      <c r="E181" s="5">
        <f t="shared" si="38"/>
        <v>2.1665468801305219E-3</v>
      </c>
      <c r="F181" s="5">
        <f t="shared" si="38"/>
        <v>1.7332375041044174E-3</v>
      </c>
      <c r="G181" s="5">
        <f t="shared" si="38"/>
        <v>2.3194796010809118E-3</v>
      </c>
      <c r="H181" s="5">
        <f t="shared" si="38"/>
        <v>3.058654419007796E-3</v>
      </c>
      <c r="I181" s="5">
        <f t="shared" si="38"/>
        <v>2.2685020274307815E-3</v>
      </c>
      <c r="J181" s="5">
        <f t="shared" si="38"/>
        <v>0</v>
      </c>
      <c r="K181" s="5">
        <f t="shared" si="38"/>
        <v>2.3449683879059767E-3</v>
      </c>
      <c r="L181" s="5">
        <f t="shared" si="38"/>
        <v>1.7842150777545474E-3</v>
      </c>
      <c r="M181" s="5">
        <f t="shared" si="38"/>
        <v>1.6822599304542876E-3</v>
      </c>
      <c r="N181" s="5">
        <f t="shared" si="38"/>
        <v>2.9821880585326008E-3</v>
      </c>
      <c r="O181" s="5">
        <f t="shared" si="38"/>
        <v>9.6857389935246872E-4</v>
      </c>
      <c r="P181" s="5">
        <f t="shared" si="38"/>
        <v>2.6508338298067559E-3</v>
      </c>
      <c r="Q181" s="5">
        <f t="shared" si="38"/>
        <v>2.4469235352062363E-3</v>
      </c>
      <c r="R181" s="5">
        <f t="shared" si="38"/>
        <v>1.5548159963289631E-3</v>
      </c>
      <c r="S181" s="5">
        <f t="shared" si="38"/>
        <v>1.8097038645796125E-3</v>
      </c>
      <c r="T181" s="5">
        <f t="shared" si="38"/>
        <v>1.3891388819660405E-2</v>
      </c>
      <c r="U181" s="5">
        <f t="shared" si="38"/>
        <v>2.5488786825064965E-5</v>
      </c>
      <c r="V181" s="5">
        <f t="shared" si="38"/>
        <v>2.3959459615561069E-3</v>
      </c>
      <c r="W181" s="5">
        <f t="shared" si="38"/>
        <v>2.4724123220313016E-3</v>
      </c>
      <c r="X181" s="5">
        <f t="shared" si="38"/>
        <v>1.478349635853768E-3</v>
      </c>
      <c r="Y181" s="5">
        <f t="shared" si="38"/>
        <v>2.0645917328302619E-3</v>
      </c>
      <c r="Z181" s="5">
        <f t="shared" si="38"/>
        <v>1.8351926514046772E-3</v>
      </c>
      <c r="AA181" s="5">
        <f t="shared" si="38"/>
        <v>2.0645917328302619E-3</v>
      </c>
      <c r="AB181" s="5">
        <f t="shared" si="38"/>
        <v>2.1155693064803921E-3</v>
      </c>
      <c r="AC181" s="5">
        <f t="shared" si="38"/>
        <v>1.8097038645796125E-3</v>
      </c>
      <c r="AD181" s="5">
        <f t="shared" si="38"/>
        <v>1.6822599304542876E-3</v>
      </c>
      <c r="AE181" s="5">
        <f t="shared" si="38"/>
        <v>1.4018832753785728E-3</v>
      </c>
      <c r="AF181" s="5">
        <f t="shared" si="38"/>
        <v>7.1368603110181898E-4</v>
      </c>
      <c r="AG181" s="5">
        <f t="shared" si="38"/>
        <v>1.6822599304542876E-3</v>
      </c>
      <c r="AH181" s="5">
        <f t="shared" si="38"/>
        <v>0</v>
      </c>
      <c r="AI181" s="5">
        <f t="shared" si="38"/>
        <v>2.0645917328302619E-3</v>
      </c>
    </row>
    <row r="182" spans="1:35" x14ac:dyDescent="0.2">
      <c r="A182">
        <v>778.6</v>
      </c>
      <c r="B182" t="s">
        <v>532</v>
      </c>
      <c r="C182" t="s">
        <v>533</v>
      </c>
      <c r="D182" s="5">
        <f t="shared" si="32"/>
        <v>1.8351926514046772E-3</v>
      </c>
      <c r="E182" s="5">
        <f t="shared" si="38"/>
        <v>1.7332375041044174E-3</v>
      </c>
      <c r="F182" s="5">
        <f t="shared" si="38"/>
        <v>1.6567711436292227E-3</v>
      </c>
      <c r="G182" s="5">
        <f t="shared" si="38"/>
        <v>1.2489505544281832E-3</v>
      </c>
      <c r="H182" s="5">
        <f t="shared" si="38"/>
        <v>1.2744393412532481E-3</v>
      </c>
      <c r="I182" s="5">
        <f t="shared" si="38"/>
        <v>1.6822599304542876E-3</v>
      </c>
      <c r="J182" s="5">
        <f t="shared" si="38"/>
        <v>0</v>
      </c>
      <c r="K182" s="5">
        <f t="shared" si="38"/>
        <v>8.4112996522714379E-4</v>
      </c>
      <c r="L182" s="5">
        <f t="shared" si="38"/>
        <v>2.3194796010809118E-3</v>
      </c>
      <c r="M182" s="5">
        <f t="shared" si="38"/>
        <v>1.8351926514046772E-3</v>
      </c>
      <c r="N182" s="5">
        <f t="shared" si="38"/>
        <v>1.427372062203638E-3</v>
      </c>
      <c r="O182" s="5">
        <f t="shared" si="38"/>
        <v>1.7077487172793527E-3</v>
      </c>
      <c r="P182" s="5">
        <f t="shared" si="38"/>
        <v>2.1155693064803921E-3</v>
      </c>
      <c r="Q182" s="5">
        <f t="shared" si="38"/>
        <v>9.9406268617753361E-4</v>
      </c>
      <c r="R182" s="5">
        <f t="shared" si="38"/>
        <v>1.9371477987049374E-3</v>
      </c>
      <c r="S182" s="5">
        <f t="shared" si="38"/>
        <v>9.175963257023386E-4</v>
      </c>
      <c r="T182" s="5">
        <f t="shared" si="38"/>
        <v>1.1877774660480274E-2</v>
      </c>
      <c r="U182" s="5">
        <f t="shared" si="38"/>
        <v>2.5488786825064965E-5</v>
      </c>
      <c r="V182" s="5">
        <f t="shared" si="38"/>
        <v>1.8351926514046772E-3</v>
      </c>
      <c r="W182" s="5">
        <f t="shared" si="38"/>
        <v>8.6661875205220869E-4</v>
      </c>
      <c r="X182" s="5">
        <f t="shared" si="38"/>
        <v>1.2744393412532481E-3</v>
      </c>
      <c r="Y182" s="5">
        <f t="shared" si="38"/>
        <v>1.4018832753785728E-3</v>
      </c>
      <c r="Z182" s="5">
        <f t="shared" si="38"/>
        <v>1.6822599304542876E-3</v>
      </c>
      <c r="AA182" s="5">
        <f t="shared" si="38"/>
        <v>2.0900805196553273E-3</v>
      </c>
      <c r="AB182" s="5">
        <f t="shared" si="38"/>
        <v>1.2489505544281832E-3</v>
      </c>
      <c r="AC182" s="5">
        <f t="shared" si="38"/>
        <v>1.427372062203638E-3</v>
      </c>
      <c r="AD182" s="5">
        <f t="shared" si="38"/>
        <v>1.0450402598276636E-3</v>
      </c>
      <c r="AE182" s="5">
        <f t="shared" si="38"/>
        <v>6.6270845745168897E-4</v>
      </c>
      <c r="AF182" s="5">
        <f t="shared" si="38"/>
        <v>1.4528608490287029E-3</v>
      </c>
      <c r="AG182" s="5">
        <f t="shared" si="38"/>
        <v>1.9626365855300023E-3</v>
      </c>
      <c r="AH182" s="5">
        <f t="shared" si="38"/>
        <v>0</v>
      </c>
      <c r="AI182" s="5">
        <f t="shared" si="38"/>
        <v>1.2744393412532481E-3</v>
      </c>
    </row>
    <row r="183" spans="1:35" x14ac:dyDescent="0.2">
      <c r="A183">
        <v>780.6</v>
      </c>
      <c r="B183" t="s">
        <v>534</v>
      </c>
      <c r="C183" t="s">
        <v>535</v>
      </c>
      <c r="D183" s="5">
        <f t="shared" si="32"/>
        <v>0</v>
      </c>
      <c r="E183" s="5">
        <f t="shared" si="38"/>
        <v>7.6466360475194883E-5</v>
      </c>
      <c r="F183" s="5">
        <f t="shared" si="38"/>
        <v>0</v>
      </c>
      <c r="G183" s="5">
        <f t="shared" si="38"/>
        <v>0</v>
      </c>
      <c r="H183" s="5">
        <f t="shared" si="38"/>
        <v>1.2744393412532484E-4</v>
      </c>
      <c r="I183" s="5">
        <f t="shared" si="38"/>
        <v>0</v>
      </c>
      <c r="J183" s="5">
        <f t="shared" si="38"/>
        <v>0</v>
      </c>
      <c r="K183" s="5">
        <f t="shared" si="38"/>
        <v>5.0977573650129931E-5</v>
      </c>
      <c r="L183" s="5">
        <f t="shared" si="38"/>
        <v>4.3330937602610435E-4</v>
      </c>
      <c r="M183" s="5">
        <f t="shared" si="38"/>
        <v>0</v>
      </c>
      <c r="N183" s="5">
        <f t="shared" si="38"/>
        <v>3.3135422872584448E-4</v>
      </c>
      <c r="O183" s="5">
        <f t="shared" si="38"/>
        <v>0</v>
      </c>
      <c r="P183" s="5">
        <f t="shared" si="38"/>
        <v>0</v>
      </c>
      <c r="Q183" s="5">
        <f t="shared" si="38"/>
        <v>0</v>
      </c>
      <c r="R183" s="5">
        <f t="shared" si="38"/>
        <v>0</v>
      </c>
      <c r="S183" s="5">
        <f t="shared" si="38"/>
        <v>3.0586544190077953E-4</v>
      </c>
      <c r="T183" s="5">
        <f t="shared" si="38"/>
        <v>2.1920356669555868E-3</v>
      </c>
      <c r="U183" s="5">
        <f t="shared" si="38"/>
        <v>0</v>
      </c>
      <c r="V183" s="5">
        <f t="shared" si="38"/>
        <v>0</v>
      </c>
      <c r="W183" s="5">
        <f t="shared" si="38"/>
        <v>0</v>
      </c>
      <c r="X183" s="5">
        <f t="shared" si="38"/>
        <v>0</v>
      </c>
      <c r="Y183" s="5">
        <f t="shared" si="38"/>
        <v>0</v>
      </c>
      <c r="Z183" s="5">
        <f t="shared" si="38"/>
        <v>0</v>
      </c>
      <c r="AA183" s="5">
        <f t="shared" si="38"/>
        <v>0</v>
      </c>
      <c r="AB183" s="5">
        <f t="shared" si="38"/>
        <v>0</v>
      </c>
      <c r="AC183" s="5">
        <f t="shared" si="38"/>
        <v>1.0195514730025986E-4</v>
      </c>
      <c r="AD183" s="5">
        <f t="shared" si="38"/>
        <v>0</v>
      </c>
      <c r="AE183" s="5">
        <f t="shared" si="38"/>
        <v>3.5684301555090949E-4</v>
      </c>
      <c r="AF183" s="5">
        <f t="shared" si="38"/>
        <v>0</v>
      </c>
      <c r="AG183" s="5">
        <f t="shared" si="38"/>
        <v>0</v>
      </c>
      <c r="AH183" s="5">
        <f t="shared" si="38"/>
        <v>0</v>
      </c>
      <c r="AI183" s="5">
        <f t="shared" si="38"/>
        <v>0</v>
      </c>
    </row>
    <row r="184" spans="1:35" x14ac:dyDescent="0.2">
      <c r="A184">
        <v>782.6</v>
      </c>
      <c r="B184" t="s">
        <v>536</v>
      </c>
      <c r="C184" t="s">
        <v>537</v>
      </c>
      <c r="D184" s="5">
        <f t="shared" si="32"/>
        <v>0</v>
      </c>
      <c r="E184" s="5">
        <f t="shared" si="38"/>
        <v>0</v>
      </c>
      <c r="F184" s="5">
        <f t="shared" si="38"/>
        <v>1.0195514730025986E-4</v>
      </c>
      <c r="G184" s="5">
        <f t="shared" si="38"/>
        <v>0</v>
      </c>
      <c r="H184" s="5">
        <f t="shared" si="38"/>
        <v>1.7842150777545474E-4</v>
      </c>
      <c r="I184" s="5">
        <f t="shared" si="38"/>
        <v>1.7842150777545474E-4</v>
      </c>
      <c r="J184" s="5">
        <f t="shared" si="38"/>
        <v>0</v>
      </c>
      <c r="K184" s="5">
        <f t="shared" si="38"/>
        <v>0</v>
      </c>
      <c r="L184" s="5">
        <f t="shared" si="38"/>
        <v>1.2744393412532484E-4</v>
      </c>
      <c r="M184" s="5">
        <f t="shared" si="38"/>
        <v>1.2744393412532484E-4</v>
      </c>
      <c r="N184" s="5">
        <f t="shared" si="38"/>
        <v>0</v>
      </c>
      <c r="O184" s="5">
        <f t="shared" si="38"/>
        <v>1.0195514730025986E-4</v>
      </c>
      <c r="P184" s="5">
        <f t="shared" si="38"/>
        <v>0</v>
      </c>
      <c r="Q184" s="5">
        <f t="shared" si="38"/>
        <v>0</v>
      </c>
      <c r="R184" s="5">
        <f t="shared" si="38"/>
        <v>2.2939908142558465E-4</v>
      </c>
      <c r="S184" s="5">
        <f t="shared" si="38"/>
        <v>0</v>
      </c>
      <c r="T184" s="5">
        <f t="shared" si="38"/>
        <v>5.3526452332636415E-4</v>
      </c>
      <c r="U184" s="5">
        <f t="shared" si="38"/>
        <v>2.5488786825064965E-5</v>
      </c>
      <c r="V184" s="5">
        <f t="shared" si="38"/>
        <v>0</v>
      </c>
      <c r="W184" s="5">
        <f t="shared" si="38"/>
        <v>2.0391029460051972E-4</v>
      </c>
      <c r="X184" s="5">
        <f t="shared" si="38"/>
        <v>2.2939908142558465E-4</v>
      </c>
      <c r="Y184" s="5">
        <f t="shared" si="38"/>
        <v>0</v>
      </c>
      <c r="Z184" s="5">
        <f t="shared" si="38"/>
        <v>0</v>
      </c>
      <c r="AA184" s="5">
        <f t="shared" si="38"/>
        <v>0</v>
      </c>
      <c r="AB184" s="5">
        <f t="shared" si="38"/>
        <v>7.6466360475194883E-5</v>
      </c>
      <c r="AC184" s="5">
        <f t="shared" si="38"/>
        <v>0</v>
      </c>
      <c r="AD184" s="5">
        <f t="shared" si="38"/>
        <v>0</v>
      </c>
      <c r="AE184" s="5">
        <f t="shared" si="38"/>
        <v>0</v>
      </c>
      <c r="AF184" s="5">
        <f t="shared" si="38"/>
        <v>0</v>
      </c>
      <c r="AG184" s="5">
        <f t="shared" si="38"/>
        <v>0</v>
      </c>
      <c r="AH184" s="5">
        <f t="shared" si="38"/>
        <v>0</v>
      </c>
      <c r="AI184" s="5">
        <f t="shared" si="38"/>
        <v>3.823318023759745E-4</v>
      </c>
    </row>
    <row r="185" spans="1:35" x14ac:dyDescent="0.2">
      <c r="A185">
        <v>784.6</v>
      </c>
      <c r="B185" t="s">
        <v>538</v>
      </c>
      <c r="C185" t="s">
        <v>539</v>
      </c>
      <c r="D185" s="5">
        <f t="shared" si="32"/>
        <v>9.9406268617753361E-4</v>
      </c>
      <c r="E185" s="5">
        <f t="shared" si="38"/>
        <v>1.350905701728443E-3</v>
      </c>
      <c r="F185" s="5">
        <f t="shared" si="38"/>
        <v>8.4112996522714379E-4</v>
      </c>
      <c r="G185" s="5">
        <f t="shared" si="38"/>
        <v>1.1215066203028585E-3</v>
      </c>
      <c r="H185" s="5">
        <f t="shared" si="38"/>
        <v>1.350905701728443E-3</v>
      </c>
      <c r="I185" s="5">
        <f t="shared" si="38"/>
        <v>8.6661875205220869E-4</v>
      </c>
      <c r="J185" s="5">
        <f t="shared" si="38"/>
        <v>7.6466360475194883E-5</v>
      </c>
      <c r="K185" s="5">
        <f t="shared" si="38"/>
        <v>8.156411784020789E-4</v>
      </c>
      <c r="L185" s="5">
        <f t="shared" si="38"/>
        <v>1.6057935699790929E-3</v>
      </c>
      <c r="M185" s="5">
        <f t="shared" si="38"/>
        <v>7.6466360475194899E-4</v>
      </c>
      <c r="N185" s="5">
        <f t="shared" si="38"/>
        <v>7.6466360475194899E-4</v>
      </c>
      <c r="O185" s="5">
        <f t="shared" si="38"/>
        <v>2.0391029460051972E-4</v>
      </c>
      <c r="P185" s="5">
        <f t="shared" si="38"/>
        <v>1.1979729807780534E-3</v>
      </c>
      <c r="Q185" s="5">
        <f t="shared" si="38"/>
        <v>4.587981628511693E-4</v>
      </c>
      <c r="R185" s="5">
        <f t="shared" si="38"/>
        <v>5.3526452332636415E-4</v>
      </c>
      <c r="S185" s="5">
        <f t="shared" si="38"/>
        <v>3.823318023759745E-4</v>
      </c>
      <c r="T185" s="5">
        <f t="shared" si="38"/>
        <v>6.7290397218171503E-3</v>
      </c>
      <c r="U185" s="5">
        <f t="shared" si="38"/>
        <v>0</v>
      </c>
      <c r="V185" s="5">
        <f t="shared" si="38"/>
        <v>1.350905701728443E-3</v>
      </c>
      <c r="W185" s="5">
        <f t="shared" si="38"/>
        <v>7.1368603110181898E-4</v>
      </c>
      <c r="X185" s="5">
        <f t="shared" si="38"/>
        <v>6.8819724427675408E-4</v>
      </c>
      <c r="Y185" s="5">
        <f t="shared" si="38"/>
        <v>1.529327209503898E-3</v>
      </c>
      <c r="Z185" s="5">
        <f t="shared" si="38"/>
        <v>8.921075388772737E-4</v>
      </c>
      <c r="AA185" s="5">
        <f t="shared" si="38"/>
        <v>1.0705290466527283E-3</v>
      </c>
      <c r="AB185" s="5">
        <f t="shared" si="38"/>
        <v>8.6661875205220869E-4</v>
      </c>
      <c r="AC185" s="5">
        <f t="shared" si="38"/>
        <v>9.4308511252740371E-4</v>
      </c>
      <c r="AD185" s="5">
        <f t="shared" si="38"/>
        <v>9.4308511252740371E-4</v>
      </c>
      <c r="AE185" s="5">
        <f t="shared" si="38"/>
        <v>4.8428694967623436E-4</v>
      </c>
      <c r="AF185" s="5">
        <f t="shared" si="38"/>
        <v>5.3526452332636415E-4</v>
      </c>
      <c r="AG185" s="5">
        <f t="shared" si="38"/>
        <v>1.0960178334777934E-3</v>
      </c>
      <c r="AH185" s="5">
        <f t="shared" si="38"/>
        <v>0</v>
      </c>
      <c r="AI185" s="5">
        <f t="shared" si="38"/>
        <v>5.8624209697649417E-4</v>
      </c>
    </row>
    <row r="186" spans="1:35" x14ac:dyDescent="0.2">
      <c r="A186">
        <v>786.6</v>
      </c>
      <c r="B186" t="s">
        <v>540</v>
      </c>
      <c r="C186" t="s">
        <v>541</v>
      </c>
      <c r="D186" s="5">
        <f t="shared" si="32"/>
        <v>6.3212191326161111E-3</v>
      </c>
      <c r="E186" s="5">
        <f t="shared" si="38"/>
        <v>6.0153536907153315E-3</v>
      </c>
      <c r="F186" s="5">
        <f t="shared" si="38"/>
        <v>7.1113715241931247E-3</v>
      </c>
      <c r="G186" s="5">
        <f t="shared" si="38"/>
        <v>7.1368603110181896E-3</v>
      </c>
      <c r="H186" s="5">
        <f t="shared" si="38"/>
        <v>6.780017295467281E-3</v>
      </c>
      <c r="I186" s="5">
        <f t="shared" si="38"/>
        <v>6.6780621481670206E-3</v>
      </c>
      <c r="J186" s="5">
        <f t="shared" si="38"/>
        <v>1.5293272095038977E-4</v>
      </c>
      <c r="K186" s="5">
        <f t="shared" si="38"/>
        <v>6.4996406403915654E-3</v>
      </c>
      <c r="L186" s="5">
        <f t="shared" si="38"/>
        <v>9.787694140824945E-3</v>
      </c>
      <c r="M186" s="5">
        <f t="shared" si="38"/>
        <v>6.5251294272166312E-3</v>
      </c>
      <c r="N186" s="5">
        <f t="shared" si="38"/>
        <v>7.1368603110181896E-3</v>
      </c>
      <c r="O186" s="5">
        <f t="shared" si="38"/>
        <v>3.6703853028093544E-3</v>
      </c>
      <c r="P186" s="5">
        <f t="shared" si="38"/>
        <v>9.8641605013001406E-3</v>
      </c>
      <c r="Q186" s="5">
        <f t="shared" si="38"/>
        <v>7.5191921133941639E-3</v>
      </c>
      <c r="R186" s="5">
        <f t="shared" si="38"/>
        <v>5.2761788727884468E-3</v>
      </c>
      <c r="S186" s="5">
        <f t="shared" si="38"/>
        <v>6.2957303457910462E-3</v>
      </c>
      <c r="T186" s="5">
        <f t="shared" si="38"/>
        <v>3.4129485558761982E-2</v>
      </c>
      <c r="U186" s="5">
        <f t="shared" si="38"/>
        <v>1.0195514730025986E-4</v>
      </c>
      <c r="V186" s="5">
        <f t="shared" si="38"/>
        <v>7.2133266714933851E-3</v>
      </c>
      <c r="W186" s="5">
        <f t="shared" si="38"/>
        <v>5.9133985434150719E-3</v>
      </c>
      <c r="X186" s="5">
        <f t="shared" si="38"/>
        <v>5.1742237254881873E-3</v>
      </c>
      <c r="Y186" s="5">
        <f t="shared" si="38"/>
        <v>8.385810865446373E-3</v>
      </c>
      <c r="Z186" s="5">
        <f t="shared" si="38"/>
        <v>7.8760351289450733E-3</v>
      </c>
      <c r="AA186" s="5">
        <f t="shared" si="38"/>
        <v>5.7604658224646816E-3</v>
      </c>
      <c r="AB186" s="5">
        <f t="shared" si="38"/>
        <v>7.7485911948197497E-3</v>
      </c>
      <c r="AC186" s="5">
        <f t="shared" si="38"/>
        <v>5.0467797913628628E-3</v>
      </c>
      <c r="AD186" s="5">
        <f t="shared" si="38"/>
        <v>8.3093445049711775E-3</v>
      </c>
      <c r="AE186" s="5">
        <f t="shared" si="38"/>
        <v>6.2957303457910462E-3</v>
      </c>
      <c r="AF186" s="5">
        <f t="shared" si="38"/>
        <v>8.2838557181461134E-3</v>
      </c>
      <c r="AG186" s="5">
        <f t="shared" si="38"/>
        <v>6.5251294272166312E-3</v>
      </c>
      <c r="AH186" s="5">
        <f t="shared" si="38"/>
        <v>1.2744393412532484E-4</v>
      </c>
      <c r="AI186" s="5">
        <f t="shared" si="38"/>
        <v>7.4427257529189692E-3</v>
      </c>
    </row>
    <row r="187" spans="1:35" x14ac:dyDescent="0.2">
      <c r="A187">
        <v>788.5</v>
      </c>
      <c r="B187" t="s">
        <v>542</v>
      </c>
      <c r="C187" t="s">
        <v>543</v>
      </c>
      <c r="D187" s="5">
        <f t="shared" si="32"/>
        <v>2.2939908142558469E-3</v>
      </c>
      <c r="E187" s="5">
        <f t="shared" si="38"/>
        <v>3.2625647136083156E-3</v>
      </c>
      <c r="F187" s="5">
        <f t="shared" si="38"/>
        <v>2.3959459615561069E-3</v>
      </c>
      <c r="G187" s="5">
        <f t="shared" ref="E187:AI195" si="39">(G557/5)/0.784658765333333</f>
        <v>2.8547441244072759E-3</v>
      </c>
      <c r="H187" s="5">
        <f t="shared" si="39"/>
        <v>2.4214347483811718E-3</v>
      </c>
      <c r="I187" s="5">
        <f t="shared" si="39"/>
        <v>2.931210484882471E-3</v>
      </c>
      <c r="J187" s="5">
        <f t="shared" si="39"/>
        <v>2.5488786825064965E-5</v>
      </c>
      <c r="K187" s="5">
        <f t="shared" si="39"/>
        <v>2.5743674693315616E-3</v>
      </c>
      <c r="L187" s="5">
        <f t="shared" si="39"/>
        <v>2.1920356669555868E-3</v>
      </c>
      <c r="M187" s="5">
        <f t="shared" si="39"/>
        <v>2.3194796010809118E-3</v>
      </c>
      <c r="N187" s="5">
        <f t="shared" si="39"/>
        <v>3.2370759267832503E-3</v>
      </c>
      <c r="O187" s="5">
        <f t="shared" si="39"/>
        <v>1.7842150777545474E-3</v>
      </c>
      <c r="P187" s="5">
        <f t="shared" si="39"/>
        <v>3.3900086477336405E-3</v>
      </c>
      <c r="Q187" s="5">
        <f t="shared" si="39"/>
        <v>3.2625647136083156E-3</v>
      </c>
      <c r="R187" s="5">
        <f t="shared" si="39"/>
        <v>2.2175244537806517E-3</v>
      </c>
      <c r="S187" s="5">
        <f t="shared" si="39"/>
        <v>2.3959459615561069E-3</v>
      </c>
      <c r="T187" s="5">
        <f t="shared" si="39"/>
        <v>1.9116590118798724E-2</v>
      </c>
      <c r="U187" s="5">
        <f t="shared" si="39"/>
        <v>2.5488786825064965E-5</v>
      </c>
      <c r="V187" s="5">
        <f t="shared" si="39"/>
        <v>2.5233898956814314E-3</v>
      </c>
      <c r="W187" s="5">
        <f t="shared" si="39"/>
        <v>1.7077487172793527E-3</v>
      </c>
      <c r="X187" s="5">
        <f t="shared" si="39"/>
        <v>1.8097038645796125E-3</v>
      </c>
      <c r="Y187" s="5">
        <f t="shared" si="39"/>
        <v>4.7664031362871489E-3</v>
      </c>
      <c r="Z187" s="5">
        <f t="shared" si="39"/>
        <v>1.7077487172793527E-3</v>
      </c>
      <c r="AA187" s="5">
        <f t="shared" si="39"/>
        <v>3.3645198609085752E-3</v>
      </c>
      <c r="AB187" s="5">
        <f t="shared" si="39"/>
        <v>2.3959459615561069E-3</v>
      </c>
      <c r="AC187" s="5">
        <f t="shared" si="39"/>
        <v>2.3449683879059767E-3</v>
      </c>
      <c r="AD187" s="5">
        <f t="shared" si="39"/>
        <v>9.9406268617753361E-4</v>
      </c>
      <c r="AE187" s="5">
        <f t="shared" si="39"/>
        <v>2.1155693064803921E-3</v>
      </c>
      <c r="AF187" s="5">
        <f t="shared" si="39"/>
        <v>1.1469954071279234E-3</v>
      </c>
      <c r="AG187" s="5">
        <f t="shared" si="39"/>
        <v>4.0017395315351985E-3</v>
      </c>
      <c r="AH187" s="5">
        <f t="shared" si="39"/>
        <v>2.5488786825064965E-5</v>
      </c>
      <c r="AI187" s="5">
        <f t="shared" si="39"/>
        <v>2.8292553375822115E-3</v>
      </c>
    </row>
    <row r="188" spans="1:35" x14ac:dyDescent="0.2">
      <c r="A188">
        <v>790.5</v>
      </c>
      <c r="B188" t="s">
        <v>544</v>
      </c>
      <c r="C188" t="s">
        <v>545</v>
      </c>
      <c r="D188" s="5">
        <f t="shared" si="32"/>
        <v>6.4614074601539687E-2</v>
      </c>
      <c r="E188" s="5">
        <f t="shared" si="39"/>
        <v>6.8870702001325529E-2</v>
      </c>
      <c r="F188" s="5">
        <f t="shared" si="39"/>
        <v>6.1886774411257735E-2</v>
      </c>
      <c r="G188" s="5">
        <f t="shared" si="39"/>
        <v>6.9151078656401244E-2</v>
      </c>
      <c r="H188" s="5">
        <f t="shared" si="39"/>
        <v>7.2311688222709308E-2</v>
      </c>
      <c r="I188" s="5">
        <f t="shared" si="39"/>
        <v>5.6890972193544997E-2</v>
      </c>
      <c r="J188" s="5">
        <f t="shared" si="39"/>
        <v>1.7842150777545474E-4</v>
      </c>
      <c r="K188" s="5">
        <f t="shared" si="39"/>
        <v>6.2167151066333456E-2</v>
      </c>
      <c r="L188" s="5">
        <f t="shared" si="39"/>
        <v>3.5684301555090954E-2</v>
      </c>
      <c r="M188" s="5">
        <f t="shared" si="39"/>
        <v>6.1912263198082795E-2</v>
      </c>
      <c r="N188" s="5">
        <f t="shared" si="39"/>
        <v>5.533615619721604E-2</v>
      </c>
      <c r="O188" s="5">
        <f t="shared" si="39"/>
        <v>2.7222024329169384E-2</v>
      </c>
      <c r="P188" s="5">
        <f t="shared" si="39"/>
        <v>4.6950345331769665E-2</v>
      </c>
      <c r="Q188" s="5">
        <f t="shared" si="39"/>
        <v>5.4673447739764347E-2</v>
      </c>
      <c r="R188" s="5">
        <f t="shared" si="39"/>
        <v>5.039133155315343E-2</v>
      </c>
      <c r="S188" s="5">
        <f t="shared" si="39"/>
        <v>6.7672729020547481E-2</v>
      </c>
      <c r="T188" s="5">
        <f t="shared" si="39"/>
        <v>0.49522163922418722</v>
      </c>
      <c r="U188" s="5">
        <f t="shared" si="39"/>
        <v>6.3721967062662407E-4</v>
      </c>
      <c r="V188" s="5">
        <f t="shared" si="39"/>
        <v>6.4767007322490078E-2</v>
      </c>
      <c r="W188" s="5">
        <f t="shared" si="39"/>
        <v>4.0170328036302383E-2</v>
      </c>
      <c r="X188" s="5">
        <f t="shared" si="39"/>
        <v>4.3891690912761863E-2</v>
      </c>
      <c r="Y188" s="5">
        <f t="shared" si="39"/>
        <v>5.9873160252077604E-2</v>
      </c>
      <c r="Z188" s="5">
        <f t="shared" si="39"/>
        <v>4.6466058382093431E-2</v>
      </c>
      <c r="AA188" s="5">
        <f t="shared" si="39"/>
        <v>7.3356728482536965E-2</v>
      </c>
      <c r="AB188" s="5">
        <f t="shared" si="39"/>
        <v>4.7918919231122133E-2</v>
      </c>
      <c r="AC188" s="5">
        <f t="shared" si="39"/>
        <v>6.5582648500892141E-2</v>
      </c>
      <c r="AD188" s="5">
        <f t="shared" si="39"/>
        <v>4.5013197533064729E-2</v>
      </c>
      <c r="AE188" s="5">
        <f t="shared" si="39"/>
        <v>4.4707332091163947E-2</v>
      </c>
      <c r="AF188" s="5">
        <f t="shared" si="39"/>
        <v>5.6381196457043703E-2</v>
      </c>
      <c r="AG188" s="5">
        <f t="shared" si="39"/>
        <v>5.0926596076479799E-2</v>
      </c>
      <c r="AH188" s="5">
        <f t="shared" si="39"/>
        <v>7.6466360475194883E-5</v>
      </c>
      <c r="AI188" s="5">
        <f t="shared" si="39"/>
        <v>6.3135724965685924E-2</v>
      </c>
    </row>
    <row r="189" spans="1:35" x14ac:dyDescent="0.2">
      <c r="A189">
        <v>792.5</v>
      </c>
      <c r="B189" t="s">
        <v>546</v>
      </c>
      <c r="C189" t="s">
        <v>547</v>
      </c>
      <c r="D189" s="5">
        <f t="shared" si="32"/>
        <v>3.5837234276041338E-2</v>
      </c>
      <c r="E189" s="5">
        <f t="shared" si="39"/>
        <v>3.6958740896344197E-2</v>
      </c>
      <c r="F189" s="5">
        <f t="shared" si="39"/>
        <v>3.4053019198286794E-2</v>
      </c>
      <c r="G189" s="5">
        <f t="shared" si="39"/>
        <v>3.8437090532197966E-2</v>
      </c>
      <c r="H189" s="5">
        <f t="shared" si="39"/>
        <v>3.5607835194615751E-2</v>
      </c>
      <c r="I189" s="5">
        <f t="shared" si="39"/>
        <v>3.54294136868403E-2</v>
      </c>
      <c r="J189" s="5">
        <f t="shared" si="39"/>
        <v>2.5488786825064965E-5</v>
      </c>
      <c r="K189" s="5">
        <f t="shared" si="39"/>
        <v>2.6916158887268601E-2</v>
      </c>
      <c r="L189" s="5">
        <f t="shared" si="39"/>
        <v>2.1614491227655089E-2</v>
      </c>
      <c r="M189" s="5">
        <f t="shared" si="39"/>
        <v>3.6907763322694069E-2</v>
      </c>
      <c r="N189" s="5">
        <f t="shared" si="39"/>
        <v>2.3908482041910935E-2</v>
      </c>
      <c r="O189" s="5">
        <f t="shared" si="39"/>
        <v>1.5267783308213915E-2</v>
      </c>
      <c r="P189" s="5">
        <f t="shared" si="39"/>
        <v>2.4341791417937041E-2</v>
      </c>
      <c r="Q189" s="5">
        <f t="shared" si="39"/>
        <v>3.6321521225717572E-2</v>
      </c>
      <c r="R189" s="5">
        <f t="shared" si="39"/>
        <v>2.036554067322691E-2</v>
      </c>
      <c r="S189" s="5">
        <f t="shared" si="39"/>
        <v>4.5599439630041219E-2</v>
      </c>
      <c r="T189" s="5">
        <f t="shared" si="39"/>
        <v>0.22346019409534454</v>
      </c>
      <c r="U189" s="5">
        <f t="shared" si="39"/>
        <v>3.0586544190077953E-4</v>
      </c>
      <c r="V189" s="5">
        <f t="shared" si="39"/>
        <v>3.3747153756386011E-2</v>
      </c>
      <c r="W189" s="5">
        <f t="shared" si="39"/>
        <v>1.9957720084025868E-2</v>
      </c>
      <c r="X189" s="5">
        <f t="shared" si="39"/>
        <v>2.4571190499362624E-2</v>
      </c>
      <c r="Y189" s="5">
        <f t="shared" si="39"/>
        <v>2.5641719546015351E-2</v>
      </c>
      <c r="Z189" s="5">
        <f t="shared" si="39"/>
        <v>2.9617970290725489E-2</v>
      </c>
      <c r="AA189" s="5">
        <f t="shared" si="39"/>
        <v>3.8003781156171867E-2</v>
      </c>
      <c r="AB189" s="5">
        <f t="shared" si="39"/>
        <v>2.7731800065670678E-2</v>
      </c>
      <c r="AC189" s="5">
        <f t="shared" si="39"/>
        <v>2.4341791417937041E-2</v>
      </c>
      <c r="AD189" s="5">
        <f t="shared" si="39"/>
        <v>2.4724123220313015E-2</v>
      </c>
      <c r="AE189" s="5">
        <f t="shared" si="39"/>
        <v>1.9626365855300022E-2</v>
      </c>
      <c r="AF189" s="5">
        <f t="shared" si="39"/>
        <v>2.7502400984245095E-2</v>
      </c>
      <c r="AG189" s="5">
        <f t="shared" si="39"/>
        <v>2.3551639026360028E-2</v>
      </c>
      <c r="AH189" s="5">
        <f t="shared" si="39"/>
        <v>1.7842150777545474E-4</v>
      </c>
      <c r="AI189" s="5">
        <f t="shared" si="39"/>
        <v>3.5098059458114457E-2</v>
      </c>
    </row>
    <row r="190" spans="1:35" x14ac:dyDescent="0.2">
      <c r="A190">
        <v>794.6</v>
      </c>
      <c r="B190" t="s">
        <v>548</v>
      </c>
      <c r="C190" t="s">
        <v>549</v>
      </c>
      <c r="D190" s="5">
        <f t="shared" si="32"/>
        <v>8.4112996522714379E-4</v>
      </c>
      <c r="E190" s="5">
        <f t="shared" si="39"/>
        <v>9.6857389935246872E-4</v>
      </c>
      <c r="F190" s="5">
        <f t="shared" si="39"/>
        <v>0</v>
      </c>
      <c r="G190" s="5">
        <f t="shared" si="39"/>
        <v>5.0977573650129936E-4</v>
      </c>
      <c r="H190" s="5">
        <f t="shared" si="39"/>
        <v>0</v>
      </c>
      <c r="I190" s="5">
        <f t="shared" si="39"/>
        <v>0</v>
      </c>
      <c r="J190" s="5">
        <f t="shared" si="39"/>
        <v>0</v>
      </c>
      <c r="K190" s="5">
        <f t="shared" si="39"/>
        <v>1.2744393412532484E-4</v>
      </c>
      <c r="L190" s="5">
        <f t="shared" si="39"/>
        <v>6.6270845745168897E-4</v>
      </c>
      <c r="M190" s="5">
        <f t="shared" si="39"/>
        <v>8.4112996522714379E-4</v>
      </c>
      <c r="N190" s="5">
        <f t="shared" si="39"/>
        <v>7.6466360475194883E-5</v>
      </c>
      <c r="O190" s="5">
        <f t="shared" si="39"/>
        <v>0</v>
      </c>
      <c r="P190" s="5">
        <f t="shared" si="39"/>
        <v>3.0586544190077953E-4</v>
      </c>
      <c r="Q190" s="5">
        <f t="shared" si="39"/>
        <v>0</v>
      </c>
      <c r="R190" s="5">
        <f t="shared" si="39"/>
        <v>6.1173088380155906E-4</v>
      </c>
      <c r="S190" s="5">
        <f t="shared" si="39"/>
        <v>6.8819724427675408E-4</v>
      </c>
      <c r="T190" s="5">
        <f t="shared" si="39"/>
        <v>4.2311386129607843E-3</v>
      </c>
      <c r="U190" s="5">
        <f t="shared" si="39"/>
        <v>0</v>
      </c>
      <c r="V190" s="5">
        <f t="shared" si="39"/>
        <v>7.1368603110181898E-4</v>
      </c>
      <c r="W190" s="5">
        <f t="shared" si="39"/>
        <v>0</v>
      </c>
      <c r="X190" s="5">
        <f t="shared" si="39"/>
        <v>1.7842150777545474E-4</v>
      </c>
      <c r="Y190" s="5">
        <f t="shared" si="39"/>
        <v>1.427372062203638E-3</v>
      </c>
      <c r="Z190" s="5">
        <f t="shared" si="39"/>
        <v>6.8819724427675408E-4</v>
      </c>
      <c r="AA190" s="5">
        <f t="shared" si="39"/>
        <v>2.5488786825064968E-4</v>
      </c>
      <c r="AB190" s="5">
        <f t="shared" si="39"/>
        <v>0</v>
      </c>
      <c r="AC190" s="5">
        <f t="shared" si="39"/>
        <v>1.7842150777545474E-4</v>
      </c>
      <c r="AD190" s="5">
        <f t="shared" si="39"/>
        <v>0</v>
      </c>
      <c r="AE190" s="5">
        <f t="shared" si="39"/>
        <v>6.8819724427675408E-4</v>
      </c>
      <c r="AF190" s="5">
        <f t="shared" si="39"/>
        <v>2.2430132406057171E-3</v>
      </c>
      <c r="AG190" s="5">
        <f t="shared" si="39"/>
        <v>0</v>
      </c>
      <c r="AH190" s="5">
        <f t="shared" si="39"/>
        <v>0</v>
      </c>
      <c r="AI190" s="5">
        <f t="shared" si="39"/>
        <v>5.6075331015142927E-4</v>
      </c>
    </row>
    <row r="191" spans="1:35" x14ac:dyDescent="0.2">
      <c r="A191">
        <v>796.6</v>
      </c>
      <c r="B191" t="s">
        <v>550</v>
      </c>
      <c r="C191" t="s">
        <v>551</v>
      </c>
      <c r="D191" s="5">
        <f t="shared" si="32"/>
        <v>3.5684301555090949E-4</v>
      </c>
      <c r="E191" s="5">
        <f t="shared" si="39"/>
        <v>0</v>
      </c>
      <c r="F191" s="5">
        <f t="shared" si="39"/>
        <v>5.3526452332636415E-4</v>
      </c>
      <c r="G191" s="5">
        <f t="shared" si="39"/>
        <v>1.7842150777545474E-4</v>
      </c>
      <c r="H191" s="5">
        <f t="shared" si="39"/>
        <v>0</v>
      </c>
      <c r="I191" s="5">
        <f t="shared" si="39"/>
        <v>2.0391029460051972E-4</v>
      </c>
      <c r="J191" s="5">
        <f t="shared" si="39"/>
        <v>5.0977573650129931E-5</v>
      </c>
      <c r="K191" s="5">
        <f t="shared" si="39"/>
        <v>3.0586544190077953E-4</v>
      </c>
      <c r="L191" s="5">
        <f t="shared" si="39"/>
        <v>5.6075331015142927E-4</v>
      </c>
      <c r="M191" s="5">
        <f t="shared" si="39"/>
        <v>2.8037665507571463E-4</v>
      </c>
      <c r="N191" s="5">
        <f t="shared" si="39"/>
        <v>0</v>
      </c>
      <c r="O191" s="5">
        <f t="shared" si="39"/>
        <v>2.5488786825064965E-5</v>
      </c>
      <c r="P191" s="5">
        <f t="shared" si="39"/>
        <v>1.7842150777545474E-4</v>
      </c>
      <c r="Q191" s="5">
        <f t="shared" si="39"/>
        <v>0</v>
      </c>
      <c r="R191" s="5">
        <f t="shared" si="39"/>
        <v>4.587981628511693E-4</v>
      </c>
      <c r="S191" s="5">
        <f t="shared" si="39"/>
        <v>6.8819724427675408E-4</v>
      </c>
      <c r="T191" s="5">
        <f t="shared" si="39"/>
        <v>4.3585825470861097E-3</v>
      </c>
      <c r="U191" s="5">
        <f t="shared" si="39"/>
        <v>0</v>
      </c>
      <c r="V191" s="5">
        <f t="shared" si="39"/>
        <v>7.6466360475194883E-5</v>
      </c>
      <c r="W191" s="5">
        <f t="shared" si="39"/>
        <v>0</v>
      </c>
      <c r="X191" s="5">
        <f t="shared" si="39"/>
        <v>0</v>
      </c>
      <c r="Y191" s="5">
        <f t="shared" si="39"/>
        <v>1.5293272095038977E-4</v>
      </c>
      <c r="Z191" s="5">
        <f t="shared" si="39"/>
        <v>2.5488786825064965E-5</v>
      </c>
      <c r="AA191" s="5">
        <f t="shared" si="39"/>
        <v>1.7842150777545474E-4</v>
      </c>
      <c r="AB191" s="5">
        <f t="shared" si="39"/>
        <v>4.0782058920103945E-4</v>
      </c>
      <c r="AC191" s="5">
        <f t="shared" si="39"/>
        <v>2.2939908142558465E-4</v>
      </c>
      <c r="AD191" s="5">
        <f t="shared" si="39"/>
        <v>0</v>
      </c>
      <c r="AE191" s="5">
        <f t="shared" si="39"/>
        <v>1.2744393412532484E-4</v>
      </c>
      <c r="AF191" s="5">
        <f t="shared" si="39"/>
        <v>0</v>
      </c>
      <c r="AG191" s="5">
        <f t="shared" si="39"/>
        <v>1.5293272095038977E-4</v>
      </c>
      <c r="AH191" s="5">
        <f t="shared" si="39"/>
        <v>0</v>
      </c>
      <c r="AI191" s="5">
        <f t="shared" si="39"/>
        <v>2.8037665507571463E-4</v>
      </c>
    </row>
    <row r="192" spans="1:35" x14ac:dyDescent="0.2">
      <c r="A192">
        <v>798.6</v>
      </c>
      <c r="B192" t="s">
        <v>552</v>
      </c>
      <c r="C192" t="s">
        <v>553</v>
      </c>
      <c r="D192" s="5">
        <f t="shared" si="32"/>
        <v>0</v>
      </c>
      <c r="E192" s="5">
        <f t="shared" si="39"/>
        <v>2.2939908142558465E-4</v>
      </c>
      <c r="F192" s="5">
        <f t="shared" si="39"/>
        <v>0</v>
      </c>
      <c r="G192" s="5">
        <f t="shared" si="39"/>
        <v>0</v>
      </c>
      <c r="H192" s="5">
        <f t="shared" si="39"/>
        <v>2.5488786825064968E-4</v>
      </c>
      <c r="I192" s="5">
        <f t="shared" si="39"/>
        <v>0</v>
      </c>
      <c r="J192" s="5">
        <f t="shared" si="39"/>
        <v>0</v>
      </c>
      <c r="K192" s="5">
        <f t="shared" si="39"/>
        <v>0</v>
      </c>
      <c r="L192" s="5">
        <f t="shared" si="39"/>
        <v>4.0782058920103945E-4</v>
      </c>
      <c r="M192" s="5">
        <f t="shared" si="39"/>
        <v>5.0977573650129931E-5</v>
      </c>
      <c r="N192" s="5">
        <f t="shared" si="39"/>
        <v>2.2939908142558465E-4</v>
      </c>
      <c r="O192" s="5">
        <f t="shared" si="39"/>
        <v>0</v>
      </c>
      <c r="P192" s="5">
        <f t="shared" si="39"/>
        <v>0</v>
      </c>
      <c r="Q192" s="5">
        <f t="shared" si="39"/>
        <v>0</v>
      </c>
      <c r="R192" s="5">
        <f t="shared" si="39"/>
        <v>0</v>
      </c>
      <c r="S192" s="5">
        <f t="shared" si="39"/>
        <v>0</v>
      </c>
      <c r="T192" s="5">
        <f t="shared" si="39"/>
        <v>1.1215066203028585E-3</v>
      </c>
      <c r="U192" s="5">
        <f t="shared" si="39"/>
        <v>0</v>
      </c>
      <c r="V192" s="5">
        <f t="shared" si="39"/>
        <v>1.2744393412532484E-4</v>
      </c>
      <c r="W192" s="5">
        <f t="shared" si="39"/>
        <v>7.6466360475194883E-5</v>
      </c>
      <c r="X192" s="5">
        <f t="shared" si="39"/>
        <v>1.7842150777545474E-4</v>
      </c>
      <c r="Y192" s="5">
        <f t="shared" si="39"/>
        <v>0</v>
      </c>
      <c r="Z192" s="5">
        <f t="shared" si="39"/>
        <v>1.2744393412532484E-4</v>
      </c>
      <c r="AA192" s="5">
        <f t="shared" si="39"/>
        <v>3.0586544190077953E-4</v>
      </c>
      <c r="AB192" s="5">
        <f t="shared" si="39"/>
        <v>1.0195514730025986E-4</v>
      </c>
      <c r="AC192" s="5">
        <f t="shared" si="39"/>
        <v>4.3330937602610435E-4</v>
      </c>
      <c r="AD192" s="5">
        <f t="shared" si="39"/>
        <v>8.156411784020789E-4</v>
      </c>
      <c r="AE192" s="5">
        <f t="shared" si="39"/>
        <v>0</v>
      </c>
      <c r="AF192" s="5">
        <f t="shared" si="39"/>
        <v>2.5488786825064968E-4</v>
      </c>
      <c r="AG192" s="5">
        <f t="shared" si="39"/>
        <v>3.0586544190077953E-4</v>
      </c>
      <c r="AH192" s="5">
        <f t="shared" si="39"/>
        <v>0</v>
      </c>
      <c r="AI192" s="5">
        <f t="shared" si="39"/>
        <v>0</v>
      </c>
    </row>
    <row r="193" spans="1:35" x14ac:dyDescent="0.2">
      <c r="A193">
        <v>800.6</v>
      </c>
      <c r="B193" t="s">
        <v>554</v>
      </c>
      <c r="C193" t="s">
        <v>555</v>
      </c>
      <c r="D193" s="5">
        <f t="shared" si="32"/>
        <v>0</v>
      </c>
      <c r="E193" s="5">
        <f t="shared" si="39"/>
        <v>0</v>
      </c>
      <c r="F193" s="5">
        <f t="shared" si="39"/>
        <v>0</v>
      </c>
      <c r="G193" s="5">
        <f t="shared" si="39"/>
        <v>0</v>
      </c>
      <c r="H193" s="5">
        <f t="shared" si="39"/>
        <v>7.6466360475194883E-5</v>
      </c>
      <c r="I193" s="5">
        <f t="shared" si="39"/>
        <v>0</v>
      </c>
      <c r="J193" s="5">
        <f t="shared" si="39"/>
        <v>0</v>
      </c>
      <c r="K193" s="5">
        <f t="shared" si="39"/>
        <v>0</v>
      </c>
      <c r="L193" s="5">
        <f t="shared" si="39"/>
        <v>1.2744393412532484E-4</v>
      </c>
      <c r="M193" s="5">
        <f t="shared" si="39"/>
        <v>0</v>
      </c>
      <c r="N193" s="5">
        <f t="shared" si="39"/>
        <v>0</v>
      </c>
      <c r="O193" s="5">
        <f t="shared" si="39"/>
        <v>0</v>
      </c>
      <c r="P193" s="5">
        <f t="shared" si="39"/>
        <v>0</v>
      </c>
      <c r="Q193" s="5">
        <f t="shared" si="39"/>
        <v>0</v>
      </c>
      <c r="R193" s="5">
        <f t="shared" si="39"/>
        <v>1.5293272095038977E-4</v>
      </c>
      <c r="S193" s="5">
        <f t="shared" si="39"/>
        <v>0</v>
      </c>
      <c r="T193" s="5">
        <f t="shared" si="39"/>
        <v>6.3721967062662407E-4</v>
      </c>
      <c r="U193" s="5">
        <f t="shared" si="39"/>
        <v>0</v>
      </c>
      <c r="V193" s="5">
        <f t="shared" si="39"/>
        <v>0</v>
      </c>
      <c r="W193" s="5">
        <f t="shared" si="39"/>
        <v>0</v>
      </c>
      <c r="X193" s="5">
        <f t="shared" si="39"/>
        <v>0</v>
      </c>
      <c r="Y193" s="5">
        <f t="shared" si="39"/>
        <v>0</v>
      </c>
      <c r="Z193" s="5">
        <f t="shared" si="39"/>
        <v>2.5488786825064968E-4</v>
      </c>
      <c r="AA193" s="5">
        <f t="shared" si="39"/>
        <v>1.5293272095038977E-4</v>
      </c>
      <c r="AB193" s="5">
        <f t="shared" si="39"/>
        <v>2.0391029460051972E-4</v>
      </c>
      <c r="AC193" s="5">
        <f t="shared" si="39"/>
        <v>0</v>
      </c>
      <c r="AD193" s="5">
        <f t="shared" si="39"/>
        <v>1.5293272095038977E-4</v>
      </c>
      <c r="AE193" s="5">
        <f t="shared" si="39"/>
        <v>0</v>
      </c>
      <c r="AF193" s="5">
        <f t="shared" si="39"/>
        <v>0</v>
      </c>
      <c r="AG193" s="5">
        <f t="shared" si="39"/>
        <v>0</v>
      </c>
      <c r="AH193" s="5">
        <f t="shared" si="39"/>
        <v>0</v>
      </c>
      <c r="AI193" s="5">
        <f t="shared" si="39"/>
        <v>0</v>
      </c>
    </row>
    <row r="194" spans="1:35" x14ac:dyDescent="0.2">
      <c r="A194">
        <v>812.5</v>
      </c>
      <c r="B194" t="s">
        <v>556</v>
      </c>
      <c r="C194" t="s">
        <v>557</v>
      </c>
      <c r="D194" s="5">
        <f t="shared" ref="D194:S213" si="40">(D564/5)/0.784658765333333</f>
        <v>8.1309229971957223E-3</v>
      </c>
      <c r="E194" s="5">
        <f t="shared" si="40"/>
        <v>6.346707919441176E-3</v>
      </c>
      <c r="F194" s="5">
        <f t="shared" si="40"/>
        <v>6.7290397218171503E-3</v>
      </c>
      <c r="G194" s="5">
        <f t="shared" si="40"/>
        <v>6.3212191326161111E-3</v>
      </c>
      <c r="H194" s="5">
        <f t="shared" si="40"/>
        <v>7.5191921133941639E-3</v>
      </c>
      <c r="I194" s="5">
        <f t="shared" si="40"/>
        <v>6.7545285086422152E-3</v>
      </c>
      <c r="J194" s="5">
        <f t="shared" si="40"/>
        <v>2.5488786825064965E-5</v>
      </c>
      <c r="K194" s="5">
        <f t="shared" si="40"/>
        <v>5.4800891673889678E-3</v>
      </c>
      <c r="L194" s="5">
        <f t="shared" si="40"/>
        <v>5.0467797913628628E-3</v>
      </c>
      <c r="M194" s="5">
        <f t="shared" si="40"/>
        <v>6.5761070008667601E-3</v>
      </c>
      <c r="N194" s="5">
        <f t="shared" si="40"/>
        <v>5.6585106751644229E-3</v>
      </c>
      <c r="O194" s="5">
        <f t="shared" si="40"/>
        <v>2.727300190281951E-3</v>
      </c>
      <c r="P194" s="5">
        <f t="shared" si="40"/>
        <v>6.6270845745168908E-3</v>
      </c>
      <c r="Q194" s="5">
        <f t="shared" si="40"/>
        <v>6.3976854930913067E-3</v>
      </c>
      <c r="R194" s="5">
        <f t="shared" si="40"/>
        <v>7.6466360475194893E-3</v>
      </c>
      <c r="S194" s="5">
        <f t="shared" si="40"/>
        <v>6.091820051190527E-3</v>
      </c>
      <c r="T194" s="5">
        <f t="shared" si="39"/>
        <v>4.6771923823994206E-2</v>
      </c>
      <c r="U194" s="5">
        <f t="shared" si="39"/>
        <v>1.0195514730025986E-4</v>
      </c>
      <c r="V194" s="5">
        <f t="shared" si="39"/>
        <v>7.493703326569099E-3</v>
      </c>
      <c r="W194" s="5">
        <f t="shared" si="39"/>
        <v>4.5624928416866288E-3</v>
      </c>
      <c r="X194" s="5">
        <f t="shared" si="39"/>
        <v>4.2056498261357194E-3</v>
      </c>
      <c r="Y194" s="5">
        <f t="shared" si="39"/>
        <v>8.9720529624228683E-3</v>
      </c>
      <c r="Z194" s="5">
        <f t="shared" si="39"/>
        <v>6.091820051190527E-3</v>
      </c>
      <c r="AA194" s="5">
        <f t="shared" si="39"/>
        <v>6.3212191326161111E-3</v>
      </c>
      <c r="AB194" s="5">
        <f t="shared" si="39"/>
        <v>6.1682864116657209E-3</v>
      </c>
      <c r="AC194" s="5">
        <f t="shared" si="39"/>
        <v>6.9584388032427362E-3</v>
      </c>
      <c r="AD194" s="5">
        <f t="shared" si="39"/>
        <v>4.0527171051853291E-3</v>
      </c>
      <c r="AE194" s="5">
        <f t="shared" si="39"/>
        <v>5.199712512313253E-3</v>
      </c>
      <c r="AF194" s="5">
        <f t="shared" si="39"/>
        <v>5.1232461518380583E-3</v>
      </c>
      <c r="AG194" s="5">
        <f t="shared" si="39"/>
        <v>5.7094882488145518E-3</v>
      </c>
      <c r="AH194" s="5">
        <f t="shared" si="39"/>
        <v>7.6466360475194883E-5</v>
      </c>
      <c r="AI194" s="5">
        <f t="shared" si="39"/>
        <v>6.4741518535665005E-3</v>
      </c>
    </row>
    <row r="195" spans="1:35" x14ac:dyDescent="0.2">
      <c r="A195">
        <v>814.5</v>
      </c>
      <c r="B195" t="s">
        <v>558</v>
      </c>
      <c r="C195" t="s">
        <v>559</v>
      </c>
      <c r="D195" s="5">
        <f t="shared" si="40"/>
        <v>2.6763226166318216E-3</v>
      </c>
      <c r="E195" s="5">
        <f t="shared" si="39"/>
        <v>1.9626365855300023E-3</v>
      </c>
      <c r="F195" s="5">
        <f t="shared" si="39"/>
        <v>2.5233898956814314E-3</v>
      </c>
      <c r="G195" s="5">
        <f t="shared" si="39"/>
        <v>1.8861702250548074E-3</v>
      </c>
      <c r="H195" s="5">
        <f t="shared" si="39"/>
        <v>2.1410580933054566E-3</v>
      </c>
      <c r="I195" s="5">
        <f t="shared" si="39"/>
        <v>2.5743674693315616E-3</v>
      </c>
      <c r="J195" s="5">
        <f t="shared" si="39"/>
        <v>5.0977573650129931E-5</v>
      </c>
      <c r="K195" s="5">
        <f t="shared" si="39"/>
        <v>2.4724123220313016E-3</v>
      </c>
      <c r="L195" s="5">
        <f t="shared" si="39"/>
        <v>2.2430132406057171E-3</v>
      </c>
      <c r="M195" s="5">
        <f t="shared" si="39"/>
        <v>2.8547441244072759E-3</v>
      </c>
      <c r="N195" s="5">
        <f t="shared" si="39"/>
        <v>1.2489505544281832E-3</v>
      </c>
      <c r="O195" s="5">
        <f t="shared" si="39"/>
        <v>1.4528608490287029E-3</v>
      </c>
      <c r="P195" s="5">
        <f t="shared" si="39"/>
        <v>1.529327209503898E-3</v>
      </c>
      <c r="Q195" s="5">
        <f t="shared" si="39"/>
        <v>3.6703853028093544E-3</v>
      </c>
      <c r="R195" s="5">
        <f t="shared" si="39"/>
        <v>3.4409862213837703E-3</v>
      </c>
      <c r="S195" s="5">
        <f t="shared" si="39"/>
        <v>3.1606095663080556E-3</v>
      </c>
      <c r="T195" s="5">
        <f t="shared" si="39"/>
        <v>1.4885451505837938E-2</v>
      </c>
      <c r="U195" s="5">
        <f t="shared" si="39"/>
        <v>1.5293272095038977E-4</v>
      </c>
      <c r="V195" s="5">
        <f t="shared" si="39"/>
        <v>3.7468516632845495E-3</v>
      </c>
      <c r="W195" s="5">
        <f t="shared" si="39"/>
        <v>1.6312823568041578E-3</v>
      </c>
      <c r="X195" s="5">
        <f t="shared" si="39"/>
        <v>2.1410580933054566E-3</v>
      </c>
      <c r="Y195" s="5">
        <f t="shared" si="39"/>
        <v>1.7842150777545474E-3</v>
      </c>
      <c r="Z195" s="5">
        <f t="shared" si="39"/>
        <v>4.307604973435979E-3</v>
      </c>
      <c r="AA195" s="5">
        <f t="shared" si="39"/>
        <v>3.2115871399581858E-3</v>
      </c>
      <c r="AB195" s="5">
        <f t="shared" si="39"/>
        <v>1.9881253723550672E-3</v>
      </c>
      <c r="AC195" s="5">
        <f t="shared" ref="E195:AI203" si="41">(AC565/5)/0.784658765333333</f>
        <v>2.3194796010809118E-3</v>
      </c>
      <c r="AD195" s="5">
        <f t="shared" si="41"/>
        <v>2.2175244537806517E-3</v>
      </c>
      <c r="AE195" s="5">
        <f t="shared" si="41"/>
        <v>1.5038384226788329E-3</v>
      </c>
      <c r="AF195" s="5">
        <f t="shared" si="41"/>
        <v>3.2625647136083156E-3</v>
      </c>
      <c r="AG195" s="5">
        <f t="shared" si="41"/>
        <v>9.4308511252740371E-4</v>
      </c>
      <c r="AH195" s="5">
        <f t="shared" si="41"/>
        <v>0</v>
      </c>
      <c r="AI195" s="5">
        <f t="shared" si="41"/>
        <v>2.5998562561566265E-3</v>
      </c>
    </row>
    <row r="196" spans="1:35" x14ac:dyDescent="0.2">
      <c r="A196">
        <v>816.5</v>
      </c>
      <c r="B196" t="s">
        <v>560</v>
      </c>
      <c r="C196" t="s">
        <v>561</v>
      </c>
      <c r="D196" s="5">
        <f t="shared" si="40"/>
        <v>4.3330937602610435E-4</v>
      </c>
      <c r="E196" s="5">
        <f t="shared" si="41"/>
        <v>3.823318023759745E-4</v>
      </c>
      <c r="F196" s="5">
        <f t="shared" si="41"/>
        <v>3.5684301555090949E-4</v>
      </c>
      <c r="G196" s="5">
        <f t="shared" si="41"/>
        <v>5.3526452332636415E-4</v>
      </c>
      <c r="H196" s="5">
        <f t="shared" si="41"/>
        <v>3.3135422872584448E-4</v>
      </c>
      <c r="I196" s="5">
        <f t="shared" si="41"/>
        <v>5.0977573650129936E-4</v>
      </c>
      <c r="J196" s="5">
        <f t="shared" si="41"/>
        <v>0</v>
      </c>
      <c r="K196" s="5">
        <f t="shared" si="41"/>
        <v>1.0195514730025986E-4</v>
      </c>
      <c r="L196" s="5">
        <f t="shared" si="41"/>
        <v>2.0391029460051972E-4</v>
      </c>
      <c r="M196" s="5">
        <f t="shared" si="41"/>
        <v>7.3917481792688399E-4</v>
      </c>
      <c r="N196" s="5">
        <f t="shared" si="41"/>
        <v>6.8819724427675408E-4</v>
      </c>
      <c r="O196" s="5">
        <f t="shared" si="41"/>
        <v>1.7842150777545474E-4</v>
      </c>
      <c r="P196" s="5">
        <f t="shared" si="41"/>
        <v>1.1724841939529883E-3</v>
      </c>
      <c r="Q196" s="5">
        <f t="shared" si="41"/>
        <v>2.0391029460051972E-4</v>
      </c>
      <c r="R196" s="5">
        <f t="shared" si="41"/>
        <v>5.6075331015142927E-4</v>
      </c>
      <c r="S196" s="5">
        <f t="shared" si="41"/>
        <v>4.587981628511693E-4</v>
      </c>
      <c r="T196" s="5">
        <f t="shared" si="41"/>
        <v>6.7290397218171503E-3</v>
      </c>
      <c r="U196" s="5">
        <f t="shared" si="41"/>
        <v>7.6466360475194883E-5</v>
      </c>
      <c r="V196" s="5">
        <f t="shared" si="41"/>
        <v>4.8428694967623436E-4</v>
      </c>
      <c r="W196" s="5">
        <f t="shared" si="41"/>
        <v>5.0977573650129936E-4</v>
      </c>
      <c r="X196" s="5">
        <f t="shared" si="41"/>
        <v>7.6466360475194883E-5</v>
      </c>
      <c r="Y196" s="5">
        <f t="shared" si="41"/>
        <v>0</v>
      </c>
      <c r="Z196" s="5">
        <f t="shared" si="41"/>
        <v>0</v>
      </c>
      <c r="AA196" s="5">
        <f t="shared" si="41"/>
        <v>1.0195514730025986E-4</v>
      </c>
      <c r="AB196" s="5">
        <f t="shared" si="41"/>
        <v>5.0977573650129931E-5</v>
      </c>
      <c r="AC196" s="5">
        <f t="shared" si="41"/>
        <v>4.0782058920103945E-4</v>
      </c>
      <c r="AD196" s="5">
        <f t="shared" si="41"/>
        <v>0</v>
      </c>
      <c r="AE196" s="5">
        <f t="shared" si="41"/>
        <v>7.6466360475194883E-5</v>
      </c>
      <c r="AF196" s="5">
        <f t="shared" si="41"/>
        <v>3.0586544190077953E-4</v>
      </c>
      <c r="AG196" s="5">
        <f t="shared" si="41"/>
        <v>3.0586544190077953E-4</v>
      </c>
      <c r="AH196" s="5">
        <f t="shared" si="41"/>
        <v>0</v>
      </c>
      <c r="AI196" s="5">
        <f t="shared" si="41"/>
        <v>4.0782058920103945E-4</v>
      </c>
    </row>
    <row r="197" spans="1:35" x14ac:dyDescent="0.2">
      <c r="A197">
        <v>818.6</v>
      </c>
      <c r="B197" t="s">
        <v>562</v>
      </c>
      <c r="C197" t="s">
        <v>563</v>
      </c>
      <c r="D197" s="5">
        <f t="shared" si="40"/>
        <v>6.6780621481670206E-3</v>
      </c>
      <c r="E197" s="5">
        <f t="shared" si="41"/>
        <v>7.1368603110181896E-3</v>
      </c>
      <c r="F197" s="5">
        <f t="shared" si="41"/>
        <v>5.5565555278641625E-3</v>
      </c>
      <c r="G197" s="5">
        <f t="shared" si="41"/>
        <v>7.2897930319685798E-3</v>
      </c>
      <c r="H197" s="5">
        <f t="shared" si="41"/>
        <v>7.4172369660939052E-3</v>
      </c>
      <c r="I197" s="5">
        <f t="shared" si="41"/>
        <v>5.9388873302401368E-3</v>
      </c>
      <c r="J197" s="5">
        <f t="shared" si="41"/>
        <v>0</v>
      </c>
      <c r="K197" s="5">
        <f t="shared" si="41"/>
        <v>6.8309948691174108E-3</v>
      </c>
      <c r="L197" s="5">
        <f t="shared" si="41"/>
        <v>4.5624928416866288E-3</v>
      </c>
      <c r="M197" s="5">
        <f t="shared" si="41"/>
        <v>5.8369321829398763E-3</v>
      </c>
      <c r="N197" s="5">
        <f t="shared" si="41"/>
        <v>3.8233180237597446E-3</v>
      </c>
      <c r="O197" s="5">
        <f t="shared" si="41"/>
        <v>5.0977573650129926E-3</v>
      </c>
      <c r="P197" s="5">
        <f t="shared" si="41"/>
        <v>4.5624928416866288E-3</v>
      </c>
      <c r="Q197" s="5">
        <f t="shared" si="41"/>
        <v>6.0153536907153315E-3</v>
      </c>
      <c r="R197" s="5">
        <f t="shared" si="41"/>
        <v>6.8564836559424757E-3</v>
      </c>
      <c r="S197" s="5">
        <f t="shared" si="41"/>
        <v>5.8114433961148114E-3</v>
      </c>
      <c r="T197" s="5">
        <f t="shared" si="41"/>
        <v>6.4282720372813837E-2</v>
      </c>
      <c r="U197" s="5">
        <f t="shared" si="41"/>
        <v>2.5488786825064968E-4</v>
      </c>
      <c r="V197" s="5">
        <f t="shared" si="41"/>
        <v>7.6976136211696199E-3</v>
      </c>
      <c r="W197" s="5">
        <f t="shared" si="41"/>
        <v>3.7978292369346797E-3</v>
      </c>
      <c r="X197" s="5">
        <f t="shared" si="41"/>
        <v>3.4409862213837703E-3</v>
      </c>
      <c r="Y197" s="5">
        <f t="shared" si="41"/>
        <v>3.5684301555090948E-3</v>
      </c>
      <c r="Z197" s="5">
        <f t="shared" si="41"/>
        <v>6.601595787691825E-3</v>
      </c>
      <c r="AA197" s="5">
        <f t="shared" si="41"/>
        <v>7.8250575552949453E-3</v>
      </c>
      <c r="AB197" s="5">
        <f t="shared" si="41"/>
        <v>3.7723404501096148E-3</v>
      </c>
      <c r="AC197" s="5">
        <f t="shared" si="41"/>
        <v>7.9270127025952031E-3</v>
      </c>
      <c r="AD197" s="5">
        <f t="shared" si="41"/>
        <v>4.1036946788354589E-3</v>
      </c>
      <c r="AE197" s="5">
        <f t="shared" si="41"/>
        <v>3.4919637950339005E-3</v>
      </c>
      <c r="AF197" s="5">
        <f t="shared" si="41"/>
        <v>5.2252012991383179E-3</v>
      </c>
      <c r="AG197" s="5">
        <f t="shared" si="41"/>
        <v>3.8233180237597446E-3</v>
      </c>
      <c r="AH197" s="5">
        <f t="shared" si="41"/>
        <v>1.2744393412532484E-4</v>
      </c>
      <c r="AI197" s="5">
        <f t="shared" si="41"/>
        <v>6.8564836559424757E-3</v>
      </c>
    </row>
    <row r="198" spans="1:35" x14ac:dyDescent="0.2">
      <c r="A198">
        <v>820.6</v>
      </c>
      <c r="B198" t="s">
        <v>564</v>
      </c>
      <c r="C198" t="s">
        <v>565</v>
      </c>
      <c r="D198" s="5">
        <f t="shared" si="40"/>
        <v>2.8037665507571463E-4</v>
      </c>
      <c r="E198" s="5">
        <f t="shared" si="41"/>
        <v>0</v>
      </c>
      <c r="F198" s="5">
        <f t="shared" si="41"/>
        <v>7.3917481792688399E-4</v>
      </c>
      <c r="G198" s="5">
        <f t="shared" si="41"/>
        <v>1.0705290466527283E-3</v>
      </c>
      <c r="H198" s="5">
        <f t="shared" si="41"/>
        <v>4.3330937602610435E-4</v>
      </c>
      <c r="I198" s="5">
        <f t="shared" si="41"/>
        <v>6.3721967062662407E-4</v>
      </c>
      <c r="J198" s="5">
        <f t="shared" si="41"/>
        <v>2.5488786825064965E-5</v>
      </c>
      <c r="K198" s="5">
        <f t="shared" si="41"/>
        <v>1.2744393412532484E-4</v>
      </c>
      <c r="L198" s="5">
        <f t="shared" si="41"/>
        <v>0</v>
      </c>
      <c r="M198" s="5">
        <f t="shared" si="41"/>
        <v>8.156411784020789E-4</v>
      </c>
      <c r="N198" s="5">
        <f t="shared" si="41"/>
        <v>0</v>
      </c>
      <c r="O198" s="5">
        <f t="shared" si="41"/>
        <v>0</v>
      </c>
      <c r="P198" s="5">
        <f t="shared" si="41"/>
        <v>5.0977573650129936E-4</v>
      </c>
      <c r="Q198" s="5">
        <f t="shared" si="41"/>
        <v>0</v>
      </c>
      <c r="R198" s="5">
        <f t="shared" si="41"/>
        <v>3.0586544190077953E-4</v>
      </c>
      <c r="S198" s="5">
        <f t="shared" si="41"/>
        <v>3.3135422872584448E-4</v>
      </c>
      <c r="T198" s="5">
        <f t="shared" si="41"/>
        <v>3.5939189423341601E-3</v>
      </c>
      <c r="U198" s="5">
        <f t="shared" si="41"/>
        <v>0</v>
      </c>
      <c r="V198" s="5">
        <f t="shared" si="41"/>
        <v>2.5488786825064968E-4</v>
      </c>
      <c r="W198" s="5">
        <f t="shared" si="41"/>
        <v>5.0977573650129931E-5</v>
      </c>
      <c r="X198" s="5">
        <f t="shared" si="41"/>
        <v>6.8819724427675408E-4</v>
      </c>
      <c r="Y198" s="5">
        <f t="shared" si="41"/>
        <v>5.0977573650129931E-5</v>
      </c>
      <c r="Z198" s="5">
        <f t="shared" si="41"/>
        <v>3.3135422872584448E-4</v>
      </c>
      <c r="AA198" s="5">
        <f t="shared" si="41"/>
        <v>5.8624209697649417E-4</v>
      </c>
      <c r="AB198" s="5">
        <f t="shared" si="41"/>
        <v>5.6075331015142927E-4</v>
      </c>
      <c r="AC198" s="5">
        <f t="shared" si="41"/>
        <v>4.587981628511693E-4</v>
      </c>
      <c r="AD198" s="5">
        <f t="shared" si="41"/>
        <v>1.7842150777545474E-4</v>
      </c>
      <c r="AE198" s="5">
        <f t="shared" si="41"/>
        <v>1.2744393412532484E-4</v>
      </c>
      <c r="AF198" s="5">
        <f t="shared" si="41"/>
        <v>2.0391029460051972E-4</v>
      </c>
      <c r="AG198" s="5">
        <f t="shared" si="41"/>
        <v>0</v>
      </c>
      <c r="AH198" s="5">
        <f t="shared" si="41"/>
        <v>0</v>
      </c>
      <c r="AI198" s="5">
        <f t="shared" si="41"/>
        <v>6.8819724427675408E-4</v>
      </c>
    </row>
    <row r="199" spans="1:35" x14ac:dyDescent="0.2">
      <c r="A199">
        <v>822.6</v>
      </c>
      <c r="B199" t="s">
        <v>566</v>
      </c>
      <c r="C199" t="s">
        <v>567</v>
      </c>
      <c r="D199" s="5">
        <f t="shared" si="40"/>
        <v>0</v>
      </c>
      <c r="E199" s="5">
        <f t="shared" si="41"/>
        <v>0</v>
      </c>
      <c r="F199" s="5">
        <f t="shared" si="41"/>
        <v>0</v>
      </c>
      <c r="G199" s="5">
        <f t="shared" si="41"/>
        <v>0</v>
      </c>
      <c r="H199" s="5">
        <f t="shared" si="41"/>
        <v>0</v>
      </c>
      <c r="I199" s="5">
        <f t="shared" si="41"/>
        <v>0</v>
      </c>
      <c r="J199" s="5">
        <f t="shared" si="41"/>
        <v>0</v>
      </c>
      <c r="K199" s="5">
        <f t="shared" si="41"/>
        <v>1.5293272095038977E-4</v>
      </c>
      <c r="L199" s="5">
        <f t="shared" si="41"/>
        <v>2.2939908142558465E-4</v>
      </c>
      <c r="M199" s="5">
        <f t="shared" si="41"/>
        <v>0</v>
      </c>
      <c r="N199" s="5">
        <f t="shared" si="41"/>
        <v>1.0195514730025986E-4</v>
      </c>
      <c r="O199" s="5">
        <f t="shared" si="41"/>
        <v>0</v>
      </c>
      <c r="P199" s="5">
        <f t="shared" si="41"/>
        <v>0</v>
      </c>
      <c r="Q199" s="5">
        <f t="shared" si="41"/>
        <v>0</v>
      </c>
      <c r="R199" s="5">
        <f t="shared" si="41"/>
        <v>3.0586544190077953E-4</v>
      </c>
      <c r="S199" s="5">
        <f t="shared" si="41"/>
        <v>0</v>
      </c>
      <c r="T199" s="5">
        <f t="shared" si="41"/>
        <v>3.3135422872584448E-4</v>
      </c>
      <c r="U199" s="5">
        <f t="shared" si="41"/>
        <v>0</v>
      </c>
      <c r="V199" s="5">
        <f t="shared" si="41"/>
        <v>0</v>
      </c>
      <c r="W199" s="5">
        <f t="shared" si="41"/>
        <v>0</v>
      </c>
      <c r="X199" s="5">
        <f t="shared" si="41"/>
        <v>0</v>
      </c>
      <c r="Y199" s="5">
        <f t="shared" si="41"/>
        <v>1.5293272095038977E-4</v>
      </c>
      <c r="Z199" s="5">
        <f t="shared" si="41"/>
        <v>0</v>
      </c>
      <c r="AA199" s="5">
        <f t="shared" si="41"/>
        <v>0</v>
      </c>
      <c r="AB199" s="5">
        <f t="shared" si="41"/>
        <v>1.0195514730025986E-4</v>
      </c>
      <c r="AC199" s="5">
        <f t="shared" si="41"/>
        <v>0</v>
      </c>
      <c r="AD199" s="5">
        <f t="shared" si="41"/>
        <v>7.6466360475194883E-5</v>
      </c>
      <c r="AE199" s="5">
        <f t="shared" si="41"/>
        <v>0</v>
      </c>
      <c r="AF199" s="5">
        <f t="shared" si="41"/>
        <v>1.5293272095038977E-4</v>
      </c>
      <c r="AG199" s="5">
        <f t="shared" si="41"/>
        <v>3.3135422872584448E-4</v>
      </c>
      <c r="AH199" s="5">
        <f t="shared" si="41"/>
        <v>0</v>
      </c>
      <c r="AI199" s="5">
        <f t="shared" si="41"/>
        <v>0</v>
      </c>
    </row>
    <row r="200" spans="1:35" x14ac:dyDescent="0.2">
      <c r="A200">
        <v>824.6</v>
      </c>
      <c r="B200" t="s">
        <v>568</v>
      </c>
      <c r="C200" t="s">
        <v>569</v>
      </c>
      <c r="D200" s="5">
        <f t="shared" si="40"/>
        <v>0</v>
      </c>
      <c r="E200" s="5">
        <f t="shared" si="41"/>
        <v>0</v>
      </c>
      <c r="F200" s="5">
        <f t="shared" si="41"/>
        <v>0</v>
      </c>
      <c r="G200" s="5">
        <f t="shared" si="41"/>
        <v>0</v>
      </c>
      <c r="H200" s="5">
        <f t="shared" si="41"/>
        <v>7.6466360475194883E-5</v>
      </c>
      <c r="I200" s="5">
        <f t="shared" si="41"/>
        <v>0</v>
      </c>
      <c r="J200" s="5">
        <f t="shared" si="41"/>
        <v>0</v>
      </c>
      <c r="K200" s="5">
        <f t="shared" si="41"/>
        <v>4.8428694967623436E-4</v>
      </c>
      <c r="L200" s="5">
        <f t="shared" si="41"/>
        <v>5.6075331015142927E-4</v>
      </c>
      <c r="M200" s="5">
        <f t="shared" si="41"/>
        <v>0</v>
      </c>
      <c r="N200" s="5">
        <f t="shared" si="41"/>
        <v>1.5293272095038977E-4</v>
      </c>
      <c r="O200" s="5">
        <f t="shared" si="41"/>
        <v>0</v>
      </c>
      <c r="P200" s="5">
        <f t="shared" si="41"/>
        <v>5.0977573650129936E-4</v>
      </c>
      <c r="Q200" s="5">
        <f t="shared" si="41"/>
        <v>0</v>
      </c>
      <c r="R200" s="5">
        <f t="shared" si="41"/>
        <v>0</v>
      </c>
      <c r="S200" s="5">
        <f t="shared" si="41"/>
        <v>0</v>
      </c>
      <c r="T200" s="5">
        <f t="shared" si="41"/>
        <v>7.1368603110181898E-4</v>
      </c>
      <c r="U200" s="5">
        <f t="shared" si="41"/>
        <v>0</v>
      </c>
      <c r="V200" s="5">
        <f t="shared" si="41"/>
        <v>0</v>
      </c>
      <c r="W200" s="5">
        <f t="shared" si="41"/>
        <v>2.0391029460051972E-4</v>
      </c>
      <c r="X200" s="5">
        <f t="shared" si="41"/>
        <v>0</v>
      </c>
      <c r="Y200" s="5">
        <f t="shared" si="41"/>
        <v>0</v>
      </c>
      <c r="Z200" s="5">
        <f t="shared" si="41"/>
        <v>0</v>
      </c>
      <c r="AA200" s="5">
        <f t="shared" si="41"/>
        <v>2.5488786825064968E-4</v>
      </c>
      <c r="AB200" s="5">
        <f t="shared" si="41"/>
        <v>0</v>
      </c>
      <c r="AC200" s="5">
        <f t="shared" si="41"/>
        <v>0</v>
      </c>
      <c r="AD200" s="5">
        <f t="shared" si="41"/>
        <v>0</v>
      </c>
      <c r="AE200" s="5">
        <f t="shared" si="41"/>
        <v>4.587981628511693E-4</v>
      </c>
      <c r="AF200" s="5">
        <f t="shared" si="41"/>
        <v>0</v>
      </c>
      <c r="AG200" s="5">
        <f t="shared" si="41"/>
        <v>0</v>
      </c>
      <c r="AH200" s="5">
        <f t="shared" si="41"/>
        <v>0</v>
      </c>
      <c r="AI200" s="5">
        <f t="shared" si="41"/>
        <v>0</v>
      </c>
    </row>
    <row r="201" spans="1:35" x14ac:dyDescent="0.2">
      <c r="A201">
        <v>826.6</v>
      </c>
      <c r="B201" t="s">
        <v>571</v>
      </c>
      <c r="C201" t="s">
        <v>572</v>
      </c>
      <c r="D201" s="5">
        <f t="shared" si="40"/>
        <v>1.0705290466527283E-3</v>
      </c>
      <c r="E201" s="5">
        <f t="shared" si="41"/>
        <v>1.0195514730025987E-3</v>
      </c>
      <c r="F201" s="5">
        <f t="shared" si="41"/>
        <v>1.1979729807780534E-3</v>
      </c>
      <c r="G201" s="5">
        <f t="shared" si="41"/>
        <v>6.1173088380155906E-4</v>
      </c>
      <c r="H201" s="5">
        <f t="shared" si="41"/>
        <v>8.156411784020789E-4</v>
      </c>
      <c r="I201" s="5">
        <f t="shared" si="41"/>
        <v>1.6567711436292227E-3</v>
      </c>
      <c r="J201" s="5">
        <f t="shared" si="41"/>
        <v>1.4528608490287029E-3</v>
      </c>
      <c r="K201" s="5">
        <f t="shared" si="41"/>
        <v>8.6661875205220869E-4</v>
      </c>
      <c r="L201" s="5">
        <f t="shared" si="41"/>
        <v>1.1979729807780534E-3</v>
      </c>
      <c r="M201" s="5">
        <f t="shared" si="41"/>
        <v>1.1469954071279234E-3</v>
      </c>
      <c r="N201" s="5">
        <f t="shared" si="41"/>
        <v>1.1979729807780534E-3</v>
      </c>
      <c r="O201" s="5">
        <f t="shared" si="41"/>
        <v>2.4724123220313016E-3</v>
      </c>
      <c r="P201" s="5">
        <f t="shared" si="41"/>
        <v>1.1979729807780534E-3</v>
      </c>
      <c r="Q201" s="5">
        <f t="shared" si="41"/>
        <v>1.5038384226788329E-3</v>
      </c>
      <c r="R201" s="5">
        <f t="shared" si="41"/>
        <v>1.0705290466527283E-3</v>
      </c>
      <c r="S201" s="5">
        <f t="shared" si="41"/>
        <v>1.4018832753785728E-3</v>
      </c>
      <c r="T201" s="5">
        <f t="shared" si="41"/>
        <v>1.1215066203028585E-3</v>
      </c>
      <c r="U201" s="5">
        <f t="shared" si="41"/>
        <v>1.2999281280783133E-3</v>
      </c>
      <c r="V201" s="5">
        <f t="shared" si="41"/>
        <v>1.0705290466527283E-3</v>
      </c>
      <c r="W201" s="5">
        <f t="shared" si="41"/>
        <v>1.0195514730025987E-3</v>
      </c>
      <c r="X201" s="5">
        <f t="shared" si="41"/>
        <v>1.2744393412532481E-3</v>
      </c>
      <c r="Y201" s="5">
        <f t="shared" si="41"/>
        <v>1.2999281280783133E-3</v>
      </c>
      <c r="Z201" s="5">
        <f t="shared" si="41"/>
        <v>1.0705290466527283E-3</v>
      </c>
      <c r="AA201" s="5">
        <f t="shared" si="41"/>
        <v>1.0960178334777934E-3</v>
      </c>
      <c r="AB201" s="5">
        <f t="shared" si="41"/>
        <v>1.9881253723550672E-3</v>
      </c>
      <c r="AC201" s="5">
        <f t="shared" si="41"/>
        <v>1.1215066203028585E-3</v>
      </c>
      <c r="AD201" s="5">
        <f t="shared" si="41"/>
        <v>2.2175244537806517E-3</v>
      </c>
      <c r="AE201" s="5">
        <f t="shared" si="41"/>
        <v>1.0705290466527283E-3</v>
      </c>
      <c r="AF201" s="5">
        <f t="shared" si="41"/>
        <v>1.4528608490287029E-3</v>
      </c>
      <c r="AG201" s="5">
        <f t="shared" si="41"/>
        <v>1.1724841939529883E-3</v>
      </c>
      <c r="AH201" s="5">
        <f t="shared" si="41"/>
        <v>1.7332375041044174E-3</v>
      </c>
      <c r="AI201" s="5">
        <f t="shared" si="41"/>
        <v>1.529327209503898E-3</v>
      </c>
    </row>
    <row r="202" spans="1:35" x14ac:dyDescent="0.2">
      <c r="A202">
        <v>828.6</v>
      </c>
      <c r="B202" t="s">
        <v>573</v>
      </c>
      <c r="C202" t="s">
        <v>574</v>
      </c>
      <c r="D202" s="5">
        <f t="shared" si="40"/>
        <v>0</v>
      </c>
      <c r="E202" s="5">
        <f t="shared" si="41"/>
        <v>0</v>
      </c>
      <c r="F202" s="5">
        <f t="shared" si="41"/>
        <v>0</v>
      </c>
      <c r="G202" s="5">
        <f t="shared" si="41"/>
        <v>1.0195514730025986E-4</v>
      </c>
      <c r="H202" s="5">
        <f t="shared" si="41"/>
        <v>0</v>
      </c>
      <c r="I202" s="5">
        <f t="shared" si="41"/>
        <v>0</v>
      </c>
      <c r="J202" s="5">
        <f t="shared" si="41"/>
        <v>2.8037665507571463E-4</v>
      </c>
      <c r="K202" s="5">
        <f t="shared" si="41"/>
        <v>1.0195514730025986E-4</v>
      </c>
      <c r="L202" s="5">
        <f t="shared" si="41"/>
        <v>0</v>
      </c>
      <c r="M202" s="5">
        <f t="shared" si="41"/>
        <v>5.0977573650129931E-5</v>
      </c>
      <c r="N202" s="5">
        <f t="shared" si="41"/>
        <v>0</v>
      </c>
      <c r="O202" s="5">
        <f t="shared" si="41"/>
        <v>0</v>
      </c>
      <c r="P202" s="5">
        <f t="shared" si="41"/>
        <v>0</v>
      </c>
      <c r="Q202" s="5">
        <f t="shared" si="41"/>
        <v>0</v>
      </c>
      <c r="R202" s="5">
        <f t="shared" si="41"/>
        <v>0</v>
      </c>
      <c r="S202" s="5">
        <f t="shared" si="41"/>
        <v>0</v>
      </c>
      <c r="T202" s="5">
        <f t="shared" si="41"/>
        <v>0</v>
      </c>
      <c r="U202" s="5">
        <f t="shared" si="41"/>
        <v>1.0195514730025986E-4</v>
      </c>
      <c r="V202" s="5">
        <f t="shared" si="41"/>
        <v>0</v>
      </c>
      <c r="W202" s="5">
        <f t="shared" si="41"/>
        <v>0</v>
      </c>
      <c r="X202" s="5">
        <f t="shared" si="41"/>
        <v>0</v>
      </c>
      <c r="Y202" s="5">
        <f t="shared" si="41"/>
        <v>0</v>
      </c>
      <c r="Z202" s="5">
        <f t="shared" si="41"/>
        <v>0</v>
      </c>
      <c r="AA202" s="5">
        <f t="shared" si="41"/>
        <v>0</v>
      </c>
      <c r="AB202" s="5">
        <f t="shared" si="41"/>
        <v>7.6466360475194883E-5</v>
      </c>
      <c r="AC202" s="5">
        <f t="shared" si="41"/>
        <v>0</v>
      </c>
      <c r="AD202" s="5">
        <f t="shared" si="41"/>
        <v>0</v>
      </c>
      <c r="AE202" s="5">
        <f t="shared" si="41"/>
        <v>0</v>
      </c>
      <c r="AF202" s="5">
        <f t="shared" si="41"/>
        <v>1.2744393412532484E-4</v>
      </c>
      <c r="AG202" s="5">
        <f t="shared" si="41"/>
        <v>0</v>
      </c>
      <c r="AH202" s="5">
        <f t="shared" si="41"/>
        <v>0</v>
      </c>
      <c r="AI202" s="5">
        <f t="shared" si="41"/>
        <v>0</v>
      </c>
    </row>
    <row r="203" spans="1:35" x14ac:dyDescent="0.2">
      <c r="A203">
        <v>836.5</v>
      </c>
      <c r="B203" t="s">
        <v>575</v>
      </c>
      <c r="C203" t="s">
        <v>576</v>
      </c>
      <c r="D203" s="5">
        <f t="shared" si="40"/>
        <v>1.8734258316422749E-2</v>
      </c>
      <c r="E203" s="5">
        <f t="shared" si="41"/>
        <v>2.0492984607352233E-2</v>
      </c>
      <c r="F203" s="5">
        <f t="shared" si="41"/>
        <v>1.9244034052924047E-2</v>
      </c>
      <c r="G203" s="5">
        <f t="shared" si="41"/>
        <v>2.2149755750981454E-2</v>
      </c>
      <c r="H203" s="5">
        <f t="shared" si="41"/>
        <v>1.8963657397848332E-2</v>
      </c>
      <c r="I203" s="5">
        <f t="shared" si="41"/>
        <v>1.8148016219446252E-2</v>
      </c>
      <c r="J203" s="5">
        <f t="shared" si="41"/>
        <v>0</v>
      </c>
      <c r="K203" s="5">
        <f t="shared" si="41"/>
        <v>1.6593200223117291E-2</v>
      </c>
      <c r="L203" s="5">
        <f t="shared" si="41"/>
        <v>1.6440267502166903E-2</v>
      </c>
      <c r="M203" s="5">
        <f t="shared" si="41"/>
        <v>1.5318760881864043E-2</v>
      </c>
      <c r="N203" s="5">
        <f t="shared" si="41"/>
        <v>2.813962065487172E-2</v>
      </c>
      <c r="O203" s="5">
        <f t="shared" si="41"/>
        <v>9.9151380749502704E-3</v>
      </c>
      <c r="P203" s="5">
        <f t="shared" si="41"/>
        <v>3.1606095663080556E-2</v>
      </c>
      <c r="Q203" s="5">
        <f t="shared" si="41"/>
        <v>1.9626365855300022E-2</v>
      </c>
      <c r="R203" s="5">
        <f t="shared" si="41"/>
        <v>2.1614491227655089E-2</v>
      </c>
      <c r="S203" s="5">
        <f t="shared" si="41"/>
        <v>1.9396966773874438E-2</v>
      </c>
      <c r="T203" s="5">
        <f t="shared" si="41"/>
        <v>9.1504744701983221E-2</v>
      </c>
      <c r="U203" s="5">
        <f t="shared" si="41"/>
        <v>1.7842150777545474E-4</v>
      </c>
      <c r="V203" s="5">
        <f t="shared" si="41"/>
        <v>2.2328177258756909E-2</v>
      </c>
      <c r="W203" s="5">
        <f t="shared" si="41"/>
        <v>1.980478736307548E-2</v>
      </c>
      <c r="X203" s="5">
        <f t="shared" si="41"/>
        <v>1.401883275378573E-2</v>
      </c>
      <c r="Y203" s="5">
        <f t="shared" si="41"/>
        <v>2.7374957050119771E-2</v>
      </c>
      <c r="Z203" s="5">
        <f t="shared" si="41"/>
        <v>1.2285595249681312E-2</v>
      </c>
      <c r="AA203" s="5">
        <f t="shared" si="41"/>
        <v>1.7510796548819627E-2</v>
      </c>
      <c r="AB203" s="5">
        <f t="shared" si="41"/>
        <v>1.5420716029164302E-2</v>
      </c>
      <c r="AC203" s="5">
        <f t="shared" si="41"/>
        <v>1.4273720622036379E-2</v>
      </c>
      <c r="AD203" s="5">
        <f t="shared" si="41"/>
        <v>1.2260106462856248E-2</v>
      </c>
      <c r="AE203" s="5">
        <f t="shared" si="41"/>
        <v>2.1385092146229506E-2</v>
      </c>
      <c r="AF203" s="5">
        <f t="shared" si="41"/>
        <v>1.3330635509508977E-2</v>
      </c>
      <c r="AG203" s="5">
        <f t="shared" si="41"/>
        <v>2.7757288852495746E-2</v>
      </c>
      <c r="AH203" s="5">
        <f t="shared" si="41"/>
        <v>1.7842150777545474E-4</v>
      </c>
      <c r="AI203" s="5">
        <f t="shared" si="41"/>
        <v>1.8020572285320929E-2</v>
      </c>
    </row>
    <row r="204" spans="1:35" x14ac:dyDescent="0.2">
      <c r="A204">
        <v>838.5</v>
      </c>
      <c r="B204" t="s">
        <v>577</v>
      </c>
      <c r="C204" t="s">
        <v>578</v>
      </c>
      <c r="D204" s="5">
        <f t="shared" si="40"/>
        <v>2.1410580933054566E-3</v>
      </c>
      <c r="E204" s="5">
        <f t="shared" ref="E204:AI212" si="42">(E574/5)/0.784658765333333</f>
        <v>2.0900805196553273E-3</v>
      </c>
      <c r="F204" s="5">
        <f t="shared" si="42"/>
        <v>2.931210484882471E-3</v>
      </c>
      <c r="G204" s="5">
        <f t="shared" si="42"/>
        <v>1.9626365855300023E-3</v>
      </c>
      <c r="H204" s="5">
        <f t="shared" si="42"/>
        <v>3.0331656321827311E-3</v>
      </c>
      <c r="I204" s="5">
        <f t="shared" si="42"/>
        <v>1.6057935699790929E-3</v>
      </c>
      <c r="J204" s="5">
        <f t="shared" si="42"/>
        <v>0</v>
      </c>
      <c r="K204" s="5">
        <f t="shared" si="42"/>
        <v>1.8097038645796125E-3</v>
      </c>
      <c r="L204" s="5">
        <f t="shared" si="42"/>
        <v>1.2999281280783133E-3</v>
      </c>
      <c r="M204" s="5">
        <f t="shared" si="42"/>
        <v>1.6312823568041578E-3</v>
      </c>
      <c r="N204" s="5">
        <f t="shared" si="42"/>
        <v>2.5488786825064963E-3</v>
      </c>
      <c r="O204" s="5">
        <f t="shared" si="42"/>
        <v>2.9821880585326008E-3</v>
      </c>
      <c r="P204" s="5">
        <f t="shared" si="42"/>
        <v>2.9821880585326008E-3</v>
      </c>
      <c r="Q204" s="5">
        <f t="shared" si="42"/>
        <v>3.3645198609085752E-3</v>
      </c>
      <c r="R204" s="5">
        <f t="shared" si="42"/>
        <v>2.1665468801305219E-3</v>
      </c>
      <c r="S204" s="5">
        <f t="shared" si="42"/>
        <v>1.9116590118798723E-3</v>
      </c>
      <c r="T204" s="5">
        <f t="shared" si="42"/>
        <v>1.4044321540610796E-2</v>
      </c>
      <c r="U204" s="5">
        <f t="shared" si="42"/>
        <v>2.5488786825064965E-5</v>
      </c>
      <c r="V204" s="5">
        <f t="shared" si="42"/>
        <v>2.8802329112323408E-3</v>
      </c>
      <c r="W204" s="5">
        <f t="shared" si="42"/>
        <v>2.9566992717075359E-3</v>
      </c>
      <c r="X204" s="5">
        <f t="shared" si="42"/>
        <v>1.0705290466527283E-3</v>
      </c>
      <c r="Y204" s="5">
        <f t="shared" si="42"/>
        <v>2.4979011088563665E-3</v>
      </c>
      <c r="Z204" s="5">
        <f t="shared" si="42"/>
        <v>4.8428694967623436E-4</v>
      </c>
      <c r="AA204" s="5">
        <f t="shared" si="42"/>
        <v>2.7018114034568861E-3</v>
      </c>
      <c r="AB204" s="5">
        <f t="shared" si="42"/>
        <v>2.0136141591801326E-3</v>
      </c>
      <c r="AC204" s="5">
        <f t="shared" si="42"/>
        <v>2.5743674693315616E-3</v>
      </c>
      <c r="AD204" s="5">
        <f t="shared" si="42"/>
        <v>3.5429413686840299E-3</v>
      </c>
      <c r="AE204" s="5">
        <f t="shared" si="42"/>
        <v>2.7782777639320812E-3</v>
      </c>
      <c r="AF204" s="5">
        <f t="shared" si="42"/>
        <v>1.6822599304542876E-3</v>
      </c>
      <c r="AG204" s="5">
        <f t="shared" si="42"/>
        <v>2.6763226166318216E-3</v>
      </c>
      <c r="AH204" s="5">
        <f t="shared" si="42"/>
        <v>7.6466360475194883E-5</v>
      </c>
      <c r="AI204" s="5">
        <f t="shared" si="42"/>
        <v>2.3959459615561069E-3</v>
      </c>
    </row>
    <row r="205" spans="1:35" x14ac:dyDescent="0.2">
      <c r="A205">
        <v>840.5</v>
      </c>
      <c r="B205" t="s">
        <v>579</v>
      </c>
      <c r="C205" t="s">
        <v>580</v>
      </c>
      <c r="D205" s="5">
        <f t="shared" si="40"/>
        <v>7.3917481792688399E-4</v>
      </c>
      <c r="E205" s="5">
        <f t="shared" si="42"/>
        <v>5.8624209697649417E-4</v>
      </c>
      <c r="F205" s="5">
        <f t="shared" si="42"/>
        <v>5.3526452332636415E-4</v>
      </c>
      <c r="G205" s="5">
        <f t="shared" si="42"/>
        <v>6.6270845745168897E-4</v>
      </c>
      <c r="H205" s="5">
        <f t="shared" si="42"/>
        <v>3.823318023759745E-4</v>
      </c>
      <c r="I205" s="5">
        <f t="shared" si="42"/>
        <v>5.0977573650129936E-4</v>
      </c>
      <c r="J205" s="5">
        <f t="shared" si="42"/>
        <v>0</v>
      </c>
      <c r="K205" s="5">
        <f t="shared" si="42"/>
        <v>1.350905701728443E-3</v>
      </c>
      <c r="L205" s="5">
        <f t="shared" si="42"/>
        <v>3.3135422872584448E-4</v>
      </c>
      <c r="M205" s="5">
        <f t="shared" si="42"/>
        <v>1.2999281280783133E-3</v>
      </c>
      <c r="N205" s="5">
        <f t="shared" si="42"/>
        <v>7.3917481792688399E-4</v>
      </c>
      <c r="O205" s="5">
        <f t="shared" si="42"/>
        <v>1.5293272095038977E-4</v>
      </c>
      <c r="P205" s="5">
        <f t="shared" si="42"/>
        <v>5.8624209697649417E-4</v>
      </c>
      <c r="Q205" s="5">
        <f t="shared" si="42"/>
        <v>1.5293272095038977E-4</v>
      </c>
      <c r="R205" s="5">
        <f t="shared" si="42"/>
        <v>6.8819724427675408E-4</v>
      </c>
      <c r="S205" s="5">
        <f t="shared" si="42"/>
        <v>5.3526452332636415E-4</v>
      </c>
      <c r="T205" s="5">
        <f t="shared" si="42"/>
        <v>6.9839275900678011E-3</v>
      </c>
      <c r="U205" s="5">
        <f t="shared" si="42"/>
        <v>7.6466360475194883E-5</v>
      </c>
      <c r="V205" s="5">
        <f t="shared" si="42"/>
        <v>7.9015239157701389E-4</v>
      </c>
      <c r="W205" s="5">
        <f t="shared" si="42"/>
        <v>3.3135422872584448E-4</v>
      </c>
      <c r="X205" s="5">
        <f t="shared" si="42"/>
        <v>4.0782058920103945E-4</v>
      </c>
      <c r="Y205" s="5">
        <f t="shared" si="42"/>
        <v>2.5488786825064968E-4</v>
      </c>
      <c r="Z205" s="5">
        <f t="shared" si="42"/>
        <v>5.3526452332636415E-4</v>
      </c>
      <c r="AA205" s="5">
        <f t="shared" si="42"/>
        <v>1.1215066203028585E-3</v>
      </c>
      <c r="AB205" s="5">
        <f t="shared" si="42"/>
        <v>0</v>
      </c>
      <c r="AC205" s="5">
        <f t="shared" si="42"/>
        <v>4.8428694967623436E-4</v>
      </c>
      <c r="AD205" s="5">
        <f t="shared" si="42"/>
        <v>4.587981628511693E-4</v>
      </c>
      <c r="AE205" s="5">
        <f t="shared" si="42"/>
        <v>0</v>
      </c>
      <c r="AF205" s="5">
        <f t="shared" si="42"/>
        <v>7.1368603110181898E-4</v>
      </c>
      <c r="AG205" s="5">
        <f t="shared" si="42"/>
        <v>5.6075331015142927E-4</v>
      </c>
      <c r="AH205" s="5">
        <f t="shared" si="42"/>
        <v>5.0977573650129931E-5</v>
      </c>
      <c r="AI205" s="5">
        <f t="shared" si="42"/>
        <v>5.3526452332636415E-4</v>
      </c>
    </row>
    <row r="206" spans="1:35" x14ac:dyDescent="0.2">
      <c r="A206">
        <v>842.6</v>
      </c>
      <c r="B206" t="s">
        <v>581</v>
      </c>
      <c r="C206" t="s">
        <v>582</v>
      </c>
      <c r="D206" s="5">
        <f t="shared" si="40"/>
        <v>1.2744393412532484E-4</v>
      </c>
      <c r="E206" s="5">
        <f t="shared" si="42"/>
        <v>0</v>
      </c>
      <c r="F206" s="5">
        <f t="shared" si="42"/>
        <v>0</v>
      </c>
      <c r="G206" s="5">
        <f t="shared" si="42"/>
        <v>0</v>
      </c>
      <c r="H206" s="5">
        <f t="shared" si="42"/>
        <v>0</v>
      </c>
      <c r="I206" s="5">
        <f t="shared" si="42"/>
        <v>2.5488786825064965E-5</v>
      </c>
      <c r="J206" s="5">
        <f t="shared" si="42"/>
        <v>0</v>
      </c>
      <c r="K206" s="5">
        <f t="shared" si="42"/>
        <v>0</v>
      </c>
      <c r="L206" s="5">
        <f t="shared" si="42"/>
        <v>0</v>
      </c>
      <c r="M206" s="5">
        <f t="shared" si="42"/>
        <v>0</v>
      </c>
      <c r="N206" s="5">
        <f t="shared" si="42"/>
        <v>0</v>
      </c>
      <c r="O206" s="5">
        <f t="shared" si="42"/>
        <v>1.5293272095038977E-4</v>
      </c>
      <c r="P206" s="5">
        <f t="shared" si="42"/>
        <v>0</v>
      </c>
      <c r="Q206" s="5">
        <f t="shared" si="42"/>
        <v>0</v>
      </c>
      <c r="R206" s="5">
        <f t="shared" si="42"/>
        <v>0</v>
      </c>
      <c r="S206" s="5">
        <f t="shared" si="42"/>
        <v>0</v>
      </c>
      <c r="T206" s="5">
        <f t="shared" si="42"/>
        <v>0</v>
      </c>
      <c r="U206" s="5">
        <f t="shared" si="42"/>
        <v>0</v>
      </c>
      <c r="V206" s="5">
        <f t="shared" si="42"/>
        <v>0</v>
      </c>
      <c r="W206" s="5">
        <f t="shared" si="42"/>
        <v>0</v>
      </c>
      <c r="X206" s="5">
        <f t="shared" si="42"/>
        <v>0</v>
      </c>
      <c r="Y206" s="5">
        <f t="shared" si="42"/>
        <v>0</v>
      </c>
      <c r="Z206" s="5">
        <f t="shared" si="42"/>
        <v>1.5293272095038977E-4</v>
      </c>
      <c r="AA206" s="5">
        <f t="shared" si="42"/>
        <v>0</v>
      </c>
      <c r="AB206" s="5">
        <f t="shared" si="42"/>
        <v>1.0195514730025986E-4</v>
      </c>
      <c r="AC206" s="5">
        <f t="shared" si="42"/>
        <v>0</v>
      </c>
      <c r="AD206" s="5">
        <f t="shared" si="42"/>
        <v>0</v>
      </c>
      <c r="AE206" s="5">
        <f t="shared" si="42"/>
        <v>0</v>
      </c>
      <c r="AF206" s="5">
        <f t="shared" si="42"/>
        <v>0</v>
      </c>
      <c r="AG206" s="5">
        <f t="shared" si="42"/>
        <v>0</v>
      </c>
      <c r="AH206" s="5">
        <f t="shared" si="42"/>
        <v>0</v>
      </c>
      <c r="AI206" s="5">
        <f t="shared" si="42"/>
        <v>0</v>
      </c>
    </row>
    <row r="207" spans="1:35" x14ac:dyDescent="0.2">
      <c r="A207">
        <v>844.6</v>
      </c>
      <c r="B207" t="s">
        <v>583</v>
      </c>
      <c r="C207" t="s">
        <v>584</v>
      </c>
      <c r="D207" s="5">
        <f t="shared" si="40"/>
        <v>5.0977573650129931E-5</v>
      </c>
      <c r="E207" s="5">
        <f t="shared" si="42"/>
        <v>0</v>
      </c>
      <c r="F207" s="5">
        <f t="shared" si="42"/>
        <v>0</v>
      </c>
      <c r="G207" s="5">
        <f t="shared" si="42"/>
        <v>1.0195514730025986E-4</v>
      </c>
      <c r="H207" s="5">
        <f t="shared" si="42"/>
        <v>0</v>
      </c>
      <c r="I207" s="5">
        <f t="shared" si="42"/>
        <v>0</v>
      </c>
      <c r="J207" s="5">
        <f t="shared" si="42"/>
        <v>1.0195514730025986E-4</v>
      </c>
      <c r="K207" s="5">
        <f t="shared" si="42"/>
        <v>0</v>
      </c>
      <c r="L207" s="5">
        <f t="shared" si="42"/>
        <v>0</v>
      </c>
      <c r="M207" s="5">
        <f t="shared" si="42"/>
        <v>0</v>
      </c>
      <c r="N207" s="5">
        <f t="shared" si="42"/>
        <v>0</v>
      </c>
      <c r="O207" s="5">
        <f t="shared" si="42"/>
        <v>0</v>
      </c>
      <c r="P207" s="5">
        <f t="shared" si="42"/>
        <v>0</v>
      </c>
      <c r="Q207" s="5">
        <f t="shared" si="42"/>
        <v>0</v>
      </c>
      <c r="R207" s="5">
        <f t="shared" si="42"/>
        <v>0</v>
      </c>
      <c r="S207" s="5">
        <f t="shared" si="42"/>
        <v>0</v>
      </c>
      <c r="T207" s="5">
        <f t="shared" si="42"/>
        <v>0</v>
      </c>
      <c r="U207" s="5">
        <f t="shared" si="42"/>
        <v>0</v>
      </c>
      <c r="V207" s="5">
        <f t="shared" si="42"/>
        <v>0</v>
      </c>
      <c r="W207" s="5">
        <f t="shared" si="42"/>
        <v>0</v>
      </c>
      <c r="X207" s="5">
        <f t="shared" si="42"/>
        <v>0</v>
      </c>
      <c r="Y207" s="5">
        <f t="shared" si="42"/>
        <v>0</v>
      </c>
      <c r="Z207" s="5">
        <f t="shared" si="42"/>
        <v>0</v>
      </c>
      <c r="AA207" s="5">
        <f t="shared" si="42"/>
        <v>0</v>
      </c>
      <c r="AB207" s="5">
        <f t="shared" si="42"/>
        <v>0</v>
      </c>
      <c r="AC207" s="5">
        <f t="shared" si="42"/>
        <v>2.5488786825064965E-5</v>
      </c>
      <c r="AD207" s="5">
        <f t="shared" si="42"/>
        <v>0</v>
      </c>
      <c r="AE207" s="5">
        <f t="shared" si="42"/>
        <v>0</v>
      </c>
      <c r="AF207" s="5">
        <f t="shared" si="42"/>
        <v>0</v>
      </c>
      <c r="AG207" s="5">
        <f t="shared" si="42"/>
        <v>0</v>
      </c>
      <c r="AH207" s="5">
        <f t="shared" si="42"/>
        <v>0</v>
      </c>
      <c r="AI207" s="5">
        <f t="shared" si="42"/>
        <v>0</v>
      </c>
    </row>
    <row r="208" spans="1:35" x14ac:dyDescent="0.2">
      <c r="A208">
        <v>846.6</v>
      </c>
      <c r="B208" t="s">
        <v>585</v>
      </c>
      <c r="C208" t="s">
        <v>586</v>
      </c>
      <c r="D208" s="5">
        <f t="shared" si="40"/>
        <v>0</v>
      </c>
      <c r="E208" s="5">
        <f t="shared" si="42"/>
        <v>0</v>
      </c>
      <c r="F208" s="5">
        <f t="shared" si="42"/>
        <v>0</v>
      </c>
      <c r="G208" s="5">
        <f t="shared" si="42"/>
        <v>0</v>
      </c>
      <c r="H208" s="5">
        <f t="shared" si="42"/>
        <v>0</v>
      </c>
      <c r="I208" s="5">
        <f t="shared" si="42"/>
        <v>0</v>
      </c>
      <c r="J208" s="5">
        <f t="shared" si="42"/>
        <v>0</v>
      </c>
      <c r="K208" s="5">
        <f t="shared" si="42"/>
        <v>0</v>
      </c>
      <c r="L208" s="5">
        <f t="shared" si="42"/>
        <v>0</v>
      </c>
      <c r="M208" s="5">
        <f t="shared" si="42"/>
        <v>0</v>
      </c>
      <c r="N208" s="5">
        <f t="shared" si="42"/>
        <v>0</v>
      </c>
      <c r="O208" s="5">
        <f t="shared" si="42"/>
        <v>2.2939908142558465E-4</v>
      </c>
      <c r="P208" s="5">
        <f t="shared" si="42"/>
        <v>0</v>
      </c>
      <c r="Q208" s="5">
        <f t="shared" si="42"/>
        <v>0</v>
      </c>
      <c r="R208" s="5">
        <f t="shared" si="42"/>
        <v>0</v>
      </c>
      <c r="S208" s="5">
        <f t="shared" si="42"/>
        <v>0</v>
      </c>
      <c r="T208" s="5">
        <f t="shared" si="42"/>
        <v>0</v>
      </c>
      <c r="U208" s="5">
        <f t="shared" si="42"/>
        <v>0</v>
      </c>
      <c r="V208" s="5">
        <f t="shared" si="42"/>
        <v>0</v>
      </c>
      <c r="W208" s="5">
        <f t="shared" si="42"/>
        <v>0</v>
      </c>
      <c r="X208" s="5">
        <f t="shared" si="42"/>
        <v>0</v>
      </c>
      <c r="Y208" s="5">
        <f t="shared" si="42"/>
        <v>0</v>
      </c>
      <c r="Z208" s="5">
        <f t="shared" si="42"/>
        <v>0</v>
      </c>
      <c r="AA208" s="5">
        <f t="shared" si="42"/>
        <v>0</v>
      </c>
      <c r="AB208" s="5">
        <f t="shared" si="42"/>
        <v>2.0391029460051972E-4</v>
      </c>
      <c r="AC208" s="5">
        <f t="shared" si="42"/>
        <v>0</v>
      </c>
      <c r="AD208" s="5">
        <f t="shared" si="42"/>
        <v>0</v>
      </c>
      <c r="AE208" s="5">
        <f t="shared" si="42"/>
        <v>0</v>
      </c>
      <c r="AF208" s="5">
        <f t="shared" si="42"/>
        <v>0</v>
      </c>
      <c r="AG208" s="5">
        <f t="shared" si="42"/>
        <v>0</v>
      </c>
      <c r="AH208" s="5">
        <f t="shared" si="42"/>
        <v>1.2744393412532484E-4</v>
      </c>
      <c r="AI208" s="5">
        <f t="shared" si="42"/>
        <v>0</v>
      </c>
    </row>
    <row r="209" spans="1:35" x14ac:dyDescent="0.2">
      <c r="A209">
        <v>848.6</v>
      </c>
      <c r="B209" t="s">
        <v>587</v>
      </c>
      <c r="C209" t="s">
        <v>588</v>
      </c>
      <c r="D209" s="5">
        <f t="shared" si="40"/>
        <v>0</v>
      </c>
      <c r="E209" s="5">
        <f t="shared" si="42"/>
        <v>0</v>
      </c>
      <c r="F209" s="5">
        <f t="shared" si="42"/>
        <v>0</v>
      </c>
      <c r="G209" s="5">
        <f t="shared" si="42"/>
        <v>0</v>
      </c>
      <c r="H209" s="5">
        <f t="shared" si="42"/>
        <v>0</v>
      </c>
      <c r="I209" s="5">
        <f t="shared" si="42"/>
        <v>0</v>
      </c>
      <c r="J209" s="5">
        <f t="shared" si="42"/>
        <v>0</v>
      </c>
      <c r="K209" s="5">
        <f t="shared" si="42"/>
        <v>2.5488786825064965E-5</v>
      </c>
      <c r="L209" s="5">
        <f t="shared" si="42"/>
        <v>0</v>
      </c>
      <c r="M209" s="5">
        <f t="shared" si="42"/>
        <v>0</v>
      </c>
      <c r="N209" s="5">
        <f t="shared" si="42"/>
        <v>0</v>
      </c>
      <c r="O209" s="5">
        <f t="shared" si="42"/>
        <v>0</v>
      </c>
      <c r="P209" s="5">
        <f t="shared" si="42"/>
        <v>0</v>
      </c>
      <c r="Q209" s="5">
        <f t="shared" si="42"/>
        <v>0</v>
      </c>
      <c r="R209" s="5">
        <f t="shared" si="42"/>
        <v>0</v>
      </c>
      <c r="S209" s="5">
        <f t="shared" si="42"/>
        <v>0</v>
      </c>
      <c r="T209" s="5">
        <f t="shared" si="42"/>
        <v>0</v>
      </c>
      <c r="U209" s="5">
        <f t="shared" si="42"/>
        <v>0</v>
      </c>
      <c r="V209" s="5">
        <f t="shared" si="42"/>
        <v>0</v>
      </c>
      <c r="W209" s="5">
        <f t="shared" si="42"/>
        <v>0</v>
      </c>
      <c r="X209" s="5">
        <f t="shared" si="42"/>
        <v>0</v>
      </c>
      <c r="Y209" s="5">
        <f t="shared" si="42"/>
        <v>0</v>
      </c>
      <c r="Z209" s="5">
        <f t="shared" si="42"/>
        <v>3.823318023759745E-4</v>
      </c>
      <c r="AA209" s="5">
        <f t="shared" si="42"/>
        <v>0</v>
      </c>
      <c r="AB209" s="5">
        <f t="shared" si="42"/>
        <v>0</v>
      </c>
      <c r="AC209" s="5">
        <f t="shared" si="42"/>
        <v>0</v>
      </c>
      <c r="AD209" s="5">
        <f t="shared" si="42"/>
        <v>0</v>
      </c>
      <c r="AE209" s="5">
        <f t="shared" si="42"/>
        <v>0</v>
      </c>
      <c r="AF209" s="5">
        <f t="shared" si="42"/>
        <v>0</v>
      </c>
      <c r="AG209" s="5">
        <f t="shared" si="42"/>
        <v>0</v>
      </c>
      <c r="AH209" s="5">
        <f t="shared" si="42"/>
        <v>0</v>
      </c>
      <c r="AI209" s="5">
        <f t="shared" si="42"/>
        <v>0</v>
      </c>
    </row>
    <row r="210" spans="1:35" x14ac:dyDescent="0.2">
      <c r="A210">
        <v>850.6</v>
      </c>
      <c r="B210" t="s">
        <v>589</v>
      </c>
      <c r="C210" t="s">
        <v>590</v>
      </c>
      <c r="D210" s="5">
        <f t="shared" si="40"/>
        <v>0</v>
      </c>
      <c r="E210" s="5">
        <f t="shared" si="42"/>
        <v>0</v>
      </c>
      <c r="F210" s="5">
        <f t="shared" si="42"/>
        <v>0</v>
      </c>
      <c r="G210" s="5">
        <f t="shared" si="42"/>
        <v>0</v>
      </c>
      <c r="H210" s="5">
        <f t="shared" si="42"/>
        <v>0</v>
      </c>
      <c r="I210" s="5">
        <f t="shared" si="42"/>
        <v>0</v>
      </c>
      <c r="J210" s="5">
        <f t="shared" si="42"/>
        <v>0</v>
      </c>
      <c r="K210" s="5">
        <f t="shared" si="42"/>
        <v>0</v>
      </c>
      <c r="L210" s="5">
        <f t="shared" si="42"/>
        <v>0</v>
      </c>
      <c r="M210" s="5">
        <f t="shared" si="42"/>
        <v>0</v>
      </c>
      <c r="N210" s="5">
        <f t="shared" si="42"/>
        <v>0</v>
      </c>
      <c r="O210" s="5">
        <f t="shared" si="42"/>
        <v>0</v>
      </c>
      <c r="P210" s="5">
        <f t="shared" si="42"/>
        <v>0</v>
      </c>
      <c r="Q210" s="5">
        <f t="shared" si="42"/>
        <v>0</v>
      </c>
      <c r="R210" s="5">
        <f t="shared" si="42"/>
        <v>0</v>
      </c>
      <c r="S210" s="5">
        <f t="shared" si="42"/>
        <v>0</v>
      </c>
      <c r="T210" s="5">
        <f t="shared" si="42"/>
        <v>0</v>
      </c>
      <c r="U210" s="5">
        <f t="shared" si="42"/>
        <v>0</v>
      </c>
      <c r="V210" s="5">
        <f t="shared" si="42"/>
        <v>0</v>
      </c>
      <c r="W210" s="5">
        <f t="shared" si="42"/>
        <v>2.5488786825064965E-5</v>
      </c>
      <c r="X210" s="5">
        <f t="shared" si="42"/>
        <v>0</v>
      </c>
      <c r="Y210" s="5">
        <f t="shared" si="42"/>
        <v>0</v>
      </c>
      <c r="Z210" s="5">
        <f t="shared" si="42"/>
        <v>0</v>
      </c>
      <c r="AA210" s="5">
        <f t="shared" si="42"/>
        <v>0</v>
      </c>
      <c r="AB210" s="5">
        <f t="shared" si="42"/>
        <v>0</v>
      </c>
      <c r="AC210" s="5">
        <f t="shared" si="42"/>
        <v>0</v>
      </c>
      <c r="AD210" s="5">
        <f t="shared" si="42"/>
        <v>0</v>
      </c>
      <c r="AE210" s="5">
        <f t="shared" si="42"/>
        <v>0</v>
      </c>
      <c r="AF210" s="5">
        <f t="shared" si="42"/>
        <v>0</v>
      </c>
      <c r="AG210" s="5">
        <f t="shared" si="42"/>
        <v>0</v>
      </c>
      <c r="AH210" s="5">
        <f t="shared" si="42"/>
        <v>0</v>
      </c>
      <c r="AI210" s="5">
        <f t="shared" si="42"/>
        <v>0</v>
      </c>
    </row>
    <row r="211" spans="1:35" x14ac:dyDescent="0.2">
      <c r="A211">
        <v>852.6</v>
      </c>
      <c r="B211" t="s">
        <v>591</v>
      </c>
      <c r="C211" t="s">
        <v>592</v>
      </c>
      <c r="D211" s="5">
        <f t="shared" si="40"/>
        <v>0</v>
      </c>
      <c r="E211" s="5">
        <f t="shared" si="42"/>
        <v>0</v>
      </c>
      <c r="F211" s="5">
        <f t="shared" si="42"/>
        <v>0</v>
      </c>
      <c r="G211" s="5">
        <f t="shared" si="42"/>
        <v>0</v>
      </c>
      <c r="H211" s="5">
        <f t="shared" si="42"/>
        <v>0</v>
      </c>
      <c r="I211" s="5">
        <f t="shared" si="42"/>
        <v>0</v>
      </c>
      <c r="J211" s="5">
        <f t="shared" si="42"/>
        <v>0</v>
      </c>
      <c r="K211" s="5">
        <f t="shared" si="42"/>
        <v>0</v>
      </c>
      <c r="L211" s="5">
        <f t="shared" si="42"/>
        <v>0</v>
      </c>
      <c r="M211" s="5">
        <f t="shared" si="42"/>
        <v>0</v>
      </c>
      <c r="N211" s="5">
        <f t="shared" si="42"/>
        <v>0</v>
      </c>
      <c r="O211" s="5">
        <f t="shared" si="42"/>
        <v>0</v>
      </c>
      <c r="P211" s="5">
        <f t="shared" si="42"/>
        <v>0</v>
      </c>
      <c r="Q211" s="5">
        <f t="shared" si="42"/>
        <v>0</v>
      </c>
      <c r="R211" s="5">
        <f t="shared" si="42"/>
        <v>0</v>
      </c>
      <c r="S211" s="5">
        <f t="shared" si="42"/>
        <v>0</v>
      </c>
      <c r="T211" s="5">
        <f t="shared" si="42"/>
        <v>0</v>
      </c>
      <c r="U211" s="5">
        <f t="shared" si="42"/>
        <v>0</v>
      </c>
      <c r="V211" s="5">
        <f t="shared" si="42"/>
        <v>7.6466360475194883E-5</v>
      </c>
      <c r="W211" s="5">
        <f t="shared" si="42"/>
        <v>0</v>
      </c>
      <c r="X211" s="5">
        <f t="shared" si="42"/>
        <v>0</v>
      </c>
      <c r="Y211" s="5">
        <f t="shared" si="42"/>
        <v>0</v>
      </c>
      <c r="Z211" s="5">
        <f t="shared" si="42"/>
        <v>0</v>
      </c>
      <c r="AA211" s="5">
        <f t="shared" si="42"/>
        <v>0</v>
      </c>
      <c r="AB211" s="5">
        <f t="shared" si="42"/>
        <v>0</v>
      </c>
      <c r="AC211" s="5">
        <f t="shared" si="42"/>
        <v>0</v>
      </c>
      <c r="AD211" s="5">
        <f t="shared" si="42"/>
        <v>0</v>
      </c>
      <c r="AE211" s="5">
        <f t="shared" si="42"/>
        <v>0</v>
      </c>
      <c r="AF211" s="5">
        <f t="shared" si="42"/>
        <v>0</v>
      </c>
      <c r="AG211" s="5">
        <f t="shared" si="42"/>
        <v>0</v>
      </c>
      <c r="AH211" s="5">
        <f t="shared" si="42"/>
        <v>0</v>
      </c>
      <c r="AI211" s="5">
        <f t="shared" si="42"/>
        <v>0</v>
      </c>
    </row>
    <row r="212" spans="1:35" x14ac:dyDescent="0.2">
      <c r="A212">
        <v>854.7</v>
      </c>
      <c r="B212" t="s">
        <v>593</v>
      </c>
      <c r="C212" t="s">
        <v>594</v>
      </c>
      <c r="D212" s="5">
        <f t="shared" si="40"/>
        <v>0</v>
      </c>
      <c r="E212" s="5">
        <f t="shared" si="42"/>
        <v>0</v>
      </c>
      <c r="F212" s="5">
        <f t="shared" si="42"/>
        <v>0</v>
      </c>
      <c r="G212" s="5">
        <f t="shared" si="42"/>
        <v>0</v>
      </c>
      <c r="H212" s="5">
        <f t="shared" si="42"/>
        <v>0</v>
      </c>
      <c r="I212" s="5">
        <f t="shared" si="42"/>
        <v>0</v>
      </c>
      <c r="J212" s="5">
        <f t="shared" si="42"/>
        <v>0</v>
      </c>
      <c r="K212" s="5">
        <f t="shared" si="42"/>
        <v>0</v>
      </c>
      <c r="L212" s="5">
        <f t="shared" ref="E212:AI213" si="43">(L582/5)/0.784658765333333</f>
        <v>2.5488786825064968E-4</v>
      </c>
      <c r="M212" s="5">
        <f t="shared" si="43"/>
        <v>0</v>
      </c>
      <c r="N212" s="5">
        <f t="shared" si="43"/>
        <v>0</v>
      </c>
      <c r="O212" s="5">
        <f t="shared" si="43"/>
        <v>0</v>
      </c>
      <c r="P212" s="5">
        <f t="shared" si="43"/>
        <v>0</v>
      </c>
      <c r="Q212" s="5">
        <f t="shared" si="43"/>
        <v>0</v>
      </c>
      <c r="R212" s="5">
        <f t="shared" si="43"/>
        <v>0</v>
      </c>
      <c r="S212" s="5">
        <f t="shared" si="43"/>
        <v>0</v>
      </c>
      <c r="T212" s="5">
        <f t="shared" si="43"/>
        <v>0</v>
      </c>
      <c r="U212" s="5">
        <f t="shared" si="43"/>
        <v>0</v>
      </c>
      <c r="V212" s="5">
        <f t="shared" si="43"/>
        <v>0</v>
      </c>
      <c r="W212" s="5">
        <f t="shared" si="43"/>
        <v>0</v>
      </c>
      <c r="X212" s="5">
        <f t="shared" si="43"/>
        <v>0</v>
      </c>
      <c r="Y212" s="5">
        <f t="shared" si="43"/>
        <v>0</v>
      </c>
      <c r="Z212" s="5">
        <f t="shared" si="43"/>
        <v>0</v>
      </c>
      <c r="AA212" s="5">
        <f t="shared" si="43"/>
        <v>0</v>
      </c>
      <c r="AB212" s="5">
        <f t="shared" si="43"/>
        <v>0</v>
      </c>
      <c r="AC212" s="5">
        <f t="shared" si="43"/>
        <v>0</v>
      </c>
      <c r="AD212" s="5">
        <f t="shared" si="43"/>
        <v>0</v>
      </c>
      <c r="AE212" s="5">
        <f t="shared" si="43"/>
        <v>0</v>
      </c>
      <c r="AF212" s="5">
        <f t="shared" si="43"/>
        <v>0</v>
      </c>
      <c r="AG212" s="5">
        <f t="shared" si="43"/>
        <v>0</v>
      </c>
      <c r="AH212" s="5">
        <f t="shared" si="43"/>
        <v>0</v>
      </c>
      <c r="AI212" s="5">
        <f t="shared" si="43"/>
        <v>0</v>
      </c>
    </row>
    <row r="213" spans="1:35" x14ac:dyDescent="0.2">
      <c r="A213">
        <v>856.7</v>
      </c>
      <c r="B213" t="s">
        <v>595</v>
      </c>
      <c r="C213" t="s">
        <v>596</v>
      </c>
      <c r="D213" s="5">
        <f t="shared" si="40"/>
        <v>0</v>
      </c>
      <c r="E213" s="5">
        <f t="shared" si="43"/>
        <v>0</v>
      </c>
      <c r="F213" s="5">
        <f t="shared" si="43"/>
        <v>0</v>
      </c>
      <c r="G213" s="5">
        <f t="shared" si="43"/>
        <v>0</v>
      </c>
      <c r="H213" s="5">
        <f t="shared" si="43"/>
        <v>0</v>
      </c>
      <c r="I213" s="5">
        <f t="shared" si="43"/>
        <v>0</v>
      </c>
      <c r="J213" s="5">
        <f t="shared" si="43"/>
        <v>0</v>
      </c>
      <c r="K213" s="5">
        <f t="shared" si="43"/>
        <v>0</v>
      </c>
      <c r="L213" s="5">
        <f t="shared" si="43"/>
        <v>0</v>
      </c>
      <c r="M213" s="5">
        <f t="shared" si="43"/>
        <v>0</v>
      </c>
      <c r="N213" s="5">
        <f t="shared" si="43"/>
        <v>0</v>
      </c>
      <c r="O213" s="5">
        <f t="shared" si="43"/>
        <v>0</v>
      </c>
      <c r="P213" s="5">
        <f t="shared" si="43"/>
        <v>0</v>
      </c>
      <c r="Q213" s="5">
        <f t="shared" si="43"/>
        <v>0</v>
      </c>
      <c r="R213" s="5">
        <f t="shared" si="43"/>
        <v>0</v>
      </c>
      <c r="S213" s="5">
        <f t="shared" si="43"/>
        <v>1.7842150777545474E-4</v>
      </c>
      <c r="T213" s="5">
        <f t="shared" si="43"/>
        <v>0</v>
      </c>
      <c r="U213" s="5">
        <f t="shared" si="43"/>
        <v>0</v>
      </c>
      <c r="V213" s="5">
        <f t="shared" si="43"/>
        <v>0</v>
      </c>
      <c r="W213" s="5">
        <f t="shared" si="43"/>
        <v>0</v>
      </c>
      <c r="X213" s="5">
        <f t="shared" si="43"/>
        <v>0</v>
      </c>
      <c r="Y213" s="5">
        <f t="shared" si="43"/>
        <v>0</v>
      </c>
      <c r="Z213" s="5">
        <f t="shared" si="43"/>
        <v>0</v>
      </c>
      <c r="AA213" s="5">
        <f t="shared" si="43"/>
        <v>0</v>
      </c>
      <c r="AB213" s="5">
        <f t="shared" si="43"/>
        <v>0</v>
      </c>
      <c r="AC213" s="5">
        <f t="shared" si="43"/>
        <v>0</v>
      </c>
      <c r="AD213" s="5">
        <f t="shared" si="43"/>
        <v>0</v>
      </c>
      <c r="AE213" s="5">
        <f t="shared" si="43"/>
        <v>0</v>
      </c>
      <c r="AF213" s="5">
        <f t="shared" si="43"/>
        <v>0</v>
      </c>
      <c r="AG213" s="5">
        <f t="shared" si="43"/>
        <v>0</v>
      </c>
      <c r="AH213" s="5">
        <f t="shared" si="43"/>
        <v>0</v>
      </c>
      <c r="AI213" s="5">
        <f t="shared" si="43"/>
        <v>0</v>
      </c>
    </row>
    <row r="215" spans="1:35" x14ac:dyDescent="0.2">
      <c r="A215" t="s">
        <v>36</v>
      </c>
      <c r="B215" t="s">
        <v>37</v>
      </c>
      <c r="C215" t="s">
        <v>38</v>
      </c>
      <c r="D215" s="1" t="s">
        <v>932</v>
      </c>
      <c r="E215" s="1" t="s">
        <v>1606</v>
      </c>
      <c r="F215" s="1" t="s">
        <v>1607</v>
      </c>
      <c r="G215" s="1" t="s">
        <v>1608</v>
      </c>
      <c r="H215" s="1" t="s">
        <v>1609</v>
      </c>
      <c r="I215" s="1" t="s">
        <v>1610</v>
      </c>
      <c r="J215" s="1" t="s">
        <v>1611</v>
      </c>
      <c r="K215" s="1" t="s">
        <v>1612</v>
      </c>
      <c r="L215" s="1" t="s">
        <v>1613</v>
      </c>
      <c r="M215" s="1" t="s">
        <v>1614</v>
      </c>
      <c r="N215" s="1" t="s">
        <v>1615</v>
      </c>
      <c r="O215" s="1" t="s">
        <v>1616</v>
      </c>
      <c r="P215" s="1" t="s">
        <v>1617</v>
      </c>
      <c r="Q215" s="1" t="s">
        <v>1618</v>
      </c>
      <c r="R215" s="1" t="s">
        <v>1619</v>
      </c>
      <c r="S215" s="1" t="s">
        <v>1620</v>
      </c>
      <c r="T215" s="1" t="s">
        <v>1621</v>
      </c>
      <c r="U215" s="1" t="s">
        <v>1622</v>
      </c>
      <c r="V215" s="1" t="s">
        <v>1623</v>
      </c>
      <c r="W215" s="1" t="s">
        <v>1624</v>
      </c>
      <c r="X215" s="1" t="s">
        <v>1625</v>
      </c>
      <c r="Y215" s="1" t="s">
        <v>1626</v>
      </c>
      <c r="Z215" s="1" t="s">
        <v>1627</v>
      </c>
      <c r="AA215" s="1" t="s">
        <v>1628</v>
      </c>
      <c r="AB215" s="1" t="s">
        <v>1629</v>
      </c>
      <c r="AC215" s="1" t="s">
        <v>1630</v>
      </c>
      <c r="AD215" s="1" t="s">
        <v>1631</v>
      </c>
      <c r="AE215" s="1" t="s">
        <v>1632</v>
      </c>
      <c r="AF215" s="1" t="s">
        <v>1633</v>
      </c>
      <c r="AG215" s="1" t="s">
        <v>1634</v>
      </c>
      <c r="AH215" s="1" t="s">
        <v>1635</v>
      </c>
      <c r="AI215" s="1" t="s">
        <v>1636</v>
      </c>
    </row>
    <row r="216" spans="1:35" x14ac:dyDescent="0.2">
      <c r="A216">
        <v>848.5</v>
      </c>
      <c r="B216" t="s">
        <v>597</v>
      </c>
      <c r="C216" t="s">
        <v>598</v>
      </c>
      <c r="D216" s="5">
        <f>(D586/5)/1.77740408818667</f>
        <v>0</v>
      </c>
      <c r="E216" s="5">
        <f t="shared" ref="E216:AI224" si="44">(E586/5)/1.77740408818667</f>
        <v>0</v>
      </c>
      <c r="F216" s="5">
        <f t="shared" si="44"/>
        <v>3.3757095754861657E-5</v>
      </c>
      <c r="G216" s="5">
        <f t="shared" si="44"/>
        <v>1.9129020927754941E-4</v>
      </c>
      <c r="H216" s="5">
        <f t="shared" si="44"/>
        <v>9.2269395063288549E-4</v>
      </c>
      <c r="I216" s="5">
        <f t="shared" si="44"/>
        <v>0</v>
      </c>
      <c r="J216" s="5">
        <f t="shared" si="44"/>
        <v>1.1252365251620554E-5</v>
      </c>
      <c r="K216" s="5">
        <f t="shared" si="44"/>
        <v>0</v>
      </c>
      <c r="L216" s="5">
        <f t="shared" si="44"/>
        <v>1.4628074827106719E-4</v>
      </c>
      <c r="M216" s="5">
        <f t="shared" si="44"/>
        <v>4.5009461006482218E-5</v>
      </c>
      <c r="N216" s="5">
        <f t="shared" si="44"/>
        <v>0</v>
      </c>
      <c r="O216" s="5">
        <f t="shared" si="44"/>
        <v>0</v>
      </c>
      <c r="P216" s="5">
        <f t="shared" si="44"/>
        <v>0</v>
      </c>
      <c r="Q216" s="5">
        <f t="shared" si="44"/>
        <v>0</v>
      </c>
      <c r="R216" s="5">
        <f t="shared" si="44"/>
        <v>9.0018922012964435E-5</v>
      </c>
      <c r="S216" s="5">
        <f t="shared" si="44"/>
        <v>0</v>
      </c>
      <c r="T216" s="5">
        <f t="shared" si="44"/>
        <v>0</v>
      </c>
      <c r="U216" s="5">
        <f t="shared" si="44"/>
        <v>0</v>
      </c>
      <c r="V216" s="5">
        <f t="shared" si="44"/>
        <v>0</v>
      </c>
      <c r="W216" s="5">
        <f t="shared" si="44"/>
        <v>6.7514191509723313E-5</v>
      </c>
      <c r="X216" s="5">
        <f t="shared" si="44"/>
        <v>0</v>
      </c>
      <c r="Y216" s="5">
        <f t="shared" si="44"/>
        <v>0</v>
      </c>
      <c r="Z216" s="5">
        <f t="shared" si="44"/>
        <v>6.7514191509723313E-5</v>
      </c>
      <c r="AA216" s="5">
        <f t="shared" si="44"/>
        <v>0</v>
      </c>
      <c r="AB216" s="5">
        <f t="shared" si="44"/>
        <v>1.5753311352268773E-4</v>
      </c>
      <c r="AC216" s="5">
        <f t="shared" si="44"/>
        <v>2.2504730503241109E-5</v>
      </c>
      <c r="AD216" s="5">
        <f t="shared" si="44"/>
        <v>0</v>
      </c>
      <c r="AE216" s="5">
        <f t="shared" si="44"/>
        <v>0</v>
      </c>
      <c r="AF216" s="5">
        <f t="shared" si="44"/>
        <v>0</v>
      </c>
      <c r="AG216" s="5">
        <f t="shared" si="44"/>
        <v>0</v>
      </c>
      <c r="AH216" s="5">
        <f t="shared" si="44"/>
        <v>0</v>
      </c>
      <c r="AI216" s="5">
        <f t="shared" si="44"/>
        <v>0</v>
      </c>
    </row>
    <row r="217" spans="1:35" x14ac:dyDescent="0.2">
      <c r="A217">
        <v>850.5</v>
      </c>
      <c r="B217" t="s">
        <v>599</v>
      </c>
      <c r="C217" t="s">
        <v>600</v>
      </c>
      <c r="D217" s="5">
        <f t="shared" ref="D217:S261" si="45">(D587/5)/1.77740408818667</f>
        <v>0</v>
      </c>
      <c r="E217" s="5">
        <f t="shared" si="45"/>
        <v>1.9129020927754941E-4</v>
      </c>
      <c r="F217" s="5">
        <f t="shared" si="45"/>
        <v>0</v>
      </c>
      <c r="G217" s="5">
        <f t="shared" si="45"/>
        <v>0</v>
      </c>
      <c r="H217" s="5">
        <f t="shared" si="45"/>
        <v>2.7005676603889325E-4</v>
      </c>
      <c r="I217" s="5">
        <f t="shared" si="45"/>
        <v>1.3502838301944663E-4</v>
      </c>
      <c r="J217" s="5">
        <f t="shared" si="45"/>
        <v>4.5009461006482218E-5</v>
      </c>
      <c r="K217" s="5">
        <f t="shared" si="45"/>
        <v>6.7514191509723313E-5</v>
      </c>
      <c r="L217" s="5">
        <f t="shared" si="45"/>
        <v>1.9129020927754941E-4</v>
      </c>
      <c r="M217" s="5">
        <f t="shared" si="45"/>
        <v>3.3757095754861657E-5</v>
      </c>
      <c r="N217" s="5">
        <f t="shared" si="45"/>
        <v>0</v>
      </c>
      <c r="O217" s="5">
        <f t="shared" si="45"/>
        <v>1.0127128726458498E-4</v>
      </c>
      <c r="P217" s="5">
        <f t="shared" si="45"/>
        <v>0</v>
      </c>
      <c r="Q217" s="5">
        <f t="shared" si="45"/>
        <v>0</v>
      </c>
      <c r="R217" s="5">
        <f t="shared" si="45"/>
        <v>3.3757095754861657E-5</v>
      </c>
      <c r="S217" s="5">
        <f t="shared" si="45"/>
        <v>0</v>
      </c>
      <c r="T217" s="5">
        <f t="shared" si="44"/>
        <v>0</v>
      </c>
      <c r="U217" s="5">
        <f t="shared" si="44"/>
        <v>1.8003784402592887E-4</v>
      </c>
      <c r="V217" s="5">
        <f t="shared" si="44"/>
        <v>0</v>
      </c>
      <c r="W217" s="5">
        <f t="shared" si="44"/>
        <v>0</v>
      </c>
      <c r="X217" s="5">
        <f t="shared" si="44"/>
        <v>1.0127128726458498E-4</v>
      </c>
      <c r="Y217" s="5">
        <f t="shared" si="44"/>
        <v>0</v>
      </c>
      <c r="Z217" s="5">
        <f t="shared" si="44"/>
        <v>0</v>
      </c>
      <c r="AA217" s="5">
        <f t="shared" si="44"/>
        <v>0</v>
      </c>
      <c r="AB217" s="5">
        <f t="shared" si="44"/>
        <v>1.9129020927754941E-4</v>
      </c>
      <c r="AC217" s="5">
        <f t="shared" si="44"/>
        <v>0</v>
      </c>
      <c r="AD217" s="5">
        <f t="shared" si="44"/>
        <v>0</v>
      </c>
      <c r="AE217" s="5">
        <f t="shared" si="44"/>
        <v>0</v>
      </c>
      <c r="AF217" s="5">
        <f t="shared" si="44"/>
        <v>0</v>
      </c>
      <c r="AG217" s="5">
        <f t="shared" si="44"/>
        <v>7.8766556761343867E-5</v>
      </c>
      <c r="AH217" s="5">
        <f t="shared" si="44"/>
        <v>0</v>
      </c>
      <c r="AI217" s="5">
        <f t="shared" si="44"/>
        <v>0</v>
      </c>
    </row>
    <row r="218" spans="1:35" x14ac:dyDescent="0.2">
      <c r="A218">
        <v>852.5</v>
      </c>
      <c r="B218" t="s">
        <v>601</v>
      </c>
      <c r="C218" t="s">
        <v>602</v>
      </c>
      <c r="D218" s="5">
        <f t="shared" si="45"/>
        <v>0</v>
      </c>
      <c r="E218" s="5">
        <f t="shared" si="44"/>
        <v>1.1252365251620554E-5</v>
      </c>
      <c r="F218" s="5">
        <f t="shared" si="44"/>
        <v>3.6007568805185774E-4</v>
      </c>
      <c r="G218" s="5">
        <f t="shared" si="44"/>
        <v>0</v>
      </c>
      <c r="H218" s="5">
        <f t="shared" si="44"/>
        <v>0</v>
      </c>
      <c r="I218" s="5">
        <f t="shared" si="44"/>
        <v>2.1379493978079055E-4</v>
      </c>
      <c r="J218" s="5">
        <f t="shared" si="44"/>
        <v>5.6261826258102772E-5</v>
      </c>
      <c r="K218" s="5">
        <f t="shared" si="44"/>
        <v>1.1252365251620554E-4</v>
      </c>
      <c r="L218" s="5">
        <f t="shared" si="44"/>
        <v>2.2504730503241109E-5</v>
      </c>
      <c r="M218" s="5">
        <f t="shared" si="44"/>
        <v>1.2377601776782611E-4</v>
      </c>
      <c r="N218" s="5">
        <f t="shared" si="44"/>
        <v>0</v>
      </c>
      <c r="O218" s="5">
        <f t="shared" si="44"/>
        <v>0</v>
      </c>
      <c r="P218" s="5">
        <f t="shared" si="44"/>
        <v>0</v>
      </c>
      <c r="Q218" s="5">
        <f t="shared" si="44"/>
        <v>0</v>
      </c>
      <c r="R218" s="5">
        <f t="shared" si="44"/>
        <v>0</v>
      </c>
      <c r="S218" s="5">
        <f t="shared" si="44"/>
        <v>6.7514191509723313E-5</v>
      </c>
      <c r="T218" s="5">
        <f t="shared" si="44"/>
        <v>0</v>
      </c>
      <c r="U218" s="5">
        <f t="shared" si="44"/>
        <v>1.5753311352268773E-4</v>
      </c>
      <c r="V218" s="5">
        <f t="shared" si="44"/>
        <v>5.6261826258102772E-5</v>
      </c>
      <c r="W218" s="5">
        <f t="shared" si="44"/>
        <v>1.4628074827106719E-4</v>
      </c>
      <c r="X218" s="5">
        <f t="shared" si="44"/>
        <v>0</v>
      </c>
      <c r="Y218" s="5">
        <f t="shared" si="44"/>
        <v>0</v>
      </c>
      <c r="Z218" s="5">
        <f t="shared" si="44"/>
        <v>0</v>
      </c>
      <c r="AA218" s="5">
        <f t="shared" si="44"/>
        <v>2.5880440078727274E-4</v>
      </c>
      <c r="AB218" s="5">
        <f t="shared" si="44"/>
        <v>0</v>
      </c>
      <c r="AC218" s="5">
        <f t="shared" si="44"/>
        <v>0</v>
      </c>
      <c r="AD218" s="5">
        <f t="shared" si="44"/>
        <v>1.0127128726458498E-4</v>
      </c>
      <c r="AE218" s="5">
        <f t="shared" si="44"/>
        <v>1.4628074827106719E-4</v>
      </c>
      <c r="AF218" s="5">
        <f t="shared" si="44"/>
        <v>1.8003784402592887E-4</v>
      </c>
      <c r="AG218" s="5">
        <f t="shared" si="44"/>
        <v>0</v>
      </c>
      <c r="AH218" s="5">
        <f t="shared" si="44"/>
        <v>6.7514191509723313E-5</v>
      </c>
      <c r="AI218" s="5">
        <f t="shared" si="44"/>
        <v>0</v>
      </c>
    </row>
    <row r="219" spans="1:35" x14ac:dyDescent="0.2">
      <c r="A219">
        <v>854.5</v>
      </c>
      <c r="B219" t="s">
        <v>603</v>
      </c>
      <c r="C219" t="s">
        <v>604</v>
      </c>
      <c r="D219" s="5">
        <f t="shared" si="45"/>
        <v>5.6261826258102772E-5</v>
      </c>
      <c r="E219" s="5">
        <f t="shared" si="44"/>
        <v>0</v>
      </c>
      <c r="F219" s="5">
        <f t="shared" si="44"/>
        <v>1.3502838301944663E-4</v>
      </c>
      <c r="G219" s="5">
        <f t="shared" si="44"/>
        <v>6.7514191509723313E-5</v>
      </c>
      <c r="H219" s="5">
        <f t="shared" si="44"/>
        <v>6.7514191509723313E-5</v>
      </c>
      <c r="I219" s="5">
        <f t="shared" si="44"/>
        <v>0</v>
      </c>
      <c r="J219" s="5">
        <f t="shared" si="44"/>
        <v>6.7514191509723313E-5</v>
      </c>
      <c r="K219" s="5">
        <f t="shared" si="44"/>
        <v>2.4755203553565222E-4</v>
      </c>
      <c r="L219" s="5">
        <f t="shared" si="44"/>
        <v>3.0381386179375496E-4</v>
      </c>
      <c r="M219" s="5">
        <f t="shared" si="44"/>
        <v>0</v>
      </c>
      <c r="N219" s="5">
        <f t="shared" si="44"/>
        <v>0</v>
      </c>
      <c r="O219" s="5">
        <f t="shared" si="44"/>
        <v>0</v>
      </c>
      <c r="P219" s="5">
        <f t="shared" si="44"/>
        <v>1.1252365251620554E-4</v>
      </c>
      <c r="Q219" s="5">
        <f t="shared" si="44"/>
        <v>1.3502838301944663E-4</v>
      </c>
      <c r="R219" s="5">
        <f t="shared" si="44"/>
        <v>0</v>
      </c>
      <c r="S219" s="5">
        <f t="shared" si="44"/>
        <v>0</v>
      </c>
      <c r="T219" s="5">
        <f t="shared" si="44"/>
        <v>1.8003784402592887E-4</v>
      </c>
      <c r="U219" s="5">
        <f t="shared" si="44"/>
        <v>3.2631859229699609E-4</v>
      </c>
      <c r="V219" s="5">
        <f t="shared" si="44"/>
        <v>1.1252365251620554E-5</v>
      </c>
      <c r="W219" s="5">
        <f t="shared" si="44"/>
        <v>0</v>
      </c>
      <c r="X219" s="5">
        <f t="shared" si="44"/>
        <v>2.1379493978079055E-4</v>
      </c>
      <c r="Y219" s="5">
        <f t="shared" si="44"/>
        <v>0</v>
      </c>
      <c r="Z219" s="5">
        <f t="shared" si="44"/>
        <v>2.2504730503241109E-4</v>
      </c>
      <c r="AA219" s="5">
        <f t="shared" si="44"/>
        <v>2.2504730503241109E-5</v>
      </c>
      <c r="AB219" s="5">
        <f t="shared" si="44"/>
        <v>1.2377601776782611E-4</v>
      </c>
      <c r="AC219" s="5">
        <f t="shared" si="44"/>
        <v>4.8385170581968383E-4</v>
      </c>
      <c r="AD219" s="5">
        <f t="shared" si="44"/>
        <v>4.5009461006482218E-5</v>
      </c>
      <c r="AE219" s="5">
        <f t="shared" si="44"/>
        <v>5.6261826258102772E-5</v>
      </c>
      <c r="AF219" s="5">
        <f t="shared" si="44"/>
        <v>6.0762772358750991E-4</v>
      </c>
      <c r="AG219" s="5">
        <f t="shared" si="44"/>
        <v>0</v>
      </c>
      <c r="AH219" s="5">
        <f t="shared" si="44"/>
        <v>3.3757095754861666E-4</v>
      </c>
      <c r="AI219" s="5">
        <f t="shared" si="44"/>
        <v>0</v>
      </c>
    </row>
    <row r="220" spans="1:35" x14ac:dyDescent="0.2">
      <c r="A220">
        <v>872.5</v>
      </c>
      <c r="B220" t="s">
        <v>605</v>
      </c>
      <c r="C220" t="s">
        <v>606</v>
      </c>
      <c r="D220" s="5">
        <f t="shared" si="45"/>
        <v>1.5753311352268773E-4</v>
      </c>
      <c r="E220" s="5">
        <f t="shared" si="44"/>
        <v>0</v>
      </c>
      <c r="F220" s="5">
        <f t="shared" si="44"/>
        <v>2.2504730503241109E-5</v>
      </c>
      <c r="G220" s="5">
        <f t="shared" si="44"/>
        <v>0</v>
      </c>
      <c r="H220" s="5">
        <f t="shared" si="44"/>
        <v>0</v>
      </c>
      <c r="I220" s="5">
        <f t="shared" si="44"/>
        <v>0</v>
      </c>
      <c r="J220" s="5">
        <f t="shared" si="44"/>
        <v>3.3757095754861657E-5</v>
      </c>
      <c r="K220" s="5">
        <f t="shared" si="44"/>
        <v>1.9129020927754941E-4</v>
      </c>
      <c r="L220" s="5">
        <f t="shared" si="44"/>
        <v>1.3502838301944663E-4</v>
      </c>
      <c r="M220" s="5">
        <f t="shared" si="44"/>
        <v>3.0381386179375496E-4</v>
      </c>
      <c r="N220" s="5">
        <f t="shared" si="44"/>
        <v>0</v>
      </c>
      <c r="O220" s="5">
        <f t="shared" si="44"/>
        <v>3.0381386179375496E-4</v>
      </c>
      <c r="P220" s="5">
        <f t="shared" si="44"/>
        <v>1.1252365251620554E-4</v>
      </c>
      <c r="Q220" s="5">
        <f t="shared" si="44"/>
        <v>0</v>
      </c>
      <c r="R220" s="5">
        <f t="shared" si="44"/>
        <v>1.1252365251620554E-5</v>
      </c>
      <c r="S220" s="5">
        <f t="shared" si="44"/>
        <v>5.6261826258102772E-5</v>
      </c>
      <c r="T220" s="5">
        <f t="shared" si="44"/>
        <v>0</v>
      </c>
      <c r="U220" s="5">
        <f t="shared" si="44"/>
        <v>2.2504730503241109E-5</v>
      </c>
      <c r="V220" s="5">
        <f t="shared" si="44"/>
        <v>3.0381386179375496E-4</v>
      </c>
      <c r="W220" s="5">
        <f t="shared" si="44"/>
        <v>1.3502838301944663E-4</v>
      </c>
      <c r="X220" s="5">
        <f t="shared" si="44"/>
        <v>9.0018922012964435E-5</v>
      </c>
      <c r="Y220" s="5">
        <f t="shared" si="44"/>
        <v>1.1252365251620554E-5</v>
      </c>
      <c r="Z220" s="5">
        <f t="shared" si="44"/>
        <v>0</v>
      </c>
      <c r="AA220" s="5">
        <f t="shared" si="44"/>
        <v>2.0254257452916995E-4</v>
      </c>
      <c r="AB220" s="5">
        <f t="shared" si="44"/>
        <v>6.7514191509723313E-5</v>
      </c>
      <c r="AC220" s="5">
        <f t="shared" si="44"/>
        <v>1.9129020927754941E-4</v>
      </c>
      <c r="AD220" s="5">
        <f t="shared" si="44"/>
        <v>0</v>
      </c>
      <c r="AE220" s="5">
        <f t="shared" si="44"/>
        <v>9.0018922012964435E-5</v>
      </c>
      <c r="AF220" s="5">
        <f t="shared" si="44"/>
        <v>9.0018922012964435E-5</v>
      </c>
      <c r="AG220" s="5">
        <f t="shared" si="44"/>
        <v>2.2504730503241109E-5</v>
      </c>
      <c r="AH220" s="5">
        <f t="shared" si="44"/>
        <v>4.5009461006482218E-5</v>
      </c>
      <c r="AI220" s="5">
        <f t="shared" si="44"/>
        <v>1.3502838301944663E-4</v>
      </c>
    </row>
    <row r="221" spans="1:35" x14ac:dyDescent="0.2">
      <c r="A221">
        <v>874.5</v>
      </c>
      <c r="B221" t="s">
        <v>607</v>
      </c>
      <c r="C221" t="s">
        <v>608</v>
      </c>
      <c r="D221" s="5">
        <f t="shared" si="45"/>
        <v>5.288611668261661E-4</v>
      </c>
      <c r="E221" s="5">
        <f t="shared" si="44"/>
        <v>5.5136589732940713E-4</v>
      </c>
      <c r="F221" s="5">
        <f t="shared" si="44"/>
        <v>1.8003784402592887E-4</v>
      </c>
      <c r="G221" s="5">
        <f t="shared" si="44"/>
        <v>3.2631859229699609E-4</v>
      </c>
      <c r="H221" s="5">
        <f t="shared" si="44"/>
        <v>0</v>
      </c>
      <c r="I221" s="5">
        <f t="shared" si="44"/>
        <v>5.288611668261661E-4</v>
      </c>
      <c r="J221" s="5">
        <f t="shared" si="44"/>
        <v>5.6261826258102772E-5</v>
      </c>
      <c r="K221" s="5">
        <f t="shared" si="44"/>
        <v>8.2142266336830043E-4</v>
      </c>
      <c r="L221" s="5">
        <f t="shared" si="44"/>
        <v>5.8512299308426878E-4</v>
      </c>
      <c r="M221" s="5">
        <f t="shared" si="44"/>
        <v>7.31403741355336E-4</v>
      </c>
      <c r="N221" s="5">
        <f t="shared" si="44"/>
        <v>7.7641320236181816E-4</v>
      </c>
      <c r="O221" s="5">
        <f t="shared" si="44"/>
        <v>4.0508514905833991E-4</v>
      </c>
      <c r="P221" s="5">
        <f t="shared" si="44"/>
        <v>1.0239652378974703E-3</v>
      </c>
      <c r="Q221" s="5">
        <f t="shared" si="44"/>
        <v>3.8258041855509882E-4</v>
      </c>
      <c r="R221" s="5">
        <f t="shared" si="44"/>
        <v>2.9256149654213439E-4</v>
      </c>
      <c r="S221" s="5">
        <f t="shared" si="44"/>
        <v>4.3884224481320161E-4</v>
      </c>
      <c r="T221" s="5">
        <f t="shared" si="44"/>
        <v>3.9270754728155735E-3</v>
      </c>
      <c r="U221" s="5">
        <f t="shared" si="44"/>
        <v>1.9129020927754941E-4</v>
      </c>
      <c r="V221" s="5">
        <f t="shared" si="44"/>
        <v>6.8639428034885394E-4</v>
      </c>
      <c r="W221" s="5">
        <f t="shared" si="44"/>
        <v>4.3884224481320161E-4</v>
      </c>
      <c r="X221" s="5">
        <f t="shared" si="44"/>
        <v>2.9256149654213439E-4</v>
      </c>
      <c r="Y221" s="5">
        <f t="shared" si="44"/>
        <v>8.8893685487802395E-4</v>
      </c>
      <c r="Z221" s="5">
        <f t="shared" si="44"/>
        <v>8.7768448962640322E-4</v>
      </c>
      <c r="AA221" s="5">
        <f t="shared" si="44"/>
        <v>7.9891793286505941E-4</v>
      </c>
      <c r="AB221" s="5">
        <f t="shared" si="44"/>
        <v>1.0689746989039526E-3</v>
      </c>
      <c r="AC221" s="5">
        <f t="shared" si="44"/>
        <v>3.4882332280023717E-4</v>
      </c>
      <c r="AD221" s="5">
        <f t="shared" si="44"/>
        <v>7.4265610660695662E-4</v>
      </c>
      <c r="AE221" s="5">
        <f t="shared" si="44"/>
        <v>7.6516083711019765E-4</v>
      </c>
      <c r="AF221" s="5">
        <f t="shared" si="44"/>
        <v>1.3165267344396048E-3</v>
      </c>
      <c r="AG221" s="5">
        <f t="shared" si="44"/>
        <v>4.6134697531644275E-4</v>
      </c>
      <c r="AH221" s="5">
        <f t="shared" si="44"/>
        <v>1.1252365251620554E-5</v>
      </c>
      <c r="AI221" s="5">
        <f t="shared" si="44"/>
        <v>3.0381386179375496E-4</v>
      </c>
    </row>
    <row r="222" spans="1:35" x14ac:dyDescent="0.2">
      <c r="A222">
        <v>876.5</v>
      </c>
      <c r="B222" t="s">
        <v>609</v>
      </c>
      <c r="C222" t="s">
        <v>610</v>
      </c>
      <c r="D222" s="5">
        <f t="shared" si="45"/>
        <v>1.440302752207431E-3</v>
      </c>
      <c r="E222" s="5">
        <f t="shared" si="44"/>
        <v>1.1364888904136761E-3</v>
      </c>
      <c r="F222" s="5">
        <f t="shared" si="44"/>
        <v>1.1702459861685376E-3</v>
      </c>
      <c r="G222" s="5">
        <f t="shared" si="44"/>
        <v>1.035217603149091E-3</v>
      </c>
      <c r="H222" s="5">
        <f t="shared" si="44"/>
        <v>1.3840409259493281E-3</v>
      </c>
      <c r="I222" s="5">
        <f t="shared" si="44"/>
        <v>1.2490125429298817E-3</v>
      </c>
      <c r="J222" s="5">
        <f t="shared" si="44"/>
        <v>0</v>
      </c>
      <c r="K222" s="5">
        <f t="shared" si="44"/>
        <v>9.7895577689098806E-4</v>
      </c>
      <c r="L222" s="5">
        <f t="shared" si="44"/>
        <v>2.0254257452916995E-4</v>
      </c>
      <c r="M222" s="5">
        <f t="shared" si="44"/>
        <v>7.31403741355336E-4</v>
      </c>
      <c r="N222" s="5">
        <f t="shared" si="44"/>
        <v>9.2269395063288549E-4</v>
      </c>
      <c r="O222" s="5">
        <f t="shared" si="44"/>
        <v>6.9764664560047435E-4</v>
      </c>
      <c r="P222" s="5">
        <f t="shared" si="44"/>
        <v>4.7259934056806326E-4</v>
      </c>
      <c r="Q222" s="5">
        <f t="shared" si="44"/>
        <v>8.664321243747827E-4</v>
      </c>
      <c r="R222" s="5">
        <f t="shared" si="44"/>
        <v>4.9510407107130445E-4</v>
      </c>
      <c r="S222" s="5">
        <f t="shared" si="44"/>
        <v>8.1017029811667981E-4</v>
      </c>
      <c r="T222" s="5">
        <f t="shared" si="44"/>
        <v>1.2085040280240475E-2</v>
      </c>
      <c r="U222" s="5">
        <f t="shared" si="44"/>
        <v>0</v>
      </c>
      <c r="V222" s="5">
        <f t="shared" si="44"/>
        <v>5.7387062783264826E-4</v>
      </c>
      <c r="W222" s="5">
        <f t="shared" si="44"/>
        <v>1.5190693089687749E-3</v>
      </c>
      <c r="X222" s="5">
        <f t="shared" si="44"/>
        <v>9.33946315884506E-4</v>
      </c>
      <c r="Y222" s="5">
        <f t="shared" si="44"/>
        <v>8.1017029811667981E-4</v>
      </c>
      <c r="Z222" s="5">
        <f t="shared" si="44"/>
        <v>1.4177980217041899E-3</v>
      </c>
      <c r="AA222" s="5">
        <f t="shared" si="44"/>
        <v>6.0762772358750991E-4</v>
      </c>
      <c r="AB222" s="5">
        <f t="shared" si="44"/>
        <v>1.0689746989039526E-3</v>
      </c>
      <c r="AC222" s="5">
        <f t="shared" si="44"/>
        <v>9.902081421426089E-4</v>
      </c>
      <c r="AD222" s="5">
        <f t="shared" si="44"/>
        <v>1.2715172734331225E-3</v>
      </c>
      <c r="AE222" s="5">
        <f t="shared" si="44"/>
        <v>5.1760880157454548E-4</v>
      </c>
      <c r="AF222" s="5">
        <f t="shared" si="44"/>
        <v>1.3952932912009487E-3</v>
      </c>
      <c r="AG222" s="5">
        <f t="shared" si="44"/>
        <v>8.8893685487802395E-4</v>
      </c>
      <c r="AH222" s="5">
        <f t="shared" si="44"/>
        <v>0</v>
      </c>
      <c r="AI222" s="5">
        <f t="shared" si="44"/>
        <v>1.0464699684007116E-3</v>
      </c>
    </row>
    <row r="223" spans="1:35" x14ac:dyDescent="0.2">
      <c r="A223">
        <v>878.5</v>
      </c>
      <c r="B223" t="s">
        <v>611</v>
      </c>
      <c r="C223" t="s">
        <v>612</v>
      </c>
      <c r="D223" s="5">
        <f t="shared" si="45"/>
        <v>0</v>
      </c>
      <c r="E223" s="5">
        <f t="shared" si="44"/>
        <v>9.0018922012964435E-5</v>
      </c>
      <c r="F223" s="5">
        <f t="shared" si="44"/>
        <v>0</v>
      </c>
      <c r="G223" s="5">
        <f t="shared" si="44"/>
        <v>0</v>
      </c>
      <c r="H223" s="5">
        <f t="shared" si="44"/>
        <v>7.8766556761343867E-5</v>
      </c>
      <c r="I223" s="5">
        <f t="shared" si="44"/>
        <v>3.0381386179375496E-4</v>
      </c>
      <c r="J223" s="5">
        <f t="shared" si="44"/>
        <v>0</v>
      </c>
      <c r="K223" s="5">
        <f t="shared" si="44"/>
        <v>0</v>
      </c>
      <c r="L223" s="5">
        <f t="shared" si="44"/>
        <v>3.3757095754861657E-5</v>
      </c>
      <c r="M223" s="5">
        <f t="shared" si="44"/>
        <v>1.9129020927754941E-4</v>
      </c>
      <c r="N223" s="5">
        <f t="shared" si="44"/>
        <v>4.5009461006482218E-5</v>
      </c>
      <c r="O223" s="5">
        <f t="shared" si="44"/>
        <v>1.8003784402592887E-4</v>
      </c>
      <c r="P223" s="5">
        <f t="shared" si="44"/>
        <v>2.1379493978079055E-4</v>
      </c>
      <c r="Q223" s="5">
        <f t="shared" si="44"/>
        <v>0</v>
      </c>
      <c r="R223" s="5">
        <f t="shared" si="44"/>
        <v>0</v>
      </c>
      <c r="S223" s="5">
        <f t="shared" si="44"/>
        <v>2.9256149654213439E-4</v>
      </c>
      <c r="T223" s="5">
        <f t="shared" si="44"/>
        <v>0</v>
      </c>
      <c r="U223" s="5">
        <f t="shared" si="44"/>
        <v>0</v>
      </c>
      <c r="V223" s="5">
        <f t="shared" si="44"/>
        <v>3.3757095754861657E-5</v>
      </c>
      <c r="W223" s="5">
        <f t="shared" si="44"/>
        <v>0</v>
      </c>
      <c r="X223" s="5">
        <f t="shared" si="44"/>
        <v>2.1379493978079055E-4</v>
      </c>
      <c r="Y223" s="5">
        <f t="shared" si="44"/>
        <v>0</v>
      </c>
      <c r="Z223" s="5">
        <f t="shared" si="44"/>
        <v>7.8766556761343867E-5</v>
      </c>
      <c r="AA223" s="5">
        <f t="shared" si="44"/>
        <v>1.1252365251620554E-4</v>
      </c>
      <c r="AB223" s="5">
        <f t="shared" si="44"/>
        <v>1.1252365251620554E-5</v>
      </c>
      <c r="AC223" s="5">
        <f t="shared" si="44"/>
        <v>0</v>
      </c>
      <c r="AD223" s="5">
        <f t="shared" si="44"/>
        <v>0</v>
      </c>
      <c r="AE223" s="5">
        <f t="shared" si="44"/>
        <v>2.2504730503241109E-5</v>
      </c>
      <c r="AF223" s="5">
        <f t="shared" si="44"/>
        <v>0</v>
      </c>
      <c r="AG223" s="5">
        <f t="shared" si="44"/>
        <v>0</v>
      </c>
      <c r="AH223" s="5">
        <f t="shared" si="44"/>
        <v>1.1252365251620554E-5</v>
      </c>
      <c r="AI223" s="5">
        <f t="shared" si="44"/>
        <v>0</v>
      </c>
    </row>
    <row r="224" spans="1:35" x14ac:dyDescent="0.2">
      <c r="A224">
        <v>880.6</v>
      </c>
      <c r="B224" t="s">
        <v>613</v>
      </c>
      <c r="C224" t="s">
        <v>614</v>
      </c>
      <c r="D224" s="5">
        <f t="shared" si="45"/>
        <v>0</v>
      </c>
      <c r="E224" s="5">
        <f t="shared" si="44"/>
        <v>9.0018922012964435E-5</v>
      </c>
      <c r="F224" s="5">
        <f t="shared" si="44"/>
        <v>5.6261826258102772E-5</v>
      </c>
      <c r="G224" s="5">
        <f t="shared" si="44"/>
        <v>9.0018922012964435E-5</v>
      </c>
      <c r="H224" s="5">
        <f t="shared" si="44"/>
        <v>6.7514191509723313E-5</v>
      </c>
      <c r="I224" s="5">
        <f t="shared" si="44"/>
        <v>1.1252365251620554E-4</v>
      </c>
      <c r="J224" s="5">
        <f t="shared" si="44"/>
        <v>1.1252365251620554E-5</v>
      </c>
      <c r="K224" s="5">
        <f t="shared" si="44"/>
        <v>2.2504730503241109E-5</v>
      </c>
      <c r="L224" s="5">
        <f t="shared" si="44"/>
        <v>1.3502838301944663E-4</v>
      </c>
      <c r="M224" s="5">
        <f t="shared" si="44"/>
        <v>7.8766556761343867E-5</v>
      </c>
      <c r="N224" s="5">
        <f t="shared" si="44"/>
        <v>0</v>
      </c>
      <c r="O224" s="5">
        <f t="shared" si="44"/>
        <v>0</v>
      </c>
      <c r="P224" s="5">
        <f t="shared" si="44"/>
        <v>0</v>
      </c>
      <c r="Q224" s="5">
        <f t="shared" si="44"/>
        <v>4.5009461006482218E-5</v>
      </c>
      <c r="R224" s="5">
        <f t="shared" si="44"/>
        <v>2.2504730503241109E-5</v>
      </c>
      <c r="S224" s="5">
        <f t="shared" si="44"/>
        <v>7.8766556761343867E-5</v>
      </c>
      <c r="T224" s="5">
        <f t="shared" si="44"/>
        <v>4.3884224481320161E-4</v>
      </c>
      <c r="U224" s="5">
        <f t="shared" si="44"/>
        <v>0</v>
      </c>
      <c r="V224" s="5">
        <f t="shared" si="44"/>
        <v>1.3502838301944663E-4</v>
      </c>
      <c r="W224" s="5">
        <f t="shared" si="44"/>
        <v>6.7514191509723313E-5</v>
      </c>
      <c r="X224" s="5">
        <f t="shared" si="44"/>
        <v>3.3757095754861657E-5</v>
      </c>
      <c r="Y224" s="5">
        <f t="shared" si="44"/>
        <v>0</v>
      </c>
      <c r="Z224" s="5">
        <f t="shared" si="44"/>
        <v>7.8766556761343867E-5</v>
      </c>
      <c r="AA224" s="5">
        <f t="shared" ref="E224:AI232" si="46">(AA594/5)/1.77740408818667</f>
        <v>2.0254257452916995E-4</v>
      </c>
      <c r="AB224" s="5">
        <f t="shared" si="46"/>
        <v>2.0254257452916995E-4</v>
      </c>
      <c r="AC224" s="5">
        <f t="shared" si="46"/>
        <v>2.9256149654213439E-4</v>
      </c>
      <c r="AD224" s="5">
        <f t="shared" si="46"/>
        <v>0</v>
      </c>
      <c r="AE224" s="5">
        <f t="shared" si="46"/>
        <v>1.1252365251620554E-4</v>
      </c>
      <c r="AF224" s="5">
        <f t="shared" si="46"/>
        <v>0</v>
      </c>
      <c r="AG224" s="5">
        <f t="shared" si="46"/>
        <v>0</v>
      </c>
      <c r="AH224" s="5">
        <f t="shared" si="46"/>
        <v>0</v>
      </c>
      <c r="AI224" s="5">
        <f t="shared" si="46"/>
        <v>4.5009461006482218E-5</v>
      </c>
    </row>
    <row r="225" spans="1:35" x14ac:dyDescent="0.2">
      <c r="A225">
        <v>882.6</v>
      </c>
      <c r="B225" t="s">
        <v>615</v>
      </c>
      <c r="C225" t="s">
        <v>616</v>
      </c>
      <c r="D225" s="5">
        <f t="shared" si="45"/>
        <v>1.5753311352268773E-4</v>
      </c>
      <c r="E225" s="5">
        <f t="shared" si="46"/>
        <v>0</v>
      </c>
      <c r="F225" s="5">
        <f t="shared" si="46"/>
        <v>9.0018922012964435E-5</v>
      </c>
      <c r="G225" s="5">
        <f t="shared" si="46"/>
        <v>6.7514191509723313E-5</v>
      </c>
      <c r="H225" s="5">
        <f t="shared" si="46"/>
        <v>3.3757095754861657E-5</v>
      </c>
      <c r="I225" s="5">
        <f t="shared" si="46"/>
        <v>4.5009461006482218E-5</v>
      </c>
      <c r="J225" s="5">
        <f t="shared" si="46"/>
        <v>1.3502838301944663E-4</v>
      </c>
      <c r="K225" s="5">
        <f t="shared" si="46"/>
        <v>1.3502838301944663E-4</v>
      </c>
      <c r="L225" s="5">
        <f t="shared" si="46"/>
        <v>4.5009461006482218E-5</v>
      </c>
      <c r="M225" s="5">
        <f t="shared" si="46"/>
        <v>6.7514191509723313E-5</v>
      </c>
      <c r="N225" s="5">
        <f t="shared" si="46"/>
        <v>0</v>
      </c>
      <c r="O225" s="5">
        <f t="shared" si="46"/>
        <v>9.0018922012964435E-5</v>
      </c>
      <c r="P225" s="5">
        <f t="shared" si="46"/>
        <v>0</v>
      </c>
      <c r="Q225" s="5">
        <f t="shared" si="46"/>
        <v>0</v>
      </c>
      <c r="R225" s="5">
        <f t="shared" si="46"/>
        <v>2.2504730503241109E-5</v>
      </c>
      <c r="S225" s="5">
        <f t="shared" si="46"/>
        <v>0</v>
      </c>
      <c r="T225" s="5">
        <f t="shared" si="46"/>
        <v>0</v>
      </c>
      <c r="U225" s="5">
        <f t="shared" si="46"/>
        <v>1.3502838301944663E-4</v>
      </c>
      <c r="V225" s="5">
        <f t="shared" si="46"/>
        <v>1.6878547877430833E-4</v>
      </c>
      <c r="W225" s="5">
        <f t="shared" si="46"/>
        <v>2.0254257452916995E-4</v>
      </c>
      <c r="X225" s="5">
        <f t="shared" si="46"/>
        <v>3.9383278380671939E-4</v>
      </c>
      <c r="Y225" s="5">
        <f t="shared" si="46"/>
        <v>0</v>
      </c>
      <c r="Z225" s="5">
        <f t="shared" si="46"/>
        <v>3.3757095754861657E-5</v>
      </c>
      <c r="AA225" s="5">
        <f t="shared" si="46"/>
        <v>0</v>
      </c>
      <c r="AB225" s="5">
        <f t="shared" si="46"/>
        <v>2.2504730503241109E-5</v>
      </c>
      <c r="AC225" s="5">
        <f t="shared" si="46"/>
        <v>0</v>
      </c>
      <c r="AD225" s="5">
        <f t="shared" si="46"/>
        <v>1.6878547877430833E-4</v>
      </c>
      <c r="AE225" s="5">
        <f t="shared" si="46"/>
        <v>4.5009461006482218E-4</v>
      </c>
      <c r="AF225" s="5">
        <f t="shared" si="46"/>
        <v>5.7387062783264826E-4</v>
      </c>
      <c r="AG225" s="5">
        <f t="shared" si="46"/>
        <v>0</v>
      </c>
      <c r="AH225" s="5">
        <f t="shared" si="46"/>
        <v>4.5009461006482218E-5</v>
      </c>
      <c r="AI225" s="5">
        <f t="shared" si="46"/>
        <v>1.1252365251620554E-4</v>
      </c>
    </row>
    <row r="226" spans="1:35" x14ac:dyDescent="0.2">
      <c r="A226">
        <v>900.5</v>
      </c>
      <c r="B226" t="s">
        <v>617</v>
      </c>
      <c r="C226" t="s">
        <v>618</v>
      </c>
      <c r="D226" s="5">
        <f t="shared" si="45"/>
        <v>2.160454128311146E-3</v>
      </c>
      <c r="E226" s="5">
        <f t="shared" si="46"/>
        <v>3.3869619407377862E-3</v>
      </c>
      <c r="F226" s="5">
        <f t="shared" si="46"/>
        <v>3.0493909831891697E-3</v>
      </c>
      <c r="G226" s="5">
        <f t="shared" si="46"/>
        <v>2.6443058341308304E-3</v>
      </c>
      <c r="H226" s="5">
        <f t="shared" si="46"/>
        <v>1.4290503869558101E-3</v>
      </c>
      <c r="I226" s="5">
        <f t="shared" si="46"/>
        <v>2.7118200256405533E-3</v>
      </c>
      <c r="J226" s="5">
        <f t="shared" si="46"/>
        <v>0</v>
      </c>
      <c r="K226" s="5">
        <f t="shared" si="46"/>
        <v>1.5303216742203953E-3</v>
      </c>
      <c r="L226" s="5">
        <f t="shared" si="46"/>
        <v>2.295482511330593E-3</v>
      </c>
      <c r="M226" s="5">
        <f t="shared" si="46"/>
        <v>3.4094666712410279E-3</v>
      </c>
      <c r="N226" s="5">
        <f t="shared" si="46"/>
        <v>2.9818767916794469E-3</v>
      </c>
      <c r="O226" s="5">
        <f t="shared" si="46"/>
        <v>2.0704352062981819E-3</v>
      </c>
      <c r="P226" s="5">
        <f t="shared" si="46"/>
        <v>2.4755203553565217E-3</v>
      </c>
      <c r="Q226" s="5">
        <f t="shared" si="46"/>
        <v>2.8581007739116203E-3</v>
      </c>
      <c r="R226" s="5">
        <f t="shared" si="46"/>
        <v>2.0479304757949407E-3</v>
      </c>
      <c r="S226" s="5">
        <f t="shared" si="46"/>
        <v>2.250473050324111E-3</v>
      </c>
      <c r="T226" s="5">
        <f t="shared" si="46"/>
        <v>2.2752282538776758E-2</v>
      </c>
      <c r="U226" s="5">
        <f t="shared" si="46"/>
        <v>1.3502838301944663E-4</v>
      </c>
      <c r="V226" s="5">
        <f t="shared" si="46"/>
        <v>1.4740598479622926E-3</v>
      </c>
      <c r="W226" s="5">
        <f t="shared" si="46"/>
        <v>2.5655392773694862E-3</v>
      </c>
      <c r="X226" s="5">
        <f t="shared" si="46"/>
        <v>3.3869619407377862E-3</v>
      </c>
      <c r="Y226" s="5">
        <f t="shared" si="46"/>
        <v>1.4515551174590514E-3</v>
      </c>
      <c r="Z226" s="5">
        <f t="shared" si="46"/>
        <v>2.7905865824018974E-3</v>
      </c>
      <c r="AA226" s="5">
        <f t="shared" si="46"/>
        <v>2.1266970325562848E-3</v>
      </c>
      <c r="AB226" s="5">
        <f t="shared" si="46"/>
        <v>4.500946100648222E-3</v>
      </c>
      <c r="AC226" s="5">
        <f t="shared" si="46"/>
        <v>1.2602649081815019E-3</v>
      </c>
      <c r="AD226" s="5">
        <f t="shared" si="46"/>
        <v>2.5880440078727275E-3</v>
      </c>
      <c r="AE226" s="5">
        <f t="shared" si="46"/>
        <v>2.0704352062981819E-3</v>
      </c>
      <c r="AF226" s="5">
        <f t="shared" si="46"/>
        <v>3.0156338874343085E-3</v>
      </c>
      <c r="AG226" s="5">
        <f t="shared" si="46"/>
        <v>2.4980250858597634E-3</v>
      </c>
      <c r="AH226" s="5">
        <f t="shared" si="46"/>
        <v>1.1252365251620554E-5</v>
      </c>
      <c r="AI226" s="5">
        <f t="shared" si="46"/>
        <v>2.7905865824018974E-3</v>
      </c>
    </row>
    <row r="227" spans="1:35" x14ac:dyDescent="0.2">
      <c r="A227">
        <v>902.5</v>
      </c>
      <c r="B227" t="s">
        <v>619</v>
      </c>
      <c r="C227" t="s">
        <v>620</v>
      </c>
      <c r="D227" s="5">
        <f t="shared" si="45"/>
        <v>5.524911338545691E-3</v>
      </c>
      <c r="E227" s="5">
        <f t="shared" si="46"/>
        <v>5.2773593030100395E-3</v>
      </c>
      <c r="F227" s="5">
        <f t="shared" si="46"/>
        <v>6.8864475339917783E-3</v>
      </c>
      <c r="G227" s="5">
        <f t="shared" si="46"/>
        <v>6.4138481934237161E-3</v>
      </c>
      <c r="H227" s="5">
        <f t="shared" si="46"/>
        <v>5.6486873563135181E-3</v>
      </c>
      <c r="I227" s="5">
        <f t="shared" si="46"/>
        <v>7.9891793286505936E-3</v>
      </c>
      <c r="J227" s="5">
        <f t="shared" si="46"/>
        <v>1.1252365251620554E-5</v>
      </c>
      <c r="K227" s="5">
        <f t="shared" si="46"/>
        <v>3.7470376287896453E-3</v>
      </c>
      <c r="L227" s="5">
        <f t="shared" si="46"/>
        <v>6.4251005586753365E-3</v>
      </c>
      <c r="M227" s="5">
        <f t="shared" si="46"/>
        <v>4.0621038558350201E-3</v>
      </c>
      <c r="N227" s="5">
        <f t="shared" si="46"/>
        <v>7.910412771889249E-3</v>
      </c>
      <c r="O227" s="5">
        <f t="shared" si="46"/>
        <v>5.0073025369711463E-3</v>
      </c>
      <c r="P227" s="5">
        <f t="shared" si="46"/>
        <v>7.7753843888698024E-3</v>
      </c>
      <c r="Q227" s="5">
        <f t="shared" si="46"/>
        <v>3.3194477492280634E-3</v>
      </c>
      <c r="R227" s="5">
        <f t="shared" si="46"/>
        <v>2.2392206850724902E-3</v>
      </c>
      <c r="S227" s="5">
        <f t="shared" si="46"/>
        <v>2.9818767916794469E-3</v>
      </c>
      <c r="T227" s="5">
        <f t="shared" si="46"/>
        <v>6.9652140907531232E-2</v>
      </c>
      <c r="U227" s="5">
        <f t="shared" si="46"/>
        <v>0</v>
      </c>
      <c r="V227" s="5">
        <f t="shared" si="46"/>
        <v>4.1858798736028463E-3</v>
      </c>
      <c r="W227" s="5">
        <f t="shared" si="46"/>
        <v>8.2029742684313848E-3</v>
      </c>
      <c r="X227" s="5">
        <f t="shared" si="46"/>
        <v>4.647226848919289E-3</v>
      </c>
      <c r="Y227" s="5">
        <f t="shared" si="46"/>
        <v>7.088990108520949E-3</v>
      </c>
      <c r="Z227" s="5">
        <f t="shared" si="46"/>
        <v>4.6134697531644278E-3</v>
      </c>
      <c r="AA227" s="5">
        <f t="shared" si="46"/>
        <v>5.0073025369711463E-3</v>
      </c>
      <c r="AB227" s="5">
        <f t="shared" si="46"/>
        <v>6.5263718459399218E-3</v>
      </c>
      <c r="AC227" s="5">
        <f t="shared" si="46"/>
        <v>5.0185549022227676E-3</v>
      </c>
      <c r="AD227" s="5">
        <f t="shared" si="46"/>
        <v>3.6457663415250595E-3</v>
      </c>
      <c r="AE227" s="5">
        <f t="shared" si="46"/>
        <v>6.380091097668854E-3</v>
      </c>
      <c r="AF227" s="5">
        <f t="shared" si="46"/>
        <v>4.8610217887000793E-3</v>
      </c>
      <c r="AG227" s="5">
        <f t="shared" si="46"/>
        <v>5.1423309199905929E-3</v>
      </c>
      <c r="AH227" s="5">
        <f t="shared" si="46"/>
        <v>1.1252365251620554E-5</v>
      </c>
      <c r="AI227" s="5">
        <f t="shared" si="46"/>
        <v>6.3238292714107511E-3</v>
      </c>
    </row>
    <row r="228" spans="1:35" x14ac:dyDescent="0.2">
      <c r="A228">
        <v>904.6</v>
      </c>
      <c r="B228" t="s">
        <v>621</v>
      </c>
      <c r="C228" t="s">
        <v>622</v>
      </c>
      <c r="D228" s="5">
        <f t="shared" si="45"/>
        <v>1.358160485870601E-2</v>
      </c>
      <c r="E228" s="5">
        <f t="shared" si="46"/>
        <v>1.2726425099582847E-2</v>
      </c>
      <c r="F228" s="5">
        <f t="shared" si="46"/>
        <v>1.2827696386847432E-2</v>
      </c>
      <c r="G228" s="5">
        <f t="shared" si="46"/>
        <v>1.2715172734331228E-2</v>
      </c>
      <c r="H228" s="5">
        <f t="shared" si="46"/>
        <v>1.0273409474729567E-2</v>
      </c>
      <c r="I228" s="5">
        <f t="shared" si="46"/>
        <v>1.0588475701774942E-2</v>
      </c>
      <c r="J228" s="5">
        <f t="shared" si="46"/>
        <v>2.9256149654213439E-4</v>
      </c>
      <c r="K228" s="5">
        <f t="shared" si="46"/>
        <v>7.8654033108827674E-3</v>
      </c>
      <c r="L228" s="5">
        <f t="shared" si="46"/>
        <v>9.2269395063288556E-3</v>
      </c>
      <c r="M228" s="5">
        <f t="shared" si="46"/>
        <v>9.3619678893483004E-3</v>
      </c>
      <c r="N228" s="5">
        <f t="shared" si="46"/>
        <v>8.8893685487802382E-3</v>
      </c>
      <c r="O228" s="5">
        <f t="shared" si="46"/>
        <v>1.0813523006807354E-2</v>
      </c>
      <c r="P228" s="5">
        <f t="shared" si="46"/>
        <v>5.8737346613459297E-3</v>
      </c>
      <c r="Q228" s="5">
        <f t="shared" si="46"/>
        <v>7.8091414846246645E-3</v>
      </c>
      <c r="R228" s="5">
        <f t="shared" si="46"/>
        <v>1.1758721687943478E-2</v>
      </c>
      <c r="S228" s="5">
        <f t="shared" si="46"/>
        <v>7.4603181618244268E-3</v>
      </c>
      <c r="T228" s="5">
        <f t="shared" si="46"/>
        <v>0.13042616563153384</v>
      </c>
      <c r="U228" s="5">
        <f t="shared" si="46"/>
        <v>1.4628074827106719E-4</v>
      </c>
      <c r="V228" s="5">
        <f t="shared" si="46"/>
        <v>1.1331131808381897E-2</v>
      </c>
      <c r="W228" s="5">
        <f t="shared" si="46"/>
        <v>8.383012112457313E-3</v>
      </c>
      <c r="X228" s="5">
        <f t="shared" si="46"/>
        <v>1.1803731148949961E-2</v>
      </c>
      <c r="Y228" s="5">
        <f t="shared" si="46"/>
        <v>7.3140374135533606E-3</v>
      </c>
      <c r="Z228" s="5">
        <f t="shared" si="46"/>
        <v>1.0858532467813835E-2</v>
      </c>
      <c r="AA228" s="5">
        <f t="shared" si="46"/>
        <v>8.8106019920188936E-3</v>
      </c>
      <c r="AB228" s="5">
        <f t="shared" si="46"/>
        <v>9.5082486376193692E-3</v>
      </c>
      <c r="AC228" s="5">
        <f t="shared" si="46"/>
        <v>7.7191225626116996E-3</v>
      </c>
      <c r="AD228" s="5">
        <f t="shared" si="46"/>
        <v>1.1432403095646481E-2</v>
      </c>
      <c r="AE228" s="5">
        <f t="shared" si="46"/>
        <v>8.3605073819540722E-3</v>
      </c>
      <c r="AF228" s="5">
        <f t="shared" si="46"/>
        <v>1.5539516412487984E-2</v>
      </c>
      <c r="AG228" s="5">
        <f t="shared" si="46"/>
        <v>7.9329175023924899E-3</v>
      </c>
      <c r="AH228" s="5">
        <f t="shared" si="46"/>
        <v>0</v>
      </c>
      <c r="AI228" s="5">
        <f t="shared" si="46"/>
        <v>1.1061075042343004E-2</v>
      </c>
    </row>
    <row r="229" spans="1:35" x14ac:dyDescent="0.2">
      <c r="A229">
        <v>906.6</v>
      </c>
      <c r="B229" t="s">
        <v>623</v>
      </c>
      <c r="C229" t="s">
        <v>624</v>
      </c>
      <c r="D229" s="5">
        <f t="shared" si="45"/>
        <v>0</v>
      </c>
      <c r="E229" s="5">
        <f t="shared" si="46"/>
        <v>0</v>
      </c>
      <c r="F229" s="5">
        <f t="shared" si="46"/>
        <v>3.2631859229699609E-4</v>
      </c>
      <c r="G229" s="5">
        <f t="shared" si="46"/>
        <v>1.9129020927754941E-4</v>
      </c>
      <c r="H229" s="5">
        <f t="shared" si="46"/>
        <v>0</v>
      </c>
      <c r="I229" s="5">
        <f t="shared" si="46"/>
        <v>9.5645104638774714E-4</v>
      </c>
      <c r="J229" s="5">
        <f t="shared" si="46"/>
        <v>0</v>
      </c>
      <c r="K229" s="5">
        <f t="shared" si="46"/>
        <v>2.8130913129051387E-4</v>
      </c>
      <c r="L229" s="5">
        <f t="shared" si="46"/>
        <v>9.1144158538126487E-4</v>
      </c>
      <c r="M229" s="5">
        <f t="shared" si="46"/>
        <v>0</v>
      </c>
      <c r="N229" s="5">
        <f t="shared" si="46"/>
        <v>1.2377601776782611E-4</v>
      </c>
      <c r="O229" s="5">
        <f t="shared" si="46"/>
        <v>3.7132805330347831E-4</v>
      </c>
      <c r="P229" s="5">
        <f t="shared" si="46"/>
        <v>0</v>
      </c>
      <c r="Q229" s="5">
        <f t="shared" si="46"/>
        <v>1.8003784402592887E-4</v>
      </c>
      <c r="R229" s="5">
        <f t="shared" si="46"/>
        <v>0</v>
      </c>
      <c r="S229" s="5">
        <f t="shared" si="46"/>
        <v>4.7259934056806326E-4</v>
      </c>
      <c r="T229" s="5">
        <f t="shared" si="46"/>
        <v>3.7807947245445061E-3</v>
      </c>
      <c r="U229" s="5">
        <f t="shared" si="46"/>
        <v>6.7514191509723313E-5</v>
      </c>
      <c r="V229" s="5">
        <f t="shared" si="46"/>
        <v>1.9129020927754941E-4</v>
      </c>
      <c r="W229" s="5">
        <f t="shared" si="46"/>
        <v>0</v>
      </c>
      <c r="X229" s="5">
        <f t="shared" si="46"/>
        <v>0</v>
      </c>
      <c r="Y229" s="5">
        <f t="shared" si="46"/>
        <v>1.0127128726458498E-4</v>
      </c>
      <c r="Z229" s="5">
        <f t="shared" si="46"/>
        <v>0</v>
      </c>
      <c r="AA229" s="5">
        <f t="shared" si="46"/>
        <v>0</v>
      </c>
      <c r="AB229" s="5">
        <f t="shared" si="46"/>
        <v>0</v>
      </c>
      <c r="AC229" s="5">
        <f t="shared" si="46"/>
        <v>0</v>
      </c>
      <c r="AD229" s="5">
        <f t="shared" si="46"/>
        <v>9.33946315884506E-4</v>
      </c>
      <c r="AE229" s="5">
        <f t="shared" si="46"/>
        <v>0</v>
      </c>
      <c r="AF229" s="5">
        <f t="shared" si="46"/>
        <v>0</v>
      </c>
      <c r="AG229" s="5">
        <f t="shared" si="46"/>
        <v>0</v>
      </c>
      <c r="AH229" s="5">
        <f t="shared" si="46"/>
        <v>7.8766556761343867E-5</v>
      </c>
      <c r="AI229" s="5">
        <f t="shared" si="46"/>
        <v>3.0381386179375496E-4</v>
      </c>
    </row>
    <row r="230" spans="1:35" x14ac:dyDescent="0.2">
      <c r="A230">
        <v>908.6</v>
      </c>
      <c r="B230" t="s">
        <v>625</v>
      </c>
      <c r="C230" t="s">
        <v>626</v>
      </c>
      <c r="D230" s="5">
        <f t="shared" si="45"/>
        <v>0</v>
      </c>
      <c r="E230" s="5">
        <f t="shared" si="46"/>
        <v>1.0127128726458498E-4</v>
      </c>
      <c r="F230" s="5">
        <f t="shared" si="46"/>
        <v>0</v>
      </c>
      <c r="G230" s="5">
        <f t="shared" si="46"/>
        <v>2.2504730503241109E-5</v>
      </c>
      <c r="H230" s="5">
        <f t="shared" si="46"/>
        <v>0</v>
      </c>
      <c r="I230" s="5">
        <f t="shared" si="46"/>
        <v>0</v>
      </c>
      <c r="J230" s="5">
        <f t="shared" si="46"/>
        <v>2.2504730503241109E-5</v>
      </c>
      <c r="K230" s="5">
        <f t="shared" si="46"/>
        <v>0</v>
      </c>
      <c r="L230" s="5">
        <f t="shared" si="46"/>
        <v>0</v>
      </c>
      <c r="M230" s="5">
        <f t="shared" si="46"/>
        <v>1.5753311352268773E-4</v>
      </c>
      <c r="N230" s="5">
        <f t="shared" si="46"/>
        <v>3.3757095754861657E-5</v>
      </c>
      <c r="O230" s="5">
        <f t="shared" si="46"/>
        <v>0</v>
      </c>
      <c r="P230" s="5">
        <f t="shared" si="46"/>
        <v>0</v>
      </c>
      <c r="Q230" s="5">
        <f t="shared" si="46"/>
        <v>0</v>
      </c>
      <c r="R230" s="5">
        <f t="shared" si="46"/>
        <v>0</v>
      </c>
      <c r="S230" s="5">
        <f t="shared" si="46"/>
        <v>0</v>
      </c>
      <c r="T230" s="5">
        <f t="shared" si="46"/>
        <v>3.8258041855509882E-4</v>
      </c>
      <c r="U230" s="5">
        <f t="shared" si="46"/>
        <v>1.1252365251620554E-5</v>
      </c>
      <c r="V230" s="5">
        <f t="shared" si="46"/>
        <v>1.1252365251620554E-5</v>
      </c>
      <c r="W230" s="5">
        <f t="shared" si="46"/>
        <v>0</v>
      </c>
      <c r="X230" s="5">
        <f t="shared" si="46"/>
        <v>2.2504730503241109E-5</v>
      </c>
      <c r="Y230" s="5">
        <f t="shared" si="46"/>
        <v>0</v>
      </c>
      <c r="Z230" s="5">
        <f t="shared" si="46"/>
        <v>0</v>
      </c>
      <c r="AA230" s="5">
        <f t="shared" si="46"/>
        <v>0</v>
      </c>
      <c r="AB230" s="5">
        <f t="shared" si="46"/>
        <v>0</v>
      </c>
      <c r="AC230" s="5">
        <f t="shared" si="46"/>
        <v>1.1252365251620554E-5</v>
      </c>
      <c r="AD230" s="5">
        <f t="shared" si="46"/>
        <v>6.7514191509723313E-5</v>
      </c>
      <c r="AE230" s="5">
        <f t="shared" si="46"/>
        <v>0</v>
      </c>
      <c r="AF230" s="5">
        <f t="shared" si="46"/>
        <v>1.1252365251620554E-5</v>
      </c>
      <c r="AG230" s="5">
        <f t="shared" si="46"/>
        <v>5.6261826258102772E-5</v>
      </c>
      <c r="AH230" s="5">
        <f t="shared" si="46"/>
        <v>3.3757095754861657E-5</v>
      </c>
      <c r="AI230" s="5">
        <f t="shared" si="46"/>
        <v>0</v>
      </c>
    </row>
    <row r="231" spans="1:35" x14ac:dyDescent="0.2">
      <c r="A231">
        <v>910.6</v>
      </c>
      <c r="B231" t="s">
        <v>627</v>
      </c>
      <c r="C231" t="s">
        <v>628</v>
      </c>
      <c r="D231" s="5">
        <f t="shared" si="45"/>
        <v>0</v>
      </c>
      <c r="E231" s="5">
        <f t="shared" si="46"/>
        <v>2.9256149654213439E-4</v>
      </c>
      <c r="F231" s="5">
        <f t="shared" si="46"/>
        <v>0</v>
      </c>
      <c r="G231" s="5">
        <f t="shared" si="46"/>
        <v>6.7514191509723313E-5</v>
      </c>
      <c r="H231" s="5">
        <f t="shared" si="46"/>
        <v>9.0018922012964435E-5</v>
      </c>
      <c r="I231" s="5">
        <f t="shared" si="46"/>
        <v>0</v>
      </c>
      <c r="J231" s="5">
        <f t="shared" si="46"/>
        <v>2.2504730503241109E-5</v>
      </c>
      <c r="K231" s="5">
        <f t="shared" si="46"/>
        <v>0</v>
      </c>
      <c r="L231" s="5">
        <f t="shared" si="46"/>
        <v>3.3757095754861657E-5</v>
      </c>
      <c r="M231" s="5">
        <f t="shared" si="46"/>
        <v>0</v>
      </c>
      <c r="N231" s="5">
        <f t="shared" si="46"/>
        <v>0</v>
      </c>
      <c r="O231" s="5">
        <f t="shared" si="46"/>
        <v>0</v>
      </c>
      <c r="P231" s="5">
        <f t="shared" si="46"/>
        <v>0</v>
      </c>
      <c r="Q231" s="5">
        <f t="shared" si="46"/>
        <v>0</v>
      </c>
      <c r="R231" s="5">
        <f t="shared" si="46"/>
        <v>0</v>
      </c>
      <c r="S231" s="5">
        <f t="shared" si="46"/>
        <v>1.1252365251620554E-5</v>
      </c>
      <c r="T231" s="5">
        <f t="shared" si="46"/>
        <v>0</v>
      </c>
      <c r="U231" s="5">
        <f t="shared" si="46"/>
        <v>2.2504730503241109E-5</v>
      </c>
      <c r="V231" s="5">
        <f t="shared" si="46"/>
        <v>1.1252365251620554E-5</v>
      </c>
      <c r="W231" s="5">
        <f t="shared" si="46"/>
        <v>7.8766556761343867E-5</v>
      </c>
      <c r="X231" s="5">
        <f t="shared" si="46"/>
        <v>0</v>
      </c>
      <c r="Y231" s="5">
        <f t="shared" si="46"/>
        <v>0</v>
      </c>
      <c r="Z231" s="5">
        <f t="shared" si="46"/>
        <v>0</v>
      </c>
      <c r="AA231" s="5">
        <f t="shared" si="46"/>
        <v>0</v>
      </c>
      <c r="AB231" s="5">
        <f t="shared" si="46"/>
        <v>2.1379493978079055E-4</v>
      </c>
      <c r="AC231" s="5">
        <f t="shared" si="46"/>
        <v>0</v>
      </c>
      <c r="AD231" s="5">
        <f t="shared" si="46"/>
        <v>3.3757095754861657E-5</v>
      </c>
      <c r="AE231" s="5">
        <f t="shared" si="46"/>
        <v>0</v>
      </c>
      <c r="AF231" s="5">
        <f t="shared" si="46"/>
        <v>3.2631859229699609E-4</v>
      </c>
      <c r="AG231" s="5">
        <f t="shared" si="46"/>
        <v>0</v>
      </c>
      <c r="AH231" s="5">
        <f t="shared" si="46"/>
        <v>0</v>
      </c>
      <c r="AI231" s="5">
        <f t="shared" si="46"/>
        <v>0</v>
      </c>
    </row>
    <row r="232" spans="1:35" x14ac:dyDescent="0.2">
      <c r="A232">
        <v>912.6</v>
      </c>
      <c r="B232" t="s">
        <v>629</v>
      </c>
      <c r="C232" t="s">
        <v>630</v>
      </c>
      <c r="D232" s="5">
        <f t="shared" si="45"/>
        <v>3.8258041855509882E-4</v>
      </c>
      <c r="E232" s="5">
        <f t="shared" si="46"/>
        <v>0</v>
      </c>
      <c r="F232" s="5">
        <f t="shared" si="46"/>
        <v>1.6878547877430833E-4</v>
      </c>
      <c r="G232" s="5">
        <f t="shared" si="46"/>
        <v>9.0018922012964435E-5</v>
      </c>
      <c r="H232" s="5">
        <f t="shared" si="46"/>
        <v>2.2504730503241109E-4</v>
      </c>
      <c r="I232" s="5">
        <f t="shared" si="46"/>
        <v>2.3629967028403163E-4</v>
      </c>
      <c r="J232" s="5">
        <f t="shared" si="46"/>
        <v>1.1252365251620554E-5</v>
      </c>
      <c r="K232" s="5">
        <f t="shared" si="46"/>
        <v>7.8766556761343867E-5</v>
      </c>
      <c r="L232" s="5">
        <f t="shared" si="46"/>
        <v>3.3757095754861657E-5</v>
      </c>
      <c r="M232" s="5">
        <f t="shared" si="46"/>
        <v>3.3757095754861666E-4</v>
      </c>
      <c r="N232" s="5">
        <f t="shared" si="46"/>
        <v>3.6007568805185774E-4</v>
      </c>
      <c r="O232" s="5">
        <f t="shared" si="46"/>
        <v>3.2631859229699609E-4</v>
      </c>
      <c r="P232" s="5">
        <f t="shared" si="46"/>
        <v>4.5009461006482218E-5</v>
      </c>
      <c r="Q232" s="5">
        <f t="shared" si="46"/>
        <v>9.0018922012964435E-5</v>
      </c>
      <c r="R232" s="5">
        <f t="shared" si="46"/>
        <v>9.0018922012964435E-5</v>
      </c>
      <c r="S232" s="5">
        <f t="shared" si="46"/>
        <v>5.6261826258102772E-5</v>
      </c>
      <c r="T232" s="5">
        <f t="shared" si="46"/>
        <v>2.2504730503241109E-4</v>
      </c>
      <c r="U232" s="5">
        <f t="shared" si="46"/>
        <v>5.6261826258102772E-5</v>
      </c>
      <c r="V232" s="5">
        <f t="shared" si="46"/>
        <v>7.8766556761343867E-5</v>
      </c>
      <c r="W232" s="5">
        <f t="shared" si="46"/>
        <v>7.8766556761343867E-5</v>
      </c>
      <c r="X232" s="5">
        <f t="shared" si="46"/>
        <v>3.1506622704537547E-4</v>
      </c>
      <c r="Y232" s="5">
        <f t="shared" si="46"/>
        <v>3.4882332280023717E-4</v>
      </c>
      <c r="Z232" s="5">
        <f t="shared" si="46"/>
        <v>1.0127128726458498E-4</v>
      </c>
      <c r="AA232" s="5">
        <f t="shared" si="46"/>
        <v>3.6007568805185774E-4</v>
      </c>
      <c r="AB232" s="5">
        <f t="shared" si="46"/>
        <v>2.4755203553565222E-4</v>
      </c>
      <c r="AC232" s="5">
        <f t="shared" si="46"/>
        <v>1.1252365251620554E-4</v>
      </c>
      <c r="AD232" s="5">
        <f t="shared" si="46"/>
        <v>1.5753311352268773E-4</v>
      </c>
      <c r="AE232" s="5">
        <f t="shared" si="46"/>
        <v>1.9129020927754941E-4</v>
      </c>
      <c r="AF232" s="5">
        <f t="shared" si="46"/>
        <v>2.4755203553565222E-4</v>
      </c>
      <c r="AG232" s="5">
        <f t="shared" si="46"/>
        <v>7.8766556761343867E-5</v>
      </c>
      <c r="AH232" s="5">
        <f t="shared" ref="E232:AI241" si="47">(AH602/5)/1.77740408818667</f>
        <v>2.2504730503241109E-5</v>
      </c>
      <c r="AI232" s="5">
        <f t="shared" si="47"/>
        <v>8.2142266336830043E-4</v>
      </c>
    </row>
    <row r="233" spans="1:35" x14ac:dyDescent="0.2">
      <c r="A233">
        <v>924.5</v>
      </c>
      <c r="B233" t="s">
        <v>631</v>
      </c>
      <c r="C233" t="s">
        <v>632</v>
      </c>
      <c r="D233" s="5">
        <f t="shared" si="45"/>
        <v>3.1506622704537547E-4</v>
      </c>
      <c r="E233" s="5">
        <f t="shared" si="47"/>
        <v>1.9129020927754941E-4</v>
      </c>
      <c r="F233" s="5">
        <f t="shared" si="47"/>
        <v>3.3757095754861666E-4</v>
      </c>
      <c r="G233" s="5">
        <f t="shared" si="47"/>
        <v>0</v>
      </c>
      <c r="H233" s="5">
        <f t="shared" si="47"/>
        <v>1.4628074827106719E-4</v>
      </c>
      <c r="I233" s="5">
        <f t="shared" si="47"/>
        <v>3.0381386179375496E-4</v>
      </c>
      <c r="J233" s="5">
        <f t="shared" si="47"/>
        <v>4.5009461006482218E-5</v>
      </c>
      <c r="K233" s="5">
        <f t="shared" si="47"/>
        <v>1.6878547877430833E-4</v>
      </c>
      <c r="L233" s="5">
        <f t="shared" si="47"/>
        <v>1.6878547877430833E-4</v>
      </c>
      <c r="M233" s="5">
        <f t="shared" si="47"/>
        <v>2.2504730503241109E-4</v>
      </c>
      <c r="N233" s="5">
        <f t="shared" si="47"/>
        <v>1.1252365251620554E-4</v>
      </c>
      <c r="O233" s="5">
        <f t="shared" si="47"/>
        <v>1.0127128726458498E-4</v>
      </c>
      <c r="P233" s="5">
        <f t="shared" si="47"/>
        <v>2.0254257452916995E-4</v>
      </c>
      <c r="Q233" s="5">
        <f t="shared" si="47"/>
        <v>9.0018922012964435E-5</v>
      </c>
      <c r="R233" s="5">
        <f t="shared" si="47"/>
        <v>0</v>
      </c>
      <c r="S233" s="5">
        <f t="shared" si="47"/>
        <v>1.1589936209169171E-3</v>
      </c>
      <c r="T233" s="5">
        <f t="shared" si="47"/>
        <v>1.7891260750076681E-3</v>
      </c>
      <c r="U233" s="5">
        <f t="shared" si="47"/>
        <v>0</v>
      </c>
      <c r="V233" s="5">
        <f t="shared" si="47"/>
        <v>1.2377601776782611E-4</v>
      </c>
      <c r="W233" s="5">
        <f t="shared" si="47"/>
        <v>4.5009461006482218E-5</v>
      </c>
      <c r="X233" s="5">
        <f t="shared" si="47"/>
        <v>0</v>
      </c>
      <c r="Y233" s="5">
        <f t="shared" si="47"/>
        <v>3.9383278380671939E-4</v>
      </c>
      <c r="Z233" s="5">
        <f t="shared" si="47"/>
        <v>5.6261826258102772E-5</v>
      </c>
      <c r="AA233" s="5">
        <f t="shared" si="47"/>
        <v>0</v>
      </c>
      <c r="AB233" s="5">
        <f t="shared" si="47"/>
        <v>1.2377601776782611E-4</v>
      </c>
      <c r="AC233" s="5">
        <f t="shared" si="47"/>
        <v>3.8258041855509882E-4</v>
      </c>
      <c r="AD233" s="5">
        <f t="shared" si="47"/>
        <v>4.5009461006482218E-5</v>
      </c>
      <c r="AE233" s="5">
        <f t="shared" si="47"/>
        <v>3.1506622704537547E-4</v>
      </c>
      <c r="AF233" s="5">
        <f t="shared" si="47"/>
        <v>2.1379493978079055E-4</v>
      </c>
      <c r="AG233" s="5">
        <f t="shared" si="47"/>
        <v>3.3757095754861657E-5</v>
      </c>
      <c r="AH233" s="5">
        <f t="shared" si="47"/>
        <v>1.0127128726458498E-4</v>
      </c>
      <c r="AI233" s="5">
        <f t="shared" si="47"/>
        <v>0</v>
      </c>
    </row>
    <row r="234" spans="1:35" x14ac:dyDescent="0.2">
      <c r="A234">
        <v>926.5</v>
      </c>
      <c r="B234" t="s">
        <v>633</v>
      </c>
      <c r="C234" t="s">
        <v>634</v>
      </c>
      <c r="D234" s="5">
        <f t="shared" si="45"/>
        <v>9.1144158538126487E-4</v>
      </c>
      <c r="E234" s="5">
        <f t="shared" si="47"/>
        <v>1.6203405962333596E-3</v>
      </c>
      <c r="F234" s="5">
        <f t="shared" si="47"/>
        <v>1.0239652378974703E-3</v>
      </c>
      <c r="G234" s="5">
        <f t="shared" si="47"/>
        <v>1.440302752207431E-3</v>
      </c>
      <c r="H234" s="5">
        <f t="shared" si="47"/>
        <v>1.5640787699752569E-3</v>
      </c>
      <c r="I234" s="5">
        <f t="shared" si="47"/>
        <v>1.5753311352268776E-3</v>
      </c>
      <c r="J234" s="5">
        <f t="shared" si="47"/>
        <v>2.2504730503241109E-5</v>
      </c>
      <c r="K234" s="5">
        <f t="shared" si="47"/>
        <v>1.361536195446087E-3</v>
      </c>
      <c r="L234" s="5">
        <f t="shared" si="47"/>
        <v>5.0635643632292496E-4</v>
      </c>
      <c r="M234" s="5">
        <f t="shared" si="47"/>
        <v>1.4065456564525693E-3</v>
      </c>
      <c r="N234" s="5">
        <f t="shared" si="47"/>
        <v>2.3179872418338343E-3</v>
      </c>
      <c r="O234" s="5">
        <f t="shared" si="47"/>
        <v>1.3727885606977079E-3</v>
      </c>
      <c r="P234" s="5">
        <f t="shared" si="47"/>
        <v>1.4515551174590514E-3</v>
      </c>
      <c r="Q234" s="5">
        <f t="shared" si="47"/>
        <v>1.2490125429298817E-3</v>
      </c>
      <c r="R234" s="5">
        <f t="shared" si="47"/>
        <v>1.2827696386847431E-3</v>
      </c>
      <c r="S234" s="5">
        <f t="shared" si="47"/>
        <v>1.6540976919882215E-3</v>
      </c>
      <c r="T234" s="5">
        <f t="shared" si="47"/>
        <v>1.5145683628681265E-2</v>
      </c>
      <c r="U234" s="5">
        <f t="shared" si="47"/>
        <v>1.3502838301944663E-4</v>
      </c>
      <c r="V234" s="5">
        <f t="shared" si="47"/>
        <v>1.2602649081815019E-3</v>
      </c>
      <c r="W234" s="5">
        <f t="shared" si="47"/>
        <v>9.902081421426089E-4</v>
      </c>
      <c r="X234" s="5">
        <f t="shared" si="47"/>
        <v>7.0889901085209497E-4</v>
      </c>
      <c r="Y234" s="5">
        <f t="shared" si="47"/>
        <v>7.7641320236181816E-4</v>
      </c>
      <c r="Z234" s="5">
        <f t="shared" si="47"/>
        <v>8.4392739387154157E-4</v>
      </c>
      <c r="AA234" s="5">
        <f t="shared" si="47"/>
        <v>1.3727885606977079E-3</v>
      </c>
      <c r="AB234" s="5">
        <f t="shared" si="47"/>
        <v>1.9016497275238734E-3</v>
      </c>
      <c r="AC234" s="5">
        <f t="shared" si="47"/>
        <v>9.4519868113612652E-4</v>
      </c>
      <c r="AD234" s="5">
        <f t="shared" si="47"/>
        <v>9.0018922012964435E-4</v>
      </c>
      <c r="AE234" s="5">
        <f t="shared" si="47"/>
        <v>1.3165267344396048E-3</v>
      </c>
      <c r="AF234" s="5">
        <f t="shared" si="47"/>
        <v>1.1477412556652965E-3</v>
      </c>
      <c r="AG234" s="5">
        <f t="shared" si="47"/>
        <v>2.2729777808273522E-3</v>
      </c>
      <c r="AH234" s="5">
        <f t="shared" si="47"/>
        <v>0</v>
      </c>
      <c r="AI234" s="5">
        <f t="shared" si="47"/>
        <v>6.5263718459399218E-4</v>
      </c>
    </row>
    <row r="235" spans="1:35" x14ac:dyDescent="0.2">
      <c r="A235">
        <v>928.6</v>
      </c>
      <c r="B235" t="s">
        <v>635</v>
      </c>
      <c r="C235" t="s">
        <v>636</v>
      </c>
      <c r="D235" s="5">
        <f t="shared" si="45"/>
        <v>2.5655392773694862E-3</v>
      </c>
      <c r="E235" s="5">
        <f t="shared" si="47"/>
        <v>3.8145518202993677E-3</v>
      </c>
      <c r="F235" s="5">
        <f t="shared" si="47"/>
        <v>2.4755203553565217E-3</v>
      </c>
      <c r="G235" s="5">
        <f t="shared" si="47"/>
        <v>3.499485593253992E-3</v>
      </c>
      <c r="H235" s="5">
        <f t="shared" si="47"/>
        <v>2.678062929885692E-3</v>
      </c>
      <c r="I235" s="5">
        <f t="shared" si="47"/>
        <v>3.7582899940412653E-3</v>
      </c>
      <c r="J235" s="5">
        <f t="shared" si="47"/>
        <v>1.1252365251620554E-5</v>
      </c>
      <c r="K235" s="5">
        <f t="shared" si="47"/>
        <v>2.5092774511113838E-3</v>
      </c>
      <c r="L235" s="5">
        <f t="shared" si="47"/>
        <v>2.1942112240660081E-3</v>
      </c>
      <c r="M235" s="5">
        <f t="shared" si="47"/>
        <v>2.7343247561437945E-3</v>
      </c>
      <c r="N235" s="5">
        <f t="shared" si="47"/>
        <v>2.0591828410465615E-3</v>
      </c>
      <c r="O235" s="5">
        <f t="shared" si="47"/>
        <v>2.8018389476535178E-3</v>
      </c>
      <c r="P235" s="5">
        <f t="shared" si="47"/>
        <v>1.1252365251620555E-3</v>
      </c>
      <c r="Q235" s="5">
        <f t="shared" si="47"/>
        <v>2.7568294866470357E-3</v>
      </c>
      <c r="R235" s="5">
        <f t="shared" si="47"/>
        <v>1.9016497275238734E-3</v>
      </c>
      <c r="S235" s="5">
        <f t="shared" si="47"/>
        <v>2.1829588588143877E-3</v>
      </c>
      <c r="T235" s="5">
        <f t="shared" si="47"/>
        <v>3.7481628653148066E-2</v>
      </c>
      <c r="U235" s="5">
        <f t="shared" si="47"/>
        <v>2.5880440078727274E-4</v>
      </c>
      <c r="V235" s="5">
        <f t="shared" si="47"/>
        <v>2.4417632596016605E-3</v>
      </c>
      <c r="W235" s="5">
        <f t="shared" si="47"/>
        <v>1.4065456564525693E-3</v>
      </c>
      <c r="X235" s="5">
        <f t="shared" si="47"/>
        <v>3.6345139762734391E-3</v>
      </c>
      <c r="Y235" s="5">
        <f t="shared" si="47"/>
        <v>7.7641320236181816E-4</v>
      </c>
      <c r="Z235" s="5">
        <f t="shared" si="47"/>
        <v>3.9270754728155735E-3</v>
      </c>
      <c r="AA235" s="5">
        <f t="shared" si="47"/>
        <v>2.3292396070854543E-3</v>
      </c>
      <c r="AB235" s="5">
        <f t="shared" si="47"/>
        <v>1.9466591885303559E-3</v>
      </c>
      <c r="AC235" s="5">
        <f t="shared" si="47"/>
        <v>1.6203405962333596E-3</v>
      </c>
      <c r="AD235" s="5">
        <f t="shared" si="47"/>
        <v>3.5895045152669566E-3</v>
      </c>
      <c r="AE235" s="5">
        <f t="shared" si="47"/>
        <v>2.160454128311146E-3</v>
      </c>
      <c r="AF235" s="5">
        <f t="shared" si="47"/>
        <v>3.5444950542604745E-3</v>
      </c>
      <c r="AG235" s="5">
        <f t="shared" si="47"/>
        <v>3.3194477492280634E-3</v>
      </c>
      <c r="AH235" s="5">
        <f t="shared" si="47"/>
        <v>1.1252365251620554E-5</v>
      </c>
      <c r="AI235" s="5">
        <f t="shared" si="47"/>
        <v>2.5767916426211067E-3</v>
      </c>
    </row>
    <row r="236" spans="1:35" x14ac:dyDescent="0.2">
      <c r="A236">
        <v>930.6</v>
      </c>
      <c r="B236" t="s">
        <v>637</v>
      </c>
      <c r="C236" t="s">
        <v>638</v>
      </c>
      <c r="D236" s="5">
        <f t="shared" si="45"/>
        <v>9.33946315884506E-4</v>
      </c>
      <c r="E236" s="5">
        <f t="shared" si="47"/>
        <v>1.2377601776782611E-4</v>
      </c>
      <c r="F236" s="5">
        <f t="shared" si="47"/>
        <v>1.9129020927754941E-4</v>
      </c>
      <c r="G236" s="5">
        <f t="shared" si="47"/>
        <v>7.8766556761343867E-5</v>
      </c>
      <c r="H236" s="5">
        <f t="shared" si="47"/>
        <v>1.0127128726458498E-4</v>
      </c>
      <c r="I236" s="5">
        <f t="shared" si="47"/>
        <v>1.2377601776782611E-4</v>
      </c>
      <c r="J236" s="5">
        <f t="shared" si="47"/>
        <v>2.2504730503241109E-5</v>
      </c>
      <c r="K236" s="5">
        <f t="shared" si="47"/>
        <v>0</v>
      </c>
      <c r="L236" s="5">
        <f t="shared" si="47"/>
        <v>2.3629967028403163E-4</v>
      </c>
      <c r="M236" s="5">
        <f t="shared" si="47"/>
        <v>0</v>
      </c>
      <c r="N236" s="5">
        <f t="shared" si="47"/>
        <v>1.1252365251620554E-4</v>
      </c>
      <c r="O236" s="5">
        <f t="shared" si="47"/>
        <v>0</v>
      </c>
      <c r="P236" s="5">
        <f t="shared" si="47"/>
        <v>3.9383278380671939E-4</v>
      </c>
      <c r="Q236" s="5">
        <f t="shared" si="47"/>
        <v>1.4628074827106719E-4</v>
      </c>
      <c r="R236" s="5">
        <f t="shared" si="47"/>
        <v>3.7132805330347831E-4</v>
      </c>
      <c r="S236" s="5">
        <f t="shared" si="47"/>
        <v>3.9383278380671939E-4</v>
      </c>
      <c r="T236" s="5">
        <f t="shared" si="47"/>
        <v>3.1619146357053755E-3</v>
      </c>
      <c r="U236" s="5">
        <f t="shared" si="47"/>
        <v>0</v>
      </c>
      <c r="V236" s="5">
        <f t="shared" si="47"/>
        <v>2.5880440078727274E-4</v>
      </c>
      <c r="W236" s="5">
        <f t="shared" si="47"/>
        <v>3.0381386179375496E-4</v>
      </c>
      <c r="X236" s="5">
        <f t="shared" si="47"/>
        <v>3.9383278380671939E-4</v>
      </c>
      <c r="Y236" s="5">
        <f t="shared" si="47"/>
        <v>3.6007568805185774E-4</v>
      </c>
      <c r="Z236" s="5">
        <f t="shared" si="47"/>
        <v>1.2377601776782611E-4</v>
      </c>
      <c r="AA236" s="5">
        <f t="shared" si="47"/>
        <v>0</v>
      </c>
      <c r="AB236" s="5">
        <f t="shared" si="47"/>
        <v>2.3629967028403163E-4</v>
      </c>
      <c r="AC236" s="5">
        <f t="shared" si="47"/>
        <v>8.1017029811667981E-4</v>
      </c>
      <c r="AD236" s="5">
        <f t="shared" si="47"/>
        <v>5.6261826258102772E-5</v>
      </c>
      <c r="AE236" s="5">
        <f t="shared" si="47"/>
        <v>1.0127128726458498E-4</v>
      </c>
      <c r="AF236" s="5">
        <f t="shared" si="47"/>
        <v>3.0381386179375496E-4</v>
      </c>
      <c r="AG236" s="5">
        <f t="shared" si="47"/>
        <v>0</v>
      </c>
      <c r="AH236" s="5">
        <f t="shared" si="47"/>
        <v>2.2504730503241109E-5</v>
      </c>
      <c r="AI236" s="5">
        <f t="shared" si="47"/>
        <v>7.0889901085209497E-4</v>
      </c>
    </row>
    <row r="237" spans="1:35" x14ac:dyDescent="0.2">
      <c r="A237">
        <v>932.6</v>
      </c>
      <c r="B237" t="s">
        <v>639</v>
      </c>
      <c r="C237" t="s">
        <v>640</v>
      </c>
      <c r="D237" s="5">
        <f t="shared" si="45"/>
        <v>0</v>
      </c>
      <c r="E237" s="5">
        <f t="shared" si="47"/>
        <v>2.2504730503241109E-5</v>
      </c>
      <c r="F237" s="5">
        <f t="shared" si="47"/>
        <v>6.7514191509723313E-5</v>
      </c>
      <c r="G237" s="5">
        <f t="shared" si="47"/>
        <v>5.6261826258102772E-5</v>
      </c>
      <c r="H237" s="5">
        <f t="shared" si="47"/>
        <v>1.4628074827106719E-4</v>
      </c>
      <c r="I237" s="5">
        <f t="shared" si="47"/>
        <v>0</v>
      </c>
      <c r="J237" s="5">
        <f t="shared" si="47"/>
        <v>7.8766556761343867E-5</v>
      </c>
      <c r="K237" s="5">
        <f t="shared" si="47"/>
        <v>1.2377601776782611E-4</v>
      </c>
      <c r="L237" s="5">
        <f t="shared" si="47"/>
        <v>2.2504730503241109E-5</v>
      </c>
      <c r="M237" s="5">
        <f t="shared" si="47"/>
        <v>9.0018922012964435E-5</v>
      </c>
      <c r="N237" s="5">
        <f t="shared" si="47"/>
        <v>1.3502838301944663E-4</v>
      </c>
      <c r="O237" s="5">
        <f t="shared" si="47"/>
        <v>1.5753311352268773E-4</v>
      </c>
      <c r="P237" s="5">
        <f t="shared" si="47"/>
        <v>0</v>
      </c>
      <c r="Q237" s="5">
        <f t="shared" si="47"/>
        <v>0</v>
      </c>
      <c r="R237" s="5">
        <f t="shared" si="47"/>
        <v>0</v>
      </c>
      <c r="S237" s="5">
        <f t="shared" si="47"/>
        <v>4.5009461006482218E-5</v>
      </c>
      <c r="T237" s="5">
        <f t="shared" si="47"/>
        <v>3.6007568805185774E-4</v>
      </c>
      <c r="U237" s="5">
        <f t="shared" si="47"/>
        <v>1.1252365251620554E-5</v>
      </c>
      <c r="V237" s="5">
        <f t="shared" si="47"/>
        <v>1.6878547877430833E-4</v>
      </c>
      <c r="W237" s="5">
        <f t="shared" si="47"/>
        <v>0</v>
      </c>
      <c r="X237" s="5">
        <f t="shared" si="47"/>
        <v>9.0018922012964435E-5</v>
      </c>
      <c r="Y237" s="5">
        <f t="shared" si="47"/>
        <v>0</v>
      </c>
      <c r="Z237" s="5">
        <f t="shared" si="47"/>
        <v>7.8766556761343867E-5</v>
      </c>
      <c r="AA237" s="5">
        <f t="shared" si="47"/>
        <v>1.8003784402592887E-4</v>
      </c>
      <c r="AB237" s="5">
        <f t="shared" si="47"/>
        <v>1.2377601776782611E-4</v>
      </c>
      <c r="AC237" s="5">
        <f t="shared" si="47"/>
        <v>0</v>
      </c>
      <c r="AD237" s="5">
        <f t="shared" si="47"/>
        <v>7.8766556761343867E-5</v>
      </c>
      <c r="AE237" s="5">
        <f t="shared" si="47"/>
        <v>1.3502838301944663E-4</v>
      </c>
      <c r="AF237" s="5">
        <f t="shared" si="47"/>
        <v>0</v>
      </c>
      <c r="AG237" s="5">
        <f t="shared" si="47"/>
        <v>0</v>
      </c>
      <c r="AH237" s="5">
        <f t="shared" si="47"/>
        <v>4.5009461006482218E-5</v>
      </c>
      <c r="AI237" s="5">
        <f t="shared" si="47"/>
        <v>0</v>
      </c>
    </row>
    <row r="238" spans="1:35" x14ac:dyDescent="0.2">
      <c r="A238">
        <v>934.6</v>
      </c>
      <c r="B238" t="s">
        <v>641</v>
      </c>
      <c r="C238" t="s">
        <v>642</v>
      </c>
      <c r="D238" s="5">
        <f t="shared" si="45"/>
        <v>2.2504730503241109E-5</v>
      </c>
      <c r="E238" s="5">
        <f t="shared" si="47"/>
        <v>1.0127128726458498E-4</v>
      </c>
      <c r="F238" s="5">
        <f t="shared" si="47"/>
        <v>9.0018922012964435E-5</v>
      </c>
      <c r="G238" s="5">
        <f t="shared" si="47"/>
        <v>7.8766556761343867E-5</v>
      </c>
      <c r="H238" s="5">
        <f t="shared" si="47"/>
        <v>3.2631859229699609E-4</v>
      </c>
      <c r="I238" s="5">
        <f t="shared" si="47"/>
        <v>0</v>
      </c>
      <c r="J238" s="5">
        <f t="shared" si="47"/>
        <v>1.1252365251620554E-5</v>
      </c>
      <c r="K238" s="5">
        <f t="shared" si="47"/>
        <v>1.1252365251620554E-5</v>
      </c>
      <c r="L238" s="5">
        <f t="shared" si="47"/>
        <v>0</v>
      </c>
      <c r="M238" s="5">
        <f t="shared" si="47"/>
        <v>0</v>
      </c>
      <c r="N238" s="5">
        <f t="shared" si="47"/>
        <v>2.1379493978079055E-4</v>
      </c>
      <c r="O238" s="5">
        <f t="shared" si="47"/>
        <v>4.5009461006482218E-5</v>
      </c>
      <c r="P238" s="5">
        <f t="shared" si="47"/>
        <v>0</v>
      </c>
      <c r="Q238" s="5">
        <f t="shared" si="47"/>
        <v>3.3757095754861657E-5</v>
      </c>
      <c r="R238" s="5">
        <f t="shared" si="47"/>
        <v>1.5753311352268773E-4</v>
      </c>
      <c r="S238" s="5">
        <f t="shared" si="47"/>
        <v>1.4628074827106719E-4</v>
      </c>
      <c r="T238" s="5">
        <f t="shared" si="47"/>
        <v>0</v>
      </c>
      <c r="U238" s="5">
        <f t="shared" si="47"/>
        <v>1.1252365251620554E-5</v>
      </c>
      <c r="V238" s="5">
        <f t="shared" si="47"/>
        <v>0</v>
      </c>
      <c r="W238" s="5">
        <f t="shared" si="47"/>
        <v>0</v>
      </c>
      <c r="X238" s="5">
        <f t="shared" si="47"/>
        <v>0</v>
      </c>
      <c r="Y238" s="5">
        <f t="shared" si="47"/>
        <v>0</v>
      </c>
      <c r="Z238" s="5">
        <f t="shared" si="47"/>
        <v>0</v>
      </c>
      <c r="AA238" s="5">
        <f t="shared" si="47"/>
        <v>0</v>
      </c>
      <c r="AB238" s="5">
        <f t="shared" si="47"/>
        <v>0</v>
      </c>
      <c r="AC238" s="5">
        <f t="shared" si="47"/>
        <v>0</v>
      </c>
      <c r="AD238" s="5">
        <f t="shared" si="47"/>
        <v>6.7514191509723313E-5</v>
      </c>
      <c r="AE238" s="5">
        <f t="shared" si="47"/>
        <v>0</v>
      </c>
      <c r="AF238" s="5">
        <f t="shared" si="47"/>
        <v>5.6261826258102772E-5</v>
      </c>
      <c r="AG238" s="5">
        <f t="shared" si="47"/>
        <v>0</v>
      </c>
      <c r="AH238" s="5">
        <f t="shared" si="47"/>
        <v>2.2504730503241109E-5</v>
      </c>
      <c r="AI238" s="5">
        <f t="shared" si="47"/>
        <v>7.8766556761343867E-5</v>
      </c>
    </row>
    <row r="239" spans="1:35" x14ac:dyDescent="0.2">
      <c r="A239">
        <v>936.6</v>
      </c>
      <c r="B239" t="s">
        <v>643</v>
      </c>
      <c r="C239" t="s">
        <v>644</v>
      </c>
      <c r="D239" s="5">
        <f t="shared" si="45"/>
        <v>1.0127128726458498E-4</v>
      </c>
      <c r="E239" s="5">
        <f t="shared" si="47"/>
        <v>5.6261826258102772E-5</v>
      </c>
      <c r="F239" s="5">
        <f t="shared" si="47"/>
        <v>3.3757095754861657E-5</v>
      </c>
      <c r="G239" s="5">
        <f t="shared" si="47"/>
        <v>1.6878547877430833E-4</v>
      </c>
      <c r="H239" s="5">
        <f t="shared" si="47"/>
        <v>1.1252365251620554E-4</v>
      </c>
      <c r="I239" s="5">
        <f t="shared" si="47"/>
        <v>7.8766556761343867E-5</v>
      </c>
      <c r="J239" s="5">
        <f t="shared" si="47"/>
        <v>2.2504730503241109E-4</v>
      </c>
      <c r="K239" s="5">
        <f t="shared" si="47"/>
        <v>2.2504730503241109E-4</v>
      </c>
      <c r="L239" s="5">
        <f t="shared" si="47"/>
        <v>4.5009461006482218E-5</v>
      </c>
      <c r="M239" s="5">
        <f t="shared" si="47"/>
        <v>1.9129020927754941E-4</v>
      </c>
      <c r="N239" s="5">
        <f t="shared" si="47"/>
        <v>0</v>
      </c>
      <c r="O239" s="5">
        <f t="shared" si="47"/>
        <v>4.5009461006482218E-5</v>
      </c>
      <c r="P239" s="5">
        <f t="shared" si="47"/>
        <v>0</v>
      </c>
      <c r="Q239" s="5">
        <f t="shared" si="47"/>
        <v>0</v>
      </c>
      <c r="R239" s="5">
        <f t="shared" si="47"/>
        <v>0</v>
      </c>
      <c r="S239" s="5">
        <f t="shared" si="47"/>
        <v>2.2504730503241109E-5</v>
      </c>
      <c r="T239" s="5">
        <f t="shared" si="47"/>
        <v>1.3052743691879844E-3</v>
      </c>
      <c r="U239" s="5">
        <f t="shared" si="47"/>
        <v>4.5009461006482218E-5</v>
      </c>
      <c r="V239" s="5">
        <f t="shared" si="47"/>
        <v>6.7514191509723313E-5</v>
      </c>
      <c r="W239" s="5">
        <f t="shared" si="47"/>
        <v>1.5753311352268773E-4</v>
      </c>
      <c r="X239" s="5">
        <f t="shared" si="47"/>
        <v>1.1252365251620554E-4</v>
      </c>
      <c r="Y239" s="5">
        <f t="shared" si="47"/>
        <v>1.1252365251620554E-4</v>
      </c>
      <c r="Z239" s="5">
        <f t="shared" si="47"/>
        <v>1.1252365251620554E-4</v>
      </c>
      <c r="AA239" s="5">
        <f t="shared" si="47"/>
        <v>5.0635643632292496E-4</v>
      </c>
      <c r="AB239" s="5">
        <f t="shared" si="47"/>
        <v>2.3629967028403163E-4</v>
      </c>
      <c r="AC239" s="5">
        <f t="shared" si="47"/>
        <v>1.4628074827106719E-4</v>
      </c>
      <c r="AD239" s="5">
        <f t="shared" si="47"/>
        <v>1.3502838301944663E-4</v>
      </c>
      <c r="AE239" s="5">
        <f t="shared" si="47"/>
        <v>0</v>
      </c>
      <c r="AF239" s="5">
        <f t="shared" si="47"/>
        <v>1.0127128726458498E-4</v>
      </c>
      <c r="AG239" s="5">
        <f t="shared" si="47"/>
        <v>1.3502838301944663E-4</v>
      </c>
      <c r="AH239" s="5">
        <f t="shared" si="47"/>
        <v>6.7514191509723313E-5</v>
      </c>
      <c r="AI239" s="5">
        <f t="shared" si="47"/>
        <v>3.3757095754861657E-5</v>
      </c>
    </row>
    <row r="240" spans="1:35" x14ac:dyDescent="0.2">
      <c r="A240">
        <v>938.6</v>
      </c>
      <c r="B240" t="s">
        <v>645</v>
      </c>
      <c r="C240" t="s">
        <v>646</v>
      </c>
      <c r="D240" s="5">
        <f t="shared" si="45"/>
        <v>0</v>
      </c>
      <c r="E240" s="5">
        <f t="shared" si="47"/>
        <v>0</v>
      </c>
      <c r="F240" s="5">
        <f t="shared" si="47"/>
        <v>2.7005676603889325E-4</v>
      </c>
      <c r="G240" s="5">
        <f t="shared" si="47"/>
        <v>0</v>
      </c>
      <c r="H240" s="5">
        <f t="shared" si="47"/>
        <v>0</v>
      </c>
      <c r="I240" s="5">
        <f t="shared" si="47"/>
        <v>9.0018922012964435E-5</v>
      </c>
      <c r="J240" s="5">
        <f t="shared" si="47"/>
        <v>0</v>
      </c>
      <c r="K240" s="5">
        <f t="shared" si="47"/>
        <v>1.1252365251620554E-5</v>
      </c>
      <c r="L240" s="5">
        <f t="shared" si="47"/>
        <v>4.5009461006482218E-5</v>
      </c>
      <c r="M240" s="5">
        <f t="shared" si="47"/>
        <v>5.6261826258102772E-5</v>
      </c>
      <c r="N240" s="5">
        <f t="shared" si="47"/>
        <v>1.1252365251620554E-5</v>
      </c>
      <c r="O240" s="5">
        <f t="shared" si="47"/>
        <v>1.4628074827106719E-4</v>
      </c>
      <c r="P240" s="5">
        <f t="shared" si="47"/>
        <v>1.0127128726458498E-4</v>
      </c>
      <c r="Q240" s="5">
        <f t="shared" si="47"/>
        <v>2.2504730503241109E-5</v>
      </c>
      <c r="R240" s="5">
        <f t="shared" si="47"/>
        <v>7.8766556761343867E-5</v>
      </c>
      <c r="S240" s="5">
        <f t="shared" si="47"/>
        <v>5.6261826258102775E-4</v>
      </c>
      <c r="T240" s="5">
        <f t="shared" si="47"/>
        <v>0</v>
      </c>
      <c r="U240" s="5">
        <f t="shared" si="47"/>
        <v>0</v>
      </c>
      <c r="V240" s="5">
        <f t="shared" si="47"/>
        <v>1.2377601776782611E-4</v>
      </c>
      <c r="W240" s="5">
        <f t="shared" si="47"/>
        <v>0</v>
      </c>
      <c r="X240" s="5">
        <f t="shared" si="47"/>
        <v>1.1252365251620554E-5</v>
      </c>
      <c r="Y240" s="5">
        <f t="shared" si="47"/>
        <v>1.6878547877430833E-4</v>
      </c>
      <c r="Z240" s="5">
        <f t="shared" si="47"/>
        <v>3.3757095754861657E-5</v>
      </c>
      <c r="AA240" s="5">
        <f t="shared" si="47"/>
        <v>0</v>
      </c>
      <c r="AB240" s="5">
        <f t="shared" si="47"/>
        <v>0</v>
      </c>
      <c r="AC240" s="5">
        <f t="shared" si="47"/>
        <v>1.1252365251620554E-5</v>
      </c>
      <c r="AD240" s="5">
        <f t="shared" si="47"/>
        <v>1.3502838301944663E-4</v>
      </c>
      <c r="AE240" s="5">
        <f t="shared" si="47"/>
        <v>3.0381386179375496E-4</v>
      </c>
      <c r="AF240" s="5">
        <f t="shared" si="47"/>
        <v>2.8130913129051387E-4</v>
      </c>
      <c r="AG240" s="5">
        <f t="shared" si="47"/>
        <v>0</v>
      </c>
      <c r="AH240" s="5">
        <f t="shared" si="47"/>
        <v>1.3502838301944663E-4</v>
      </c>
      <c r="AI240" s="5">
        <f t="shared" si="47"/>
        <v>0</v>
      </c>
    </row>
    <row r="241" spans="1:35" x14ac:dyDescent="0.2">
      <c r="A241">
        <v>940.7</v>
      </c>
      <c r="B241" t="s">
        <v>647</v>
      </c>
      <c r="C241" t="s">
        <v>648</v>
      </c>
      <c r="D241" s="5">
        <f t="shared" si="45"/>
        <v>3.1506622704537547E-4</v>
      </c>
      <c r="E241" s="5">
        <f t="shared" si="47"/>
        <v>7.8766556761343867E-5</v>
      </c>
      <c r="F241" s="5">
        <f t="shared" si="47"/>
        <v>4.8385170581968383E-4</v>
      </c>
      <c r="G241" s="5">
        <f t="shared" si="47"/>
        <v>1.1252365251620554E-4</v>
      </c>
      <c r="H241" s="5">
        <f t="shared" si="47"/>
        <v>2.1379493978079055E-4</v>
      </c>
      <c r="I241" s="5">
        <f t="shared" si="47"/>
        <v>1.8003784402592887E-4</v>
      </c>
      <c r="J241" s="5">
        <f t="shared" ref="E241:AI249" si="48">(J611/5)/1.77740408818667</f>
        <v>3.3757095754861657E-5</v>
      </c>
      <c r="K241" s="5">
        <f t="shared" si="48"/>
        <v>3.0381386179375496E-4</v>
      </c>
      <c r="L241" s="5">
        <f t="shared" si="48"/>
        <v>1.9129020927754941E-4</v>
      </c>
      <c r="M241" s="5">
        <f t="shared" si="48"/>
        <v>2.0254257452916995E-4</v>
      </c>
      <c r="N241" s="5">
        <f t="shared" si="48"/>
        <v>2.2504730503241109E-4</v>
      </c>
      <c r="O241" s="5">
        <f t="shared" si="48"/>
        <v>1.6878547877430833E-4</v>
      </c>
      <c r="P241" s="5">
        <f t="shared" si="48"/>
        <v>1.0127128726458498E-4</v>
      </c>
      <c r="Q241" s="5">
        <f t="shared" si="48"/>
        <v>6.1888008883913043E-4</v>
      </c>
      <c r="R241" s="5">
        <f t="shared" si="48"/>
        <v>2.3629967028403163E-4</v>
      </c>
      <c r="S241" s="5">
        <f t="shared" si="48"/>
        <v>4.6134697531644275E-4</v>
      </c>
      <c r="T241" s="5">
        <f t="shared" si="48"/>
        <v>4.3884224481320161E-4</v>
      </c>
      <c r="U241" s="5">
        <f t="shared" si="48"/>
        <v>1.4628074827106719E-4</v>
      </c>
      <c r="V241" s="5">
        <f t="shared" si="48"/>
        <v>1.8003784402592887E-4</v>
      </c>
      <c r="W241" s="5">
        <f t="shared" si="48"/>
        <v>1.5753311352268773E-4</v>
      </c>
      <c r="X241" s="5">
        <f t="shared" si="48"/>
        <v>2.2504730503241109E-4</v>
      </c>
      <c r="Y241" s="5">
        <f t="shared" si="48"/>
        <v>2.9256149654213439E-4</v>
      </c>
      <c r="Z241" s="5">
        <f t="shared" si="48"/>
        <v>1.4628074827106719E-4</v>
      </c>
      <c r="AA241" s="5">
        <f t="shared" si="48"/>
        <v>1.6878547877430833E-4</v>
      </c>
      <c r="AB241" s="5">
        <f t="shared" si="48"/>
        <v>7.8766556761343867E-5</v>
      </c>
      <c r="AC241" s="5">
        <f t="shared" si="48"/>
        <v>2.4755203553565222E-4</v>
      </c>
      <c r="AD241" s="5">
        <f t="shared" si="48"/>
        <v>9.7895577689098806E-4</v>
      </c>
      <c r="AE241" s="5">
        <f t="shared" si="48"/>
        <v>3.7132805330347831E-4</v>
      </c>
      <c r="AF241" s="5">
        <f t="shared" si="48"/>
        <v>7.8766556761343867E-5</v>
      </c>
      <c r="AG241" s="5">
        <f t="shared" si="48"/>
        <v>1.9129020927754941E-4</v>
      </c>
      <c r="AH241" s="5">
        <f t="shared" si="48"/>
        <v>1.1252365251620554E-5</v>
      </c>
      <c r="AI241" s="5">
        <f t="shared" si="48"/>
        <v>5.6261826258102775E-4</v>
      </c>
    </row>
    <row r="242" spans="1:35" x14ac:dyDescent="0.2">
      <c r="A242">
        <v>948.5</v>
      </c>
      <c r="B242" t="s">
        <v>649</v>
      </c>
      <c r="C242" t="s">
        <v>650</v>
      </c>
      <c r="D242" s="5">
        <f t="shared" si="45"/>
        <v>0</v>
      </c>
      <c r="E242" s="5">
        <f t="shared" si="48"/>
        <v>1.0127128726458498E-4</v>
      </c>
      <c r="F242" s="5">
        <f t="shared" si="48"/>
        <v>0</v>
      </c>
      <c r="G242" s="5">
        <f t="shared" si="48"/>
        <v>2.2504730503241109E-5</v>
      </c>
      <c r="H242" s="5">
        <f t="shared" si="48"/>
        <v>2.2504730503241109E-5</v>
      </c>
      <c r="I242" s="5">
        <f t="shared" si="48"/>
        <v>1.1252365251620554E-5</v>
      </c>
      <c r="J242" s="5">
        <f t="shared" si="48"/>
        <v>2.2504730503241109E-5</v>
      </c>
      <c r="K242" s="5">
        <f t="shared" si="48"/>
        <v>2.1379493978079055E-4</v>
      </c>
      <c r="L242" s="5">
        <f t="shared" si="48"/>
        <v>0</v>
      </c>
      <c r="M242" s="5">
        <f t="shared" si="48"/>
        <v>0</v>
      </c>
      <c r="N242" s="5">
        <f t="shared" si="48"/>
        <v>1.1252365251620554E-5</v>
      </c>
      <c r="O242" s="5">
        <f t="shared" si="48"/>
        <v>1.1252365251620554E-4</v>
      </c>
      <c r="P242" s="5">
        <f t="shared" si="48"/>
        <v>0</v>
      </c>
      <c r="Q242" s="5">
        <f t="shared" si="48"/>
        <v>0</v>
      </c>
      <c r="R242" s="5">
        <f t="shared" si="48"/>
        <v>0</v>
      </c>
      <c r="S242" s="5">
        <f t="shared" si="48"/>
        <v>0</v>
      </c>
      <c r="T242" s="5">
        <f t="shared" si="48"/>
        <v>4.6134697531644275E-4</v>
      </c>
      <c r="U242" s="5">
        <f t="shared" si="48"/>
        <v>4.5009461006482218E-5</v>
      </c>
      <c r="V242" s="5">
        <f t="shared" si="48"/>
        <v>0</v>
      </c>
      <c r="W242" s="5">
        <f t="shared" si="48"/>
        <v>1.0127128726458498E-4</v>
      </c>
      <c r="X242" s="5">
        <f t="shared" si="48"/>
        <v>1.1252365251620554E-5</v>
      </c>
      <c r="Y242" s="5">
        <f t="shared" si="48"/>
        <v>2.2504730503241109E-5</v>
      </c>
      <c r="Z242" s="5">
        <f t="shared" si="48"/>
        <v>0</v>
      </c>
      <c r="AA242" s="5">
        <f t="shared" si="48"/>
        <v>1.1252365251620554E-5</v>
      </c>
      <c r="AB242" s="5">
        <f t="shared" si="48"/>
        <v>4.5009461006482218E-5</v>
      </c>
      <c r="AC242" s="5">
        <f t="shared" si="48"/>
        <v>2.2504730503241109E-5</v>
      </c>
      <c r="AD242" s="5">
        <f t="shared" si="48"/>
        <v>0</v>
      </c>
      <c r="AE242" s="5">
        <f t="shared" si="48"/>
        <v>5.6261826258102772E-5</v>
      </c>
      <c r="AF242" s="5">
        <f t="shared" si="48"/>
        <v>0</v>
      </c>
      <c r="AG242" s="5">
        <f t="shared" si="48"/>
        <v>0</v>
      </c>
      <c r="AH242" s="5">
        <f t="shared" si="48"/>
        <v>0</v>
      </c>
      <c r="AI242" s="5">
        <f t="shared" si="48"/>
        <v>7.8766556761343867E-5</v>
      </c>
    </row>
    <row r="243" spans="1:35" x14ac:dyDescent="0.2">
      <c r="A243">
        <v>950.5</v>
      </c>
      <c r="B243" t="s">
        <v>651</v>
      </c>
      <c r="C243" t="s">
        <v>652</v>
      </c>
      <c r="D243" s="5">
        <f t="shared" si="45"/>
        <v>6.7514191509723313E-5</v>
      </c>
      <c r="E243" s="5">
        <f t="shared" si="48"/>
        <v>3.3757095754861657E-5</v>
      </c>
      <c r="F243" s="5">
        <f t="shared" si="48"/>
        <v>0</v>
      </c>
      <c r="G243" s="5">
        <f t="shared" si="48"/>
        <v>5.6261826258102772E-5</v>
      </c>
      <c r="H243" s="5">
        <f t="shared" si="48"/>
        <v>0</v>
      </c>
      <c r="I243" s="5">
        <f t="shared" si="48"/>
        <v>1.1252365251620554E-5</v>
      </c>
      <c r="J243" s="5">
        <f t="shared" si="48"/>
        <v>0</v>
      </c>
      <c r="K243" s="5">
        <f t="shared" si="48"/>
        <v>0</v>
      </c>
      <c r="L243" s="5">
        <f t="shared" si="48"/>
        <v>1.0127128726458498E-4</v>
      </c>
      <c r="M243" s="5">
        <f t="shared" si="48"/>
        <v>2.5880440078727274E-4</v>
      </c>
      <c r="N243" s="5">
        <f t="shared" si="48"/>
        <v>1.3502838301944663E-4</v>
      </c>
      <c r="O243" s="5">
        <f t="shared" si="48"/>
        <v>0</v>
      </c>
      <c r="P243" s="5">
        <f t="shared" si="48"/>
        <v>4.0508514905833991E-4</v>
      </c>
      <c r="Q243" s="5">
        <f t="shared" si="48"/>
        <v>0</v>
      </c>
      <c r="R243" s="5">
        <f t="shared" si="48"/>
        <v>0</v>
      </c>
      <c r="S243" s="5">
        <f t="shared" si="48"/>
        <v>6.7514191509723313E-5</v>
      </c>
      <c r="T243" s="5">
        <f t="shared" si="48"/>
        <v>4.7259934056806326E-4</v>
      </c>
      <c r="U243" s="5">
        <f t="shared" si="48"/>
        <v>1.1252365251620554E-5</v>
      </c>
      <c r="V243" s="5">
        <f t="shared" si="48"/>
        <v>1.1252365251620554E-4</v>
      </c>
      <c r="W243" s="5">
        <f t="shared" si="48"/>
        <v>5.6261826258102772E-5</v>
      </c>
      <c r="X243" s="5">
        <f t="shared" si="48"/>
        <v>2.2504730503241109E-5</v>
      </c>
      <c r="Y243" s="5">
        <f t="shared" si="48"/>
        <v>1.1252365251620554E-5</v>
      </c>
      <c r="Z243" s="5">
        <f t="shared" si="48"/>
        <v>0</v>
      </c>
      <c r="AA243" s="5">
        <f t="shared" si="48"/>
        <v>3.3757095754861657E-5</v>
      </c>
      <c r="AB243" s="5">
        <f t="shared" si="48"/>
        <v>2.2504730503241109E-5</v>
      </c>
      <c r="AC243" s="5">
        <f t="shared" si="48"/>
        <v>1.1252365251620554E-5</v>
      </c>
      <c r="AD243" s="5">
        <f t="shared" si="48"/>
        <v>0</v>
      </c>
      <c r="AE243" s="5">
        <f t="shared" si="48"/>
        <v>1.1252365251620554E-5</v>
      </c>
      <c r="AF243" s="5">
        <f t="shared" si="48"/>
        <v>7.8766556761343867E-5</v>
      </c>
      <c r="AG243" s="5">
        <f t="shared" si="48"/>
        <v>0</v>
      </c>
      <c r="AH243" s="5">
        <f t="shared" si="48"/>
        <v>0</v>
      </c>
      <c r="AI243" s="5">
        <f t="shared" si="48"/>
        <v>0</v>
      </c>
    </row>
    <row r="244" spans="1:35" x14ac:dyDescent="0.2">
      <c r="A244">
        <v>952.6</v>
      </c>
      <c r="B244" t="s">
        <v>653</v>
      </c>
      <c r="C244" t="s">
        <v>654</v>
      </c>
      <c r="D244" s="5">
        <f t="shared" si="45"/>
        <v>1.6878547877430833E-4</v>
      </c>
      <c r="E244" s="5">
        <f t="shared" si="48"/>
        <v>6.7514191509723313E-5</v>
      </c>
      <c r="F244" s="5">
        <f t="shared" si="48"/>
        <v>2.2504730503241109E-5</v>
      </c>
      <c r="G244" s="5">
        <f t="shared" si="48"/>
        <v>2.2504730503241109E-5</v>
      </c>
      <c r="H244" s="5">
        <f t="shared" si="48"/>
        <v>3.3757095754861657E-5</v>
      </c>
      <c r="I244" s="5">
        <f t="shared" si="48"/>
        <v>0</v>
      </c>
      <c r="J244" s="5">
        <f t="shared" si="48"/>
        <v>2.2504730503241109E-5</v>
      </c>
      <c r="K244" s="5">
        <f t="shared" si="48"/>
        <v>0</v>
      </c>
      <c r="L244" s="5">
        <f t="shared" si="48"/>
        <v>6.7514191509723313E-5</v>
      </c>
      <c r="M244" s="5">
        <f t="shared" si="48"/>
        <v>4.5009461006482218E-5</v>
      </c>
      <c r="N244" s="5">
        <f t="shared" si="48"/>
        <v>9.0018922012964435E-5</v>
      </c>
      <c r="O244" s="5">
        <f t="shared" si="48"/>
        <v>0</v>
      </c>
      <c r="P244" s="5">
        <f t="shared" si="48"/>
        <v>0</v>
      </c>
      <c r="Q244" s="5">
        <f t="shared" si="48"/>
        <v>4.5009461006482218E-5</v>
      </c>
      <c r="R244" s="5">
        <f t="shared" si="48"/>
        <v>0</v>
      </c>
      <c r="S244" s="5">
        <f t="shared" si="48"/>
        <v>5.6261826258102772E-5</v>
      </c>
      <c r="T244" s="5">
        <f t="shared" si="48"/>
        <v>1.1252365251620555E-3</v>
      </c>
      <c r="U244" s="5">
        <f t="shared" si="48"/>
        <v>3.3757095754861657E-5</v>
      </c>
      <c r="V244" s="5">
        <f t="shared" si="48"/>
        <v>0</v>
      </c>
      <c r="W244" s="5">
        <f t="shared" si="48"/>
        <v>0</v>
      </c>
      <c r="X244" s="5">
        <f t="shared" si="48"/>
        <v>0</v>
      </c>
      <c r="Y244" s="5">
        <f t="shared" si="48"/>
        <v>1.1252365251620554E-5</v>
      </c>
      <c r="Z244" s="5">
        <f t="shared" si="48"/>
        <v>0</v>
      </c>
      <c r="AA244" s="5">
        <f t="shared" si="48"/>
        <v>0</v>
      </c>
      <c r="AB244" s="5">
        <f t="shared" si="48"/>
        <v>1.1252365251620554E-5</v>
      </c>
      <c r="AC244" s="5">
        <f t="shared" si="48"/>
        <v>0</v>
      </c>
      <c r="AD244" s="5">
        <f t="shared" si="48"/>
        <v>1.1252365251620554E-5</v>
      </c>
      <c r="AE244" s="5">
        <f t="shared" si="48"/>
        <v>1.3502838301944663E-4</v>
      </c>
      <c r="AF244" s="5">
        <f t="shared" si="48"/>
        <v>0</v>
      </c>
      <c r="AG244" s="5">
        <f t="shared" si="48"/>
        <v>2.5880440078727274E-4</v>
      </c>
      <c r="AH244" s="5">
        <f t="shared" si="48"/>
        <v>0</v>
      </c>
      <c r="AI244" s="5">
        <f t="shared" si="48"/>
        <v>0</v>
      </c>
    </row>
    <row r="245" spans="1:35" x14ac:dyDescent="0.2">
      <c r="A245">
        <v>954.6</v>
      </c>
      <c r="B245" t="s">
        <v>655</v>
      </c>
      <c r="C245" t="s">
        <v>656</v>
      </c>
      <c r="D245" s="5">
        <f t="shared" si="45"/>
        <v>3.3757095754861657E-5</v>
      </c>
      <c r="E245" s="5">
        <f t="shared" si="48"/>
        <v>2.2504730503241109E-4</v>
      </c>
      <c r="F245" s="5">
        <f t="shared" si="48"/>
        <v>2.0254257452916995E-4</v>
      </c>
      <c r="G245" s="5">
        <f t="shared" si="48"/>
        <v>3.6007568805185774E-4</v>
      </c>
      <c r="H245" s="5">
        <f t="shared" si="48"/>
        <v>0</v>
      </c>
      <c r="I245" s="5">
        <f t="shared" si="48"/>
        <v>0</v>
      </c>
      <c r="J245" s="5">
        <f t="shared" si="48"/>
        <v>1.0127128726458498E-4</v>
      </c>
      <c r="K245" s="5">
        <f t="shared" si="48"/>
        <v>2.2504730503241109E-5</v>
      </c>
      <c r="L245" s="5">
        <f t="shared" si="48"/>
        <v>4.275898795615811E-4</v>
      </c>
      <c r="M245" s="5">
        <f t="shared" si="48"/>
        <v>2.2504730503241109E-5</v>
      </c>
      <c r="N245" s="5">
        <f t="shared" si="48"/>
        <v>6.7514191509723313E-5</v>
      </c>
      <c r="O245" s="5">
        <f t="shared" si="48"/>
        <v>5.5136589732940713E-4</v>
      </c>
      <c r="P245" s="5">
        <f t="shared" si="48"/>
        <v>9.0018922012964435E-5</v>
      </c>
      <c r="Q245" s="5">
        <f t="shared" si="48"/>
        <v>3.3757095754861657E-5</v>
      </c>
      <c r="R245" s="5">
        <f t="shared" si="48"/>
        <v>1.1252365251620554E-4</v>
      </c>
      <c r="S245" s="5">
        <f t="shared" si="48"/>
        <v>3.3757095754861657E-5</v>
      </c>
      <c r="T245" s="5">
        <f t="shared" si="48"/>
        <v>3.0381386179375496E-4</v>
      </c>
      <c r="U245" s="5">
        <f t="shared" si="48"/>
        <v>4.5009461006482218E-5</v>
      </c>
      <c r="V245" s="5">
        <f t="shared" si="48"/>
        <v>4.5009461006482218E-5</v>
      </c>
      <c r="W245" s="5">
        <f t="shared" si="48"/>
        <v>7.8766556761343867E-5</v>
      </c>
      <c r="X245" s="5">
        <f t="shared" si="48"/>
        <v>7.8766556761343867E-5</v>
      </c>
      <c r="Y245" s="5">
        <f t="shared" si="48"/>
        <v>1.9129020927754941E-4</v>
      </c>
      <c r="Z245" s="5">
        <f t="shared" si="48"/>
        <v>6.7514191509723313E-5</v>
      </c>
      <c r="AA245" s="5">
        <f t="shared" si="48"/>
        <v>5.6261826258102772E-5</v>
      </c>
      <c r="AB245" s="5">
        <f t="shared" si="48"/>
        <v>3.3757095754861657E-5</v>
      </c>
      <c r="AC245" s="5">
        <f t="shared" si="48"/>
        <v>1.3502838301944663E-4</v>
      </c>
      <c r="AD245" s="5">
        <f t="shared" si="48"/>
        <v>1.1252365251620554E-5</v>
      </c>
      <c r="AE245" s="5">
        <f t="shared" si="48"/>
        <v>4.5009461006482218E-5</v>
      </c>
      <c r="AF245" s="5">
        <f t="shared" si="48"/>
        <v>0</v>
      </c>
      <c r="AG245" s="5">
        <f t="shared" si="48"/>
        <v>3.3757095754861657E-5</v>
      </c>
      <c r="AH245" s="5">
        <f t="shared" si="48"/>
        <v>4.5009461006482218E-5</v>
      </c>
      <c r="AI245" s="5">
        <f t="shared" si="48"/>
        <v>6.7514191509723313E-5</v>
      </c>
    </row>
    <row r="246" spans="1:35" x14ac:dyDescent="0.2">
      <c r="A246">
        <v>956.6</v>
      </c>
      <c r="B246" t="s">
        <v>657</v>
      </c>
      <c r="C246" t="s">
        <v>658</v>
      </c>
      <c r="D246" s="5">
        <f t="shared" si="45"/>
        <v>7.8766556761343867E-5</v>
      </c>
      <c r="E246" s="5">
        <f t="shared" si="48"/>
        <v>3.3757095754861657E-5</v>
      </c>
      <c r="F246" s="5">
        <f t="shared" si="48"/>
        <v>3.3757095754861657E-5</v>
      </c>
      <c r="G246" s="5">
        <f t="shared" si="48"/>
        <v>0</v>
      </c>
      <c r="H246" s="5">
        <f t="shared" si="48"/>
        <v>2.2504730503241109E-5</v>
      </c>
      <c r="I246" s="5">
        <f t="shared" si="48"/>
        <v>0</v>
      </c>
      <c r="J246" s="5">
        <f t="shared" si="48"/>
        <v>2.2504730503241109E-5</v>
      </c>
      <c r="K246" s="5">
        <f t="shared" si="48"/>
        <v>1.1252365251620554E-4</v>
      </c>
      <c r="L246" s="5">
        <f t="shared" si="48"/>
        <v>3.3757095754861657E-5</v>
      </c>
      <c r="M246" s="5">
        <f t="shared" si="48"/>
        <v>6.7514191509723313E-5</v>
      </c>
      <c r="N246" s="5">
        <f t="shared" si="48"/>
        <v>0</v>
      </c>
      <c r="O246" s="5">
        <f t="shared" si="48"/>
        <v>0</v>
      </c>
      <c r="P246" s="5">
        <f t="shared" si="48"/>
        <v>0</v>
      </c>
      <c r="Q246" s="5">
        <f t="shared" si="48"/>
        <v>0</v>
      </c>
      <c r="R246" s="5">
        <f t="shared" si="48"/>
        <v>1.1252365251620554E-5</v>
      </c>
      <c r="S246" s="5">
        <f t="shared" si="48"/>
        <v>2.2504730503241109E-4</v>
      </c>
      <c r="T246" s="5">
        <f t="shared" si="48"/>
        <v>3.3757095754861666E-4</v>
      </c>
      <c r="U246" s="5">
        <f t="shared" si="48"/>
        <v>1.3502838301944663E-4</v>
      </c>
      <c r="V246" s="5">
        <f t="shared" si="48"/>
        <v>0</v>
      </c>
      <c r="W246" s="5">
        <f t="shared" si="48"/>
        <v>0</v>
      </c>
      <c r="X246" s="5">
        <f t="shared" si="48"/>
        <v>1.3502838301944663E-4</v>
      </c>
      <c r="Y246" s="5">
        <f t="shared" si="48"/>
        <v>0</v>
      </c>
      <c r="Z246" s="5">
        <f t="shared" si="48"/>
        <v>0</v>
      </c>
      <c r="AA246" s="5">
        <f t="shared" si="48"/>
        <v>0</v>
      </c>
      <c r="AB246" s="5">
        <f t="shared" si="48"/>
        <v>2.2504730503241109E-5</v>
      </c>
      <c r="AC246" s="5">
        <f t="shared" si="48"/>
        <v>6.7514191509723313E-5</v>
      </c>
      <c r="AD246" s="5">
        <f t="shared" si="48"/>
        <v>2.2504730503241109E-5</v>
      </c>
      <c r="AE246" s="5">
        <f t="shared" si="48"/>
        <v>1.8003784402592887E-4</v>
      </c>
      <c r="AF246" s="5">
        <f t="shared" si="48"/>
        <v>1.6878547877430833E-4</v>
      </c>
      <c r="AG246" s="5">
        <f t="shared" si="48"/>
        <v>7.31403741355336E-4</v>
      </c>
      <c r="AH246" s="5">
        <f t="shared" si="48"/>
        <v>0</v>
      </c>
      <c r="AI246" s="5">
        <f t="shared" si="48"/>
        <v>1.1252365251620554E-5</v>
      </c>
    </row>
    <row r="247" spans="1:35" x14ac:dyDescent="0.2">
      <c r="A247">
        <v>958.6</v>
      </c>
      <c r="B247" t="s">
        <v>659</v>
      </c>
      <c r="C247" t="s">
        <v>660</v>
      </c>
      <c r="D247" s="5">
        <f t="shared" si="45"/>
        <v>1.1252365251620554E-5</v>
      </c>
      <c r="E247" s="5">
        <f t="shared" si="48"/>
        <v>4.5009461006482218E-5</v>
      </c>
      <c r="F247" s="5">
        <f t="shared" si="48"/>
        <v>2.2504730503241109E-5</v>
      </c>
      <c r="G247" s="5">
        <f t="shared" si="48"/>
        <v>0</v>
      </c>
      <c r="H247" s="5">
        <f t="shared" si="48"/>
        <v>0</v>
      </c>
      <c r="I247" s="5">
        <f t="shared" si="48"/>
        <v>7.8766556761343867E-5</v>
      </c>
      <c r="J247" s="5">
        <f t="shared" si="48"/>
        <v>3.3757095754861657E-5</v>
      </c>
      <c r="K247" s="5">
        <f t="shared" si="48"/>
        <v>4.5009461006482218E-5</v>
      </c>
      <c r="L247" s="5">
        <f t="shared" si="48"/>
        <v>1.1252365251620554E-5</v>
      </c>
      <c r="M247" s="5">
        <f t="shared" si="48"/>
        <v>1.1252365251620554E-5</v>
      </c>
      <c r="N247" s="5">
        <f t="shared" si="48"/>
        <v>9.0018922012964435E-5</v>
      </c>
      <c r="O247" s="5">
        <f t="shared" si="48"/>
        <v>2.7005676603889325E-4</v>
      </c>
      <c r="P247" s="5">
        <f t="shared" si="48"/>
        <v>0</v>
      </c>
      <c r="Q247" s="5">
        <f t="shared" si="48"/>
        <v>4.5009461006482218E-5</v>
      </c>
      <c r="R247" s="5">
        <f t="shared" si="48"/>
        <v>0</v>
      </c>
      <c r="S247" s="5">
        <f t="shared" si="48"/>
        <v>0</v>
      </c>
      <c r="T247" s="5">
        <f t="shared" si="48"/>
        <v>4.7259934056806326E-4</v>
      </c>
      <c r="U247" s="5">
        <f t="shared" si="48"/>
        <v>0</v>
      </c>
      <c r="V247" s="5">
        <f t="shared" si="48"/>
        <v>0</v>
      </c>
      <c r="W247" s="5">
        <f t="shared" si="48"/>
        <v>0</v>
      </c>
      <c r="X247" s="5">
        <f t="shared" si="48"/>
        <v>0</v>
      </c>
      <c r="Y247" s="5">
        <f t="shared" si="48"/>
        <v>2.2504730503241109E-5</v>
      </c>
      <c r="Z247" s="5">
        <f t="shared" si="48"/>
        <v>2.2504730503241109E-5</v>
      </c>
      <c r="AA247" s="5">
        <f t="shared" si="48"/>
        <v>0</v>
      </c>
      <c r="AB247" s="5">
        <f t="shared" si="48"/>
        <v>4.5009461006482218E-5</v>
      </c>
      <c r="AC247" s="5">
        <f t="shared" si="48"/>
        <v>1.1252365251620554E-5</v>
      </c>
      <c r="AD247" s="5">
        <f t="shared" si="48"/>
        <v>1.1252365251620554E-5</v>
      </c>
      <c r="AE247" s="5">
        <f t="shared" si="48"/>
        <v>0</v>
      </c>
      <c r="AF247" s="5">
        <f t="shared" si="48"/>
        <v>0</v>
      </c>
      <c r="AG247" s="5">
        <f t="shared" si="48"/>
        <v>7.8766556761343867E-5</v>
      </c>
      <c r="AH247" s="5">
        <f t="shared" si="48"/>
        <v>9.0018922012964435E-5</v>
      </c>
      <c r="AI247" s="5">
        <f t="shared" si="48"/>
        <v>7.8766556761343867E-5</v>
      </c>
    </row>
    <row r="248" spans="1:35" x14ac:dyDescent="0.2">
      <c r="A248">
        <v>960.6</v>
      </c>
      <c r="B248" t="s">
        <v>661</v>
      </c>
      <c r="C248" t="s">
        <v>662</v>
      </c>
      <c r="D248" s="5">
        <f t="shared" si="45"/>
        <v>1.1252365251620554E-5</v>
      </c>
      <c r="E248" s="5">
        <f t="shared" si="48"/>
        <v>0</v>
      </c>
      <c r="F248" s="5">
        <f t="shared" si="48"/>
        <v>1.1252365251620554E-5</v>
      </c>
      <c r="G248" s="5">
        <f t="shared" si="48"/>
        <v>2.2504730503241109E-5</v>
      </c>
      <c r="H248" s="5">
        <f t="shared" si="48"/>
        <v>1.1252365251620554E-5</v>
      </c>
      <c r="I248" s="5">
        <f t="shared" si="48"/>
        <v>0</v>
      </c>
      <c r="J248" s="5">
        <f t="shared" si="48"/>
        <v>1.1252365251620554E-5</v>
      </c>
      <c r="K248" s="5">
        <f t="shared" si="48"/>
        <v>0</v>
      </c>
      <c r="L248" s="5">
        <f t="shared" si="48"/>
        <v>2.2504730503241109E-5</v>
      </c>
      <c r="M248" s="5">
        <f t="shared" si="48"/>
        <v>0</v>
      </c>
      <c r="N248" s="5">
        <f t="shared" si="48"/>
        <v>2.2504730503241109E-5</v>
      </c>
      <c r="O248" s="5">
        <f t="shared" si="48"/>
        <v>6.7514191509723313E-5</v>
      </c>
      <c r="P248" s="5">
        <f t="shared" si="48"/>
        <v>0</v>
      </c>
      <c r="Q248" s="5">
        <f t="shared" si="48"/>
        <v>0</v>
      </c>
      <c r="R248" s="5">
        <f t="shared" si="48"/>
        <v>0</v>
      </c>
      <c r="S248" s="5">
        <f t="shared" si="48"/>
        <v>2.2504730503241109E-5</v>
      </c>
      <c r="T248" s="5">
        <f t="shared" si="48"/>
        <v>0</v>
      </c>
      <c r="U248" s="5">
        <f t="shared" si="48"/>
        <v>0</v>
      </c>
      <c r="V248" s="5">
        <f t="shared" si="48"/>
        <v>0</v>
      </c>
      <c r="W248" s="5">
        <f t="shared" si="48"/>
        <v>9.0018922012964435E-5</v>
      </c>
      <c r="X248" s="5">
        <f t="shared" si="48"/>
        <v>0</v>
      </c>
      <c r="Y248" s="5">
        <f t="shared" si="48"/>
        <v>2.2504730503241109E-5</v>
      </c>
      <c r="Z248" s="5">
        <f t="shared" si="48"/>
        <v>1.1252365251620554E-5</v>
      </c>
      <c r="AA248" s="5">
        <f t="shared" si="48"/>
        <v>0</v>
      </c>
      <c r="AB248" s="5">
        <f t="shared" si="48"/>
        <v>2.2504730503241109E-5</v>
      </c>
      <c r="AC248" s="5">
        <f t="shared" si="48"/>
        <v>0</v>
      </c>
      <c r="AD248" s="5">
        <f t="shared" si="48"/>
        <v>0</v>
      </c>
      <c r="AE248" s="5">
        <f t="shared" si="48"/>
        <v>5.6261826258102772E-5</v>
      </c>
      <c r="AF248" s="5">
        <f t="shared" si="48"/>
        <v>0</v>
      </c>
      <c r="AG248" s="5">
        <f t="shared" si="48"/>
        <v>0</v>
      </c>
      <c r="AH248" s="5">
        <f t="shared" si="48"/>
        <v>0</v>
      </c>
      <c r="AI248" s="5">
        <f t="shared" si="48"/>
        <v>0</v>
      </c>
    </row>
    <row r="249" spans="1:35" x14ac:dyDescent="0.2">
      <c r="A249">
        <v>962.6</v>
      </c>
      <c r="B249" t="s">
        <v>663</v>
      </c>
      <c r="C249" t="s">
        <v>664</v>
      </c>
      <c r="D249" s="5">
        <f t="shared" si="45"/>
        <v>0</v>
      </c>
      <c r="E249" s="5">
        <f t="shared" si="48"/>
        <v>0</v>
      </c>
      <c r="F249" s="5">
        <f t="shared" si="48"/>
        <v>0</v>
      </c>
      <c r="G249" s="5">
        <f t="shared" si="48"/>
        <v>1.1252365251620554E-5</v>
      </c>
      <c r="H249" s="5">
        <f t="shared" si="48"/>
        <v>0</v>
      </c>
      <c r="I249" s="5">
        <f t="shared" si="48"/>
        <v>3.3757095754861657E-5</v>
      </c>
      <c r="J249" s="5">
        <f t="shared" si="48"/>
        <v>0</v>
      </c>
      <c r="K249" s="5">
        <f t="shared" si="48"/>
        <v>6.7514191509723313E-5</v>
      </c>
      <c r="L249" s="5">
        <f t="shared" si="48"/>
        <v>1.0127128726458498E-4</v>
      </c>
      <c r="M249" s="5">
        <f t="shared" si="48"/>
        <v>1.1252365251620554E-5</v>
      </c>
      <c r="N249" s="5">
        <f t="shared" si="48"/>
        <v>0</v>
      </c>
      <c r="O249" s="5">
        <f t="shared" si="48"/>
        <v>0</v>
      </c>
      <c r="P249" s="5">
        <f t="shared" si="48"/>
        <v>1.1252365251620554E-5</v>
      </c>
      <c r="Q249" s="5">
        <f t="shared" ref="E249:AI257" si="49">(Q619/5)/1.77740408818667</f>
        <v>2.2504730503241109E-5</v>
      </c>
      <c r="R249" s="5">
        <f t="shared" si="49"/>
        <v>0</v>
      </c>
      <c r="S249" s="5">
        <f t="shared" si="49"/>
        <v>0</v>
      </c>
      <c r="T249" s="5">
        <f t="shared" si="49"/>
        <v>0</v>
      </c>
      <c r="U249" s="5">
        <f t="shared" si="49"/>
        <v>0</v>
      </c>
      <c r="V249" s="5">
        <f t="shared" si="49"/>
        <v>0</v>
      </c>
      <c r="W249" s="5">
        <f t="shared" si="49"/>
        <v>0</v>
      </c>
      <c r="X249" s="5">
        <f t="shared" si="49"/>
        <v>2.2504730503241109E-5</v>
      </c>
      <c r="Y249" s="5">
        <f t="shared" si="49"/>
        <v>0</v>
      </c>
      <c r="Z249" s="5">
        <f t="shared" si="49"/>
        <v>0</v>
      </c>
      <c r="AA249" s="5">
        <f t="shared" si="49"/>
        <v>6.7514191509723313E-5</v>
      </c>
      <c r="AB249" s="5">
        <f t="shared" si="49"/>
        <v>0</v>
      </c>
      <c r="AC249" s="5">
        <f t="shared" si="49"/>
        <v>5.6261826258102772E-5</v>
      </c>
      <c r="AD249" s="5">
        <f t="shared" si="49"/>
        <v>1.1252365251620554E-5</v>
      </c>
      <c r="AE249" s="5">
        <f t="shared" si="49"/>
        <v>1.1252365251620554E-5</v>
      </c>
      <c r="AF249" s="5">
        <f t="shared" si="49"/>
        <v>9.0018922012964435E-5</v>
      </c>
      <c r="AG249" s="5">
        <f t="shared" si="49"/>
        <v>0</v>
      </c>
      <c r="AH249" s="5">
        <f t="shared" si="49"/>
        <v>0</v>
      </c>
      <c r="AI249" s="5">
        <f t="shared" si="49"/>
        <v>2.2504730503241109E-5</v>
      </c>
    </row>
    <row r="250" spans="1:35" x14ac:dyDescent="0.2">
      <c r="A250">
        <v>964.7</v>
      </c>
      <c r="B250" t="s">
        <v>665</v>
      </c>
      <c r="C250" t="s">
        <v>666</v>
      </c>
      <c r="D250" s="5">
        <f t="shared" si="45"/>
        <v>0</v>
      </c>
      <c r="E250" s="5">
        <f t="shared" si="49"/>
        <v>1.0127128726458498E-4</v>
      </c>
      <c r="F250" s="5">
        <f t="shared" si="49"/>
        <v>6.7514191509723313E-5</v>
      </c>
      <c r="G250" s="5">
        <f t="shared" si="49"/>
        <v>9.0018922012964435E-5</v>
      </c>
      <c r="H250" s="5">
        <f t="shared" si="49"/>
        <v>4.5009461006482218E-5</v>
      </c>
      <c r="I250" s="5">
        <f t="shared" si="49"/>
        <v>1.1252365251620554E-5</v>
      </c>
      <c r="J250" s="5">
        <f t="shared" si="49"/>
        <v>5.6261826258102772E-5</v>
      </c>
      <c r="K250" s="5">
        <f t="shared" si="49"/>
        <v>3.3757095754861657E-5</v>
      </c>
      <c r="L250" s="5">
        <f t="shared" si="49"/>
        <v>6.7514191509723313E-5</v>
      </c>
      <c r="M250" s="5">
        <f t="shared" si="49"/>
        <v>3.3757095754861657E-5</v>
      </c>
      <c r="N250" s="5">
        <f t="shared" si="49"/>
        <v>3.0381386179375496E-4</v>
      </c>
      <c r="O250" s="5">
        <f t="shared" si="49"/>
        <v>7.8766556761343867E-5</v>
      </c>
      <c r="P250" s="5">
        <f t="shared" si="49"/>
        <v>1.1252365251620554E-5</v>
      </c>
      <c r="Q250" s="5">
        <f t="shared" si="49"/>
        <v>0</v>
      </c>
      <c r="R250" s="5">
        <f t="shared" si="49"/>
        <v>6.7514191509723313E-5</v>
      </c>
      <c r="S250" s="5">
        <f t="shared" si="49"/>
        <v>1.3502838301944663E-4</v>
      </c>
      <c r="T250" s="5">
        <f t="shared" si="49"/>
        <v>1.3502838301944663E-4</v>
      </c>
      <c r="U250" s="5">
        <f t="shared" si="49"/>
        <v>2.2504730503241109E-5</v>
      </c>
      <c r="V250" s="5">
        <f t="shared" si="49"/>
        <v>1.1252365251620554E-5</v>
      </c>
      <c r="W250" s="5">
        <f t="shared" si="49"/>
        <v>9.0018922012964435E-5</v>
      </c>
      <c r="X250" s="5">
        <f t="shared" si="49"/>
        <v>1.0127128726458498E-4</v>
      </c>
      <c r="Y250" s="5">
        <f t="shared" si="49"/>
        <v>2.4755203553565222E-4</v>
      </c>
      <c r="Z250" s="5">
        <f t="shared" si="49"/>
        <v>1.1252365251620554E-4</v>
      </c>
      <c r="AA250" s="5">
        <f t="shared" si="49"/>
        <v>4.5009461006482218E-5</v>
      </c>
      <c r="AB250" s="5">
        <f t="shared" si="49"/>
        <v>3.3757095754861657E-5</v>
      </c>
      <c r="AC250" s="5">
        <f t="shared" si="49"/>
        <v>2.1379493978079055E-4</v>
      </c>
      <c r="AD250" s="5">
        <f t="shared" si="49"/>
        <v>2.0254257452916995E-4</v>
      </c>
      <c r="AE250" s="5">
        <f t="shared" si="49"/>
        <v>3.3757095754861657E-5</v>
      </c>
      <c r="AF250" s="5">
        <f t="shared" si="49"/>
        <v>5.1760880157454548E-4</v>
      </c>
      <c r="AG250" s="5">
        <f t="shared" si="49"/>
        <v>1.1252365251620554E-4</v>
      </c>
      <c r="AH250" s="5">
        <f t="shared" si="49"/>
        <v>1.3502838301944663E-4</v>
      </c>
      <c r="AI250" s="5">
        <f t="shared" si="49"/>
        <v>6.7514191509723313E-5</v>
      </c>
    </row>
    <row r="251" spans="1:35" x14ac:dyDescent="0.2">
      <c r="A251">
        <v>972.5</v>
      </c>
      <c r="B251" t="s">
        <v>667</v>
      </c>
      <c r="C251" t="s">
        <v>668</v>
      </c>
      <c r="D251" s="5">
        <f t="shared" si="45"/>
        <v>0</v>
      </c>
      <c r="E251" s="5">
        <f t="shared" si="49"/>
        <v>0</v>
      </c>
      <c r="F251" s="5">
        <f t="shared" si="49"/>
        <v>5.6261826258102772E-5</v>
      </c>
      <c r="G251" s="5">
        <f t="shared" si="49"/>
        <v>2.2504730503241109E-5</v>
      </c>
      <c r="H251" s="5">
        <f t="shared" si="49"/>
        <v>4.5009461006482218E-5</v>
      </c>
      <c r="I251" s="5">
        <f t="shared" si="49"/>
        <v>9.0018922012964435E-5</v>
      </c>
      <c r="J251" s="5">
        <f t="shared" si="49"/>
        <v>6.7514191509723313E-5</v>
      </c>
      <c r="K251" s="5">
        <f t="shared" si="49"/>
        <v>3.3757095754861657E-5</v>
      </c>
      <c r="L251" s="5">
        <f t="shared" si="49"/>
        <v>0</v>
      </c>
      <c r="M251" s="5">
        <f t="shared" si="49"/>
        <v>4.5009461006482218E-5</v>
      </c>
      <c r="N251" s="5">
        <f t="shared" si="49"/>
        <v>0</v>
      </c>
      <c r="O251" s="5">
        <f t="shared" si="49"/>
        <v>4.5009461006482218E-5</v>
      </c>
      <c r="P251" s="5">
        <f t="shared" si="49"/>
        <v>7.2015137610371548E-4</v>
      </c>
      <c r="Q251" s="5">
        <f t="shared" si="49"/>
        <v>2.2504730503241109E-5</v>
      </c>
      <c r="R251" s="5">
        <f t="shared" si="49"/>
        <v>2.2504730503241109E-5</v>
      </c>
      <c r="S251" s="5">
        <f t="shared" si="49"/>
        <v>0</v>
      </c>
      <c r="T251" s="5">
        <f t="shared" si="49"/>
        <v>3.6007568805185774E-4</v>
      </c>
      <c r="U251" s="5">
        <f t="shared" si="49"/>
        <v>1.1252365251620554E-5</v>
      </c>
      <c r="V251" s="5">
        <f t="shared" si="49"/>
        <v>2.2504730503241109E-5</v>
      </c>
      <c r="W251" s="5">
        <f t="shared" si="49"/>
        <v>6.7514191509723313E-5</v>
      </c>
      <c r="X251" s="5">
        <f t="shared" si="49"/>
        <v>0</v>
      </c>
      <c r="Y251" s="5">
        <f t="shared" si="49"/>
        <v>0</v>
      </c>
      <c r="Z251" s="5">
        <f t="shared" si="49"/>
        <v>1.2377601776782611E-4</v>
      </c>
      <c r="AA251" s="5">
        <f t="shared" si="49"/>
        <v>0</v>
      </c>
      <c r="AB251" s="5">
        <f t="shared" si="49"/>
        <v>1.1252365251620554E-4</v>
      </c>
      <c r="AC251" s="5">
        <f t="shared" si="49"/>
        <v>6.7514191509723313E-5</v>
      </c>
      <c r="AD251" s="5">
        <f t="shared" si="49"/>
        <v>3.3757095754861657E-5</v>
      </c>
      <c r="AE251" s="5">
        <f t="shared" si="49"/>
        <v>2.2504730503241109E-5</v>
      </c>
      <c r="AF251" s="5">
        <f t="shared" si="49"/>
        <v>0</v>
      </c>
      <c r="AG251" s="5">
        <f t="shared" si="49"/>
        <v>3.3757095754861657E-5</v>
      </c>
      <c r="AH251" s="5">
        <f t="shared" si="49"/>
        <v>0</v>
      </c>
      <c r="AI251" s="5">
        <f t="shared" si="49"/>
        <v>0</v>
      </c>
    </row>
    <row r="252" spans="1:35" x14ac:dyDescent="0.2">
      <c r="A252">
        <v>974.5</v>
      </c>
      <c r="B252" t="s">
        <v>669</v>
      </c>
      <c r="C252" t="s">
        <v>670</v>
      </c>
      <c r="D252" s="5">
        <f t="shared" si="45"/>
        <v>1.1252365251620554E-4</v>
      </c>
      <c r="E252" s="5">
        <f t="shared" si="49"/>
        <v>1.1252365251620554E-5</v>
      </c>
      <c r="F252" s="5">
        <f t="shared" si="49"/>
        <v>0</v>
      </c>
      <c r="G252" s="5">
        <f t="shared" si="49"/>
        <v>0</v>
      </c>
      <c r="H252" s="5">
        <f t="shared" si="49"/>
        <v>3.3757095754861657E-5</v>
      </c>
      <c r="I252" s="5">
        <f t="shared" si="49"/>
        <v>0</v>
      </c>
      <c r="J252" s="5">
        <f t="shared" si="49"/>
        <v>0</v>
      </c>
      <c r="K252" s="5">
        <f t="shared" si="49"/>
        <v>1.1252365251620554E-5</v>
      </c>
      <c r="L252" s="5">
        <f t="shared" si="49"/>
        <v>1.1252365251620554E-5</v>
      </c>
      <c r="M252" s="5">
        <f t="shared" si="49"/>
        <v>1.1252365251620554E-4</v>
      </c>
      <c r="N252" s="5">
        <f t="shared" si="49"/>
        <v>7.8766556761343867E-5</v>
      </c>
      <c r="O252" s="5">
        <f t="shared" si="49"/>
        <v>1.1252365251620554E-5</v>
      </c>
      <c r="P252" s="5">
        <f t="shared" si="49"/>
        <v>0</v>
      </c>
      <c r="Q252" s="5">
        <f t="shared" si="49"/>
        <v>1.1252365251620554E-5</v>
      </c>
      <c r="R252" s="5">
        <f t="shared" si="49"/>
        <v>1.0127128726458498E-4</v>
      </c>
      <c r="S252" s="5">
        <f t="shared" si="49"/>
        <v>2.2504730503241109E-5</v>
      </c>
      <c r="T252" s="5">
        <f t="shared" si="49"/>
        <v>0</v>
      </c>
      <c r="U252" s="5">
        <f t="shared" si="49"/>
        <v>4.5009461006482218E-5</v>
      </c>
      <c r="V252" s="5">
        <f t="shared" si="49"/>
        <v>0</v>
      </c>
      <c r="W252" s="5">
        <f t="shared" si="49"/>
        <v>0</v>
      </c>
      <c r="X252" s="5">
        <f t="shared" si="49"/>
        <v>5.6261826258102772E-5</v>
      </c>
      <c r="Y252" s="5">
        <f t="shared" si="49"/>
        <v>1.1252365251620554E-5</v>
      </c>
      <c r="Z252" s="5">
        <f t="shared" si="49"/>
        <v>1.8003784402592887E-4</v>
      </c>
      <c r="AA252" s="5">
        <f t="shared" si="49"/>
        <v>1.1252365251620554E-5</v>
      </c>
      <c r="AB252" s="5">
        <f t="shared" si="49"/>
        <v>0</v>
      </c>
      <c r="AC252" s="5">
        <f t="shared" si="49"/>
        <v>7.8766556761343867E-5</v>
      </c>
      <c r="AD252" s="5">
        <f t="shared" si="49"/>
        <v>4.5009461006482218E-5</v>
      </c>
      <c r="AE252" s="5">
        <f t="shared" si="49"/>
        <v>0</v>
      </c>
      <c r="AF252" s="5">
        <f t="shared" si="49"/>
        <v>2.2504730503241109E-5</v>
      </c>
      <c r="AG252" s="5">
        <f t="shared" si="49"/>
        <v>1.1252365251620554E-5</v>
      </c>
      <c r="AH252" s="5">
        <f t="shared" si="49"/>
        <v>1.1252365251620554E-5</v>
      </c>
      <c r="AI252" s="5">
        <f t="shared" si="49"/>
        <v>2.2504730503241109E-5</v>
      </c>
    </row>
    <row r="253" spans="1:35" x14ac:dyDescent="0.2">
      <c r="A253">
        <v>976.6</v>
      </c>
      <c r="B253" t="s">
        <v>671</v>
      </c>
      <c r="C253" t="s">
        <v>672</v>
      </c>
      <c r="D253" s="5">
        <f t="shared" si="45"/>
        <v>0</v>
      </c>
      <c r="E253" s="5">
        <f t="shared" si="49"/>
        <v>0</v>
      </c>
      <c r="F253" s="5">
        <f t="shared" si="49"/>
        <v>3.3757095754861657E-5</v>
      </c>
      <c r="G253" s="5">
        <f t="shared" si="49"/>
        <v>3.3757095754861657E-5</v>
      </c>
      <c r="H253" s="5">
        <f t="shared" si="49"/>
        <v>9.0018922012964435E-5</v>
      </c>
      <c r="I253" s="5">
        <f t="shared" si="49"/>
        <v>1.1252365251620554E-5</v>
      </c>
      <c r="J253" s="5">
        <f t="shared" si="49"/>
        <v>6.7514191509723313E-5</v>
      </c>
      <c r="K253" s="5">
        <f t="shared" si="49"/>
        <v>2.2504730503241109E-5</v>
      </c>
      <c r="L253" s="5">
        <f t="shared" si="49"/>
        <v>2.2504730503241109E-5</v>
      </c>
      <c r="M253" s="5">
        <f t="shared" si="49"/>
        <v>1.1252365251620554E-5</v>
      </c>
      <c r="N253" s="5">
        <f t="shared" si="49"/>
        <v>9.0018922012964435E-5</v>
      </c>
      <c r="O253" s="5">
        <f t="shared" si="49"/>
        <v>2.2504730503241109E-5</v>
      </c>
      <c r="P253" s="5">
        <f t="shared" si="49"/>
        <v>1.1252365251620554E-5</v>
      </c>
      <c r="Q253" s="5">
        <f t="shared" si="49"/>
        <v>1.1252365251620554E-5</v>
      </c>
      <c r="R253" s="5">
        <f t="shared" si="49"/>
        <v>0</v>
      </c>
      <c r="S253" s="5">
        <f t="shared" si="49"/>
        <v>1.1252365251620554E-5</v>
      </c>
      <c r="T253" s="5">
        <f t="shared" si="49"/>
        <v>1.2377601776782611E-4</v>
      </c>
      <c r="U253" s="5">
        <f t="shared" si="49"/>
        <v>1.1252365251620554E-5</v>
      </c>
      <c r="V253" s="5">
        <f t="shared" si="49"/>
        <v>0</v>
      </c>
      <c r="W253" s="5">
        <f t="shared" si="49"/>
        <v>1.1252365251620554E-5</v>
      </c>
      <c r="X253" s="5">
        <f t="shared" si="49"/>
        <v>2.2504730503241109E-5</v>
      </c>
      <c r="Y253" s="5">
        <f t="shared" si="49"/>
        <v>2.2504730503241109E-5</v>
      </c>
      <c r="Z253" s="5">
        <f t="shared" si="49"/>
        <v>0</v>
      </c>
      <c r="AA253" s="5">
        <f t="shared" si="49"/>
        <v>1.1252365251620554E-5</v>
      </c>
      <c r="AB253" s="5">
        <f t="shared" si="49"/>
        <v>1.1252365251620554E-5</v>
      </c>
      <c r="AC253" s="5">
        <f t="shared" si="49"/>
        <v>2.2504730503241109E-5</v>
      </c>
      <c r="AD253" s="5">
        <f t="shared" si="49"/>
        <v>1.1252365251620554E-5</v>
      </c>
      <c r="AE253" s="5">
        <f t="shared" si="49"/>
        <v>0</v>
      </c>
      <c r="AF253" s="5">
        <f t="shared" si="49"/>
        <v>1.1252365251620554E-5</v>
      </c>
      <c r="AG253" s="5">
        <f t="shared" si="49"/>
        <v>0</v>
      </c>
      <c r="AH253" s="5">
        <f t="shared" si="49"/>
        <v>0</v>
      </c>
      <c r="AI253" s="5">
        <f t="shared" si="49"/>
        <v>2.0254257452916995E-4</v>
      </c>
    </row>
    <row r="254" spans="1:35" x14ac:dyDescent="0.2">
      <c r="A254">
        <v>978.6</v>
      </c>
      <c r="B254" t="s">
        <v>673</v>
      </c>
      <c r="C254" t="s">
        <v>674</v>
      </c>
      <c r="D254" s="5">
        <f t="shared" si="45"/>
        <v>1.1252365251620554E-5</v>
      </c>
      <c r="E254" s="5">
        <f t="shared" si="49"/>
        <v>0</v>
      </c>
      <c r="F254" s="5">
        <f t="shared" si="49"/>
        <v>0</v>
      </c>
      <c r="G254" s="5">
        <f t="shared" si="49"/>
        <v>7.8766556761343867E-5</v>
      </c>
      <c r="H254" s="5">
        <f t="shared" si="49"/>
        <v>0</v>
      </c>
      <c r="I254" s="5">
        <f t="shared" si="49"/>
        <v>1.8003784402592887E-4</v>
      </c>
      <c r="J254" s="5">
        <f t="shared" si="49"/>
        <v>0</v>
      </c>
      <c r="K254" s="5">
        <f t="shared" si="49"/>
        <v>0</v>
      </c>
      <c r="L254" s="5">
        <f t="shared" si="49"/>
        <v>1.1252365251620554E-5</v>
      </c>
      <c r="M254" s="5">
        <f t="shared" si="49"/>
        <v>0</v>
      </c>
      <c r="N254" s="5">
        <f t="shared" si="49"/>
        <v>0</v>
      </c>
      <c r="O254" s="5">
        <f t="shared" si="49"/>
        <v>0</v>
      </c>
      <c r="P254" s="5">
        <f t="shared" si="49"/>
        <v>0</v>
      </c>
      <c r="Q254" s="5">
        <f t="shared" si="49"/>
        <v>2.2504730503241109E-5</v>
      </c>
      <c r="R254" s="5">
        <f t="shared" si="49"/>
        <v>1.3502838301944663E-4</v>
      </c>
      <c r="S254" s="5">
        <f t="shared" si="49"/>
        <v>0</v>
      </c>
      <c r="T254" s="5">
        <f t="shared" si="49"/>
        <v>0</v>
      </c>
      <c r="U254" s="5">
        <f t="shared" si="49"/>
        <v>9.0018922012964435E-5</v>
      </c>
      <c r="V254" s="5">
        <f t="shared" si="49"/>
        <v>0</v>
      </c>
      <c r="W254" s="5">
        <f t="shared" si="49"/>
        <v>2.2504730503241109E-5</v>
      </c>
      <c r="X254" s="5">
        <f t="shared" si="49"/>
        <v>0</v>
      </c>
      <c r="Y254" s="5">
        <f t="shared" si="49"/>
        <v>0</v>
      </c>
      <c r="Z254" s="5">
        <f t="shared" si="49"/>
        <v>4.5009461006482218E-5</v>
      </c>
      <c r="AA254" s="5">
        <f t="shared" si="49"/>
        <v>1.1252365251620554E-5</v>
      </c>
      <c r="AB254" s="5">
        <f t="shared" si="49"/>
        <v>1.1252365251620554E-5</v>
      </c>
      <c r="AC254" s="5">
        <f t="shared" si="49"/>
        <v>2.2504730503241109E-5</v>
      </c>
      <c r="AD254" s="5">
        <f t="shared" si="49"/>
        <v>7.9891793286505941E-4</v>
      </c>
      <c r="AE254" s="5">
        <f t="shared" si="49"/>
        <v>0</v>
      </c>
      <c r="AF254" s="5">
        <f t="shared" si="49"/>
        <v>6.7514191509723313E-5</v>
      </c>
      <c r="AG254" s="5">
        <f t="shared" si="49"/>
        <v>2.2504730503241109E-5</v>
      </c>
      <c r="AH254" s="5">
        <f t="shared" si="49"/>
        <v>7.8766556761343867E-5</v>
      </c>
      <c r="AI254" s="5">
        <f t="shared" si="49"/>
        <v>2.2504730503241109E-5</v>
      </c>
    </row>
    <row r="255" spans="1:35" x14ac:dyDescent="0.2">
      <c r="A255">
        <v>980.6</v>
      </c>
      <c r="B255" t="s">
        <v>675</v>
      </c>
      <c r="C255" t="s">
        <v>676</v>
      </c>
      <c r="D255" s="5">
        <f t="shared" si="45"/>
        <v>3.3757095754861657E-5</v>
      </c>
      <c r="E255" s="5">
        <f t="shared" si="49"/>
        <v>0</v>
      </c>
      <c r="F255" s="5">
        <f t="shared" si="49"/>
        <v>6.7514191509723313E-5</v>
      </c>
      <c r="G255" s="5">
        <f t="shared" si="49"/>
        <v>1.1252365251620554E-4</v>
      </c>
      <c r="H255" s="5">
        <f t="shared" si="49"/>
        <v>3.3757095754861657E-5</v>
      </c>
      <c r="I255" s="5">
        <f t="shared" si="49"/>
        <v>0</v>
      </c>
      <c r="J255" s="5">
        <f t="shared" si="49"/>
        <v>0</v>
      </c>
      <c r="K255" s="5">
        <f t="shared" si="49"/>
        <v>2.2504730503241109E-5</v>
      </c>
      <c r="L255" s="5">
        <f t="shared" si="49"/>
        <v>5.6261826258102772E-5</v>
      </c>
      <c r="M255" s="5">
        <f t="shared" si="49"/>
        <v>9.0018922012964435E-5</v>
      </c>
      <c r="N255" s="5">
        <f t="shared" si="49"/>
        <v>2.2504730503241109E-5</v>
      </c>
      <c r="O255" s="5">
        <f t="shared" si="49"/>
        <v>1.1252365251620554E-5</v>
      </c>
      <c r="P255" s="5">
        <f t="shared" si="49"/>
        <v>4.5009461006482218E-5</v>
      </c>
      <c r="Q255" s="5">
        <f t="shared" si="49"/>
        <v>1.2377601776782611E-4</v>
      </c>
      <c r="R255" s="5">
        <f t="shared" si="49"/>
        <v>9.0018922012964435E-5</v>
      </c>
      <c r="S255" s="5">
        <f t="shared" si="49"/>
        <v>1.0127128726458498E-4</v>
      </c>
      <c r="T255" s="5">
        <f t="shared" si="49"/>
        <v>2.1379493978079055E-4</v>
      </c>
      <c r="U255" s="5">
        <f t="shared" si="49"/>
        <v>9.0018922012964435E-5</v>
      </c>
      <c r="V255" s="5">
        <f t="shared" si="49"/>
        <v>3.0381386179375496E-4</v>
      </c>
      <c r="W255" s="5">
        <f t="shared" si="49"/>
        <v>0</v>
      </c>
      <c r="X255" s="5">
        <f t="shared" si="49"/>
        <v>1.1252365251620554E-5</v>
      </c>
      <c r="Y255" s="5">
        <f t="shared" si="49"/>
        <v>2.2504730503241109E-5</v>
      </c>
      <c r="Z255" s="5">
        <f t="shared" si="49"/>
        <v>1.1252365251620554E-5</v>
      </c>
      <c r="AA255" s="5">
        <f t="shared" si="49"/>
        <v>1.1252365251620554E-5</v>
      </c>
      <c r="AB255" s="5">
        <f t="shared" si="49"/>
        <v>1.1252365251620554E-5</v>
      </c>
      <c r="AC255" s="5">
        <f t="shared" si="49"/>
        <v>1.1252365251620554E-5</v>
      </c>
      <c r="AD255" s="5">
        <f t="shared" si="49"/>
        <v>0</v>
      </c>
      <c r="AE255" s="5">
        <f t="shared" si="49"/>
        <v>1.1252365251620554E-5</v>
      </c>
      <c r="AF255" s="5">
        <f t="shared" si="49"/>
        <v>1.8003784402592887E-4</v>
      </c>
      <c r="AG255" s="5">
        <f t="shared" si="49"/>
        <v>1.1252365251620554E-4</v>
      </c>
      <c r="AH255" s="5">
        <f t="shared" si="49"/>
        <v>5.6261826258102772E-5</v>
      </c>
      <c r="AI255" s="5">
        <f t="shared" si="49"/>
        <v>0</v>
      </c>
    </row>
    <row r="256" spans="1:35" x14ac:dyDescent="0.2">
      <c r="A256">
        <v>982.6</v>
      </c>
      <c r="B256" t="s">
        <v>677</v>
      </c>
      <c r="C256" t="s">
        <v>678</v>
      </c>
      <c r="D256" s="5">
        <f t="shared" si="45"/>
        <v>0</v>
      </c>
      <c r="E256" s="5">
        <f t="shared" si="49"/>
        <v>6.7514191509723313E-5</v>
      </c>
      <c r="F256" s="5">
        <f t="shared" si="49"/>
        <v>0</v>
      </c>
      <c r="G256" s="5">
        <f t="shared" si="49"/>
        <v>6.7514191509723313E-5</v>
      </c>
      <c r="H256" s="5">
        <f t="shared" si="49"/>
        <v>1.4628074827106719E-4</v>
      </c>
      <c r="I256" s="5">
        <f t="shared" si="49"/>
        <v>3.3757095754861657E-5</v>
      </c>
      <c r="J256" s="5">
        <f t="shared" si="49"/>
        <v>2.2504730503241109E-5</v>
      </c>
      <c r="K256" s="5">
        <f t="shared" si="49"/>
        <v>4.5009461006482218E-5</v>
      </c>
      <c r="L256" s="5">
        <f t="shared" si="49"/>
        <v>0</v>
      </c>
      <c r="M256" s="5">
        <f t="shared" si="49"/>
        <v>1.1252365251620554E-5</v>
      </c>
      <c r="N256" s="5">
        <f t="shared" si="49"/>
        <v>5.6261826258102772E-5</v>
      </c>
      <c r="O256" s="5">
        <f t="shared" si="49"/>
        <v>2.2504730503241109E-5</v>
      </c>
      <c r="P256" s="5">
        <f t="shared" si="49"/>
        <v>0</v>
      </c>
      <c r="Q256" s="5">
        <f t="shared" si="49"/>
        <v>5.6261826258102772E-5</v>
      </c>
      <c r="R256" s="5">
        <f t="shared" si="49"/>
        <v>6.7514191509723313E-5</v>
      </c>
      <c r="S256" s="5">
        <f t="shared" si="49"/>
        <v>0</v>
      </c>
      <c r="T256" s="5">
        <f t="shared" si="49"/>
        <v>0</v>
      </c>
      <c r="U256" s="5">
        <f t="shared" si="49"/>
        <v>0</v>
      </c>
      <c r="V256" s="5">
        <f t="shared" si="49"/>
        <v>0</v>
      </c>
      <c r="W256" s="5">
        <f t="shared" si="49"/>
        <v>1.9129020927754941E-4</v>
      </c>
      <c r="X256" s="5">
        <f t="shared" si="49"/>
        <v>7.8766556761343867E-5</v>
      </c>
      <c r="Y256" s="5">
        <f t="shared" si="49"/>
        <v>2.2504730503241109E-5</v>
      </c>
      <c r="Z256" s="5">
        <f t="shared" si="49"/>
        <v>2.2504730503241109E-5</v>
      </c>
      <c r="AA256" s="5">
        <f t="shared" si="49"/>
        <v>2.2504730503241109E-5</v>
      </c>
      <c r="AB256" s="5">
        <f t="shared" si="49"/>
        <v>1.1252365251620554E-5</v>
      </c>
      <c r="AC256" s="5">
        <f t="shared" si="49"/>
        <v>1.1252365251620554E-5</v>
      </c>
      <c r="AD256" s="5">
        <f t="shared" si="49"/>
        <v>2.2504730503241109E-5</v>
      </c>
      <c r="AE256" s="5">
        <f t="shared" si="49"/>
        <v>5.6261826258102772E-5</v>
      </c>
      <c r="AF256" s="5">
        <f t="shared" si="49"/>
        <v>0</v>
      </c>
      <c r="AG256" s="5">
        <f t="shared" si="49"/>
        <v>0</v>
      </c>
      <c r="AH256" s="5">
        <f t="shared" si="49"/>
        <v>0</v>
      </c>
      <c r="AI256" s="5">
        <f t="shared" si="49"/>
        <v>1.1252365251620554E-5</v>
      </c>
    </row>
    <row r="257" spans="1:35" x14ac:dyDescent="0.2">
      <c r="A257">
        <v>984.6</v>
      </c>
      <c r="B257" t="s">
        <v>679</v>
      </c>
      <c r="C257" t="s">
        <v>680</v>
      </c>
      <c r="D257" s="5">
        <f t="shared" si="45"/>
        <v>1.1252365251620554E-5</v>
      </c>
      <c r="E257" s="5">
        <f t="shared" si="49"/>
        <v>1.5753311352268773E-4</v>
      </c>
      <c r="F257" s="5">
        <f t="shared" si="49"/>
        <v>1.1252365251620554E-5</v>
      </c>
      <c r="G257" s="5">
        <f t="shared" si="49"/>
        <v>0</v>
      </c>
      <c r="H257" s="5">
        <f t="shared" si="49"/>
        <v>0</v>
      </c>
      <c r="I257" s="5">
        <f t="shared" si="49"/>
        <v>1.1252365251620554E-5</v>
      </c>
      <c r="J257" s="5">
        <f t="shared" si="49"/>
        <v>0</v>
      </c>
      <c r="K257" s="5">
        <f t="shared" si="49"/>
        <v>1.1252365251620554E-5</v>
      </c>
      <c r="L257" s="5">
        <f t="shared" si="49"/>
        <v>1.1252365251620554E-5</v>
      </c>
      <c r="M257" s="5">
        <f t="shared" si="49"/>
        <v>2.2504730503241109E-5</v>
      </c>
      <c r="N257" s="5">
        <f t="shared" si="49"/>
        <v>0</v>
      </c>
      <c r="O257" s="5">
        <f t="shared" si="49"/>
        <v>0</v>
      </c>
      <c r="P257" s="5">
        <f t="shared" si="49"/>
        <v>2.2504730503241109E-5</v>
      </c>
      <c r="Q257" s="5">
        <f t="shared" si="49"/>
        <v>3.3757095754861657E-5</v>
      </c>
      <c r="R257" s="5">
        <f t="shared" si="49"/>
        <v>0</v>
      </c>
      <c r="S257" s="5">
        <f t="shared" si="49"/>
        <v>0</v>
      </c>
      <c r="T257" s="5">
        <f t="shared" si="49"/>
        <v>0</v>
      </c>
      <c r="U257" s="5">
        <f t="shared" si="49"/>
        <v>2.2504730503241109E-5</v>
      </c>
      <c r="V257" s="5">
        <f t="shared" si="49"/>
        <v>0</v>
      </c>
      <c r="W257" s="5">
        <f t="shared" si="49"/>
        <v>0</v>
      </c>
      <c r="X257" s="5">
        <f t="shared" ref="E257:AI261" si="50">(X627/5)/1.77740408818667</f>
        <v>1.1252365251620554E-5</v>
      </c>
      <c r="Y257" s="5">
        <f t="shared" si="50"/>
        <v>1.1252365251620554E-5</v>
      </c>
      <c r="Z257" s="5">
        <f t="shared" si="50"/>
        <v>1.1252365251620554E-5</v>
      </c>
      <c r="AA257" s="5">
        <f t="shared" si="50"/>
        <v>1.1252365251620554E-5</v>
      </c>
      <c r="AB257" s="5">
        <f t="shared" si="50"/>
        <v>1.1252365251620554E-5</v>
      </c>
      <c r="AC257" s="5">
        <f t="shared" si="50"/>
        <v>1.1252365251620554E-5</v>
      </c>
      <c r="AD257" s="5">
        <f t="shared" si="50"/>
        <v>4.5009461006482218E-5</v>
      </c>
      <c r="AE257" s="5">
        <f t="shared" si="50"/>
        <v>6.7514191509723313E-5</v>
      </c>
      <c r="AF257" s="5">
        <f t="shared" si="50"/>
        <v>1.1252365251620554E-5</v>
      </c>
      <c r="AG257" s="5">
        <f t="shared" si="50"/>
        <v>1.1252365251620554E-5</v>
      </c>
      <c r="AH257" s="5">
        <f t="shared" si="50"/>
        <v>0</v>
      </c>
      <c r="AI257" s="5">
        <f t="shared" si="50"/>
        <v>2.2504730503241109E-5</v>
      </c>
    </row>
    <row r="258" spans="1:35" x14ac:dyDescent="0.2">
      <c r="A258">
        <v>986.6</v>
      </c>
      <c r="B258" t="s">
        <v>681</v>
      </c>
      <c r="C258" t="s">
        <v>682</v>
      </c>
      <c r="D258" s="5">
        <f t="shared" si="45"/>
        <v>0</v>
      </c>
      <c r="E258" s="5">
        <f t="shared" si="50"/>
        <v>1.1252365251620554E-5</v>
      </c>
      <c r="F258" s="5">
        <f t="shared" si="50"/>
        <v>3.3757095754861657E-5</v>
      </c>
      <c r="G258" s="5">
        <f t="shared" si="50"/>
        <v>7.8766556761343867E-5</v>
      </c>
      <c r="H258" s="5">
        <f t="shared" si="50"/>
        <v>0</v>
      </c>
      <c r="I258" s="5">
        <f t="shared" si="50"/>
        <v>1.1252365251620554E-5</v>
      </c>
      <c r="J258" s="5">
        <f t="shared" si="50"/>
        <v>0</v>
      </c>
      <c r="K258" s="5">
        <f t="shared" si="50"/>
        <v>1.1252365251620554E-5</v>
      </c>
      <c r="L258" s="5">
        <f t="shared" si="50"/>
        <v>1.1252365251620554E-5</v>
      </c>
      <c r="M258" s="5">
        <f t="shared" si="50"/>
        <v>1.2377601776782611E-4</v>
      </c>
      <c r="N258" s="5">
        <f t="shared" si="50"/>
        <v>0</v>
      </c>
      <c r="O258" s="5">
        <f t="shared" si="50"/>
        <v>1.1252365251620554E-5</v>
      </c>
      <c r="P258" s="5">
        <f t="shared" si="50"/>
        <v>1.1252365251620554E-5</v>
      </c>
      <c r="Q258" s="5">
        <f t="shared" si="50"/>
        <v>0</v>
      </c>
      <c r="R258" s="5">
        <f t="shared" si="50"/>
        <v>2.2504730503241109E-5</v>
      </c>
      <c r="S258" s="5">
        <f t="shared" si="50"/>
        <v>0</v>
      </c>
      <c r="T258" s="5">
        <f t="shared" si="50"/>
        <v>5.6261826258102772E-5</v>
      </c>
      <c r="U258" s="5">
        <f t="shared" si="50"/>
        <v>0</v>
      </c>
      <c r="V258" s="5">
        <f t="shared" si="50"/>
        <v>1.1252365251620554E-5</v>
      </c>
      <c r="W258" s="5">
        <f t="shared" si="50"/>
        <v>1.1252365251620554E-4</v>
      </c>
      <c r="X258" s="5">
        <f t="shared" si="50"/>
        <v>1.1252365251620554E-5</v>
      </c>
      <c r="Y258" s="5">
        <f t="shared" si="50"/>
        <v>3.3757095754861657E-5</v>
      </c>
      <c r="Z258" s="5">
        <f t="shared" si="50"/>
        <v>4.5009461006482218E-5</v>
      </c>
      <c r="AA258" s="5">
        <f t="shared" si="50"/>
        <v>1.1252365251620554E-5</v>
      </c>
      <c r="AB258" s="5">
        <f t="shared" si="50"/>
        <v>5.6261826258102772E-5</v>
      </c>
      <c r="AC258" s="5">
        <f t="shared" si="50"/>
        <v>0</v>
      </c>
      <c r="AD258" s="5">
        <f t="shared" si="50"/>
        <v>2.2504730503241109E-5</v>
      </c>
      <c r="AE258" s="5">
        <f t="shared" si="50"/>
        <v>6.7514191509723313E-5</v>
      </c>
      <c r="AF258" s="5">
        <f t="shared" si="50"/>
        <v>5.6261826258102772E-5</v>
      </c>
      <c r="AG258" s="5">
        <f t="shared" si="50"/>
        <v>0</v>
      </c>
      <c r="AH258" s="5">
        <f t="shared" si="50"/>
        <v>1.1252365251620554E-5</v>
      </c>
      <c r="AI258" s="5">
        <f t="shared" si="50"/>
        <v>2.2504730503241109E-5</v>
      </c>
    </row>
    <row r="259" spans="1:35" x14ac:dyDescent="0.2">
      <c r="A259">
        <v>988.7</v>
      </c>
      <c r="B259" t="s">
        <v>683</v>
      </c>
      <c r="C259" t="s">
        <v>684</v>
      </c>
      <c r="D259" s="5">
        <f>(D629/5)/1.77740408818667</f>
        <v>1.1252365251620554E-5</v>
      </c>
      <c r="E259" s="5">
        <f t="shared" ref="E259:AI259" si="51">(E629/5)/1.77740408818667</f>
        <v>2.2504730503241109E-5</v>
      </c>
      <c r="F259" s="5">
        <f t="shared" si="51"/>
        <v>1.1252365251620554E-5</v>
      </c>
      <c r="G259" s="5">
        <f t="shared" si="51"/>
        <v>3.3757095754861657E-5</v>
      </c>
      <c r="H259" s="5">
        <f t="shared" si="51"/>
        <v>1.4628074827106719E-4</v>
      </c>
      <c r="I259" s="5">
        <f t="shared" si="51"/>
        <v>1.1252365251620554E-5</v>
      </c>
      <c r="J259" s="5">
        <f t="shared" si="51"/>
        <v>1.1252365251620554E-5</v>
      </c>
      <c r="K259" s="5">
        <f t="shared" si="51"/>
        <v>6.7514191509723313E-5</v>
      </c>
      <c r="L259" s="5">
        <f t="shared" si="51"/>
        <v>9.0018922012964435E-5</v>
      </c>
      <c r="M259" s="5">
        <f t="shared" si="51"/>
        <v>0</v>
      </c>
      <c r="N259" s="5">
        <f t="shared" si="51"/>
        <v>2.2504730503241109E-5</v>
      </c>
      <c r="O259" s="5">
        <f t="shared" si="51"/>
        <v>0</v>
      </c>
      <c r="P259" s="5">
        <f t="shared" si="51"/>
        <v>3.3757095754861657E-5</v>
      </c>
      <c r="Q259" s="5">
        <f t="shared" si="51"/>
        <v>1.1252365251620554E-5</v>
      </c>
      <c r="R259" s="5">
        <f t="shared" si="51"/>
        <v>0</v>
      </c>
      <c r="S259" s="5">
        <f t="shared" si="51"/>
        <v>0</v>
      </c>
      <c r="T259" s="5">
        <f t="shared" si="51"/>
        <v>7.8766556761343867E-5</v>
      </c>
      <c r="U259" s="5">
        <f t="shared" si="51"/>
        <v>5.6261826258102772E-5</v>
      </c>
      <c r="V259" s="5">
        <f t="shared" si="51"/>
        <v>3.3757095754861657E-5</v>
      </c>
      <c r="W259" s="5">
        <f t="shared" si="51"/>
        <v>2.2504730503241109E-5</v>
      </c>
      <c r="X259" s="5">
        <f t="shared" si="51"/>
        <v>9.0018922012964435E-5</v>
      </c>
      <c r="Y259" s="5">
        <f t="shared" si="51"/>
        <v>2.2504730503241109E-5</v>
      </c>
      <c r="Z259" s="5">
        <f t="shared" si="51"/>
        <v>1.1252365251620554E-5</v>
      </c>
      <c r="AA259" s="5">
        <f t="shared" si="51"/>
        <v>2.2504730503241109E-5</v>
      </c>
      <c r="AB259" s="5">
        <f t="shared" si="51"/>
        <v>2.2504730503241109E-5</v>
      </c>
      <c r="AC259" s="5">
        <f t="shared" si="51"/>
        <v>6.7514191509723313E-5</v>
      </c>
      <c r="AD259" s="5">
        <f t="shared" si="51"/>
        <v>7.8766556761343867E-5</v>
      </c>
      <c r="AE259" s="5">
        <f t="shared" si="51"/>
        <v>2.2504730503241109E-5</v>
      </c>
      <c r="AF259" s="5">
        <f t="shared" si="51"/>
        <v>0</v>
      </c>
      <c r="AG259" s="5">
        <f t="shared" si="51"/>
        <v>0</v>
      </c>
      <c r="AH259" s="5">
        <f t="shared" si="51"/>
        <v>0</v>
      </c>
      <c r="AI259" s="5">
        <f t="shared" si="51"/>
        <v>2.2504730503241109E-5</v>
      </c>
    </row>
    <row r="260" spans="1:35" x14ac:dyDescent="0.2">
      <c r="A260">
        <v>990.7</v>
      </c>
      <c r="B260" t="s">
        <v>685</v>
      </c>
      <c r="C260" t="s">
        <v>686</v>
      </c>
      <c r="D260" s="5">
        <f t="shared" si="45"/>
        <v>2.1379493978079055E-4</v>
      </c>
      <c r="E260" s="5">
        <f t="shared" si="50"/>
        <v>0</v>
      </c>
      <c r="F260" s="5">
        <f t="shared" si="50"/>
        <v>2.2504730503241109E-5</v>
      </c>
      <c r="G260" s="5">
        <f t="shared" si="50"/>
        <v>1.0127128726458498E-4</v>
      </c>
      <c r="H260" s="5">
        <f t="shared" si="50"/>
        <v>0</v>
      </c>
      <c r="I260" s="5">
        <f t="shared" si="50"/>
        <v>1.1252365251620554E-5</v>
      </c>
      <c r="J260" s="5">
        <f t="shared" si="50"/>
        <v>6.7514191509723313E-5</v>
      </c>
      <c r="K260" s="5">
        <f t="shared" si="50"/>
        <v>0</v>
      </c>
      <c r="L260" s="5">
        <f t="shared" si="50"/>
        <v>1.1252365251620554E-5</v>
      </c>
      <c r="M260" s="5">
        <f t="shared" si="50"/>
        <v>0</v>
      </c>
      <c r="N260" s="5">
        <f t="shared" si="50"/>
        <v>2.2504730503241109E-5</v>
      </c>
      <c r="O260" s="5">
        <f t="shared" si="50"/>
        <v>2.2504730503241109E-5</v>
      </c>
      <c r="P260" s="5">
        <f t="shared" si="50"/>
        <v>7.8766556761343867E-5</v>
      </c>
      <c r="Q260" s="5">
        <f t="shared" si="50"/>
        <v>1.2377601776782611E-4</v>
      </c>
      <c r="R260" s="5">
        <f t="shared" si="50"/>
        <v>3.3757095754861657E-5</v>
      </c>
      <c r="S260" s="5">
        <f t="shared" si="50"/>
        <v>0</v>
      </c>
      <c r="T260" s="5">
        <f t="shared" si="50"/>
        <v>2.2504730503241109E-5</v>
      </c>
      <c r="U260" s="5">
        <f t="shared" si="50"/>
        <v>0</v>
      </c>
      <c r="V260" s="5">
        <f t="shared" si="50"/>
        <v>1.1252365251620554E-5</v>
      </c>
      <c r="W260" s="5">
        <f t="shared" si="50"/>
        <v>0</v>
      </c>
      <c r="X260" s="5">
        <f t="shared" si="50"/>
        <v>2.2504730503241109E-5</v>
      </c>
      <c r="Y260" s="5">
        <f t="shared" si="50"/>
        <v>3.3757095754861657E-5</v>
      </c>
      <c r="Z260" s="5">
        <f t="shared" si="50"/>
        <v>0</v>
      </c>
      <c r="AA260" s="5">
        <f t="shared" si="50"/>
        <v>1.1252365251620554E-5</v>
      </c>
      <c r="AB260" s="5">
        <f t="shared" si="50"/>
        <v>0</v>
      </c>
      <c r="AC260" s="5">
        <f t="shared" si="50"/>
        <v>2.2504730503241109E-5</v>
      </c>
      <c r="AD260" s="5">
        <f t="shared" si="50"/>
        <v>0</v>
      </c>
      <c r="AE260" s="5">
        <f t="shared" si="50"/>
        <v>9.0018922012964435E-5</v>
      </c>
      <c r="AF260" s="5">
        <f t="shared" si="50"/>
        <v>2.2504730503241109E-5</v>
      </c>
      <c r="AG260" s="5">
        <f t="shared" si="50"/>
        <v>9.33946315884506E-4</v>
      </c>
      <c r="AH260" s="5">
        <f t="shared" si="50"/>
        <v>1.1252365251620554E-5</v>
      </c>
      <c r="AI260" s="5">
        <f t="shared" si="50"/>
        <v>1.1252365251620554E-5</v>
      </c>
    </row>
    <row r="261" spans="1:35" x14ac:dyDescent="0.2">
      <c r="A261">
        <v>992.7</v>
      </c>
      <c r="B261" t="s">
        <v>687</v>
      </c>
      <c r="C261" t="s">
        <v>688</v>
      </c>
      <c r="D261" s="5">
        <f t="shared" si="45"/>
        <v>0</v>
      </c>
      <c r="E261" s="5">
        <f t="shared" si="50"/>
        <v>1.1252365251620554E-5</v>
      </c>
      <c r="F261" s="5">
        <f t="shared" si="50"/>
        <v>3.3757095754861657E-5</v>
      </c>
      <c r="G261" s="5">
        <f t="shared" si="50"/>
        <v>0</v>
      </c>
      <c r="H261" s="5">
        <f t="shared" si="50"/>
        <v>4.5009461006482218E-5</v>
      </c>
      <c r="I261" s="5">
        <f t="shared" si="50"/>
        <v>4.5009461006482218E-5</v>
      </c>
      <c r="J261" s="5">
        <f t="shared" si="50"/>
        <v>0</v>
      </c>
      <c r="K261" s="5">
        <f t="shared" si="50"/>
        <v>0</v>
      </c>
      <c r="L261" s="5">
        <f t="shared" si="50"/>
        <v>3.6007568805185774E-4</v>
      </c>
      <c r="M261" s="5">
        <f t="shared" si="50"/>
        <v>4.5009461006482218E-5</v>
      </c>
      <c r="N261" s="5">
        <f t="shared" si="50"/>
        <v>0</v>
      </c>
      <c r="O261" s="5">
        <f t="shared" si="50"/>
        <v>1.6878547877430833E-4</v>
      </c>
      <c r="P261" s="5">
        <f t="shared" si="50"/>
        <v>0</v>
      </c>
      <c r="Q261" s="5">
        <f t="shared" si="50"/>
        <v>1.1252365251620554E-5</v>
      </c>
      <c r="R261" s="5">
        <f t="shared" si="50"/>
        <v>0</v>
      </c>
      <c r="S261" s="5">
        <f t="shared" si="50"/>
        <v>0</v>
      </c>
      <c r="T261" s="5">
        <f t="shared" si="50"/>
        <v>2.2504730503241109E-5</v>
      </c>
      <c r="U261" s="5">
        <f t="shared" si="50"/>
        <v>1.1252365251620554E-5</v>
      </c>
      <c r="V261" s="5">
        <f t="shared" si="50"/>
        <v>1.1252365251620554E-5</v>
      </c>
      <c r="W261" s="5">
        <f t="shared" si="50"/>
        <v>1.0127128726458498E-4</v>
      </c>
      <c r="X261" s="5">
        <f t="shared" si="50"/>
        <v>4.5009461006482218E-5</v>
      </c>
      <c r="Y261" s="5">
        <f t="shared" si="50"/>
        <v>1.1252365251620554E-5</v>
      </c>
      <c r="Z261" s="5">
        <f t="shared" si="50"/>
        <v>2.2504730503241109E-5</v>
      </c>
      <c r="AA261" s="5">
        <f t="shared" si="50"/>
        <v>3.3757095754861657E-5</v>
      </c>
      <c r="AB261" s="5">
        <f t="shared" si="50"/>
        <v>2.2504730503241109E-5</v>
      </c>
      <c r="AC261" s="5">
        <f t="shared" si="50"/>
        <v>0</v>
      </c>
      <c r="AD261" s="5">
        <f t="shared" si="50"/>
        <v>3.3757095754861657E-5</v>
      </c>
      <c r="AE261" s="5">
        <f t="shared" si="50"/>
        <v>0</v>
      </c>
      <c r="AF261" s="5">
        <f t="shared" si="50"/>
        <v>2.2504730503241109E-5</v>
      </c>
      <c r="AG261" s="5">
        <f t="shared" si="50"/>
        <v>0</v>
      </c>
      <c r="AH261" s="5">
        <f t="shared" si="50"/>
        <v>0</v>
      </c>
      <c r="AI261" s="5">
        <f t="shared" si="50"/>
        <v>2.2504730503241109E-5</v>
      </c>
    </row>
    <row r="263" spans="1:35" x14ac:dyDescent="0.2">
      <c r="A263" t="s">
        <v>36</v>
      </c>
      <c r="B263" t="s">
        <v>37</v>
      </c>
      <c r="C263" t="s">
        <v>38</v>
      </c>
      <c r="D263" s="1" t="s">
        <v>932</v>
      </c>
      <c r="E263" s="1" t="s">
        <v>1606</v>
      </c>
      <c r="F263" s="1" t="s">
        <v>1607</v>
      </c>
      <c r="G263" s="1" t="s">
        <v>1608</v>
      </c>
      <c r="H263" s="1" t="s">
        <v>1609</v>
      </c>
      <c r="I263" s="1" t="s">
        <v>1610</v>
      </c>
      <c r="J263" s="1" t="s">
        <v>1611</v>
      </c>
      <c r="K263" s="1" t="s">
        <v>1612</v>
      </c>
      <c r="L263" s="1" t="s">
        <v>1613</v>
      </c>
      <c r="M263" s="1" t="s">
        <v>1614</v>
      </c>
      <c r="N263" s="1" t="s">
        <v>1615</v>
      </c>
      <c r="O263" s="1" t="s">
        <v>1616</v>
      </c>
      <c r="P263" s="1" t="s">
        <v>1617</v>
      </c>
      <c r="Q263" s="1" t="s">
        <v>1618</v>
      </c>
      <c r="R263" s="1" t="s">
        <v>1619</v>
      </c>
      <c r="S263" s="1" t="s">
        <v>1620</v>
      </c>
      <c r="T263" s="1" t="s">
        <v>1621</v>
      </c>
      <c r="U263" s="1" t="s">
        <v>1622</v>
      </c>
      <c r="V263" s="1" t="s">
        <v>1623</v>
      </c>
      <c r="W263" s="1" t="s">
        <v>1624</v>
      </c>
      <c r="X263" s="1" t="s">
        <v>1625</v>
      </c>
      <c r="Y263" s="1" t="s">
        <v>1626</v>
      </c>
      <c r="Z263" s="1" t="s">
        <v>1627</v>
      </c>
      <c r="AA263" s="1" t="s">
        <v>1628</v>
      </c>
      <c r="AB263" s="1" t="s">
        <v>1629</v>
      </c>
      <c r="AC263" s="1" t="s">
        <v>1630</v>
      </c>
      <c r="AD263" s="1" t="s">
        <v>1631</v>
      </c>
      <c r="AE263" s="1" t="s">
        <v>1632</v>
      </c>
      <c r="AF263" s="1" t="s">
        <v>1633</v>
      </c>
      <c r="AG263" s="1" t="s">
        <v>1634</v>
      </c>
      <c r="AH263" s="1" t="s">
        <v>1635</v>
      </c>
      <c r="AI263" s="1" t="s">
        <v>1636</v>
      </c>
    </row>
    <row r="264" spans="1:35" x14ac:dyDescent="0.2">
      <c r="A264">
        <v>734.5</v>
      </c>
      <c r="B264" t="s">
        <v>689</v>
      </c>
      <c r="C264" t="s">
        <v>690</v>
      </c>
      <c r="D264" s="5">
        <f>(D634/5)/0.55746878024</f>
        <v>0</v>
      </c>
      <c r="E264" s="5">
        <f t="shared" ref="E264:AI272" si="52">(E634/5)/0.55746878024</f>
        <v>0</v>
      </c>
      <c r="F264" s="5">
        <f t="shared" si="52"/>
        <v>3.5876448527556384E-5</v>
      </c>
      <c r="G264" s="5">
        <f t="shared" si="52"/>
        <v>0</v>
      </c>
      <c r="H264" s="5">
        <f t="shared" si="52"/>
        <v>0</v>
      </c>
      <c r="I264" s="5">
        <f t="shared" si="52"/>
        <v>0</v>
      </c>
      <c r="J264" s="5">
        <f t="shared" si="52"/>
        <v>3.5876448527556384E-5</v>
      </c>
      <c r="K264" s="5">
        <f t="shared" si="52"/>
        <v>0</v>
      </c>
      <c r="L264" s="5">
        <f t="shared" si="52"/>
        <v>0</v>
      </c>
      <c r="M264" s="5">
        <f t="shared" si="52"/>
        <v>1.0762934558266913E-4</v>
      </c>
      <c r="N264" s="5">
        <f t="shared" si="52"/>
        <v>0</v>
      </c>
      <c r="O264" s="5">
        <f t="shared" si="52"/>
        <v>3.5876448527556384E-5</v>
      </c>
      <c r="P264" s="5">
        <f t="shared" si="52"/>
        <v>7.1752897055112768E-5</v>
      </c>
      <c r="Q264" s="5">
        <f t="shared" si="52"/>
        <v>3.5876448527556384E-5</v>
      </c>
      <c r="R264" s="5">
        <f t="shared" si="52"/>
        <v>3.2288803674800738E-4</v>
      </c>
      <c r="S264" s="5">
        <f t="shared" si="52"/>
        <v>0</v>
      </c>
      <c r="T264" s="5">
        <f t="shared" si="52"/>
        <v>2.5113513969289466E-4</v>
      </c>
      <c r="U264" s="5">
        <f t="shared" si="52"/>
        <v>0</v>
      </c>
      <c r="V264" s="5">
        <f t="shared" si="52"/>
        <v>3.5876448527556384E-5</v>
      </c>
      <c r="W264" s="5">
        <f t="shared" si="52"/>
        <v>0</v>
      </c>
      <c r="X264" s="5">
        <f t="shared" si="52"/>
        <v>0</v>
      </c>
      <c r="Y264" s="5">
        <f t="shared" si="52"/>
        <v>0</v>
      </c>
      <c r="Z264" s="5">
        <f t="shared" si="52"/>
        <v>1.7938224263778192E-4</v>
      </c>
      <c r="AA264" s="5">
        <f t="shared" si="52"/>
        <v>0</v>
      </c>
      <c r="AB264" s="5">
        <f t="shared" si="52"/>
        <v>0</v>
      </c>
      <c r="AC264" s="5">
        <f t="shared" si="52"/>
        <v>0</v>
      </c>
      <c r="AD264" s="5">
        <f t="shared" si="52"/>
        <v>0</v>
      </c>
      <c r="AE264" s="5">
        <f t="shared" si="52"/>
        <v>3.5876448527556384E-5</v>
      </c>
      <c r="AF264" s="5">
        <f t="shared" si="52"/>
        <v>1.4350579411022554E-4</v>
      </c>
      <c r="AG264" s="5">
        <f t="shared" si="52"/>
        <v>0</v>
      </c>
      <c r="AH264" s="5">
        <f t="shared" si="52"/>
        <v>0</v>
      </c>
      <c r="AI264" s="5">
        <f t="shared" si="52"/>
        <v>0</v>
      </c>
    </row>
    <row r="265" spans="1:35" x14ac:dyDescent="0.2">
      <c r="A265">
        <v>736.5</v>
      </c>
      <c r="B265" t="s">
        <v>691</v>
      </c>
      <c r="C265" t="s">
        <v>692</v>
      </c>
      <c r="D265" s="5">
        <f t="shared" ref="D265:S327" si="53">(D635/5)/0.55746878024</f>
        <v>0</v>
      </c>
      <c r="E265" s="5">
        <f t="shared" si="53"/>
        <v>0</v>
      </c>
      <c r="F265" s="5">
        <f t="shared" si="53"/>
        <v>0</v>
      </c>
      <c r="G265" s="5">
        <f t="shared" si="53"/>
        <v>3.5876448527556384E-5</v>
      </c>
      <c r="H265" s="5">
        <f t="shared" si="53"/>
        <v>3.5876448527556384E-5</v>
      </c>
      <c r="I265" s="5">
        <f t="shared" si="53"/>
        <v>3.5876448527556384E-5</v>
      </c>
      <c r="J265" s="5">
        <f t="shared" si="53"/>
        <v>0</v>
      </c>
      <c r="K265" s="5">
        <f t="shared" si="53"/>
        <v>0</v>
      </c>
      <c r="L265" s="5">
        <f t="shared" si="53"/>
        <v>0</v>
      </c>
      <c r="M265" s="5">
        <f t="shared" si="53"/>
        <v>0</v>
      </c>
      <c r="N265" s="5">
        <f t="shared" si="53"/>
        <v>7.1752897055112768E-5</v>
      </c>
      <c r="O265" s="5">
        <f t="shared" si="53"/>
        <v>3.5876448527556384E-5</v>
      </c>
      <c r="P265" s="5">
        <f t="shared" si="53"/>
        <v>0</v>
      </c>
      <c r="Q265" s="5">
        <f t="shared" si="53"/>
        <v>0</v>
      </c>
      <c r="R265" s="5">
        <f t="shared" si="53"/>
        <v>0</v>
      </c>
      <c r="S265" s="5">
        <f t="shared" si="53"/>
        <v>0</v>
      </c>
      <c r="T265" s="5">
        <f t="shared" si="52"/>
        <v>0</v>
      </c>
      <c r="U265" s="5">
        <f t="shared" si="52"/>
        <v>0</v>
      </c>
      <c r="V265" s="5">
        <f t="shared" si="52"/>
        <v>7.1752897055112768E-5</v>
      </c>
      <c r="W265" s="5">
        <f t="shared" si="52"/>
        <v>0</v>
      </c>
      <c r="X265" s="5">
        <f t="shared" si="52"/>
        <v>7.1752897055112768E-5</v>
      </c>
      <c r="Y265" s="5">
        <f t="shared" si="52"/>
        <v>1.0762934558266913E-4</v>
      </c>
      <c r="Z265" s="5">
        <f t="shared" si="52"/>
        <v>1.0762934558266913E-4</v>
      </c>
      <c r="AA265" s="5">
        <f t="shared" si="52"/>
        <v>0</v>
      </c>
      <c r="AB265" s="5">
        <f t="shared" si="52"/>
        <v>0</v>
      </c>
      <c r="AC265" s="5">
        <f t="shared" si="52"/>
        <v>0</v>
      </c>
      <c r="AD265" s="5">
        <f t="shared" si="52"/>
        <v>1.0762934558266913E-4</v>
      </c>
      <c r="AE265" s="5">
        <f t="shared" si="52"/>
        <v>1.4350579411022554E-4</v>
      </c>
      <c r="AF265" s="5">
        <f t="shared" si="52"/>
        <v>2.5113513969289466E-4</v>
      </c>
      <c r="AG265" s="5">
        <f t="shared" si="52"/>
        <v>0</v>
      </c>
      <c r="AH265" s="5">
        <f t="shared" si="52"/>
        <v>0</v>
      </c>
      <c r="AI265" s="5">
        <f t="shared" si="52"/>
        <v>3.5876448527556384E-5</v>
      </c>
    </row>
    <row r="266" spans="1:35" x14ac:dyDescent="0.2">
      <c r="A266">
        <v>746.5</v>
      </c>
      <c r="B266" t="s">
        <v>693</v>
      </c>
      <c r="C266" t="s">
        <v>694</v>
      </c>
      <c r="D266" s="5">
        <f t="shared" si="53"/>
        <v>0</v>
      </c>
      <c r="E266" s="5">
        <f t="shared" si="52"/>
        <v>3.2288803674800738E-4</v>
      </c>
      <c r="F266" s="5">
        <f t="shared" si="52"/>
        <v>3.5876448527556384E-5</v>
      </c>
      <c r="G266" s="5">
        <f t="shared" si="52"/>
        <v>3.5876448527556384E-5</v>
      </c>
      <c r="H266" s="5">
        <f t="shared" si="52"/>
        <v>1.7938224263778192E-4</v>
      </c>
      <c r="I266" s="5">
        <f t="shared" si="52"/>
        <v>0</v>
      </c>
      <c r="J266" s="5">
        <f t="shared" si="52"/>
        <v>0</v>
      </c>
      <c r="K266" s="5">
        <f t="shared" si="52"/>
        <v>0</v>
      </c>
      <c r="L266" s="5">
        <f t="shared" si="52"/>
        <v>0</v>
      </c>
      <c r="M266" s="5">
        <f t="shared" si="52"/>
        <v>0</v>
      </c>
      <c r="N266" s="5">
        <f t="shared" si="52"/>
        <v>0</v>
      </c>
      <c r="O266" s="5">
        <f t="shared" si="52"/>
        <v>0</v>
      </c>
      <c r="P266" s="5">
        <f t="shared" si="52"/>
        <v>3.5876448527556384E-5</v>
      </c>
      <c r="Q266" s="5">
        <f t="shared" si="52"/>
        <v>1.4350579411022554E-4</v>
      </c>
      <c r="R266" s="5">
        <f t="shared" si="52"/>
        <v>7.1752897055112768E-5</v>
      </c>
      <c r="S266" s="5">
        <f t="shared" si="52"/>
        <v>3.5876448527556384E-5</v>
      </c>
      <c r="T266" s="5">
        <f t="shared" si="52"/>
        <v>0</v>
      </c>
      <c r="U266" s="5">
        <f t="shared" si="52"/>
        <v>3.5876448527556384E-5</v>
      </c>
      <c r="V266" s="5">
        <f t="shared" si="52"/>
        <v>3.5876448527556384E-5</v>
      </c>
      <c r="W266" s="5">
        <f t="shared" si="52"/>
        <v>7.1752897055112768E-5</v>
      </c>
      <c r="X266" s="5">
        <f t="shared" si="52"/>
        <v>0</v>
      </c>
      <c r="Y266" s="5">
        <f t="shared" si="52"/>
        <v>1.0762934558266913E-4</v>
      </c>
      <c r="Z266" s="5">
        <f t="shared" si="52"/>
        <v>0</v>
      </c>
      <c r="AA266" s="5">
        <f t="shared" si="52"/>
        <v>0</v>
      </c>
      <c r="AB266" s="5">
        <f t="shared" si="52"/>
        <v>0</v>
      </c>
      <c r="AC266" s="5">
        <f t="shared" si="52"/>
        <v>0</v>
      </c>
      <c r="AD266" s="5">
        <f t="shared" si="52"/>
        <v>0</v>
      </c>
      <c r="AE266" s="5">
        <f t="shared" si="52"/>
        <v>1.0762934558266913E-4</v>
      </c>
      <c r="AF266" s="5">
        <f t="shared" si="52"/>
        <v>0</v>
      </c>
      <c r="AG266" s="5">
        <f t="shared" si="52"/>
        <v>7.1752897055112768E-5</v>
      </c>
      <c r="AH266" s="5">
        <f t="shared" si="52"/>
        <v>7.1752897055112768E-5</v>
      </c>
      <c r="AI266" s="5">
        <f t="shared" si="52"/>
        <v>0</v>
      </c>
    </row>
    <row r="267" spans="1:35" x14ac:dyDescent="0.2">
      <c r="A267">
        <v>748.5</v>
      </c>
      <c r="B267" t="s">
        <v>695</v>
      </c>
      <c r="C267" t="s">
        <v>696</v>
      </c>
      <c r="D267" s="5">
        <f t="shared" si="53"/>
        <v>0</v>
      </c>
      <c r="E267" s="5">
        <f t="shared" si="52"/>
        <v>0</v>
      </c>
      <c r="F267" s="5">
        <f t="shared" si="52"/>
        <v>0</v>
      </c>
      <c r="G267" s="5">
        <f t="shared" si="52"/>
        <v>0</v>
      </c>
      <c r="H267" s="5">
        <f t="shared" si="52"/>
        <v>0</v>
      </c>
      <c r="I267" s="5">
        <f t="shared" si="52"/>
        <v>7.1752897055112768E-5</v>
      </c>
      <c r="J267" s="5">
        <f t="shared" si="52"/>
        <v>0</v>
      </c>
      <c r="K267" s="5">
        <f t="shared" si="52"/>
        <v>3.5876448527556384E-5</v>
      </c>
      <c r="L267" s="5">
        <f t="shared" si="52"/>
        <v>0</v>
      </c>
      <c r="M267" s="5">
        <f t="shared" si="52"/>
        <v>0</v>
      </c>
      <c r="N267" s="5">
        <f t="shared" si="52"/>
        <v>0</v>
      </c>
      <c r="O267" s="5">
        <f t="shared" si="52"/>
        <v>1.0762934558266913E-4</v>
      </c>
      <c r="P267" s="5">
        <f t="shared" si="52"/>
        <v>0</v>
      </c>
      <c r="Q267" s="5">
        <f t="shared" si="52"/>
        <v>0</v>
      </c>
      <c r="R267" s="5">
        <f t="shared" si="52"/>
        <v>0</v>
      </c>
      <c r="S267" s="5">
        <f t="shared" si="52"/>
        <v>0</v>
      </c>
      <c r="T267" s="5">
        <f t="shared" si="52"/>
        <v>5.0227027938578933E-4</v>
      </c>
      <c r="U267" s="5">
        <f t="shared" si="52"/>
        <v>0</v>
      </c>
      <c r="V267" s="5">
        <f t="shared" si="52"/>
        <v>0</v>
      </c>
      <c r="W267" s="5">
        <f t="shared" si="52"/>
        <v>0</v>
      </c>
      <c r="X267" s="5">
        <f t="shared" si="52"/>
        <v>0</v>
      </c>
      <c r="Y267" s="5">
        <f t="shared" si="52"/>
        <v>0</v>
      </c>
      <c r="Z267" s="5">
        <f t="shared" si="52"/>
        <v>7.1752897055112768E-5</v>
      </c>
      <c r="AA267" s="5">
        <f t="shared" si="52"/>
        <v>0</v>
      </c>
      <c r="AB267" s="5">
        <f t="shared" si="52"/>
        <v>0</v>
      </c>
      <c r="AC267" s="5">
        <f t="shared" si="52"/>
        <v>0</v>
      </c>
      <c r="AD267" s="5">
        <f t="shared" si="52"/>
        <v>3.5876448527556384E-5</v>
      </c>
      <c r="AE267" s="5">
        <f t="shared" si="52"/>
        <v>0</v>
      </c>
      <c r="AF267" s="5">
        <f t="shared" si="52"/>
        <v>3.5876448527556384E-5</v>
      </c>
      <c r="AG267" s="5">
        <f t="shared" si="52"/>
        <v>0</v>
      </c>
      <c r="AH267" s="5">
        <f t="shared" si="52"/>
        <v>0</v>
      </c>
      <c r="AI267" s="5">
        <f t="shared" si="52"/>
        <v>7.1752897055112768E-5</v>
      </c>
    </row>
    <row r="268" spans="1:35" x14ac:dyDescent="0.2">
      <c r="A268">
        <v>756.5</v>
      </c>
      <c r="B268" t="s">
        <v>697</v>
      </c>
      <c r="C268" t="s">
        <v>698</v>
      </c>
      <c r="D268" s="5">
        <f t="shared" si="53"/>
        <v>0</v>
      </c>
      <c r="E268" s="5">
        <f t="shared" si="52"/>
        <v>0</v>
      </c>
      <c r="F268" s="5">
        <f t="shared" si="52"/>
        <v>0</v>
      </c>
      <c r="G268" s="5">
        <f t="shared" si="52"/>
        <v>3.5876448527556384E-5</v>
      </c>
      <c r="H268" s="5">
        <f t="shared" si="52"/>
        <v>3.2288803674800738E-4</v>
      </c>
      <c r="I268" s="5">
        <f t="shared" si="52"/>
        <v>0</v>
      </c>
      <c r="J268" s="5">
        <f t="shared" si="52"/>
        <v>0</v>
      </c>
      <c r="K268" s="5">
        <f t="shared" si="52"/>
        <v>7.1752897055112768E-5</v>
      </c>
      <c r="L268" s="5">
        <f t="shared" si="52"/>
        <v>0</v>
      </c>
      <c r="M268" s="5">
        <f t="shared" si="52"/>
        <v>0</v>
      </c>
      <c r="N268" s="5">
        <f t="shared" si="52"/>
        <v>1.7938224263778192E-4</v>
      </c>
      <c r="O268" s="5">
        <f t="shared" si="52"/>
        <v>0</v>
      </c>
      <c r="P268" s="5">
        <f t="shared" si="52"/>
        <v>0</v>
      </c>
      <c r="Q268" s="5">
        <f t="shared" si="52"/>
        <v>1.0762934558266913E-4</v>
      </c>
      <c r="R268" s="5">
        <f t="shared" si="52"/>
        <v>0</v>
      </c>
      <c r="S268" s="5">
        <f t="shared" si="52"/>
        <v>0</v>
      </c>
      <c r="T268" s="5">
        <f t="shared" si="52"/>
        <v>2.1525869116533825E-4</v>
      </c>
      <c r="U268" s="5">
        <f t="shared" si="52"/>
        <v>0</v>
      </c>
      <c r="V268" s="5">
        <f t="shared" si="52"/>
        <v>0</v>
      </c>
      <c r="W268" s="5">
        <f t="shared" si="52"/>
        <v>1.4350579411022554E-4</v>
      </c>
      <c r="X268" s="5">
        <f t="shared" si="52"/>
        <v>0</v>
      </c>
      <c r="Y268" s="5">
        <f t="shared" si="52"/>
        <v>0</v>
      </c>
      <c r="Z268" s="5">
        <f t="shared" si="52"/>
        <v>0</v>
      </c>
      <c r="AA268" s="5">
        <f t="shared" si="52"/>
        <v>1.4350579411022554E-4</v>
      </c>
      <c r="AB268" s="5">
        <f t="shared" si="52"/>
        <v>3.5876448527556384E-5</v>
      </c>
      <c r="AC268" s="5">
        <f t="shared" si="52"/>
        <v>3.5876448527556384E-5</v>
      </c>
      <c r="AD268" s="5">
        <f t="shared" si="52"/>
        <v>3.2288803674800738E-4</v>
      </c>
      <c r="AE268" s="5">
        <f t="shared" si="52"/>
        <v>7.1752897055112768E-5</v>
      </c>
      <c r="AF268" s="5">
        <f t="shared" si="52"/>
        <v>2.8701158822045107E-4</v>
      </c>
      <c r="AG268" s="5">
        <f t="shared" si="52"/>
        <v>1.0762934558266913E-4</v>
      </c>
      <c r="AH268" s="5">
        <f t="shared" si="52"/>
        <v>3.5876448527556384E-5</v>
      </c>
      <c r="AI268" s="5">
        <f t="shared" si="52"/>
        <v>0</v>
      </c>
    </row>
    <row r="269" spans="1:35" x14ac:dyDescent="0.2">
      <c r="A269">
        <v>758.5</v>
      </c>
      <c r="B269" t="s">
        <v>699</v>
      </c>
      <c r="C269" t="s">
        <v>700</v>
      </c>
      <c r="D269" s="5">
        <f t="shared" si="53"/>
        <v>3.5876448527556384E-5</v>
      </c>
      <c r="E269" s="5">
        <f t="shared" si="52"/>
        <v>1.0762934558266913E-4</v>
      </c>
      <c r="F269" s="5">
        <f t="shared" si="52"/>
        <v>1.7938224263778192E-4</v>
      </c>
      <c r="G269" s="5">
        <f t="shared" si="52"/>
        <v>2.1525869116533825E-4</v>
      </c>
      <c r="H269" s="5">
        <f t="shared" si="52"/>
        <v>0</v>
      </c>
      <c r="I269" s="5">
        <f t="shared" si="52"/>
        <v>0</v>
      </c>
      <c r="J269" s="5">
        <f t="shared" si="52"/>
        <v>0</v>
      </c>
      <c r="K269" s="5">
        <f t="shared" si="52"/>
        <v>3.5876448527556384E-5</v>
      </c>
      <c r="L269" s="5">
        <f t="shared" si="52"/>
        <v>1.7938224263778192E-4</v>
      </c>
      <c r="M269" s="5">
        <f t="shared" si="52"/>
        <v>0</v>
      </c>
      <c r="N269" s="5">
        <f t="shared" si="52"/>
        <v>0</v>
      </c>
      <c r="O269" s="5">
        <f t="shared" si="52"/>
        <v>1.4350579411022554E-4</v>
      </c>
      <c r="P269" s="5">
        <f t="shared" si="52"/>
        <v>0</v>
      </c>
      <c r="Q269" s="5">
        <f t="shared" si="52"/>
        <v>3.5876448527556384E-5</v>
      </c>
      <c r="R269" s="5">
        <f t="shared" si="52"/>
        <v>0</v>
      </c>
      <c r="S269" s="5">
        <f t="shared" si="52"/>
        <v>0</v>
      </c>
      <c r="T269" s="5">
        <f t="shared" si="52"/>
        <v>0</v>
      </c>
      <c r="U269" s="5">
        <f t="shared" si="52"/>
        <v>3.5876448527556384E-5</v>
      </c>
      <c r="V269" s="5">
        <f t="shared" si="52"/>
        <v>0</v>
      </c>
      <c r="W269" s="5">
        <f t="shared" si="52"/>
        <v>0</v>
      </c>
      <c r="X269" s="5">
        <f t="shared" si="52"/>
        <v>0</v>
      </c>
      <c r="Y269" s="5">
        <f t="shared" si="52"/>
        <v>1.7938224263778192E-4</v>
      </c>
      <c r="Z269" s="5">
        <f t="shared" si="52"/>
        <v>0</v>
      </c>
      <c r="AA269" s="5">
        <f t="shared" si="52"/>
        <v>7.1752897055112768E-5</v>
      </c>
      <c r="AB269" s="5">
        <f t="shared" si="52"/>
        <v>0</v>
      </c>
      <c r="AC269" s="5">
        <f t="shared" si="52"/>
        <v>0</v>
      </c>
      <c r="AD269" s="5">
        <f t="shared" si="52"/>
        <v>0</v>
      </c>
      <c r="AE269" s="5">
        <f t="shared" si="52"/>
        <v>0</v>
      </c>
      <c r="AF269" s="5">
        <f t="shared" si="52"/>
        <v>0</v>
      </c>
      <c r="AG269" s="5">
        <f t="shared" si="52"/>
        <v>1.0762934558266913E-4</v>
      </c>
      <c r="AH269" s="5">
        <f t="shared" si="52"/>
        <v>0</v>
      </c>
      <c r="AI269" s="5">
        <f t="shared" si="52"/>
        <v>0</v>
      </c>
    </row>
    <row r="270" spans="1:35" x14ac:dyDescent="0.2">
      <c r="A270">
        <v>760.5</v>
      </c>
      <c r="B270" t="s">
        <v>701</v>
      </c>
      <c r="C270" t="s">
        <v>702</v>
      </c>
      <c r="D270" s="5">
        <f t="shared" si="53"/>
        <v>7.1752897055112768E-5</v>
      </c>
      <c r="E270" s="5">
        <f t="shared" si="52"/>
        <v>0</v>
      </c>
      <c r="F270" s="5">
        <f t="shared" si="52"/>
        <v>0</v>
      </c>
      <c r="G270" s="5">
        <f t="shared" si="52"/>
        <v>3.5876448527556384E-5</v>
      </c>
      <c r="H270" s="5">
        <f t="shared" si="52"/>
        <v>2.5113513969289466E-4</v>
      </c>
      <c r="I270" s="5">
        <f t="shared" si="52"/>
        <v>0</v>
      </c>
      <c r="J270" s="5">
        <f t="shared" si="52"/>
        <v>3.5876448527556384E-5</v>
      </c>
      <c r="K270" s="5">
        <f t="shared" si="52"/>
        <v>7.1752897055112768E-5</v>
      </c>
      <c r="L270" s="5">
        <f t="shared" si="52"/>
        <v>0</v>
      </c>
      <c r="M270" s="5">
        <f t="shared" si="52"/>
        <v>3.5876448527556384E-5</v>
      </c>
      <c r="N270" s="5">
        <f t="shared" si="52"/>
        <v>3.5876448527556384E-5</v>
      </c>
      <c r="O270" s="5">
        <f t="shared" si="52"/>
        <v>1.0762934558266913E-4</v>
      </c>
      <c r="P270" s="5">
        <f t="shared" si="52"/>
        <v>7.1752897055112768E-5</v>
      </c>
      <c r="Q270" s="5">
        <f t="shared" si="52"/>
        <v>7.1752897055112768E-5</v>
      </c>
      <c r="R270" s="5">
        <f t="shared" si="52"/>
        <v>0</v>
      </c>
      <c r="S270" s="5">
        <f t="shared" si="52"/>
        <v>0</v>
      </c>
      <c r="T270" s="5">
        <f t="shared" si="52"/>
        <v>2.1525869116533825E-4</v>
      </c>
      <c r="U270" s="5">
        <f t="shared" si="52"/>
        <v>7.1752897055112768E-5</v>
      </c>
      <c r="V270" s="5">
        <f t="shared" si="52"/>
        <v>3.5876448527556384E-5</v>
      </c>
      <c r="W270" s="5">
        <f t="shared" si="52"/>
        <v>1.0762934558266913E-4</v>
      </c>
      <c r="X270" s="5">
        <f t="shared" si="52"/>
        <v>0</v>
      </c>
      <c r="Y270" s="5">
        <f t="shared" si="52"/>
        <v>0</v>
      </c>
      <c r="Z270" s="5">
        <f t="shared" si="52"/>
        <v>2.1525869116533825E-4</v>
      </c>
      <c r="AA270" s="5">
        <f t="shared" si="52"/>
        <v>0</v>
      </c>
      <c r="AB270" s="5">
        <f t="shared" si="52"/>
        <v>0</v>
      </c>
      <c r="AC270" s="5">
        <f t="shared" si="52"/>
        <v>0</v>
      </c>
      <c r="AD270" s="5">
        <f t="shared" si="52"/>
        <v>0</v>
      </c>
      <c r="AE270" s="5">
        <f t="shared" si="52"/>
        <v>0</v>
      </c>
      <c r="AF270" s="5">
        <f t="shared" si="52"/>
        <v>0</v>
      </c>
      <c r="AG270" s="5">
        <f t="shared" si="52"/>
        <v>0</v>
      </c>
      <c r="AH270" s="5">
        <f t="shared" si="52"/>
        <v>0</v>
      </c>
      <c r="AI270" s="5">
        <f t="shared" si="52"/>
        <v>3.5876448527556384E-5</v>
      </c>
    </row>
    <row r="271" spans="1:35" x14ac:dyDescent="0.2">
      <c r="A271">
        <v>762.5</v>
      </c>
      <c r="B271" t="s">
        <v>703</v>
      </c>
      <c r="C271" t="s">
        <v>704</v>
      </c>
      <c r="D271" s="5">
        <f t="shared" si="53"/>
        <v>0</v>
      </c>
      <c r="E271" s="5">
        <f t="shared" si="52"/>
        <v>7.1752897055112768E-5</v>
      </c>
      <c r="F271" s="5">
        <f t="shared" si="52"/>
        <v>1.0762934558266913E-4</v>
      </c>
      <c r="G271" s="5">
        <f t="shared" si="52"/>
        <v>0</v>
      </c>
      <c r="H271" s="5">
        <f t="shared" si="52"/>
        <v>1.4350579411022554E-4</v>
      </c>
      <c r="I271" s="5">
        <f t="shared" si="52"/>
        <v>3.5876448527556384E-5</v>
      </c>
      <c r="J271" s="5">
        <f t="shared" si="52"/>
        <v>7.1752897055112768E-5</v>
      </c>
      <c r="K271" s="5">
        <f t="shared" si="52"/>
        <v>7.1752897055112768E-5</v>
      </c>
      <c r="L271" s="5">
        <f t="shared" si="52"/>
        <v>4.6639383085823291E-4</v>
      </c>
      <c r="M271" s="5">
        <f t="shared" si="52"/>
        <v>0</v>
      </c>
      <c r="N271" s="5">
        <f t="shared" si="52"/>
        <v>0</v>
      </c>
      <c r="O271" s="5">
        <f t="shared" si="52"/>
        <v>3.5876448527556384E-5</v>
      </c>
      <c r="P271" s="5">
        <f t="shared" si="52"/>
        <v>3.5876448527556384E-5</v>
      </c>
      <c r="Q271" s="5">
        <f t="shared" si="52"/>
        <v>7.1752897055112768E-5</v>
      </c>
      <c r="R271" s="5">
        <f t="shared" si="52"/>
        <v>1.4350579411022554E-4</v>
      </c>
      <c r="S271" s="5">
        <f t="shared" si="52"/>
        <v>0</v>
      </c>
      <c r="T271" s="5">
        <f t="shared" si="52"/>
        <v>1.0762934558266913E-4</v>
      </c>
      <c r="U271" s="5">
        <f t="shared" si="52"/>
        <v>0</v>
      </c>
      <c r="V271" s="5">
        <f t="shared" si="52"/>
        <v>2.8701158822045107E-4</v>
      </c>
      <c r="W271" s="5">
        <f t="shared" si="52"/>
        <v>2.5113513969289466E-4</v>
      </c>
      <c r="X271" s="5">
        <f t="shared" si="52"/>
        <v>0</v>
      </c>
      <c r="Y271" s="5">
        <f t="shared" si="52"/>
        <v>1.7938224263778192E-4</v>
      </c>
      <c r="Z271" s="5">
        <f t="shared" si="52"/>
        <v>3.5876448527556384E-5</v>
      </c>
      <c r="AA271" s="5">
        <f t="shared" si="52"/>
        <v>7.1752897055112768E-5</v>
      </c>
      <c r="AB271" s="5">
        <f t="shared" si="52"/>
        <v>1.4350579411022554E-4</v>
      </c>
      <c r="AC271" s="5">
        <f t="shared" si="52"/>
        <v>0</v>
      </c>
      <c r="AD271" s="5">
        <f t="shared" si="52"/>
        <v>7.1752897055112768E-5</v>
      </c>
      <c r="AE271" s="5">
        <f t="shared" si="52"/>
        <v>0</v>
      </c>
      <c r="AF271" s="5">
        <f t="shared" si="52"/>
        <v>0</v>
      </c>
      <c r="AG271" s="5">
        <f t="shared" si="52"/>
        <v>1.0762934558266913E-4</v>
      </c>
      <c r="AH271" s="5">
        <f t="shared" si="52"/>
        <v>0</v>
      </c>
      <c r="AI271" s="5">
        <f t="shared" si="52"/>
        <v>7.1752897055112768E-5</v>
      </c>
    </row>
    <row r="272" spans="1:35" x14ac:dyDescent="0.2">
      <c r="A272">
        <v>764.5</v>
      </c>
      <c r="B272" t="s">
        <v>705</v>
      </c>
      <c r="C272" t="s">
        <v>706</v>
      </c>
      <c r="D272" s="5">
        <f t="shared" si="53"/>
        <v>1.0762934558266913E-4</v>
      </c>
      <c r="E272" s="5">
        <f t="shared" si="52"/>
        <v>7.1752897055112768E-5</v>
      </c>
      <c r="F272" s="5">
        <f t="shared" si="52"/>
        <v>7.1752897055112768E-5</v>
      </c>
      <c r="G272" s="5">
        <f t="shared" si="52"/>
        <v>0</v>
      </c>
      <c r="H272" s="5">
        <f t="shared" si="52"/>
        <v>3.5876448527556384E-5</v>
      </c>
      <c r="I272" s="5">
        <f t="shared" si="52"/>
        <v>0</v>
      </c>
      <c r="J272" s="5">
        <f t="shared" si="52"/>
        <v>0</v>
      </c>
      <c r="K272" s="5">
        <f t="shared" si="52"/>
        <v>0</v>
      </c>
      <c r="L272" s="5">
        <f t="shared" si="52"/>
        <v>0</v>
      </c>
      <c r="M272" s="5">
        <f t="shared" si="52"/>
        <v>2.1525869116533825E-4</v>
      </c>
      <c r="N272" s="5">
        <f t="shared" si="52"/>
        <v>0</v>
      </c>
      <c r="O272" s="5">
        <f t="shared" si="52"/>
        <v>0</v>
      </c>
      <c r="P272" s="5">
        <f t="shared" si="52"/>
        <v>0</v>
      </c>
      <c r="Q272" s="5">
        <f t="shared" si="52"/>
        <v>3.5876448527556384E-5</v>
      </c>
      <c r="R272" s="5">
        <f t="shared" si="52"/>
        <v>3.5876448527556384E-5</v>
      </c>
      <c r="S272" s="5">
        <f t="shared" si="52"/>
        <v>1.7938224263778192E-4</v>
      </c>
      <c r="T272" s="5">
        <f t="shared" si="52"/>
        <v>3.5876448527556384E-5</v>
      </c>
      <c r="U272" s="5">
        <f t="shared" si="52"/>
        <v>0</v>
      </c>
      <c r="V272" s="5">
        <f t="shared" si="52"/>
        <v>7.1752897055112768E-5</v>
      </c>
      <c r="W272" s="5">
        <f t="shared" si="52"/>
        <v>0</v>
      </c>
      <c r="X272" s="5">
        <f t="shared" si="52"/>
        <v>7.1752897055112768E-5</v>
      </c>
      <c r="Y272" s="5">
        <f t="shared" si="52"/>
        <v>7.1752897055112768E-5</v>
      </c>
      <c r="Z272" s="5">
        <f t="shared" si="52"/>
        <v>0</v>
      </c>
      <c r="AA272" s="5">
        <f t="shared" ref="E272:AI280" si="54">(AA642/5)/0.55746878024</f>
        <v>1.0762934558266913E-4</v>
      </c>
      <c r="AB272" s="5">
        <f t="shared" si="54"/>
        <v>0</v>
      </c>
      <c r="AC272" s="5">
        <f t="shared" si="54"/>
        <v>7.1752897055112768E-5</v>
      </c>
      <c r="AD272" s="5">
        <f t="shared" si="54"/>
        <v>1.7938224263778192E-4</v>
      </c>
      <c r="AE272" s="5">
        <f t="shared" si="54"/>
        <v>0</v>
      </c>
      <c r="AF272" s="5">
        <f t="shared" si="54"/>
        <v>1.0762934558266913E-4</v>
      </c>
      <c r="AG272" s="5">
        <f t="shared" si="54"/>
        <v>7.1752897055112768E-5</v>
      </c>
      <c r="AH272" s="5">
        <f t="shared" si="54"/>
        <v>1.0762934558266913E-4</v>
      </c>
      <c r="AI272" s="5">
        <f t="shared" si="54"/>
        <v>0</v>
      </c>
    </row>
    <row r="273" spans="1:35" x14ac:dyDescent="0.2">
      <c r="A273">
        <v>772.5</v>
      </c>
      <c r="B273" t="s">
        <v>707</v>
      </c>
      <c r="C273" t="s">
        <v>708</v>
      </c>
      <c r="D273" s="5">
        <f t="shared" si="53"/>
        <v>1.0762934558266913E-4</v>
      </c>
      <c r="E273" s="5">
        <f t="shared" si="54"/>
        <v>7.1752897055112768E-5</v>
      </c>
      <c r="F273" s="5">
        <f t="shared" si="54"/>
        <v>0</v>
      </c>
      <c r="G273" s="5">
        <f t="shared" si="54"/>
        <v>0</v>
      </c>
      <c r="H273" s="5">
        <f t="shared" si="54"/>
        <v>0</v>
      </c>
      <c r="I273" s="5">
        <f t="shared" si="54"/>
        <v>0</v>
      </c>
      <c r="J273" s="5">
        <f t="shared" si="54"/>
        <v>0</v>
      </c>
      <c r="K273" s="5">
        <f t="shared" si="54"/>
        <v>3.5876448527556384E-5</v>
      </c>
      <c r="L273" s="5">
        <f t="shared" si="54"/>
        <v>7.1752897055112768E-5</v>
      </c>
      <c r="M273" s="5">
        <f t="shared" si="54"/>
        <v>0</v>
      </c>
      <c r="N273" s="5">
        <f t="shared" si="54"/>
        <v>1.0762934558266913E-4</v>
      </c>
      <c r="O273" s="5">
        <f t="shared" si="54"/>
        <v>0</v>
      </c>
      <c r="P273" s="5">
        <f t="shared" si="54"/>
        <v>0</v>
      </c>
      <c r="Q273" s="5">
        <f t="shared" si="54"/>
        <v>0</v>
      </c>
      <c r="R273" s="5">
        <f t="shared" si="54"/>
        <v>0</v>
      </c>
      <c r="S273" s="5">
        <f t="shared" si="54"/>
        <v>0</v>
      </c>
      <c r="T273" s="5">
        <f t="shared" si="54"/>
        <v>0</v>
      </c>
      <c r="U273" s="5">
        <f t="shared" si="54"/>
        <v>3.5876448527556384E-5</v>
      </c>
      <c r="V273" s="5">
        <f t="shared" si="54"/>
        <v>0</v>
      </c>
      <c r="W273" s="5">
        <f t="shared" si="54"/>
        <v>0</v>
      </c>
      <c r="X273" s="5">
        <f t="shared" si="54"/>
        <v>0</v>
      </c>
      <c r="Y273" s="5">
        <f t="shared" si="54"/>
        <v>0</v>
      </c>
      <c r="Z273" s="5">
        <f t="shared" si="54"/>
        <v>0</v>
      </c>
      <c r="AA273" s="5">
        <f t="shared" si="54"/>
        <v>3.5876448527556384E-4</v>
      </c>
      <c r="AB273" s="5">
        <f t="shared" si="54"/>
        <v>0</v>
      </c>
      <c r="AC273" s="5">
        <f t="shared" si="54"/>
        <v>7.1752897055112768E-5</v>
      </c>
      <c r="AD273" s="5">
        <f t="shared" si="54"/>
        <v>0</v>
      </c>
      <c r="AE273" s="5">
        <f t="shared" si="54"/>
        <v>0</v>
      </c>
      <c r="AF273" s="5">
        <f t="shared" si="54"/>
        <v>0</v>
      </c>
      <c r="AG273" s="5">
        <f t="shared" si="54"/>
        <v>0</v>
      </c>
      <c r="AH273" s="5">
        <f t="shared" si="54"/>
        <v>7.1752897055112768E-5</v>
      </c>
      <c r="AI273" s="5">
        <f t="shared" si="54"/>
        <v>1.7938224263778192E-4</v>
      </c>
    </row>
    <row r="274" spans="1:35" x14ac:dyDescent="0.2">
      <c r="A274">
        <v>774.6</v>
      </c>
      <c r="B274" t="s">
        <v>709</v>
      </c>
      <c r="C274" t="s">
        <v>710</v>
      </c>
      <c r="D274" s="5">
        <f t="shared" si="53"/>
        <v>3.5876448527556384E-5</v>
      </c>
      <c r="E274" s="5">
        <f t="shared" si="54"/>
        <v>0</v>
      </c>
      <c r="F274" s="5">
        <f t="shared" si="54"/>
        <v>0</v>
      </c>
      <c r="G274" s="5">
        <f t="shared" si="54"/>
        <v>0</v>
      </c>
      <c r="H274" s="5">
        <f t="shared" si="54"/>
        <v>7.1752897055112768E-5</v>
      </c>
      <c r="I274" s="5">
        <f t="shared" si="54"/>
        <v>0</v>
      </c>
      <c r="J274" s="5">
        <f t="shared" si="54"/>
        <v>3.5876448527556384E-5</v>
      </c>
      <c r="K274" s="5">
        <f t="shared" si="54"/>
        <v>0</v>
      </c>
      <c r="L274" s="5">
        <f t="shared" si="54"/>
        <v>0</v>
      </c>
      <c r="M274" s="5">
        <f t="shared" si="54"/>
        <v>0</v>
      </c>
      <c r="N274" s="5">
        <f t="shared" si="54"/>
        <v>0</v>
      </c>
      <c r="O274" s="5">
        <f t="shared" si="54"/>
        <v>0</v>
      </c>
      <c r="P274" s="5">
        <f t="shared" si="54"/>
        <v>0</v>
      </c>
      <c r="Q274" s="5">
        <f t="shared" si="54"/>
        <v>0</v>
      </c>
      <c r="R274" s="5">
        <f t="shared" si="54"/>
        <v>0</v>
      </c>
      <c r="S274" s="5">
        <f t="shared" si="54"/>
        <v>0</v>
      </c>
      <c r="T274" s="5">
        <f t="shared" si="54"/>
        <v>1.0762934558266913E-4</v>
      </c>
      <c r="U274" s="5">
        <f t="shared" si="54"/>
        <v>0</v>
      </c>
      <c r="V274" s="5">
        <f t="shared" si="54"/>
        <v>1.7938224263778192E-4</v>
      </c>
      <c r="W274" s="5">
        <f t="shared" si="54"/>
        <v>0</v>
      </c>
      <c r="X274" s="5">
        <f t="shared" si="54"/>
        <v>0</v>
      </c>
      <c r="Y274" s="5">
        <f t="shared" si="54"/>
        <v>0</v>
      </c>
      <c r="Z274" s="5">
        <f t="shared" si="54"/>
        <v>0</v>
      </c>
      <c r="AA274" s="5">
        <f t="shared" si="54"/>
        <v>0</v>
      </c>
      <c r="AB274" s="5">
        <f t="shared" si="54"/>
        <v>7.1752897055112768E-5</v>
      </c>
      <c r="AC274" s="5">
        <f t="shared" si="54"/>
        <v>0</v>
      </c>
      <c r="AD274" s="5">
        <f t="shared" si="54"/>
        <v>2.5113513969289466E-4</v>
      </c>
      <c r="AE274" s="5">
        <f t="shared" si="54"/>
        <v>0</v>
      </c>
      <c r="AF274" s="5">
        <f t="shared" si="54"/>
        <v>0</v>
      </c>
      <c r="AG274" s="5">
        <f t="shared" si="54"/>
        <v>3.5876448527556384E-5</v>
      </c>
      <c r="AH274" s="5">
        <f t="shared" si="54"/>
        <v>0</v>
      </c>
      <c r="AI274" s="5">
        <f t="shared" si="54"/>
        <v>0</v>
      </c>
    </row>
    <row r="275" spans="1:35" x14ac:dyDescent="0.2">
      <c r="A275">
        <v>776.6</v>
      </c>
      <c r="B275" t="s">
        <v>711</v>
      </c>
      <c r="C275" t="s">
        <v>712</v>
      </c>
      <c r="D275" s="5">
        <f t="shared" si="53"/>
        <v>0</v>
      </c>
      <c r="E275" s="5">
        <f t="shared" si="54"/>
        <v>1.0762934558266913E-4</v>
      </c>
      <c r="F275" s="5">
        <f t="shared" si="54"/>
        <v>1.7938224263778192E-4</v>
      </c>
      <c r="G275" s="5">
        <f t="shared" si="54"/>
        <v>0</v>
      </c>
      <c r="H275" s="5">
        <f t="shared" si="54"/>
        <v>0</v>
      </c>
      <c r="I275" s="5">
        <f t="shared" si="54"/>
        <v>3.5876448527556384E-5</v>
      </c>
      <c r="J275" s="5">
        <f t="shared" si="54"/>
        <v>0</v>
      </c>
      <c r="K275" s="5">
        <f t="shared" si="54"/>
        <v>0</v>
      </c>
      <c r="L275" s="5">
        <f t="shared" si="54"/>
        <v>3.5876448527556384E-5</v>
      </c>
      <c r="M275" s="5">
        <f t="shared" si="54"/>
        <v>0</v>
      </c>
      <c r="N275" s="5">
        <f t="shared" si="54"/>
        <v>0</v>
      </c>
      <c r="O275" s="5">
        <f t="shared" si="54"/>
        <v>6.098996249684584E-4</v>
      </c>
      <c r="P275" s="5">
        <f t="shared" si="54"/>
        <v>0</v>
      </c>
      <c r="Q275" s="5">
        <f t="shared" si="54"/>
        <v>3.5876448527556384E-5</v>
      </c>
      <c r="R275" s="5">
        <f t="shared" si="54"/>
        <v>7.1752897055112768E-5</v>
      </c>
      <c r="S275" s="5">
        <f t="shared" si="54"/>
        <v>3.5876448527556384E-5</v>
      </c>
      <c r="T275" s="5">
        <f t="shared" si="54"/>
        <v>3.946409338031202E-4</v>
      </c>
      <c r="U275" s="5">
        <f t="shared" si="54"/>
        <v>0</v>
      </c>
      <c r="V275" s="5">
        <f t="shared" si="54"/>
        <v>1.0762934558266913E-4</v>
      </c>
      <c r="W275" s="5">
        <f t="shared" si="54"/>
        <v>1.0762934558266913E-4</v>
      </c>
      <c r="X275" s="5">
        <f t="shared" si="54"/>
        <v>0</v>
      </c>
      <c r="Y275" s="5">
        <f t="shared" si="54"/>
        <v>3.5876448527556384E-5</v>
      </c>
      <c r="Z275" s="5">
        <f t="shared" si="54"/>
        <v>1.0762934558266913E-4</v>
      </c>
      <c r="AA275" s="5">
        <f t="shared" si="54"/>
        <v>3.5876448527556384E-5</v>
      </c>
      <c r="AB275" s="5">
        <f t="shared" si="54"/>
        <v>0</v>
      </c>
      <c r="AC275" s="5">
        <f t="shared" si="54"/>
        <v>0</v>
      </c>
      <c r="AD275" s="5">
        <f t="shared" si="54"/>
        <v>7.1752897055112768E-5</v>
      </c>
      <c r="AE275" s="5">
        <f t="shared" si="54"/>
        <v>0</v>
      </c>
      <c r="AF275" s="5">
        <f t="shared" si="54"/>
        <v>7.1752897055112768E-5</v>
      </c>
      <c r="AG275" s="5">
        <f t="shared" si="54"/>
        <v>3.5876448527556384E-5</v>
      </c>
      <c r="AH275" s="5">
        <f t="shared" si="54"/>
        <v>0</v>
      </c>
      <c r="AI275" s="5">
        <f t="shared" si="54"/>
        <v>0</v>
      </c>
    </row>
    <row r="276" spans="1:35" x14ac:dyDescent="0.2">
      <c r="A276">
        <v>778.6</v>
      </c>
      <c r="B276" t="s">
        <v>713</v>
      </c>
      <c r="C276" t="s">
        <v>714</v>
      </c>
      <c r="D276" s="5">
        <f t="shared" si="53"/>
        <v>1.0762934558266913E-4</v>
      </c>
      <c r="E276" s="5">
        <f t="shared" si="54"/>
        <v>0</v>
      </c>
      <c r="F276" s="5">
        <f t="shared" si="54"/>
        <v>0</v>
      </c>
      <c r="G276" s="5">
        <f t="shared" si="54"/>
        <v>0</v>
      </c>
      <c r="H276" s="5">
        <f t="shared" si="54"/>
        <v>1.4350579411022554E-4</v>
      </c>
      <c r="I276" s="5">
        <f t="shared" si="54"/>
        <v>3.5876448527556384E-5</v>
      </c>
      <c r="J276" s="5">
        <f t="shared" si="54"/>
        <v>1.0762934558266913E-4</v>
      </c>
      <c r="K276" s="5">
        <f t="shared" si="54"/>
        <v>3.2288803674800738E-4</v>
      </c>
      <c r="L276" s="5">
        <f t="shared" si="54"/>
        <v>0</v>
      </c>
      <c r="M276" s="5">
        <f t="shared" si="54"/>
        <v>3.5876448527556384E-5</v>
      </c>
      <c r="N276" s="5">
        <f t="shared" si="54"/>
        <v>1.4350579411022554E-4</v>
      </c>
      <c r="O276" s="5">
        <f t="shared" si="54"/>
        <v>7.1752897055112768E-5</v>
      </c>
      <c r="P276" s="5">
        <f t="shared" si="54"/>
        <v>1.7938224263778192E-4</v>
      </c>
      <c r="Q276" s="5">
        <f t="shared" si="54"/>
        <v>0</v>
      </c>
      <c r="R276" s="5">
        <f t="shared" si="54"/>
        <v>1.4350579411022554E-4</v>
      </c>
      <c r="S276" s="5">
        <f t="shared" si="54"/>
        <v>0</v>
      </c>
      <c r="T276" s="5">
        <f t="shared" si="54"/>
        <v>1.0762934558266913E-4</v>
      </c>
      <c r="U276" s="5">
        <f t="shared" si="54"/>
        <v>3.5876448527556384E-5</v>
      </c>
      <c r="V276" s="5">
        <f t="shared" si="54"/>
        <v>0</v>
      </c>
      <c r="W276" s="5">
        <f t="shared" si="54"/>
        <v>0</v>
      </c>
      <c r="X276" s="5">
        <f t="shared" si="54"/>
        <v>1.7938224263778192E-4</v>
      </c>
      <c r="Y276" s="5">
        <f t="shared" si="54"/>
        <v>1.0762934558266913E-4</v>
      </c>
      <c r="Z276" s="5">
        <f t="shared" si="54"/>
        <v>0</v>
      </c>
      <c r="AA276" s="5">
        <f t="shared" si="54"/>
        <v>7.1752897055112768E-5</v>
      </c>
      <c r="AB276" s="5">
        <f t="shared" si="54"/>
        <v>7.1752897055112768E-5</v>
      </c>
      <c r="AC276" s="5">
        <f t="shared" si="54"/>
        <v>2.5113513969289466E-4</v>
      </c>
      <c r="AD276" s="5">
        <f t="shared" si="54"/>
        <v>0</v>
      </c>
      <c r="AE276" s="5">
        <f t="shared" si="54"/>
        <v>3.5876448527556384E-5</v>
      </c>
      <c r="AF276" s="5">
        <f t="shared" si="54"/>
        <v>3.5876448527556384E-5</v>
      </c>
      <c r="AG276" s="5">
        <f t="shared" si="54"/>
        <v>3.5876448527556384E-5</v>
      </c>
      <c r="AH276" s="5">
        <f t="shared" si="54"/>
        <v>0</v>
      </c>
      <c r="AI276" s="5">
        <f t="shared" si="54"/>
        <v>1.4350579411022554E-4</v>
      </c>
    </row>
    <row r="277" spans="1:35" x14ac:dyDescent="0.2">
      <c r="A277">
        <v>780.5</v>
      </c>
      <c r="B277" t="s">
        <v>715</v>
      </c>
      <c r="C277" t="s">
        <v>716</v>
      </c>
      <c r="D277" s="5">
        <f t="shared" si="53"/>
        <v>7.1752897055112768E-5</v>
      </c>
      <c r="E277" s="5">
        <f t="shared" si="54"/>
        <v>0</v>
      </c>
      <c r="F277" s="5">
        <f t="shared" si="54"/>
        <v>7.1752897055112768E-5</v>
      </c>
      <c r="G277" s="5">
        <f t="shared" si="54"/>
        <v>0</v>
      </c>
      <c r="H277" s="5">
        <f t="shared" si="54"/>
        <v>3.5876448527556384E-5</v>
      </c>
      <c r="I277" s="5">
        <f t="shared" si="54"/>
        <v>0</v>
      </c>
      <c r="J277" s="5">
        <f t="shared" si="54"/>
        <v>4.6639383085823291E-4</v>
      </c>
      <c r="K277" s="5">
        <f t="shared" si="54"/>
        <v>3.5876448527556384E-5</v>
      </c>
      <c r="L277" s="5">
        <f t="shared" si="54"/>
        <v>0</v>
      </c>
      <c r="M277" s="5">
        <f t="shared" si="54"/>
        <v>0</v>
      </c>
      <c r="N277" s="5">
        <f t="shared" si="54"/>
        <v>1.0762934558266913E-4</v>
      </c>
      <c r="O277" s="5">
        <f t="shared" si="54"/>
        <v>0</v>
      </c>
      <c r="P277" s="5">
        <f t="shared" si="54"/>
        <v>0</v>
      </c>
      <c r="Q277" s="5">
        <f t="shared" si="54"/>
        <v>0</v>
      </c>
      <c r="R277" s="5">
        <f t="shared" si="54"/>
        <v>3.5876448527556384E-5</v>
      </c>
      <c r="S277" s="5">
        <f t="shared" si="54"/>
        <v>7.1752897055112768E-5</v>
      </c>
      <c r="T277" s="5">
        <f t="shared" si="54"/>
        <v>7.1752897055112768E-5</v>
      </c>
      <c r="U277" s="5">
        <f t="shared" si="54"/>
        <v>0</v>
      </c>
      <c r="V277" s="5">
        <f t="shared" si="54"/>
        <v>0</v>
      </c>
      <c r="W277" s="5">
        <f t="shared" si="54"/>
        <v>0</v>
      </c>
      <c r="X277" s="5">
        <f t="shared" si="54"/>
        <v>0</v>
      </c>
      <c r="Y277" s="5">
        <f t="shared" si="54"/>
        <v>0</v>
      </c>
      <c r="Z277" s="5">
        <f t="shared" si="54"/>
        <v>0</v>
      </c>
      <c r="AA277" s="5">
        <f t="shared" si="54"/>
        <v>0</v>
      </c>
      <c r="AB277" s="5">
        <f t="shared" si="54"/>
        <v>3.5876448527556384E-5</v>
      </c>
      <c r="AC277" s="5">
        <f t="shared" si="54"/>
        <v>0</v>
      </c>
      <c r="AD277" s="5">
        <f t="shared" si="54"/>
        <v>1.0762934558266913E-4</v>
      </c>
      <c r="AE277" s="5">
        <f t="shared" si="54"/>
        <v>0</v>
      </c>
      <c r="AF277" s="5">
        <f t="shared" si="54"/>
        <v>1.0762934558266913E-4</v>
      </c>
      <c r="AG277" s="5">
        <f t="shared" si="54"/>
        <v>0</v>
      </c>
      <c r="AH277" s="5">
        <f t="shared" si="54"/>
        <v>0</v>
      </c>
      <c r="AI277" s="5">
        <f t="shared" si="54"/>
        <v>0</v>
      </c>
    </row>
    <row r="278" spans="1:35" x14ac:dyDescent="0.2">
      <c r="A278">
        <v>782.5</v>
      </c>
      <c r="B278" t="s">
        <v>717</v>
      </c>
      <c r="C278" t="s">
        <v>718</v>
      </c>
      <c r="D278" s="5">
        <f t="shared" si="53"/>
        <v>1.4350579411022554E-4</v>
      </c>
      <c r="E278" s="5">
        <f t="shared" si="54"/>
        <v>1.0762934558266913E-4</v>
      </c>
      <c r="F278" s="5">
        <f t="shared" si="54"/>
        <v>2.5113513969289466E-4</v>
      </c>
      <c r="G278" s="5">
        <f t="shared" si="54"/>
        <v>7.1752897055112768E-5</v>
      </c>
      <c r="H278" s="5">
        <f t="shared" si="54"/>
        <v>7.1752897055112768E-5</v>
      </c>
      <c r="I278" s="5">
        <f t="shared" si="54"/>
        <v>2.5113513969289466E-4</v>
      </c>
      <c r="J278" s="5">
        <f t="shared" si="54"/>
        <v>0</v>
      </c>
      <c r="K278" s="5">
        <f t="shared" si="54"/>
        <v>1.4350579411022554E-4</v>
      </c>
      <c r="L278" s="5">
        <f t="shared" si="54"/>
        <v>1.4350579411022554E-4</v>
      </c>
      <c r="M278" s="5">
        <f t="shared" si="54"/>
        <v>1.7938224263778192E-4</v>
      </c>
      <c r="N278" s="5">
        <f t="shared" si="54"/>
        <v>7.1752897055112768E-5</v>
      </c>
      <c r="O278" s="5">
        <f t="shared" si="54"/>
        <v>1.0762934558266913E-4</v>
      </c>
      <c r="P278" s="5">
        <f t="shared" si="54"/>
        <v>0</v>
      </c>
      <c r="Q278" s="5">
        <f t="shared" si="54"/>
        <v>1.4350579411022554E-4</v>
      </c>
      <c r="R278" s="5">
        <f t="shared" si="54"/>
        <v>1.7938224263778192E-4</v>
      </c>
      <c r="S278" s="5">
        <f t="shared" si="54"/>
        <v>0</v>
      </c>
      <c r="T278" s="5">
        <f t="shared" si="54"/>
        <v>5.7402317644090215E-4</v>
      </c>
      <c r="U278" s="5">
        <f t="shared" si="54"/>
        <v>0</v>
      </c>
      <c r="V278" s="5">
        <f t="shared" si="54"/>
        <v>0</v>
      </c>
      <c r="W278" s="5">
        <f t="shared" si="54"/>
        <v>0</v>
      </c>
      <c r="X278" s="5">
        <f t="shared" si="54"/>
        <v>1.7938224263778192E-4</v>
      </c>
      <c r="Y278" s="5">
        <f t="shared" si="54"/>
        <v>1.0762934558266913E-4</v>
      </c>
      <c r="Z278" s="5">
        <f t="shared" si="54"/>
        <v>3.5876448527556384E-5</v>
      </c>
      <c r="AA278" s="5">
        <f t="shared" si="54"/>
        <v>0</v>
      </c>
      <c r="AB278" s="5">
        <f t="shared" si="54"/>
        <v>3.5876448527556384E-4</v>
      </c>
      <c r="AC278" s="5">
        <f t="shared" si="54"/>
        <v>7.1752897055112768E-5</v>
      </c>
      <c r="AD278" s="5">
        <f t="shared" si="54"/>
        <v>1.7938224263778192E-4</v>
      </c>
      <c r="AE278" s="5">
        <f t="shared" si="54"/>
        <v>0</v>
      </c>
      <c r="AF278" s="5">
        <f t="shared" si="54"/>
        <v>1.7938224263778192E-4</v>
      </c>
      <c r="AG278" s="5">
        <f t="shared" si="54"/>
        <v>0</v>
      </c>
      <c r="AH278" s="5">
        <f t="shared" si="54"/>
        <v>0</v>
      </c>
      <c r="AI278" s="5">
        <f t="shared" si="54"/>
        <v>1.7938224263778192E-4</v>
      </c>
    </row>
    <row r="279" spans="1:35" x14ac:dyDescent="0.2">
      <c r="A279">
        <v>784.5</v>
      </c>
      <c r="B279" t="s">
        <v>719</v>
      </c>
      <c r="C279" t="s">
        <v>720</v>
      </c>
      <c r="D279" s="5">
        <f t="shared" si="53"/>
        <v>7.1752897055112768E-5</v>
      </c>
      <c r="E279" s="5">
        <f t="shared" si="54"/>
        <v>7.1752897055112768E-5</v>
      </c>
      <c r="F279" s="5">
        <f t="shared" si="54"/>
        <v>0</v>
      </c>
      <c r="G279" s="5">
        <f t="shared" si="54"/>
        <v>3.5876448527556384E-5</v>
      </c>
      <c r="H279" s="5">
        <f t="shared" si="54"/>
        <v>3.5876448527556384E-5</v>
      </c>
      <c r="I279" s="5">
        <f t="shared" si="54"/>
        <v>1.0762934558266913E-4</v>
      </c>
      <c r="J279" s="5">
        <f t="shared" si="54"/>
        <v>0</v>
      </c>
      <c r="K279" s="5">
        <f t="shared" si="54"/>
        <v>0</v>
      </c>
      <c r="L279" s="5">
        <f t="shared" si="54"/>
        <v>1.0762934558266913E-4</v>
      </c>
      <c r="M279" s="5">
        <f t="shared" si="54"/>
        <v>1.0762934558266913E-4</v>
      </c>
      <c r="N279" s="5">
        <f t="shared" si="54"/>
        <v>1.7938224263778192E-4</v>
      </c>
      <c r="O279" s="5">
        <f t="shared" si="54"/>
        <v>6.4577607349601475E-4</v>
      </c>
      <c r="P279" s="5">
        <f t="shared" si="54"/>
        <v>0</v>
      </c>
      <c r="Q279" s="5">
        <f t="shared" si="54"/>
        <v>1.0762934558266913E-4</v>
      </c>
      <c r="R279" s="5">
        <f t="shared" si="54"/>
        <v>3.5876448527556384E-5</v>
      </c>
      <c r="S279" s="5">
        <f t="shared" si="54"/>
        <v>0</v>
      </c>
      <c r="T279" s="5">
        <f t="shared" si="54"/>
        <v>5.0227027938578933E-4</v>
      </c>
      <c r="U279" s="5">
        <f t="shared" si="54"/>
        <v>3.5876448527556384E-5</v>
      </c>
      <c r="V279" s="5">
        <f t="shared" si="54"/>
        <v>7.1752897055112768E-5</v>
      </c>
      <c r="W279" s="5">
        <f t="shared" si="54"/>
        <v>3.5876448527556384E-5</v>
      </c>
      <c r="X279" s="5">
        <f t="shared" si="54"/>
        <v>1.0762934558266913E-4</v>
      </c>
      <c r="Y279" s="5">
        <f t="shared" si="54"/>
        <v>0</v>
      </c>
      <c r="Z279" s="5">
        <f t="shared" si="54"/>
        <v>3.5876448527556384E-5</v>
      </c>
      <c r="AA279" s="5">
        <f t="shared" si="54"/>
        <v>0</v>
      </c>
      <c r="AB279" s="5">
        <f t="shared" si="54"/>
        <v>1.4350579411022554E-4</v>
      </c>
      <c r="AC279" s="5">
        <f t="shared" si="54"/>
        <v>1.4350579411022554E-4</v>
      </c>
      <c r="AD279" s="5">
        <f t="shared" si="54"/>
        <v>1.0762934558266913E-4</v>
      </c>
      <c r="AE279" s="5">
        <f t="shared" si="54"/>
        <v>7.1752897055112768E-5</v>
      </c>
      <c r="AF279" s="5">
        <f t="shared" si="54"/>
        <v>2.5113513969289466E-4</v>
      </c>
      <c r="AG279" s="5">
        <f t="shared" si="54"/>
        <v>3.5876448527556384E-5</v>
      </c>
      <c r="AH279" s="5">
        <f t="shared" si="54"/>
        <v>3.5876448527556384E-5</v>
      </c>
      <c r="AI279" s="5">
        <f t="shared" si="54"/>
        <v>7.1752897055112768E-5</v>
      </c>
    </row>
    <row r="280" spans="1:35" x14ac:dyDescent="0.2">
      <c r="A280">
        <v>786.5</v>
      </c>
      <c r="B280" t="s">
        <v>721</v>
      </c>
      <c r="C280" t="s">
        <v>722</v>
      </c>
      <c r="D280" s="5">
        <f t="shared" si="53"/>
        <v>0</v>
      </c>
      <c r="E280" s="5">
        <f t="shared" si="54"/>
        <v>7.1752897055112768E-5</v>
      </c>
      <c r="F280" s="5">
        <f t="shared" si="54"/>
        <v>0</v>
      </c>
      <c r="G280" s="5">
        <f t="shared" si="54"/>
        <v>0</v>
      </c>
      <c r="H280" s="5">
        <f t="shared" si="54"/>
        <v>2.1525869116533825E-4</v>
      </c>
      <c r="I280" s="5">
        <f t="shared" si="54"/>
        <v>1.7938224263778192E-4</v>
      </c>
      <c r="J280" s="5">
        <f t="shared" si="54"/>
        <v>0</v>
      </c>
      <c r="K280" s="5">
        <f t="shared" si="54"/>
        <v>0</v>
      </c>
      <c r="L280" s="5">
        <f t="shared" si="54"/>
        <v>0</v>
      </c>
      <c r="M280" s="5">
        <f t="shared" si="54"/>
        <v>0</v>
      </c>
      <c r="N280" s="5">
        <f t="shared" si="54"/>
        <v>0</v>
      </c>
      <c r="O280" s="5">
        <f t="shared" si="54"/>
        <v>0</v>
      </c>
      <c r="P280" s="5">
        <f t="shared" si="54"/>
        <v>7.1752897055112768E-5</v>
      </c>
      <c r="Q280" s="5">
        <f t="shared" si="54"/>
        <v>0</v>
      </c>
      <c r="R280" s="5">
        <f t="shared" si="54"/>
        <v>0</v>
      </c>
      <c r="S280" s="5">
        <f t="shared" si="54"/>
        <v>0</v>
      </c>
      <c r="T280" s="5">
        <f t="shared" si="54"/>
        <v>1.4350579411022554E-4</v>
      </c>
      <c r="U280" s="5">
        <f t="shared" si="54"/>
        <v>0</v>
      </c>
      <c r="V280" s="5">
        <f t="shared" si="54"/>
        <v>0</v>
      </c>
      <c r="W280" s="5">
        <f t="shared" si="54"/>
        <v>3.5876448527556384E-5</v>
      </c>
      <c r="X280" s="5">
        <f t="shared" si="54"/>
        <v>0</v>
      </c>
      <c r="Y280" s="5">
        <f t="shared" si="54"/>
        <v>0</v>
      </c>
      <c r="Z280" s="5">
        <f t="shared" si="54"/>
        <v>0</v>
      </c>
      <c r="AA280" s="5">
        <f t="shared" si="54"/>
        <v>0</v>
      </c>
      <c r="AB280" s="5">
        <f t="shared" si="54"/>
        <v>0</v>
      </c>
      <c r="AC280" s="5">
        <f t="shared" si="54"/>
        <v>0</v>
      </c>
      <c r="AD280" s="5">
        <f t="shared" si="54"/>
        <v>0</v>
      </c>
      <c r="AE280" s="5">
        <f t="shared" si="54"/>
        <v>0</v>
      </c>
      <c r="AF280" s="5">
        <f t="shared" si="54"/>
        <v>0</v>
      </c>
      <c r="AG280" s="5">
        <f t="shared" si="54"/>
        <v>0</v>
      </c>
      <c r="AH280" s="5">
        <f t="shared" ref="E280:AI289" si="55">(AH650/5)/0.55746878024</f>
        <v>7.1752897055112768E-5</v>
      </c>
      <c r="AI280" s="5">
        <f t="shared" si="55"/>
        <v>0</v>
      </c>
    </row>
    <row r="281" spans="1:35" x14ac:dyDescent="0.2">
      <c r="A281">
        <v>788.5</v>
      </c>
      <c r="B281" t="s">
        <v>723</v>
      </c>
      <c r="C281" t="s">
        <v>724</v>
      </c>
      <c r="D281" s="5">
        <f t="shared" si="53"/>
        <v>1.4350579411022554E-4</v>
      </c>
      <c r="E281" s="5">
        <f t="shared" si="55"/>
        <v>0</v>
      </c>
      <c r="F281" s="5">
        <f t="shared" si="55"/>
        <v>2.8701158822045107E-4</v>
      </c>
      <c r="G281" s="5">
        <f t="shared" si="55"/>
        <v>2.1525869116533825E-4</v>
      </c>
      <c r="H281" s="5">
        <f t="shared" si="55"/>
        <v>1.4350579411022554E-4</v>
      </c>
      <c r="I281" s="5">
        <f t="shared" si="55"/>
        <v>0</v>
      </c>
      <c r="J281" s="5">
        <f t="shared" si="55"/>
        <v>0</v>
      </c>
      <c r="K281" s="5">
        <f t="shared" si="55"/>
        <v>7.1752897055112768E-5</v>
      </c>
      <c r="L281" s="5">
        <f t="shared" si="55"/>
        <v>0</v>
      </c>
      <c r="M281" s="5">
        <f t="shared" si="55"/>
        <v>0</v>
      </c>
      <c r="N281" s="5">
        <f t="shared" si="55"/>
        <v>1.0762934558266913E-4</v>
      </c>
      <c r="O281" s="5">
        <f t="shared" si="55"/>
        <v>0</v>
      </c>
      <c r="P281" s="5">
        <f t="shared" si="55"/>
        <v>1.0762934558266913E-4</v>
      </c>
      <c r="Q281" s="5">
        <f t="shared" si="55"/>
        <v>7.1752897055112768E-5</v>
      </c>
      <c r="R281" s="5">
        <f t="shared" si="55"/>
        <v>1.0762934558266913E-4</v>
      </c>
      <c r="S281" s="5">
        <f t="shared" si="55"/>
        <v>3.5876448527556384E-5</v>
      </c>
      <c r="T281" s="5">
        <f t="shared" si="55"/>
        <v>2.5113513969289466E-4</v>
      </c>
      <c r="U281" s="5">
        <f t="shared" si="55"/>
        <v>0</v>
      </c>
      <c r="V281" s="5">
        <f t="shared" si="55"/>
        <v>1.0762934558266913E-4</v>
      </c>
      <c r="W281" s="5">
        <f t="shared" si="55"/>
        <v>1.7938224263778192E-4</v>
      </c>
      <c r="X281" s="5">
        <f t="shared" si="55"/>
        <v>7.1752897055112768E-5</v>
      </c>
      <c r="Y281" s="5">
        <f t="shared" si="55"/>
        <v>1.0762934558266913E-4</v>
      </c>
      <c r="Z281" s="5">
        <f t="shared" si="55"/>
        <v>0</v>
      </c>
      <c r="AA281" s="5">
        <f t="shared" si="55"/>
        <v>3.5876448527556384E-5</v>
      </c>
      <c r="AB281" s="5">
        <f t="shared" si="55"/>
        <v>0</v>
      </c>
      <c r="AC281" s="5">
        <f t="shared" si="55"/>
        <v>7.1752897055112768E-5</v>
      </c>
      <c r="AD281" s="5">
        <f t="shared" si="55"/>
        <v>0</v>
      </c>
      <c r="AE281" s="5">
        <f t="shared" si="55"/>
        <v>7.1752897055112768E-5</v>
      </c>
      <c r="AF281" s="5">
        <f t="shared" si="55"/>
        <v>0</v>
      </c>
      <c r="AG281" s="5">
        <f t="shared" si="55"/>
        <v>0</v>
      </c>
      <c r="AH281" s="5">
        <f t="shared" si="55"/>
        <v>0</v>
      </c>
      <c r="AI281" s="5">
        <f t="shared" si="55"/>
        <v>3.5876448527556384E-5</v>
      </c>
    </row>
    <row r="282" spans="1:35" x14ac:dyDescent="0.2">
      <c r="A282">
        <v>790.6</v>
      </c>
      <c r="B282" t="s">
        <v>725</v>
      </c>
      <c r="C282" t="s">
        <v>726</v>
      </c>
      <c r="D282" s="5">
        <f t="shared" si="53"/>
        <v>1.7938224263778192E-4</v>
      </c>
      <c r="E282" s="5">
        <f t="shared" si="55"/>
        <v>1.0762934558266913E-4</v>
      </c>
      <c r="F282" s="5">
        <f t="shared" si="55"/>
        <v>1.0762934558266913E-4</v>
      </c>
      <c r="G282" s="5">
        <f t="shared" si="55"/>
        <v>0</v>
      </c>
      <c r="H282" s="5">
        <f t="shared" si="55"/>
        <v>0</v>
      </c>
      <c r="I282" s="5">
        <f t="shared" si="55"/>
        <v>0</v>
      </c>
      <c r="J282" s="5">
        <f t="shared" si="55"/>
        <v>0</v>
      </c>
      <c r="K282" s="5">
        <f t="shared" si="55"/>
        <v>0</v>
      </c>
      <c r="L282" s="5">
        <f t="shared" si="55"/>
        <v>7.1752897055112768E-5</v>
      </c>
      <c r="M282" s="5">
        <f t="shared" si="55"/>
        <v>0</v>
      </c>
      <c r="N282" s="5">
        <f t="shared" si="55"/>
        <v>3.5876448527556384E-5</v>
      </c>
      <c r="O282" s="5">
        <f t="shared" si="55"/>
        <v>0</v>
      </c>
      <c r="P282" s="5">
        <f t="shared" si="55"/>
        <v>0</v>
      </c>
      <c r="Q282" s="5">
        <f t="shared" si="55"/>
        <v>0</v>
      </c>
      <c r="R282" s="5">
        <f t="shared" si="55"/>
        <v>1.0762934558266913E-4</v>
      </c>
      <c r="S282" s="5">
        <f t="shared" si="55"/>
        <v>0</v>
      </c>
      <c r="T282" s="5">
        <f t="shared" si="55"/>
        <v>9.3278766171646583E-4</v>
      </c>
      <c r="U282" s="5">
        <f t="shared" si="55"/>
        <v>0</v>
      </c>
      <c r="V282" s="5">
        <f t="shared" si="55"/>
        <v>3.5876448527556384E-5</v>
      </c>
      <c r="W282" s="5">
        <f t="shared" si="55"/>
        <v>0</v>
      </c>
      <c r="X282" s="5">
        <f t="shared" si="55"/>
        <v>0</v>
      </c>
      <c r="Y282" s="5">
        <f t="shared" si="55"/>
        <v>0</v>
      </c>
      <c r="Z282" s="5">
        <f t="shared" si="55"/>
        <v>7.1752897055112768E-5</v>
      </c>
      <c r="AA282" s="5">
        <f t="shared" si="55"/>
        <v>1.4350579411022554E-4</v>
      </c>
      <c r="AB282" s="5">
        <f t="shared" si="55"/>
        <v>0</v>
      </c>
      <c r="AC282" s="5">
        <f t="shared" si="55"/>
        <v>0</v>
      </c>
      <c r="AD282" s="5">
        <f t="shared" si="55"/>
        <v>1.7938224263778192E-4</v>
      </c>
      <c r="AE282" s="5">
        <f t="shared" si="55"/>
        <v>0</v>
      </c>
      <c r="AF282" s="5">
        <f t="shared" si="55"/>
        <v>0</v>
      </c>
      <c r="AG282" s="5">
        <f t="shared" si="55"/>
        <v>1.0762934558266913E-4</v>
      </c>
      <c r="AH282" s="5">
        <f t="shared" si="55"/>
        <v>0</v>
      </c>
      <c r="AI282" s="5">
        <f t="shared" si="55"/>
        <v>7.1752897055112768E-5</v>
      </c>
    </row>
    <row r="283" spans="1:35" x14ac:dyDescent="0.2">
      <c r="A283">
        <v>792.6</v>
      </c>
      <c r="B283" t="s">
        <v>728</v>
      </c>
      <c r="C283" t="s">
        <v>729</v>
      </c>
      <c r="D283" s="5">
        <f t="shared" si="53"/>
        <v>1.4350579411022554E-4</v>
      </c>
      <c r="E283" s="5">
        <f t="shared" si="55"/>
        <v>2.5113513969289466E-4</v>
      </c>
      <c r="F283" s="5">
        <f t="shared" si="55"/>
        <v>7.1752897055112768E-5</v>
      </c>
      <c r="G283" s="5">
        <f t="shared" si="55"/>
        <v>3.946409338031202E-4</v>
      </c>
      <c r="H283" s="5">
        <f t="shared" si="55"/>
        <v>7.1752897055112768E-5</v>
      </c>
      <c r="I283" s="5">
        <f t="shared" si="55"/>
        <v>1.0762934558266913E-4</v>
      </c>
      <c r="J283" s="5">
        <f t="shared" si="55"/>
        <v>1.0762934558266913E-4</v>
      </c>
      <c r="K283" s="5">
        <f t="shared" si="55"/>
        <v>7.1752897055112768E-5</v>
      </c>
      <c r="L283" s="5">
        <f t="shared" si="55"/>
        <v>6.8165252202357122E-4</v>
      </c>
      <c r="M283" s="5">
        <f t="shared" si="55"/>
        <v>7.1752897055112768E-5</v>
      </c>
      <c r="N283" s="5">
        <f t="shared" si="55"/>
        <v>2.5113513969289466E-4</v>
      </c>
      <c r="O283" s="5">
        <f t="shared" si="55"/>
        <v>3.5876448527556384E-5</v>
      </c>
      <c r="P283" s="5">
        <f t="shared" si="55"/>
        <v>3.5876448527556384E-5</v>
      </c>
      <c r="Q283" s="5">
        <f t="shared" si="55"/>
        <v>2.5113513969289466E-4</v>
      </c>
      <c r="R283" s="5">
        <f t="shared" si="55"/>
        <v>3.5876448527556384E-5</v>
      </c>
      <c r="S283" s="5">
        <f t="shared" si="55"/>
        <v>1.0762934558266913E-4</v>
      </c>
      <c r="T283" s="5">
        <f t="shared" si="55"/>
        <v>0</v>
      </c>
      <c r="U283" s="5">
        <f t="shared" si="55"/>
        <v>1.4350579411022554E-4</v>
      </c>
      <c r="V283" s="5">
        <f t="shared" si="55"/>
        <v>1.0762934558266913E-4</v>
      </c>
      <c r="W283" s="5">
        <f t="shared" si="55"/>
        <v>7.1752897055112768E-5</v>
      </c>
      <c r="X283" s="5">
        <f t="shared" si="55"/>
        <v>7.1752897055112768E-5</v>
      </c>
      <c r="Y283" s="5">
        <f t="shared" si="55"/>
        <v>0</v>
      </c>
      <c r="Z283" s="5">
        <f t="shared" si="55"/>
        <v>3.2288803674800738E-4</v>
      </c>
      <c r="AA283" s="5">
        <f t="shared" si="55"/>
        <v>1.7938224263778192E-4</v>
      </c>
      <c r="AB283" s="5">
        <f t="shared" si="55"/>
        <v>1.7938224263778192E-4</v>
      </c>
      <c r="AC283" s="5">
        <f t="shared" si="55"/>
        <v>7.1752897055112768E-5</v>
      </c>
      <c r="AD283" s="5">
        <f t="shared" si="55"/>
        <v>1.7938224263778192E-4</v>
      </c>
      <c r="AE283" s="5">
        <f t="shared" si="55"/>
        <v>7.1752897055112768E-5</v>
      </c>
      <c r="AF283" s="5">
        <f t="shared" si="55"/>
        <v>1.4350579411022554E-4</v>
      </c>
      <c r="AG283" s="5">
        <f t="shared" si="55"/>
        <v>1.0762934558266913E-4</v>
      </c>
      <c r="AH283" s="5">
        <f t="shared" si="55"/>
        <v>0</v>
      </c>
      <c r="AI283" s="5">
        <f t="shared" si="55"/>
        <v>3.5876448527556384E-5</v>
      </c>
    </row>
    <row r="284" spans="1:35" x14ac:dyDescent="0.2">
      <c r="A284">
        <v>794.5</v>
      </c>
      <c r="B284" t="s">
        <v>730</v>
      </c>
      <c r="C284" t="s">
        <v>731</v>
      </c>
      <c r="D284" s="5">
        <f t="shared" si="53"/>
        <v>1.4350579411022554E-4</v>
      </c>
      <c r="E284" s="5">
        <f t="shared" si="55"/>
        <v>0</v>
      </c>
      <c r="F284" s="5">
        <f t="shared" si="55"/>
        <v>0</v>
      </c>
      <c r="G284" s="5">
        <f t="shared" si="55"/>
        <v>0</v>
      </c>
      <c r="H284" s="5">
        <f t="shared" si="55"/>
        <v>1.0762934558266913E-4</v>
      </c>
      <c r="I284" s="5">
        <f t="shared" si="55"/>
        <v>3.5876448527556384E-5</v>
      </c>
      <c r="J284" s="5">
        <f t="shared" si="55"/>
        <v>3.5876448527556384E-5</v>
      </c>
      <c r="K284" s="5">
        <f t="shared" si="55"/>
        <v>0</v>
      </c>
      <c r="L284" s="5">
        <f t="shared" si="55"/>
        <v>0</v>
      </c>
      <c r="M284" s="5">
        <f t="shared" si="55"/>
        <v>0</v>
      </c>
      <c r="N284" s="5">
        <f t="shared" si="55"/>
        <v>0</v>
      </c>
      <c r="O284" s="5">
        <f t="shared" si="55"/>
        <v>0</v>
      </c>
      <c r="P284" s="5">
        <f t="shared" si="55"/>
        <v>7.1752897055112768E-5</v>
      </c>
      <c r="Q284" s="5">
        <f t="shared" si="55"/>
        <v>3.5876448527556384E-5</v>
      </c>
      <c r="R284" s="5">
        <f t="shared" si="55"/>
        <v>7.1752897055112768E-5</v>
      </c>
      <c r="S284" s="5">
        <f t="shared" si="55"/>
        <v>3.2288803674800738E-4</v>
      </c>
      <c r="T284" s="5">
        <f t="shared" si="55"/>
        <v>2.8701158822045107E-4</v>
      </c>
      <c r="U284" s="5">
        <f t="shared" si="55"/>
        <v>3.5876448527556384E-5</v>
      </c>
      <c r="V284" s="5">
        <f t="shared" si="55"/>
        <v>1.4350579411022554E-4</v>
      </c>
      <c r="W284" s="5">
        <f t="shared" si="55"/>
        <v>0</v>
      </c>
      <c r="X284" s="5">
        <f t="shared" si="55"/>
        <v>0</v>
      </c>
      <c r="Y284" s="5">
        <f t="shared" si="55"/>
        <v>1.7938224263778192E-4</v>
      </c>
      <c r="Z284" s="5">
        <f t="shared" si="55"/>
        <v>0</v>
      </c>
      <c r="AA284" s="5">
        <f t="shared" si="55"/>
        <v>0</v>
      </c>
      <c r="AB284" s="5">
        <f t="shared" si="55"/>
        <v>0</v>
      </c>
      <c r="AC284" s="5">
        <f t="shared" si="55"/>
        <v>7.1752897055112768E-5</v>
      </c>
      <c r="AD284" s="5">
        <f t="shared" si="55"/>
        <v>0</v>
      </c>
      <c r="AE284" s="5">
        <f t="shared" si="55"/>
        <v>0</v>
      </c>
      <c r="AF284" s="5">
        <f t="shared" si="55"/>
        <v>1.0762934558266913E-4</v>
      </c>
      <c r="AG284" s="5">
        <f t="shared" si="55"/>
        <v>7.1752897055112768E-5</v>
      </c>
      <c r="AH284" s="5">
        <f t="shared" si="55"/>
        <v>0</v>
      </c>
      <c r="AI284" s="5">
        <f t="shared" si="55"/>
        <v>0</v>
      </c>
    </row>
    <row r="285" spans="1:35" x14ac:dyDescent="0.2">
      <c r="A285">
        <v>796.5</v>
      </c>
      <c r="B285" t="s">
        <v>732</v>
      </c>
      <c r="C285" t="s">
        <v>733</v>
      </c>
      <c r="D285" s="5">
        <f t="shared" si="53"/>
        <v>0</v>
      </c>
      <c r="E285" s="5">
        <f t="shared" si="55"/>
        <v>7.1752897055112768E-5</v>
      </c>
      <c r="F285" s="5">
        <f t="shared" si="55"/>
        <v>0</v>
      </c>
      <c r="G285" s="5">
        <f t="shared" si="55"/>
        <v>0</v>
      </c>
      <c r="H285" s="5">
        <f t="shared" si="55"/>
        <v>1.0762934558266913E-4</v>
      </c>
      <c r="I285" s="5">
        <f t="shared" si="55"/>
        <v>0</v>
      </c>
      <c r="J285" s="5">
        <f t="shared" si="55"/>
        <v>3.5876448527556384E-5</v>
      </c>
      <c r="K285" s="5">
        <f t="shared" si="55"/>
        <v>0</v>
      </c>
      <c r="L285" s="5">
        <f t="shared" si="55"/>
        <v>0</v>
      </c>
      <c r="M285" s="5">
        <f t="shared" si="55"/>
        <v>1.0762934558266913E-4</v>
      </c>
      <c r="N285" s="5">
        <f t="shared" si="55"/>
        <v>1.0762934558266913E-4</v>
      </c>
      <c r="O285" s="5">
        <f t="shared" si="55"/>
        <v>7.1752897055112768E-5</v>
      </c>
      <c r="P285" s="5">
        <f t="shared" si="55"/>
        <v>3.5876448527556384E-5</v>
      </c>
      <c r="Q285" s="5">
        <f t="shared" si="55"/>
        <v>0</v>
      </c>
      <c r="R285" s="5">
        <f t="shared" si="55"/>
        <v>7.1752897055112768E-5</v>
      </c>
      <c r="S285" s="5">
        <f t="shared" si="55"/>
        <v>3.2288803674800738E-4</v>
      </c>
      <c r="T285" s="5">
        <f t="shared" si="55"/>
        <v>1.4350579411022554E-4</v>
      </c>
      <c r="U285" s="5">
        <f t="shared" si="55"/>
        <v>0</v>
      </c>
      <c r="V285" s="5">
        <f t="shared" si="55"/>
        <v>0</v>
      </c>
      <c r="W285" s="5">
        <f t="shared" si="55"/>
        <v>3.5876448527556384E-5</v>
      </c>
      <c r="X285" s="5">
        <f t="shared" si="55"/>
        <v>0</v>
      </c>
      <c r="Y285" s="5">
        <f t="shared" si="55"/>
        <v>0</v>
      </c>
      <c r="Z285" s="5">
        <f t="shared" si="55"/>
        <v>0</v>
      </c>
      <c r="AA285" s="5">
        <f t="shared" si="55"/>
        <v>7.1752897055112768E-5</v>
      </c>
      <c r="AB285" s="5">
        <f t="shared" si="55"/>
        <v>3.5876448527556384E-4</v>
      </c>
      <c r="AC285" s="5">
        <f t="shared" si="55"/>
        <v>3.5876448527556384E-5</v>
      </c>
      <c r="AD285" s="5">
        <f t="shared" si="55"/>
        <v>0</v>
      </c>
      <c r="AE285" s="5">
        <f t="shared" si="55"/>
        <v>0</v>
      </c>
      <c r="AF285" s="5">
        <f t="shared" si="55"/>
        <v>1.4350579411022554E-4</v>
      </c>
      <c r="AG285" s="5">
        <f t="shared" si="55"/>
        <v>0</v>
      </c>
      <c r="AH285" s="5">
        <f t="shared" si="55"/>
        <v>0</v>
      </c>
      <c r="AI285" s="5">
        <f t="shared" si="55"/>
        <v>3.5876448527556384E-5</v>
      </c>
    </row>
    <row r="286" spans="1:35" x14ac:dyDescent="0.2">
      <c r="A286">
        <v>798.6</v>
      </c>
      <c r="B286" t="s">
        <v>734</v>
      </c>
      <c r="C286" t="s">
        <v>735</v>
      </c>
      <c r="D286" s="5">
        <f t="shared" si="53"/>
        <v>0</v>
      </c>
      <c r="E286" s="5">
        <f t="shared" si="55"/>
        <v>0</v>
      </c>
      <c r="F286" s="5">
        <f t="shared" si="55"/>
        <v>0</v>
      </c>
      <c r="G286" s="5">
        <f t="shared" si="55"/>
        <v>0</v>
      </c>
      <c r="H286" s="5">
        <f t="shared" si="55"/>
        <v>1.7938224263778192E-4</v>
      </c>
      <c r="I286" s="5">
        <f t="shared" si="55"/>
        <v>3.2288803674800738E-4</v>
      </c>
      <c r="J286" s="5">
        <f t="shared" si="55"/>
        <v>0</v>
      </c>
      <c r="K286" s="5">
        <f t="shared" si="55"/>
        <v>0</v>
      </c>
      <c r="L286" s="5">
        <f t="shared" si="55"/>
        <v>0</v>
      </c>
      <c r="M286" s="5">
        <f t="shared" si="55"/>
        <v>0</v>
      </c>
      <c r="N286" s="5">
        <f t="shared" si="55"/>
        <v>0</v>
      </c>
      <c r="O286" s="5">
        <f t="shared" si="55"/>
        <v>7.1752897055112768E-5</v>
      </c>
      <c r="P286" s="5">
        <f t="shared" si="55"/>
        <v>0</v>
      </c>
      <c r="Q286" s="5">
        <f t="shared" si="55"/>
        <v>0</v>
      </c>
      <c r="R286" s="5">
        <f t="shared" si="55"/>
        <v>3.5876448527556384E-5</v>
      </c>
      <c r="S286" s="5">
        <f t="shared" si="55"/>
        <v>3.5876448527556384E-5</v>
      </c>
      <c r="T286" s="5">
        <f t="shared" si="55"/>
        <v>0</v>
      </c>
      <c r="U286" s="5">
        <f t="shared" si="55"/>
        <v>0</v>
      </c>
      <c r="V286" s="5">
        <f t="shared" si="55"/>
        <v>0</v>
      </c>
      <c r="W286" s="5">
        <f t="shared" si="55"/>
        <v>0</v>
      </c>
      <c r="X286" s="5">
        <f t="shared" si="55"/>
        <v>0</v>
      </c>
      <c r="Y286" s="5">
        <f t="shared" si="55"/>
        <v>0</v>
      </c>
      <c r="Z286" s="5">
        <f t="shared" si="55"/>
        <v>0</v>
      </c>
      <c r="AA286" s="5">
        <f t="shared" si="55"/>
        <v>3.5876448527556384E-5</v>
      </c>
      <c r="AB286" s="5">
        <f t="shared" si="55"/>
        <v>0</v>
      </c>
      <c r="AC286" s="5">
        <f t="shared" si="55"/>
        <v>7.1752897055112768E-5</v>
      </c>
      <c r="AD286" s="5">
        <f t="shared" si="55"/>
        <v>0</v>
      </c>
      <c r="AE286" s="5">
        <f t="shared" si="55"/>
        <v>0</v>
      </c>
      <c r="AF286" s="5">
        <f t="shared" si="55"/>
        <v>7.1752897055112768E-5</v>
      </c>
      <c r="AG286" s="5">
        <f t="shared" si="55"/>
        <v>0</v>
      </c>
      <c r="AH286" s="5">
        <f t="shared" si="55"/>
        <v>0</v>
      </c>
      <c r="AI286" s="5">
        <f t="shared" si="55"/>
        <v>0</v>
      </c>
    </row>
    <row r="287" spans="1:35" x14ac:dyDescent="0.2">
      <c r="A287">
        <v>800.6</v>
      </c>
      <c r="B287" t="s">
        <v>736</v>
      </c>
      <c r="C287" t="s">
        <v>737</v>
      </c>
      <c r="D287" s="5">
        <f t="shared" si="53"/>
        <v>0</v>
      </c>
      <c r="E287" s="5">
        <f t="shared" si="55"/>
        <v>0</v>
      </c>
      <c r="F287" s="5">
        <f t="shared" si="55"/>
        <v>0</v>
      </c>
      <c r="G287" s="5">
        <f t="shared" si="55"/>
        <v>7.1752897055112768E-5</v>
      </c>
      <c r="H287" s="5">
        <f t="shared" si="55"/>
        <v>3.5876448527556384E-5</v>
      </c>
      <c r="I287" s="5">
        <f t="shared" si="55"/>
        <v>0</v>
      </c>
      <c r="J287" s="5">
        <f t="shared" si="55"/>
        <v>0</v>
      </c>
      <c r="K287" s="5">
        <f t="shared" si="55"/>
        <v>0</v>
      </c>
      <c r="L287" s="5">
        <f t="shared" si="55"/>
        <v>0</v>
      </c>
      <c r="M287" s="5">
        <f t="shared" si="55"/>
        <v>0</v>
      </c>
      <c r="N287" s="5">
        <f t="shared" si="55"/>
        <v>7.1752897055112768E-5</v>
      </c>
      <c r="O287" s="5">
        <f t="shared" si="55"/>
        <v>3.5876448527556384E-5</v>
      </c>
      <c r="P287" s="5">
        <f t="shared" si="55"/>
        <v>0</v>
      </c>
      <c r="Q287" s="5">
        <f t="shared" si="55"/>
        <v>7.1752897055112768E-5</v>
      </c>
      <c r="R287" s="5">
        <f t="shared" si="55"/>
        <v>1.0762934558266913E-4</v>
      </c>
      <c r="S287" s="5">
        <f t="shared" si="55"/>
        <v>7.1752897055112768E-5</v>
      </c>
      <c r="T287" s="5">
        <f t="shared" si="55"/>
        <v>1.0762934558266913E-4</v>
      </c>
      <c r="U287" s="5">
        <f t="shared" si="55"/>
        <v>0</v>
      </c>
      <c r="V287" s="5">
        <f t="shared" si="55"/>
        <v>1.4350579411022554E-4</v>
      </c>
      <c r="W287" s="5">
        <f t="shared" si="55"/>
        <v>7.1752897055112768E-5</v>
      </c>
      <c r="X287" s="5">
        <f t="shared" si="55"/>
        <v>7.1752897055112768E-5</v>
      </c>
      <c r="Y287" s="5">
        <f t="shared" si="55"/>
        <v>0</v>
      </c>
      <c r="Z287" s="5">
        <f t="shared" si="55"/>
        <v>0</v>
      </c>
      <c r="AA287" s="5">
        <f t="shared" si="55"/>
        <v>0</v>
      </c>
      <c r="AB287" s="5">
        <f t="shared" si="55"/>
        <v>0</v>
      </c>
      <c r="AC287" s="5">
        <f t="shared" si="55"/>
        <v>2.1525869116533825E-4</v>
      </c>
      <c r="AD287" s="5">
        <f t="shared" si="55"/>
        <v>3.5876448527556384E-5</v>
      </c>
      <c r="AE287" s="5">
        <f t="shared" si="55"/>
        <v>0</v>
      </c>
      <c r="AF287" s="5">
        <f t="shared" si="55"/>
        <v>7.1752897055112768E-5</v>
      </c>
      <c r="AG287" s="5">
        <f t="shared" si="55"/>
        <v>0</v>
      </c>
      <c r="AH287" s="5">
        <f t="shared" si="55"/>
        <v>0</v>
      </c>
      <c r="AI287" s="5">
        <f t="shared" si="55"/>
        <v>1.0762934558266913E-4</v>
      </c>
    </row>
    <row r="288" spans="1:35" x14ac:dyDescent="0.2">
      <c r="A288">
        <v>802.6</v>
      </c>
      <c r="B288" t="s">
        <v>738</v>
      </c>
      <c r="C288" t="s">
        <v>739</v>
      </c>
      <c r="D288" s="5">
        <f t="shared" si="53"/>
        <v>0</v>
      </c>
      <c r="E288" s="5">
        <f t="shared" si="55"/>
        <v>7.1752897055112768E-5</v>
      </c>
      <c r="F288" s="5">
        <f t="shared" si="55"/>
        <v>3.5876448527556384E-5</v>
      </c>
      <c r="G288" s="5">
        <f t="shared" si="55"/>
        <v>0</v>
      </c>
      <c r="H288" s="5">
        <f t="shared" si="55"/>
        <v>1.0762934558266913E-4</v>
      </c>
      <c r="I288" s="5">
        <f t="shared" si="55"/>
        <v>7.1752897055112768E-5</v>
      </c>
      <c r="J288" s="5">
        <f t="shared" si="55"/>
        <v>0</v>
      </c>
      <c r="K288" s="5">
        <f t="shared" si="55"/>
        <v>1.4350579411022554E-4</v>
      </c>
      <c r="L288" s="5">
        <f t="shared" si="55"/>
        <v>0</v>
      </c>
      <c r="M288" s="5">
        <f t="shared" si="55"/>
        <v>7.1752897055112768E-5</v>
      </c>
      <c r="N288" s="5">
        <f t="shared" si="55"/>
        <v>7.1752897055112768E-5</v>
      </c>
      <c r="O288" s="5">
        <f t="shared" si="55"/>
        <v>7.1752897055112768E-5</v>
      </c>
      <c r="P288" s="5">
        <f t="shared" si="55"/>
        <v>0</v>
      </c>
      <c r="Q288" s="5">
        <f t="shared" si="55"/>
        <v>5.0227027938578933E-4</v>
      </c>
      <c r="R288" s="5">
        <f t="shared" si="55"/>
        <v>0</v>
      </c>
      <c r="S288" s="5">
        <f t="shared" si="55"/>
        <v>1.0762934558266913E-4</v>
      </c>
      <c r="T288" s="5">
        <f t="shared" si="55"/>
        <v>6.8165252202357122E-4</v>
      </c>
      <c r="U288" s="5">
        <f t="shared" si="55"/>
        <v>7.1752897055112768E-5</v>
      </c>
      <c r="V288" s="5">
        <f t="shared" si="55"/>
        <v>3.5876448527556384E-5</v>
      </c>
      <c r="W288" s="5">
        <f t="shared" si="55"/>
        <v>3.5876448527556384E-5</v>
      </c>
      <c r="X288" s="5">
        <f t="shared" si="55"/>
        <v>3.5876448527556384E-5</v>
      </c>
      <c r="Y288" s="5">
        <f t="shared" si="55"/>
        <v>0</v>
      </c>
      <c r="Z288" s="5">
        <f t="shared" si="55"/>
        <v>7.1752897055112768E-5</v>
      </c>
      <c r="AA288" s="5">
        <f t="shared" si="55"/>
        <v>0</v>
      </c>
      <c r="AB288" s="5">
        <f t="shared" si="55"/>
        <v>5.0227027938578933E-4</v>
      </c>
      <c r="AC288" s="5">
        <f t="shared" si="55"/>
        <v>0</v>
      </c>
      <c r="AD288" s="5">
        <f t="shared" si="55"/>
        <v>0</v>
      </c>
      <c r="AE288" s="5">
        <f t="shared" si="55"/>
        <v>0</v>
      </c>
      <c r="AF288" s="5">
        <f t="shared" si="55"/>
        <v>0</v>
      </c>
      <c r="AG288" s="5">
        <f t="shared" si="55"/>
        <v>0</v>
      </c>
      <c r="AH288" s="5">
        <f t="shared" si="55"/>
        <v>1.0762934558266913E-4</v>
      </c>
      <c r="AI288" s="5">
        <f t="shared" si="55"/>
        <v>7.1752897055112768E-5</v>
      </c>
    </row>
    <row r="289" spans="1:35" x14ac:dyDescent="0.2">
      <c r="A289">
        <v>804.6</v>
      </c>
      <c r="B289" t="s">
        <v>741</v>
      </c>
      <c r="C289" t="s">
        <v>742</v>
      </c>
      <c r="D289" s="5">
        <f t="shared" si="53"/>
        <v>1.7938224263778192E-4</v>
      </c>
      <c r="E289" s="5">
        <f t="shared" si="55"/>
        <v>7.1752897055112768E-5</v>
      </c>
      <c r="F289" s="5">
        <f t="shared" si="55"/>
        <v>1.4350579411022554E-4</v>
      </c>
      <c r="G289" s="5">
        <f t="shared" si="55"/>
        <v>1.0762934558266913E-4</v>
      </c>
      <c r="H289" s="5">
        <f t="shared" si="55"/>
        <v>2.1525869116533825E-4</v>
      </c>
      <c r="I289" s="5">
        <f t="shared" si="55"/>
        <v>1.0762934558266913E-4</v>
      </c>
      <c r="J289" s="5">
        <f t="shared" ref="E289:AI297" si="56">(J659/5)/0.55746878024</f>
        <v>0</v>
      </c>
      <c r="K289" s="5">
        <f t="shared" si="56"/>
        <v>0</v>
      </c>
      <c r="L289" s="5">
        <f t="shared" si="56"/>
        <v>1.0762934558266913E-4</v>
      </c>
      <c r="M289" s="5">
        <f t="shared" si="56"/>
        <v>3.5876448527556384E-5</v>
      </c>
      <c r="N289" s="5">
        <f t="shared" si="56"/>
        <v>0</v>
      </c>
      <c r="O289" s="5">
        <f t="shared" si="56"/>
        <v>3.5876448527556384E-5</v>
      </c>
      <c r="P289" s="5">
        <f t="shared" si="56"/>
        <v>1.4350579411022554E-4</v>
      </c>
      <c r="Q289" s="5">
        <f t="shared" si="56"/>
        <v>2.8701158822045107E-4</v>
      </c>
      <c r="R289" s="5">
        <f t="shared" si="56"/>
        <v>1.7938224263778192E-4</v>
      </c>
      <c r="S289" s="5">
        <f t="shared" si="56"/>
        <v>7.1752897055112768E-5</v>
      </c>
      <c r="T289" s="5">
        <f t="shared" si="56"/>
        <v>1.5426872866849243E-3</v>
      </c>
      <c r="U289" s="5">
        <f t="shared" si="56"/>
        <v>7.1752897055112768E-5</v>
      </c>
      <c r="V289" s="5">
        <f t="shared" si="56"/>
        <v>2.5113513969289466E-4</v>
      </c>
      <c r="W289" s="5">
        <f t="shared" si="56"/>
        <v>3.5876448527556384E-5</v>
      </c>
      <c r="X289" s="5">
        <f t="shared" si="56"/>
        <v>0</v>
      </c>
      <c r="Y289" s="5">
        <f t="shared" si="56"/>
        <v>7.1752897055112768E-5</v>
      </c>
      <c r="Z289" s="5">
        <f t="shared" si="56"/>
        <v>1.0762934558266913E-4</v>
      </c>
      <c r="AA289" s="5">
        <f t="shared" si="56"/>
        <v>1.4350579411022554E-4</v>
      </c>
      <c r="AB289" s="5">
        <f t="shared" si="56"/>
        <v>3.5876448527556384E-5</v>
      </c>
      <c r="AC289" s="5">
        <f t="shared" si="56"/>
        <v>0</v>
      </c>
      <c r="AD289" s="5">
        <f t="shared" si="56"/>
        <v>1.0762934558266913E-4</v>
      </c>
      <c r="AE289" s="5">
        <f t="shared" si="56"/>
        <v>7.1752897055112768E-5</v>
      </c>
      <c r="AF289" s="5">
        <f t="shared" si="56"/>
        <v>7.1752897055112768E-5</v>
      </c>
      <c r="AG289" s="5">
        <f t="shared" si="56"/>
        <v>4.6639383085823291E-4</v>
      </c>
      <c r="AH289" s="5">
        <f t="shared" si="56"/>
        <v>7.1752897055112768E-5</v>
      </c>
      <c r="AI289" s="5">
        <f t="shared" si="56"/>
        <v>1.4350579411022554E-4</v>
      </c>
    </row>
    <row r="290" spans="1:35" x14ac:dyDescent="0.2">
      <c r="A290">
        <v>806.5</v>
      </c>
      <c r="B290" t="s">
        <v>743</v>
      </c>
      <c r="C290" t="s">
        <v>744</v>
      </c>
      <c r="D290" s="5">
        <f t="shared" si="53"/>
        <v>0</v>
      </c>
      <c r="E290" s="5">
        <f t="shared" si="56"/>
        <v>2.1525869116533825E-4</v>
      </c>
      <c r="F290" s="5">
        <f t="shared" si="56"/>
        <v>1.0762934558266913E-4</v>
      </c>
      <c r="G290" s="5">
        <f t="shared" si="56"/>
        <v>3.2288803674800738E-4</v>
      </c>
      <c r="H290" s="5">
        <f t="shared" si="56"/>
        <v>2.5113513969289466E-4</v>
      </c>
      <c r="I290" s="5">
        <f t="shared" si="56"/>
        <v>7.1752897055112768E-5</v>
      </c>
      <c r="J290" s="5">
        <f t="shared" si="56"/>
        <v>7.1752897055112768E-5</v>
      </c>
      <c r="K290" s="5">
        <f t="shared" si="56"/>
        <v>3.5876448527556384E-5</v>
      </c>
      <c r="L290" s="5">
        <f t="shared" si="56"/>
        <v>7.1752897055112768E-5</v>
      </c>
      <c r="M290" s="5">
        <f t="shared" si="56"/>
        <v>0</v>
      </c>
      <c r="N290" s="5">
        <f t="shared" si="56"/>
        <v>7.1752897055112768E-5</v>
      </c>
      <c r="O290" s="5">
        <f t="shared" si="56"/>
        <v>0</v>
      </c>
      <c r="P290" s="5">
        <f t="shared" si="56"/>
        <v>3.5876448527556384E-5</v>
      </c>
      <c r="Q290" s="5">
        <f t="shared" si="56"/>
        <v>2.5113513969289466E-4</v>
      </c>
      <c r="R290" s="5">
        <f t="shared" si="56"/>
        <v>7.1752897055112768E-5</v>
      </c>
      <c r="S290" s="5">
        <f t="shared" si="56"/>
        <v>8.9691121318890958E-4</v>
      </c>
      <c r="T290" s="5">
        <f t="shared" si="56"/>
        <v>2.1525869116533825E-4</v>
      </c>
      <c r="U290" s="5">
        <f t="shared" si="56"/>
        <v>7.1752897055112768E-5</v>
      </c>
      <c r="V290" s="5">
        <f t="shared" si="56"/>
        <v>0</v>
      </c>
      <c r="W290" s="5">
        <f t="shared" si="56"/>
        <v>0</v>
      </c>
      <c r="X290" s="5">
        <f t="shared" si="56"/>
        <v>1.4350579411022554E-4</v>
      </c>
      <c r="Y290" s="5">
        <f t="shared" si="56"/>
        <v>1.7938224263778192E-4</v>
      </c>
      <c r="Z290" s="5">
        <f t="shared" si="56"/>
        <v>0</v>
      </c>
      <c r="AA290" s="5">
        <f t="shared" si="56"/>
        <v>7.1752897055112768E-5</v>
      </c>
      <c r="AB290" s="5">
        <f t="shared" si="56"/>
        <v>0</v>
      </c>
      <c r="AC290" s="5">
        <f t="shared" si="56"/>
        <v>2.1525869116533825E-4</v>
      </c>
      <c r="AD290" s="5">
        <f t="shared" si="56"/>
        <v>7.1752897055112768E-5</v>
      </c>
      <c r="AE290" s="5">
        <f t="shared" si="56"/>
        <v>7.1752897055112768E-5</v>
      </c>
      <c r="AF290" s="5">
        <f t="shared" si="56"/>
        <v>1.7938224263778192E-4</v>
      </c>
      <c r="AG290" s="5">
        <f t="shared" si="56"/>
        <v>3.5876448527556384E-5</v>
      </c>
      <c r="AH290" s="5">
        <f t="shared" si="56"/>
        <v>3.5876448527556384E-5</v>
      </c>
      <c r="AI290" s="5">
        <f t="shared" si="56"/>
        <v>3.2288803674800738E-4</v>
      </c>
    </row>
    <row r="291" spans="1:35" x14ac:dyDescent="0.2">
      <c r="A291">
        <v>808.5</v>
      </c>
      <c r="B291" t="s">
        <v>745</v>
      </c>
      <c r="C291" t="s">
        <v>746</v>
      </c>
      <c r="D291" s="5">
        <f t="shared" si="53"/>
        <v>1.614440183740037E-3</v>
      </c>
      <c r="E291" s="5">
        <f t="shared" si="56"/>
        <v>9.6866411024402229E-4</v>
      </c>
      <c r="F291" s="5">
        <f t="shared" si="56"/>
        <v>1.8296988749053756E-3</v>
      </c>
      <c r="G291" s="5">
        <f t="shared" si="56"/>
        <v>1.9014517719604881E-3</v>
      </c>
      <c r="H291" s="5">
        <f t="shared" si="56"/>
        <v>4.305173823306765E-4</v>
      </c>
      <c r="I291" s="5">
        <f t="shared" si="56"/>
        <v>7.1752897055112768E-4</v>
      </c>
      <c r="J291" s="5">
        <f t="shared" si="56"/>
        <v>7.1752897055112768E-5</v>
      </c>
      <c r="K291" s="5">
        <f t="shared" si="56"/>
        <v>1.5068108381573679E-3</v>
      </c>
      <c r="L291" s="5">
        <f t="shared" si="56"/>
        <v>1.5785637352124808E-3</v>
      </c>
      <c r="M291" s="5">
        <f t="shared" si="56"/>
        <v>6.4577607349601475E-4</v>
      </c>
      <c r="N291" s="5">
        <f t="shared" si="56"/>
        <v>2.583104293984059E-3</v>
      </c>
      <c r="O291" s="5">
        <f t="shared" si="56"/>
        <v>1.1121699043542478E-3</v>
      </c>
      <c r="P291" s="5">
        <f t="shared" si="56"/>
        <v>2.7983629851493978E-3</v>
      </c>
      <c r="Q291" s="5">
        <f t="shared" si="56"/>
        <v>7.892818676062404E-4</v>
      </c>
      <c r="R291" s="5">
        <f t="shared" si="56"/>
        <v>2.2243398087084957E-3</v>
      </c>
      <c r="S291" s="5">
        <f t="shared" si="56"/>
        <v>8.9691121318890958E-4</v>
      </c>
      <c r="T291" s="5">
        <f t="shared" si="56"/>
        <v>6.816525220235712E-3</v>
      </c>
      <c r="U291" s="5">
        <f t="shared" si="56"/>
        <v>3.946409338031202E-4</v>
      </c>
      <c r="V291" s="5">
        <f t="shared" si="56"/>
        <v>8.61034764661353E-4</v>
      </c>
      <c r="W291" s="5">
        <f t="shared" si="56"/>
        <v>1.0404170072991351E-3</v>
      </c>
      <c r="X291" s="5">
        <f t="shared" si="56"/>
        <v>1.2197992499369168E-3</v>
      </c>
      <c r="Y291" s="5">
        <f t="shared" si="56"/>
        <v>1.6503166322675935E-3</v>
      </c>
      <c r="Z291" s="5">
        <f t="shared" si="56"/>
        <v>1.2197992499369168E-3</v>
      </c>
      <c r="AA291" s="5">
        <f t="shared" si="56"/>
        <v>3.946409338031202E-4</v>
      </c>
      <c r="AB291" s="5">
        <f t="shared" si="56"/>
        <v>1.9373282204880446E-3</v>
      </c>
      <c r="AC291" s="5">
        <f t="shared" si="56"/>
        <v>1.3633050440471424E-3</v>
      </c>
      <c r="AD291" s="5">
        <f t="shared" si="56"/>
        <v>9.6866411024402229E-4</v>
      </c>
      <c r="AE291" s="5">
        <f t="shared" si="56"/>
        <v>9.3278766171646583E-4</v>
      </c>
      <c r="AF291" s="5">
        <f t="shared" si="56"/>
        <v>1.1839228014093605E-3</v>
      </c>
      <c r="AG291" s="5">
        <f t="shared" si="56"/>
        <v>1.9732046690156008E-3</v>
      </c>
      <c r="AH291" s="5">
        <f t="shared" si="56"/>
        <v>7.1752897055112768E-5</v>
      </c>
      <c r="AI291" s="5">
        <f t="shared" si="56"/>
        <v>1.3991814925746989E-3</v>
      </c>
    </row>
    <row r="292" spans="1:35" x14ac:dyDescent="0.2">
      <c r="A292">
        <v>810.5</v>
      </c>
      <c r="B292" t="s">
        <v>747</v>
      </c>
      <c r="C292" t="s">
        <v>748</v>
      </c>
      <c r="D292" s="5">
        <f t="shared" si="53"/>
        <v>2.1525869116533825E-4</v>
      </c>
      <c r="E292" s="5">
        <f t="shared" si="56"/>
        <v>2.1525869116533825E-4</v>
      </c>
      <c r="F292" s="5">
        <f t="shared" si="56"/>
        <v>7.1752897055112768E-5</v>
      </c>
      <c r="G292" s="5">
        <f t="shared" si="56"/>
        <v>1.0762934558266913E-4</v>
      </c>
      <c r="H292" s="5">
        <f t="shared" si="56"/>
        <v>0</v>
      </c>
      <c r="I292" s="5">
        <f t="shared" si="56"/>
        <v>2.8701158822045107E-4</v>
      </c>
      <c r="J292" s="5">
        <f t="shared" si="56"/>
        <v>7.1752897055112768E-5</v>
      </c>
      <c r="K292" s="5">
        <f t="shared" si="56"/>
        <v>4.305173823306765E-4</v>
      </c>
      <c r="L292" s="5">
        <f t="shared" si="56"/>
        <v>0</v>
      </c>
      <c r="M292" s="5">
        <f t="shared" si="56"/>
        <v>2.5113513969289466E-4</v>
      </c>
      <c r="N292" s="5">
        <f t="shared" si="56"/>
        <v>7.1752897055112768E-5</v>
      </c>
      <c r="O292" s="5">
        <f t="shared" si="56"/>
        <v>1.7938224263778192E-4</v>
      </c>
      <c r="P292" s="5">
        <f t="shared" si="56"/>
        <v>0</v>
      </c>
      <c r="Q292" s="5">
        <f t="shared" si="56"/>
        <v>4.305173823306765E-4</v>
      </c>
      <c r="R292" s="5">
        <f t="shared" si="56"/>
        <v>1.7938224263778192E-4</v>
      </c>
      <c r="S292" s="5">
        <f t="shared" si="56"/>
        <v>1.4350579411022554E-4</v>
      </c>
      <c r="T292" s="5">
        <f t="shared" si="56"/>
        <v>1.1121699043542478E-3</v>
      </c>
      <c r="U292" s="5">
        <f t="shared" si="56"/>
        <v>1.4350579411022554E-4</v>
      </c>
      <c r="V292" s="5">
        <f t="shared" si="56"/>
        <v>3.5876448527556384E-5</v>
      </c>
      <c r="W292" s="5">
        <f t="shared" si="56"/>
        <v>1.7938224263778192E-4</v>
      </c>
      <c r="X292" s="5">
        <f t="shared" si="56"/>
        <v>3.5876448527556384E-5</v>
      </c>
      <c r="Y292" s="5">
        <f t="shared" si="56"/>
        <v>7.1752897055112768E-5</v>
      </c>
      <c r="Z292" s="5">
        <f t="shared" si="56"/>
        <v>1.4350579411022554E-4</v>
      </c>
      <c r="AA292" s="5">
        <f t="shared" si="56"/>
        <v>7.1752897055112768E-5</v>
      </c>
      <c r="AB292" s="5">
        <f t="shared" si="56"/>
        <v>4.6639383085823291E-4</v>
      </c>
      <c r="AC292" s="5">
        <f t="shared" si="56"/>
        <v>1.7938224263778192E-4</v>
      </c>
      <c r="AD292" s="5">
        <f t="shared" si="56"/>
        <v>0</v>
      </c>
      <c r="AE292" s="5">
        <f t="shared" si="56"/>
        <v>0</v>
      </c>
      <c r="AF292" s="5">
        <f t="shared" si="56"/>
        <v>4.6639383085823291E-4</v>
      </c>
      <c r="AG292" s="5">
        <f t="shared" si="56"/>
        <v>3.5876448527556384E-5</v>
      </c>
      <c r="AH292" s="5">
        <f t="shared" si="56"/>
        <v>0</v>
      </c>
      <c r="AI292" s="5">
        <f t="shared" si="56"/>
        <v>7.1752897055112768E-4</v>
      </c>
    </row>
    <row r="293" spans="1:35" x14ac:dyDescent="0.2">
      <c r="A293">
        <v>812.5</v>
      </c>
      <c r="B293" t="s">
        <v>749</v>
      </c>
      <c r="C293" t="s">
        <v>750</v>
      </c>
      <c r="D293" s="5">
        <f t="shared" si="53"/>
        <v>7.1752897055112768E-5</v>
      </c>
      <c r="E293" s="5">
        <f t="shared" si="56"/>
        <v>3.5876448527556384E-5</v>
      </c>
      <c r="F293" s="5">
        <f t="shared" si="56"/>
        <v>1.0762934558266913E-4</v>
      </c>
      <c r="G293" s="5">
        <f t="shared" si="56"/>
        <v>0</v>
      </c>
      <c r="H293" s="5">
        <f t="shared" si="56"/>
        <v>3.5876448527556384E-5</v>
      </c>
      <c r="I293" s="5">
        <f t="shared" si="56"/>
        <v>0</v>
      </c>
      <c r="J293" s="5">
        <f t="shared" si="56"/>
        <v>0</v>
      </c>
      <c r="K293" s="5">
        <f t="shared" si="56"/>
        <v>1.7938224263778192E-4</v>
      </c>
      <c r="L293" s="5">
        <f t="shared" si="56"/>
        <v>0</v>
      </c>
      <c r="M293" s="5">
        <f t="shared" si="56"/>
        <v>1.4350579411022554E-4</v>
      </c>
      <c r="N293" s="5">
        <f t="shared" si="56"/>
        <v>2.1525869116533825E-4</v>
      </c>
      <c r="O293" s="5">
        <f t="shared" si="56"/>
        <v>7.1752897055112768E-5</v>
      </c>
      <c r="P293" s="5">
        <f t="shared" si="56"/>
        <v>1.4350579411022554E-4</v>
      </c>
      <c r="Q293" s="5">
        <f t="shared" si="56"/>
        <v>3.5876448527556384E-5</v>
      </c>
      <c r="R293" s="5">
        <f t="shared" si="56"/>
        <v>0</v>
      </c>
      <c r="S293" s="5">
        <f t="shared" si="56"/>
        <v>0</v>
      </c>
      <c r="T293" s="5">
        <f t="shared" si="56"/>
        <v>7.5340541907868393E-4</v>
      </c>
      <c r="U293" s="5">
        <f t="shared" si="56"/>
        <v>3.5876448527556384E-5</v>
      </c>
      <c r="V293" s="5">
        <f t="shared" si="56"/>
        <v>7.1752897055112768E-5</v>
      </c>
      <c r="W293" s="5">
        <f t="shared" si="56"/>
        <v>6.8165252202357122E-4</v>
      </c>
      <c r="X293" s="5">
        <f t="shared" si="56"/>
        <v>2.5113513969289466E-4</v>
      </c>
      <c r="Y293" s="5">
        <f t="shared" si="56"/>
        <v>0</v>
      </c>
      <c r="Z293" s="5">
        <f t="shared" si="56"/>
        <v>1.0762934558266913E-4</v>
      </c>
      <c r="AA293" s="5">
        <f t="shared" si="56"/>
        <v>7.1752897055112768E-5</v>
      </c>
      <c r="AB293" s="5">
        <f t="shared" si="56"/>
        <v>0</v>
      </c>
      <c r="AC293" s="5">
        <f t="shared" si="56"/>
        <v>0</v>
      </c>
      <c r="AD293" s="5">
        <f t="shared" si="56"/>
        <v>3.5876448527556384E-5</v>
      </c>
      <c r="AE293" s="5">
        <f t="shared" si="56"/>
        <v>2.1525869116533825E-4</v>
      </c>
      <c r="AF293" s="5">
        <f t="shared" si="56"/>
        <v>0</v>
      </c>
      <c r="AG293" s="5">
        <f t="shared" si="56"/>
        <v>7.1752897055112768E-5</v>
      </c>
      <c r="AH293" s="5">
        <f t="shared" si="56"/>
        <v>0</v>
      </c>
      <c r="AI293" s="5">
        <f t="shared" si="56"/>
        <v>1.0762934558266913E-4</v>
      </c>
    </row>
    <row r="294" spans="1:35" x14ac:dyDescent="0.2">
      <c r="A294">
        <v>814.6</v>
      </c>
      <c r="B294" t="s">
        <v>751</v>
      </c>
      <c r="C294" t="s">
        <v>752</v>
      </c>
      <c r="D294" s="5">
        <f t="shared" si="53"/>
        <v>0</v>
      </c>
      <c r="E294" s="5">
        <f t="shared" si="56"/>
        <v>3.5876448527556384E-5</v>
      </c>
      <c r="F294" s="5">
        <f t="shared" si="56"/>
        <v>2.8701158822045107E-4</v>
      </c>
      <c r="G294" s="5">
        <f t="shared" si="56"/>
        <v>0</v>
      </c>
      <c r="H294" s="5">
        <f t="shared" si="56"/>
        <v>2.8701158822045107E-4</v>
      </c>
      <c r="I294" s="5">
        <f t="shared" si="56"/>
        <v>1.0762934558266913E-4</v>
      </c>
      <c r="J294" s="5">
        <f t="shared" si="56"/>
        <v>7.1752897055112768E-5</v>
      </c>
      <c r="K294" s="5">
        <f t="shared" si="56"/>
        <v>0</v>
      </c>
      <c r="L294" s="5">
        <f t="shared" si="56"/>
        <v>0</v>
      </c>
      <c r="M294" s="5">
        <f t="shared" si="56"/>
        <v>0</v>
      </c>
      <c r="N294" s="5">
        <f t="shared" si="56"/>
        <v>1.0762934558266913E-4</v>
      </c>
      <c r="O294" s="5">
        <f t="shared" si="56"/>
        <v>0</v>
      </c>
      <c r="P294" s="5">
        <f t="shared" si="56"/>
        <v>3.5876448527556384E-5</v>
      </c>
      <c r="Q294" s="5">
        <f t="shared" si="56"/>
        <v>3.5876448527556384E-5</v>
      </c>
      <c r="R294" s="5">
        <f t="shared" si="56"/>
        <v>7.1752897055112768E-5</v>
      </c>
      <c r="S294" s="5">
        <f t="shared" si="56"/>
        <v>5.0227027938578933E-4</v>
      </c>
      <c r="T294" s="5">
        <f t="shared" si="56"/>
        <v>7.1752897055112768E-4</v>
      </c>
      <c r="U294" s="5">
        <f t="shared" si="56"/>
        <v>7.1752897055112768E-5</v>
      </c>
      <c r="V294" s="5">
        <f t="shared" si="56"/>
        <v>7.1752897055112768E-5</v>
      </c>
      <c r="W294" s="5">
        <f t="shared" si="56"/>
        <v>0</v>
      </c>
      <c r="X294" s="5">
        <f t="shared" si="56"/>
        <v>0</v>
      </c>
      <c r="Y294" s="5">
        <f t="shared" si="56"/>
        <v>0</v>
      </c>
      <c r="Z294" s="5">
        <f t="shared" si="56"/>
        <v>3.946409338031202E-4</v>
      </c>
      <c r="AA294" s="5">
        <f t="shared" si="56"/>
        <v>0</v>
      </c>
      <c r="AB294" s="5">
        <f t="shared" si="56"/>
        <v>0</v>
      </c>
      <c r="AC294" s="5">
        <f t="shared" si="56"/>
        <v>3.5876448527556384E-5</v>
      </c>
      <c r="AD294" s="5">
        <f t="shared" si="56"/>
        <v>3.5876448527556384E-5</v>
      </c>
      <c r="AE294" s="5">
        <f t="shared" si="56"/>
        <v>3.5876448527556384E-5</v>
      </c>
      <c r="AF294" s="5">
        <f t="shared" si="56"/>
        <v>1.0762934558266913E-4</v>
      </c>
      <c r="AG294" s="5">
        <f t="shared" si="56"/>
        <v>0</v>
      </c>
      <c r="AH294" s="5">
        <f t="shared" si="56"/>
        <v>0</v>
      </c>
      <c r="AI294" s="5">
        <f t="shared" si="56"/>
        <v>0</v>
      </c>
    </row>
    <row r="295" spans="1:35" x14ac:dyDescent="0.2">
      <c r="A295">
        <v>816.6</v>
      </c>
      <c r="B295" t="s">
        <v>754</v>
      </c>
      <c r="C295" t="s">
        <v>755</v>
      </c>
      <c r="D295" s="5">
        <f t="shared" si="53"/>
        <v>0</v>
      </c>
      <c r="E295" s="5">
        <f t="shared" si="56"/>
        <v>0</v>
      </c>
      <c r="F295" s="5">
        <f t="shared" si="56"/>
        <v>0</v>
      </c>
      <c r="G295" s="5">
        <f t="shared" si="56"/>
        <v>1.0762934558266913E-4</v>
      </c>
      <c r="H295" s="5">
        <f t="shared" si="56"/>
        <v>0</v>
      </c>
      <c r="I295" s="5">
        <f t="shared" si="56"/>
        <v>0</v>
      </c>
      <c r="J295" s="5">
        <f t="shared" si="56"/>
        <v>3.5876448527556384E-5</v>
      </c>
      <c r="K295" s="5">
        <f t="shared" si="56"/>
        <v>0</v>
      </c>
      <c r="L295" s="5">
        <f t="shared" si="56"/>
        <v>3.5876448527556384E-5</v>
      </c>
      <c r="M295" s="5">
        <f t="shared" si="56"/>
        <v>7.1752897055112768E-5</v>
      </c>
      <c r="N295" s="5">
        <f t="shared" si="56"/>
        <v>0</v>
      </c>
      <c r="O295" s="5">
        <f t="shared" si="56"/>
        <v>0</v>
      </c>
      <c r="P295" s="5">
        <f t="shared" si="56"/>
        <v>0</v>
      </c>
      <c r="Q295" s="5">
        <f t="shared" si="56"/>
        <v>3.2288803674800738E-4</v>
      </c>
      <c r="R295" s="5">
        <f t="shared" si="56"/>
        <v>1.0762934558266913E-4</v>
      </c>
      <c r="S295" s="5">
        <f t="shared" si="56"/>
        <v>3.5876448527556384E-5</v>
      </c>
      <c r="T295" s="5">
        <f t="shared" si="56"/>
        <v>2.5113513969289466E-4</v>
      </c>
      <c r="U295" s="5">
        <f t="shared" si="56"/>
        <v>0</v>
      </c>
      <c r="V295" s="5">
        <f t="shared" si="56"/>
        <v>3.5876448527556384E-5</v>
      </c>
      <c r="W295" s="5">
        <f t="shared" si="56"/>
        <v>0</v>
      </c>
      <c r="X295" s="5">
        <f t="shared" si="56"/>
        <v>7.1752897055112768E-5</v>
      </c>
      <c r="Y295" s="5">
        <f t="shared" si="56"/>
        <v>0</v>
      </c>
      <c r="Z295" s="5">
        <f t="shared" si="56"/>
        <v>0</v>
      </c>
      <c r="AA295" s="5">
        <f t="shared" si="56"/>
        <v>0</v>
      </c>
      <c r="AB295" s="5">
        <f t="shared" si="56"/>
        <v>0</v>
      </c>
      <c r="AC295" s="5">
        <f t="shared" si="56"/>
        <v>3.5876448527556384E-5</v>
      </c>
      <c r="AD295" s="5">
        <f t="shared" si="56"/>
        <v>0</v>
      </c>
      <c r="AE295" s="5">
        <f t="shared" si="56"/>
        <v>3.5876448527556384E-5</v>
      </c>
      <c r="AF295" s="5">
        <f t="shared" si="56"/>
        <v>3.5876448527556384E-5</v>
      </c>
      <c r="AG295" s="5">
        <f t="shared" si="56"/>
        <v>7.1752897055112768E-5</v>
      </c>
      <c r="AH295" s="5">
        <f t="shared" si="56"/>
        <v>1.0762934558266913E-4</v>
      </c>
      <c r="AI295" s="5">
        <f t="shared" si="56"/>
        <v>0</v>
      </c>
    </row>
    <row r="296" spans="1:35" x14ac:dyDescent="0.2">
      <c r="A296">
        <v>818.6</v>
      </c>
      <c r="B296" t="s">
        <v>756</v>
      </c>
      <c r="C296" t="s">
        <v>757</v>
      </c>
      <c r="D296" s="5">
        <f t="shared" si="53"/>
        <v>3.5876448527556384E-5</v>
      </c>
      <c r="E296" s="5">
        <f t="shared" si="56"/>
        <v>0</v>
      </c>
      <c r="F296" s="5">
        <f t="shared" si="56"/>
        <v>5.0227027938578933E-4</v>
      </c>
      <c r="G296" s="5">
        <f t="shared" si="56"/>
        <v>0</v>
      </c>
      <c r="H296" s="5">
        <f t="shared" si="56"/>
        <v>0</v>
      </c>
      <c r="I296" s="5">
        <f t="shared" si="56"/>
        <v>0</v>
      </c>
      <c r="J296" s="5">
        <f t="shared" si="56"/>
        <v>0</v>
      </c>
      <c r="K296" s="5">
        <f t="shared" si="56"/>
        <v>0</v>
      </c>
      <c r="L296" s="5">
        <f t="shared" si="56"/>
        <v>7.1752897055112768E-5</v>
      </c>
      <c r="M296" s="5">
        <f t="shared" si="56"/>
        <v>0</v>
      </c>
      <c r="N296" s="5">
        <f t="shared" si="56"/>
        <v>0</v>
      </c>
      <c r="O296" s="5">
        <f t="shared" si="56"/>
        <v>0</v>
      </c>
      <c r="P296" s="5">
        <f t="shared" si="56"/>
        <v>2.1525869116533825E-4</v>
      </c>
      <c r="Q296" s="5">
        <f t="shared" si="56"/>
        <v>0</v>
      </c>
      <c r="R296" s="5">
        <f t="shared" si="56"/>
        <v>0</v>
      </c>
      <c r="S296" s="5">
        <f t="shared" si="56"/>
        <v>0</v>
      </c>
      <c r="T296" s="5">
        <f t="shared" si="56"/>
        <v>3.2288803674800738E-4</v>
      </c>
      <c r="U296" s="5">
        <f t="shared" si="56"/>
        <v>0</v>
      </c>
      <c r="V296" s="5">
        <f t="shared" si="56"/>
        <v>0</v>
      </c>
      <c r="W296" s="5">
        <f t="shared" si="56"/>
        <v>0</v>
      </c>
      <c r="X296" s="5">
        <f t="shared" si="56"/>
        <v>0</v>
      </c>
      <c r="Y296" s="5">
        <f t="shared" si="56"/>
        <v>0</v>
      </c>
      <c r="Z296" s="5">
        <f t="shared" si="56"/>
        <v>0</v>
      </c>
      <c r="AA296" s="5">
        <f t="shared" si="56"/>
        <v>3.5876448527556384E-5</v>
      </c>
      <c r="AB296" s="5">
        <f t="shared" si="56"/>
        <v>0</v>
      </c>
      <c r="AC296" s="5">
        <f t="shared" si="56"/>
        <v>0</v>
      </c>
      <c r="AD296" s="5">
        <f t="shared" si="56"/>
        <v>0</v>
      </c>
      <c r="AE296" s="5">
        <f t="shared" si="56"/>
        <v>3.5876448527556384E-5</v>
      </c>
      <c r="AF296" s="5">
        <f t="shared" si="56"/>
        <v>0</v>
      </c>
      <c r="AG296" s="5">
        <f t="shared" si="56"/>
        <v>0</v>
      </c>
      <c r="AH296" s="5">
        <f t="shared" si="56"/>
        <v>0</v>
      </c>
      <c r="AI296" s="5">
        <f t="shared" si="56"/>
        <v>0</v>
      </c>
    </row>
    <row r="297" spans="1:35" x14ac:dyDescent="0.2">
      <c r="A297">
        <v>820.6</v>
      </c>
      <c r="B297" t="s">
        <v>758</v>
      </c>
      <c r="C297" t="s">
        <v>759</v>
      </c>
      <c r="D297" s="5">
        <f t="shared" si="53"/>
        <v>3.5876448527556384E-5</v>
      </c>
      <c r="E297" s="5">
        <f t="shared" si="56"/>
        <v>2.1525869116533825E-4</v>
      </c>
      <c r="F297" s="5">
        <f t="shared" si="56"/>
        <v>0</v>
      </c>
      <c r="G297" s="5">
        <f t="shared" si="56"/>
        <v>7.1752897055112768E-5</v>
      </c>
      <c r="H297" s="5">
        <f t="shared" si="56"/>
        <v>7.1752897055112768E-5</v>
      </c>
      <c r="I297" s="5">
        <f t="shared" si="56"/>
        <v>0</v>
      </c>
      <c r="J297" s="5">
        <f t="shared" si="56"/>
        <v>3.5876448527556384E-5</v>
      </c>
      <c r="K297" s="5">
        <f t="shared" si="56"/>
        <v>0</v>
      </c>
      <c r="L297" s="5">
        <f t="shared" si="56"/>
        <v>0</v>
      </c>
      <c r="M297" s="5">
        <f t="shared" si="56"/>
        <v>7.1752897055112768E-5</v>
      </c>
      <c r="N297" s="5">
        <f t="shared" si="56"/>
        <v>7.1752897055112768E-5</v>
      </c>
      <c r="O297" s="5">
        <f t="shared" si="56"/>
        <v>0</v>
      </c>
      <c r="P297" s="5">
        <f t="shared" si="56"/>
        <v>1.4350579411022554E-4</v>
      </c>
      <c r="Q297" s="5">
        <f t="shared" ref="E297:AI306" si="57">(Q667/5)/0.55746878024</f>
        <v>0</v>
      </c>
      <c r="R297" s="5">
        <f t="shared" si="57"/>
        <v>1.4350579411022554E-4</v>
      </c>
      <c r="S297" s="5">
        <f t="shared" si="57"/>
        <v>3.5876448527556384E-5</v>
      </c>
      <c r="T297" s="5">
        <f t="shared" si="57"/>
        <v>1.2556756984644733E-3</v>
      </c>
      <c r="U297" s="5">
        <f t="shared" si="57"/>
        <v>3.946409338031202E-4</v>
      </c>
      <c r="V297" s="5">
        <f t="shared" si="57"/>
        <v>2.1525869116533825E-4</v>
      </c>
      <c r="W297" s="5">
        <f t="shared" si="57"/>
        <v>3.5876448527556384E-5</v>
      </c>
      <c r="X297" s="5">
        <f t="shared" si="57"/>
        <v>3.5876448527556384E-5</v>
      </c>
      <c r="Y297" s="5">
        <f t="shared" si="57"/>
        <v>1.4350579411022554E-4</v>
      </c>
      <c r="Z297" s="5">
        <f t="shared" si="57"/>
        <v>7.1752897055112768E-5</v>
      </c>
      <c r="AA297" s="5">
        <f t="shared" si="57"/>
        <v>0</v>
      </c>
      <c r="AB297" s="5">
        <f t="shared" si="57"/>
        <v>1.4350579411022554E-4</v>
      </c>
      <c r="AC297" s="5">
        <f t="shared" si="57"/>
        <v>7.1752897055112768E-5</v>
      </c>
      <c r="AD297" s="5">
        <f t="shared" si="57"/>
        <v>8.9691121318890958E-4</v>
      </c>
      <c r="AE297" s="5">
        <f t="shared" si="57"/>
        <v>0</v>
      </c>
      <c r="AF297" s="5">
        <f t="shared" si="57"/>
        <v>1.4350579411022554E-4</v>
      </c>
      <c r="AG297" s="5">
        <f t="shared" si="57"/>
        <v>3.5876448527556384E-5</v>
      </c>
      <c r="AH297" s="5">
        <f t="shared" si="57"/>
        <v>7.1752897055112768E-5</v>
      </c>
      <c r="AI297" s="5">
        <f t="shared" si="57"/>
        <v>0</v>
      </c>
    </row>
    <row r="298" spans="1:35" x14ac:dyDescent="0.2">
      <c r="A298">
        <v>824.6</v>
      </c>
      <c r="B298" t="s">
        <v>760</v>
      </c>
      <c r="C298" t="s">
        <v>761</v>
      </c>
      <c r="D298" s="5">
        <f t="shared" si="53"/>
        <v>1.4350579411022554E-4</v>
      </c>
      <c r="E298" s="5">
        <f t="shared" si="57"/>
        <v>7.1752897055112768E-5</v>
      </c>
      <c r="F298" s="5">
        <f t="shared" si="57"/>
        <v>7.1752897055112768E-5</v>
      </c>
      <c r="G298" s="5">
        <f t="shared" si="57"/>
        <v>7.1752897055112768E-5</v>
      </c>
      <c r="H298" s="5">
        <f t="shared" si="57"/>
        <v>0</v>
      </c>
      <c r="I298" s="5">
        <f t="shared" si="57"/>
        <v>3.5876448527556384E-5</v>
      </c>
      <c r="J298" s="5">
        <f t="shared" si="57"/>
        <v>0</v>
      </c>
      <c r="K298" s="5">
        <f t="shared" si="57"/>
        <v>0</v>
      </c>
      <c r="L298" s="5">
        <f t="shared" si="57"/>
        <v>0</v>
      </c>
      <c r="M298" s="5">
        <f t="shared" si="57"/>
        <v>4.6639383085823291E-4</v>
      </c>
      <c r="N298" s="5">
        <f t="shared" si="57"/>
        <v>3.5876448527556384E-5</v>
      </c>
      <c r="O298" s="5">
        <f t="shared" si="57"/>
        <v>1.0762934558266913E-4</v>
      </c>
      <c r="P298" s="5">
        <f t="shared" si="57"/>
        <v>0</v>
      </c>
      <c r="Q298" s="5">
        <f t="shared" si="57"/>
        <v>7.1752897055112768E-5</v>
      </c>
      <c r="R298" s="5">
        <f t="shared" si="57"/>
        <v>7.1752897055112768E-5</v>
      </c>
      <c r="S298" s="5">
        <f t="shared" si="57"/>
        <v>0</v>
      </c>
      <c r="T298" s="5">
        <f t="shared" si="57"/>
        <v>4.305173823306765E-4</v>
      </c>
      <c r="U298" s="5">
        <f t="shared" si="57"/>
        <v>3.5876448527556384E-5</v>
      </c>
      <c r="V298" s="5">
        <f t="shared" si="57"/>
        <v>0</v>
      </c>
      <c r="W298" s="5">
        <f t="shared" si="57"/>
        <v>1.0762934558266913E-4</v>
      </c>
      <c r="X298" s="5">
        <f t="shared" si="57"/>
        <v>7.1752897055112768E-5</v>
      </c>
      <c r="Y298" s="5">
        <f t="shared" si="57"/>
        <v>3.5876448527556384E-5</v>
      </c>
      <c r="Z298" s="5">
        <f t="shared" si="57"/>
        <v>3.5876448527556384E-5</v>
      </c>
      <c r="AA298" s="5">
        <f t="shared" si="57"/>
        <v>1.0762934558266913E-4</v>
      </c>
      <c r="AB298" s="5">
        <f t="shared" si="57"/>
        <v>0</v>
      </c>
      <c r="AC298" s="5">
        <f t="shared" si="57"/>
        <v>0</v>
      </c>
      <c r="AD298" s="5">
        <f t="shared" si="57"/>
        <v>3.5876448527556384E-5</v>
      </c>
      <c r="AE298" s="5">
        <f t="shared" si="57"/>
        <v>1.0762934558266913E-4</v>
      </c>
      <c r="AF298" s="5">
        <f t="shared" si="57"/>
        <v>0</v>
      </c>
      <c r="AG298" s="5">
        <f t="shared" si="57"/>
        <v>7.1752897055112768E-5</v>
      </c>
      <c r="AH298" s="5">
        <f t="shared" si="57"/>
        <v>0</v>
      </c>
      <c r="AI298" s="5">
        <f t="shared" si="57"/>
        <v>0</v>
      </c>
    </row>
    <row r="299" spans="1:35" x14ac:dyDescent="0.2">
      <c r="A299">
        <v>826.6</v>
      </c>
      <c r="B299" t="s">
        <v>762</v>
      </c>
      <c r="C299" t="s">
        <v>763</v>
      </c>
      <c r="D299" s="5">
        <f t="shared" si="53"/>
        <v>7.1752897055112768E-5</v>
      </c>
      <c r="E299" s="5">
        <f t="shared" si="57"/>
        <v>1.0762934558266913E-4</v>
      </c>
      <c r="F299" s="5">
        <f t="shared" si="57"/>
        <v>0</v>
      </c>
      <c r="G299" s="5">
        <f t="shared" si="57"/>
        <v>0</v>
      </c>
      <c r="H299" s="5">
        <f t="shared" si="57"/>
        <v>1.0762934558266913E-4</v>
      </c>
      <c r="I299" s="5">
        <f t="shared" si="57"/>
        <v>7.1752897055112768E-5</v>
      </c>
      <c r="J299" s="5">
        <f t="shared" si="57"/>
        <v>1.0762934558266913E-4</v>
      </c>
      <c r="K299" s="5">
        <f t="shared" si="57"/>
        <v>7.1752897055112768E-5</v>
      </c>
      <c r="L299" s="5">
        <f t="shared" si="57"/>
        <v>1.0762934558266913E-4</v>
      </c>
      <c r="M299" s="5">
        <f t="shared" si="57"/>
        <v>0</v>
      </c>
      <c r="N299" s="5">
        <f t="shared" si="57"/>
        <v>0</v>
      </c>
      <c r="O299" s="5">
        <f t="shared" si="57"/>
        <v>0</v>
      </c>
      <c r="P299" s="5">
        <f t="shared" si="57"/>
        <v>0</v>
      </c>
      <c r="Q299" s="5">
        <f t="shared" si="57"/>
        <v>7.1752897055112768E-5</v>
      </c>
      <c r="R299" s="5">
        <f t="shared" si="57"/>
        <v>2.1525869116533825E-4</v>
      </c>
      <c r="S299" s="5">
        <f t="shared" si="57"/>
        <v>3.5876448527556384E-5</v>
      </c>
      <c r="T299" s="5">
        <f t="shared" si="57"/>
        <v>1.4350579411022554E-4</v>
      </c>
      <c r="U299" s="5">
        <f t="shared" si="57"/>
        <v>0</v>
      </c>
      <c r="V299" s="5">
        <f t="shared" si="57"/>
        <v>1.7938224263778192E-4</v>
      </c>
      <c r="W299" s="5">
        <f t="shared" si="57"/>
        <v>2.5113513969289466E-4</v>
      </c>
      <c r="X299" s="5">
        <f t="shared" si="57"/>
        <v>0</v>
      </c>
      <c r="Y299" s="5">
        <f t="shared" si="57"/>
        <v>0</v>
      </c>
      <c r="Z299" s="5">
        <f t="shared" si="57"/>
        <v>0</v>
      </c>
      <c r="AA299" s="5">
        <f t="shared" si="57"/>
        <v>1.0762934558266913E-4</v>
      </c>
      <c r="AB299" s="5">
        <f t="shared" si="57"/>
        <v>2.8701158822045107E-4</v>
      </c>
      <c r="AC299" s="5">
        <f t="shared" si="57"/>
        <v>0</v>
      </c>
      <c r="AD299" s="5">
        <f t="shared" si="57"/>
        <v>1.7938224263778192E-4</v>
      </c>
      <c r="AE299" s="5">
        <f t="shared" si="57"/>
        <v>0</v>
      </c>
      <c r="AF299" s="5">
        <f t="shared" si="57"/>
        <v>1.0762934558266913E-4</v>
      </c>
      <c r="AG299" s="5">
        <f t="shared" si="57"/>
        <v>0</v>
      </c>
      <c r="AH299" s="5">
        <f t="shared" si="57"/>
        <v>3.5876448527556384E-5</v>
      </c>
      <c r="AI299" s="5">
        <f t="shared" si="57"/>
        <v>7.1752897055112768E-5</v>
      </c>
    </row>
    <row r="300" spans="1:35" x14ac:dyDescent="0.2">
      <c r="A300">
        <v>828.6</v>
      </c>
      <c r="B300" t="s">
        <v>764</v>
      </c>
      <c r="C300" t="s">
        <v>765</v>
      </c>
      <c r="D300" s="5">
        <f t="shared" si="53"/>
        <v>1.0762934558266913E-4</v>
      </c>
      <c r="E300" s="5">
        <f t="shared" si="57"/>
        <v>3.5876448527556384E-5</v>
      </c>
      <c r="F300" s="5">
        <f t="shared" si="57"/>
        <v>2.8701158822045107E-4</v>
      </c>
      <c r="G300" s="5">
        <f t="shared" si="57"/>
        <v>7.1752897055112768E-5</v>
      </c>
      <c r="H300" s="5">
        <f t="shared" si="57"/>
        <v>3.5876448527556384E-5</v>
      </c>
      <c r="I300" s="5">
        <f t="shared" si="57"/>
        <v>0</v>
      </c>
      <c r="J300" s="5">
        <f t="shared" si="57"/>
        <v>0</v>
      </c>
      <c r="K300" s="5">
        <f t="shared" si="57"/>
        <v>3.5876448527556384E-5</v>
      </c>
      <c r="L300" s="5">
        <f t="shared" si="57"/>
        <v>3.5876448527556384E-5</v>
      </c>
      <c r="M300" s="5">
        <f t="shared" si="57"/>
        <v>0</v>
      </c>
      <c r="N300" s="5">
        <f t="shared" si="57"/>
        <v>0</v>
      </c>
      <c r="O300" s="5">
        <f t="shared" si="57"/>
        <v>0</v>
      </c>
      <c r="P300" s="5">
        <f t="shared" si="57"/>
        <v>1.7938224263778192E-4</v>
      </c>
      <c r="Q300" s="5">
        <f t="shared" si="57"/>
        <v>3.5876448527556384E-5</v>
      </c>
      <c r="R300" s="5">
        <f t="shared" si="57"/>
        <v>0</v>
      </c>
      <c r="S300" s="5">
        <f t="shared" si="57"/>
        <v>3.5876448527556384E-5</v>
      </c>
      <c r="T300" s="5">
        <f t="shared" si="57"/>
        <v>1.327428595519586E-3</v>
      </c>
      <c r="U300" s="5">
        <f t="shared" si="57"/>
        <v>0</v>
      </c>
      <c r="V300" s="5">
        <f t="shared" si="57"/>
        <v>0</v>
      </c>
      <c r="W300" s="5">
        <f t="shared" si="57"/>
        <v>3.5876448527556384E-5</v>
      </c>
      <c r="X300" s="5">
        <f t="shared" si="57"/>
        <v>0</v>
      </c>
      <c r="Y300" s="5">
        <f t="shared" si="57"/>
        <v>7.1752897055112768E-5</v>
      </c>
      <c r="Z300" s="5">
        <f t="shared" si="57"/>
        <v>0</v>
      </c>
      <c r="AA300" s="5">
        <f t="shared" si="57"/>
        <v>0</v>
      </c>
      <c r="AB300" s="5">
        <f t="shared" si="57"/>
        <v>1.0762934558266913E-4</v>
      </c>
      <c r="AC300" s="5">
        <f t="shared" si="57"/>
        <v>7.1752897055112768E-5</v>
      </c>
      <c r="AD300" s="5">
        <f t="shared" si="57"/>
        <v>1.7938224263778192E-4</v>
      </c>
      <c r="AE300" s="5">
        <f t="shared" si="57"/>
        <v>3.5876448527556384E-5</v>
      </c>
      <c r="AF300" s="5">
        <f t="shared" si="57"/>
        <v>7.1752897055112768E-5</v>
      </c>
      <c r="AG300" s="5">
        <f t="shared" si="57"/>
        <v>0</v>
      </c>
      <c r="AH300" s="5">
        <f t="shared" si="57"/>
        <v>1.4350579411022554E-4</v>
      </c>
      <c r="AI300" s="5">
        <f t="shared" si="57"/>
        <v>0</v>
      </c>
    </row>
    <row r="301" spans="1:35" x14ac:dyDescent="0.2">
      <c r="A301">
        <v>830.6</v>
      </c>
      <c r="B301" t="s">
        <v>766</v>
      </c>
      <c r="C301" t="s">
        <v>767</v>
      </c>
      <c r="D301" s="5">
        <f>(D671/5)/0.55746878024</f>
        <v>3.946409338031202E-4</v>
      </c>
      <c r="E301" s="5">
        <f t="shared" ref="E301:AI301" si="58">(E671/5)/0.55746878024</f>
        <v>3.2288803674800738E-4</v>
      </c>
      <c r="F301" s="5">
        <f t="shared" si="58"/>
        <v>7.1752897055112768E-4</v>
      </c>
      <c r="G301" s="5">
        <f t="shared" si="58"/>
        <v>8.61034764661353E-4</v>
      </c>
      <c r="H301" s="5">
        <f t="shared" si="58"/>
        <v>4.305173823306765E-4</v>
      </c>
      <c r="I301" s="5">
        <f t="shared" si="58"/>
        <v>5.0227027938578933E-4</v>
      </c>
      <c r="J301" s="5">
        <f t="shared" si="58"/>
        <v>7.1752897055112768E-5</v>
      </c>
      <c r="K301" s="5">
        <f t="shared" si="58"/>
        <v>1.7938224263778192E-4</v>
      </c>
      <c r="L301" s="5">
        <f t="shared" si="58"/>
        <v>2.5113513969289466E-4</v>
      </c>
      <c r="M301" s="5">
        <f t="shared" si="58"/>
        <v>2.5113513969289466E-4</v>
      </c>
      <c r="N301" s="5">
        <f t="shared" si="58"/>
        <v>3.2288803674800738E-4</v>
      </c>
      <c r="O301" s="5">
        <f t="shared" si="58"/>
        <v>3.5876448527556384E-4</v>
      </c>
      <c r="P301" s="5">
        <f t="shared" si="58"/>
        <v>4.305173823306765E-4</v>
      </c>
      <c r="Q301" s="5">
        <f t="shared" si="58"/>
        <v>5.0227027938578933E-4</v>
      </c>
      <c r="R301" s="5">
        <f t="shared" si="58"/>
        <v>7.892818676062404E-4</v>
      </c>
      <c r="S301" s="5">
        <f t="shared" si="58"/>
        <v>3.2288803674800738E-4</v>
      </c>
      <c r="T301" s="5">
        <f t="shared" si="58"/>
        <v>6.2066255952672534E-3</v>
      </c>
      <c r="U301" s="5">
        <f t="shared" si="58"/>
        <v>7.1752897055112768E-5</v>
      </c>
      <c r="V301" s="5">
        <f t="shared" si="58"/>
        <v>3.946409338031202E-4</v>
      </c>
      <c r="W301" s="5">
        <f t="shared" si="58"/>
        <v>2.1525869116533825E-4</v>
      </c>
      <c r="X301" s="5">
        <f t="shared" si="58"/>
        <v>3.946409338031202E-4</v>
      </c>
      <c r="Y301" s="5">
        <f t="shared" si="58"/>
        <v>2.8701158822045107E-4</v>
      </c>
      <c r="Z301" s="5">
        <f t="shared" si="58"/>
        <v>3.946409338031202E-4</v>
      </c>
      <c r="AA301" s="5">
        <f t="shared" si="58"/>
        <v>1.4350579411022554E-4</v>
      </c>
      <c r="AB301" s="5">
        <f t="shared" si="58"/>
        <v>2.5113513969289466E-4</v>
      </c>
      <c r="AC301" s="5">
        <f t="shared" si="58"/>
        <v>1.4350579411022554E-4</v>
      </c>
      <c r="AD301" s="5">
        <f t="shared" si="58"/>
        <v>4.305173823306765E-4</v>
      </c>
      <c r="AE301" s="5">
        <f t="shared" si="58"/>
        <v>2.5113513969289466E-4</v>
      </c>
      <c r="AF301" s="5">
        <f t="shared" si="58"/>
        <v>4.6639383085823291E-4</v>
      </c>
      <c r="AG301" s="5">
        <f t="shared" si="58"/>
        <v>5.7402317644090215E-4</v>
      </c>
      <c r="AH301" s="5">
        <f t="shared" si="58"/>
        <v>0</v>
      </c>
      <c r="AI301" s="5">
        <f t="shared" si="58"/>
        <v>3.946409338031202E-4</v>
      </c>
    </row>
    <row r="302" spans="1:35" x14ac:dyDescent="0.2">
      <c r="A302">
        <v>832.5</v>
      </c>
      <c r="B302" t="s">
        <v>768</v>
      </c>
      <c r="C302" t="s">
        <v>769</v>
      </c>
      <c r="D302" s="5">
        <f t="shared" si="53"/>
        <v>1.0762934558266913E-4</v>
      </c>
      <c r="E302" s="5">
        <f t="shared" si="57"/>
        <v>3.5876448527556384E-5</v>
      </c>
      <c r="F302" s="5">
        <f t="shared" si="57"/>
        <v>0</v>
      </c>
      <c r="G302" s="5">
        <f t="shared" si="57"/>
        <v>3.5876448527556384E-5</v>
      </c>
      <c r="H302" s="5">
        <f t="shared" si="57"/>
        <v>3.5876448527556384E-5</v>
      </c>
      <c r="I302" s="5">
        <f t="shared" si="57"/>
        <v>0</v>
      </c>
      <c r="J302" s="5">
        <f t="shared" si="57"/>
        <v>0</v>
      </c>
      <c r="K302" s="5">
        <f t="shared" si="57"/>
        <v>1.0762934558266913E-4</v>
      </c>
      <c r="L302" s="5">
        <f t="shared" si="57"/>
        <v>3.5876448527556384E-5</v>
      </c>
      <c r="M302" s="5">
        <f t="shared" si="57"/>
        <v>1.7938224263778192E-4</v>
      </c>
      <c r="N302" s="5">
        <f t="shared" si="57"/>
        <v>1.4350579411022554E-4</v>
      </c>
      <c r="O302" s="5">
        <f t="shared" si="57"/>
        <v>0</v>
      </c>
      <c r="P302" s="5">
        <f t="shared" si="57"/>
        <v>0</v>
      </c>
      <c r="Q302" s="5">
        <f t="shared" si="57"/>
        <v>1.4350579411022554E-4</v>
      </c>
      <c r="R302" s="5">
        <f t="shared" si="57"/>
        <v>0</v>
      </c>
      <c r="S302" s="5">
        <f t="shared" si="57"/>
        <v>3.5876448527556384E-5</v>
      </c>
      <c r="T302" s="5">
        <f t="shared" si="57"/>
        <v>0</v>
      </c>
      <c r="U302" s="5">
        <f t="shared" si="57"/>
        <v>7.1752897055112768E-5</v>
      </c>
      <c r="V302" s="5">
        <f t="shared" si="57"/>
        <v>3.5876448527556384E-5</v>
      </c>
      <c r="W302" s="5">
        <f t="shared" si="57"/>
        <v>0</v>
      </c>
      <c r="X302" s="5">
        <f t="shared" si="57"/>
        <v>1.0762934558266913E-4</v>
      </c>
      <c r="Y302" s="5">
        <f t="shared" si="57"/>
        <v>7.1752897055112768E-5</v>
      </c>
      <c r="Z302" s="5">
        <f t="shared" si="57"/>
        <v>7.1752897055112768E-5</v>
      </c>
      <c r="AA302" s="5">
        <f t="shared" si="57"/>
        <v>1.0762934558266913E-4</v>
      </c>
      <c r="AB302" s="5">
        <f t="shared" si="57"/>
        <v>1.7938224263778192E-4</v>
      </c>
      <c r="AC302" s="5">
        <f t="shared" si="57"/>
        <v>3.5876448527556384E-5</v>
      </c>
      <c r="AD302" s="5">
        <f t="shared" si="57"/>
        <v>1.7938224263778192E-4</v>
      </c>
      <c r="AE302" s="5">
        <f t="shared" si="57"/>
        <v>2.1525869116533825E-4</v>
      </c>
      <c r="AF302" s="5">
        <f t="shared" si="57"/>
        <v>0</v>
      </c>
      <c r="AG302" s="5">
        <f t="shared" si="57"/>
        <v>0</v>
      </c>
      <c r="AH302" s="5">
        <f t="shared" si="57"/>
        <v>0</v>
      </c>
      <c r="AI302" s="5">
        <f t="shared" si="57"/>
        <v>3.2288803674800738E-4</v>
      </c>
    </row>
    <row r="303" spans="1:35" x14ac:dyDescent="0.2">
      <c r="A303">
        <v>834.5</v>
      </c>
      <c r="B303" t="s">
        <v>770</v>
      </c>
      <c r="C303" t="s">
        <v>771</v>
      </c>
      <c r="D303" s="5">
        <f t="shared" si="53"/>
        <v>3.2647568160076306E-3</v>
      </c>
      <c r="E303" s="5">
        <f t="shared" si="57"/>
        <v>2.8701158822045107E-3</v>
      </c>
      <c r="F303" s="5">
        <f t="shared" si="57"/>
        <v>2.5113513969289465E-3</v>
      </c>
      <c r="G303" s="5">
        <f t="shared" si="57"/>
        <v>3.6952741983383077E-3</v>
      </c>
      <c r="H303" s="5">
        <f t="shared" si="57"/>
        <v>3.9464093380312017E-3</v>
      </c>
      <c r="I303" s="5">
        <f t="shared" si="57"/>
        <v>3.6952741983383077E-3</v>
      </c>
      <c r="J303" s="5">
        <f t="shared" si="57"/>
        <v>9.6866411024402229E-4</v>
      </c>
      <c r="K303" s="5">
        <f t="shared" si="57"/>
        <v>3.5158919557005249E-3</v>
      </c>
      <c r="L303" s="5">
        <f t="shared" si="57"/>
        <v>2.6189807425116155E-3</v>
      </c>
      <c r="M303" s="5">
        <f t="shared" si="57"/>
        <v>3.2647568160076306E-3</v>
      </c>
      <c r="N303" s="5">
        <f t="shared" si="57"/>
        <v>3.0136216763147357E-3</v>
      </c>
      <c r="O303" s="5">
        <f t="shared" si="57"/>
        <v>2.8342394336769543E-3</v>
      </c>
      <c r="P303" s="5">
        <f t="shared" si="57"/>
        <v>2.3678456028187211E-3</v>
      </c>
      <c r="Q303" s="5">
        <f t="shared" si="57"/>
        <v>2.9777452277871797E-3</v>
      </c>
      <c r="R303" s="5">
        <f t="shared" si="57"/>
        <v>2.1884633601809396E-3</v>
      </c>
      <c r="S303" s="5">
        <f t="shared" si="57"/>
        <v>1.614440183740037E-3</v>
      </c>
      <c r="T303" s="5">
        <f t="shared" si="57"/>
        <v>1.0153034933298456E-2</v>
      </c>
      <c r="U303" s="5">
        <f t="shared" si="57"/>
        <v>1.0404170072991351E-3</v>
      </c>
      <c r="V303" s="5">
        <f t="shared" si="57"/>
        <v>3.3365097130627431E-3</v>
      </c>
      <c r="W303" s="5">
        <f t="shared" si="57"/>
        <v>2.1167104631258267E-3</v>
      </c>
      <c r="X303" s="5">
        <f t="shared" si="57"/>
        <v>2.7624865366218413E-3</v>
      </c>
      <c r="Y303" s="5">
        <f t="shared" si="57"/>
        <v>2.5113513969289465E-3</v>
      </c>
      <c r="Z303" s="5">
        <f t="shared" si="57"/>
        <v>2.547227845456503E-3</v>
      </c>
      <c r="AA303" s="5">
        <f t="shared" si="57"/>
        <v>1.614440183740037E-3</v>
      </c>
      <c r="AB303" s="5">
        <f t="shared" si="57"/>
        <v>4.1257915806689836E-3</v>
      </c>
      <c r="AC303" s="5">
        <f t="shared" si="57"/>
        <v>3.0853745733698487E-3</v>
      </c>
      <c r="AD303" s="5">
        <f t="shared" si="57"/>
        <v>2.0808340145982702E-3</v>
      </c>
      <c r="AE303" s="5">
        <f t="shared" si="57"/>
        <v>1.6503166322675935E-3</v>
      </c>
      <c r="AF303" s="5">
        <f t="shared" si="57"/>
        <v>4.1975444777240965E-3</v>
      </c>
      <c r="AG303" s="5">
        <f t="shared" si="57"/>
        <v>3.1212510218974047E-3</v>
      </c>
      <c r="AH303" s="5">
        <f t="shared" si="57"/>
        <v>1.327428595519586E-3</v>
      </c>
      <c r="AI303" s="5">
        <f t="shared" si="57"/>
        <v>2.9059923307320668E-3</v>
      </c>
    </row>
    <row r="304" spans="1:35" x14ac:dyDescent="0.2">
      <c r="A304">
        <v>836.5</v>
      </c>
      <c r="B304" t="s">
        <v>772</v>
      </c>
      <c r="C304" t="s">
        <v>773</v>
      </c>
      <c r="D304" s="5">
        <f t="shared" si="53"/>
        <v>1.5785637352124808E-3</v>
      </c>
      <c r="E304" s="5">
        <f t="shared" si="57"/>
        <v>1.3991814925746989E-3</v>
      </c>
      <c r="F304" s="5">
        <f t="shared" si="57"/>
        <v>1.5068108381573679E-3</v>
      </c>
      <c r="G304" s="5">
        <f t="shared" si="57"/>
        <v>1.5426872866849243E-3</v>
      </c>
      <c r="H304" s="5">
        <f t="shared" si="57"/>
        <v>1.1839228014093605E-3</v>
      </c>
      <c r="I304" s="5">
        <f t="shared" si="57"/>
        <v>2.1525869116533832E-3</v>
      </c>
      <c r="J304" s="5">
        <f t="shared" si="57"/>
        <v>2.5113513969289466E-4</v>
      </c>
      <c r="K304" s="5">
        <f t="shared" si="57"/>
        <v>1.1480463528818043E-3</v>
      </c>
      <c r="L304" s="5">
        <f t="shared" si="57"/>
        <v>6.8165252202357122E-4</v>
      </c>
      <c r="M304" s="5">
        <f t="shared" si="57"/>
        <v>1.1121699043542478E-3</v>
      </c>
      <c r="N304" s="5">
        <f t="shared" si="57"/>
        <v>3.1212510218974047E-3</v>
      </c>
      <c r="O304" s="5">
        <f t="shared" si="57"/>
        <v>1.327428595519586E-3</v>
      </c>
      <c r="P304" s="5">
        <f t="shared" si="57"/>
        <v>3.6235213012831948E-3</v>
      </c>
      <c r="Q304" s="5">
        <f t="shared" si="57"/>
        <v>9.6866411024402229E-4</v>
      </c>
      <c r="R304" s="5">
        <f t="shared" si="57"/>
        <v>1.8655753234329317E-3</v>
      </c>
      <c r="S304" s="5">
        <f t="shared" si="57"/>
        <v>1.8296988749053756E-3</v>
      </c>
      <c r="T304" s="5">
        <f t="shared" si="57"/>
        <v>6.9241545658183818E-3</v>
      </c>
      <c r="U304" s="5">
        <f t="shared" si="57"/>
        <v>7.892818676062404E-4</v>
      </c>
      <c r="V304" s="5">
        <f t="shared" si="57"/>
        <v>2.2243398087084957E-3</v>
      </c>
      <c r="W304" s="5">
        <f t="shared" si="57"/>
        <v>1.7579459778502625E-3</v>
      </c>
      <c r="X304" s="5">
        <f t="shared" si="57"/>
        <v>1.5068108381573679E-3</v>
      </c>
      <c r="Y304" s="5">
        <f t="shared" si="57"/>
        <v>1.9732046690156008E-3</v>
      </c>
      <c r="Z304" s="5">
        <f t="shared" si="57"/>
        <v>1.2915521469920295E-3</v>
      </c>
      <c r="AA304" s="5">
        <f t="shared" si="57"/>
        <v>1.5068108381573679E-3</v>
      </c>
      <c r="AB304" s="5">
        <f t="shared" si="57"/>
        <v>7.892818676062404E-4</v>
      </c>
      <c r="AC304" s="5">
        <f t="shared" si="57"/>
        <v>1.9014517719604881E-3</v>
      </c>
      <c r="AD304" s="5">
        <f t="shared" si="57"/>
        <v>2.0808340145982702E-3</v>
      </c>
      <c r="AE304" s="5">
        <f t="shared" si="57"/>
        <v>1.4350579411022554E-3</v>
      </c>
      <c r="AF304" s="5">
        <f t="shared" si="57"/>
        <v>1.4350579411022554E-3</v>
      </c>
      <c r="AG304" s="5">
        <f t="shared" si="57"/>
        <v>1.5068108381573679E-3</v>
      </c>
      <c r="AH304" s="5">
        <f t="shared" si="57"/>
        <v>7.1752897055112768E-5</v>
      </c>
      <c r="AI304" s="5">
        <f t="shared" si="57"/>
        <v>1.8296988749053756E-3</v>
      </c>
    </row>
    <row r="305" spans="1:35" x14ac:dyDescent="0.2">
      <c r="A305">
        <v>838.6</v>
      </c>
      <c r="B305" t="s">
        <v>774</v>
      </c>
      <c r="C305" t="s">
        <v>775</v>
      </c>
      <c r="D305" s="5">
        <f t="shared" si="53"/>
        <v>1.4350579411022554E-4</v>
      </c>
      <c r="E305" s="5">
        <f t="shared" si="57"/>
        <v>1.7938224263778192E-4</v>
      </c>
      <c r="F305" s="5">
        <f t="shared" si="57"/>
        <v>1.0762934558266913E-4</v>
      </c>
      <c r="G305" s="5">
        <f t="shared" si="57"/>
        <v>1.7938224263778192E-4</v>
      </c>
      <c r="H305" s="5">
        <f t="shared" si="57"/>
        <v>2.8701158822045107E-4</v>
      </c>
      <c r="I305" s="5">
        <f t="shared" si="57"/>
        <v>0</v>
      </c>
      <c r="J305" s="5">
        <f t="shared" si="57"/>
        <v>7.1752897055112768E-5</v>
      </c>
      <c r="K305" s="5">
        <f t="shared" si="57"/>
        <v>0</v>
      </c>
      <c r="L305" s="5">
        <f t="shared" si="57"/>
        <v>6.098996249684584E-4</v>
      </c>
      <c r="M305" s="5">
        <f t="shared" si="57"/>
        <v>7.1752897055112768E-5</v>
      </c>
      <c r="N305" s="5">
        <f t="shared" si="57"/>
        <v>1.4350579411022554E-4</v>
      </c>
      <c r="O305" s="5">
        <f t="shared" si="57"/>
        <v>2.5113513969289466E-4</v>
      </c>
      <c r="P305" s="5">
        <f t="shared" si="57"/>
        <v>0</v>
      </c>
      <c r="Q305" s="5">
        <f t="shared" si="57"/>
        <v>7.1752897055112768E-4</v>
      </c>
      <c r="R305" s="5">
        <f t="shared" si="57"/>
        <v>2.1525869116533825E-4</v>
      </c>
      <c r="S305" s="5">
        <f t="shared" si="57"/>
        <v>2.5113513969289466E-4</v>
      </c>
      <c r="T305" s="5">
        <f t="shared" si="57"/>
        <v>5.7402317644090215E-4</v>
      </c>
      <c r="U305" s="5">
        <f t="shared" si="57"/>
        <v>0</v>
      </c>
      <c r="V305" s="5">
        <f t="shared" si="57"/>
        <v>1.0762934558266913E-4</v>
      </c>
      <c r="W305" s="5">
        <f t="shared" si="57"/>
        <v>3.5876448527556384E-5</v>
      </c>
      <c r="X305" s="5">
        <f t="shared" si="57"/>
        <v>3.5876448527556384E-5</v>
      </c>
      <c r="Y305" s="5">
        <f t="shared" si="57"/>
        <v>3.5876448527556384E-4</v>
      </c>
      <c r="Z305" s="5">
        <f t="shared" si="57"/>
        <v>2.1525869116533825E-4</v>
      </c>
      <c r="AA305" s="5">
        <f t="shared" si="57"/>
        <v>0</v>
      </c>
      <c r="AB305" s="5">
        <f t="shared" si="57"/>
        <v>2.8701158822045107E-4</v>
      </c>
      <c r="AC305" s="5">
        <f t="shared" si="57"/>
        <v>1.0762934558266913E-4</v>
      </c>
      <c r="AD305" s="5">
        <f t="shared" si="57"/>
        <v>3.5876448527556384E-5</v>
      </c>
      <c r="AE305" s="5">
        <f t="shared" si="57"/>
        <v>0</v>
      </c>
      <c r="AF305" s="5">
        <f t="shared" si="57"/>
        <v>7.1752897055112768E-5</v>
      </c>
      <c r="AG305" s="5">
        <f t="shared" si="57"/>
        <v>0</v>
      </c>
      <c r="AH305" s="5">
        <f t="shared" si="57"/>
        <v>7.1752897055112768E-5</v>
      </c>
      <c r="AI305" s="5">
        <f t="shared" si="57"/>
        <v>0</v>
      </c>
    </row>
    <row r="306" spans="1:35" x14ac:dyDescent="0.2">
      <c r="A306">
        <v>840.6</v>
      </c>
      <c r="B306" t="s">
        <v>776</v>
      </c>
      <c r="C306" t="s">
        <v>777</v>
      </c>
      <c r="D306" s="5">
        <f t="shared" si="53"/>
        <v>0</v>
      </c>
      <c r="E306" s="5">
        <f t="shared" si="57"/>
        <v>0</v>
      </c>
      <c r="F306" s="5">
        <f t="shared" si="57"/>
        <v>3.5876448527556384E-5</v>
      </c>
      <c r="G306" s="5">
        <f t="shared" si="57"/>
        <v>3.5876448527556384E-5</v>
      </c>
      <c r="H306" s="5">
        <f t="shared" si="57"/>
        <v>1.0762934558266913E-4</v>
      </c>
      <c r="I306" s="5">
        <f t="shared" si="57"/>
        <v>5.7402317644090215E-4</v>
      </c>
      <c r="J306" s="5">
        <f t="shared" si="57"/>
        <v>1.0762934558266913E-4</v>
      </c>
      <c r="K306" s="5">
        <f t="shared" si="57"/>
        <v>0</v>
      </c>
      <c r="L306" s="5">
        <f t="shared" si="57"/>
        <v>0</v>
      </c>
      <c r="M306" s="5">
        <f t="shared" si="57"/>
        <v>0</v>
      </c>
      <c r="N306" s="5">
        <f t="shared" si="57"/>
        <v>0</v>
      </c>
      <c r="O306" s="5">
        <f t="shared" si="57"/>
        <v>0</v>
      </c>
      <c r="P306" s="5">
        <f t="shared" si="57"/>
        <v>3.5876448527556384E-5</v>
      </c>
      <c r="Q306" s="5">
        <f t="shared" si="57"/>
        <v>3.5876448527556384E-5</v>
      </c>
      <c r="R306" s="5">
        <f t="shared" si="57"/>
        <v>0</v>
      </c>
      <c r="S306" s="5">
        <f t="shared" si="57"/>
        <v>0</v>
      </c>
      <c r="T306" s="5">
        <f t="shared" si="57"/>
        <v>1.4350579411022554E-4</v>
      </c>
      <c r="U306" s="5">
        <f t="shared" si="57"/>
        <v>0</v>
      </c>
      <c r="V306" s="5">
        <f t="shared" si="57"/>
        <v>0</v>
      </c>
      <c r="W306" s="5">
        <f t="shared" si="57"/>
        <v>0</v>
      </c>
      <c r="X306" s="5">
        <f t="shared" ref="E306:AI314" si="59">(X676/5)/0.55746878024</f>
        <v>0</v>
      </c>
      <c r="Y306" s="5">
        <f t="shared" si="59"/>
        <v>0</v>
      </c>
      <c r="Z306" s="5">
        <f t="shared" si="59"/>
        <v>0</v>
      </c>
      <c r="AA306" s="5">
        <f t="shared" si="59"/>
        <v>1.4350579411022554E-4</v>
      </c>
      <c r="AB306" s="5">
        <f t="shared" si="59"/>
        <v>3.5876448527556384E-5</v>
      </c>
      <c r="AC306" s="5">
        <f t="shared" si="59"/>
        <v>0</v>
      </c>
      <c r="AD306" s="5">
        <f t="shared" si="59"/>
        <v>0</v>
      </c>
      <c r="AE306" s="5">
        <f t="shared" si="59"/>
        <v>0</v>
      </c>
      <c r="AF306" s="5">
        <f t="shared" si="59"/>
        <v>0</v>
      </c>
      <c r="AG306" s="5">
        <f t="shared" si="59"/>
        <v>1.7938224263778192E-4</v>
      </c>
      <c r="AH306" s="5">
        <f t="shared" si="59"/>
        <v>0</v>
      </c>
      <c r="AI306" s="5">
        <f t="shared" si="59"/>
        <v>3.5876448527556384E-5</v>
      </c>
    </row>
    <row r="307" spans="1:35" x14ac:dyDescent="0.2">
      <c r="A307">
        <v>842.6</v>
      </c>
      <c r="B307" t="s">
        <v>778</v>
      </c>
      <c r="C307" t="s">
        <v>779</v>
      </c>
      <c r="D307" s="5">
        <f t="shared" si="53"/>
        <v>7.1752897055112768E-5</v>
      </c>
      <c r="E307" s="5">
        <f t="shared" si="59"/>
        <v>7.1752897055112768E-5</v>
      </c>
      <c r="F307" s="5">
        <f t="shared" si="59"/>
        <v>0</v>
      </c>
      <c r="G307" s="5">
        <f t="shared" si="59"/>
        <v>0</v>
      </c>
      <c r="H307" s="5">
        <f t="shared" si="59"/>
        <v>2.5113513969289466E-4</v>
      </c>
      <c r="I307" s="5">
        <f t="shared" si="59"/>
        <v>0</v>
      </c>
      <c r="J307" s="5">
        <f t="shared" si="59"/>
        <v>3.5876448527556384E-5</v>
      </c>
      <c r="K307" s="5">
        <f t="shared" si="59"/>
        <v>3.5876448527556384E-5</v>
      </c>
      <c r="L307" s="5">
        <f t="shared" si="59"/>
        <v>0</v>
      </c>
      <c r="M307" s="5">
        <f t="shared" si="59"/>
        <v>7.1752897055112768E-5</v>
      </c>
      <c r="N307" s="5">
        <f t="shared" si="59"/>
        <v>0</v>
      </c>
      <c r="O307" s="5">
        <f t="shared" si="59"/>
        <v>0</v>
      </c>
      <c r="P307" s="5">
        <f t="shared" si="59"/>
        <v>0</v>
      </c>
      <c r="Q307" s="5">
        <f t="shared" si="59"/>
        <v>0</v>
      </c>
      <c r="R307" s="5">
        <f t="shared" si="59"/>
        <v>0</v>
      </c>
      <c r="S307" s="5">
        <f t="shared" si="59"/>
        <v>0</v>
      </c>
      <c r="T307" s="5">
        <f t="shared" si="59"/>
        <v>1.7938224263778192E-4</v>
      </c>
      <c r="U307" s="5">
        <f t="shared" si="59"/>
        <v>3.5876448527556384E-5</v>
      </c>
      <c r="V307" s="5">
        <f t="shared" si="59"/>
        <v>3.5876448527556384E-5</v>
      </c>
      <c r="W307" s="5">
        <f t="shared" si="59"/>
        <v>0</v>
      </c>
      <c r="X307" s="5">
        <f t="shared" si="59"/>
        <v>0</v>
      </c>
      <c r="Y307" s="5">
        <f t="shared" si="59"/>
        <v>0</v>
      </c>
      <c r="Z307" s="5">
        <f t="shared" si="59"/>
        <v>0</v>
      </c>
      <c r="AA307" s="5">
        <f t="shared" si="59"/>
        <v>0</v>
      </c>
      <c r="AB307" s="5">
        <f t="shared" si="59"/>
        <v>0</v>
      </c>
      <c r="AC307" s="5">
        <f t="shared" si="59"/>
        <v>0</v>
      </c>
      <c r="AD307" s="5">
        <f t="shared" si="59"/>
        <v>1.0762934558266913E-4</v>
      </c>
      <c r="AE307" s="5">
        <f t="shared" si="59"/>
        <v>0</v>
      </c>
      <c r="AF307" s="5">
        <f t="shared" si="59"/>
        <v>0</v>
      </c>
      <c r="AG307" s="5">
        <f t="shared" si="59"/>
        <v>3.5876448527556384E-5</v>
      </c>
      <c r="AH307" s="5">
        <f t="shared" si="59"/>
        <v>0</v>
      </c>
      <c r="AI307" s="5">
        <f t="shared" si="59"/>
        <v>0</v>
      </c>
    </row>
    <row r="308" spans="1:35" x14ac:dyDescent="0.2">
      <c r="A308">
        <v>844.6</v>
      </c>
      <c r="B308" t="s">
        <v>780</v>
      </c>
      <c r="C308" t="s">
        <v>781</v>
      </c>
      <c r="D308" s="5">
        <f t="shared" si="53"/>
        <v>0</v>
      </c>
      <c r="E308" s="5">
        <f t="shared" si="59"/>
        <v>0</v>
      </c>
      <c r="F308" s="5">
        <f t="shared" si="59"/>
        <v>1.4350579411022554E-4</v>
      </c>
      <c r="G308" s="5">
        <f t="shared" si="59"/>
        <v>3.5876448527556384E-5</v>
      </c>
      <c r="H308" s="5">
        <f t="shared" si="59"/>
        <v>3.5876448527556384E-5</v>
      </c>
      <c r="I308" s="5">
        <f t="shared" si="59"/>
        <v>0</v>
      </c>
      <c r="J308" s="5">
        <f t="shared" si="59"/>
        <v>2.1525869116533825E-4</v>
      </c>
      <c r="K308" s="5">
        <f t="shared" si="59"/>
        <v>0</v>
      </c>
      <c r="L308" s="5">
        <f t="shared" si="59"/>
        <v>2.5113513969289466E-4</v>
      </c>
      <c r="M308" s="5">
        <f t="shared" si="59"/>
        <v>1.4350579411022554E-4</v>
      </c>
      <c r="N308" s="5">
        <f t="shared" si="59"/>
        <v>3.5876448527556384E-5</v>
      </c>
      <c r="O308" s="5">
        <f t="shared" si="59"/>
        <v>0</v>
      </c>
      <c r="P308" s="5">
        <f t="shared" si="59"/>
        <v>1.0762934558266913E-4</v>
      </c>
      <c r="Q308" s="5">
        <f t="shared" si="59"/>
        <v>0</v>
      </c>
      <c r="R308" s="5">
        <f t="shared" si="59"/>
        <v>3.5876448527556384E-5</v>
      </c>
      <c r="S308" s="5">
        <f t="shared" si="59"/>
        <v>3.5876448527556384E-5</v>
      </c>
      <c r="T308" s="5">
        <f t="shared" si="59"/>
        <v>4.305173823306765E-4</v>
      </c>
      <c r="U308" s="5">
        <f t="shared" si="59"/>
        <v>7.1752897055112768E-5</v>
      </c>
      <c r="V308" s="5">
        <f t="shared" si="59"/>
        <v>1.4350579411022554E-4</v>
      </c>
      <c r="W308" s="5">
        <f t="shared" si="59"/>
        <v>0</v>
      </c>
      <c r="X308" s="5">
        <f t="shared" si="59"/>
        <v>0</v>
      </c>
      <c r="Y308" s="5">
        <f t="shared" si="59"/>
        <v>3.5876448527556384E-5</v>
      </c>
      <c r="Z308" s="5">
        <f t="shared" si="59"/>
        <v>1.7938224263778192E-4</v>
      </c>
      <c r="AA308" s="5">
        <f t="shared" si="59"/>
        <v>1.7938224263778192E-4</v>
      </c>
      <c r="AB308" s="5">
        <f t="shared" si="59"/>
        <v>1.4350579411022554E-4</v>
      </c>
      <c r="AC308" s="5">
        <f t="shared" si="59"/>
        <v>1.4350579411022554E-4</v>
      </c>
      <c r="AD308" s="5">
        <f t="shared" si="59"/>
        <v>1.4350579411022554E-4</v>
      </c>
      <c r="AE308" s="5">
        <f t="shared" si="59"/>
        <v>1.0762934558266913E-4</v>
      </c>
      <c r="AF308" s="5">
        <f t="shared" si="59"/>
        <v>0</v>
      </c>
      <c r="AG308" s="5">
        <f t="shared" si="59"/>
        <v>1.4350579411022554E-4</v>
      </c>
      <c r="AH308" s="5">
        <f t="shared" si="59"/>
        <v>1.7938224263778192E-4</v>
      </c>
      <c r="AI308" s="5">
        <f t="shared" si="59"/>
        <v>0</v>
      </c>
    </row>
    <row r="309" spans="1:35" x14ac:dyDescent="0.2">
      <c r="A309">
        <v>846.6</v>
      </c>
      <c r="B309" t="s">
        <v>782</v>
      </c>
      <c r="C309" t="s">
        <v>783</v>
      </c>
      <c r="D309" s="5">
        <f t="shared" si="53"/>
        <v>1.7938224263778192E-4</v>
      </c>
      <c r="E309" s="5">
        <f t="shared" si="59"/>
        <v>1.0762934558266913E-4</v>
      </c>
      <c r="F309" s="5">
        <f t="shared" si="59"/>
        <v>1.0762934558266913E-4</v>
      </c>
      <c r="G309" s="5">
        <f t="shared" si="59"/>
        <v>3.5876448527556384E-4</v>
      </c>
      <c r="H309" s="5">
        <f t="shared" si="59"/>
        <v>7.1752897055112768E-5</v>
      </c>
      <c r="I309" s="5">
        <f t="shared" si="59"/>
        <v>1.4350579411022554E-4</v>
      </c>
      <c r="J309" s="5">
        <f t="shared" si="59"/>
        <v>7.1752897055112768E-5</v>
      </c>
      <c r="K309" s="5">
        <f t="shared" si="59"/>
        <v>0</v>
      </c>
      <c r="L309" s="5">
        <f t="shared" si="59"/>
        <v>3.2288803674800738E-4</v>
      </c>
      <c r="M309" s="5">
        <f t="shared" si="59"/>
        <v>3.5876448527556384E-5</v>
      </c>
      <c r="N309" s="5">
        <f t="shared" si="59"/>
        <v>1.0762934558266913E-4</v>
      </c>
      <c r="O309" s="5">
        <f t="shared" si="59"/>
        <v>5.0227027938578933E-4</v>
      </c>
      <c r="P309" s="5">
        <f t="shared" si="59"/>
        <v>3.2288803674800738E-4</v>
      </c>
      <c r="Q309" s="5">
        <f t="shared" si="59"/>
        <v>2.5113513969289466E-4</v>
      </c>
      <c r="R309" s="5">
        <f t="shared" si="59"/>
        <v>1.4350579411022554E-4</v>
      </c>
      <c r="S309" s="5">
        <f t="shared" si="59"/>
        <v>1.0762934558266913E-4</v>
      </c>
      <c r="T309" s="5">
        <f t="shared" si="59"/>
        <v>3.2288803674800738E-4</v>
      </c>
      <c r="U309" s="5">
        <f t="shared" si="59"/>
        <v>3.5876448527556384E-5</v>
      </c>
      <c r="V309" s="5">
        <f t="shared" si="59"/>
        <v>3.5876448527556384E-5</v>
      </c>
      <c r="W309" s="5">
        <f t="shared" si="59"/>
        <v>2.1525869116533825E-4</v>
      </c>
      <c r="X309" s="5">
        <f t="shared" si="59"/>
        <v>3.2288803674800738E-4</v>
      </c>
      <c r="Y309" s="5">
        <f t="shared" si="59"/>
        <v>7.1752897055112768E-5</v>
      </c>
      <c r="Z309" s="5">
        <f t="shared" si="59"/>
        <v>2.5113513969289466E-4</v>
      </c>
      <c r="AA309" s="5">
        <f t="shared" si="59"/>
        <v>3.5876448527556384E-5</v>
      </c>
      <c r="AB309" s="5">
        <f t="shared" si="59"/>
        <v>4.305173823306765E-4</v>
      </c>
      <c r="AC309" s="5">
        <f t="shared" si="59"/>
        <v>0</v>
      </c>
      <c r="AD309" s="5">
        <f t="shared" si="59"/>
        <v>1.4350579411022554E-4</v>
      </c>
      <c r="AE309" s="5">
        <f t="shared" si="59"/>
        <v>1.0762934558266913E-4</v>
      </c>
      <c r="AF309" s="5">
        <f t="shared" si="59"/>
        <v>3.5876448527556384E-5</v>
      </c>
      <c r="AG309" s="5">
        <f t="shared" si="59"/>
        <v>7.1752897055112768E-5</v>
      </c>
      <c r="AH309" s="5">
        <f t="shared" si="59"/>
        <v>1.4350579411022554E-4</v>
      </c>
      <c r="AI309" s="5">
        <f t="shared" si="59"/>
        <v>7.1752897055112768E-5</v>
      </c>
    </row>
    <row r="310" spans="1:35" x14ac:dyDescent="0.2">
      <c r="A310">
        <v>854.5</v>
      </c>
      <c r="B310" t="s">
        <v>784</v>
      </c>
      <c r="C310" t="s">
        <v>785</v>
      </c>
      <c r="D310" s="5">
        <f t="shared" si="53"/>
        <v>6.4577607349601475E-4</v>
      </c>
      <c r="E310" s="5">
        <f t="shared" si="59"/>
        <v>1.4350579411022554E-4</v>
      </c>
      <c r="F310" s="5">
        <f t="shared" si="59"/>
        <v>1.7938224263778192E-4</v>
      </c>
      <c r="G310" s="5">
        <f t="shared" si="59"/>
        <v>7.1752897055112768E-5</v>
      </c>
      <c r="H310" s="5">
        <f t="shared" si="59"/>
        <v>5.7402317644090215E-4</v>
      </c>
      <c r="I310" s="5">
        <f t="shared" si="59"/>
        <v>6.4577607349601475E-4</v>
      </c>
      <c r="J310" s="5">
        <f t="shared" si="59"/>
        <v>0</v>
      </c>
      <c r="K310" s="5">
        <f t="shared" si="59"/>
        <v>1.0762934558266913E-4</v>
      </c>
      <c r="L310" s="5">
        <f t="shared" si="59"/>
        <v>2.8701158822045107E-4</v>
      </c>
      <c r="M310" s="5">
        <f t="shared" si="59"/>
        <v>1.7938224263778192E-4</v>
      </c>
      <c r="N310" s="5">
        <f t="shared" si="59"/>
        <v>1.4350579411022554E-4</v>
      </c>
      <c r="O310" s="5">
        <f t="shared" si="59"/>
        <v>7.1752897055112768E-5</v>
      </c>
      <c r="P310" s="5">
        <f t="shared" si="59"/>
        <v>0</v>
      </c>
      <c r="Q310" s="5">
        <f t="shared" si="59"/>
        <v>3.5876448527556384E-5</v>
      </c>
      <c r="R310" s="5">
        <f t="shared" si="59"/>
        <v>1.4350579411022554E-4</v>
      </c>
      <c r="S310" s="5">
        <f t="shared" si="59"/>
        <v>7.1752897055112768E-5</v>
      </c>
      <c r="T310" s="5">
        <f t="shared" si="59"/>
        <v>3.5876448527556384E-4</v>
      </c>
      <c r="U310" s="5">
        <f t="shared" si="59"/>
        <v>0</v>
      </c>
      <c r="V310" s="5">
        <f t="shared" si="59"/>
        <v>0</v>
      </c>
      <c r="W310" s="5">
        <f t="shared" si="59"/>
        <v>1.4350579411022554E-4</v>
      </c>
      <c r="X310" s="5">
        <f t="shared" si="59"/>
        <v>1.7938224263778192E-4</v>
      </c>
      <c r="Y310" s="5">
        <f t="shared" si="59"/>
        <v>1.7938224263778192E-4</v>
      </c>
      <c r="Z310" s="5">
        <f t="shared" si="59"/>
        <v>0</v>
      </c>
      <c r="AA310" s="5">
        <f t="shared" si="59"/>
        <v>1.7938224263778192E-4</v>
      </c>
      <c r="AB310" s="5">
        <f t="shared" si="59"/>
        <v>1.0762934558266913E-4</v>
      </c>
      <c r="AC310" s="5">
        <f t="shared" si="59"/>
        <v>1.4350579411022554E-4</v>
      </c>
      <c r="AD310" s="5">
        <f t="shared" si="59"/>
        <v>1.7938224263778192E-4</v>
      </c>
      <c r="AE310" s="5">
        <f t="shared" si="59"/>
        <v>3.5876448527556384E-5</v>
      </c>
      <c r="AF310" s="5">
        <f t="shared" si="59"/>
        <v>7.1752897055112768E-5</v>
      </c>
      <c r="AG310" s="5">
        <f t="shared" si="59"/>
        <v>3.5876448527556384E-5</v>
      </c>
      <c r="AH310" s="5">
        <f t="shared" si="59"/>
        <v>0</v>
      </c>
      <c r="AI310" s="5">
        <f t="shared" si="59"/>
        <v>7.1752897055112768E-5</v>
      </c>
    </row>
    <row r="311" spans="1:35" x14ac:dyDescent="0.2">
      <c r="A311">
        <v>856.5</v>
      </c>
      <c r="B311" t="s">
        <v>786</v>
      </c>
      <c r="C311" t="s">
        <v>787</v>
      </c>
      <c r="D311" s="5">
        <f t="shared" si="53"/>
        <v>0</v>
      </c>
      <c r="E311" s="5">
        <f t="shared" si="59"/>
        <v>1.7938224263778192E-4</v>
      </c>
      <c r="F311" s="5">
        <f t="shared" si="59"/>
        <v>3.2288803674800738E-4</v>
      </c>
      <c r="G311" s="5">
        <f t="shared" si="59"/>
        <v>1.4350579411022554E-4</v>
      </c>
      <c r="H311" s="5">
        <f t="shared" si="59"/>
        <v>1.4350579411022554E-4</v>
      </c>
      <c r="I311" s="5">
        <f t="shared" si="59"/>
        <v>3.5876448527556384E-4</v>
      </c>
      <c r="J311" s="5">
        <f t="shared" si="59"/>
        <v>0</v>
      </c>
      <c r="K311" s="5">
        <f t="shared" si="59"/>
        <v>7.1752897055112768E-5</v>
      </c>
      <c r="L311" s="5">
        <f t="shared" si="59"/>
        <v>0</v>
      </c>
      <c r="M311" s="5">
        <f t="shared" si="59"/>
        <v>1.7938224263778192E-4</v>
      </c>
      <c r="N311" s="5">
        <f t="shared" si="59"/>
        <v>1.7938224263778192E-4</v>
      </c>
      <c r="O311" s="5">
        <f t="shared" si="59"/>
        <v>7.1752897055112768E-5</v>
      </c>
      <c r="P311" s="5">
        <f t="shared" si="59"/>
        <v>4.305173823306765E-4</v>
      </c>
      <c r="Q311" s="5">
        <f t="shared" si="59"/>
        <v>5.0227027938578933E-4</v>
      </c>
      <c r="R311" s="5">
        <f t="shared" si="59"/>
        <v>6.098996249684584E-4</v>
      </c>
      <c r="S311" s="5">
        <f t="shared" si="59"/>
        <v>7.1752897055112768E-5</v>
      </c>
      <c r="T311" s="5">
        <f t="shared" si="59"/>
        <v>1.1121699043542478E-3</v>
      </c>
      <c r="U311" s="5">
        <f t="shared" si="59"/>
        <v>3.5876448527556384E-5</v>
      </c>
      <c r="V311" s="5">
        <f t="shared" si="59"/>
        <v>3.946409338031202E-4</v>
      </c>
      <c r="W311" s="5">
        <f t="shared" si="59"/>
        <v>3.946409338031202E-4</v>
      </c>
      <c r="X311" s="5">
        <f t="shared" si="59"/>
        <v>2.8701158822045107E-4</v>
      </c>
      <c r="Y311" s="5">
        <f t="shared" si="59"/>
        <v>1.4350579411022554E-4</v>
      </c>
      <c r="Z311" s="5">
        <f t="shared" si="59"/>
        <v>8.61034764661353E-4</v>
      </c>
      <c r="AA311" s="5">
        <f t="shared" si="59"/>
        <v>2.5113513969289466E-4</v>
      </c>
      <c r="AB311" s="5">
        <f t="shared" si="59"/>
        <v>4.305173823306765E-4</v>
      </c>
      <c r="AC311" s="5">
        <f t="shared" si="59"/>
        <v>2.8701158822045107E-4</v>
      </c>
      <c r="AD311" s="5">
        <f t="shared" si="59"/>
        <v>2.8701158822045107E-4</v>
      </c>
      <c r="AE311" s="5">
        <f t="shared" si="59"/>
        <v>7.892818676062404E-4</v>
      </c>
      <c r="AF311" s="5">
        <f t="shared" si="59"/>
        <v>3.2288803674800738E-4</v>
      </c>
      <c r="AG311" s="5">
        <f t="shared" si="59"/>
        <v>2.1525869116533825E-4</v>
      </c>
      <c r="AH311" s="5">
        <f t="shared" si="59"/>
        <v>1.0762934558266913E-4</v>
      </c>
      <c r="AI311" s="5">
        <f t="shared" si="59"/>
        <v>1.7938224263778192E-4</v>
      </c>
    </row>
    <row r="312" spans="1:35" x14ac:dyDescent="0.2">
      <c r="A312">
        <v>858.5</v>
      </c>
      <c r="B312" t="s">
        <v>788</v>
      </c>
      <c r="C312" t="s">
        <v>789</v>
      </c>
      <c r="D312" s="5">
        <f t="shared" si="53"/>
        <v>1.4350579411022554E-4</v>
      </c>
      <c r="E312" s="5">
        <f t="shared" si="59"/>
        <v>1.0762934558266913E-4</v>
      </c>
      <c r="F312" s="5">
        <f t="shared" si="59"/>
        <v>4.305173823306765E-4</v>
      </c>
      <c r="G312" s="5">
        <f t="shared" si="59"/>
        <v>3.5876448527556384E-5</v>
      </c>
      <c r="H312" s="5">
        <f t="shared" si="59"/>
        <v>1.0762934558266913E-4</v>
      </c>
      <c r="I312" s="5">
        <f t="shared" si="59"/>
        <v>7.1752897055112768E-5</v>
      </c>
      <c r="J312" s="5">
        <f t="shared" si="59"/>
        <v>0</v>
      </c>
      <c r="K312" s="5">
        <f t="shared" si="59"/>
        <v>2.5113513969289466E-4</v>
      </c>
      <c r="L312" s="5">
        <f t="shared" si="59"/>
        <v>2.1525869116533825E-4</v>
      </c>
      <c r="M312" s="5">
        <f t="shared" si="59"/>
        <v>3.5876448527556384E-5</v>
      </c>
      <c r="N312" s="5">
        <f t="shared" si="59"/>
        <v>5.0227027938578933E-4</v>
      </c>
      <c r="O312" s="5">
        <f t="shared" si="59"/>
        <v>2.1525869116533825E-4</v>
      </c>
      <c r="P312" s="5">
        <f t="shared" si="59"/>
        <v>0</v>
      </c>
      <c r="Q312" s="5">
        <f t="shared" si="59"/>
        <v>0</v>
      </c>
      <c r="R312" s="5">
        <f t="shared" si="59"/>
        <v>0</v>
      </c>
      <c r="S312" s="5">
        <f t="shared" si="59"/>
        <v>7.1752897055112768E-5</v>
      </c>
      <c r="T312" s="5">
        <f t="shared" si="59"/>
        <v>9.3278766171646583E-4</v>
      </c>
      <c r="U312" s="5">
        <f t="shared" si="59"/>
        <v>3.5876448527556384E-5</v>
      </c>
      <c r="V312" s="5">
        <f t="shared" si="59"/>
        <v>1.7938224263778192E-4</v>
      </c>
      <c r="W312" s="5">
        <f t="shared" si="59"/>
        <v>1.4350579411022554E-4</v>
      </c>
      <c r="X312" s="5">
        <f t="shared" si="59"/>
        <v>7.1752897055112768E-5</v>
      </c>
      <c r="Y312" s="5">
        <f t="shared" si="59"/>
        <v>2.5113513969289466E-4</v>
      </c>
      <c r="Z312" s="5">
        <f t="shared" si="59"/>
        <v>3.5876448527556384E-5</v>
      </c>
      <c r="AA312" s="5">
        <f t="shared" si="59"/>
        <v>0</v>
      </c>
      <c r="AB312" s="5">
        <f t="shared" si="59"/>
        <v>3.5876448527556384E-5</v>
      </c>
      <c r="AC312" s="5">
        <f t="shared" si="59"/>
        <v>3.5876448527556384E-5</v>
      </c>
      <c r="AD312" s="5">
        <f t="shared" si="59"/>
        <v>0</v>
      </c>
      <c r="AE312" s="5">
        <f t="shared" si="59"/>
        <v>7.1752897055112768E-5</v>
      </c>
      <c r="AF312" s="5">
        <f t="shared" si="59"/>
        <v>2.1525869116533825E-4</v>
      </c>
      <c r="AG312" s="5">
        <f t="shared" si="59"/>
        <v>1.4350579411022554E-4</v>
      </c>
      <c r="AH312" s="5">
        <f t="shared" si="59"/>
        <v>1.7938224263778192E-4</v>
      </c>
      <c r="AI312" s="5">
        <f t="shared" si="59"/>
        <v>3.5876448527556384E-5</v>
      </c>
    </row>
    <row r="313" spans="1:35" x14ac:dyDescent="0.2">
      <c r="A313">
        <v>860.5</v>
      </c>
      <c r="B313" t="s">
        <v>790</v>
      </c>
      <c r="C313" t="s">
        <v>791</v>
      </c>
      <c r="D313" s="5">
        <f t="shared" si="53"/>
        <v>1.0762934558266913E-4</v>
      </c>
      <c r="E313" s="5">
        <f t="shared" si="59"/>
        <v>3.5876448527556384E-5</v>
      </c>
      <c r="F313" s="5">
        <f t="shared" si="59"/>
        <v>3.5876448527556384E-5</v>
      </c>
      <c r="G313" s="5">
        <f t="shared" si="59"/>
        <v>1.0762934558266913E-4</v>
      </c>
      <c r="H313" s="5">
        <f t="shared" si="59"/>
        <v>3.5876448527556384E-5</v>
      </c>
      <c r="I313" s="5">
        <f t="shared" si="59"/>
        <v>0</v>
      </c>
      <c r="J313" s="5">
        <f t="shared" si="59"/>
        <v>0</v>
      </c>
      <c r="K313" s="5">
        <f t="shared" si="59"/>
        <v>3.5876448527556384E-5</v>
      </c>
      <c r="L313" s="5">
        <f t="shared" si="59"/>
        <v>1.0762934558266913E-4</v>
      </c>
      <c r="M313" s="5">
        <f t="shared" si="59"/>
        <v>3.5876448527556384E-5</v>
      </c>
      <c r="N313" s="5">
        <f t="shared" si="59"/>
        <v>1.4350579411022554E-4</v>
      </c>
      <c r="O313" s="5">
        <f t="shared" si="59"/>
        <v>1.0762934558266913E-4</v>
      </c>
      <c r="P313" s="5">
        <f t="shared" si="59"/>
        <v>1.0762934558266913E-4</v>
      </c>
      <c r="Q313" s="5">
        <f t="shared" si="59"/>
        <v>1.0762934558266913E-4</v>
      </c>
      <c r="R313" s="5">
        <f t="shared" si="59"/>
        <v>2.5113513969289466E-4</v>
      </c>
      <c r="S313" s="5">
        <f t="shared" si="59"/>
        <v>2.8701158822045107E-4</v>
      </c>
      <c r="T313" s="5">
        <f t="shared" si="59"/>
        <v>2.1525869116533825E-4</v>
      </c>
      <c r="U313" s="5">
        <f t="shared" si="59"/>
        <v>0</v>
      </c>
      <c r="V313" s="5">
        <f t="shared" si="59"/>
        <v>7.1752897055112768E-5</v>
      </c>
      <c r="W313" s="5">
        <f t="shared" si="59"/>
        <v>7.1752897055112768E-5</v>
      </c>
      <c r="X313" s="5">
        <f t="shared" si="59"/>
        <v>3.5876448527556384E-5</v>
      </c>
      <c r="Y313" s="5">
        <f t="shared" si="59"/>
        <v>3.5876448527556384E-5</v>
      </c>
      <c r="Z313" s="5">
        <f t="shared" si="59"/>
        <v>3.5876448527556384E-5</v>
      </c>
      <c r="AA313" s="5">
        <f t="shared" si="59"/>
        <v>0</v>
      </c>
      <c r="AB313" s="5">
        <f t="shared" si="59"/>
        <v>1.7938224263778192E-4</v>
      </c>
      <c r="AC313" s="5">
        <f t="shared" si="59"/>
        <v>0</v>
      </c>
      <c r="AD313" s="5">
        <f t="shared" si="59"/>
        <v>7.1752897055112768E-5</v>
      </c>
      <c r="AE313" s="5">
        <f t="shared" si="59"/>
        <v>0</v>
      </c>
      <c r="AF313" s="5">
        <f t="shared" si="59"/>
        <v>1.7938224263778192E-4</v>
      </c>
      <c r="AG313" s="5">
        <f t="shared" si="59"/>
        <v>0</v>
      </c>
      <c r="AH313" s="5">
        <f t="shared" si="59"/>
        <v>0</v>
      </c>
      <c r="AI313" s="5">
        <f t="shared" si="59"/>
        <v>3.5876448527556384E-5</v>
      </c>
    </row>
    <row r="314" spans="1:35" x14ac:dyDescent="0.2">
      <c r="A314">
        <v>862.6</v>
      </c>
      <c r="B314" t="s">
        <v>792</v>
      </c>
      <c r="C314" t="s">
        <v>793</v>
      </c>
      <c r="D314" s="5">
        <f t="shared" si="53"/>
        <v>1.4709343896298118E-3</v>
      </c>
      <c r="E314" s="5">
        <f t="shared" si="59"/>
        <v>8.61034764661353E-4</v>
      </c>
      <c r="F314" s="5">
        <f t="shared" si="59"/>
        <v>6.8165252202357122E-4</v>
      </c>
      <c r="G314" s="5">
        <f t="shared" si="59"/>
        <v>5.3814672791334579E-4</v>
      </c>
      <c r="H314" s="5">
        <f t="shared" si="59"/>
        <v>7.892818676062404E-4</v>
      </c>
      <c r="I314" s="5">
        <f t="shared" si="59"/>
        <v>6.4577607349601475E-4</v>
      </c>
      <c r="J314" s="5">
        <f t="shared" si="59"/>
        <v>2.8701158822045107E-4</v>
      </c>
      <c r="K314" s="5">
        <f t="shared" si="59"/>
        <v>7.1752897055112768E-4</v>
      </c>
      <c r="L314" s="5">
        <f t="shared" si="59"/>
        <v>1.2915521469920295E-3</v>
      </c>
      <c r="M314" s="5">
        <f t="shared" si="59"/>
        <v>1.0404170072991351E-3</v>
      </c>
      <c r="N314" s="5">
        <f t="shared" si="59"/>
        <v>8.2515831613379676E-4</v>
      </c>
      <c r="O314" s="5">
        <f t="shared" si="59"/>
        <v>7.1752897055112768E-4</v>
      </c>
      <c r="P314" s="5">
        <f t="shared" si="59"/>
        <v>1.4350579411022554E-3</v>
      </c>
      <c r="Q314" s="5">
        <f t="shared" si="59"/>
        <v>1.0762934558266913E-4</v>
      </c>
      <c r="R314" s="5">
        <f t="shared" si="59"/>
        <v>7.892818676062404E-4</v>
      </c>
      <c r="S314" s="5">
        <f t="shared" si="59"/>
        <v>1.7938224263778192E-4</v>
      </c>
      <c r="T314" s="5">
        <f t="shared" si="59"/>
        <v>3.0494981248422926E-3</v>
      </c>
      <c r="U314" s="5">
        <f t="shared" si="59"/>
        <v>3.5876448527556384E-4</v>
      </c>
      <c r="V314" s="5">
        <f t="shared" si="59"/>
        <v>7.5340541907868393E-4</v>
      </c>
      <c r="W314" s="5">
        <f t="shared" si="59"/>
        <v>9.6866411024402229E-4</v>
      </c>
      <c r="X314" s="5">
        <f t="shared" si="59"/>
        <v>4.305173823306765E-4</v>
      </c>
      <c r="Y314" s="5">
        <f t="shared" si="59"/>
        <v>7.1752897055112768E-4</v>
      </c>
      <c r="Z314" s="5">
        <f t="shared" si="59"/>
        <v>6.4577607349601475E-4</v>
      </c>
      <c r="AA314" s="5">
        <f t="shared" si="59"/>
        <v>1.0762934558266913E-4</v>
      </c>
      <c r="AB314" s="5">
        <f t="shared" si="59"/>
        <v>8.9691121318890958E-4</v>
      </c>
      <c r="AC314" s="5">
        <f t="shared" si="59"/>
        <v>7.1752897055112768E-4</v>
      </c>
      <c r="AD314" s="5">
        <f t="shared" si="59"/>
        <v>6.8165252202357122E-4</v>
      </c>
      <c r="AE314" s="5">
        <f t="shared" ref="E314:AI323" si="60">(AE684/5)/0.55746878024</f>
        <v>5.7402317644090215E-4</v>
      </c>
      <c r="AF314" s="5">
        <f t="shared" si="60"/>
        <v>5.3814672791334579E-4</v>
      </c>
      <c r="AG314" s="5">
        <f t="shared" si="60"/>
        <v>5.0227027938578933E-4</v>
      </c>
      <c r="AH314" s="5">
        <f t="shared" si="60"/>
        <v>1.4350579411022554E-4</v>
      </c>
      <c r="AI314" s="5">
        <f t="shared" si="60"/>
        <v>8.2515831613379676E-4</v>
      </c>
    </row>
    <row r="315" spans="1:35" x14ac:dyDescent="0.2">
      <c r="A315">
        <v>864.6</v>
      </c>
      <c r="B315" t="s">
        <v>794</v>
      </c>
      <c r="C315" t="s">
        <v>795</v>
      </c>
      <c r="D315" s="5">
        <f t="shared" si="53"/>
        <v>0</v>
      </c>
      <c r="E315" s="5">
        <f t="shared" si="60"/>
        <v>3.5876448527556384E-5</v>
      </c>
      <c r="F315" s="5">
        <f t="shared" si="60"/>
        <v>0</v>
      </c>
      <c r="G315" s="5">
        <f t="shared" si="60"/>
        <v>0</v>
      </c>
      <c r="H315" s="5">
        <f t="shared" si="60"/>
        <v>0</v>
      </c>
      <c r="I315" s="5">
        <f t="shared" si="60"/>
        <v>3.5876448527556384E-5</v>
      </c>
      <c r="J315" s="5">
        <f t="shared" si="60"/>
        <v>3.5876448527556384E-5</v>
      </c>
      <c r="K315" s="5">
        <f t="shared" si="60"/>
        <v>3.5876448527556384E-5</v>
      </c>
      <c r="L315" s="5">
        <f t="shared" si="60"/>
        <v>2.5113513969289466E-4</v>
      </c>
      <c r="M315" s="5">
        <f t="shared" si="60"/>
        <v>7.1752897055112768E-5</v>
      </c>
      <c r="N315" s="5">
        <f t="shared" si="60"/>
        <v>7.1752897055112768E-5</v>
      </c>
      <c r="O315" s="5">
        <f t="shared" si="60"/>
        <v>0</v>
      </c>
      <c r="P315" s="5">
        <f t="shared" si="60"/>
        <v>0</v>
      </c>
      <c r="Q315" s="5">
        <f t="shared" si="60"/>
        <v>1.7938224263778192E-4</v>
      </c>
      <c r="R315" s="5">
        <f t="shared" si="60"/>
        <v>2.8701158822045107E-4</v>
      </c>
      <c r="S315" s="5">
        <f t="shared" si="60"/>
        <v>7.1752897055112768E-5</v>
      </c>
      <c r="T315" s="5">
        <f t="shared" si="60"/>
        <v>8.2515831613379676E-4</v>
      </c>
      <c r="U315" s="5">
        <f t="shared" si="60"/>
        <v>0</v>
      </c>
      <c r="V315" s="5">
        <f t="shared" si="60"/>
        <v>3.5876448527556384E-4</v>
      </c>
      <c r="W315" s="5">
        <f t="shared" si="60"/>
        <v>2.8701158822045107E-4</v>
      </c>
      <c r="X315" s="5">
        <f t="shared" si="60"/>
        <v>0</v>
      </c>
      <c r="Y315" s="5">
        <f t="shared" si="60"/>
        <v>0</v>
      </c>
      <c r="Z315" s="5">
        <f t="shared" si="60"/>
        <v>1.0762934558266913E-4</v>
      </c>
      <c r="AA315" s="5">
        <f t="shared" si="60"/>
        <v>1.4350579411022554E-4</v>
      </c>
      <c r="AB315" s="5">
        <f t="shared" si="60"/>
        <v>7.1752897055112768E-5</v>
      </c>
      <c r="AC315" s="5">
        <f t="shared" si="60"/>
        <v>1.7938224263778192E-4</v>
      </c>
      <c r="AD315" s="5">
        <f t="shared" si="60"/>
        <v>0</v>
      </c>
      <c r="AE315" s="5">
        <f t="shared" si="60"/>
        <v>0</v>
      </c>
      <c r="AF315" s="5">
        <f t="shared" si="60"/>
        <v>0</v>
      </c>
      <c r="AG315" s="5">
        <f t="shared" si="60"/>
        <v>1.0762934558266913E-4</v>
      </c>
      <c r="AH315" s="5">
        <f t="shared" si="60"/>
        <v>0</v>
      </c>
      <c r="AI315" s="5">
        <f t="shared" si="60"/>
        <v>0</v>
      </c>
    </row>
    <row r="316" spans="1:35" x14ac:dyDescent="0.2">
      <c r="A316">
        <v>866.6</v>
      </c>
      <c r="B316" t="s">
        <v>796</v>
      </c>
      <c r="C316" t="s">
        <v>797</v>
      </c>
      <c r="D316" s="5">
        <f t="shared" si="53"/>
        <v>0</v>
      </c>
      <c r="E316" s="5">
        <f t="shared" si="60"/>
        <v>0</v>
      </c>
      <c r="F316" s="5">
        <f t="shared" si="60"/>
        <v>0</v>
      </c>
      <c r="G316" s="5">
        <f t="shared" si="60"/>
        <v>3.5876448527556384E-5</v>
      </c>
      <c r="H316" s="5">
        <f t="shared" si="60"/>
        <v>4.305173823306765E-4</v>
      </c>
      <c r="I316" s="5">
        <f t="shared" si="60"/>
        <v>0</v>
      </c>
      <c r="J316" s="5">
        <f t="shared" si="60"/>
        <v>0</v>
      </c>
      <c r="K316" s="5">
        <f t="shared" si="60"/>
        <v>0</v>
      </c>
      <c r="L316" s="5">
        <f t="shared" si="60"/>
        <v>0</v>
      </c>
      <c r="M316" s="5">
        <f t="shared" si="60"/>
        <v>3.5876448527556384E-5</v>
      </c>
      <c r="N316" s="5">
        <f t="shared" si="60"/>
        <v>0</v>
      </c>
      <c r="O316" s="5">
        <f t="shared" si="60"/>
        <v>0</v>
      </c>
      <c r="P316" s="5">
        <f t="shared" si="60"/>
        <v>0</v>
      </c>
      <c r="Q316" s="5">
        <f t="shared" si="60"/>
        <v>0</v>
      </c>
      <c r="R316" s="5">
        <f t="shared" si="60"/>
        <v>0</v>
      </c>
      <c r="S316" s="5">
        <f t="shared" si="60"/>
        <v>3.5876448527556384E-5</v>
      </c>
      <c r="T316" s="5">
        <f t="shared" si="60"/>
        <v>0</v>
      </c>
      <c r="U316" s="5">
        <f t="shared" si="60"/>
        <v>0</v>
      </c>
      <c r="V316" s="5">
        <f t="shared" si="60"/>
        <v>0</v>
      </c>
      <c r="W316" s="5">
        <f t="shared" si="60"/>
        <v>0</v>
      </c>
      <c r="X316" s="5">
        <f t="shared" si="60"/>
        <v>0</v>
      </c>
      <c r="Y316" s="5">
        <f t="shared" si="60"/>
        <v>7.1752897055112768E-5</v>
      </c>
      <c r="Z316" s="5">
        <f t="shared" si="60"/>
        <v>3.5876448527556384E-5</v>
      </c>
      <c r="AA316" s="5">
        <f t="shared" si="60"/>
        <v>0</v>
      </c>
      <c r="AB316" s="5">
        <f t="shared" si="60"/>
        <v>0</v>
      </c>
      <c r="AC316" s="5">
        <f t="shared" si="60"/>
        <v>0</v>
      </c>
      <c r="AD316" s="5">
        <f t="shared" si="60"/>
        <v>1.0762934558266913E-4</v>
      </c>
      <c r="AE316" s="5">
        <f t="shared" si="60"/>
        <v>0</v>
      </c>
      <c r="AF316" s="5">
        <f t="shared" si="60"/>
        <v>0</v>
      </c>
      <c r="AG316" s="5">
        <f t="shared" si="60"/>
        <v>0</v>
      </c>
      <c r="AH316" s="5">
        <f t="shared" si="60"/>
        <v>0</v>
      </c>
      <c r="AI316" s="5">
        <f t="shared" si="60"/>
        <v>0</v>
      </c>
    </row>
    <row r="317" spans="1:35" x14ac:dyDescent="0.2">
      <c r="A317">
        <v>880.5</v>
      </c>
      <c r="B317" t="s">
        <v>798</v>
      </c>
      <c r="C317" t="s">
        <v>799</v>
      </c>
      <c r="D317" s="5">
        <f t="shared" si="53"/>
        <v>1.7938224263778192E-4</v>
      </c>
      <c r="E317" s="5">
        <f t="shared" si="60"/>
        <v>6.8165252202357122E-4</v>
      </c>
      <c r="F317" s="5">
        <f t="shared" si="60"/>
        <v>3.2288803674800738E-4</v>
      </c>
      <c r="G317" s="5">
        <f t="shared" si="60"/>
        <v>6.098996249684584E-4</v>
      </c>
      <c r="H317" s="5">
        <f t="shared" si="60"/>
        <v>3.946409338031202E-4</v>
      </c>
      <c r="I317" s="5">
        <f t="shared" si="60"/>
        <v>6.098996249684584E-4</v>
      </c>
      <c r="J317" s="5">
        <f t="shared" si="60"/>
        <v>0</v>
      </c>
      <c r="K317" s="5">
        <f t="shared" si="60"/>
        <v>6.8165252202357122E-4</v>
      </c>
      <c r="L317" s="5">
        <f t="shared" si="60"/>
        <v>3.2288803674800738E-4</v>
      </c>
      <c r="M317" s="5">
        <f t="shared" si="60"/>
        <v>3.5876448527556384E-5</v>
      </c>
      <c r="N317" s="5">
        <f t="shared" si="60"/>
        <v>9.3278766171646583E-4</v>
      </c>
      <c r="O317" s="5">
        <f t="shared" si="60"/>
        <v>3.2288803674800738E-4</v>
      </c>
      <c r="P317" s="5">
        <f t="shared" si="60"/>
        <v>6.8165252202357122E-4</v>
      </c>
      <c r="Q317" s="5">
        <f t="shared" si="60"/>
        <v>1.4350579411022554E-4</v>
      </c>
      <c r="R317" s="5">
        <f t="shared" si="60"/>
        <v>7.5340541907868393E-4</v>
      </c>
      <c r="S317" s="5">
        <f t="shared" si="60"/>
        <v>4.305173823306765E-4</v>
      </c>
      <c r="T317" s="5">
        <f t="shared" si="60"/>
        <v>7.1752897055112768E-4</v>
      </c>
      <c r="U317" s="5">
        <f t="shared" si="60"/>
        <v>3.5876448527556384E-5</v>
      </c>
      <c r="V317" s="5">
        <f t="shared" si="60"/>
        <v>7.5340541907868393E-4</v>
      </c>
      <c r="W317" s="5">
        <f t="shared" si="60"/>
        <v>2.5113513969289466E-4</v>
      </c>
      <c r="X317" s="5">
        <f t="shared" si="60"/>
        <v>3.5876448527556384E-4</v>
      </c>
      <c r="Y317" s="5">
        <f t="shared" si="60"/>
        <v>3.5876448527556384E-4</v>
      </c>
      <c r="Z317" s="5">
        <f t="shared" si="60"/>
        <v>2.1525869116533825E-4</v>
      </c>
      <c r="AA317" s="5">
        <f t="shared" si="60"/>
        <v>1.0762934558266913E-4</v>
      </c>
      <c r="AB317" s="5">
        <f t="shared" si="60"/>
        <v>3.946409338031202E-4</v>
      </c>
      <c r="AC317" s="5">
        <f t="shared" si="60"/>
        <v>2.5113513969289466E-4</v>
      </c>
      <c r="AD317" s="5">
        <f t="shared" si="60"/>
        <v>3.946409338031202E-4</v>
      </c>
      <c r="AE317" s="5">
        <f t="shared" si="60"/>
        <v>2.1525869116533825E-4</v>
      </c>
      <c r="AF317" s="5">
        <f t="shared" si="60"/>
        <v>6.098996249684584E-4</v>
      </c>
      <c r="AG317" s="5">
        <f t="shared" si="60"/>
        <v>5.0227027938578933E-4</v>
      </c>
      <c r="AH317" s="5">
        <f t="shared" si="60"/>
        <v>0</v>
      </c>
      <c r="AI317" s="5">
        <f t="shared" si="60"/>
        <v>2.5113513969289466E-4</v>
      </c>
    </row>
    <row r="318" spans="1:35" x14ac:dyDescent="0.2">
      <c r="A318">
        <v>882.5</v>
      </c>
      <c r="B318" t="s">
        <v>800</v>
      </c>
      <c r="C318" t="s">
        <v>801</v>
      </c>
      <c r="D318" s="5">
        <f t="shared" si="53"/>
        <v>1.4350579411022554E-4</v>
      </c>
      <c r="E318" s="5">
        <f t="shared" si="60"/>
        <v>0</v>
      </c>
      <c r="F318" s="5">
        <f t="shared" si="60"/>
        <v>5.3814672791334579E-4</v>
      </c>
      <c r="G318" s="5">
        <f t="shared" si="60"/>
        <v>2.8701158822045107E-4</v>
      </c>
      <c r="H318" s="5">
        <f t="shared" si="60"/>
        <v>7.1752897055112768E-5</v>
      </c>
      <c r="I318" s="5">
        <f t="shared" si="60"/>
        <v>1.0762934558266913E-4</v>
      </c>
      <c r="J318" s="5">
        <f t="shared" si="60"/>
        <v>0</v>
      </c>
      <c r="K318" s="5">
        <f t="shared" si="60"/>
        <v>3.5876448527556384E-4</v>
      </c>
      <c r="L318" s="5">
        <f t="shared" si="60"/>
        <v>0</v>
      </c>
      <c r="M318" s="5">
        <f t="shared" si="60"/>
        <v>3.5876448527556384E-5</v>
      </c>
      <c r="N318" s="5">
        <f t="shared" si="60"/>
        <v>0</v>
      </c>
      <c r="O318" s="5">
        <f t="shared" si="60"/>
        <v>1.0762934558266913E-4</v>
      </c>
      <c r="P318" s="5">
        <f t="shared" si="60"/>
        <v>3.946409338031202E-4</v>
      </c>
      <c r="Q318" s="5">
        <f t="shared" si="60"/>
        <v>0</v>
      </c>
      <c r="R318" s="5">
        <f t="shared" si="60"/>
        <v>1.7938224263778192E-4</v>
      </c>
      <c r="S318" s="5">
        <f t="shared" si="60"/>
        <v>1.7938224263778192E-4</v>
      </c>
      <c r="T318" s="5">
        <f t="shared" si="60"/>
        <v>7.5340541907868393E-4</v>
      </c>
      <c r="U318" s="5">
        <f t="shared" si="60"/>
        <v>1.0762934558266913E-4</v>
      </c>
      <c r="V318" s="5">
        <f t="shared" si="60"/>
        <v>7.1752897055112768E-5</v>
      </c>
      <c r="W318" s="5">
        <f t="shared" si="60"/>
        <v>1.7938224263778192E-4</v>
      </c>
      <c r="X318" s="5">
        <f t="shared" si="60"/>
        <v>1.7938224263778192E-4</v>
      </c>
      <c r="Y318" s="5">
        <f t="shared" si="60"/>
        <v>3.5876448527556384E-5</v>
      </c>
      <c r="Z318" s="5">
        <f t="shared" si="60"/>
        <v>3.5876448527556384E-5</v>
      </c>
      <c r="AA318" s="5">
        <f t="shared" si="60"/>
        <v>3.5876448527556384E-5</v>
      </c>
      <c r="AB318" s="5">
        <f t="shared" si="60"/>
        <v>7.1752897055112768E-5</v>
      </c>
      <c r="AC318" s="5">
        <f t="shared" si="60"/>
        <v>1.0762934558266913E-4</v>
      </c>
      <c r="AD318" s="5">
        <f t="shared" si="60"/>
        <v>0</v>
      </c>
      <c r="AE318" s="5">
        <f t="shared" si="60"/>
        <v>2.5113513969289466E-4</v>
      </c>
      <c r="AF318" s="5">
        <f t="shared" si="60"/>
        <v>7.1752897055112768E-5</v>
      </c>
      <c r="AG318" s="5">
        <f t="shared" si="60"/>
        <v>7.1752897055112768E-5</v>
      </c>
      <c r="AH318" s="5">
        <f t="shared" si="60"/>
        <v>0</v>
      </c>
      <c r="AI318" s="5">
        <f t="shared" si="60"/>
        <v>0</v>
      </c>
    </row>
    <row r="319" spans="1:35" x14ac:dyDescent="0.2">
      <c r="A319">
        <v>884.5</v>
      </c>
      <c r="B319" t="s">
        <v>802</v>
      </c>
      <c r="C319" t="s">
        <v>803</v>
      </c>
      <c r="D319" s="5">
        <f t="shared" si="53"/>
        <v>3.5876448527556384E-5</v>
      </c>
      <c r="E319" s="5">
        <f t="shared" si="60"/>
        <v>1.0762934558266913E-4</v>
      </c>
      <c r="F319" s="5">
        <f t="shared" si="60"/>
        <v>3.5876448527556384E-5</v>
      </c>
      <c r="G319" s="5">
        <f t="shared" si="60"/>
        <v>0</v>
      </c>
      <c r="H319" s="5">
        <f t="shared" si="60"/>
        <v>2.5113513969289466E-4</v>
      </c>
      <c r="I319" s="5">
        <f t="shared" si="60"/>
        <v>1.0762934558266913E-4</v>
      </c>
      <c r="J319" s="5">
        <f t="shared" si="60"/>
        <v>7.1752897055112768E-5</v>
      </c>
      <c r="K319" s="5">
        <f t="shared" si="60"/>
        <v>0</v>
      </c>
      <c r="L319" s="5">
        <f t="shared" si="60"/>
        <v>1.0762934558266913E-4</v>
      </c>
      <c r="M319" s="5">
        <f t="shared" si="60"/>
        <v>7.1752897055112768E-5</v>
      </c>
      <c r="N319" s="5">
        <f t="shared" si="60"/>
        <v>1.0762934558266913E-4</v>
      </c>
      <c r="O319" s="5">
        <f t="shared" si="60"/>
        <v>7.1752897055112768E-5</v>
      </c>
      <c r="P319" s="5">
        <f t="shared" si="60"/>
        <v>0</v>
      </c>
      <c r="Q319" s="5">
        <f t="shared" si="60"/>
        <v>7.1752897055112768E-5</v>
      </c>
      <c r="R319" s="5">
        <f t="shared" si="60"/>
        <v>1.7938224263778192E-4</v>
      </c>
      <c r="S319" s="5">
        <f t="shared" si="60"/>
        <v>0</v>
      </c>
      <c r="T319" s="5">
        <f t="shared" si="60"/>
        <v>0</v>
      </c>
      <c r="U319" s="5">
        <f t="shared" si="60"/>
        <v>0</v>
      </c>
      <c r="V319" s="5">
        <f t="shared" si="60"/>
        <v>1.4350579411022554E-4</v>
      </c>
      <c r="W319" s="5">
        <f t="shared" si="60"/>
        <v>0</v>
      </c>
      <c r="X319" s="5">
        <f t="shared" si="60"/>
        <v>0</v>
      </c>
      <c r="Y319" s="5">
        <f t="shared" si="60"/>
        <v>3.5876448527556384E-5</v>
      </c>
      <c r="Z319" s="5">
        <f t="shared" si="60"/>
        <v>2.8701158822045107E-4</v>
      </c>
      <c r="AA319" s="5">
        <f t="shared" si="60"/>
        <v>3.5876448527556384E-5</v>
      </c>
      <c r="AB319" s="5">
        <f t="shared" si="60"/>
        <v>3.5876448527556384E-5</v>
      </c>
      <c r="AC319" s="5">
        <f t="shared" si="60"/>
        <v>2.8701158822045107E-4</v>
      </c>
      <c r="AD319" s="5">
        <f t="shared" si="60"/>
        <v>1.7938224263778192E-4</v>
      </c>
      <c r="AE319" s="5">
        <f t="shared" si="60"/>
        <v>0</v>
      </c>
      <c r="AF319" s="5">
        <f t="shared" si="60"/>
        <v>1.0762934558266913E-4</v>
      </c>
      <c r="AG319" s="5">
        <f t="shared" si="60"/>
        <v>1.0762934558266913E-4</v>
      </c>
      <c r="AH319" s="5">
        <f t="shared" si="60"/>
        <v>3.5876448527556384E-5</v>
      </c>
      <c r="AI319" s="5">
        <f t="shared" si="60"/>
        <v>3.5876448527556384E-5</v>
      </c>
    </row>
    <row r="320" spans="1:35" x14ac:dyDescent="0.2">
      <c r="A320">
        <v>886.6</v>
      </c>
      <c r="B320" t="s">
        <v>804</v>
      </c>
      <c r="C320" t="s">
        <v>805</v>
      </c>
      <c r="D320" s="5">
        <f t="shared" si="53"/>
        <v>1.0762934558266913E-4</v>
      </c>
      <c r="E320" s="5">
        <f t="shared" si="60"/>
        <v>3.5876448527556384E-5</v>
      </c>
      <c r="F320" s="5">
        <f t="shared" si="60"/>
        <v>0</v>
      </c>
      <c r="G320" s="5">
        <f t="shared" si="60"/>
        <v>3.5876448527556384E-5</v>
      </c>
      <c r="H320" s="5">
        <f t="shared" si="60"/>
        <v>0</v>
      </c>
      <c r="I320" s="5">
        <f t="shared" si="60"/>
        <v>3.5876448527556384E-5</v>
      </c>
      <c r="J320" s="5">
        <f t="shared" si="60"/>
        <v>0</v>
      </c>
      <c r="K320" s="5">
        <f t="shared" si="60"/>
        <v>0</v>
      </c>
      <c r="L320" s="5">
        <f t="shared" si="60"/>
        <v>0</v>
      </c>
      <c r="M320" s="5">
        <f t="shared" si="60"/>
        <v>3.5876448527556384E-5</v>
      </c>
      <c r="N320" s="5">
        <f t="shared" si="60"/>
        <v>1.0762934558266913E-4</v>
      </c>
      <c r="O320" s="5">
        <f t="shared" si="60"/>
        <v>3.5876448527556384E-5</v>
      </c>
      <c r="P320" s="5">
        <f t="shared" si="60"/>
        <v>7.1752897055112768E-5</v>
      </c>
      <c r="Q320" s="5">
        <f t="shared" si="60"/>
        <v>3.5876448527556384E-5</v>
      </c>
      <c r="R320" s="5">
        <f t="shared" si="60"/>
        <v>0</v>
      </c>
      <c r="S320" s="5">
        <f t="shared" si="60"/>
        <v>0</v>
      </c>
      <c r="T320" s="5">
        <f t="shared" si="60"/>
        <v>4.6639383085823291E-4</v>
      </c>
      <c r="U320" s="5">
        <f t="shared" si="60"/>
        <v>0</v>
      </c>
      <c r="V320" s="5">
        <f t="shared" si="60"/>
        <v>0</v>
      </c>
      <c r="W320" s="5">
        <f t="shared" si="60"/>
        <v>0</v>
      </c>
      <c r="X320" s="5">
        <f t="shared" si="60"/>
        <v>0</v>
      </c>
      <c r="Y320" s="5">
        <f t="shared" si="60"/>
        <v>0</v>
      </c>
      <c r="Z320" s="5">
        <f t="shared" si="60"/>
        <v>0</v>
      </c>
      <c r="AA320" s="5">
        <f t="shared" si="60"/>
        <v>0</v>
      </c>
      <c r="AB320" s="5">
        <f t="shared" si="60"/>
        <v>0</v>
      </c>
      <c r="AC320" s="5">
        <f t="shared" si="60"/>
        <v>0</v>
      </c>
      <c r="AD320" s="5">
        <f t="shared" si="60"/>
        <v>3.5876448527556384E-5</v>
      </c>
      <c r="AE320" s="5">
        <f t="shared" si="60"/>
        <v>3.5876448527556384E-5</v>
      </c>
      <c r="AF320" s="5">
        <f t="shared" si="60"/>
        <v>3.5876448527556384E-5</v>
      </c>
      <c r="AG320" s="5">
        <f t="shared" si="60"/>
        <v>0</v>
      </c>
      <c r="AH320" s="5">
        <f t="shared" si="60"/>
        <v>0</v>
      </c>
      <c r="AI320" s="5">
        <f t="shared" si="60"/>
        <v>0</v>
      </c>
    </row>
    <row r="321" spans="1:35" x14ac:dyDescent="0.2">
      <c r="A321">
        <v>888.6</v>
      </c>
      <c r="B321" t="s">
        <v>806</v>
      </c>
      <c r="C321" t="s">
        <v>807</v>
      </c>
      <c r="D321" s="5">
        <f t="shared" si="53"/>
        <v>0</v>
      </c>
      <c r="E321" s="5">
        <f t="shared" si="60"/>
        <v>7.1752897055112768E-5</v>
      </c>
      <c r="F321" s="5">
        <f t="shared" si="60"/>
        <v>0</v>
      </c>
      <c r="G321" s="5">
        <f t="shared" si="60"/>
        <v>0</v>
      </c>
      <c r="H321" s="5">
        <f t="shared" si="60"/>
        <v>0</v>
      </c>
      <c r="I321" s="5">
        <f t="shared" si="60"/>
        <v>0</v>
      </c>
      <c r="J321" s="5">
        <f t="shared" si="60"/>
        <v>1.0762934558266913E-4</v>
      </c>
      <c r="K321" s="5">
        <f t="shared" si="60"/>
        <v>0</v>
      </c>
      <c r="L321" s="5">
        <f t="shared" si="60"/>
        <v>7.1752897055112768E-5</v>
      </c>
      <c r="M321" s="5">
        <f t="shared" si="60"/>
        <v>0</v>
      </c>
      <c r="N321" s="5">
        <f t="shared" si="60"/>
        <v>0</v>
      </c>
      <c r="O321" s="5">
        <f t="shared" si="60"/>
        <v>0</v>
      </c>
      <c r="P321" s="5">
        <f t="shared" si="60"/>
        <v>0</v>
      </c>
      <c r="Q321" s="5">
        <f t="shared" si="60"/>
        <v>0</v>
      </c>
      <c r="R321" s="5">
        <f t="shared" si="60"/>
        <v>0</v>
      </c>
      <c r="S321" s="5">
        <f t="shared" si="60"/>
        <v>0</v>
      </c>
      <c r="T321" s="5">
        <f t="shared" si="60"/>
        <v>3.5876448527556384E-5</v>
      </c>
      <c r="U321" s="5">
        <f t="shared" si="60"/>
        <v>3.5876448527556384E-5</v>
      </c>
      <c r="V321" s="5">
        <f t="shared" si="60"/>
        <v>0</v>
      </c>
      <c r="W321" s="5">
        <f t="shared" si="60"/>
        <v>0</v>
      </c>
      <c r="X321" s="5">
        <f t="shared" si="60"/>
        <v>0</v>
      </c>
      <c r="Y321" s="5">
        <f t="shared" si="60"/>
        <v>0</v>
      </c>
      <c r="Z321" s="5">
        <f t="shared" si="60"/>
        <v>3.5876448527556384E-5</v>
      </c>
      <c r="AA321" s="5">
        <f t="shared" si="60"/>
        <v>3.5876448527556384E-5</v>
      </c>
      <c r="AB321" s="5">
        <f t="shared" si="60"/>
        <v>0</v>
      </c>
      <c r="AC321" s="5">
        <f t="shared" si="60"/>
        <v>4.6639383085823291E-4</v>
      </c>
      <c r="AD321" s="5">
        <f t="shared" si="60"/>
        <v>3.5876448527556384E-5</v>
      </c>
      <c r="AE321" s="5">
        <f t="shared" si="60"/>
        <v>0</v>
      </c>
      <c r="AF321" s="5">
        <f t="shared" si="60"/>
        <v>7.1752897055112768E-5</v>
      </c>
      <c r="AG321" s="5">
        <f t="shared" si="60"/>
        <v>1.4350579411022554E-4</v>
      </c>
      <c r="AH321" s="5">
        <f t="shared" si="60"/>
        <v>7.1752897055112768E-5</v>
      </c>
      <c r="AI321" s="5">
        <f t="shared" si="60"/>
        <v>7.1752897055112768E-5</v>
      </c>
    </row>
    <row r="322" spans="1:35" x14ac:dyDescent="0.2">
      <c r="A322">
        <v>890.6</v>
      </c>
      <c r="B322" t="s">
        <v>808</v>
      </c>
      <c r="C322" t="s">
        <v>809</v>
      </c>
      <c r="D322" s="5">
        <f t="shared" si="53"/>
        <v>0</v>
      </c>
      <c r="E322" s="5">
        <f t="shared" si="60"/>
        <v>0</v>
      </c>
      <c r="F322" s="5">
        <f t="shared" si="60"/>
        <v>1.0762934558266913E-4</v>
      </c>
      <c r="G322" s="5">
        <f t="shared" si="60"/>
        <v>3.5876448527556384E-5</v>
      </c>
      <c r="H322" s="5">
        <f t="shared" si="60"/>
        <v>0</v>
      </c>
      <c r="I322" s="5">
        <f t="shared" si="60"/>
        <v>7.1752897055112768E-5</v>
      </c>
      <c r="J322" s="5">
        <f t="shared" si="60"/>
        <v>7.1752897055112768E-5</v>
      </c>
      <c r="K322" s="5">
        <f t="shared" si="60"/>
        <v>0</v>
      </c>
      <c r="L322" s="5">
        <f t="shared" si="60"/>
        <v>0</v>
      </c>
      <c r="M322" s="5">
        <f t="shared" si="60"/>
        <v>3.5876448527556384E-5</v>
      </c>
      <c r="N322" s="5">
        <f t="shared" si="60"/>
        <v>0</v>
      </c>
      <c r="O322" s="5">
        <f t="shared" si="60"/>
        <v>3.5876448527556384E-5</v>
      </c>
      <c r="P322" s="5">
        <f t="shared" si="60"/>
        <v>0</v>
      </c>
      <c r="Q322" s="5">
        <f t="shared" si="60"/>
        <v>0</v>
      </c>
      <c r="R322" s="5">
        <f t="shared" si="60"/>
        <v>3.5876448527556384E-4</v>
      </c>
      <c r="S322" s="5">
        <f t="shared" si="60"/>
        <v>0</v>
      </c>
      <c r="T322" s="5">
        <f t="shared" si="60"/>
        <v>0</v>
      </c>
      <c r="U322" s="5">
        <f t="shared" si="60"/>
        <v>0</v>
      </c>
      <c r="V322" s="5">
        <f t="shared" si="60"/>
        <v>1.0762934558266913E-4</v>
      </c>
      <c r="W322" s="5">
        <f t="shared" si="60"/>
        <v>0</v>
      </c>
      <c r="X322" s="5">
        <f t="shared" si="60"/>
        <v>0</v>
      </c>
      <c r="Y322" s="5">
        <f t="shared" si="60"/>
        <v>7.1752897055112768E-5</v>
      </c>
      <c r="Z322" s="5">
        <f t="shared" si="60"/>
        <v>7.1752897055112768E-5</v>
      </c>
      <c r="AA322" s="5">
        <f t="shared" si="60"/>
        <v>3.5876448527556384E-5</v>
      </c>
      <c r="AB322" s="5">
        <f t="shared" si="60"/>
        <v>1.0762934558266913E-4</v>
      </c>
      <c r="AC322" s="5">
        <f t="shared" si="60"/>
        <v>0</v>
      </c>
      <c r="AD322" s="5">
        <f t="shared" si="60"/>
        <v>0</v>
      </c>
      <c r="AE322" s="5">
        <f t="shared" si="60"/>
        <v>3.5876448527556384E-5</v>
      </c>
      <c r="AF322" s="5">
        <f t="shared" si="60"/>
        <v>0</v>
      </c>
      <c r="AG322" s="5">
        <f t="shared" si="60"/>
        <v>3.5876448527556384E-5</v>
      </c>
      <c r="AH322" s="5">
        <f t="shared" si="60"/>
        <v>3.5876448527556384E-5</v>
      </c>
      <c r="AI322" s="5">
        <f t="shared" si="60"/>
        <v>0</v>
      </c>
    </row>
    <row r="323" spans="1:35" x14ac:dyDescent="0.2">
      <c r="A323">
        <v>892.6</v>
      </c>
      <c r="B323" t="s">
        <v>810</v>
      </c>
      <c r="C323" t="s">
        <v>811</v>
      </c>
      <c r="D323" s="5">
        <f t="shared" si="53"/>
        <v>0</v>
      </c>
      <c r="E323" s="5">
        <f t="shared" si="60"/>
        <v>1.4350579411022554E-4</v>
      </c>
      <c r="F323" s="5">
        <f t="shared" si="60"/>
        <v>0</v>
      </c>
      <c r="G323" s="5">
        <f t="shared" ref="E323:AI327" si="61">(G693/5)/0.55746878024</f>
        <v>0</v>
      </c>
      <c r="H323" s="5">
        <f t="shared" si="61"/>
        <v>3.5876448527556384E-5</v>
      </c>
      <c r="I323" s="5">
        <f t="shared" si="61"/>
        <v>0</v>
      </c>
      <c r="J323" s="5">
        <f t="shared" si="61"/>
        <v>0</v>
      </c>
      <c r="K323" s="5">
        <f t="shared" si="61"/>
        <v>0</v>
      </c>
      <c r="L323" s="5">
        <f t="shared" si="61"/>
        <v>0</v>
      </c>
      <c r="M323" s="5">
        <f t="shared" si="61"/>
        <v>0</v>
      </c>
      <c r="N323" s="5">
        <f t="shared" si="61"/>
        <v>0</v>
      </c>
      <c r="O323" s="5">
        <f t="shared" si="61"/>
        <v>0</v>
      </c>
      <c r="P323" s="5">
        <f t="shared" si="61"/>
        <v>2.1525869116533825E-4</v>
      </c>
      <c r="Q323" s="5">
        <f t="shared" si="61"/>
        <v>1.0762934558266913E-4</v>
      </c>
      <c r="R323" s="5">
        <f t="shared" si="61"/>
        <v>0</v>
      </c>
      <c r="S323" s="5">
        <f t="shared" si="61"/>
        <v>0</v>
      </c>
      <c r="T323" s="5">
        <f t="shared" si="61"/>
        <v>4.6639383085823291E-4</v>
      </c>
      <c r="U323" s="5">
        <f t="shared" si="61"/>
        <v>0</v>
      </c>
      <c r="V323" s="5">
        <f t="shared" si="61"/>
        <v>1.4350579411022554E-4</v>
      </c>
      <c r="W323" s="5">
        <f t="shared" si="61"/>
        <v>0</v>
      </c>
      <c r="X323" s="5">
        <f t="shared" si="61"/>
        <v>3.5876448527556384E-5</v>
      </c>
      <c r="Y323" s="5">
        <f t="shared" si="61"/>
        <v>0</v>
      </c>
      <c r="Z323" s="5">
        <f t="shared" si="61"/>
        <v>0</v>
      </c>
      <c r="AA323" s="5">
        <f t="shared" si="61"/>
        <v>0</v>
      </c>
      <c r="AB323" s="5">
        <f t="shared" si="61"/>
        <v>0</v>
      </c>
      <c r="AC323" s="5">
        <f t="shared" si="61"/>
        <v>0</v>
      </c>
      <c r="AD323" s="5">
        <f t="shared" si="61"/>
        <v>0</v>
      </c>
      <c r="AE323" s="5">
        <f t="shared" si="61"/>
        <v>0</v>
      </c>
      <c r="AF323" s="5">
        <f t="shared" si="61"/>
        <v>0</v>
      </c>
      <c r="AG323" s="5">
        <f t="shared" si="61"/>
        <v>0</v>
      </c>
      <c r="AH323" s="5">
        <f t="shared" si="61"/>
        <v>0</v>
      </c>
      <c r="AI323" s="5">
        <f t="shared" si="61"/>
        <v>3.5876448527556384E-5</v>
      </c>
    </row>
    <row r="324" spans="1:35" x14ac:dyDescent="0.2">
      <c r="A324">
        <v>894.6</v>
      </c>
      <c r="B324" t="s">
        <v>812</v>
      </c>
      <c r="C324" t="s">
        <v>813</v>
      </c>
      <c r="D324" s="5">
        <f t="shared" si="53"/>
        <v>0</v>
      </c>
      <c r="E324" s="5">
        <f t="shared" si="61"/>
        <v>0</v>
      </c>
      <c r="F324" s="5">
        <f t="shared" si="61"/>
        <v>0</v>
      </c>
      <c r="G324" s="5">
        <f t="shared" si="61"/>
        <v>0</v>
      </c>
      <c r="H324" s="5">
        <f t="shared" si="61"/>
        <v>0</v>
      </c>
      <c r="I324" s="5">
        <f t="shared" si="61"/>
        <v>0</v>
      </c>
      <c r="J324" s="5">
        <f t="shared" si="61"/>
        <v>0</v>
      </c>
      <c r="K324" s="5">
        <f t="shared" si="61"/>
        <v>0</v>
      </c>
      <c r="L324" s="5">
        <f t="shared" si="61"/>
        <v>0</v>
      </c>
      <c r="M324" s="5">
        <f t="shared" si="61"/>
        <v>0</v>
      </c>
      <c r="N324" s="5">
        <f t="shared" si="61"/>
        <v>0</v>
      </c>
      <c r="O324" s="5">
        <f t="shared" si="61"/>
        <v>0</v>
      </c>
      <c r="P324" s="5">
        <f t="shared" si="61"/>
        <v>0</v>
      </c>
      <c r="Q324" s="5">
        <f t="shared" si="61"/>
        <v>0</v>
      </c>
      <c r="R324" s="5">
        <f t="shared" si="61"/>
        <v>0</v>
      </c>
      <c r="S324" s="5">
        <f t="shared" si="61"/>
        <v>7.1752897055112768E-5</v>
      </c>
      <c r="T324" s="5">
        <f t="shared" si="61"/>
        <v>6.098996249684584E-4</v>
      </c>
      <c r="U324" s="5">
        <f t="shared" si="61"/>
        <v>0</v>
      </c>
      <c r="V324" s="5">
        <f t="shared" si="61"/>
        <v>3.5876448527556384E-5</v>
      </c>
      <c r="W324" s="5">
        <f t="shared" si="61"/>
        <v>0</v>
      </c>
      <c r="X324" s="5">
        <f t="shared" si="61"/>
        <v>2.8701158822045107E-4</v>
      </c>
      <c r="Y324" s="5">
        <f t="shared" si="61"/>
        <v>0</v>
      </c>
      <c r="Z324" s="5">
        <f t="shared" si="61"/>
        <v>7.1752897055112768E-5</v>
      </c>
      <c r="AA324" s="5">
        <f t="shared" si="61"/>
        <v>0</v>
      </c>
      <c r="AB324" s="5">
        <f t="shared" si="61"/>
        <v>0</v>
      </c>
      <c r="AC324" s="5">
        <f t="shared" si="61"/>
        <v>1.0762934558266913E-4</v>
      </c>
      <c r="AD324" s="5">
        <f t="shared" si="61"/>
        <v>0</v>
      </c>
      <c r="AE324" s="5">
        <f t="shared" si="61"/>
        <v>0</v>
      </c>
      <c r="AF324" s="5">
        <f t="shared" si="61"/>
        <v>0</v>
      </c>
      <c r="AG324" s="5">
        <f t="shared" si="61"/>
        <v>0</v>
      </c>
      <c r="AH324" s="5">
        <f t="shared" si="61"/>
        <v>1.0762934558266913E-4</v>
      </c>
      <c r="AI324" s="5">
        <f t="shared" si="61"/>
        <v>0</v>
      </c>
    </row>
    <row r="325" spans="1:35" x14ac:dyDescent="0.2">
      <c r="A325">
        <v>896.6</v>
      </c>
      <c r="B325" t="s">
        <v>814</v>
      </c>
      <c r="C325" t="s">
        <v>815</v>
      </c>
      <c r="D325" s="5">
        <f t="shared" si="53"/>
        <v>0</v>
      </c>
      <c r="E325" s="5">
        <f t="shared" si="61"/>
        <v>3.5876448527556384E-5</v>
      </c>
      <c r="F325" s="5">
        <f t="shared" si="61"/>
        <v>1.7938224263778192E-4</v>
      </c>
      <c r="G325" s="5">
        <f t="shared" si="61"/>
        <v>0</v>
      </c>
      <c r="H325" s="5">
        <f t="shared" si="61"/>
        <v>2.8701158822045107E-4</v>
      </c>
      <c r="I325" s="5">
        <f t="shared" si="61"/>
        <v>0</v>
      </c>
      <c r="J325" s="5">
        <f t="shared" si="61"/>
        <v>0</v>
      </c>
      <c r="K325" s="5">
        <f t="shared" si="61"/>
        <v>0</v>
      </c>
      <c r="L325" s="5">
        <f t="shared" si="61"/>
        <v>3.5876448527556384E-5</v>
      </c>
      <c r="M325" s="5">
        <f t="shared" si="61"/>
        <v>3.5876448527556384E-5</v>
      </c>
      <c r="N325" s="5">
        <f t="shared" si="61"/>
        <v>3.5876448527556384E-5</v>
      </c>
      <c r="O325" s="5">
        <f t="shared" si="61"/>
        <v>2.1525869116533825E-4</v>
      </c>
      <c r="P325" s="5">
        <f t="shared" si="61"/>
        <v>0</v>
      </c>
      <c r="Q325" s="5">
        <f t="shared" si="61"/>
        <v>0</v>
      </c>
      <c r="R325" s="5">
        <f t="shared" si="61"/>
        <v>3.5876448527556384E-5</v>
      </c>
      <c r="S325" s="5">
        <f t="shared" si="61"/>
        <v>7.1752897055112768E-5</v>
      </c>
      <c r="T325" s="5">
        <f t="shared" si="61"/>
        <v>0</v>
      </c>
      <c r="U325" s="5">
        <f t="shared" si="61"/>
        <v>0</v>
      </c>
      <c r="V325" s="5">
        <f t="shared" si="61"/>
        <v>0</v>
      </c>
      <c r="W325" s="5">
        <f t="shared" si="61"/>
        <v>0</v>
      </c>
      <c r="X325" s="5">
        <f t="shared" si="61"/>
        <v>1.4350579411022554E-4</v>
      </c>
      <c r="Y325" s="5">
        <f t="shared" si="61"/>
        <v>0</v>
      </c>
      <c r="Z325" s="5">
        <f t="shared" si="61"/>
        <v>0</v>
      </c>
      <c r="AA325" s="5">
        <f t="shared" si="61"/>
        <v>0</v>
      </c>
      <c r="AB325" s="5">
        <f t="shared" si="61"/>
        <v>0</v>
      </c>
      <c r="AC325" s="5">
        <f t="shared" si="61"/>
        <v>0</v>
      </c>
      <c r="AD325" s="5">
        <f t="shared" si="61"/>
        <v>0</v>
      </c>
      <c r="AE325" s="5">
        <f t="shared" si="61"/>
        <v>3.5876448527556384E-5</v>
      </c>
      <c r="AF325" s="5">
        <f t="shared" si="61"/>
        <v>0</v>
      </c>
      <c r="AG325" s="5">
        <f t="shared" si="61"/>
        <v>0</v>
      </c>
      <c r="AH325" s="5">
        <f t="shared" si="61"/>
        <v>7.1752897055112768E-5</v>
      </c>
      <c r="AI325" s="5">
        <f t="shared" si="61"/>
        <v>0</v>
      </c>
    </row>
    <row r="326" spans="1:35" x14ac:dyDescent="0.2">
      <c r="A326">
        <v>898.6</v>
      </c>
      <c r="B326" t="s">
        <v>816</v>
      </c>
      <c r="C326" t="s">
        <v>817</v>
      </c>
      <c r="D326" s="5">
        <f t="shared" si="53"/>
        <v>0</v>
      </c>
      <c r="E326" s="5">
        <f t="shared" si="61"/>
        <v>0</v>
      </c>
      <c r="F326" s="5">
        <f t="shared" si="61"/>
        <v>0</v>
      </c>
      <c r="G326" s="5">
        <f t="shared" si="61"/>
        <v>0</v>
      </c>
      <c r="H326" s="5">
        <f t="shared" si="61"/>
        <v>0</v>
      </c>
      <c r="I326" s="5">
        <f t="shared" si="61"/>
        <v>0</v>
      </c>
      <c r="J326" s="5">
        <f t="shared" si="61"/>
        <v>0</v>
      </c>
      <c r="K326" s="5">
        <f t="shared" si="61"/>
        <v>3.5876448527556384E-5</v>
      </c>
      <c r="L326" s="5">
        <f t="shared" si="61"/>
        <v>0</v>
      </c>
      <c r="M326" s="5">
        <f t="shared" si="61"/>
        <v>0</v>
      </c>
      <c r="N326" s="5">
        <f t="shared" si="61"/>
        <v>0</v>
      </c>
      <c r="O326" s="5">
        <f t="shared" si="61"/>
        <v>0</v>
      </c>
      <c r="P326" s="5">
        <f t="shared" si="61"/>
        <v>0</v>
      </c>
      <c r="Q326" s="5">
        <f t="shared" si="61"/>
        <v>0</v>
      </c>
      <c r="R326" s="5">
        <f t="shared" si="61"/>
        <v>0</v>
      </c>
      <c r="S326" s="5">
        <f t="shared" si="61"/>
        <v>0</v>
      </c>
      <c r="T326" s="5">
        <f t="shared" si="61"/>
        <v>1.7938224263778192E-4</v>
      </c>
      <c r="U326" s="5">
        <f t="shared" si="61"/>
        <v>7.1752897055112768E-5</v>
      </c>
      <c r="V326" s="5">
        <f t="shared" si="61"/>
        <v>0</v>
      </c>
      <c r="W326" s="5">
        <f t="shared" si="61"/>
        <v>0</v>
      </c>
      <c r="X326" s="5">
        <f t="shared" si="61"/>
        <v>0</v>
      </c>
      <c r="Y326" s="5">
        <f t="shared" si="61"/>
        <v>0</v>
      </c>
      <c r="Z326" s="5">
        <f t="shared" si="61"/>
        <v>0</v>
      </c>
      <c r="AA326" s="5">
        <f t="shared" si="61"/>
        <v>3.5876448527556384E-5</v>
      </c>
      <c r="AB326" s="5">
        <f t="shared" si="61"/>
        <v>1.7938224263778192E-4</v>
      </c>
      <c r="AC326" s="5">
        <f t="shared" si="61"/>
        <v>3.5876448527556384E-5</v>
      </c>
      <c r="AD326" s="5">
        <f t="shared" si="61"/>
        <v>0</v>
      </c>
      <c r="AE326" s="5">
        <f t="shared" si="61"/>
        <v>0</v>
      </c>
      <c r="AF326" s="5">
        <f t="shared" si="61"/>
        <v>7.1752897055112768E-5</v>
      </c>
      <c r="AG326" s="5">
        <f t="shared" si="61"/>
        <v>0</v>
      </c>
      <c r="AH326" s="5">
        <f t="shared" si="61"/>
        <v>0</v>
      </c>
      <c r="AI326" s="5">
        <f t="shared" si="61"/>
        <v>0</v>
      </c>
    </row>
    <row r="327" spans="1:35" x14ac:dyDescent="0.2">
      <c r="A327">
        <v>900.7</v>
      </c>
      <c r="B327" t="s">
        <v>818</v>
      </c>
      <c r="C327" t="s">
        <v>819</v>
      </c>
      <c r="D327" s="5">
        <f t="shared" si="53"/>
        <v>0</v>
      </c>
      <c r="E327" s="5">
        <f t="shared" si="61"/>
        <v>0</v>
      </c>
      <c r="F327" s="5">
        <f t="shared" si="61"/>
        <v>0</v>
      </c>
      <c r="G327" s="5">
        <f t="shared" si="61"/>
        <v>0</v>
      </c>
      <c r="H327" s="5">
        <f t="shared" si="61"/>
        <v>2.1525869116533825E-4</v>
      </c>
      <c r="I327" s="5">
        <f t="shared" si="61"/>
        <v>0</v>
      </c>
      <c r="J327" s="5">
        <f t="shared" si="61"/>
        <v>0</v>
      </c>
      <c r="K327" s="5">
        <f t="shared" si="61"/>
        <v>0</v>
      </c>
      <c r="L327" s="5">
        <f t="shared" si="61"/>
        <v>0</v>
      </c>
      <c r="M327" s="5">
        <f t="shared" si="61"/>
        <v>0</v>
      </c>
      <c r="N327" s="5">
        <f t="shared" si="61"/>
        <v>0</v>
      </c>
      <c r="O327" s="5">
        <f t="shared" si="61"/>
        <v>7.1752897055112768E-5</v>
      </c>
      <c r="P327" s="5">
        <f t="shared" si="61"/>
        <v>0</v>
      </c>
      <c r="Q327" s="5">
        <f t="shared" si="61"/>
        <v>1.4350579411022554E-4</v>
      </c>
      <c r="R327" s="5">
        <f t="shared" si="61"/>
        <v>0</v>
      </c>
      <c r="S327" s="5">
        <f t="shared" si="61"/>
        <v>0</v>
      </c>
      <c r="T327" s="5">
        <f t="shared" si="61"/>
        <v>0</v>
      </c>
      <c r="U327" s="5">
        <f t="shared" si="61"/>
        <v>0</v>
      </c>
      <c r="V327" s="5">
        <f t="shared" si="61"/>
        <v>0</v>
      </c>
      <c r="W327" s="5">
        <f t="shared" si="61"/>
        <v>0</v>
      </c>
      <c r="X327" s="5">
        <f t="shared" si="61"/>
        <v>3.5876448527556384E-5</v>
      </c>
      <c r="Y327" s="5">
        <f t="shared" si="61"/>
        <v>0</v>
      </c>
      <c r="Z327" s="5">
        <f t="shared" si="61"/>
        <v>0</v>
      </c>
      <c r="AA327" s="5">
        <f t="shared" si="61"/>
        <v>3.5876448527556384E-5</v>
      </c>
      <c r="AB327" s="5">
        <f t="shared" si="61"/>
        <v>0</v>
      </c>
      <c r="AC327" s="5">
        <f t="shared" si="61"/>
        <v>0</v>
      </c>
      <c r="AD327" s="5">
        <f t="shared" si="61"/>
        <v>3.5876448527556384E-5</v>
      </c>
      <c r="AE327" s="5">
        <f t="shared" si="61"/>
        <v>0</v>
      </c>
      <c r="AF327" s="5">
        <f t="shared" si="61"/>
        <v>2.1525869116533825E-4</v>
      </c>
      <c r="AG327" s="5">
        <f t="shared" si="61"/>
        <v>0</v>
      </c>
      <c r="AH327" s="5">
        <f t="shared" si="61"/>
        <v>0</v>
      </c>
      <c r="AI327" s="5">
        <f t="shared" si="61"/>
        <v>0</v>
      </c>
    </row>
    <row r="329" spans="1:35" x14ac:dyDescent="0.2">
      <c r="A329" t="s">
        <v>36</v>
      </c>
      <c r="B329" t="s">
        <v>37</v>
      </c>
      <c r="C329" t="s">
        <v>38</v>
      </c>
      <c r="D329" s="1" t="s">
        <v>932</v>
      </c>
      <c r="E329" s="1" t="s">
        <v>1606</v>
      </c>
      <c r="F329" s="1" t="s">
        <v>1607</v>
      </c>
      <c r="G329" s="1" t="s">
        <v>1608</v>
      </c>
      <c r="H329" s="1" t="s">
        <v>1609</v>
      </c>
      <c r="I329" s="1" t="s">
        <v>1610</v>
      </c>
      <c r="J329" s="1" t="s">
        <v>1611</v>
      </c>
      <c r="K329" s="1" t="s">
        <v>1612</v>
      </c>
      <c r="L329" s="1" t="s">
        <v>1613</v>
      </c>
      <c r="M329" s="1" t="s">
        <v>1614</v>
      </c>
      <c r="N329" s="1" t="s">
        <v>1615</v>
      </c>
      <c r="O329" s="1" t="s">
        <v>1616</v>
      </c>
      <c r="P329" s="1" t="s">
        <v>1617</v>
      </c>
      <c r="Q329" s="1" t="s">
        <v>1618</v>
      </c>
      <c r="R329" s="1" t="s">
        <v>1619</v>
      </c>
      <c r="S329" s="1" t="s">
        <v>1620</v>
      </c>
      <c r="T329" s="1" t="s">
        <v>1621</v>
      </c>
      <c r="U329" s="1" t="s">
        <v>1622</v>
      </c>
      <c r="V329" s="1" t="s">
        <v>1623</v>
      </c>
      <c r="W329" s="1" t="s">
        <v>1624</v>
      </c>
      <c r="X329" s="1" t="s">
        <v>1625</v>
      </c>
      <c r="Y329" s="1" t="s">
        <v>1626</v>
      </c>
      <c r="Z329" s="1" t="s">
        <v>1627</v>
      </c>
      <c r="AA329" s="1" t="s">
        <v>1628</v>
      </c>
      <c r="AB329" s="1" t="s">
        <v>1629</v>
      </c>
      <c r="AC329" s="1" t="s">
        <v>1630</v>
      </c>
      <c r="AD329" s="1" t="s">
        <v>1631</v>
      </c>
      <c r="AE329" s="1" t="s">
        <v>1632</v>
      </c>
      <c r="AF329" s="1" t="s">
        <v>1633</v>
      </c>
      <c r="AG329" s="1" t="s">
        <v>1634</v>
      </c>
      <c r="AH329" s="1" t="s">
        <v>1635</v>
      </c>
      <c r="AI329" s="1" t="s">
        <v>1636</v>
      </c>
    </row>
    <row r="330" spans="1:35" x14ac:dyDescent="0.2">
      <c r="A330">
        <v>658.4</v>
      </c>
      <c r="B330" t="s">
        <v>820</v>
      </c>
      <c r="C330" t="s">
        <v>821</v>
      </c>
      <c r="D330" s="5">
        <f>(D700/5)/0.747249691542857</f>
        <v>0</v>
      </c>
      <c r="E330" s="5">
        <f t="shared" ref="E330:AI338" si="62">(E700/5)/0.747249691542857</f>
        <v>2.6764815330610199E-5</v>
      </c>
      <c r="F330" s="5">
        <f t="shared" si="62"/>
        <v>2.6764815330610197E-4</v>
      </c>
      <c r="G330" s="5">
        <f t="shared" si="62"/>
        <v>0</v>
      </c>
      <c r="H330" s="5">
        <f t="shared" si="62"/>
        <v>0</v>
      </c>
      <c r="I330" s="5">
        <f t="shared" si="62"/>
        <v>0</v>
      </c>
      <c r="J330" s="5">
        <f t="shared" si="62"/>
        <v>2.6764815330610199E-5</v>
      </c>
      <c r="K330" s="5">
        <f t="shared" si="62"/>
        <v>0</v>
      </c>
      <c r="L330" s="5">
        <f t="shared" si="62"/>
        <v>2.6764815330610199E-5</v>
      </c>
      <c r="M330" s="5">
        <f t="shared" si="62"/>
        <v>0</v>
      </c>
      <c r="N330" s="5">
        <f t="shared" si="62"/>
        <v>0</v>
      </c>
      <c r="O330" s="5">
        <f t="shared" si="62"/>
        <v>0</v>
      </c>
      <c r="P330" s="5">
        <f t="shared" si="62"/>
        <v>1.070592613224408E-4</v>
      </c>
      <c r="Q330" s="5">
        <f t="shared" si="62"/>
        <v>0</v>
      </c>
      <c r="R330" s="5">
        <f t="shared" si="62"/>
        <v>0</v>
      </c>
      <c r="S330" s="5">
        <f t="shared" si="62"/>
        <v>5.3529630661220399E-5</v>
      </c>
      <c r="T330" s="5">
        <f t="shared" si="62"/>
        <v>8.0294445991830585E-5</v>
      </c>
      <c r="U330" s="5">
        <f t="shared" si="62"/>
        <v>2.6764815330610199E-5</v>
      </c>
      <c r="V330" s="5">
        <f t="shared" si="62"/>
        <v>2.6764815330610199E-5</v>
      </c>
      <c r="W330" s="5">
        <f t="shared" si="62"/>
        <v>0</v>
      </c>
      <c r="X330" s="5">
        <f t="shared" si="62"/>
        <v>2.6764815330610199E-5</v>
      </c>
      <c r="Y330" s="5">
        <f t="shared" si="62"/>
        <v>0</v>
      </c>
      <c r="Z330" s="5">
        <f t="shared" si="62"/>
        <v>0</v>
      </c>
      <c r="AA330" s="5">
        <f t="shared" si="62"/>
        <v>0</v>
      </c>
      <c r="AB330" s="5">
        <f t="shared" si="62"/>
        <v>2.6764815330610199E-5</v>
      </c>
      <c r="AC330" s="5">
        <f t="shared" si="62"/>
        <v>0</v>
      </c>
      <c r="AD330" s="5">
        <f t="shared" si="62"/>
        <v>4.0147222995915295E-4</v>
      </c>
      <c r="AE330" s="5">
        <f t="shared" si="62"/>
        <v>0</v>
      </c>
      <c r="AF330" s="5">
        <f t="shared" si="62"/>
        <v>0</v>
      </c>
      <c r="AG330" s="5">
        <f t="shared" si="62"/>
        <v>0</v>
      </c>
      <c r="AH330" s="5">
        <f t="shared" si="62"/>
        <v>0</v>
      </c>
      <c r="AI330" s="5">
        <f t="shared" si="62"/>
        <v>5.3529630661220399E-5</v>
      </c>
    </row>
    <row r="331" spans="1:35" x14ac:dyDescent="0.2">
      <c r="A331">
        <v>660.4</v>
      </c>
      <c r="B331" t="s">
        <v>822</v>
      </c>
      <c r="C331" t="s">
        <v>823</v>
      </c>
      <c r="D331" s="5">
        <f t="shared" ref="D331:S351" si="63">(D701/5)/0.747249691542857</f>
        <v>0</v>
      </c>
      <c r="E331" s="5">
        <f t="shared" si="63"/>
        <v>0</v>
      </c>
      <c r="F331" s="5">
        <f t="shared" si="63"/>
        <v>0</v>
      </c>
      <c r="G331" s="5">
        <f t="shared" si="63"/>
        <v>0</v>
      </c>
      <c r="H331" s="5">
        <f t="shared" si="63"/>
        <v>2.6764815330610199E-5</v>
      </c>
      <c r="I331" s="5">
        <f t="shared" si="63"/>
        <v>0</v>
      </c>
      <c r="J331" s="5">
        <f t="shared" si="63"/>
        <v>0</v>
      </c>
      <c r="K331" s="5">
        <f t="shared" si="63"/>
        <v>0</v>
      </c>
      <c r="L331" s="5">
        <f t="shared" si="63"/>
        <v>0</v>
      </c>
      <c r="M331" s="5">
        <f t="shared" si="63"/>
        <v>1.070592613224408E-4</v>
      </c>
      <c r="N331" s="5">
        <f t="shared" si="63"/>
        <v>2.6764815330610199E-5</v>
      </c>
      <c r="O331" s="5">
        <f t="shared" si="63"/>
        <v>5.3529630661220399E-5</v>
      </c>
      <c r="P331" s="5">
        <f t="shared" si="63"/>
        <v>0</v>
      </c>
      <c r="Q331" s="5">
        <f t="shared" si="63"/>
        <v>2.6764815330610199E-5</v>
      </c>
      <c r="R331" s="5">
        <f t="shared" si="63"/>
        <v>0</v>
      </c>
      <c r="S331" s="5">
        <f t="shared" si="63"/>
        <v>0</v>
      </c>
      <c r="T331" s="5">
        <f t="shared" si="62"/>
        <v>5.3529630661220399E-5</v>
      </c>
      <c r="U331" s="5">
        <f t="shared" si="62"/>
        <v>0</v>
      </c>
      <c r="V331" s="5">
        <f t="shared" si="62"/>
        <v>1.070592613224408E-4</v>
      </c>
      <c r="W331" s="5">
        <f t="shared" si="62"/>
        <v>2.6764815330610199E-5</v>
      </c>
      <c r="X331" s="5">
        <f t="shared" si="62"/>
        <v>1.3382407665305098E-4</v>
      </c>
      <c r="Y331" s="5">
        <f t="shared" si="62"/>
        <v>0</v>
      </c>
      <c r="Z331" s="5">
        <f t="shared" si="62"/>
        <v>0</v>
      </c>
      <c r="AA331" s="5">
        <f t="shared" si="62"/>
        <v>5.3529630661220399E-5</v>
      </c>
      <c r="AB331" s="5">
        <f t="shared" si="62"/>
        <v>0</v>
      </c>
      <c r="AC331" s="5">
        <f t="shared" si="62"/>
        <v>2.6764815330610197E-4</v>
      </c>
      <c r="AD331" s="5">
        <f t="shared" si="62"/>
        <v>0</v>
      </c>
      <c r="AE331" s="5">
        <f t="shared" si="62"/>
        <v>0</v>
      </c>
      <c r="AF331" s="5">
        <f t="shared" si="62"/>
        <v>8.0294445991830585E-5</v>
      </c>
      <c r="AG331" s="5">
        <f t="shared" si="62"/>
        <v>0</v>
      </c>
      <c r="AH331" s="5">
        <f t="shared" si="62"/>
        <v>0</v>
      </c>
      <c r="AI331" s="5">
        <f t="shared" si="62"/>
        <v>0</v>
      </c>
    </row>
    <row r="332" spans="1:35" x14ac:dyDescent="0.2">
      <c r="A332">
        <v>662.4</v>
      </c>
      <c r="B332" t="s">
        <v>824</v>
      </c>
      <c r="C332" t="s">
        <v>825</v>
      </c>
      <c r="D332" s="5">
        <f t="shared" si="63"/>
        <v>2.6764815330610199E-5</v>
      </c>
      <c r="E332" s="5">
        <f t="shared" si="62"/>
        <v>5.3529630661220399E-5</v>
      </c>
      <c r="F332" s="5">
        <f t="shared" si="62"/>
        <v>0</v>
      </c>
      <c r="G332" s="5">
        <f t="shared" si="62"/>
        <v>0</v>
      </c>
      <c r="H332" s="5">
        <f t="shared" si="62"/>
        <v>0</v>
      </c>
      <c r="I332" s="5">
        <f t="shared" si="62"/>
        <v>0</v>
      </c>
      <c r="J332" s="5">
        <f t="shared" si="62"/>
        <v>5.3529630661220399E-5</v>
      </c>
      <c r="K332" s="5">
        <f t="shared" si="62"/>
        <v>0</v>
      </c>
      <c r="L332" s="5">
        <f t="shared" si="62"/>
        <v>8.0294445991830585E-5</v>
      </c>
      <c r="M332" s="5">
        <f t="shared" si="62"/>
        <v>2.6764815330610199E-5</v>
      </c>
      <c r="N332" s="5">
        <f t="shared" si="62"/>
        <v>2.6764815330610199E-5</v>
      </c>
      <c r="O332" s="5">
        <f t="shared" si="62"/>
        <v>1.070592613224408E-4</v>
      </c>
      <c r="P332" s="5">
        <f t="shared" si="62"/>
        <v>1.3382407665305098E-4</v>
      </c>
      <c r="Q332" s="5">
        <f t="shared" si="62"/>
        <v>0</v>
      </c>
      <c r="R332" s="5">
        <f t="shared" si="62"/>
        <v>0</v>
      </c>
      <c r="S332" s="5">
        <f t="shared" si="62"/>
        <v>2.6764815330610199E-5</v>
      </c>
      <c r="T332" s="5">
        <f t="shared" si="62"/>
        <v>1.8735370731427136E-4</v>
      </c>
      <c r="U332" s="5">
        <f t="shared" si="62"/>
        <v>5.3529630661220399E-5</v>
      </c>
      <c r="V332" s="5">
        <f t="shared" si="62"/>
        <v>0</v>
      </c>
      <c r="W332" s="5">
        <f t="shared" si="62"/>
        <v>0</v>
      </c>
      <c r="X332" s="5">
        <f t="shared" si="62"/>
        <v>2.6764815330610199E-5</v>
      </c>
      <c r="Y332" s="5">
        <f t="shared" si="62"/>
        <v>0</v>
      </c>
      <c r="Z332" s="5">
        <f t="shared" si="62"/>
        <v>0</v>
      </c>
      <c r="AA332" s="5">
        <f t="shared" si="62"/>
        <v>0</v>
      </c>
      <c r="AB332" s="5">
        <f t="shared" si="62"/>
        <v>0</v>
      </c>
      <c r="AC332" s="5">
        <f t="shared" si="62"/>
        <v>0</v>
      </c>
      <c r="AD332" s="5">
        <f t="shared" si="62"/>
        <v>8.0294445991830585E-5</v>
      </c>
      <c r="AE332" s="5">
        <f t="shared" si="62"/>
        <v>8.0294445991830585E-5</v>
      </c>
      <c r="AF332" s="5">
        <f t="shared" si="62"/>
        <v>0</v>
      </c>
      <c r="AG332" s="5">
        <f t="shared" si="62"/>
        <v>0</v>
      </c>
      <c r="AH332" s="5">
        <f t="shared" si="62"/>
        <v>0</v>
      </c>
      <c r="AI332" s="5">
        <f t="shared" si="62"/>
        <v>0</v>
      </c>
    </row>
    <row r="333" spans="1:35" x14ac:dyDescent="0.2">
      <c r="A333">
        <v>664.5</v>
      </c>
      <c r="B333" t="s">
        <v>826</v>
      </c>
      <c r="C333" t="s">
        <v>827</v>
      </c>
      <c r="D333" s="5">
        <f t="shared" si="63"/>
        <v>8.0294445991830585E-5</v>
      </c>
      <c r="E333" s="5">
        <f t="shared" si="62"/>
        <v>0</v>
      </c>
      <c r="F333" s="5">
        <f t="shared" si="62"/>
        <v>1.070592613224408E-4</v>
      </c>
      <c r="G333" s="5">
        <f t="shared" si="62"/>
        <v>0</v>
      </c>
      <c r="H333" s="5">
        <f t="shared" si="62"/>
        <v>5.3529630661220399E-5</v>
      </c>
      <c r="I333" s="5">
        <f t="shared" si="62"/>
        <v>2.6764815330610199E-5</v>
      </c>
      <c r="J333" s="5">
        <f t="shared" si="62"/>
        <v>0</v>
      </c>
      <c r="K333" s="5">
        <f t="shared" si="62"/>
        <v>0</v>
      </c>
      <c r="L333" s="5">
        <f t="shared" si="62"/>
        <v>0</v>
      </c>
      <c r="M333" s="5">
        <f t="shared" si="62"/>
        <v>2.6764815330610199E-5</v>
      </c>
      <c r="N333" s="5">
        <f t="shared" si="62"/>
        <v>8.0294445991830585E-5</v>
      </c>
      <c r="O333" s="5">
        <f t="shared" si="62"/>
        <v>0</v>
      </c>
      <c r="P333" s="5">
        <f t="shared" si="62"/>
        <v>0</v>
      </c>
      <c r="Q333" s="5">
        <f t="shared" si="62"/>
        <v>0</v>
      </c>
      <c r="R333" s="5">
        <f t="shared" si="62"/>
        <v>2.6764815330610199E-5</v>
      </c>
      <c r="S333" s="5">
        <f t="shared" si="62"/>
        <v>0</v>
      </c>
      <c r="T333" s="5">
        <f t="shared" si="62"/>
        <v>2.6764815330610199E-5</v>
      </c>
      <c r="U333" s="5">
        <f t="shared" si="62"/>
        <v>0</v>
      </c>
      <c r="V333" s="5">
        <f t="shared" si="62"/>
        <v>0</v>
      </c>
      <c r="W333" s="5">
        <f t="shared" si="62"/>
        <v>0</v>
      </c>
      <c r="X333" s="5">
        <f t="shared" si="62"/>
        <v>0</v>
      </c>
      <c r="Y333" s="5">
        <f t="shared" si="62"/>
        <v>8.0294445991830585E-5</v>
      </c>
      <c r="Z333" s="5">
        <f t="shared" si="62"/>
        <v>3.7470741462854271E-4</v>
      </c>
      <c r="AA333" s="5">
        <f t="shared" si="62"/>
        <v>2.4088333797549175E-4</v>
      </c>
      <c r="AB333" s="5">
        <f t="shared" si="62"/>
        <v>2.141185226448816E-4</v>
      </c>
      <c r="AC333" s="5">
        <f t="shared" si="62"/>
        <v>0</v>
      </c>
      <c r="AD333" s="5">
        <f t="shared" si="62"/>
        <v>0</v>
      </c>
      <c r="AE333" s="5">
        <f t="shared" si="62"/>
        <v>1.6058889198366117E-4</v>
      </c>
      <c r="AF333" s="5">
        <f t="shared" si="62"/>
        <v>0</v>
      </c>
      <c r="AG333" s="5">
        <f t="shared" si="62"/>
        <v>0</v>
      </c>
      <c r="AH333" s="5">
        <f t="shared" si="62"/>
        <v>0</v>
      </c>
      <c r="AI333" s="5">
        <f t="shared" si="62"/>
        <v>0</v>
      </c>
    </row>
    <row r="334" spans="1:35" x14ac:dyDescent="0.2">
      <c r="A334">
        <v>666.5</v>
      </c>
      <c r="B334" t="s">
        <v>828</v>
      </c>
      <c r="C334" t="s">
        <v>829</v>
      </c>
      <c r="D334" s="5">
        <f t="shared" si="63"/>
        <v>2.6764815330610199E-5</v>
      </c>
      <c r="E334" s="5">
        <f t="shared" si="62"/>
        <v>1.3382407665305098E-4</v>
      </c>
      <c r="F334" s="5">
        <f t="shared" si="62"/>
        <v>1.6058889198366117E-4</v>
      </c>
      <c r="G334" s="5">
        <f t="shared" si="62"/>
        <v>5.3529630661220399E-5</v>
      </c>
      <c r="H334" s="5">
        <f t="shared" si="62"/>
        <v>2.6764815330610199E-5</v>
      </c>
      <c r="I334" s="5">
        <f t="shared" si="62"/>
        <v>0</v>
      </c>
      <c r="J334" s="5">
        <f t="shared" si="62"/>
        <v>5.3529630661220399E-5</v>
      </c>
      <c r="K334" s="5">
        <f t="shared" si="62"/>
        <v>2.6764815330610199E-5</v>
      </c>
      <c r="L334" s="5">
        <f t="shared" si="62"/>
        <v>1.070592613224408E-4</v>
      </c>
      <c r="M334" s="5">
        <f t="shared" si="62"/>
        <v>5.3529630661220399E-5</v>
      </c>
      <c r="N334" s="5">
        <f t="shared" si="62"/>
        <v>8.0294445991830585E-5</v>
      </c>
      <c r="O334" s="5">
        <f t="shared" si="62"/>
        <v>0</v>
      </c>
      <c r="P334" s="5">
        <f t="shared" si="62"/>
        <v>5.3529630661220399E-5</v>
      </c>
      <c r="Q334" s="5">
        <f t="shared" si="62"/>
        <v>5.3529630661220399E-5</v>
      </c>
      <c r="R334" s="5">
        <f t="shared" si="62"/>
        <v>5.3529630661220399E-5</v>
      </c>
      <c r="S334" s="5">
        <f t="shared" si="62"/>
        <v>8.0294445991830585E-5</v>
      </c>
      <c r="T334" s="5">
        <f t="shared" si="62"/>
        <v>1.3382407665305098E-4</v>
      </c>
      <c r="U334" s="5">
        <f t="shared" si="62"/>
        <v>0</v>
      </c>
      <c r="V334" s="5">
        <f t="shared" si="62"/>
        <v>5.3529630661220399E-5</v>
      </c>
      <c r="W334" s="5">
        <f t="shared" si="62"/>
        <v>1.070592613224408E-4</v>
      </c>
      <c r="X334" s="5">
        <f t="shared" si="62"/>
        <v>0</v>
      </c>
      <c r="Y334" s="5">
        <f t="shared" si="62"/>
        <v>0</v>
      </c>
      <c r="Z334" s="5">
        <f t="shared" si="62"/>
        <v>0</v>
      </c>
      <c r="AA334" s="5">
        <f t="shared" si="62"/>
        <v>1.070592613224408E-4</v>
      </c>
      <c r="AB334" s="5">
        <f t="shared" si="62"/>
        <v>5.3529630661220399E-5</v>
      </c>
      <c r="AC334" s="5">
        <f t="shared" si="62"/>
        <v>1.070592613224408E-4</v>
      </c>
      <c r="AD334" s="5">
        <f t="shared" si="62"/>
        <v>5.3529630661220399E-5</v>
      </c>
      <c r="AE334" s="5">
        <f t="shared" si="62"/>
        <v>0</v>
      </c>
      <c r="AF334" s="5">
        <f t="shared" si="62"/>
        <v>0</v>
      </c>
      <c r="AG334" s="5">
        <f t="shared" si="62"/>
        <v>5.3529630661220399E-5</v>
      </c>
      <c r="AH334" s="5">
        <f t="shared" si="62"/>
        <v>8.0294445991830585E-5</v>
      </c>
      <c r="AI334" s="5">
        <f t="shared" si="62"/>
        <v>1.3382407665305098E-4</v>
      </c>
    </row>
    <row r="335" spans="1:35" x14ac:dyDescent="0.2">
      <c r="A335">
        <v>686.4</v>
      </c>
      <c r="B335" t="s">
        <v>830</v>
      </c>
      <c r="C335" t="s">
        <v>831</v>
      </c>
      <c r="D335" s="5">
        <f t="shared" si="63"/>
        <v>1.070592613224408E-4</v>
      </c>
      <c r="E335" s="5">
        <f t="shared" si="62"/>
        <v>5.3529630661220399E-5</v>
      </c>
      <c r="F335" s="5">
        <f t="shared" si="62"/>
        <v>1.8735370731427136E-4</v>
      </c>
      <c r="G335" s="5">
        <f t="shared" si="62"/>
        <v>1.6058889198366117E-4</v>
      </c>
      <c r="H335" s="5">
        <f t="shared" si="62"/>
        <v>2.6764815330610197E-4</v>
      </c>
      <c r="I335" s="5">
        <f t="shared" si="62"/>
        <v>5.3529630661220399E-5</v>
      </c>
      <c r="J335" s="5">
        <f t="shared" si="62"/>
        <v>1.8735370731427136E-4</v>
      </c>
      <c r="K335" s="5">
        <f t="shared" si="62"/>
        <v>0</v>
      </c>
      <c r="L335" s="5">
        <f t="shared" si="62"/>
        <v>5.3529630661220399E-5</v>
      </c>
      <c r="M335" s="5">
        <f t="shared" si="62"/>
        <v>1.3382407665305098E-4</v>
      </c>
      <c r="N335" s="5">
        <f t="shared" si="62"/>
        <v>5.3529630661220399E-5</v>
      </c>
      <c r="O335" s="5">
        <f t="shared" si="62"/>
        <v>5.3529630661220399E-5</v>
      </c>
      <c r="P335" s="5">
        <f t="shared" si="62"/>
        <v>1.3382407665305098E-4</v>
      </c>
      <c r="Q335" s="5">
        <f t="shared" si="62"/>
        <v>2.6764815330610199E-5</v>
      </c>
      <c r="R335" s="5">
        <f t="shared" si="62"/>
        <v>2.6764815330610199E-5</v>
      </c>
      <c r="S335" s="5">
        <f t="shared" si="62"/>
        <v>5.3529630661220399E-5</v>
      </c>
      <c r="T335" s="5">
        <f t="shared" si="62"/>
        <v>8.0294445991830585E-5</v>
      </c>
      <c r="U335" s="5">
        <f t="shared" si="62"/>
        <v>2.4088333797549175E-4</v>
      </c>
      <c r="V335" s="5">
        <f t="shared" si="62"/>
        <v>1.070592613224408E-4</v>
      </c>
      <c r="W335" s="5">
        <f t="shared" si="62"/>
        <v>4.0147222995915295E-4</v>
      </c>
      <c r="X335" s="5">
        <f t="shared" si="62"/>
        <v>2.6764815330610199E-5</v>
      </c>
      <c r="Y335" s="5">
        <f t="shared" si="62"/>
        <v>8.0294445991830585E-5</v>
      </c>
      <c r="Z335" s="5">
        <f t="shared" si="62"/>
        <v>8.0294445991830585E-5</v>
      </c>
      <c r="AA335" s="5">
        <f t="shared" si="62"/>
        <v>8.0294445991830585E-5</v>
      </c>
      <c r="AB335" s="5">
        <f t="shared" si="62"/>
        <v>8.0294445991830585E-5</v>
      </c>
      <c r="AC335" s="5">
        <f t="shared" si="62"/>
        <v>5.3529630661220399E-5</v>
      </c>
      <c r="AD335" s="5">
        <f t="shared" si="62"/>
        <v>1.070592613224408E-4</v>
      </c>
      <c r="AE335" s="5">
        <f t="shared" si="62"/>
        <v>5.3529630661220399E-5</v>
      </c>
      <c r="AF335" s="5">
        <f t="shared" si="62"/>
        <v>5.3529630661220399E-5</v>
      </c>
      <c r="AG335" s="5">
        <f t="shared" si="62"/>
        <v>0</v>
      </c>
      <c r="AH335" s="5">
        <f t="shared" si="62"/>
        <v>0</v>
      </c>
      <c r="AI335" s="5">
        <f t="shared" si="62"/>
        <v>5.3529630661220399E-5</v>
      </c>
    </row>
    <row r="336" spans="1:35" x14ac:dyDescent="0.2">
      <c r="A336">
        <v>688.5</v>
      </c>
      <c r="B336" t="s">
        <v>832</v>
      </c>
      <c r="C336" t="s">
        <v>833</v>
      </c>
      <c r="D336" s="5">
        <f t="shared" si="63"/>
        <v>2.9441296863671215E-4</v>
      </c>
      <c r="E336" s="5">
        <f t="shared" si="62"/>
        <v>2.6764815330610197E-4</v>
      </c>
      <c r="F336" s="5">
        <f t="shared" si="62"/>
        <v>1.070592613224408E-4</v>
      </c>
      <c r="G336" s="5">
        <f t="shared" si="62"/>
        <v>1.070592613224408E-4</v>
      </c>
      <c r="H336" s="5">
        <f t="shared" si="62"/>
        <v>5.3529630661220399E-5</v>
      </c>
      <c r="I336" s="5">
        <f t="shared" si="62"/>
        <v>1.070592613224408E-4</v>
      </c>
      <c r="J336" s="5">
        <f t="shared" si="62"/>
        <v>0</v>
      </c>
      <c r="K336" s="5">
        <f t="shared" si="62"/>
        <v>1.8735370731427136E-4</v>
      </c>
      <c r="L336" s="5">
        <f t="shared" si="62"/>
        <v>8.0294445991830585E-5</v>
      </c>
      <c r="M336" s="5">
        <f t="shared" si="62"/>
        <v>8.0294445991830585E-5</v>
      </c>
      <c r="N336" s="5">
        <f t="shared" si="62"/>
        <v>0</v>
      </c>
      <c r="O336" s="5">
        <f t="shared" si="62"/>
        <v>8.0294445991830585E-5</v>
      </c>
      <c r="P336" s="5">
        <f t="shared" si="62"/>
        <v>2.6764815330610199E-5</v>
      </c>
      <c r="Q336" s="5">
        <f t="shared" si="62"/>
        <v>1.8735370731427136E-4</v>
      </c>
      <c r="R336" s="5">
        <f t="shared" si="62"/>
        <v>5.3529630661220399E-5</v>
      </c>
      <c r="S336" s="5">
        <f t="shared" si="62"/>
        <v>1.070592613224408E-4</v>
      </c>
      <c r="T336" s="5">
        <f t="shared" si="62"/>
        <v>1.8735370731427136E-4</v>
      </c>
      <c r="U336" s="5">
        <f t="shared" si="62"/>
        <v>2.6764815330610199E-5</v>
      </c>
      <c r="V336" s="5">
        <f t="shared" si="62"/>
        <v>2.6764815330610199E-5</v>
      </c>
      <c r="W336" s="5">
        <f t="shared" si="62"/>
        <v>1.070592613224408E-4</v>
      </c>
      <c r="X336" s="5">
        <f t="shared" si="62"/>
        <v>2.6764815330610199E-5</v>
      </c>
      <c r="Y336" s="5">
        <f t="shared" si="62"/>
        <v>0</v>
      </c>
      <c r="Z336" s="5">
        <f t="shared" si="62"/>
        <v>8.0294445991830585E-5</v>
      </c>
      <c r="AA336" s="5">
        <f t="shared" si="62"/>
        <v>0</v>
      </c>
      <c r="AB336" s="5">
        <f t="shared" si="62"/>
        <v>3.7470741462854271E-4</v>
      </c>
      <c r="AC336" s="5">
        <f t="shared" si="62"/>
        <v>1.3382407665305098E-4</v>
      </c>
      <c r="AD336" s="5">
        <f t="shared" si="62"/>
        <v>1.3382407665305098E-4</v>
      </c>
      <c r="AE336" s="5">
        <f t="shared" si="62"/>
        <v>1.3382407665305098E-4</v>
      </c>
      <c r="AF336" s="5">
        <f t="shared" si="62"/>
        <v>5.3529630661220399E-5</v>
      </c>
      <c r="AG336" s="5">
        <f t="shared" si="62"/>
        <v>5.3529630661220399E-5</v>
      </c>
      <c r="AH336" s="5">
        <f t="shared" si="62"/>
        <v>0</v>
      </c>
      <c r="AI336" s="5">
        <f t="shared" si="62"/>
        <v>0</v>
      </c>
    </row>
    <row r="337" spans="1:35" x14ac:dyDescent="0.2">
      <c r="A337">
        <v>690.5</v>
      </c>
      <c r="B337" t="s">
        <v>834</v>
      </c>
      <c r="C337" t="s">
        <v>835</v>
      </c>
      <c r="D337" s="5">
        <f t="shared" si="63"/>
        <v>1.927066703803934E-3</v>
      </c>
      <c r="E337" s="5">
        <f t="shared" si="62"/>
        <v>1.1776518745468486E-3</v>
      </c>
      <c r="F337" s="5">
        <f t="shared" si="62"/>
        <v>7.2265001392647534E-4</v>
      </c>
      <c r="G337" s="5">
        <f t="shared" si="62"/>
        <v>6.1559075260403449E-4</v>
      </c>
      <c r="H337" s="5">
        <f t="shared" si="62"/>
        <v>5.3529630661220393E-4</v>
      </c>
      <c r="I337" s="5">
        <f t="shared" si="62"/>
        <v>5.3529630661220393E-4</v>
      </c>
      <c r="J337" s="5">
        <f t="shared" si="62"/>
        <v>3.4794259929793252E-4</v>
      </c>
      <c r="K337" s="5">
        <f t="shared" si="62"/>
        <v>1.0438277978937977E-3</v>
      </c>
      <c r="L337" s="5">
        <f t="shared" si="62"/>
        <v>7.7617964458769572E-4</v>
      </c>
      <c r="M337" s="5">
        <f t="shared" si="62"/>
        <v>4.0147222995915295E-4</v>
      </c>
      <c r="N337" s="5">
        <f t="shared" si="62"/>
        <v>3.4794259929793252E-4</v>
      </c>
      <c r="O337" s="5">
        <f t="shared" si="62"/>
        <v>5.8882593727342431E-4</v>
      </c>
      <c r="P337" s="5">
        <f t="shared" si="62"/>
        <v>1.8735370731427136E-4</v>
      </c>
      <c r="Q337" s="5">
        <f t="shared" si="62"/>
        <v>4.0147222995915295E-4</v>
      </c>
      <c r="R337" s="5">
        <f t="shared" si="62"/>
        <v>3.4794259929793252E-4</v>
      </c>
      <c r="S337" s="5">
        <f t="shared" si="62"/>
        <v>2.9441296863671215E-4</v>
      </c>
      <c r="T337" s="5">
        <f t="shared" si="62"/>
        <v>3.4794259929793252E-4</v>
      </c>
      <c r="U337" s="5">
        <f t="shared" si="62"/>
        <v>2.9441296863671215E-4</v>
      </c>
      <c r="V337" s="5">
        <f t="shared" si="62"/>
        <v>1.3382407665305098E-4</v>
      </c>
      <c r="W337" s="5">
        <f t="shared" si="62"/>
        <v>2.4088333797549175E-4</v>
      </c>
      <c r="X337" s="5">
        <f t="shared" si="62"/>
        <v>2.6764815330610197E-4</v>
      </c>
      <c r="Y337" s="5">
        <f t="shared" si="62"/>
        <v>1.6058889198366117E-4</v>
      </c>
      <c r="Z337" s="5">
        <f t="shared" si="62"/>
        <v>2.9441296863671215E-4</v>
      </c>
      <c r="AA337" s="5">
        <f t="shared" si="62"/>
        <v>2.141185226448816E-4</v>
      </c>
      <c r="AB337" s="5">
        <f t="shared" si="62"/>
        <v>1.6058889198366117E-4</v>
      </c>
      <c r="AC337" s="5">
        <f t="shared" si="62"/>
        <v>4.0147222995915295E-4</v>
      </c>
      <c r="AD337" s="5">
        <f t="shared" si="62"/>
        <v>1.6058889198366117E-4</v>
      </c>
      <c r="AE337" s="5">
        <f t="shared" si="62"/>
        <v>1.3382407665305098E-4</v>
      </c>
      <c r="AF337" s="5">
        <f t="shared" si="62"/>
        <v>1.070592613224408E-4</v>
      </c>
      <c r="AG337" s="5">
        <f t="shared" si="62"/>
        <v>1.070592613224408E-4</v>
      </c>
      <c r="AH337" s="5">
        <f t="shared" si="62"/>
        <v>8.0294445991830585E-5</v>
      </c>
      <c r="AI337" s="5">
        <f t="shared" si="62"/>
        <v>1.3382407665305098E-4</v>
      </c>
    </row>
    <row r="338" spans="1:35" x14ac:dyDescent="0.2">
      <c r="A338">
        <v>692.5</v>
      </c>
      <c r="B338" t="s">
        <v>836</v>
      </c>
      <c r="C338" t="s">
        <v>837</v>
      </c>
      <c r="D338" s="5">
        <f t="shared" si="63"/>
        <v>4.8176667595098351E-4</v>
      </c>
      <c r="E338" s="5">
        <f t="shared" si="62"/>
        <v>2.141185226448816E-4</v>
      </c>
      <c r="F338" s="5">
        <f t="shared" si="62"/>
        <v>2.4088333797549175E-4</v>
      </c>
      <c r="G338" s="5">
        <f t="shared" si="62"/>
        <v>4.5500186062037327E-4</v>
      </c>
      <c r="H338" s="5">
        <f t="shared" si="62"/>
        <v>1.6058889198366117E-4</v>
      </c>
      <c r="I338" s="5">
        <f t="shared" si="62"/>
        <v>2.9441296863671215E-4</v>
      </c>
      <c r="J338" s="5">
        <f t="shared" si="62"/>
        <v>2.4088333797549175E-4</v>
      </c>
      <c r="K338" s="5">
        <f t="shared" si="62"/>
        <v>5.3529630661220399E-5</v>
      </c>
      <c r="L338" s="5">
        <f t="shared" si="62"/>
        <v>8.0294445991830585E-5</v>
      </c>
      <c r="M338" s="5">
        <f t="shared" si="62"/>
        <v>1.3382407665305098E-4</v>
      </c>
      <c r="N338" s="5">
        <f t="shared" si="62"/>
        <v>3.2117778396732234E-4</v>
      </c>
      <c r="O338" s="5">
        <f t="shared" si="62"/>
        <v>5.3529630661220399E-5</v>
      </c>
      <c r="P338" s="5">
        <f t="shared" si="62"/>
        <v>1.3382407665305098E-4</v>
      </c>
      <c r="Q338" s="5">
        <f t="shared" si="62"/>
        <v>1.3382407665305098E-4</v>
      </c>
      <c r="R338" s="5">
        <f t="shared" si="62"/>
        <v>2.4088333797549175E-4</v>
      </c>
      <c r="S338" s="5">
        <f t="shared" si="62"/>
        <v>1.070592613224408E-4</v>
      </c>
      <c r="T338" s="5">
        <f t="shared" si="62"/>
        <v>2.4088333797549175E-4</v>
      </c>
      <c r="U338" s="5">
        <f t="shared" si="62"/>
        <v>1.3382407665305098E-4</v>
      </c>
      <c r="V338" s="5">
        <f t="shared" si="62"/>
        <v>1.070592613224408E-4</v>
      </c>
      <c r="W338" s="5">
        <f t="shared" si="62"/>
        <v>2.9441296863671215E-4</v>
      </c>
      <c r="X338" s="5">
        <f t="shared" si="62"/>
        <v>5.3529630661220399E-5</v>
      </c>
      <c r="Y338" s="5">
        <f t="shared" si="62"/>
        <v>1.8735370731427136E-4</v>
      </c>
      <c r="Z338" s="5">
        <f t="shared" si="62"/>
        <v>0</v>
      </c>
      <c r="AA338" s="5">
        <f t="shared" ref="E338:AI346" si="64">(AA708/5)/0.747249691542857</f>
        <v>8.0294445991830585E-5</v>
      </c>
      <c r="AB338" s="5">
        <f t="shared" si="64"/>
        <v>1.3382407665305098E-4</v>
      </c>
      <c r="AC338" s="5">
        <f t="shared" si="64"/>
        <v>1.070592613224408E-4</v>
      </c>
      <c r="AD338" s="5">
        <f t="shared" si="64"/>
        <v>2.6764815330610199E-5</v>
      </c>
      <c r="AE338" s="5">
        <f t="shared" si="64"/>
        <v>5.3529630661220399E-5</v>
      </c>
      <c r="AF338" s="5">
        <f t="shared" si="64"/>
        <v>3.4794259929793252E-4</v>
      </c>
      <c r="AG338" s="5">
        <f t="shared" si="64"/>
        <v>3.4794259929793252E-4</v>
      </c>
      <c r="AH338" s="5">
        <f t="shared" si="64"/>
        <v>1.070592613224408E-4</v>
      </c>
      <c r="AI338" s="5">
        <f t="shared" si="64"/>
        <v>8.0294445991830585E-5</v>
      </c>
    </row>
    <row r="339" spans="1:35" x14ac:dyDescent="0.2">
      <c r="A339">
        <v>710.4</v>
      </c>
      <c r="B339" t="s">
        <v>838</v>
      </c>
      <c r="C339" t="s">
        <v>839</v>
      </c>
      <c r="D339" s="5">
        <f t="shared" si="63"/>
        <v>2.6764815330610199E-5</v>
      </c>
      <c r="E339" s="5">
        <f t="shared" si="64"/>
        <v>1.070592613224408E-4</v>
      </c>
      <c r="F339" s="5">
        <f t="shared" si="64"/>
        <v>8.0294445991830585E-5</v>
      </c>
      <c r="G339" s="5">
        <f t="shared" si="64"/>
        <v>2.6764815330610199E-5</v>
      </c>
      <c r="H339" s="5">
        <f t="shared" si="64"/>
        <v>8.0294445991830585E-5</v>
      </c>
      <c r="I339" s="5">
        <f t="shared" si="64"/>
        <v>8.0294445991830585E-5</v>
      </c>
      <c r="J339" s="5">
        <f t="shared" si="64"/>
        <v>0</v>
      </c>
      <c r="K339" s="5">
        <f t="shared" si="64"/>
        <v>5.3529630661220399E-5</v>
      </c>
      <c r="L339" s="5">
        <f t="shared" si="64"/>
        <v>0</v>
      </c>
      <c r="M339" s="5">
        <f t="shared" si="64"/>
        <v>8.0294445991830585E-5</v>
      </c>
      <c r="N339" s="5">
        <f t="shared" si="64"/>
        <v>2.6764815330610199E-5</v>
      </c>
      <c r="O339" s="5">
        <f t="shared" si="64"/>
        <v>2.6764815330610199E-5</v>
      </c>
      <c r="P339" s="5">
        <f t="shared" si="64"/>
        <v>0</v>
      </c>
      <c r="Q339" s="5">
        <f t="shared" si="64"/>
        <v>0</v>
      </c>
      <c r="R339" s="5">
        <f t="shared" si="64"/>
        <v>2.6764815330610199E-5</v>
      </c>
      <c r="S339" s="5">
        <f t="shared" si="64"/>
        <v>5.3529630661220399E-5</v>
      </c>
      <c r="T339" s="5">
        <f t="shared" si="64"/>
        <v>5.3529630661220399E-5</v>
      </c>
      <c r="U339" s="5">
        <f t="shared" si="64"/>
        <v>0</v>
      </c>
      <c r="V339" s="5">
        <f t="shared" si="64"/>
        <v>0</v>
      </c>
      <c r="W339" s="5">
        <f t="shared" si="64"/>
        <v>2.6764815330610199E-5</v>
      </c>
      <c r="X339" s="5">
        <f t="shared" si="64"/>
        <v>5.3529630661220399E-5</v>
      </c>
      <c r="Y339" s="5">
        <f t="shared" si="64"/>
        <v>0</v>
      </c>
      <c r="Z339" s="5">
        <f t="shared" si="64"/>
        <v>0</v>
      </c>
      <c r="AA339" s="5">
        <f t="shared" si="64"/>
        <v>8.0294445991830585E-5</v>
      </c>
      <c r="AB339" s="5">
        <f t="shared" si="64"/>
        <v>0</v>
      </c>
      <c r="AC339" s="5">
        <f t="shared" si="64"/>
        <v>2.6764815330610199E-5</v>
      </c>
      <c r="AD339" s="5">
        <f t="shared" si="64"/>
        <v>2.6764815330610199E-5</v>
      </c>
      <c r="AE339" s="5">
        <f t="shared" si="64"/>
        <v>0</v>
      </c>
      <c r="AF339" s="5">
        <f t="shared" si="64"/>
        <v>0</v>
      </c>
      <c r="AG339" s="5">
        <f t="shared" si="64"/>
        <v>2.6764815330610199E-5</v>
      </c>
      <c r="AH339" s="5">
        <f t="shared" si="64"/>
        <v>2.6764815330610199E-5</v>
      </c>
      <c r="AI339" s="5">
        <f t="shared" si="64"/>
        <v>5.3529630661220399E-5</v>
      </c>
    </row>
    <row r="340" spans="1:35" x14ac:dyDescent="0.2">
      <c r="A340">
        <v>712.5</v>
      </c>
      <c r="B340" t="s">
        <v>840</v>
      </c>
      <c r="C340" t="s">
        <v>841</v>
      </c>
      <c r="D340" s="5">
        <f t="shared" si="63"/>
        <v>1.070592613224408E-4</v>
      </c>
      <c r="E340" s="5">
        <f t="shared" si="64"/>
        <v>1.070592613224408E-4</v>
      </c>
      <c r="F340" s="5">
        <f t="shared" si="64"/>
        <v>5.3529630661220399E-5</v>
      </c>
      <c r="G340" s="5">
        <f t="shared" si="64"/>
        <v>8.0294445991830585E-5</v>
      </c>
      <c r="H340" s="5">
        <f t="shared" si="64"/>
        <v>2.6764815330610199E-5</v>
      </c>
      <c r="I340" s="5">
        <f t="shared" si="64"/>
        <v>2.6764815330610199E-5</v>
      </c>
      <c r="J340" s="5">
        <f t="shared" si="64"/>
        <v>5.3529630661220399E-5</v>
      </c>
      <c r="K340" s="5">
        <f t="shared" si="64"/>
        <v>1.3382407665305098E-4</v>
      </c>
      <c r="L340" s="5">
        <f t="shared" si="64"/>
        <v>1.3382407665305098E-4</v>
      </c>
      <c r="M340" s="5">
        <f t="shared" si="64"/>
        <v>8.0294445991830585E-5</v>
      </c>
      <c r="N340" s="5">
        <f t="shared" si="64"/>
        <v>1.3382407665305098E-4</v>
      </c>
      <c r="O340" s="5">
        <f t="shared" si="64"/>
        <v>1.8735370731427136E-4</v>
      </c>
      <c r="P340" s="5">
        <f t="shared" si="64"/>
        <v>2.6764815330610199E-5</v>
      </c>
      <c r="Q340" s="5">
        <f t="shared" si="64"/>
        <v>1.3382407665305098E-4</v>
      </c>
      <c r="R340" s="5">
        <f t="shared" si="64"/>
        <v>5.3529630661220399E-5</v>
      </c>
      <c r="S340" s="5">
        <f t="shared" si="64"/>
        <v>0</v>
      </c>
      <c r="T340" s="5">
        <f t="shared" si="64"/>
        <v>1.6058889198366117E-4</v>
      </c>
      <c r="U340" s="5">
        <f t="shared" si="64"/>
        <v>2.6764815330610199E-5</v>
      </c>
      <c r="V340" s="5">
        <f t="shared" si="64"/>
        <v>8.0294445991830585E-5</v>
      </c>
      <c r="W340" s="5">
        <f t="shared" si="64"/>
        <v>5.3529630661220399E-5</v>
      </c>
      <c r="X340" s="5">
        <f t="shared" si="64"/>
        <v>2.6764815330610199E-5</v>
      </c>
      <c r="Y340" s="5">
        <f t="shared" si="64"/>
        <v>5.3529630661220399E-5</v>
      </c>
      <c r="Z340" s="5">
        <f t="shared" si="64"/>
        <v>2.4088333797549175E-4</v>
      </c>
      <c r="AA340" s="5">
        <f t="shared" si="64"/>
        <v>0</v>
      </c>
      <c r="AB340" s="5">
        <f t="shared" si="64"/>
        <v>2.6764815330610199E-5</v>
      </c>
      <c r="AC340" s="5">
        <f t="shared" si="64"/>
        <v>8.0294445991830585E-5</v>
      </c>
      <c r="AD340" s="5">
        <f t="shared" si="64"/>
        <v>2.6764815330610199E-5</v>
      </c>
      <c r="AE340" s="5">
        <f t="shared" si="64"/>
        <v>1.070592613224408E-4</v>
      </c>
      <c r="AF340" s="5">
        <f t="shared" si="64"/>
        <v>4.2823704528976319E-4</v>
      </c>
      <c r="AG340" s="5">
        <f t="shared" si="64"/>
        <v>0</v>
      </c>
      <c r="AH340" s="5">
        <f t="shared" si="64"/>
        <v>2.6764815330610199E-5</v>
      </c>
      <c r="AI340" s="5">
        <f t="shared" si="64"/>
        <v>1.070592613224408E-4</v>
      </c>
    </row>
    <row r="341" spans="1:35" x14ac:dyDescent="0.2">
      <c r="A341">
        <v>714.5</v>
      </c>
      <c r="B341" t="s">
        <v>842</v>
      </c>
      <c r="C341" t="s">
        <v>843</v>
      </c>
      <c r="D341" s="5">
        <f t="shared" si="63"/>
        <v>8.029444599183059E-4</v>
      </c>
      <c r="E341" s="5">
        <f t="shared" si="64"/>
        <v>3.2117778396732234E-4</v>
      </c>
      <c r="F341" s="5">
        <f t="shared" si="64"/>
        <v>2.9441296863671215E-4</v>
      </c>
      <c r="G341" s="5">
        <f t="shared" si="64"/>
        <v>1.6058889198366117E-4</v>
      </c>
      <c r="H341" s="5">
        <f t="shared" si="64"/>
        <v>1.6058889198366117E-4</v>
      </c>
      <c r="I341" s="5">
        <f t="shared" si="64"/>
        <v>2.9441296863671215E-4</v>
      </c>
      <c r="J341" s="5">
        <f t="shared" si="64"/>
        <v>1.6058889198366117E-4</v>
      </c>
      <c r="K341" s="5">
        <f t="shared" si="64"/>
        <v>2.4088333797549175E-4</v>
      </c>
      <c r="L341" s="5">
        <f t="shared" si="64"/>
        <v>1.3382407665305098E-4</v>
      </c>
      <c r="M341" s="5">
        <f t="shared" si="64"/>
        <v>1.6058889198366117E-4</v>
      </c>
      <c r="N341" s="5">
        <f t="shared" si="64"/>
        <v>5.3529630661220399E-5</v>
      </c>
      <c r="O341" s="5">
        <f t="shared" si="64"/>
        <v>2.6764815330610197E-4</v>
      </c>
      <c r="P341" s="5">
        <f t="shared" si="64"/>
        <v>2.6764815330610199E-5</v>
      </c>
      <c r="Q341" s="5">
        <f t="shared" si="64"/>
        <v>1.3382407665305098E-4</v>
      </c>
      <c r="R341" s="5">
        <f t="shared" si="64"/>
        <v>3.4794259929793252E-4</v>
      </c>
      <c r="S341" s="5">
        <f t="shared" si="64"/>
        <v>5.3529630661220399E-5</v>
      </c>
      <c r="T341" s="5">
        <f t="shared" si="64"/>
        <v>1.6058889198366117E-4</v>
      </c>
      <c r="U341" s="5">
        <f t="shared" si="64"/>
        <v>1.070592613224408E-4</v>
      </c>
      <c r="V341" s="5">
        <f t="shared" si="64"/>
        <v>5.3529630661220399E-5</v>
      </c>
      <c r="W341" s="5">
        <f t="shared" si="64"/>
        <v>8.0294445991830585E-5</v>
      </c>
      <c r="X341" s="5">
        <f t="shared" si="64"/>
        <v>1.070592613224408E-4</v>
      </c>
      <c r="Y341" s="5">
        <f t="shared" si="64"/>
        <v>1.070592613224408E-4</v>
      </c>
      <c r="Z341" s="5">
        <f t="shared" si="64"/>
        <v>4.0147222995915295E-4</v>
      </c>
      <c r="AA341" s="5">
        <f t="shared" si="64"/>
        <v>5.3529630661220399E-5</v>
      </c>
      <c r="AB341" s="5">
        <f t="shared" si="64"/>
        <v>5.3529630661220399E-5</v>
      </c>
      <c r="AC341" s="5">
        <f t="shared" si="64"/>
        <v>1.8735370731427136E-4</v>
      </c>
      <c r="AD341" s="5">
        <f t="shared" si="64"/>
        <v>5.3529630661220399E-5</v>
      </c>
      <c r="AE341" s="5">
        <f t="shared" si="64"/>
        <v>5.3529630661220399E-5</v>
      </c>
      <c r="AF341" s="5">
        <f t="shared" si="64"/>
        <v>0</v>
      </c>
      <c r="AG341" s="5">
        <f t="shared" si="64"/>
        <v>2.6764815330610199E-5</v>
      </c>
      <c r="AH341" s="5">
        <f t="shared" si="64"/>
        <v>2.6764815330610199E-5</v>
      </c>
      <c r="AI341" s="5">
        <f t="shared" si="64"/>
        <v>1.070592613224408E-4</v>
      </c>
    </row>
    <row r="342" spans="1:35" x14ac:dyDescent="0.2">
      <c r="A342">
        <v>716.5</v>
      </c>
      <c r="B342" t="s">
        <v>844</v>
      </c>
      <c r="C342" t="s">
        <v>845</v>
      </c>
      <c r="D342" s="5">
        <f t="shared" si="63"/>
        <v>2.4088333797549175E-4</v>
      </c>
      <c r="E342" s="5">
        <f t="shared" si="64"/>
        <v>1.070592613224408E-4</v>
      </c>
      <c r="F342" s="5">
        <f t="shared" si="64"/>
        <v>8.0294445991830585E-5</v>
      </c>
      <c r="G342" s="5">
        <f t="shared" si="64"/>
        <v>1.3382407665305098E-4</v>
      </c>
      <c r="H342" s="5">
        <f t="shared" si="64"/>
        <v>1.070592613224408E-4</v>
      </c>
      <c r="I342" s="5">
        <f t="shared" si="64"/>
        <v>5.3529630661220399E-5</v>
      </c>
      <c r="J342" s="5">
        <f t="shared" si="64"/>
        <v>2.6764815330610199E-5</v>
      </c>
      <c r="K342" s="5">
        <f t="shared" si="64"/>
        <v>5.3529630661220399E-5</v>
      </c>
      <c r="L342" s="5">
        <f t="shared" si="64"/>
        <v>1.3382407665305098E-4</v>
      </c>
      <c r="M342" s="5">
        <f t="shared" si="64"/>
        <v>5.3529630661220399E-5</v>
      </c>
      <c r="N342" s="5">
        <f t="shared" si="64"/>
        <v>2.6764815330610199E-5</v>
      </c>
      <c r="O342" s="5">
        <f t="shared" si="64"/>
        <v>1.3382407665305098E-4</v>
      </c>
      <c r="P342" s="5">
        <f t="shared" si="64"/>
        <v>8.0294445991830585E-5</v>
      </c>
      <c r="Q342" s="5">
        <f t="shared" si="64"/>
        <v>2.6764815330610199E-5</v>
      </c>
      <c r="R342" s="5">
        <f t="shared" si="64"/>
        <v>0</v>
      </c>
      <c r="S342" s="5">
        <f t="shared" si="64"/>
        <v>2.6764815330610199E-5</v>
      </c>
      <c r="T342" s="5">
        <f t="shared" si="64"/>
        <v>2.4088333797549175E-4</v>
      </c>
      <c r="U342" s="5">
        <f t="shared" si="64"/>
        <v>5.3529630661220399E-5</v>
      </c>
      <c r="V342" s="5">
        <f t="shared" si="64"/>
        <v>1.6058889198366117E-4</v>
      </c>
      <c r="W342" s="5">
        <f t="shared" si="64"/>
        <v>2.6764815330610199E-5</v>
      </c>
      <c r="X342" s="5">
        <f t="shared" si="64"/>
        <v>8.0294445991830585E-5</v>
      </c>
      <c r="Y342" s="5">
        <f t="shared" si="64"/>
        <v>1.070592613224408E-4</v>
      </c>
      <c r="Z342" s="5">
        <f t="shared" si="64"/>
        <v>0</v>
      </c>
      <c r="AA342" s="5">
        <f t="shared" si="64"/>
        <v>5.3529630661220399E-5</v>
      </c>
      <c r="AB342" s="5">
        <f t="shared" si="64"/>
        <v>8.0294445991830585E-5</v>
      </c>
      <c r="AC342" s="5">
        <f t="shared" si="64"/>
        <v>2.6764815330610199E-5</v>
      </c>
      <c r="AD342" s="5">
        <f t="shared" si="64"/>
        <v>2.6764815330610199E-5</v>
      </c>
      <c r="AE342" s="5">
        <f t="shared" si="64"/>
        <v>2.6764815330610199E-5</v>
      </c>
      <c r="AF342" s="5">
        <f t="shared" si="64"/>
        <v>0</v>
      </c>
      <c r="AG342" s="5">
        <f t="shared" si="64"/>
        <v>2.6764815330610199E-5</v>
      </c>
      <c r="AH342" s="5">
        <f t="shared" si="64"/>
        <v>5.3529630661220399E-5</v>
      </c>
      <c r="AI342" s="5">
        <f t="shared" si="64"/>
        <v>5.3529630661220399E-5</v>
      </c>
    </row>
    <row r="343" spans="1:35" x14ac:dyDescent="0.2">
      <c r="A343">
        <v>718.5</v>
      </c>
      <c r="B343" t="s">
        <v>846</v>
      </c>
      <c r="C343" t="s">
        <v>847</v>
      </c>
      <c r="D343" s="5">
        <f t="shared" si="63"/>
        <v>2.6764815330610197E-4</v>
      </c>
      <c r="E343" s="5">
        <f t="shared" si="64"/>
        <v>3.7470741462854271E-4</v>
      </c>
      <c r="F343" s="5">
        <f t="shared" si="64"/>
        <v>1.070592613224408E-4</v>
      </c>
      <c r="G343" s="5">
        <f t="shared" si="64"/>
        <v>2.6764815330610199E-5</v>
      </c>
      <c r="H343" s="5">
        <f t="shared" si="64"/>
        <v>1.070592613224408E-4</v>
      </c>
      <c r="I343" s="5">
        <f t="shared" si="64"/>
        <v>5.3529630661220399E-5</v>
      </c>
      <c r="J343" s="5">
        <f t="shared" si="64"/>
        <v>1.070592613224408E-4</v>
      </c>
      <c r="K343" s="5">
        <f t="shared" si="64"/>
        <v>1.3382407665305098E-4</v>
      </c>
      <c r="L343" s="5">
        <f t="shared" si="64"/>
        <v>8.0294445991830585E-5</v>
      </c>
      <c r="M343" s="5">
        <f t="shared" si="64"/>
        <v>1.070592613224408E-4</v>
      </c>
      <c r="N343" s="5">
        <f t="shared" si="64"/>
        <v>5.3529630661220399E-5</v>
      </c>
      <c r="O343" s="5">
        <f t="shared" si="64"/>
        <v>5.3529630661220399E-5</v>
      </c>
      <c r="P343" s="5">
        <f t="shared" si="64"/>
        <v>2.6764815330610199E-5</v>
      </c>
      <c r="Q343" s="5">
        <f t="shared" si="64"/>
        <v>8.0294445991830585E-5</v>
      </c>
      <c r="R343" s="5">
        <f t="shared" si="64"/>
        <v>5.3529630661220399E-5</v>
      </c>
      <c r="S343" s="5">
        <f t="shared" si="64"/>
        <v>1.3382407665305098E-4</v>
      </c>
      <c r="T343" s="5">
        <f t="shared" si="64"/>
        <v>3.7470741462854271E-4</v>
      </c>
      <c r="U343" s="5">
        <f t="shared" si="64"/>
        <v>2.6764815330610199E-5</v>
      </c>
      <c r="V343" s="5">
        <f t="shared" si="64"/>
        <v>1.070592613224408E-4</v>
      </c>
      <c r="W343" s="5">
        <f t="shared" si="64"/>
        <v>5.3529630661220399E-5</v>
      </c>
      <c r="X343" s="5">
        <f t="shared" si="64"/>
        <v>0</v>
      </c>
      <c r="Y343" s="5">
        <f t="shared" si="64"/>
        <v>2.6764815330610199E-5</v>
      </c>
      <c r="Z343" s="5">
        <f t="shared" si="64"/>
        <v>1.3382407665305098E-4</v>
      </c>
      <c r="AA343" s="5">
        <f t="shared" si="64"/>
        <v>1.070592613224408E-4</v>
      </c>
      <c r="AB343" s="5">
        <f t="shared" si="64"/>
        <v>8.0294445991830585E-5</v>
      </c>
      <c r="AC343" s="5">
        <f t="shared" si="64"/>
        <v>5.3529630661220399E-5</v>
      </c>
      <c r="AD343" s="5">
        <f t="shared" si="64"/>
        <v>0</v>
      </c>
      <c r="AE343" s="5">
        <f t="shared" si="64"/>
        <v>2.6764815330610199E-5</v>
      </c>
      <c r="AF343" s="5">
        <f t="shared" si="64"/>
        <v>8.0294445991830585E-5</v>
      </c>
      <c r="AG343" s="5">
        <f t="shared" si="64"/>
        <v>0</v>
      </c>
      <c r="AH343" s="5">
        <f t="shared" si="64"/>
        <v>5.3529630661220399E-5</v>
      </c>
      <c r="AI343" s="5">
        <f t="shared" si="64"/>
        <v>0</v>
      </c>
    </row>
    <row r="344" spans="1:35" x14ac:dyDescent="0.2">
      <c r="A344">
        <v>738.5</v>
      </c>
      <c r="B344" t="s">
        <v>848</v>
      </c>
      <c r="C344" t="s">
        <v>849</v>
      </c>
      <c r="D344" s="5">
        <f t="shared" si="63"/>
        <v>1.3382407665305098E-4</v>
      </c>
      <c r="E344" s="5">
        <f t="shared" si="64"/>
        <v>1.070592613224408E-4</v>
      </c>
      <c r="F344" s="5">
        <f t="shared" si="64"/>
        <v>8.0294445991830585E-5</v>
      </c>
      <c r="G344" s="5">
        <f t="shared" si="64"/>
        <v>8.0294445991830585E-5</v>
      </c>
      <c r="H344" s="5">
        <f t="shared" si="64"/>
        <v>0</v>
      </c>
      <c r="I344" s="5">
        <f t="shared" si="64"/>
        <v>8.0294445991830585E-5</v>
      </c>
      <c r="J344" s="5">
        <f t="shared" si="64"/>
        <v>0</v>
      </c>
      <c r="K344" s="5">
        <f t="shared" si="64"/>
        <v>0</v>
      </c>
      <c r="L344" s="5">
        <f t="shared" si="64"/>
        <v>5.3529630661220399E-5</v>
      </c>
      <c r="M344" s="5">
        <f t="shared" si="64"/>
        <v>5.3529630661220399E-5</v>
      </c>
      <c r="N344" s="5">
        <f t="shared" si="64"/>
        <v>2.4088333797549175E-4</v>
      </c>
      <c r="O344" s="5">
        <f t="shared" si="64"/>
        <v>2.6764815330610199E-5</v>
      </c>
      <c r="P344" s="5">
        <f t="shared" si="64"/>
        <v>1.3382407665305098E-4</v>
      </c>
      <c r="Q344" s="5">
        <f t="shared" si="64"/>
        <v>5.3529630661220399E-5</v>
      </c>
      <c r="R344" s="5">
        <f t="shared" si="64"/>
        <v>1.070592613224408E-4</v>
      </c>
      <c r="S344" s="5">
        <f t="shared" si="64"/>
        <v>8.0294445991830585E-5</v>
      </c>
      <c r="T344" s="5">
        <f t="shared" si="64"/>
        <v>5.0853149128159375E-4</v>
      </c>
      <c r="U344" s="5">
        <f t="shared" si="64"/>
        <v>2.6764815330610199E-5</v>
      </c>
      <c r="V344" s="5">
        <f t="shared" si="64"/>
        <v>5.3529630661220399E-5</v>
      </c>
      <c r="W344" s="5">
        <f t="shared" si="64"/>
        <v>4.8176667595098351E-4</v>
      </c>
      <c r="X344" s="5">
        <f t="shared" si="64"/>
        <v>5.3529630661220399E-5</v>
      </c>
      <c r="Y344" s="5">
        <f t="shared" si="64"/>
        <v>1.070592613224408E-4</v>
      </c>
      <c r="Z344" s="5">
        <f t="shared" si="64"/>
        <v>1.070592613224408E-4</v>
      </c>
      <c r="AA344" s="5">
        <f t="shared" si="64"/>
        <v>2.6764815330610199E-5</v>
      </c>
      <c r="AB344" s="5">
        <f t="shared" si="64"/>
        <v>1.6058889198366117E-4</v>
      </c>
      <c r="AC344" s="5">
        <f t="shared" si="64"/>
        <v>8.0294445991830585E-5</v>
      </c>
      <c r="AD344" s="5">
        <f t="shared" si="64"/>
        <v>5.3529630661220399E-5</v>
      </c>
      <c r="AE344" s="5">
        <f t="shared" si="64"/>
        <v>1.8735370731427136E-4</v>
      </c>
      <c r="AF344" s="5">
        <f t="shared" si="64"/>
        <v>5.3529630661220399E-5</v>
      </c>
      <c r="AG344" s="5">
        <f t="shared" si="64"/>
        <v>2.9441296863671215E-4</v>
      </c>
      <c r="AH344" s="5">
        <f t="shared" si="64"/>
        <v>0</v>
      </c>
      <c r="AI344" s="5">
        <f t="shared" si="64"/>
        <v>2.6764815330610199E-5</v>
      </c>
    </row>
    <row r="345" spans="1:35" x14ac:dyDescent="0.2">
      <c r="A345">
        <v>740.5</v>
      </c>
      <c r="B345" t="s">
        <v>850</v>
      </c>
      <c r="C345" t="s">
        <v>851</v>
      </c>
      <c r="D345" s="5">
        <f t="shared" si="63"/>
        <v>0</v>
      </c>
      <c r="E345" s="5">
        <f t="shared" si="64"/>
        <v>2.6764815330610199E-5</v>
      </c>
      <c r="F345" s="5">
        <f t="shared" si="64"/>
        <v>2.6764815330610199E-5</v>
      </c>
      <c r="G345" s="5">
        <f t="shared" si="64"/>
        <v>0</v>
      </c>
      <c r="H345" s="5">
        <f t="shared" si="64"/>
        <v>2.6764815330610199E-5</v>
      </c>
      <c r="I345" s="5">
        <f t="shared" si="64"/>
        <v>5.3529630661220399E-5</v>
      </c>
      <c r="J345" s="5">
        <f t="shared" si="64"/>
        <v>0</v>
      </c>
      <c r="K345" s="5">
        <f t="shared" si="64"/>
        <v>0</v>
      </c>
      <c r="L345" s="5">
        <f t="shared" si="64"/>
        <v>0</v>
      </c>
      <c r="M345" s="5">
        <f t="shared" si="64"/>
        <v>0</v>
      </c>
      <c r="N345" s="5">
        <f t="shared" si="64"/>
        <v>5.3529630661220399E-5</v>
      </c>
      <c r="O345" s="5">
        <f t="shared" si="64"/>
        <v>5.3529630661220399E-5</v>
      </c>
      <c r="P345" s="5">
        <f t="shared" si="64"/>
        <v>1.3382407665305098E-4</v>
      </c>
      <c r="Q345" s="5">
        <f t="shared" si="64"/>
        <v>2.6764815330610199E-5</v>
      </c>
      <c r="R345" s="5">
        <f t="shared" si="64"/>
        <v>2.6764815330610199E-5</v>
      </c>
      <c r="S345" s="5">
        <f t="shared" si="64"/>
        <v>2.6764815330610199E-5</v>
      </c>
      <c r="T345" s="5">
        <f t="shared" si="64"/>
        <v>4.5500186062037327E-4</v>
      </c>
      <c r="U345" s="5">
        <f t="shared" si="64"/>
        <v>0</v>
      </c>
      <c r="V345" s="5">
        <f t="shared" si="64"/>
        <v>2.6764815330610199E-5</v>
      </c>
      <c r="W345" s="5">
        <f t="shared" si="64"/>
        <v>0</v>
      </c>
      <c r="X345" s="5">
        <f t="shared" si="64"/>
        <v>0</v>
      </c>
      <c r="Y345" s="5">
        <f t="shared" si="64"/>
        <v>1.6058889198366117E-4</v>
      </c>
      <c r="Z345" s="5">
        <f t="shared" si="64"/>
        <v>1.070592613224408E-4</v>
      </c>
      <c r="AA345" s="5">
        <f t="shared" si="64"/>
        <v>2.6764815330610199E-5</v>
      </c>
      <c r="AB345" s="5">
        <f t="shared" si="64"/>
        <v>1.070592613224408E-4</v>
      </c>
      <c r="AC345" s="5">
        <f t="shared" si="64"/>
        <v>2.6764815330610199E-5</v>
      </c>
      <c r="AD345" s="5">
        <f t="shared" si="64"/>
        <v>2.6764815330610199E-5</v>
      </c>
      <c r="AE345" s="5">
        <f t="shared" si="64"/>
        <v>0</v>
      </c>
      <c r="AF345" s="5">
        <f t="shared" si="64"/>
        <v>1.3382407665305098E-4</v>
      </c>
      <c r="AG345" s="5">
        <f t="shared" si="64"/>
        <v>2.6764815330610199E-5</v>
      </c>
      <c r="AH345" s="5">
        <f t="shared" si="64"/>
        <v>0</v>
      </c>
      <c r="AI345" s="5">
        <f t="shared" si="64"/>
        <v>2.6764815330610199E-5</v>
      </c>
    </row>
    <row r="346" spans="1:35" x14ac:dyDescent="0.2">
      <c r="A346">
        <v>742.5</v>
      </c>
      <c r="B346" t="s">
        <v>852</v>
      </c>
      <c r="C346" t="s">
        <v>853</v>
      </c>
      <c r="D346" s="5">
        <f t="shared" si="63"/>
        <v>8.0294445991830585E-5</v>
      </c>
      <c r="E346" s="5">
        <f t="shared" si="64"/>
        <v>2.6764815330610199E-5</v>
      </c>
      <c r="F346" s="5">
        <f t="shared" si="64"/>
        <v>5.3529630661220399E-5</v>
      </c>
      <c r="G346" s="5">
        <f t="shared" si="64"/>
        <v>0</v>
      </c>
      <c r="H346" s="5">
        <f t="shared" si="64"/>
        <v>5.3529630661220399E-5</v>
      </c>
      <c r="I346" s="5">
        <f t="shared" si="64"/>
        <v>5.3529630661220399E-5</v>
      </c>
      <c r="J346" s="5">
        <f t="shared" si="64"/>
        <v>2.6764815330610199E-5</v>
      </c>
      <c r="K346" s="5">
        <f t="shared" si="64"/>
        <v>0</v>
      </c>
      <c r="L346" s="5">
        <f t="shared" si="64"/>
        <v>2.6764815330610199E-5</v>
      </c>
      <c r="M346" s="5">
        <f t="shared" si="64"/>
        <v>0</v>
      </c>
      <c r="N346" s="5">
        <f t="shared" si="64"/>
        <v>0</v>
      </c>
      <c r="O346" s="5">
        <f t="shared" si="64"/>
        <v>0</v>
      </c>
      <c r="P346" s="5">
        <f t="shared" si="64"/>
        <v>8.0294445991830585E-5</v>
      </c>
      <c r="Q346" s="5">
        <f t="shared" si="64"/>
        <v>5.3529630661220399E-5</v>
      </c>
      <c r="R346" s="5">
        <f t="shared" si="64"/>
        <v>0</v>
      </c>
      <c r="S346" s="5">
        <f t="shared" si="64"/>
        <v>0</v>
      </c>
      <c r="T346" s="5">
        <f t="shared" si="64"/>
        <v>0</v>
      </c>
      <c r="U346" s="5">
        <f t="shared" si="64"/>
        <v>0</v>
      </c>
      <c r="V346" s="5">
        <f t="shared" si="64"/>
        <v>2.6764815330610199E-5</v>
      </c>
      <c r="W346" s="5">
        <f t="shared" si="64"/>
        <v>0</v>
      </c>
      <c r="X346" s="5">
        <f t="shared" si="64"/>
        <v>2.6764815330610199E-5</v>
      </c>
      <c r="Y346" s="5">
        <f t="shared" si="64"/>
        <v>0</v>
      </c>
      <c r="Z346" s="5">
        <f t="shared" si="64"/>
        <v>0</v>
      </c>
      <c r="AA346" s="5">
        <f t="shared" si="64"/>
        <v>0</v>
      </c>
      <c r="AB346" s="5">
        <f t="shared" si="64"/>
        <v>1.3382407665305098E-4</v>
      </c>
      <c r="AC346" s="5">
        <f t="shared" si="64"/>
        <v>0</v>
      </c>
      <c r="AD346" s="5">
        <f t="shared" si="64"/>
        <v>0</v>
      </c>
      <c r="AE346" s="5">
        <f t="shared" si="64"/>
        <v>8.0294445991830585E-5</v>
      </c>
      <c r="AF346" s="5">
        <f t="shared" si="64"/>
        <v>2.6764815330610199E-5</v>
      </c>
      <c r="AG346" s="5">
        <f t="shared" si="64"/>
        <v>0</v>
      </c>
      <c r="AH346" s="5">
        <f t="shared" ref="E346:AI351" si="65">(AH716/5)/0.747249691542857</f>
        <v>0</v>
      </c>
      <c r="AI346" s="5">
        <f t="shared" si="65"/>
        <v>5.3529630661220399E-5</v>
      </c>
    </row>
    <row r="347" spans="1:35" x14ac:dyDescent="0.2">
      <c r="A347">
        <v>744.5</v>
      </c>
      <c r="B347" t="s">
        <v>854</v>
      </c>
      <c r="C347" t="s">
        <v>855</v>
      </c>
      <c r="D347" s="5">
        <f t="shared" si="63"/>
        <v>0</v>
      </c>
      <c r="E347" s="5">
        <f t="shared" si="65"/>
        <v>0</v>
      </c>
      <c r="F347" s="5">
        <f t="shared" si="65"/>
        <v>0</v>
      </c>
      <c r="G347" s="5">
        <f t="shared" si="65"/>
        <v>5.3529630661220399E-5</v>
      </c>
      <c r="H347" s="5">
        <f t="shared" si="65"/>
        <v>0</v>
      </c>
      <c r="I347" s="5">
        <f t="shared" si="65"/>
        <v>0</v>
      </c>
      <c r="J347" s="5">
        <f t="shared" si="65"/>
        <v>0</v>
      </c>
      <c r="K347" s="5">
        <f t="shared" si="65"/>
        <v>2.6764815330610199E-5</v>
      </c>
      <c r="L347" s="5">
        <f t="shared" si="65"/>
        <v>2.6764815330610199E-5</v>
      </c>
      <c r="M347" s="5">
        <f t="shared" si="65"/>
        <v>2.6764815330610199E-5</v>
      </c>
      <c r="N347" s="5">
        <f t="shared" si="65"/>
        <v>0</v>
      </c>
      <c r="O347" s="5">
        <f t="shared" si="65"/>
        <v>2.6764815330610199E-5</v>
      </c>
      <c r="P347" s="5">
        <f t="shared" si="65"/>
        <v>0</v>
      </c>
      <c r="Q347" s="5">
        <f t="shared" si="65"/>
        <v>0</v>
      </c>
      <c r="R347" s="5">
        <f t="shared" si="65"/>
        <v>0</v>
      </c>
      <c r="S347" s="5">
        <f t="shared" si="65"/>
        <v>1.070592613224408E-4</v>
      </c>
      <c r="T347" s="5">
        <f t="shared" si="65"/>
        <v>0</v>
      </c>
      <c r="U347" s="5">
        <f t="shared" si="65"/>
        <v>0</v>
      </c>
      <c r="V347" s="5">
        <f t="shared" si="65"/>
        <v>0</v>
      </c>
      <c r="W347" s="5">
        <f t="shared" si="65"/>
        <v>0</v>
      </c>
      <c r="X347" s="5">
        <f t="shared" si="65"/>
        <v>0</v>
      </c>
      <c r="Y347" s="5">
        <f t="shared" si="65"/>
        <v>2.6764815330610199E-5</v>
      </c>
      <c r="Z347" s="5">
        <f t="shared" si="65"/>
        <v>0</v>
      </c>
      <c r="AA347" s="5">
        <f t="shared" si="65"/>
        <v>0</v>
      </c>
      <c r="AB347" s="5">
        <f t="shared" si="65"/>
        <v>0</v>
      </c>
      <c r="AC347" s="5">
        <f t="shared" si="65"/>
        <v>0</v>
      </c>
      <c r="AD347" s="5">
        <f t="shared" si="65"/>
        <v>0</v>
      </c>
      <c r="AE347" s="5">
        <f t="shared" si="65"/>
        <v>0</v>
      </c>
      <c r="AF347" s="5">
        <f t="shared" si="65"/>
        <v>0</v>
      </c>
      <c r="AG347" s="5">
        <f t="shared" si="65"/>
        <v>2.6764815330610199E-5</v>
      </c>
      <c r="AH347" s="5">
        <f t="shared" si="65"/>
        <v>8.0294445991830585E-5</v>
      </c>
      <c r="AI347" s="5">
        <f t="shared" si="65"/>
        <v>0</v>
      </c>
    </row>
    <row r="348" spans="1:35" x14ac:dyDescent="0.2">
      <c r="A348">
        <v>746.5</v>
      </c>
      <c r="B348" t="s">
        <v>856</v>
      </c>
      <c r="C348" t="s">
        <v>857</v>
      </c>
      <c r="D348" s="5">
        <f t="shared" si="63"/>
        <v>5.3529630661220399E-5</v>
      </c>
      <c r="E348" s="5">
        <f t="shared" si="65"/>
        <v>5.3529630661220399E-5</v>
      </c>
      <c r="F348" s="5">
        <f t="shared" si="65"/>
        <v>1.3382407665305098E-4</v>
      </c>
      <c r="G348" s="5">
        <f t="shared" si="65"/>
        <v>2.6764815330610199E-5</v>
      </c>
      <c r="H348" s="5">
        <f t="shared" si="65"/>
        <v>2.6764815330610199E-5</v>
      </c>
      <c r="I348" s="5">
        <f t="shared" si="65"/>
        <v>0</v>
      </c>
      <c r="J348" s="5">
        <f t="shared" si="65"/>
        <v>8.0294445991830585E-5</v>
      </c>
      <c r="K348" s="5">
        <f t="shared" si="65"/>
        <v>0</v>
      </c>
      <c r="L348" s="5">
        <f t="shared" si="65"/>
        <v>5.3529630661220399E-5</v>
      </c>
      <c r="M348" s="5">
        <f t="shared" si="65"/>
        <v>0</v>
      </c>
      <c r="N348" s="5">
        <f t="shared" si="65"/>
        <v>2.9441296863671215E-4</v>
      </c>
      <c r="O348" s="5">
        <f t="shared" si="65"/>
        <v>1.3382407665305098E-4</v>
      </c>
      <c r="P348" s="5">
        <f t="shared" si="65"/>
        <v>8.0294445991830585E-5</v>
      </c>
      <c r="Q348" s="5">
        <f t="shared" si="65"/>
        <v>0</v>
      </c>
      <c r="R348" s="5">
        <f t="shared" si="65"/>
        <v>5.3529630661220399E-5</v>
      </c>
      <c r="S348" s="5">
        <f t="shared" si="65"/>
        <v>0</v>
      </c>
      <c r="T348" s="5">
        <f t="shared" si="65"/>
        <v>0</v>
      </c>
      <c r="U348" s="5">
        <f t="shared" si="65"/>
        <v>2.6764815330610199E-5</v>
      </c>
      <c r="V348" s="5">
        <f t="shared" si="65"/>
        <v>0</v>
      </c>
      <c r="W348" s="5">
        <f t="shared" si="65"/>
        <v>0</v>
      </c>
      <c r="X348" s="5">
        <f t="shared" si="65"/>
        <v>0</v>
      </c>
      <c r="Y348" s="5">
        <f t="shared" si="65"/>
        <v>0</v>
      </c>
      <c r="Z348" s="5">
        <f t="shared" si="65"/>
        <v>0</v>
      </c>
      <c r="AA348" s="5">
        <f t="shared" si="65"/>
        <v>0</v>
      </c>
      <c r="AB348" s="5">
        <f t="shared" si="65"/>
        <v>5.3529630661220399E-5</v>
      </c>
      <c r="AC348" s="5">
        <f t="shared" si="65"/>
        <v>1.070592613224408E-4</v>
      </c>
      <c r="AD348" s="5">
        <f t="shared" si="65"/>
        <v>5.3529630661220399E-5</v>
      </c>
      <c r="AE348" s="5">
        <f t="shared" si="65"/>
        <v>0</v>
      </c>
      <c r="AF348" s="5">
        <f t="shared" si="65"/>
        <v>0</v>
      </c>
      <c r="AG348" s="5">
        <f t="shared" si="65"/>
        <v>0</v>
      </c>
      <c r="AH348" s="5">
        <f t="shared" si="65"/>
        <v>0</v>
      </c>
      <c r="AI348" s="5">
        <f t="shared" si="65"/>
        <v>0</v>
      </c>
    </row>
    <row r="349" spans="1:35" x14ac:dyDescent="0.2">
      <c r="A349">
        <v>764.5</v>
      </c>
      <c r="B349" t="s">
        <v>858</v>
      </c>
      <c r="C349" t="s">
        <v>859</v>
      </c>
      <c r="D349" s="5">
        <f t="shared" si="63"/>
        <v>2.6764815330610197E-4</v>
      </c>
      <c r="E349" s="5">
        <f t="shared" si="65"/>
        <v>2.4088333797549175E-4</v>
      </c>
      <c r="F349" s="5">
        <f t="shared" si="65"/>
        <v>2.141185226448816E-4</v>
      </c>
      <c r="G349" s="5">
        <f t="shared" si="65"/>
        <v>2.141185226448816E-4</v>
      </c>
      <c r="H349" s="5">
        <f t="shared" si="65"/>
        <v>1.8735370731427136E-4</v>
      </c>
      <c r="I349" s="5">
        <f t="shared" si="65"/>
        <v>8.0294445991830585E-5</v>
      </c>
      <c r="J349" s="5">
        <f t="shared" si="65"/>
        <v>4.2823704528976319E-4</v>
      </c>
      <c r="K349" s="5">
        <f t="shared" si="65"/>
        <v>8.0294445991830585E-5</v>
      </c>
      <c r="L349" s="5">
        <f t="shared" si="65"/>
        <v>1.8735370731427136E-4</v>
      </c>
      <c r="M349" s="5">
        <f t="shared" si="65"/>
        <v>3.4794259929793252E-4</v>
      </c>
      <c r="N349" s="5">
        <f t="shared" si="65"/>
        <v>3.2117778396732234E-4</v>
      </c>
      <c r="O349" s="5">
        <f t="shared" si="65"/>
        <v>1.6058889198366117E-4</v>
      </c>
      <c r="P349" s="5">
        <f t="shared" si="65"/>
        <v>2.4088333797549175E-4</v>
      </c>
      <c r="Q349" s="5">
        <f t="shared" si="65"/>
        <v>2.6764815330610197E-4</v>
      </c>
      <c r="R349" s="5">
        <f t="shared" si="65"/>
        <v>1.6058889198366117E-4</v>
      </c>
      <c r="S349" s="5">
        <f t="shared" si="65"/>
        <v>2.141185226448816E-4</v>
      </c>
      <c r="T349" s="5">
        <f t="shared" si="65"/>
        <v>5.6206112194281412E-4</v>
      </c>
      <c r="U349" s="5">
        <f t="shared" si="65"/>
        <v>8.0294445991830585E-5</v>
      </c>
      <c r="V349" s="5">
        <f t="shared" si="65"/>
        <v>2.141185226448816E-4</v>
      </c>
      <c r="W349" s="5">
        <f t="shared" si="65"/>
        <v>4.2823704528976319E-4</v>
      </c>
      <c r="X349" s="5">
        <f t="shared" si="65"/>
        <v>3.2117778396732234E-4</v>
      </c>
      <c r="Y349" s="5">
        <f t="shared" si="65"/>
        <v>1.6058889198366117E-4</v>
      </c>
      <c r="Z349" s="5">
        <f t="shared" si="65"/>
        <v>1.070592613224408E-4</v>
      </c>
      <c r="AA349" s="5">
        <f t="shared" si="65"/>
        <v>2.4088333797549175E-4</v>
      </c>
      <c r="AB349" s="5">
        <f t="shared" si="65"/>
        <v>2.141185226448816E-4</v>
      </c>
      <c r="AC349" s="5">
        <f t="shared" si="65"/>
        <v>1.8735370731427136E-4</v>
      </c>
      <c r="AD349" s="5">
        <f t="shared" si="65"/>
        <v>1.070592613224408E-4</v>
      </c>
      <c r="AE349" s="5">
        <f t="shared" si="65"/>
        <v>2.6764815330610197E-4</v>
      </c>
      <c r="AF349" s="5">
        <f t="shared" si="65"/>
        <v>1.8735370731427136E-4</v>
      </c>
      <c r="AG349" s="5">
        <f t="shared" si="65"/>
        <v>3.2117778396732234E-4</v>
      </c>
      <c r="AH349" s="5">
        <f t="shared" si="65"/>
        <v>1.6058889198366117E-4</v>
      </c>
      <c r="AI349" s="5">
        <f t="shared" si="65"/>
        <v>1.8735370731427136E-4</v>
      </c>
    </row>
    <row r="350" spans="1:35" x14ac:dyDescent="0.2">
      <c r="A350">
        <v>766.5</v>
      </c>
      <c r="B350" t="s">
        <v>860</v>
      </c>
      <c r="C350" t="s">
        <v>861</v>
      </c>
      <c r="D350" s="5">
        <f t="shared" si="63"/>
        <v>0</v>
      </c>
      <c r="E350" s="5">
        <f t="shared" si="65"/>
        <v>8.0294445991830585E-5</v>
      </c>
      <c r="F350" s="5">
        <f t="shared" si="65"/>
        <v>0</v>
      </c>
      <c r="G350" s="5">
        <f t="shared" si="65"/>
        <v>5.3529630661220399E-5</v>
      </c>
      <c r="H350" s="5">
        <f t="shared" si="65"/>
        <v>1.6058889198366117E-4</v>
      </c>
      <c r="I350" s="5">
        <f t="shared" si="65"/>
        <v>2.6764815330610199E-5</v>
      </c>
      <c r="J350" s="5">
        <f t="shared" si="65"/>
        <v>0</v>
      </c>
      <c r="K350" s="5">
        <f t="shared" si="65"/>
        <v>0</v>
      </c>
      <c r="L350" s="5">
        <f t="shared" si="65"/>
        <v>0</v>
      </c>
      <c r="M350" s="5">
        <f t="shared" si="65"/>
        <v>0</v>
      </c>
      <c r="N350" s="5">
        <f t="shared" si="65"/>
        <v>1.070592613224408E-4</v>
      </c>
      <c r="O350" s="5">
        <f t="shared" si="65"/>
        <v>8.0294445991830585E-5</v>
      </c>
      <c r="P350" s="5">
        <f t="shared" si="65"/>
        <v>5.3529630661220399E-5</v>
      </c>
      <c r="Q350" s="5">
        <f t="shared" si="65"/>
        <v>0</v>
      </c>
      <c r="R350" s="5">
        <f t="shared" si="65"/>
        <v>0</v>
      </c>
      <c r="S350" s="5">
        <f t="shared" si="65"/>
        <v>5.3529630661220399E-5</v>
      </c>
      <c r="T350" s="5">
        <f t="shared" si="65"/>
        <v>2.6764815330610199E-5</v>
      </c>
      <c r="U350" s="5">
        <f t="shared" si="65"/>
        <v>2.6764815330610199E-5</v>
      </c>
      <c r="V350" s="5">
        <f t="shared" si="65"/>
        <v>0</v>
      </c>
      <c r="W350" s="5">
        <f t="shared" si="65"/>
        <v>0</v>
      </c>
      <c r="X350" s="5">
        <f t="shared" si="65"/>
        <v>2.6764815330610199E-5</v>
      </c>
      <c r="Y350" s="5">
        <f t="shared" si="65"/>
        <v>1.070592613224408E-4</v>
      </c>
      <c r="Z350" s="5">
        <f t="shared" si="65"/>
        <v>0</v>
      </c>
      <c r="AA350" s="5">
        <f t="shared" si="65"/>
        <v>2.6764815330610199E-5</v>
      </c>
      <c r="AB350" s="5">
        <f t="shared" si="65"/>
        <v>2.6764815330610199E-5</v>
      </c>
      <c r="AC350" s="5">
        <f t="shared" si="65"/>
        <v>0</v>
      </c>
      <c r="AD350" s="5">
        <f t="shared" si="65"/>
        <v>0</v>
      </c>
      <c r="AE350" s="5">
        <f t="shared" si="65"/>
        <v>5.3529630661220399E-5</v>
      </c>
      <c r="AF350" s="5">
        <f t="shared" si="65"/>
        <v>0</v>
      </c>
      <c r="AG350" s="5">
        <f t="shared" si="65"/>
        <v>5.3529630661220399E-5</v>
      </c>
      <c r="AH350" s="5">
        <f t="shared" si="65"/>
        <v>0</v>
      </c>
      <c r="AI350" s="5">
        <f t="shared" si="65"/>
        <v>0</v>
      </c>
    </row>
    <row r="351" spans="1:35" x14ac:dyDescent="0.2">
      <c r="A351">
        <v>768.5</v>
      </c>
      <c r="B351" t="s">
        <v>862</v>
      </c>
      <c r="C351" t="s">
        <v>863</v>
      </c>
      <c r="D351" s="5">
        <f t="shared" si="63"/>
        <v>2.6764815330610199E-5</v>
      </c>
      <c r="E351" s="5">
        <f t="shared" si="65"/>
        <v>0</v>
      </c>
      <c r="F351" s="5">
        <f t="shared" si="65"/>
        <v>2.6764815330610199E-5</v>
      </c>
      <c r="G351" s="5">
        <f t="shared" si="65"/>
        <v>0</v>
      </c>
      <c r="H351" s="5">
        <f t="shared" si="65"/>
        <v>0</v>
      </c>
      <c r="I351" s="5">
        <f t="shared" si="65"/>
        <v>0</v>
      </c>
      <c r="J351" s="5">
        <f t="shared" si="65"/>
        <v>0</v>
      </c>
      <c r="K351" s="5">
        <f t="shared" si="65"/>
        <v>0</v>
      </c>
      <c r="L351" s="5">
        <f t="shared" si="65"/>
        <v>2.6764815330610199E-5</v>
      </c>
      <c r="M351" s="5">
        <f t="shared" si="65"/>
        <v>5.3529630661220399E-5</v>
      </c>
      <c r="N351" s="5">
        <f t="shared" si="65"/>
        <v>0</v>
      </c>
      <c r="O351" s="5">
        <f t="shared" si="65"/>
        <v>2.6764815330610199E-5</v>
      </c>
      <c r="P351" s="5">
        <f t="shared" si="65"/>
        <v>2.6764815330610199E-5</v>
      </c>
      <c r="Q351" s="5">
        <f t="shared" si="65"/>
        <v>2.6764815330610199E-5</v>
      </c>
      <c r="R351" s="5">
        <f t="shared" si="65"/>
        <v>0</v>
      </c>
      <c r="S351" s="5">
        <f t="shared" si="65"/>
        <v>0</v>
      </c>
      <c r="T351" s="5">
        <f t="shared" si="65"/>
        <v>3.2117778396732234E-4</v>
      </c>
      <c r="U351" s="5">
        <f t="shared" si="65"/>
        <v>0</v>
      </c>
      <c r="V351" s="5">
        <f t="shared" si="65"/>
        <v>0</v>
      </c>
      <c r="W351" s="5">
        <f t="shared" si="65"/>
        <v>2.6764815330610199E-5</v>
      </c>
      <c r="X351" s="5">
        <f t="shared" si="65"/>
        <v>0</v>
      </c>
      <c r="Y351" s="5">
        <f t="shared" si="65"/>
        <v>2.6764815330610199E-5</v>
      </c>
      <c r="Z351" s="5">
        <f t="shared" si="65"/>
        <v>0</v>
      </c>
      <c r="AA351" s="5">
        <f t="shared" si="65"/>
        <v>0</v>
      </c>
      <c r="AB351" s="5">
        <f t="shared" si="65"/>
        <v>2.6764815330610199E-5</v>
      </c>
      <c r="AC351" s="5">
        <f t="shared" si="65"/>
        <v>0</v>
      </c>
      <c r="AD351" s="5">
        <f t="shared" si="65"/>
        <v>2.6764815330610199E-5</v>
      </c>
      <c r="AE351" s="5">
        <f t="shared" si="65"/>
        <v>2.6764815330610199E-5</v>
      </c>
      <c r="AF351" s="5">
        <f t="shared" si="65"/>
        <v>0</v>
      </c>
      <c r="AG351" s="5">
        <f t="shared" si="65"/>
        <v>0</v>
      </c>
      <c r="AH351" s="5">
        <f t="shared" si="65"/>
        <v>0</v>
      </c>
      <c r="AI351" s="5">
        <f t="shared" si="65"/>
        <v>0</v>
      </c>
    </row>
    <row r="352" spans="1:35" x14ac:dyDescent="0.2">
      <c r="A352" s="1" t="s">
        <v>933</v>
      </c>
    </row>
    <row r="353" spans="1:35" x14ac:dyDescent="0.2">
      <c r="A353" t="s">
        <v>36</v>
      </c>
      <c r="B353" t="s">
        <v>37</v>
      </c>
      <c r="C353" t="s">
        <v>38</v>
      </c>
      <c r="D353" s="1" t="s">
        <v>932</v>
      </c>
      <c r="E353" s="1" t="s">
        <v>1606</v>
      </c>
      <c r="F353" s="1" t="s">
        <v>1607</v>
      </c>
      <c r="G353" s="1" t="s">
        <v>1608</v>
      </c>
      <c r="H353" s="1" t="s">
        <v>1609</v>
      </c>
      <c r="I353" s="1" t="s">
        <v>1610</v>
      </c>
      <c r="J353" s="1" t="s">
        <v>1611</v>
      </c>
      <c r="K353" s="1" t="s">
        <v>1612</v>
      </c>
      <c r="L353" s="1" t="s">
        <v>1613</v>
      </c>
      <c r="M353" s="1" t="s">
        <v>1614</v>
      </c>
      <c r="N353" s="1" t="s">
        <v>1615</v>
      </c>
      <c r="O353" s="1" t="s">
        <v>1616</v>
      </c>
      <c r="P353" s="1" t="s">
        <v>1617</v>
      </c>
      <c r="Q353" s="1" t="s">
        <v>1618</v>
      </c>
      <c r="R353" s="1" t="s">
        <v>1619</v>
      </c>
      <c r="S353" s="1" t="s">
        <v>1620</v>
      </c>
      <c r="T353" s="1" t="s">
        <v>1621</v>
      </c>
      <c r="U353" s="1" t="s">
        <v>1622</v>
      </c>
      <c r="V353" s="1" t="s">
        <v>1623</v>
      </c>
      <c r="W353" s="1" t="s">
        <v>1624</v>
      </c>
      <c r="X353" s="1" t="s">
        <v>1625</v>
      </c>
      <c r="Y353" s="1" t="s">
        <v>1626</v>
      </c>
      <c r="Z353" s="1" t="s">
        <v>1627</v>
      </c>
      <c r="AA353" s="1" t="s">
        <v>1628</v>
      </c>
      <c r="AB353" s="1" t="s">
        <v>1629</v>
      </c>
      <c r="AC353" s="1" t="s">
        <v>1630</v>
      </c>
      <c r="AD353" s="1" t="s">
        <v>1631</v>
      </c>
      <c r="AE353" s="1" t="s">
        <v>1632</v>
      </c>
      <c r="AF353" s="1" t="s">
        <v>1633</v>
      </c>
      <c r="AG353" s="1" t="s">
        <v>1634</v>
      </c>
      <c r="AH353" s="1" t="s">
        <v>1635</v>
      </c>
      <c r="AI353" s="1" t="s">
        <v>1636</v>
      </c>
    </row>
    <row r="354" spans="1:35" x14ac:dyDescent="0.2">
      <c r="A354">
        <v>710.5</v>
      </c>
      <c r="B354" t="s">
        <v>864</v>
      </c>
      <c r="C354" t="s">
        <v>865</v>
      </c>
      <c r="D354" s="5">
        <f>(D724/5)</f>
        <v>7.7999999999999999E-4</v>
      </c>
      <c r="E354" s="5">
        <f t="shared" ref="E354:AI362" si="66">(E724/5)</f>
        <v>4.0000000000000003E-5</v>
      </c>
      <c r="F354" s="5">
        <f t="shared" si="66"/>
        <v>5.9999999999999995E-5</v>
      </c>
      <c r="G354" s="5">
        <f t="shared" si="66"/>
        <v>8.0000000000000007E-5</v>
      </c>
      <c r="H354" s="5">
        <f t="shared" si="66"/>
        <v>1.6000000000000001E-4</v>
      </c>
      <c r="I354" s="5">
        <f t="shared" si="66"/>
        <v>1.6000000000000001E-4</v>
      </c>
      <c r="J354" s="5">
        <f t="shared" si="66"/>
        <v>8.0000000000000007E-5</v>
      </c>
      <c r="K354" s="5">
        <f t="shared" si="66"/>
        <v>2.0000000000000002E-5</v>
      </c>
      <c r="L354" s="5">
        <f t="shared" si="66"/>
        <v>0</v>
      </c>
      <c r="M354" s="5">
        <f t="shared" si="66"/>
        <v>4.6000000000000001E-4</v>
      </c>
      <c r="N354" s="5">
        <f t="shared" si="66"/>
        <v>0</v>
      </c>
      <c r="O354" s="5">
        <f t="shared" si="66"/>
        <v>1.1999999999999999E-4</v>
      </c>
      <c r="P354" s="5">
        <f t="shared" si="66"/>
        <v>0</v>
      </c>
      <c r="Q354" s="5">
        <f t="shared" si="66"/>
        <v>2.0000000000000002E-5</v>
      </c>
      <c r="R354" s="5">
        <f t="shared" si="66"/>
        <v>0</v>
      </c>
      <c r="S354" s="5">
        <f t="shared" si="66"/>
        <v>8.0000000000000007E-5</v>
      </c>
      <c r="T354" s="5">
        <f t="shared" si="66"/>
        <v>5.1999999999999995E-4</v>
      </c>
      <c r="U354" s="5">
        <f t="shared" si="66"/>
        <v>0</v>
      </c>
      <c r="V354" s="5">
        <f t="shared" si="66"/>
        <v>2.0000000000000002E-5</v>
      </c>
      <c r="W354" s="5">
        <f t="shared" si="66"/>
        <v>0</v>
      </c>
      <c r="X354" s="5">
        <f t="shared" si="66"/>
        <v>8.0000000000000007E-5</v>
      </c>
      <c r="Y354" s="5">
        <f t="shared" si="66"/>
        <v>0</v>
      </c>
      <c r="Z354" s="5">
        <f t="shared" si="66"/>
        <v>2.0000000000000002E-5</v>
      </c>
      <c r="AA354" s="5">
        <f t="shared" si="66"/>
        <v>0</v>
      </c>
      <c r="AB354" s="5">
        <f t="shared" si="66"/>
        <v>0</v>
      </c>
      <c r="AC354" s="5">
        <f t="shared" si="66"/>
        <v>0</v>
      </c>
      <c r="AD354" s="5">
        <f t="shared" si="66"/>
        <v>1.3999999999999999E-4</v>
      </c>
      <c r="AE354" s="5">
        <f t="shared" si="66"/>
        <v>0</v>
      </c>
      <c r="AF354" s="5">
        <f t="shared" si="66"/>
        <v>0</v>
      </c>
      <c r="AG354" s="5">
        <f t="shared" si="66"/>
        <v>5.9999999999999995E-5</v>
      </c>
      <c r="AH354" s="5">
        <f t="shared" si="66"/>
        <v>0</v>
      </c>
      <c r="AI354" s="5">
        <f t="shared" si="66"/>
        <v>0</v>
      </c>
    </row>
    <row r="355" spans="1:35" x14ac:dyDescent="0.2">
      <c r="A355">
        <v>712.5</v>
      </c>
      <c r="B355" t="s">
        <v>866</v>
      </c>
      <c r="C355" t="s">
        <v>867</v>
      </c>
      <c r="D355" s="5">
        <f t="shared" ref="D355:S369" si="67">(D725/5)</f>
        <v>2.3999999999999998E-4</v>
      </c>
      <c r="E355" s="5">
        <f t="shared" si="67"/>
        <v>2.0000000000000001E-4</v>
      </c>
      <c r="F355" s="5">
        <f t="shared" si="67"/>
        <v>2.2000000000000001E-4</v>
      </c>
      <c r="G355" s="5">
        <f t="shared" si="67"/>
        <v>1.7999999999999998E-4</v>
      </c>
      <c r="H355" s="5">
        <f t="shared" si="67"/>
        <v>1.6199999999999999E-3</v>
      </c>
      <c r="I355" s="5">
        <f t="shared" si="67"/>
        <v>1.3999999999999999E-4</v>
      </c>
      <c r="J355" s="5">
        <f t="shared" si="67"/>
        <v>2.5999999999999998E-4</v>
      </c>
      <c r="K355" s="5">
        <f t="shared" si="67"/>
        <v>4.0000000000000003E-5</v>
      </c>
      <c r="L355" s="5">
        <f t="shared" si="67"/>
        <v>4.1999999999999996E-4</v>
      </c>
      <c r="M355" s="5">
        <f t="shared" si="67"/>
        <v>1.1999999999999999E-4</v>
      </c>
      <c r="N355" s="5">
        <f t="shared" si="67"/>
        <v>1.6000000000000001E-4</v>
      </c>
      <c r="O355" s="5">
        <f t="shared" si="67"/>
        <v>0</v>
      </c>
      <c r="P355" s="5">
        <f t="shared" si="67"/>
        <v>1E-4</v>
      </c>
      <c r="Q355" s="5">
        <f t="shared" si="67"/>
        <v>8.0000000000000007E-5</v>
      </c>
      <c r="R355" s="5">
        <f t="shared" si="67"/>
        <v>6.2E-4</v>
      </c>
      <c r="S355" s="5">
        <f t="shared" si="67"/>
        <v>2.0000000000000002E-5</v>
      </c>
      <c r="T355" s="5">
        <f t="shared" si="66"/>
        <v>1.3999999999999999E-4</v>
      </c>
      <c r="U355" s="5">
        <f t="shared" si="66"/>
        <v>2.2000000000000001E-4</v>
      </c>
      <c r="V355" s="5">
        <f t="shared" si="66"/>
        <v>4.0000000000000003E-5</v>
      </c>
      <c r="W355" s="5">
        <f t="shared" si="66"/>
        <v>1.1999999999999999E-4</v>
      </c>
      <c r="X355" s="5">
        <f t="shared" si="66"/>
        <v>3.2000000000000003E-4</v>
      </c>
      <c r="Y355" s="5">
        <f t="shared" si="66"/>
        <v>2.5999999999999998E-4</v>
      </c>
      <c r="Z355" s="5">
        <f t="shared" si="66"/>
        <v>4.0000000000000002E-4</v>
      </c>
      <c r="AA355" s="5">
        <f t="shared" si="66"/>
        <v>0</v>
      </c>
      <c r="AB355" s="5">
        <f t="shared" si="66"/>
        <v>1.3999999999999999E-4</v>
      </c>
      <c r="AC355" s="5">
        <f t="shared" si="66"/>
        <v>2.2000000000000001E-4</v>
      </c>
      <c r="AD355" s="5">
        <f t="shared" si="66"/>
        <v>4.7999999999999996E-4</v>
      </c>
      <c r="AE355" s="5">
        <f t="shared" si="66"/>
        <v>8.0000000000000007E-5</v>
      </c>
      <c r="AF355" s="5">
        <f t="shared" si="66"/>
        <v>2.0000000000000002E-5</v>
      </c>
      <c r="AG355" s="5">
        <f t="shared" si="66"/>
        <v>1.6000000000000001E-4</v>
      </c>
      <c r="AH355" s="5">
        <f t="shared" si="66"/>
        <v>5.9999999999999995E-5</v>
      </c>
      <c r="AI355" s="5">
        <f t="shared" si="66"/>
        <v>1.7999999999999998E-4</v>
      </c>
    </row>
    <row r="356" spans="1:35" x14ac:dyDescent="0.2">
      <c r="A356">
        <v>736.5</v>
      </c>
      <c r="B356" t="s">
        <v>868</v>
      </c>
      <c r="C356" t="s">
        <v>869</v>
      </c>
      <c r="D356" s="5">
        <f t="shared" si="67"/>
        <v>4.0000000000000003E-5</v>
      </c>
      <c r="E356" s="5">
        <f t="shared" si="66"/>
        <v>5.9999999999999995E-5</v>
      </c>
      <c r="F356" s="5">
        <f t="shared" si="66"/>
        <v>4.0000000000000002E-4</v>
      </c>
      <c r="G356" s="5">
        <f t="shared" si="66"/>
        <v>0</v>
      </c>
      <c r="H356" s="5">
        <f t="shared" si="66"/>
        <v>0</v>
      </c>
      <c r="I356" s="5">
        <f t="shared" si="66"/>
        <v>1.1999999999999999E-4</v>
      </c>
      <c r="J356" s="5">
        <f t="shared" si="66"/>
        <v>2.0000000000000002E-5</v>
      </c>
      <c r="K356" s="5">
        <f t="shared" si="66"/>
        <v>0</v>
      </c>
      <c r="L356" s="5">
        <f t="shared" si="66"/>
        <v>0</v>
      </c>
      <c r="M356" s="5">
        <f t="shared" si="66"/>
        <v>1.1999999999999999E-4</v>
      </c>
      <c r="N356" s="5">
        <f t="shared" si="66"/>
        <v>0</v>
      </c>
      <c r="O356" s="5">
        <f t="shared" si="66"/>
        <v>0</v>
      </c>
      <c r="P356" s="5">
        <f t="shared" si="66"/>
        <v>0</v>
      </c>
      <c r="Q356" s="5">
        <f t="shared" si="66"/>
        <v>2.0000000000000002E-5</v>
      </c>
      <c r="R356" s="5">
        <f t="shared" si="66"/>
        <v>0</v>
      </c>
      <c r="S356" s="5">
        <f t="shared" si="66"/>
        <v>4.1999999999999996E-4</v>
      </c>
      <c r="T356" s="5">
        <f t="shared" si="66"/>
        <v>2.0000000000000001E-4</v>
      </c>
      <c r="U356" s="5">
        <f t="shared" si="66"/>
        <v>1.1999999999999999E-4</v>
      </c>
      <c r="V356" s="5">
        <f t="shared" si="66"/>
        <v>0</v>
      </c>
      <c r="W356" s="5">
        <f t="shared" si="66"/>
        <v>2.0000000000000002E-5</v>
      </c>
      <c r="X356" s="5">
        <f t="shared" si="66"/>
        <v>0</v>
      </c>
      <c r="Y356" s="5">
        <f t="shared" si="66"/>
        <v>0</v>
      </c>
      <c r="Z356" s="5">
        <f t="shared" si="66"/>
        <v>2.0000000000000002E-5</v>
      </c>
      <c r="AA356" s="5">
        <f t="shared" si="66"/>
        <v>0</v>
      </c>
      <c r="AB356" s="5">
        <f t="shared" si="66"/>
        <v>1.3999999999999999E-4</v>
      </c>
      <c r="AC356" s="5">
        <f t="shared" si="66"/>
        <v>0</v>
      </c>
      <c r="AD356" s="5">
        <f t="shared" si="66"/>
        <v>0</v>
      </c>
      <c r="AE356" s="5">
        <f t="shared" si="66"/>
        <v>0</v>
      </c>
      <c r="AF356" s="5">
        <f t="shared" si="66"/>
        <v>0</v>
      </c>
      <c r="AG356" s="5">
        <f t="shared" si="66"/>
        <v>5.9999999999999995E-5</v>
      </c>
      <c r="AH356" s="5">
        <f t="shared" si="66"/>
        <v>0</v>
      </c>
      <c r="AI356" s="5">
        <f t="shared" si="66"/>
        <v>0</v>
      </c>
    </row>
    <row r="357" spans="1:35" x14ac:dyDescent="0.2">
      <c r="A357">
        <v>738.5</v>
      </c>
      <c r="B357" t="s">
        <v>870</v>
      </c>
      <c r="C357" t="s">
        <v>871</v>
      </c>
      <c r="D357" s="5">
        <f t="shared" si="67"/>
        <v>1.6000000000000001E-4</v>
      </c>
      <c r="E357" s="5">
        <f t="shared" si="66"/>
        <v>1E-4</v>
      </c>
      <c r="F357" s="5">
        <f t="shared" si="66"/>
        <v>8.0000000000000007E-5</v>
      </c>
      <c r="G357" s="5">
        <f t="shared" si="66"/>
        <v>4.4000000000000002E-4</v>
      </c>
      <c r="H357" s="5">
        <f t="shared" si="66"/>
        <v>2.2000000000000001E-4</v>
      </c>
      <c r="I357" s="5">
        <f t="shared" si="66"/>
        <v>1.6000000000000001E-4</v>
      </c>
      <c r="J357" s="5">
        <f t="shared" si="66"/>
        <v>0</v>
      </c>
      <c r="K357" s="5">
        <f t="shared" si="66"/>
        <v>2.0000000000000002E-5</v>
      </c>
      <c r="L357" s="5">
        <f t="shared" si="66"/>
        <v>2.3999999999999998E-4</v>
      </c>
      <c r="M357" s="5">
        <f t="shared" si="66"/>
        <v>0</v>
      </c>
      <c r="N357" s="5">
        <f t="shared" si="66"/>
        <v>2.0000000000000002E-5</v>
      </c>
      <c r="O357" s="5">
        <f t="shared" si="66"/>
        <v>2.5999999999999998E-4</v>
      </c>
      <c r="P357" s="5">
        <f t="shared" si="66"/>
        <v>0</v>
      </c>
      <c r="Q357" s="5">
        <f t="shared" si="66"/>
        <v>0</v>
      </c>
      <c r="R357" s="5">
        <f t="shared" si="66"/>
        <v>4.0000000000000003E-5</v>
      </c>
      <c r="S357" s="5">
        <f t="shared" si="66"/>
        <v>0</v>
      </c>
      <c r="T357" s="5">
        <f t="shared" si="66"/>
        <v>8.0000000000000004E-4</v>
      </c>
      <c r="U357" s="5">
        <f t="shared" si="66"/>
        <v>0</v>
      </c>
      <c r="V357" s="5">
        <f t="shared" si="66"/>
        <v>0</v>
      </c>
      <c r="W357" s="5">
        <f t="shared" si="66"/>
        <v>2.0000000000000002E-5</v>
      </c>
      <c r="X357" s="5">
        <f t="shared" si="66"/>
        <v>5.9999999999999995E-5</v>
      </c>
      <c r="Y357" s="5">
        <f t="shared" si="66"/>
        <v>2.5999999999999998E-4</v>
      </c>
      <c r="Z357" s="5">
        <f t="shared" si="66"/>
        <v>1.6000000000000001E-4</v>
      </c>
      <c r="AA357" s="5">
        <f t="shared" si="66"/>
        <v>0</v>
      </c>
      <c r="AB357" s="5">
        <f t="shared" si="66"/>
        <v>1E-4</v>
      </c>
      <c r="AC357" s="5">
        <f t="shared" si="66"/>
        <v>5.9999999999999995E-5</v>
      </c>
      <c r="AD357" s="5">
        <f t="shared" si="66"/>
        <v>2.0000000000000002E-5</v>
      </c>
      <c r="AE357" s="5">
        <f t="shared" si="66"/>
        <v>0</v>
      </c>
      <c r="AF357" s="5">
        <f t="shared" si="66"/>
        <v>4.0000000000000003E-5</v>
      </c>
      <c r="AG357" s="5">
        <f t="shared" si="66"/>
        <v>1.1999999999999999E-4</v>
      </c>
      <c r="AH357" s="5">
        <f t="shared" si="66"/>
        <v>2.0000000000000002E-5</v>
      </c>
      <c r="AI357" s="5">
        <f t="shared" si="66"/>
        <v>0</v>
      </c>
    </row>
    <row r="358" spans="1:35" x14ac:dyDescent="0.2">
      <c r="A358">
        <v>740.5</v>
      </c>
      <c r="B358" t="s">
        <v>872</v>
      </c>
      <c r="C358" t="s">
        <v>873</v>
      </c>
      <c r="D358" s="5">
        <f t="shared" si="67"/>
        <v>2.0000000000000001E-4</v>
      </c>
      <c r="E358" s="5">
        <f t="shared" si="66"/>
        <v>3.8000000000000002E-4</v>
      </c>
      <c r="F358" s="5">
        <f t="shared" si="66"/>
        <v>5.4000000000000001E-4</v>
      </c>
      <c r="G358" s="5">
        <f t="shared" si="66"/>
        <v>5.9999999999999995E-5</v>
      </c>
      <c r="H358" s="5">
        <f t="shared" si="66"/>
        <v>4.4000000000000002E-4</v>
      </c>
      <c r="I358" s="5">
        <f t="shared" si="66"/>
        <v>1.1199999999999999E-3</v>
      </c>
      <c r="J358" s="5">
        <f t="shared" si="66"/>
        <v>2.0000000000000002E-5</v>
      </c>
      <c r="K358" s="5">
        <f t="shared" si="66"/>
        <v>0</v>
      </c>
      <c r="L358" s="5">
        <f t="shared" si="66"/>
        <v>0</v>
      </c>
      <c r="M358" s="5">
        <f t="shared" si="66"/>
        <v>5.9999999999999995E-5</v>
      </c>
      <c r="N358" s="5">
        <f t="shared" si="66"/>
        <v>1.3999999999999999E-4</v>
      </c>
      <c r="O358" s="5">
        <f t="shared" si="66"/>
        <v>1.1999999999999999E-4</v>
      </c>
      <c r="P358" s="5">
        <f t="shared" si="66"/>
        <v>1.1999999999999999E-4</v>
      </c>
      <c r="Q358" s="5">
        <f t="shared" si="66"/>
        <v>1.3999999999999999E-4</v>
      </c>
      <c r="R358" s="5">
        <f t="shared" si="66"/>
        <v>2.0000000000000002E-5</v>
      </c>
      <c r="S358" s="5">
        <f t="shared" si="66"/>
        <v>2.3999999999999998E-4</v>
      </c>
      <c r="T358" s="5">
        <f t="shared" si="66"/>
        <v>5.8E-4</v>
      </c>
      <c r="U358" s="5">
        <f t="shared" si="66"/>
        <v>2.0000000000000002E-5</v>
      </c>
      <c r="V358" s="5">
        <f t="shared" si="66"/>
        <v>1.3999999999999999E-4</v>
      </c>
      <c r="W358" s="5">
        <f t="shared" si="66"/>
        <v>2.7999999999999998E-4</v>
      </c>
      <c r="X358" s="5">
        <f t="shared" si="66"/>
        <v>0</v>
      </c>
      <c r="Y358" s="5">
        <f t="shared" si="66"/>
        <v>0</v>
      </c>
      <c r="Z358" s="5">
        <f t="shared" si="66"/>
        <v>8.0000000000000007E-5</v>
      </c>
      <c r="AA358" s="5">
        <f t="shared" si="66"/>
        <v>1E-4</v>
      </c>
      <c r="AB358" s="5">
        <f t="shared" si="66"/>
        <v>0</v>
      </c>
      <c r="AC358" s="5">
        <f t="shared" si="66"/>
        <v>2.7999999999999998E-4</v>
      </c>
      <c r="AD358" s="5">
        <f t="shared" si="66"/>
        <v>1E-4</v>
      </c>
      <c r="AE358" s="5">
        <f t="shared" si="66"/>
        <v>1.1999999999999999E-4</v>
      </c>
      <c r="AF358" s="5">
        <f t="shared" si="66"/>
        <v>1.3999999999999999E-4</v>
      </c>
      <c r="AG358" s="5">
        <f t="shared" si="66"/>
        <v>0</v>
      </c>
      <c r="AH358" s="5">
        <f t="shared" si="66"/>
        <v>2.3999999999999998E-4</v>
      </c>
      <c r="AI358" s="5">
        <f t="shared" si="66"/>
        <v>2.0000000000000002E-5</v>
      </c>
    </row>
    <row r="359" spans="1:35" x14ac:dyDescent="0.2">
      <c r="A359">
        <v>760.5</v>
      </c>
      <c r="B359" t="s">
        <v>874</v>
      </c>
      <c r="C359" t="s">
        <v>875</v>
      </c>
      <c r="D359" s="5">
        <f t="shared" si="67"/>
        <v>8.0000000000000007E-5</v>
      </c>
      <c r="E359" s="5">
        <f t="shared" si="66"/>
        <v>1E-4</v>
      </c>
      <c r="F359" s="5">
        <f t="shared" si="66"/>
        <v>0</v>
      </c>
      <c r="G359" s="5">
        <f t="shared" si="66"/>
        <v>2.0000000000000002E-5</v>
      </c>
      <c r="H359" s="5">
        <f t="shared" si="66"/>
        <v>8.5999999999999998E-4</v>
      </c>
      <c r="I359" s="5">
        <f t="shared" si="66"/>
        <v>0</v>
      </c>
      <c r="J359" s="5">
        <f t="shared" si="66"/>
        <v>5.9999999999999995E-5</v>
      </c>
      <c r="K359" s="5">
        <f t="shared" si="66"/>
        <v>1.3999999999999999E-4</v>
      </c>
      <c r="L359" s="5">
        <f t="shared" si="66"/>
        <v>1.3999999999999999E-4</v>
      </c>
      <c r="M359" s="5">
        <f t="shared" si="66"/>
        <v>4.0000000000000003E-5</v>
      </c>
      <c r="N359" s="5">
        <f t="shared" si="66"/>
        <v>1.3999999999999999E-4</v>
      </c>
      <c r="O359" s="5">
        <f t="shared" si="66"/>
        <v>1E-4</v>
      </c>
      <c r="P359" s="5">
        <f t="shared" si="66"/>
        <v>0</v>
      </c>
      <c r="Q359" s="5">
        <f t="shared" si="66"/>
        <v>1E-4</v>
      </c>
      <c r="R359" s="5">
        <f t="shared" si="66"/>
        <v>0</v>
      </c>
      <c r="S359" s="5">
        <f t="shared" si="66"/>
        <v>0</v>
      </c>
      <c r="T359" s="5">
        <f t="shared" si="66"/>
        <v>4.0000000000000003E-5</v>
      </c>
      <c r="U359" s="5">
        <f t="shared" si="66"/>
        <v>5.9999999999999995E-5</v>
      </c>
      <c r="V359" s="5">
        <f t="shared" si="66"/>
        <v>0</v>
      </c>
      <c r="W359" s="5">
        <f t="shared" si="66"/>
        <v>5.9999999999999995E-5</v>
      </c>
      <c r="X359" s="5">
        <f t="shared" si="66"/>
        <v>0</v>
      </c>
      <c r="Y359" s="5">
        <f t="shared" si="66"/>
        <v>0</v>
      </c>
      <c r="Z359" s="5">
        <f t="shared" si="66"/>
        <v>2.0000000000000002E-5</v>
      </c>
      <c r="AA359" s="5">
        <f t="shared" si="66"/>
        <v>8.0000000000000007E-5</v>
      </c>
      <c r="AB359" s="5">
        <f t="shared" si="66"/>
        <v>4.0000000000000002E-4</v>
      </c>
      <c r="AC359" s="5">
        <f t="shared" si="66"/>
        <v>1.1999999999999999E-4</v>
      </c>
      <c r="AD359" s="5">
        <f t="shared" si="66"/>
        <v>1E-4</v>
      </c>
      <c r="AE359" s="5">
        <f t="shared" si="66"/>
        <v>8.0000000000000007E-5</v>
      </c>
      <c r="AF359" s="5">
        <f t="shared" si="66"/>
        <v>1.1999999999999999E-4</v>
      </c>
      <c r="AG359" s="5">
        <f t="shared" si="66"/>
        <v>0</v>
      </c>
      <c r="AH359" s="5">
        <f t="shared" si="66"/>
        <v>1.3999999999999999E-4</v>
      </c>
      <c r="AI359" s="5">
        <f t="shared" si="66"/>
        <v>1E-4</v>
      </c>
    </row>
    <row r="360" spans="1:35" x14ac:dyDescent="0.2">
      <c r="A360">
        <v>762.5</v>
      </c>
      <c r="B360" t="s">
        <v>876</v>
      </c>
      <c r="C360" t="s">
        <v>877</v>
      </c>
      <c r="D360" s="5">
        <f t="shared" si="67"/>
        <v>4.0000000000000003E-5</v>
      </c>
      <c r="E360" s="5">
        <f t="shared" si="66"/>
        <v>2.0000000000000001E-4</v>
      </c>
      <c r="F360" s="5">
        <f t="shared" si="66"/>
        <v>2.3999999999999998E-4</v>
      </c>
      <c r="G360" s="5">
        <f t="shared" si="66"/>
        <v>0</v>
      </c>
      <c r="H360" s="5">
        <f t="shared" si="66"/>
        <v>8.0000000000000007E-5</v>
      </c>
      <c r="I360" s="5">
        <f t="shared" si="66"/>
        <v>1.1999999999999999E-4</v>
      </c>
      <c r="J360" s="5">
        <f t="shared" si="66"/>
        <v>0</v>
      </c>
      <c r="K360" s="5">
        <f t="shared" si="66"/>
        <v>0</v>
      </c>
      <c r="L360" s="5">
        <f t="shared" si="66"/>
        <v>2.0000000000000002E-5</v>
      </c>
      <c r="M360" s="5">
        <f t="shared" si="66"/>
        <v>4.0000000000000003E-5</v>
      </c>
      <c r="N360" s="5">
        <f t="shared" si="66"/>
        <v>8.0000000000000007E-5</v>
      </c>
      <c r="O360" s="5">
        <f t="shared" si="66"/>
        <v>8.0000000000000007E-5</v>
      </c>
      <c r="P360" s="5">
        <f t="shared" si="66"/>
        <v>2.7999999999999998E-4</v>
      </c>
      <c r="Q360" s="5">
        <f t="shared" si="66"/>
        <v>0</v>
      </c>
      <c r="R360" s="5">
        <f t="shared" si="66"/>
        <v>3.0000000000000003E-4</v>
      </c>
      <c r="S360" s="5">
        <f t="shared" si="66"/>
        <v>2.0000000000000002E-5</v>
      </c>
      <c r="T360" s="5">
        <f t="shared" si="66"/>
        <v>5.4000000000000001E-4</v>
      </c>
      <c r="U360" s="5">
        <f t="shared" si="66"/>
        <v>0</v>
      </c>
      <c r="V360" s="5">
        <f t="shared" si="66"/>
        <v>2.7999999999999998E-4</v>
      </c>
      <c r="W360" s="5">
        <f t="shared" si="66"/>
        <v>0</v>
      </c>
      <c r="X360" s="5">
        <f t="shared" si="66"/>
        <v>0</v>
      </c>
      <c r="Y360" s="5">
        <f t="shared" si="66"/>
        <v>1.3999999999999999E-4</v>
      </c>
      <c r="Z360" s="5">
        <f t="shared" si="66"/>
        <v>2.0000000000000001E-4</v>
      </c>
      <c r="AA360" s="5">
        <f t="shared" si="66"/>
        <v>0</v>
      </c>
      <c r="AB360" s="5">
        <f t="shared" si="66"/>
        <v>0</v>
      </c>
      <c r="AC360" s="5">
        <f t="shared" si="66"/>
        <v>0</v>
      </c>
      <c r="AD360" s="5">
        <f t="shared" si="66"/>
        <v>3.0000000000000003E-4</v>
      </c>
      <c r="AE360" s="5">
        <f t="shared" si="66"/>
        <v>1E-4</v>
      </c>
      <c r="AF360" s="5">
        <f t="shared" si="66"/>
        <v>3.3999999999999997E-4</v>
      </c>
      <c r="AG360" s="5">
        <f t="shared" si="66"/>
        <v>4.0000000000000003E-5</v>
      </c>
      <c r="AH360" s="5">
        <f t="shared" si="66"/>
        <v>2.0000000000000002E-5</v>
      </c>
      <c r="AI360" s="5">
        <f t="shared" si="66"/>
        <v>0</v>
      </c>
    </row>
    <row r="361" spans="1:35" x14ac:dyDescent="0.2">
      <c r="A361">
        <v>764.5</v>
      </c>
      <c r="B361" t="s">
        <v>878</v>
      </c>
      <c r="C361" t="s">
        <v>879</v>
      </c>
      <c r="D361" s="5">
        <f t="shared" si="67"/>
        <v>1E-4</v>
      </c>
      <c r="E361" s="5">
        <f t="shared" si="66"/>
        <v>1E-4</v>
      </c>
      <c r="F361" s="5">
        <f t="shared" si="66"/>
        <v>1.3999999999999999E-4</v>
      </c>
      <c r="G361" s="5">
        <f t="shared" si="66"/>
        <v>2.0000000000000002E-5</v>
      </c>
      <c r="H361" s="5">
        <f t="shared" si="66"/>
        <v>5.9999999999999995E-5</v>
      </c>
      <c r="I361" s="5">
        <f t="shared" si="66"/>
        <v>8.0000000000000007E-5</v>
      </c>
      <c r="J361" s="5">
        <f t="shared" si="66"/>
        <v>2.0000000000000002E-5</v>
      </c>
      <c r="K361" s="5">
        <f t="shared" si="66"/>
        <v>8.0000000000000007E-5</v>
      </c>
      <c r="L361" s="5">
        <f t="shared" si="66"/>
        <v>0</v>
      </c>
      <c r="M361" s="5">
        <f t="shared" si="66"/>
        <v>1.7999999999999998E-4</v>
      </c>
      <c r="N361" s="5">
        <f t="shared" si="66"/>
        <v>2.2000000000000001E-4</v>
      </c>
      <c r="O361" s="5">
        <f t="shared" si="66"/>
        <v>4.4000000000000002E-4</v>
      </c>
      <c r="P361" s="5">
        <f t="shared" si="66"/>
        <v>2.3999999999999998E-4</v>
      </c>
      <c r="Q361" s="5">
        <f t="shared" si="66"/>
        <v>1.6000000000000001E-4</v>
      </c>
      <c r="R361" s="5">
        <f t="shared" si="66"/>
        <v>3.2000000000000003E-4</v>
      </c>
      <c r="S361" s="5">
        <f t="shared" si="66"/>
        <v>7.1999999999999994E-4</v>
      </c>
      <c r="T361" s="5">
        <f t="shared" si="66"/>
        <v>1.08E-3</v>
      </c>
      <c r="U361" s="5">
        <f t="shared" si="66"/>
        <v>8.0000000000000007E-5</v>
      </c>
      <c r="V361" s="5">
        <f t="shared" si="66"/>
        <v>5.1999999999999995E-4</v>
      </c>
      <c r="W361" s="5">
        <f t="shared" si="66"/>
        <v>5.9999999999999995E-5</v>
      </c>
      <c r="X361" s="5">
        <f t="shared" si="66"/>
        <v>1.3999999999999999E-4</v>
      </c>
      <c r="Y361" s="5">
        <f t="shared" si="66"/>
        <v>0</v>
      </c>
      <c r="Z361" s="5">
        <f t="shared" si="66"/>
        <v>2.7999999999999998E-4</v>
      </c>
      <c r="AA361" s="5">
        <f t="shared" si="66"/>
        <v>2.0000000000000002E-5</v>
      </c>
      <c r="AB361" s="5">
        <f t="shared" si="66"/>
        <v>2.2000000000000001E-4</v>
      </c>
      <c r="AC361" s="5">
        <f t="shared" si="66"/>
        <v>3.0000000000000003E-4</v>
      </c>
      <c r="AD361" s="5">
        <f t="shared" si="66"/>
        <v>1E-4</v>
      </c>
      <c r="AE361" s="5">
        <f t="shared" si="66"/>
        <v>5.9999999999999995E-5</v>
      </c>
      <c r="AF361" s="5">
        <f t="shared" si="66"/>
        <v>1.7999999999999998E-4</v>
      </c>
      <c r="AG361" s="5">
        <f t="shared" si="66"/>
        <v>1.7999999999999998E-4</v>
      </c>
      <c r="AH361" s="5">
        <f t="shared" si="66"/>
        <v>1E-4</v>
      </c>
      <c r="AI361" s="5">
        <f t="shared" si="66"/>
        <v>2.2000000000000001E-4</v>
      </c>
    </row>
    <row r="362" spans="1:35" x14ac:dyDescent="0.2">
      <c r="A362">
        <v>766.5</v>
      </c>
      <c r="B362" t="s">
        <v>880</v>
      </c>
      <c r="C362" t="s">
        <v>881</v>
      </c>
      <c r="D362" s="5">
        <f t="shared" si="67"/>
        <v>4.4400000000000004E-3</v>
      </c>
      <c r="E362" s="5">
        <f t="shared" si="66"/>
        <v>4.8399999999999997E-3</v>
      </c>
      <c r="F362" s="5">
        <f t="shared" si="66"/>
        <v>5.1999999999999998E-3</v>
      </c>
      <c r="G362" s="5">
        <f t="shared" si="66"/>
        <v>5.2399999999999999E-3</v>
      </c>
      <c r="H362" s="5">
        <f t="shared" si="66"/>
        <v>4.1000000000000003E-3</v>
      </c>
      <c r="I362" s="5">
        <f t="shared" si="66"/>
        <v>4.9800000000000001E-3</v>
      </c>
      <c r="J362" s="5">
        <f t="shared" si="66"/>
        <v>1.1999999999999999E-4</v>
      </c>
      <c r="K362" s="5">
        <f t="shared" si="66"/>
        <v>5.8599999999999998E-3</v>
      </c>
      <c r="L362" s="5">
        <f t="shared" si="66"/>
        <v>4.0400000000000002E-3</v>
      </c>
      <c r="M362" s="5">
        <f t="shared" si="66"/>
        <v>4.2599999999999999E-3</v>
      </c>
      <c r="N362" s="5">
        <f t="shared" si="66"/>
        <v>4.64E-3</v>
      </c>
      <c r="O362" s="5">
        <f t="shared" si="66"/>
        <v>1.9199999999999998E-3</v>
      </c>
      <c r="P362" s="5">
        <f t="shared" si="66"/>
        <v>4.2399999999999998E-3</v>
      </c>
      <c r="Q362" s="5">
        <f t="shared" si="66"/>
        <v>2.1999999999999997E-3</v>
      </c>
      <c r="R362" s="5">
        <f t="shared" si="66"/>
        <v>5.5599999999999998E-3</v>
      </c>
      <c r="S362" s="5">
        <f t="shared" si="66"/>
        <v>4.1599999999999996E-3</v>
      </c>
      <c r="T362" s="5">
        <f t="shared" si="66"/>
        <v>3.0839999999999999E-2</v>
      </c>
      <c r="U362" s="5">
        <f t="shared" si="66"/>
        <v>0</v>
      </c>
      <c r="V362" s="5">
        <f t="shared" si="66"/>
        <v>4.1799999999999997E-3</v>
      </c>
      <c r="W362" s="5">
        <f t="shared" si="66"/>
        <v>1.6199999999999999E-3</v>
      </c>
      <c r="X362" s="5">
        <f t="shared" si="66"/>
        <v>3.3400000000000001E-3</v>
      </c>
      <c r="Y362" s="5">
        <f t="shared" si="66"/>
        <v>2.98E-3</v>
      </c>
      <c r="Z362" s="5">
        <f t="shared" si="66"/>
        <v>4.4200000000000003E-3</v>
      </c>
      <c r="AA362" s="5">
        <f t="shared" ref="E362:AI369" si="68">(AA732/5)</f>
        <v>3.2599999999999999E-3</v>
      </c>
      <c r="AB362" s="5">
        <f t="shared" si="68"/>
        <v>5.28E-3</v>
      </c>
      <c r="AC362" s="5">
        <f t="shared" si="68"/>
        <v>1.32E-3</v>
      </c>
      <c r="AD362" s="5">
        <f t="shared" si="68"/>
        <v>5.2200000000000007E-3</v>
      </c>
      <c r="AE362" s="5">
        <f t="shared" si="68"/>
        <v>1.7399999999999998E-3</v>
      </c>
      <c r="AF362" s="5">
        <f t="shared" si="68"/>
        <v>4.4999999999999997E-3</v>
      </c>
      <c r="AG362" s="5">
        <f t="shared" si="68"/>
        <v>4.2599999999999999E-3</v>
      </c>
      <c r="AH362" s="5">
        <f t="shared" si="68"/>
        <v>0</v>
      </c>
      <c r="AI362" s="5">
        <f t="shared" si="68"/>
        <v>5.8399999999999997E-3</v>
      </c>
    </row>
    <row r="363" spans="1:35" x14ac:dyDescent="0.2">
      <c r="A363">
        <v>768.5</v>
      </c>
      <c r="B363" t="s">
        <v>882</v>
      </c>
      <c r="C363" t="s">
        <v>883</v>
      </c>
      <c r="D363" s="5">
        <f t="shared" si="67"/>
        <v>2.2000000000000001E-4</v>
      </c>
      <c r="E363" s="5">
        <f t="shared" si="68"/>
        <v>0</v>
      </c>
      <c r="F363" s="5">
        <f t="shared" si="68"/>
        <v>0</v>
      </c>
      <c r="G363" s="5">
        <f t="shared" si="68"/>
        <v>3.3999999999999997E-4</v>
      </c>
      <c r="H363" s="5">
        <f t="shared" si="68"/>
        <v>2.7999999999999998E-4</v>
      </c>
      <c r="I363" s="5">
        <f t="shared" si="68"/>
        <v>1.1999999999999999E-4</v>
      </c>
      <c r="J363" s="5">
        <f t="shared" si="68"/>
        <v>1.6000000000000001E-4</v>
      </c>
      <c r="K363" s="5">
        <f t="shared" si="68"/>
        <v>5.9999999999999995E-5</v>
      </c>
      <c r="L363" s="5">
        <f t="shared" si="68"/>
        <v>0</v>
      </c>
      <c r="M363" s="5">
        <f t="shared" si="68"/>
        <v>5.9999999999999995E-5</v>
      </c>
      <c r="N363" s="5">
        <f t="shared" si="68"/>
        <v>0</v>
      </c>
      <c r="O363" s="5">
        <f t="shared" si="68"/>
        <v>5.1999999999999995E-4</v>
      </c>
      <c r="P363" s="5">
        <f t="shared" si="68"/>
        <v>4.0000000000000003E-5</v>
      </c>
      <c r="Q363" s="5">
        <f t="shared" si="68"/>
        <v>1E-4</v>
      </c>
      <c r="R363" s="5">
        <f t="shared" si="68"/>
        <v>3.5999999999999997E-4</v>
      </c>
      <c r="S363" s="5">
        <f t="shared" si="68"/>
        <v>0</v>
      </c>
      <c r="T363" s="5">
        <f t="shared" si="68"/>
        <v>3.8000000000000002E-4</v>
      </c>
      <c r="U363" s="5">
        <f t="shared" si="68"/>
        <v>2.7999999999999998E-4</v>
      </c>
      <c r="V363" s="5">
        <f t="shared" si="68"/>
        <v>8.0000000000000007E-5</v>
      </c>
      <c r="W363" s="5">
        <f t="shared" si="68"/>
        <v>1E-4</v>
      </c>
      <c r="X363" s="5">
        <f t="shared" si="68"/>
        <v>8.0000000000000004E-4</v>
      </c>
      <c r="Y363" s="5">
        <f t="shared" si="68"/>
        <v>1E-4</v>
      </c>
      <c r="Z363" s="5">
        <f t="shared" si="68"/>
        <v>2.2000000000000001E-4</v>
      </c>
      <c r="AA363" s="5">
        <f t="shared" si="68"/>
        <v>0</v>
      </c>
      <c r="AB363" s="5">
        <f t="shared" si="68"/>
        <v>4.0000000000000002E-4</v>
      </c>
      <c r="AC363" s="5">
        <f t="shared" si="68"/>
        <v>5.4000000000000001E-4</v>
      </c>
      <c r="AD363" s="5">
        <f t="shared" si="68"/>
        <v>2.2000000000000001E-4</v>
      </c>
      <c r="AE363" s="5">
        <f t="shared" si="68"/>
        <v>1E-4</v>
      </c>
      <c r="AF363" s="5">
        <f t="shared" si="68"/>
        <v>0</v>
      </c>
      <c r="AG363" s="5">
        <f t="shared" si="68"/>
        <v>0</v>
      </c>
      <c r="AH363" s="5">
        <f t="shared" si="68"/>
        <v>1.1999999999999999E-4</v>
      </c>
      <c r="AI363" s="5">
        <f t="shared" si="68"/>
        <v>8.0000000000000007E-5</v>
      </c>
    </row>
    <row r="364" spans="1:35" x14ac:dyDescent="0.2">
      <c r="A364">
        <v>788.5</v>
      </c>
      <c r="B364" t="s">
        <v>884</v>
      </c>
      <c r="C364" t="s">
        <v>885</v>
      </c>
      <c r="D364" s="5">
        <f t="shared" si="67"/>
        <v>8.0000000000000007E-5</v>
      </c>
      <c r="E364" s="5">
        <f t="shared" si="68"/>
        <v>2.0000000000000002E-5</v>
      </c>
      <c r="F364" s="5">
        <f t="shared" si="68"/>
        <v>0</v>
      </c>
      <c r="G364" s="5">
        <f t="shared" si="68"/>
        <v>1E-4</v>
      </c>
      <c r="H364" s="5">
        <f t="shared" si="68"/>
        <v>1.3999999999999999E-4</v>
      </c>
      <c r="I364" s="5">
        <f t="shared" si="68"/>
        <v>4.0000000000000002E-4</v>
      </c>
      <c r="J364" s="5">
        <f t="shared" si="68"/>
        <v>5.9999999999999995E-5</v>
      </c>
      <c r="K364" s="5">
        <f t="shared" si="68"/>
        <v>5.9999999999999995E-5</v>
      </c>
      <c r="L364" s="5">
        <f t="shared" si="68"/>
        <v>1.3999999999999999E-4</v>
      </c>
      <c r="M364" s="5">
        <f t="shared" si="68"/>
        <v>0</v>
      </c>
      <c r="N364" s="5">
        <f t="shared" si="68"/>
        <v>0</v>
      </c>
      <c r="O364" s="5">
        <f t="shared" si="68"/>
        <v>0</v>
      </c>
      <c r="P364" s="5">
        <f t="shared" si="68"/>
        <v>2.0000000000000002E-5</v>
      </c>
      <c r="Q364" s="5">
        <f t="shared" si="68"/>
        <v>5.9999999999999995E-5</v>
      </c>
      <c r="R364" s="5">
        <f t="shared" si="68"/>
        <v>0</v>
      </c>
      <c r="S364" s="5">
        <f t="shared" si="68"/>
        <v>1E-4</v>
      </c>
      <c r="T364" s="5">
        <f t="shared" si="68"/>
        <v>8.2000000000000009E-4</v>
      </c>
      <c r="U364" s="5">
        <f t="shared" si="68"/>
        <v>0</v>
      </c>
      <c r="V364" s="5">
        <f t="shared" si="68"/>
        <v>1.3999999999999999E-4</v>
      </c>
      <c r="W364" s="5">
        <f t="shared" si="68"/>
        <v>8.0000000000000007E-5</v>
      </c>
      <c r="X364" s="5">
        <f t="shared" si="68"/>
        <v>0</v>
      </c>
      <c r="Y364" s="5">
        <f t="shared" si="68"/>
        <v>8.0000000000000007E-5</v>
      </c>
      <c r="Z364" s="5">
        <f t="shared" si="68"/>
        <v>0</v>
      </c>
      <c r="AA364" s="5">
        <f t="shared" si="68"/>
        <v>0</v>
      </c>
      <c r="AB364" s="5">
        <f t="shared" si="68"/>
        <v>0</v>
      </c>
      <c r="AC364" s="5">
        <f t="shared" si="68"/>
        <v>4.0000000000000003E-5</v>
      </c>
      <c r="AD364" s="5">
        <f t="shared" si="68"/>
        <v>5.9999999999999995E-5</v>
      </c>
      <c r="AE364" s="5">
        <f t="shared" si="68"/>
        <v>2.0000000000000002E-5</v>
      </c>
      <c r="AF364" s="5">
        <f t="shared" si="68"/>
        <v>1E-4</v>
      </c>
      <c r="AG364" s="5">
        <f t="shared" si="68"/>
        <v>0</v>
      </c>
      <c r="AH364" s="5">
        <f t="shared" si="68"/>
        <v>0</v>
      </c>
      <c r="AI364" s="5">
        <f t="shared" si="68"/>
        <v>2.0000000000000002E-5</v>
      </c>
    </row>
    <row r="365" spans="1:35" x14ac:dyDescent="0.2">
      <c r="A365">
        <v>790.5</v>
      </c>
      <c r="B365" t="s">
        <v>886</v>
      </c>
      <c r="C365" t="s">
        <v>887</v>
      </c>
      <c r="D365" s="5">
        <f t="shared" si="67"/>
        <v>8.0000000000000007E-5</v>
      </c>
      <c r="E365" s="5">
        <f t="shared" si="68"/>
        <v>1.3999999999999999E-4</v>
      </c>
      <c r="F365" s="5">
        <f t="shared" si="68"/>
        <v>1.1999999999999999E-4</v>
      </c>
      <c r="G365" s="5">
        <f t="shared" si="68"/>
        <v>1E-4</v>
      </c>
      <c r="H365" s="5">
        <f t="shared" si="68"/>
        <v>5.9999999999999995E-5</v>
      </c>
      <c r="I365" s="5">
        <f t="shared" si="68"/>
        <v>0</v>
      </c>
      <c r="J365" s="5">
        <f t="shared" si="68"/>
        <v>0</v>
      </c>
      <c r="K365" s="5">
        <f t="shared" si="68"/>
        <v>0</v>
      </c>
      <c r="L365" s="5">
        <f t="shared" si="68"/>
        <v>2.2000000000000001E-4</v>
      </c>
      <c r="M365" s="5">
        <f t="shared" si="68"/>
        <v>2.0000000000000001E-4</v>
      </c>
      <c r="N365" s="5">
        <f t="shared" si="68"/>
        <v>8.0000000000000007E-5</v>
      </c>
      <c r="O365" s="5">
        <f t="shared" si="68"/>
        <v>8.0000000000000007E-5</v>
      </c>
      <c r="P365" s="5">
        <f t="shared" si="68"/>
        <v>4.0000000000000003E-5</v>
      </c>
      <c r="Q365" s="5">
        <f t="shared" si="68"/>
        <v>2.0000000000000002E-5</v>
      </c>
      <c r="R365" s="5">
        <f t="shared" si="68"/>
        <v>0</v>
      </c>
      <c r="S365" s="5">
        <f t="shared" si="68"/>
        <v>0</v>
      </c>
      <c r="T365" s="5">
        <f t="shared" si="68"/>
        <v>1.06E-3</v>
      </c>
      <c r="U365" s="5">
        <f t="shared" si="68"/>
        <v>0</v>
      </c>
      <c r="V365" s="5">
        <f t="shared" si="68"/>
        <v>0</v>
      </c>
      <c r="W365" s="5">
        <f t="shared" si="68"/>
        <v>5.9999999999999995E-5</v>
      </c>
      <c r="X365" s="5">
        <f t="shared" si="68"/>
        <v>1.3999999999999999E-4</v>
      </c>
      <c r="Y365" s="5">
        <f t="shared" si="68"/>
        <v>5.9999999999999995E-5</v>
      </c>
      <c r="Z365" s="5">
        <f t="shared" si="68"/>
        <v>0</v>
      </c>
      <c r="AA365" s="5">
        <f t="shared" si="68"/>
        <v>5.9999999999999995E-5</v>
      </c>
      <c r="AB365" s="5">
        <f t="shared" si="68"/>
        <v>1.6000000000000001E-4</v>
      </c>
      <c r="AC365" s="5">
        <f t="shared" si="68"/>
        <v>1.3999999999999999E-4</v>
      </c>
      <c r="AD365" s="5">
        <f t="shared" si="68"/>
        <v>1.1999999999999999E-4</v>
      </c>
      <c r="AE365" s="5">
        <f t="shared" si="68"/>
        <v>5.9999999999999995E-5</v>
      </c>
      <c r="AF365" s="5">
        <f t="shared" si="68"/>
        <v>0</v>
      </c>
      <c r="AG365" s="5">
        <f t="shared" si="68"/>
        <v>3.0000000000000003E-4</v>
      </c>
      <c r="AH365" s="5">
        <f t="shared" si="68"/>
        <v>1.1999999999999999E-4</v>
      </c>
      <c r="AI365" s="5">
        <f t="shared" si="68"/>
        <v>2.3999999999999998E-4</v>
      </c>
    </row>
    <row r="366" spans="1:35" x14ac:dyDescent="0.2">
      <c r="A366">
        <v>792.5</v>
      </c>
      <c r="B366" t="s">
        <v>888</v>
      </c>
      <c r="C366" t="s">
        <v>889</v>
      </c>
      <c r="D366" s="5">
        <f t="shared" si="67"/>
        <v>3.3999999999999997E-4</v>
      </c>
      <c r="E366" s="5">
        <f t="shared" si="68"/>
        <v>2.5999999999999998E-4</v>
      </c>
      <c r="F366" s="5">
        <f t="shared" si="68"/>
        <v>3.2000000000000003E-4</v>
      </c>
      <c r="G366" s="5">
        <f t="shared" si="68"/>
        <v>8.8000000000000003E-4</v>
      </c>
      <c r="H366" s="5">
        <f t="shared" si="68"/>
        <v>1.6000000000000001E-4</v>
      </c>
      <c r="I366" s="5">
        <f t="shared" si="68"/>
        <v>2.7999999999999998E-4</v>
      </c>
      <c r="J366" s="5">
        <f t="shared" si="68"/>
        <v>0</v>
      </c>
      <c r="K366" s="5">
        <f t="shared" si="68"/>
        <v>1E-4</v>
      </c>
      <c r="L366" s="5">
        <f t="shared" si="68"/>
        <v>4.0000000000000002E-4</v>
      </c>
      <c r="M366" s="5">
        <f t="shared" si="68"/>
        <v>1.0200000000000001E-3</v>
      </c>
      <c r="N366" s="5">
        <f t="shared" si="68"/>
        <v>1E-4</v>
      </c>
      <c r="O366" s="5">
        <f t="shared" si="68"/>
        <v>0</v>
      </c>
      <c r="P366" s="5">
        <f t="shared" si="68"/>
        <v>1E-4</v>
      </c>
      <c r="Q366" s="5">
        <f t="shared" si="68"/>
        <v>1E-3</v>
      </c>
      <c r="R366" s="5">
        <f t="shared" si="68"/>
        <v>3.0000000000000003E-4</v>
      </c>
      <c r="S366" s="5">
        <f t="shared" si="68"/>
        <v>7.3999999999999999E-4</v>
      </c>
      <c r="T366" s="5">
        <f t="shared" si="68"/>
        <v>2.2399999999999998E-3</v>
      </c>
      <c r="U366" s="5">
        <f t="shared" si="68"/>
        <v>5.9999999999999995E-5</v>
      </c>
      <c r="V366" s="5">
        <f t="shared" si="68"/>
        <v>3.3999999999999997E-4</v>
      </c>
      <c r="W366" s="5">
        <f t="shared" si="68"/>
        <v>1.6000000000000001E-4</v>
      </c>
      <c r="X366" s="5">
        <f t="shared" si="68"/>
        <v>1.1999999999999999E-4</v>
      </c>
      <c r="Y366" s="5">
        <f t="shared" si="68"/>
        <v>4.0000000000000003E-5</v>
      </c>
      <c r="Z366" s="5">
        <f t="shared" si="68"/>
        <v>3.3999999999999997E-4</v>
      </c>
      <c r="AA366" s="5">
        <f t="shared" si="68"/>
        <v>6.4000000000000005E-4</v>
      </c>
      <c r="AB366" s="5">
        <f t="shared" si="68"/>
        <v>1.7999999999999998E-4</v>
      </c>
      <c r="AC366" s="5">
        <f t="shared" si="68"/>
        <v>1.6000000000000001E-4</v>
      </c>
      <c r="AD366" s="5">
        <f t="shared" si="68"/>
        <v>6.9999999999999999E-4</v>
      </c>
      <c r="AE366" s="5">
        <f t="shared" si="68"/>
        <v>8.0000000000000007E-5</v>
      </c>
      <c r="AF366" s="5">
        <f t="shared" si="68"/>
        <v>2.5999999999999998E-4</v>
      </c>
      <c r="AG366" s="5">
        <f t="shared" si="68"/>
        <v>3.2000000000000003E-4</v>
      </c>
      <c r="AH366" s="5">
        <f t="shared" si="68"/>
        <v>0</v>
      </c>
      <c r="AI366" s="5">
        <f t="shared" si="68"/>
        <v>3.3999999999999997E-4</v>
      </c>
    </row>
    <row r="367" spans="1:35" x14ac:dyDescent="0.2">
      <c r="A367">
        <v>794.6</v>
      </c>
      <c r="B367" t="s">
        <v>890</v>
      </c>
      <c r="C367" t="s">
        <v>891</v>
      </c>
      <c r="D367" s="5">
        <f t="shared" si="67"/>
        <v>5.9999999999999995E-5</v>
      </c>
      <c r="E367" s="5">
        <f t="shared" si="68"/>
        <v>2.5999999999999998E-4</v>
      </c>
      <c r="F367" s="5">
        <f t="shared" si="68"/>
        <v>5.5999999999999995E-4</v>
      </c>
      <c r="G367" s="5">
        <f t="shared" si="68"/>
        <v>2.7999999999999998E-4</v>
      </c>
      <c r="H367" s="5">
        <f t="shared" si="68"/>
        <v>0</v>
      </c>
      <c r="I367" s="5">
        <f t="shared" si="68"/>
        <v>8.0000000000000007E-5</v>
      </c>
      <c r="J367" s="5">
        <f t="shared" si="68"/>
        <v>0</v>
      </c>
      <c r="K367" s="5">
        <f t="shared" si="68"/>
        <v>1.7999999999999998E-4</v>
      </c>
      <c r="L367" s="5">
        <f t="shared" si="68"/>
        <v>0</v>
      </c>
      <c r="M367" s="5">
        <f t="shared" si="68"/>
        <v>3.5999999999999997E-4</v>
      </c>
      <c r="N367" s="5">
        <f t="shared" si="68"/>
        <v>4.0000000000000002E-4</v>
      </c>
      <c r="O367" s="5">
        <f t="shared" si="68"/>
        <v>1.3999999999999999E-4</v>
      </c>
      <c r="P367" s="5">
        <f t="shared" si="68"/>
        <v>0</v>
      </c>
      <c r="Q367" s="5">
        <f t="shared" si="68"/>
        <v>1.6000000000000001E-4</v>
      </c>
      <c r="R367" s="5">
        <f t="shared" si="68"/>
        <v>1.7999999999999998E-4</v>
      </c>
      <c r="S367" s="5">
        <f t="shared" si="68"/>
        <v>1E-4</v>
      </c>
      <c r="T367" s="5">
        <f t="shared" si="68"/>
        <v>1.3999999999999999E-4</v>
      </c>
      <c r="U367" s="5">
        <f t="shared" si="68"/>
        <v>4.0000000000000003E-5</v>
      </c>
      <c r="V367" s="5">
        <f t="shared" si="68"/>
        <v>0</v>
      </c>
      <c r="W367" s="5">
        <f t="shared" si="68"/>
        <v>0</v>
      </c>
      <c r="X367" s="5">
        <f t="shared" si="68"/>
        <v>1.1999999999999999E-4</v>
      </c>
      <c r="Y367" s="5">
        <f t="shared" si="68"/>
        <v>5.9999999999999995E-5</v>
      </c>
      <c r="Z367" s="5">
        <f t="shared" si="68"/>
        <v>1.1999999999999999E-4</v>
      </c>
      <c r="AA367" s="5">
        <f t="shared" si="68"/>
        <v>0</v>
      </c>
      <c r="AB367" s="5">
        <f t="shared" si="68"/>
        <v>8.0000000000000007E-5</v>
      </c>
      <c r="AC367" s="5">
        <f t="shared" si="68"/>
        <v>0</v>
      </c>
      <c r="AD367" s="5">
        <f t="shared" si="68"/>
        <v>2.0000000000000002E-5</v>
      </c>
      <c r="AE367" s="5">
        <f t="shared" si="68"/>
        <v>0</v>
      </c>
      <c r="AF367" s="5">
        <f t="shared" si="68"/>
        <v>1.6000000000000001E-4</v>
      </c>
      <c r="AG367" s="5">
        <f t="shared" si="68"/>
        <v>0</v>
      </c>
      <c r="AH367" s="5">
        <f t="shared" si="68"/>
        <v>4.0000000000000003E-5</v>
      </c>
      <c r="AI367" s="5">
        <f t="shared" si="68"/>
        <v>1.7999999999999998E-4</v>
      </c>
    </row>
    <row r="368" spans="1:35" x14ac:dyDescent="0.2">
      <c r="A368">
        <v>812.5</v>
      </c>
      <c r="B368" t="s">
        <v>892</v>
      </c>
      <c r="C368" t="s">
        <v>893</v>
      </c>
      <c r="D368" s="5">
        <f t="shared" si="67"/>
        <v>4.0000000000000003E-5</v>
      </c>
      <c r="E368" s="5">
        <f t="shared" si="68"/>
        <v>4.0000000000000002E-4</v>
      </c>
      <c r="F368" s="5">
        <f t="shared" si="68"/>
        <v>1.3999999999999999E-4</v>
      </c>
      <c r="G368" s="5">
        <f t="shared" si="68"/>
        <v>1.1999999999999999E-4</v>
      </c>
      <c r="H368" s="5">
        <f t="shared" si="68"/>
        <v>4.0000000000000003E-5</v>
      </c>
      <c r="I368" s="5">
        <f t="shared" si="68"/>
        <v>4.0000000000000003E-5</v>
      </c>
      <c r="J368" s="5">
        <f t="shared" si="68"/>
        <v>0</v>
      </c>
      <c r="K368" s="5">
        <f t="shared" si="68"/>
        <v>0</v>
      </c>
      <c r="L368" s="5">
        <f t="shared" si="68"/>
        <v>2.0000000000000002E-5</v>
      </c>
      <c r="M368" s="5">
        <f t="shared" si="68"/>
        <v>2.2000000000000001E-4</v>
      </c>
      <c r="N368" s="5">
        <f t="shared" si="68"/>
        <v>2.2000000000000001E-4</v>
      </c>
      <c r="O368" s="5">
        <f t="shared" si="68"/>
        <v>2.2000000000000001E-4</v>
      </c>
      <c r="P368" s="5">
        <f t="shared" si="68"/>
        <v>1.6000000000000001E-4</v>
      </c>
      <c r="Q368" s="5">
        <f t="shared" si="68"/>
        <v>1.3999999999999999E-4</v>
      </c>
      <c r="R368" s="5">
        <f t="shared" si="68"/>
        <v>4.0000000000000003E-5</v>
      </c>
      <c r="S368" s="5">
        <f t="shared" si="68"/>
        <v>0</v>
      </c>
      <c r="T368" s="5">
        <f t="shared" si="68"/>
        <v>1.4399999999999999E-3</v>
      </c>
      <c r="U368" s="5">
        <f t="shared" si="68"/>
        <v>0</v>
      </c>
      <c r="V368" s="5">
        <f t="shared" si="68"/>
        <v>2.0000000000000001E-4</v>
      </c>
      <c r="W368" s="5">
        <f t="shared" si="68"/>
        <v>1E-4</v>
      </c>
      <c r="X368" s="5">
        <f t="shared" si="68"/>
        <v>2.7999999999999998E-4</v>
      </c>
      <c r="Y368" s="5">
        <f t="shared" si="68"/>
        <v>7.7999999999999999E-4</v>
      </c>
      <c r="Z368" s="5">
        <f t="shared" si="68"/>
        <v>3.2000000000000003E-4</v>
      </c>
      <c r="AA368" s="5">
        <f t="shared" si="68"/>
        <v>1E-4</v>
      </c>
      <c r="AB368" s="5">
        <f t="shared" si="68"/>
        <v>0</v>
      </c>
      <c r="AC368" s="5">
        <f t="shared" si="68"/>
        <v>8.0000000000000007E-5</v>
      </c>
      <c r="AD368" s="5">
        <f t="shared" si="68"/>
        <v>1E-4</v>
      </c>
      <c r="AE368" s="5">
        <f t="shared" si="68"/>
        <v>2.0000000000000002E-5</v>
      </c>
      <c r="AF368" s="5">
        <f t="shared" si="68"/>
        <v>1.7999999999999998E-4</v>
      </c>
      <c r="AG368" s="5">
        <f t="shared" si="68"/>
        <v>1E-4</v>
      </c>
      <c r="AH368" s="5">
        <f t="shared" si="68"/>
        <v>0</v>
      </c>
      <c r="AI368" s="5">
        <f t="shared" si="68"/>
        <v>1.3999999999999999E-4</v>
      </c>
    </row>
    <row r="369" spans="1:35" x14ac:dyDescent="0.2">
      <c r="A369">
        <v>814.5</v>
      </c>
      <c r="B369" t="s">
        <v>894</v>
      </c>
      <c r="C369" t="s">
        <v>895</v>
      </c>
      <c r="D369" s="5">
        <f t="shared" si="67"/>
        <v>1.3999999999999999E-4</v>
      </c>
      <c r="E369" s="5">
        <f t="shared" si="68"/>
        <v>0</v>
      </c>
      <c r="F369" s="5">
        <f t="shared" si="68"/>
        <v>5.9999999999999995E-5</v>
      </c>
      <c r="G369" s="5">
        <f t="shared" si="68"/>
        <v>1E-4</v>
      </c>
      <c r="H369" s="5">
        <f t="shared" si="68"/>
        <v>0</v>
      </c>
      <c r="I369" s="5">
        <f t="shared" si="68"/>
        <v>1.6000000000000001E-4</v>
      </c>
      <c r="J369" s="5">
        <f t="shared" si="68"/>
        <v>0</v>
      </c>
      <c r="K369" s="5">
        <f t="shared" si="68"/>
        <v>5.9999999999999995E-5</v>
      </c>
      <c r="L369" s="5">
        <f t="shared" si="68"/>
        <v>8.0000000000000007E-5</v>
      </c>
      <c r="M369" s="5">
        <f t="shared" si="68"/>
        <v>5.9999999999999995E-5</v>
      </c>
      <c r="N369" s="5">
        <f t="shared" si="68"/>
        <v>5.9999999999999995E-5</v>
      </c>
      <c r="O369" s="5">
        <f t="shared" si="68"/>
        <v>0</v>
      </c>
      <c r="P369" s="5">
        <f t="shared" si="68"/>
        <v>2.2000000000000001E-4</v>
      </c>
      <c r="Q369" s="5">
        <f t="shared" si="68"/>
        <v>4.0000000000000003E-5</v>
      </c>
      <c r="R369" s="5">
        <f t="shared" si="68"/>
        <v>2.0000000000000002E-5</v>
      </c>
      <c r="S369" s="5">
        <f t="shared" si="68"/>
        <v>1E-4</v>
      </c>
      <c r="T369" s="5">
        <f t="shared" si="68"/>
        <v>8.3999999999999993E-4</v>
      </c>
      <c r="U369" s="5">
        <f t="shared" si="68"/>
        <v>2.0000000000000002E-5</v>
      </c>
      <c r="V369" s="5">
        <f t="shared" si="68"/>
        <v>0</v>
      </c>
      <c r="W369" s="5">
        <f t="shared" si="68"/>
        <v>2.7999999999999998E-4</v>
      </c>
      <c r="X369" s="5">
        <f t="shared" si="68"/>
        <v>1.1999999999999999E-4</v>
      </c>
      <c r="Y369" s="5">
        <f t="shared" si="68"/>
        <v>4.6000000000000001E-4</v>
      </c>
      <c r="Z369" s="5">
        <f t="shared" si="68"/>
        <v>2.0000000000000002E-5</v>
      </c>
      <c r="AA369" s="5">
        <f t="shared" si="68"/>
        <v>1.1999999999999999E-4</v>
      </c>
      <c r="AB369" s="5">
        <f t="shared" si="68"/>
        <v>1.3999999999999999E-4</v>
      </c>
      <c r="AC369" s="5">
        <f t="shared" si="68"/>
        <v>0</v>
      </c>
      <c r="AD369" s="5">
        <f t="shared" si="68"/>
        <v>5.4000000000000001E-4</v>
      </c>
      <c r="AE369" s="5">
        <f t="shared" si="68"/>
        <v>2.0000000000000001E-4</v>
      </c>
      <c r="AF369" s="5">
        <f t="shared" si="68"/>
        <v>0</v>
      </c>
      <c r="AG369" s="5">
        <f t="shared" si="68"/>
        <v>8.0000000000000007E-5</v>
      </c>
      <c r="AH369" s="5">
        <f t="shared" si="68"/>
        <v>0</v>
      </c>
      <c r="AI369" s="5">
        <f t="shared" si="68"/>
        <v>1.6000000000000001E-4</v>
      </c>
    </row>
    <row r="371" spans="1:35" s="152" customFormat="1" x14ac:dyDescent="0.2">
      <c r="A371" s="153" t="s">
        <v>930</v>
      </c>
      <c r="D371" t="s">
        <v>2430</v>
      </c>
    </row>
    <row r="372" spans="1:35" x14ac:dyDescent="0.2">
      <c r="D372" t="s">
        <v>2431</v>
      </c>
      <c r="E372" s="1"/>
    </row>
    <row r="373" spans="1:35" x14ac:dyDescent="0.2">
      <c r="A373" t="s">
        <v>36</v>
      </c>
      <c r="B373" t="s">
        <v>37</v>
      </c>
      <c r="C373" t="s">
        <v>38</v>
      </c>
      <c r="D373" t="s">
        <v>1868</v>
      </c>
      <c r="E373" t="s">
        <v>1869</v>
      </c>
      <c r="F373" t="s">
        <v>1870</v>
      </c>
      <c r="G373" t="s">
        <v>1871</v>
      </c>
      <c r="H373" t="s">
        <v>1872</v>
      </c>
      <c r="I373" t="s">
        <v>1873</v>
      </c>
      <c r="J373" t="s">
        <v>1874</v>
      </c>
      <c r="K373" t="s">
        <v>1875</v>
      </c>
      <c r="L373" t="s">
        <v>1876</v>
      </c>
      <c r="M373" t="s">
        <v>1877</v>
      </c>
      <c r="N373" t="s">
        <v>1878</v>
      </c>
      <c r="O373" t="s">
        <v>1879</v>
      </c>
      <c r="P373" t="s">
        <v>1880</v>
      </c>
      <c r="Q373" t="s">
        <v>1881</v>
      </c>
      <c r="R373" t="s">
        <v>1882</v>
      </c>
      <c r="S373" t="s">
        <v>1883</v>
      </c>
      <c r="T373" t="s">
        <v>1884</v>
      </c>
      <c r="U373" t="s">
        <v>1885</v>
      </c>
      <c r="V373" t="s">
        <v>1886</v>
      </c>
      <c r="W373" t="s">
        <v>1887</v>
      </c>
      <c r="X373" t="s">
        <v>1888</v>
      </c>
      <c r="Y373" t="s">
        <v>1889</v>
      </c>
      <c r="Z373" t="s">
        <v>1890</v>
      </c>
      <c r="AA373" t="s">
        <v>1891</v>
      </c>
      <c r="AB373" t="s">
        <v>1892</v>
      </c>
      <c r="AC373" t="s">
        <v>1893</v>
      </c>
      <c r="AD373" t="s">
        <v>1894</v>
      </c>
      <c r="AE373" t="s">
        <v>1895</v>
      </c>
      <c r="AF373" t="s">
        <v>1896</v>
      </c>
      <c r="AG373" t="s">
        <v>1897</v>
      </c>
      <c r="AH373" t="s">
        <v>1898</v>
      </c>
      <c r="AI373" t="s">
        <v>1899</v>
      </c>
    </row>
    <row r="374" spans="1:35" x14ac:dyDescent="0.2">
      <c r="A374">
        <v>494.3</v>
      </c>
      <c r="B374" t="s">
        <v>168</v>
      </c>
      <c r="C374" t="s">
        <v>169</v>
      </c>
      <c r="D374" t="s">
        <v>1338</v>
      </c>
      <c r="E374" t="s">
        <v>1321</v>
      </c>
      <c r="F374" t="s">
        <v>1321</v>
      </c>
      <c r="G374" t="s">
        <v>1338</v>
      </c>
      <c r="H374" t="s">
        <v>400</v>
      </c>
      <c r="I374" t="s">
        <v>361</v>
      </c>
      <c r="J374" t="s">
        <v>170</v>
      </c>
      <c r="K374" t="s">
        <v>174</v>
      </c>
      <c r="L374" t="s">
        <v>1330</v>
      </c>
      <c r="M374" t="s">
        <v>361</v>
      </c>
      <c r="N374" t="s">
        <v>219</v>
      </c>
      <c r="O374" t="s">
        <v>334</v>
      </c>
      <c r="P374" t="s">
        <v>1317</v>
      </c>
      <c r="Q374" t="s">
        <v>174</v>
      </c>
      <c r="R374" t="s">
        <v>1338</v>
      </c>
      <c r="S374" t="s">
        <v>219</v>
      </c>
      <c r="T374" t="s">
        <v>1900</v>
      </c>
      <c r="U374" t="s">
        <v>180</v>
      </c>
      <c r="V374" t="s">
        <v>1322</v>
      </c>
      <c r="W374" t="s">
        <v>400</v>
      </c>
      <c r="X374" t="s">
        <v>1321</v>
      </c>
      <c r="Y374" t="s">
        <v>1330</v>
      </c>
      <c r="Z374" t="s">
        <v>1318</v>
      </c>
      <c r="AA374" t="s">
        <v>1364</v>
      </c>
      <c r="AB374" t="s">
        <v>1323</v>
      </c>
      <c r="AC374" t="s">
        <v>1321</v>
      </c>
      <c r="AD374" t="s">
        <v>334</v>
      </c>
      <c r="AE374" t="s">
        <v>334</v>
      </c>
      <c r="AF374" t="s">
        <v>1322</v>
      </c>
      <c r="AG374" t="s">
        <v>1323</v>
      </c>
      <c r="AH374" t="s">
        <v>170</v>
      </c>
      <c r="AI374" t="s">
        <v>1321</v>
      </c>
    </row>
    <row r="375" spans="1:35" x14ac:dyDescent="0.2">
      <c r="A375">
        <v>496.3</v>
      </c>
      <c r="B375" t="s">
        <v>172</v>
      </c>
      <c r="C375" t="s">
        <v>173</v>
      </c>
      <c r="D375" t="s">
        <v>1405</v>
      </c>
      <c r="E375" t="s">
        <v>1356</v>
      </c>
      <c r="F375" t="s">
        <v>1399</v>
      </c>
      <c r="G375" t="s">
        <v>1356</v>
      </c>
      <c r="H375" t="s">
        <v>210</v>
      </c>
      <c r="I375" t="s">
        <v>1439</v>
      </c>
      <c r="J375" t="s">
        <v>175</v>
      </c>
      <c r="K375" t="s">
        <v>1333</v>
      </c>
      <c r="L375" t="s">
        <v>497</v>
      </c>
      <c r="M375" t="s">
        <v>1358</v>
      </c>
      <c r="N375" t="s">
        <v>411</v>
      </c>
      <c r="O375" t="s">
        <v>1344</v>
      </c>
      <c r="P375" t="s">
        <v>1363</v>
      </c>
      <c r="Q375" t="s">
        <v>753</v>
      </c>
      <c r="R375" t="s">
        <v>1901</v>
      </c>
      <c r="S375" t="s">
        <v>1447</v>
      </c>
      <c r="T375" t="s">
        <v>1902</v>
      </c>
      <c r="U375" t="s">
        <v>382</v>
      </c>
      <c r="V375" t="s">
        <v>1366</v>
      </c>
      <c r="W375" t="s">
        <v>1355</v>
      </c>
      <c r="X375" t="s">
        <v>740</v>
      </c>
      <c r="Y375" t="s">
        <v>1342</v>
      </c>
      <c r="Z375" t="s">
        <v>1436</v>
      </c>
      <c r="AA375" t="s">
        <v>1436</v>
      </c>
      <c r="AB375" t="s">
        <v>1488</v>
      </c>
      <c r="AC375" t="s">
        <v>411</v>
      </c>
      <c r="AD375" t="s">
        <v>1341</v>
      </c>
      <c r="AE375" t="s">
        <v>1395</v>
      </c>
      <c r="AF375" t="s">
        <v>1327</v>
      </c>
      <c r="AG375" t="s">
        <v>1490</v>
      </c>
      <c r="AH375" t="s">
        <v>175</v>
      </c>
      <c r="AI375" t="s">
        <v>1447</v>
      </c>
    </row>
    <row r="376" spans="1:35" x14ac:dyDescent="0.2">
      <c r="A376">
        <v>518.29999999999995</v>
      </c>
      <c r="B376" t="s">
        <v>176</v>
      </c>
      <c r="C376" t="s">
        <v>177</v>
      </c>
      <c r="D376" t="s">
        <v>191</v>
      </c>
      <c r="E376" t="s">
        <v>191</v>
      </c>
      <c r="F376" t="s">
        <v>219</v>
      </c>
      <c r="G376" t="s">
        <v>181</v>
      </c>
      <c r="H376" t="s">
        <v>181</v>
      </c>
      <c r="I376" t="s">
        <v>228</v>
      </c>
      <c r="J376" t="s">
        <v>181</v>
      </c>
      <c r="K376" t="s">
        <v>188</v>
      </c>
      <c r="L376" t="s">
        <v>219</v>
      </c>
      <c r="M376" t="s">
        <v>382</v>
      </c>
      <c r="N376" t="s">
        <v>180</v>
      </c>
      <c r="O376" t="s">
        <v>174</v>
      </c>
      <c r="P376" t="s">
        <v>382</v>
      </c>
      <c r="Q376" t="s">
        <v>170</v>
      </c>
      <c r="R376" t="s">
        <v>188</v>
      </c>
      <c r="S376" t="s">
        <v>175</v>
      </c>
      <c r="T376" t="s">
        <v>1397</v>
      </c>
      <c r="U376" t="s">
        <v>181</v>
      </c>
      <c r="V376" t="s">
        <v>174</v>
      </c>
      <c r="W376" t="s">
        <v>382</v>
      </c>
      <c r="X376" t="s">
        <v>1317</v>
      </c>
      <c r="Y376" t="s">
        <v>191</v>
      </c>
      <c r="Z376" t="s">
        <v>1317</v>
      </c>
      <c r="AA376" t="s">
        <v>170</v>
      </c>
      <c r="AB376" t="s">
        <v>175</v>
      </c>
      <c r="AC376" t="s">
        <v>191</v>
      </c>
      <c r="AD376" t="s">
        <v>191</v>
      </c>
      <c r="AE376" t="s">
        <v>174</v>
      </c>
      <c r="AF376" t="s">
        <v>180</v>
      </c>
      <c r="AG376" t="s">
        <v>174</v>
      </c>
      <c r="AH376" t="s">
        <v>170</v>
      </c>
      <c r="AI376" t="s">
        <v>174</v>
      </c>
    </row>
    <row r="377" spans="1:35" x14ac:dyDescent="0.2">
      <c r="A377">
        <v>520.29999999999995</v>
      </c>
      <c r="B377" t="s">
        <v>178</v>
      </c>
      <c r="C377" t="s">
        <v>179</v>
      </c>
      <c r="D377" t="s">
        <v>175</v>
      </c>
      <c r="E377" t="s">
        <v>361</v>
      </c>
      <c r="F377" t="s">
        <v>219</v>
      </c>
      <c r="G377" t="s">
        <v>1317</v>
      </c>
      <c r="H377" t="s">
        <v>1338</v>
      </c>
      <c r="I377" t="s">
        <v>1317</v>
      </c>
      <c r="J377" t="s">
        <v>382</v>
      </c>
      <c r="K377" t="s">
        <v>219</v>
      </c>
      <c r="L377" t="s">
        <v>228</v>
      </c>
      <c r="M377" t="s">
        <v>382</v>
      </c>
      <c r="N377" t="s">
        <v>170</v>
      </c>
      <c r="O377" t="s">
        <v>228</v>
      </c>
      <c r="P377" t="s">
        <v>191</v>
      </c>
      <c r="Q377" t="s">
        <v>174</v>
      </c>
      <c r="R377" t="s">
        <v>188</v>
      </c>
      <c r="S377" t="s">
        <v>170</v>
      </c>
      <c r="T377" t="s">
        <v>1595</v>
      </c>
      <c r="U377" t="s">
        <v>188</v>
      </c>
      <c r="V377" t="s">
        <v>171</v>
      </c>
      <c r="W377" t="s">
        <v>175</v>
      </c>
      <c r="X377" t="s">
        <v>570</v>
      </c>
      <c r="Y377" t="s">
        <v>219</v>
      </c>
      <c r="Z377" t="s">
        <v>1337</v>
      </c>
      <c r="AA377" t="s">
        <v>1330</v>
      </c>
      <c r="AB377" t="s">
        <v>219</v>
      </c>
      <c r="AC377" t="s">
        <v>1317</v>
      </c>
      <c r="AD377" t="s">
        <v>228</v>
      </c>
      <c r="AE377" t="s">
        <v>1337</v>
      </c>
      <c r="AF377" t="s">
        <v>175</v>
      </c>
      <c r="AG377" t="s">
        <v>361</v>
      </c>
      <c r="AH377" t="s">
        <v>180</v>
      </c>
      <c r="AI377" t="s">
        <v>1337</v>
      </c>
    </row>
    <row r="378" spans="1:35" x14ac:dyDescent="0.2">
      <c r="A378">
        <v>522.29999999999995</v>
      </c>
      <c r="B378" t="s">
        <v>182</v>
      </c>
      <c r="C378" t="s">
        <v>183</v>
      </c>
      <c r="D378" t="s">
        <v>458</v>
      </c>
      <c r="E378" t="s">
        <v>1507</v>
      </c>
      <c r="F378" t="s">
        <v>1409</v>
      </c>
      <c r="G378" t="s">
        <v>1494</v>
      </c>
      <c r="H378" t="s">
        <v>1903</v>
      </c>
      <c r="I378" t="s">
        <v>1441</v>
      </c>
      <c r="J378" t="s">
        <v>382</v>
      </c>
      <c r="K378" t="s">
        <v>1346</v>
      </c>
      <c r="L378" t="s">
        <v>1483</v>
      </c>
      <c r="M378" t="s">
        <v>1364</v>
      </c>
      <c r="N378" t="s">
        <v>1356</v>
      </c>
      <c r="O378" t="s">
        <v>1341</v>
      </c>
      <c r="P378" t="s">
        <v>210</v>
      </c>
      <c r="Q378" t="s">
        <v>1318</v>
      </c>
      <c r="R378" t="s">
        <v>1397</v>
      </c>
      <c r="S378" t="s">
        <v>1340</v>
      </c>
      <c r="T378" t="s">
        <v>1904</v>
      </c>
      <c r="U378" t="s">
        <v>180</v>
      </c>
      <c r="V378" t="s">
        <v>1488</v>
      </c>
      <c r="W378" t="s">
        <v>1428</v>
      </c>
      <c r="X378" t="s">
        <v>1522</v>
      </c>
      <c r="Y378" t="s">
        <v>1494</v>
      </c>
      <c r="Z378" t="s">
        <v>1376</v>
      </c>
      <c r="AA378" t="s">
        <v>1446</v>
      </c>
      <c r="AB378" t="s">
        <v>1592</v>
      </c>
      <c r="AC378" t="s">
        <v>1491</v>
      </c>
      <c r="AD378" t="s">
        <v>1360</v>
      </c>
      <c r="AE378" t="s">
        <v>1494</v>
      </c>
      <c r="AF378" t="s">
        <v>1436</v>
      </c>
      <c r="AG378" t="s">
        <v>1392</v>
      </c>
      <c r="AH378" t="s">
        <v>188</v>
      </c>
      <c r="AI378" t="s">
        <v>1399</v>
      </c>
    </row>
    <row r="379" spans="1:35" x14ac:dyDescent="0.2">
      <c r="A379">
        <v>524.4</v>
      </c>
      <c r="B379" t="s">
        <v>184</v>
      </c>
      <c r="C379" t="s">
        <v>185</v>
      </c>
      <c r="D379" t="s">
        <v>1330</v>
      </c>
      <c r="E379" t="s">
        <v>400</v>
      </c>
      <c r="F379" t="s">
        <v>1322</v>
      </c>
      <c r="G379" t="s">
        <v>1338</v>
      </c>
      <c r="H379" t="s">
        <v>1317</v>
      </c>
      <c r="I379" t="s">
        <v>219</v>
      </c>
      <c r="J379" t="s">
        <v>188</v>
      </c>
      <c r="K379" t="s">
        <v>171</v>
      </c>
      <c r="L379" t="s">
        <v>171</v>
      </c>
      <c r="M379" t="s">
        <v>171</v>
      </c>
      <c r="N379" t="s">
        <v>1337</v>
      </c>
      <c r="O379" t="s">
        <v>1337</v>
      </c>
      <c r="P379" t="s">
        <v>219</v>
      </c>
      <c r="Q379" t="s">
        <v>361</v>
      </c>
      <c r="R379" t="s">
        <v>1317</v>
      </c>
      <c r="S379" t="s">
        <v>1322</v>
      </c>
      <c r="T379" t="s">
        <v>1335</v>
      </c>
      <c r="U379" t="s">
        <v>361</v>
      </c>
      <c r="V379" t="s">
        <v>400</v>
      </c>
      <c r="W379" t="s">
        <v>1330</v>
      </c>
      <c r="X379" t="s">
        <v>171</v>
      </c>
      <c r="Y379" t="s">
        <v>1338</v>
      </c>
      <c r="Z379" t="s">
        <v>1337</v>
      </c>
      <c r="AA379" t="s">
        <v>570</v>
      </c>
      <c r="AB379" t="s">
        <v>175</v>
      </c>
      <c r="AC379" t="s">
        <v>1323</v>
      </c>
      <c r="AD379" t="s">
        <v>219</v>
      </c>
      <c r="AE379" t="s">
        <v>1337</v>
      </c>
      <c r="AF379" t="s">
        <v>400</v>
      </c>
      <c r="AG379" t="s">
        <v>334</v>
      </c>
      <c r="AH379" t="s">
        <v>171</v>
      </c>
      <c r="AI379" t="s">
        <v>570</v>
      </c>
    </row>
    <row r="380" spans="1:35" x14ac:dyDescent="0.2">
      <c r="A380">
        <v>542.29999999999995</v>
      </c>
      <c r="B380" t="s">
        <v>186</v>
      </c>
      <c r="C380" t="s">
        <v>187</v>
      </c>
      <c r="D380" t="s">
        <v>1470</v>
      </c>
      <c r="E380" t="s">
        <v>1474</v>
      </c>
      <c r="F380" t="s">
        <v>1449</v>
      </c>
      <c r="G380" t="s">
        <v>1408</v>
      </c>
      <c r="H380" t="s">
        <v>1371</v>
      </c>
      <c r="I380" t="s">
        <v>1522</v>
      </c>
      <c r="J380" t="s">
        <v>382</v>
      </c>
      <c r="K380" t="s">
        <v>1409</v>
      </c>
      <c r="L380" t="s">
        <v>1451</v>
      </c>
      <c r="M380" t="s">
        <v>1332</v>
      </c>
      <c r="N380" t="s">
        <v>1350</v>
      </c>
      <c r="O380" t="s">
        <v>1518</v>
      </c>
      <c r="P380" t="s">
        <v>1408</v>
      </c>
      <c r="Q380" t="s">
        <v>1336</v>
      </c>
      <c r="R380" t="s">
        <v>1329</v>
      </c>
      <c r="S380" t="s">
        <v>1511</v>
      </c>
      <c r="T380" t="s">
        <v>1905</v>
      </c>
      <c r="U380" t="s">
        <v>382</v>
      </c>
      <c r="V380" t="s">
        <v>1408</v>
      </c>
      <c r="W380" t="s">
        <v>1551</v>
      </c>
      <c r="X380" t="s">
        <v>1906</v>
      </c>
      <c r="Y380" t="s">
        <v>1401</v>
      </c>
      <c r="Z380" t="s">
        <v>1907</v>
      </c>
      <c r="AA380" t="s">
        <v>1908</v>
      </c>
      <c r="AB380" t="s">
        <v>1563</v>
      </c>
      <c r="AC380" t="s">
        <v>1386</v>
      </c>
      <c r="AD380" t="s">
        <v>1445</v>
      </c>
      <c r="AE380" t="s">
        <v>1909</v>
      </c>
      <c r="AF380" t="s">
        <v>1409</v>
      </c>
      <c r="AG380" t="s">
        <v>1605</v>
      </c>
      <c r="AH380" t="s">
        <v>180</v>
      </c>
      <c r="AI380" t="s">
        <v>1512</v>
      </c>
    </row>
    <row r="381" spans="1:35" x14ac:dyDescent="0.2">
      <c r="A381">
        <v>544.29999999999995</v>
      </c>
      <c r="B381" t="s">
        <v>189</v>
      </c>
      <c r="C381" t="s">
        <v>190</v>
      </c>
      <c r="D381" t="s">
        <v>400</v>
      </c>
      <c r="E381" t="s">
        <v>1330</v>
      </c>
      <c r="F381" t="s">
        <v>400</v>
      </c>
      <c r="G381" t="s">
        <v>334</v>
      </c>
      <c r="H381" t="s">
        <v>171</v>
      </c>
      <c r="I381" t="s">
        <v>219</v>
      </c>
      <c r="J381" t="s">
        <v>181</v>
      </c>
      <c r="K381" t="s">
        <v>228</v>
      </c>
      <c r="L381" t="s">
        <v>1337</v>
      </c>
      <c r="M381" t="s">
        <v>228</v>
      </c>
      <c r="N381" t="s">
        <v>1323</v>
      </c>
      <c r="O381" t="s">
        <v>191</v>
      </c>
      <c r="P381" t="s">
        <v>1317</v>
      </c>
      <c r="Q381" t="s">
        <v>174</v>
      </c>
      <c r="R381" t="s">
        <v>334</v>
      </c>
      <c r="S381" t="s">
        <v>1322</v>
      </c>
      <c r="T381" t="s">
        <v>1910</v>
      </c>
      <c r="U381" t="s">
        <v>170</v>
      </c>
      <c r="V381" t="s">
        <v>1317</v>
      </c>
      <c r="W381" t="s">
        <v>1337</v>
      </c>
      <c r="X381" t="s">
        <v>1333</v>
      </c>
      <c r="Y381" t="s">
        <v>1328</v>
      </c>
      <c r="Z381" t="s">
        <v>1326</v>
      </c>
      <c r="AA381" t="s">
        <v>1326</v>
      </c>
      <c r="AB381" t="s">
        <v>1337</v>
      </c>
      <c r="AC381" t="s">
        <v>171</v>
      </c>
      <c r="AD381" t="s">
        <v>1337</v>
      </c>
      <c r="AE381" t="s">
        <v>1318</v>
      </c>
      <c r="AF381" t="s">
        <v>1337</v>
      </c>
      <c r="AG381" t="s">
        <v>1345</v>
      </c>
      <c r="AH381" t="s">
        <v>170</v>
      </c>
      <c r="AI381" t="s">
        <v>1321</v>
      </c>
    </row>
    <row r="382" spans="1:35" x14ac:dyDescent="0.2">
      <c r="A382">
        <v>546.29999999999995</v>
      </c>
      <c r="B382" t="s">
        <v>192</v>
      </c>
      <c r="C382" t="s">
        <v>193</v>
      </c>
      <c r="D382" t="s">
        <v>181</v>
      </c>
      <c r="E382" t="s">
        <v>181</v>
      </c>
      <c r="F382" t="s">
        <v>180</v>
      </c>
      <c r="G382" t="s">
        <v>170</v>
      </c>
      <c r="H382" t="s">
        <v>180</v>
      </c>
      <c r="I382" t="s">
        <v>180</v>
      </c>
      <c r="J382" t="s">
        <v>170</v>
      </c>
      <c r="K382" t="s">
        <v>170</v>
      </c>
      <c r="L382" t="s">
        <v>170</v>
      </c>
      <c r="M382" t="s">
        <v>181</v>
      </c>
      <c r="N382" t="s">
        <v>181</v>
      </c>
      <c r="O382" t="s">
        <v>170</v>
      </c>
      <c r="P382" t="s">
        <v>180</v>
      </c>
      <c r="Q382" t="s">
        <v>181</v>
      </c>
      <c r="R382" t="s">
        <v>382</v>
      </c>
      <c r="S382" t="s">
        <v>170</v>
      </c>
      <c r="T382" t="s">
        <v>753</v>
      </c>
      <c r="U382" t="s">
        <v>170</v>
      </c>
      <c r="V382" t="s">
        <v>181</v>
      </c>
      <c r="W382" t="s">
        <v>170</v>
      </c>
      <c r="X382" t="s">
        <v>174</v>
      </c>
      <c r="Y382" t="s">
        <v>188</v>
      </c>
      <c r="Z382" t="s">
        <v>188</v>
      </c>
      <c r="AA382" t="s">
        <v>181</v>
      </c>
      <c r="AB382" t="s">
        <v>181</v>
      </c>
      <c r="AC382" t="s">
        <v>170</v>
      </c>
      <c r="AD382" t="s">
        <v>181</v>
      </c>
      <c r="AE382" t="s">
        <v>170</v>
      </c>
      <c r="AF382" t="s">
        <v>170</v>
      </c>
      <c r="AG382" t="s">
        <v>181</v>
      </c>
      <c r="AH382" t="s">
        <v>181</v>
      </c>
      <c r="AI382" t="s">
        <v>170</v>
      </c>
    </row>
    <row r="383" spans="1:35" x14ac:dyDescent="0.2">
      <c r="A383">
        <v>548.4</v>
      </c>
      <c r="B383" t="s">
        <v>194</v>
      </c>
      <c r="C383" t="s">
        <v>195</v>
      </c>
      <c r="D383" t="s">
        <v>170</v>
      </c>
      <c r="E383" t="s">
        <v>181</v>
      </c>
      <c r="F383" t="s">
        <v>181</v>
      </c>
      <c r="G383" t="s">
        <v>188</v>
      </c>
      <c r="H383" t="s">
        <v>181</v>
      </c>
      <c r="I383" t="s">
        <v>170</v>
      </c>
      <c r="J383" t="s">
        <v>170</v>
      </c>
      <c r="K383" t="s">
        <v>170</v>
      </c>
      <c r="L383" t="s">
        <v>181</v>
      </c>
      <c r="M383" t="s">
        <v>170</v>
      </c>
      <c r="N383" t="s">
        <v>180</v>
      </c>
      <c r="O383" t="s">
        <v>180</v>
      </c>
      <c r="P383" t="s">
        <v>170</v>
      </c>
      <c r="Q383" t="s">
        <v>170</v>
      </c>
      <c r="R383" t="s">
        <v>180</v>
      </c>
      <c r="S383" t="s">
        <v>170</v>
      </c>
      <c r="T383" t="s">
        <v>1322</v>
      </c>
      <c r="U383" t="s">
        <v>170</v>
      </c>
      <c r="V383" t="s">
        <v>382</v>
      </c>
      <c r="W383" t="s">
        <v>170</v>
      </c>
      <c r="X383" t="s">
        <v>170</v>
      </c>
      <c r="Y383" t="s">
        <v>181</v>
      </c>
      <c r="Z383" t="s">
        <v>170</v>
      </c>
      <c r="AA383" t="s">
        <v>170</v>
      </c>
      <c r="AB383" t="s">
        <v>170</v>
      </c>
      <c r="AC383" t="s">
        <v>181</v>
      </c>
      <c r="AD383" t="s">
        <v>188</v>
      </c>
      <c r="AE383" t="s">
        <v>170</v>
      </c>
      <c r="AF383" t="s">
        <v>181</v>
      </c>
      <c r="AG383" t="s">
        <v>170</v>
      </c>
      <c r="AH383" t="s">
        <v>170</v>
      </c>
      <c r="AI383" t="s">
        <v>181</v>
      </c>
    </row>
    <row r="384" spans="1:35" x14ac:dyDescent="0.2">
      <c r="A384">
        <v>550.4</v>
      </c>
      <c r="B384" t="s">
        <v>196</v>
      </c>
      <c r="C384" t="s">
        <v>197</v>
      </c>
      <c r="D384" t="s">
        <v>174</v>
      </c>
      <c r="E384" t="s">
        <v>191</v>
      </c>
      <c r="F384" t="s">
        <v>191</v>
      </c>
      <c r="G384" t="s">
        <v>382</v>
      </c>
      <c r="H384" t="s">
        <v>174</v>
      </c>
      <c r="I384" t="s">
        <v>382</v>
      </c>
      <c r="J384" t="s">
        <v>181</v>
      </c>
      <c r="K384" t="s">
        <v>180</v>
      </c>
      <c r="L384" t="s">
        <v>228</v>
      </c>
      <c r="M384" t="s">
        <v>181</v>
      </c>
      <c r="N384" t="s">
        <v>174</v>
      </c>
      <c r="O384" t="s">
        <v>191</v>
      </c>
      <c r="P384" t="s">
        <v>219</v>
      </c>
      <c r="Q384" t="s">
        <v>180</v>
      </c>
      <c r="R384" t="s">
        <v>382</v>
      </c>
      <c r="S384" t="s">
        <v>188</v>
      </c>
      <c r="T384" t="s">
        <v>1366</v>
      </c>
      <c r="U384" t="s">
        <v>181</v>
      </c>
      <c r="V384" t="s">
        <v>174</v>
      </c>
      <c r="W384" t="s">
        <v>1323</v>
      </c>
      <c r="X384" t="s">
        <v>191</v>
      </c>
      <c r="Y384" t="s">
        <v>1330</v>
      </c>
      <c r="Z384" t="s">
        <v>180</v>
      </c>
      <c r="AA384" t="s">
        <v>174</v>
      </c>
      <c r="AB384" t="s">
        <v>180</v>
      </c>
      <c r="AC384" t="s">
        <v>180</v>
      </c>
      <c r="AD384" t="s">
        <v>180</v>
      </c>
      <c r="AE384" t="s">
        <v>257</v>
      </c>
      <c r="AF384" t="s">
        <v>382</v>
      </c>
      <c r="AG384" t="s">
        <v>361</v>
      </c>
      <c r="AH384" t="s">
        <v>181</v>
      </c>
      <c r="AI384" t="s">
        <v>174</v>
      </c>
    </row>
    <row r="385" spans="1:35" x14ac:dyDescent="0.2">
      <c r="A385">
        <v>552.4</v>
      </c>
      <c r="B385" t="s">
        <v>198</v>
      </c>
      <c r="C385" t="s">
        <v>199</v>
      </c>
      <c r="D385" t="s">
        <v>188</v>
      </c>
      <c r="E385" t="s">
        <v>188</v>
      </c>
      <c r="F385" t="s">
        <v>1317</v>
      </c>
      <c r="G385" t="s">
        <v>361</v>
      </c>
      <c r="H385" t="s">
        <v>228</v>
      </c>
      <c r="I385" t="s">
        <v>188</v>
      </c>
      <c r="J385" t="s">
        <v>174</v>
      </c>
      <c r="K385" t="s">
        <v>180</v>
      </c>
      <c r="L385" t="s">
        <v>175</v>
      </c>
      <c r="M385" t="s">
        <v>180</v>
      </c>
      <c r="N385" t="s">
        <v>382</v>
      </c>
      <c r="O385" t="s">
        <v>174</v>
      </c>
      <c r="P385" t="s">
        <v>174</v>
      </c>
      <c r="Q385" t="s">
        <v>174</v>
      </c>
      <c r="R385" t="s">
        <v>228</v>
      </c>
      <c r="S385" t="s">
        <v>174</v>
      </c>
      <c r="T385" t="s">
        <v>287</v>
      </c>
      <c r="U385" t="s">
        <v>1317</v>
      </c>
      <c r="V385" t="s">
        <v>382</v>
      </c>
      <c r="W385" t="s">
        <v>382</v>
      </c>
      <c r="X385" t="s">
        <v>1317</v>
      </c>
      <c r="Y385" t="s">
        <v>228</v>
      </c>
      <c r="Z385" t="s">
        <v>180</v>
      </c>
      <c r="AA385" t="s">
        <v>191</v>
      </c>
      <c r="AB385" t="s">
        <v>382</v>
      </c>
      <c r="AC385" t="s">
        <v>174</v>
      </c>
      <c r="AD385" t="s">
        <v>228</v>
      </c>
      <c r="AE385" t="s">
        <v>180</v>
      </c>
      <c r="AF385" t="s">
        <v>191</v>
      </c>
      <c r="AG385" t="s">
        <v>174</v>
      </c>
      <c r="AH385" t="s">
        <v>174</v>
      </c>
      <c r="AI385" t="s">
        <v>382</v>
      </c>
    </row>
    <row r="386" spans="1:35" x14ac:dyDescent="0.2">
      <c r="A386">
        <v>568.29999999999995</v>
      </c>
      <c r="B386" t="s">
        <v>200</v>
      </c>
      <c r="C386" t="s">
        <v>201</v>
      </c>
      <c r="D386" t="s">
        <v>1567</v>
      </c>
      <c r="E386" t="s">
        <v>1911</v>
      </c>
      <c r="F386" t="s">
        <v>1912</v>
      </c>
      <c r="G386" t="s">
        <v>1913</v>
      </c>
      <c r="H386" t="s">
        <v>1914</v>
      </c>
      <c r="I386" t="s">
        <v>1915</v>
      </c>
      <c r="J386" t="s">
        <v>180</v>
      </c>
      <c r="K386" t="s">
        <v>1916</v>
      </c>
      <c r="L386" t="s">
        <v>1917</v>
      </c>
      <c r="M386" t="s">
        <v>1591</v>
      </c>
      <c r="N386" t="s">
        <v>1918</v>
      </c>
      <c r="O386" t="s">
        <v>1454</v>
      </c>
      <c r="P386" t="s">
        <v>1919</v>
      </c>
      <c r="Q386" t="s">
        <v>1920</v>
      </c>
      <c r="R386" t="s">
        <v>1921</v>
      </c>
      <c r="S386" t="s">
        <v>1922</v>
      </c>
      <c r="T386" t="s">
        <v>1923</v>
      </c>
      <c r="U386" t="s">
        <v>1317</v>
      </c>
      <c r="V386" t="s">
        <v>1924</v>
      </c>
      <c r="W386" t="s">
        <v>1925</v>
      </c>
      <c r="X386" t="s">
        <v>1926</v>
      </c>
      <c r="Y386" t="s">
        <v>1927</v>
      </c>
      <c r="Z386" t="s">
        <v>1928</v>
      </c>
      <c r="AA386" t="s">
        <v>1929</v>
      </c>
      <c r="AB386" t="s">
        <v>1913</v>
      </c>
      <c r="AC386" t="s">
        <v>1930</v>
      </c>
      <c r="AD386" t="s">
        <v>1931</v>
      </c>
      <c r="AE386" t="s">
        <v>1932</v>
      </c>
      <c r="AF386" t="s">
        <v>1933</v>
      </c>
      <c r="AG386" t="s">
        <v>1934</v>
      </c>
      <c r="AH386" t="s">
        <v>181</v>
      </c>
      <c r="AI386" t="s">
        <v>1455</v>
      </c>
    </row>
    <row r="387" spans="1:35" x14ac:dyDescent="0.2">
      <c r="A387">
        <v>570.29999999999995</v>
      </c>
      <c r="B387" t="s">
        <v>202</v>
      </c>
      <c r="C387" t="s">
        <v>203</v>
      </c>
      <c r="D387" t="s">
        <v>361</v>
      </c>
      <c r="E387" t="s">
        <v>174</v>
      </c>
      <c r="F387" t="s">
        <v>188</v>
      </c>
      <c r="G387" t="s">
        <v>1337</v>
      </c>
      <c r="H387" t="s">
        <v>181</v>
      </c>
      <c r="I387" t="s">
        <v>228</v>
      </c>
      <c r="J387" t="s">
        <v>170</v>
      </c>
      <c r="K387" t="s">
        <v>188</v>
      </c>
      <c r="L387" t="s">
        <v>188</v>
      </c>
      <c r="M387" t="s">
        <v>170</v>
      </c>
      <c r="N387" t="s">
        <v>188</v>
      </c>
      <c r="O387" t="s">
        <v>181</v>
      </c>
      <c r="P387" t="s">
        <v>1317</v>
      </c>
      <c r="Q387" t="s">
        <v>170</v>
      </c>
      <c r="R387" t="s">
        <v>171</v>
      </c>
      <c r="S387" t="s">
        <v>228</v>
      </c>
      <c r="T387" t="s">
        <v>1365</v>
      </c>
      <c r="U387" t="s">
        <v>181</v>
      </c>
      <c r="V387" t="s">
        <v>175</v>
      </c>
      <c r="W387" t="s">
        <v>180</v>
      </c>
      <c r="X387" t="s">
        <v>361</v>
      </c>
      <c r="Y387" t="s">
        <v>170</v>
      </c>
      <c r="Z387" t="s">
        <v>174</v>
      </c>
      <c r="AA387" t="s">
        <v>191</v>
      </c>
      <c r="AB387" t="s">
        <v>170</v>
      </c>
      <c r="AC387" t="s">
        <v>361</v>
      </c>
      <c r="AD387" t="s">
        <v>174</v>
      </c>
      <c r="AE387" t="s">
        <v>1328</v>
      </c>
      <c r="AF387" t="s">
        <v>181</v>
      </c>
      <c r="AG387" t="s">
        <v>180</v>
      </c>
      <c r="AH387" t="s">
        <v>170</v>
      </c>
      <c r="AI387" t="s">
        <v>174</v>
      </c>
    </row>
    <row r="389" spans="1:35" x14ac:dyDescent="0.2">
      <c r="A389" t="s">
        <v>36</v>
      </c>
      <c r="B389" t="s">
        <v>37</v>
      </c>
      <c r="C389" t="s">
        <v>38</v>
      </c>
      <c r="D389" t="s">
        <v>1868</v>
      </c>
      <c r="E389" t="s">
        <v>1869</v>
      </c>
      <c r="F389" t="s">
        <v>1870</v>
      </c>
      <c r="G389" t="s">
        <v>1871</v>
      </c>
      <c r="H389" t="s">
        <v>1872</v>
      </c>
      <c r="I389" t="s">
        <v>1873</v>
      </c>
      <c r="J389" t="s">
        <v>1874</v>
      </c>
      <c r="K389" t="s">
        <v>1875</v>
      </c>
      <c r="L389" t="s">
        <v>1876</v>
      </c>
      <c r="M389" t="s">
        <v>1877</v>
      </c>
      <c r="N389" t="s">
        <v>1878</v>
      </c>
      <c r="O389" t="s">
        <v>1879</v>
      </c>
      <c r="P389" t="s">
        <v>1880</v>
      </c>
      <c r="Q389" t="s">
        <v>1881</v>
      </c>
      <c r="R389" t="s">
        <v>1882</v>
      </c>
      <c r="S389" t="s">
        <v>1883</v>
      </c>
      <c r="T389" t="s">
        <v>1884</v>
      </c>
      <c r="U389" t="s">
        <v>1885</v>
      </c>
      <c r="V389" t="s">
        <v>1886</v>
      </c>
      <c r="W389" t="s">
        <v>1887</v>
      </c>
      <c r="X389" t="s">
        <v>1888</v>
      </c>
      <c r="Y389" t="s">
        <v>1889</v>
      </c>
      <c r="Z389" t="s">
        <v>1890</v>
      </c>
      <c r="AA389" t="s">
        <v>1891</v>
      </c>
      <c r="AB389" t="s">
        <v>1892</v>
      </c>
      <c r="AC389" t="s">
        <v>1893</v>
      </c>
      <c r="AD389" t="s">
        <v>1894</v>
      </c>
      <c r="AE389" t="s">
        <v>1895</v>
      </c>
      <c r="AF389" t="s">
        <v>1896</v>
      </c>
      <c r="AG389" t="s">
        <v>1897</v>
      </c>
      <c r="AH389" t="s">
        <v>1898</v>
      </c>
      <c r="AI389" t="s">
        <v>1899</v>
      </c>
    </row>
    <row r="390" spans="1:35" x14ac:dyDescent="0.2">
      <c r="A390">
        <v>676.5</v>
      </c>
      <c r="B390" t="s">
        <v>204</v>
      </c>
      <c r="C390" t="s">
        <v>205</v>
      </c>
      <c r="D390" t="s">
        <v>382</v>
      </c>
      <c r="E390" t="s">
        <v>170</v>
      </c>
      <c r="F390" t="s">
        <v>170</v>
      </c>
      <c r="G390" t="s">
        <v>170</v>
      </c>
      <c r="H390" t="s">
        <v>170</v>
      </c>
      <c r="I390" t="s">
        <v>170</v>
      </c>
      <c r="J390" t="s">
        <v>170</v>
      </c>
      <c r="K390" t="s">
        <v>170</v>
      </c>
      <c r="L390" t="s">
        <v>170</v>
      </c>
      <c r="M390" t="s">
        <v>170</v>
      </c>
      <c r="N390" t="s">
        <v>180</v>
      </c>
      <c r="O390" t="s">
        <v>170</v>
      </c>
      <c r="P390" t="s">
        <v>170</v>
      </c>
      <c r="Q390" t="s">
        <v>170</v>
      </c>
      <c r="R390" t="s">
        <v>174</v>
      </c>
      <c r="S390" t="s">
        <v>170</v>
      </c>
      <c r="T390" t="s">
        <v>170</v>
      </c>
      <c r="U390" t="s">
        <v>170</v>
      </c>
      <c r="V390" t="s">
        <v>170</v>
      </c>
      <c r="W390" t="s">
        <v>382</v>
      </c>
      <c r="X390" t="s">
        <v>170</v>
      </c>
      <c r="Y390" t="s">
        <v>174</v>
      </c>
      <c r="Z390" t="s">
        <v>170</v>
      </c>
      <c r="AA390" t="s">
        <v>170</v>
      </c>
      <c r="AB390" t="s">
        <v>170</v>
      </c>
      <c r="AC390" t="s">
        <v>170</v>
      </c>
      <c r="AD390" t="s">
        <v>382</v>
      </c>
      <c r="AE390" t="s">
        <v>382</v>
      </c>
      <c r="AF390" t="s">
        <v>170</v>
      </c>
      <c r="AG390" t="s">
        <v>170</v>
      </c>
      <c r="AH390" t="s">
        <v>170</v>
      </c>
      <c r="AI390" t="s">
        <v>170</v>
      </c>
    </row>
    <row r="391" spans="1:35" x14ac:dyDescent="0.2">
      <c r="A391">
        <v>701.5</v>
      </c>
      <c r="B391" t="s">
        <v>206</v>
      </c>
      <c r="C391" t="s">
        <v>207</v>
      </c>
      <c r="D391" t="s">
        <v>170</v>
      </c>
      <c r="E391" t="s">
        <v>170</v>
      </c>
      <c r="F391" t="s">
        <v>170</v>
      </c>
      <c r="G391" t="s">
        <v>170</v>
      </c>
      <c r="H391" t="s">
        <v>170</v>
      </c>
      <c r="I391" t="s">
        <v>170</v>
      </c>
      <c r="J391" t="s">
        <v>170</v>
      </c>
      <c r="K391" t="s">
        <v>170</v>
      </c>
      <c r="L391" t="s">
        <v>170</v>
      </c>
      <c r="M391" t="s">
        <v>170</v>
      </c>
      <c r="N391" t="s">
        <v>170</v>
      </c>
      <c r="O391" t="s">
        <v>170</v>
      </c>
      <c r="P391" t="s">
        <v>170</v>
      </c>
      <c r="Q391" t="s">
        <v>170</v>
      </c>
      <c r="R391" t="s">
        <v>170</v>
      </c>
      <c r="S391" t="s">
        <v>170</v>
      </c>
      <c r="T391" t="s">
        <v>170</v>
      </c>
      <c r="U391" t="s">
        <v>170</v>
      </c>
      <c r="V391" t="s">
        <v>170</v>
      </c>
      <c r="W391" t="s">
        <v>170</v>
      </c>
      <c r="X391" t="s">
        <v>170</v>
      </c>
      <c r="Y391" t="s">
        <v>170</v>
      </c>
      <c r="Z391" t="s">
        <v>170</v>
      </c>
      <c r="AA391" t="s">
        <v>170</v>
      </c>
      <c r="AB391" t="s">
        <v>170</v>
      </c>
      <c r="AC391" t="s">
        <v>170</v>
      </c>
      <c r="AD391" t="s">
        <v>170</v>
      </c>
      <c r="AE391" t="s">
        <v>170</v>
      </c>
      <c r="AF391" t="s">
        <v>170</v>
      </c>
      <c r="AG391" t="s">
        <v>170</v>
      </c>
      <c r="AH391" t="s">
        <v>170</v>
      </c>
      <c r="AI391" t="s">
        <v>170</v>
      </c>
    </row>
    <row r="392" spans="1:35" x14ac:dyDescent="0.2">
      <c r="A392">
        <v>703.6</v>
      </c>
      <c r="B392" t="s">
        <v>208</v>
      </c>
      <c r="C392" t="s">
        <v>209</v>
      </c>
      <c r="D392" t="s">
        <v>170</v>
      </c>
      <c r="E392" t="s">
        <v>170</v>
      </c>
      <c r="F392" t="s">
        <v>170</v>
      </c>
      <c r="G392" t="s">
        <v>170</v>
      </c>
      <c r="H392" t="s">
        <v>170</v>
      </c>
      <c r="I392" t="s">
        <v>170</v>
      </c>
      <c r="J392" t="s">
        <v>170</v>
      </c>
      <c r="K392" t="s">
        <v>170</v>
      </c>
      <c r="L392" t="s">
        <v>170</v>
      </c>
      <c r="M392" t="s">
        <v>170</v>
      </c>
      <c r="N392" t="s">
        <v>1317</v>
      </c>
      <c r="O392" t="s">
        <v>170</v>
      </c>
      <c r="P392" t="s">
        <v>1317</v>
      </c>
      <c r="Q392" t="s">
        <v>170</v>
      </c>
      <c r="R392" t="s">
        <v>175</v>
      </c>
      <c r="S392" t="s">
        <v>170</v>
      </c>
      <c r="T392" t="s">
        <v>170</v>
      </c>
      <c r="U392" t="s">
        <v>180</v>
      </c>
      <c r="V392" t="s">
        <v>170</v>
      </c>
      <c r="W392" t="s">
        <v>170</v>
      </c>
      <c r="X392" t="s">
        <v>170</v>
      </c>
      <c r="Y392" t="s">
        <v>170</v>
      </c>
      <c r="Z392" t="s">
        <v>170</v>
      </c>
      <c r="AA392" t="s">
        <v>174</v>
      </c>
      <c r="AB392" t="s">
        <v>170</v>
      </c>
      <c r="AC392" t="s">
        <v>174</v>
      </c>
      <c r="AD392" t="s">
        <v>170</v>
      </c>
      <c r="AE392" t="s">
        <v>170</v>
      </c>
      <c r="AF392" t="s">
        <v>382</v>
      </c>
      <c r="AG392" t="s">
        <v>174</v>
      </c>
      <c r="AH392" t="s">
        <v>181</v>
      </c>
      <c r="AI392" t="s">
        <v>170</v>
      </c>
    </row>
    <row r="393" spans="1:35" x14ac:dyDescent="0.2">
      <c r="A393">
        <v>704.5</v>
      </c>
      <c r="B393" t="s">
        <v>211</v>
      </c>
      <c r="C393" t="s">
        <v>212</v>
      </c>
      <c r="D393" t="s">
        <v>257</v>
      </c>
      <c r="E393" t="s">
        <v>570</v>
      </c>
      <c r="F393" t="s">
        <v>1323</v>
      </c>
      <c r="G393" t="s">
        <v>1323</v>
      </c>
      <c r="H393" t="s">
        <v>257</v>
      </c>
      <c r="I393" t="s">
        <v>1318</v>
      </c>
      <c r="J393" t="s">
        <v>170</v>
      </c>
      <c r="K393" t="s">
        <v>171</v>
      </c>
      <c r="L393" t="s">
        <v>570</v>
      </c>
      <c r="M393" t="s">
        <v>171</v>
      </c>
      <c r="N393" t="s">
        <v>361</v>
      </c>
      <c r="O393" t="s">
        <v>1337</v>
      </c>
      <c r="P393" t="s">
        <v>361</v>
      </c>
      <c r="Q393" t="s">
        <v>219</v>
      </c>
      <c r="R393" t="s">
        <v>361</v>
      </c>
      <c r="S393" t="s">
        <v>400</v>
      </c>
      <c r="T393" t="s">
        <v>1935</v>
      </c>
      <c r="U393" t="s">
        <v>170</v>
      </c>
      <c r="V393" t="s">
        <v>1321</v>
      </c>
      <c r="W393" t="s">
        <v>1322</v>
      </c>
      <c r="X393" t="s">
        <v>570</v>
      </c>
      <c r="Y393" t="s">
        <v>1330</v>
      </c>
      <c r="Z393" t="s">
        <v>334</v>
      </c>
      <c r="AA393" t="s">
        <v>1330</v>
      </c>
      <c r="AB393" t="s">
        <v>334</v>
      </c>
      <c r="AC393" t="s">
        <v>1333</v>
      </c>
      <c r="AD393" t="s">
        <v>400</v>
      </c>
      <c r="AE393" t="s">
        <v>361</v>
      </c>
      <c r="AF393" t="s">
        <v>1337</v>
      </c>
      <c r="AG393" t="s">
        <v>1317</v>
      </c>
      <c r="AH393" t="s">
        <v>170</v>
      </c>
      <c r="AI393" t="s">
        <v>1320</v>
      </c>
    </row>
    <row r="394" spans="1:35" x14ac:dyDescent="0.2">
      <c r="A394">
        <v>705.6</v>
      </c>
      <c r="B394" t="s">
        <v>213</v>
      </c>
      <c r="C394" t="s">
        <v>214</v>
      </c>
      <c r="D394" t="s">
        <v>180</v>
      </c>
      <c r="E394" t="s">
        <v>170</v>
      </c>
      <c r="F394" t="s">
        <v>170</v>
      </c>
      <c r="G394" t="s">
        <v>170</v>
      </c>
      <c r="H394" t="s">
        <v>170</v>
      </c>
      <c r="I394" t="s">
        <v>170</v>
      </c>
      <c r="J394" t="s">
        <v>170</v>
      </c>
      <c r="K394" t="s">
        <v>170</v>
      </c>
      <c r="L394" t="s">
        <v>170</v>
      </c>
      <c r="M394" t="s">
        <v>170</v>
      </c>
      <c r="N394" t="s">
        <v>170</v>
      </c>
      <c r="O394" t="s">
        <v>170</v>
      </c>
      <c r="P394" t="s">
        <v>170</v>
      </c>
      <c r="Q394" t="s">
        <v>170</v>
      </c>
      <c r="R394" t="s">
        <v>170</v>
      </c>
      <c r="S394" t="s">
        <v>170</v>
      </c>
      <c r="T394" t="s">
        <v>170</v>
      </c>
      <c r="U394" t="s">
        <v>170</v>
      </c>
      <c r="V394" t="s">
        <v>170</v>
      </c>
      <c r="W394" t="s">
        <v>170</v>
      </c>
      <c r="X394" t="s">
        <v>170</v>
      </c>
      <c r="Y394" t="s">
        <v>170</v>
      </c>
      <c r="Z394" t="s">
        <v>170</v>
      </c>
      <c r="AA394" t="s">
        <v>170</v>
      </c>
      <c r="AB394" t="s">
        <v>170</v>
      </c>
      <c r="AC394" t="s">
        <v>170</v>
      </c>
      <c r="AD394" t="s">
        <v>170</v>
      </c>
      <c r="AE394" t="s">
        <v>170</v>
      </c>
      <c r="AF394" t="s">
        <v>170</v>
      </c>
      <c r="AG394" t="s">
        <v>170</v>
      </c>
      <c r="AH394" t="s">
        <v>170</v>
      </c>
      <c r="AI394" t="s">
        <v>170</v>
      </c>
    </row>
    <row r="395" spans="1:35" x14ac:dyDescent="0.2">
      <c r="A395">
        <v>706.5</v>
      </c>
      <c r="B395" t="s">
        <v>215</v>
      </c>
      <c r="C395" t="s">
        <v>216</v>
      </c>
      <c r="D395" t="s">
        <v>171</v>
      </c>
      <c r="E395" t="s">
        <v>1337</v>
      </c>
      <c r="F395" t="s">
        <v>1317</v>
      </c>
      <c r="G395" t="s">
        <v>170</v>
      </c>
      <c r="H395" t="s">
        <v>228</v>
      </c>
      <c r="I395" t="s">
        <v>228</v>
      </c>
      <c r="J395" t="s">
        <v>170</v>
      </c>
      <c r="K395" t="s">
        <v>170</v>
      </c>
      <c r="L395" t="s">
        <v>170</v>
      </c>
      <c r="M395" t="s">
        <v>170</v>
      </c>
      <c r="N395" t="s">
        <v>1317</v>
      </c>
      <c r="O395" t="s">
        <v>361</v>
      </c>
      <c r="P395" t="s">
        <v>228</v>
      </c>
      <c r="Q395" t="s">
        <v>228</v>
      </c>
      <c r="R395" t="s">
        <v>170</v>
      </c>
      <c r="S395" t="s">
        <v>170</v>
      </c>
      <c r="T395" t="s">
        <v>1533</v>
      </c>
      <c r="U395" t="s">
        <v>181</v>
      </c>
      <c r="V395" t="s">
        <v>170</v>
      </c>
      <c r="W395" t="s">
        <v>1317</v>
      </c>
      <c r="X395" t="s">
        <v>361</v>
      </c>
      <c r="Y395" t="s">
        <v>170</v>
      </c>
      <c r="Z395" t="s">
        <v>171</v>
      </c>
      <c r="AA395" t="s">
        <v>361</v>
      </c>
      <c r="AB395" t="s">
        <v>175</v>
      </c>
      <c r="AC395" t="s">
        <v>361</v>
      </c>
      <c r="AD395" t="s">
        <v>228</v>
      </c>
      <c r="AE395" t="s">
        <v>174</v>
      </c>
      <c r="AF395" t="s">
        <v>170</v>
      </c>
      <c r="AG395" t="s">
        <v>1317</v>
      </c>
      <c r="AH395" t="s">
        <v>181</v>
      </c>
      <c r="AI395" t="s">
        <v>170</v>
      </c>
    </row>
    <row r="396" spans="1:35" x14ac:dyDescent="0.2">
      <c r="A396">
        <v>714.5</v>
      </c>
      <c r="B396" t="s">
        <v>217</v>
      </c>
      <c r="C396" t="s">
        <v>218</v>
      </c>
      <c r="D396" t="s">
        <v>170</v>
      </c>
      <c r="E396" t="s">
        <v>170</v>
      </c>
      <c r="F396" t="s">
        <v>170</v>
      </c>
      <c r="G396" t="s">
        <v>170</v>
      </c>
      <c r="H396" t="s">
        <v>170</v>
      </c>
      <c r="I396" t="s">
        <v>170</v>
      </c>
      <c r="J396" t="s">
        <v>170</v>
      </c>
      <c r="K396" t="s">
        <v>170</v>
      </c>
      <c r="L396" t="s">
        <v>170</v>
      </c>
      <c r="M396" t="s">
        <v>170</v>
      </c>
      <c r="N396" t="s">
        <v>170</v>
      </c>
      <c r="O396" t="s">
        <v>170</v>
      </c>
      <c r="P396" t="s">
        <v>170</v>
      </c>
      <c r="Q396" t="s">
        <v>170</v>
      </c>
      <c r="R396" t="s">
        <v>170</v>
      </c>
      <c r="S396" t="s">
        <v>170</v>
      </c>
      <c r="T396" t="s">
        <v>170</v>
      </c>
      <c r="U396" t="s">
        <v>181</v>
      </c>
      <c r="V396" t="s">
        <v>170</v>
      </c>
      <c r="W396" t="s">
        <v>170</v>
      </c>
      <c r="X396" t="s">
        <v>170</v>
      </c>
      <c r="Y396" t="s">
        <v>170</v>
      </c>
      <c r="Z396" t="s">
        <v>170</v>
      </c>
      <c r="AA396" t="s">
        <v>170</v>
      </c>
      <c r="AB396" t="s">
        <v>170</v>
      </c>
      <c r="AC396" t="s">
        <v>170</v>
      </c>
      <c r="AD396" t="s">
        <v>170</v>
      </c>
      <c r="AE396" t="s">
        <v>170</v>
      </c>
      <c r="AF396" t="s">
        <v>170</v>
      </c>
      <c r="AG396" t="s">
        <v>170</v>
      </c>
      <c r="AH396" t="s">
        <v>170</v>
      </c>
      <c r="AI396" t="s">
        <v>170</v>
      </c>
    </row>
    <row r="397" spans="1:35" x14ac:dyDescent="0.2">
      <c r="A397">
        <v>716.6</v>
      </c>
      <c r="B397" t="s">
        <v>220</v>
      </c>
      <c r="C397" t="s">
        <v>221</v>
      </c>
      <c r="D397" t="s">
        <v>170</v>
      </c>
      <c r="E397" t="s">
        <v>170</v>
      </c>
      <c r="F397" t="s">
        <v>228</v>
      </c>
      <c r="G397" t="s">
        <v>228</v>
      </c>
      <c r="H397" t="s">
        <v>170</v>
      </c>
      <c r="I397" t="s">
        <v>228</v>
      </c>
      <c r="J397" t="s">
        <v>170</v>
      </c>
      <c r="K397" t="s">
        <v>170</v>
      </c>
      <c r="L397" t="s">
        <v>170</v>
      </c>
      <c r="M397" t="s">
        <v>175</v>
      </c>
      <c r="N397" t="s">
        <v>1317</v>
      </c>
      <c r="O397" t="s">
        <v>170</v>
      </c>
      <c r="P397" t="s">
        <v>219</v>
      </c>
      <c r="Q397" t="s">
        <v>170</v>
      </c>
      <c r="R397" t="s">
        <v>170</v>
      </c>
      <c r="S397" t="s">
        <v>361</v>
      </c>
      <c r="T397" t="s">
        <v>1488</v>
      </c>
      <c r="U397" t="s">
        <v>170</v>
      </c>
      <c r="V397" t="s">
        <v>1337</v>
      </c>
      <c r="W397" t="s">
        <v>191</v>
      </c>
      <c r="X397" t="s">
        <v>170</v>
      </c>
      <c r="Y397" t="s">
        <v>170</v>
      </c>
      <c r="Z397" t="s">
        <v>170</v>
      </c>
      <c r="AA397" t="s">
        <v>170</v>
      </c>
      <c r="AB397" t="s">
        <v>170</v>
      </c>
      <c r="AC397" t="s">
        <v>170</v>
      </c>
      <c r="AD397" t="s">
        <v>170</v>
      </c>
      <c r="AE397" t="s">
        <v>170</v>
      </c>
      <c r="AF397" t="s">
        <v>170</v>
      </c>
      <c r="AG397" t="s">
        <v>219</v>
      </c>
      <c r="AH397" t="s">
        <v>170</v>
      </c>
      <c r="AI397" t="s">
        <v>170</v>
      </c>
    </row>
    <row r="398" spans="1:35" x14ac:dyDescent="0.2">
      <c r="A398">
        <v>718.6</v>
      </c>
      <c r="B398" t="s">
        <v>222</v>
      </c>
      <c r="C398" t="s">
        <v>223</v>
      </c>
      <c r="D398" t="s">
        <v>1323</v>
      </c>
      <c r="E398" t="s">
        <v>1318</v>
      </c>
      <c r="F398" t="s">
        <v>1330</v>
      </c>
      <c r="G398" t="s">
        <v>400</v>
      </c>
      <c r="H398" t="s">
        <v>1338</v>
      </c>
      <c r="I398" t="s">
        <v>1323</v>
      </c>
      <c r="J398" t="s">
        <v>170</v>
      </c>
      <c r="K398" t="s">
        <v>1322</v>
      </c>
      <c r="L398" t="s">
        <v>1322</v>
      </c>
      <c r="M398" t="s">
        <v>1322</v>
      </c>
      <c r="N398" t="s">
        <v>1317</v>
      </c>
      <c r="O398" t="s">
        <v>1338</v>
      </c>
      <c r="P398" t="s">
        <v>361</v>
      </c>
      <c r="Q398" t="s">
        <v>228</v>
      </c>
      <c r="R398" t="s">
        <v>400</v>
      </c>
      <c r="S398" t="s">
        <v>1337</v>
      </c>
      <c r="T398" t="s">
        <v>1534</v>
      </c>
      <c r="U398" t="s">
        <v>170</v>
      </c>
      <c r="V398" t="s">
        <v>1338</v>
      </c>
      <c r="W398" t="s">
        <v>171</v>
      </c>
      <c r="X398" t="s">
        <v>1328</v>
      </c>
      <c r="Y398" t="s">
        <v>361</v>
      </c>
      <c r="Z398" t="s">
        <v>1328</v>
      </c>
      <c r="AA398" t="s">
        <v>171</v>
      </c>
      <c r="AB398" t="s">
        <v>400</v>
      </c>
      <c r="AC398" t="s">
        <v>1330</v>
      </c>
      <c r="AD398" t="s">
        <v>228</v>
      </c>
      <c r="AE398" t="s">
        <v>1317</v>
      </c>
      <c r="AF398" t="s">
        <v>1330</v>
      </c>
      <c r="AG398" t="s">
        <v>1330</v>
      </c>
      <c r="AH398" t="s">
        <v>170</v>
      </c>
      <c r="AI398" t="s">
        <v>1323</v>
      </c>
    </row>
    <row r="399" spans="1:35" x14ac:dyDescent="0.2">
      <c r="A399">
        <v>720.6</v>
      </c>
      <c r="B399" t="s">
        <v>224</v>
      </c>
      <c r="C399" t="s">
        <v>225</v>
      </c>
      <c r="D399" t="s">
        <v>170</v>
      </c>
      <c r="E399" t="s">
        <v>170</v>
      </c>
      <c r="F399" t="s">
        <v>170</v>
      </c>
      <c r="G399" t="s">
        <v>170</v>
      </c>
      <c r="H399" t="s">
        <v>170</v>
      </c>
      <c r="I399" t="s">
        <v>170</v>
      </c>
      <c r="J399" t="s">
        <v>181</v>
      </c>
      <c r="K399" t="s">
        <v>170</v>
      </c>
      <c r="L399" t="s">
        <v>170</v>
      </c>
      <c r="M399" t="s">
        <v>170</v>
      </c>
      <c r="N399" t="s">
        <v>170</v>
      </c>
      <c r="O399" t="s">
        <v>170</v>
      </c>
      <c r="P399" t="s">
        <v>170</v>
      </c>
      <c r="Q399" t="s">
        <v>170</v>
      </c>
      <c r="R399" t="s">
        <v>170</v>
      </c>
      <c r="S399" t="s">
        <v>170</v>
      </c>
      <c r="T399" t="s">
        <v>170</v>
      </c>
      <c r="U399" t="s">
        <v>170</v>
      </c>
      <c r="V399" t="s">
        <v>170</v>
      </c>
      <c r="W399" t="s">
        <v>170</v>
      </c>
      <c r="X399" t="s">
        <v>170</v>
      </c>
      <c r="Y399" t="s">
        <v>170</v>
      </c>
      <c r="Z399" t="s">
        <v>170</v>
      </c>
      <c r="AA399" t="s">
        <v>170</v>
      </c>
      <c r="AB399" t="s">
        <v>170</v>
      </c>
      <c r="AC399" t="s">
        <v>170</v>
      </c>
      <c r="AD399" t="s">
        <v>170</v>
      </c>
      <c r="AE399" t="s">
        <v>170</v>
      </c>
      <c r="AF399" t="s">
        <v>170</v>
      </c>
      <c r="AG399" t="s">
        <v>170</v>
      </c>
      <c r="AH399" t="s">
        <v>170</v>
      </c>
      <c r="AI399" t="s">
        <v>170</v>
      </c>
    </row>
    <row r="400" spans="1:35" x14ac:dyDescent="0.2">
      <c r="A400">
        <v>729.6</v>
      </c>
      <c r="B400" t="s">
        <v>226</v>
      </c>
      <c r="C400" t="s">
        <v>227</v>
      </c>
      <c r="D400" t="s">
        <v>170</v>
      </c>
      <c r="E400" t="s">
        <v>170</v>
      </c>
      <c r="F400" t="s">
        <v>170</v>
      </c>
      <c r="G400" t="s">
        <v>170</v>
      </c>
      <c r="H400" t="s">
        <v>170</v>
      </c>
      <c r="I400" t="s">
        <v>170</v>
      </c>
      <c r="J400" t="s">
        <v>170</v>
      </c>
      <c r="K400" t="s">
        <v>170</v>
      </c>
      <c r="L400" t="s">
        <v>170</v>
      </c>
      <c r="M400" t="s">
        <v>170</v>
      </c>
      <c r="N400" t="s">
        <v>170</v>
      </c>
      <c r="O400" t="s">
        <v>170</v>
      </c>
      <c r="P400" t="s">
        <v>170</v>
      </c>
      <c r="Q400" t="s">
        <v>170</v>
      </c>
      <c r="R400" t="s">
        <v>170</v>
      </c>
      <c r="S400" t="s">
        <v>170</v>
      </c>
      <c r="T400" t="s">
        <v>170</v>
      </c>
      <c r="U400" t="s">
        <v>170</v>
      </c>
      <c r="V400" t="s">
        <v>170</v>
      </c>
      <c r="W400" t="s">
        <v>170</v>
      </c>
      <c r="X400" t="s">
        <v>170</v>
      </c>
      <c r="Y400" t="s">
        <v>170</v>
      </c>
      <c r="Z400" t="s">
        <v>170</v>
      </c>
      <c r="AA400" t="s">
        <v>170</v>
      </c>
      <c r="AB400" t="s">
        <v>170</v>
      </c>
      <c r="AC400" t="s">
        <v>170</v>
      </c>
      <c r="AD400" t="s">
        <v>170</v>
      </c>
      <c r="AE400" t="s">
        <v>170</v>
      </c>
      <c r="AF400" t="s">
        <v>170</v>
      </c>
      <c r="AG400" t="s">
        <v>170</v>
      </c>
      <c r="AH400" t="s">
        <v>170</v>
      </c>
      <c r="AI400" t="s">
        <v>170</v>
      </c>
    </row>
    <row r="401" spans="1:35" x14ac:dyDescent="0.2">
      <c r="A401">
        <v>730.5</v>
      </c>
      <c r="B401" t="s">
        <v>229</v>
      </c>
      <c r="C401" t="s">
        <v>230</v>
      </c>
      <c r="D401" t="s">
        <v>1346</v>
      </c>
      <c r="E401" t="s">
        <v>411</v>
      </c>
      <c r="F401" t="s">
        <v>1336</v>
      </c>
      <c r="G401" t="s">
        <v>1415</v>
      </c>
      <c r="H401" t="s">
        <v>287</v>
      </c>
      <c r="I401" t="s">
        <v>1358</v>
      </c>
      <c r="J401" t="s">
        <v>170</v>
      </c>
      <c r="K401" t="s">
        <v>287</v>
      </c>
      <c r="L401" t="s">
        <v>1323</v>
      </c>
      <c r="M401" t="s">
        <v>1358</v>
      </c>
      <c r="N401" t="s">
        <v>334</v>
      </c>
      <c r="O401" t="s">
        <v>1323</v>
      </c>
      <c r="P401" t="s">
        <v>1323</v>
      </c>
      <c r="Q401" t="s">
        <v>1319</v>
      </c>
      <c r="R401" t="s">
        <v>1318</v>
      </c>
      <c r="S401" t="s">
        <v>1320</v>
      </c>
      <c r="T401" t="s">
        <v>1936</v>
      </c>
      <c r="U401" t="s">
        <v>170</v>
      </c>
      <c r="V401" t="s">
        <v>1359</v>
      </c>
      <c r="W401" t="s">
        <v>400</v>
      </c>
      <c r="X401" t="s">
        <v>753</v>
      </c>
      <c r="Y401" t="s">
        <v>1338</v>
      </c>
      <c r="Z401" t="s">
        <v>1345</v>
      </c>
      <c r="AA401" t="s">
        <v>1415</v>
      </c>
      <c r="AB401" t="s">
        <v>1333</v>
      </c>
      <c r="AC401" t="s">
        <v>1405</v>
      </c>
      <c r="AD401" t="s">
        <v>1320</v>
      </c>
      <c r="AE401" t="s">
        <v>1330</v>
      </c>
      <c r="AF401" t="s">
        <v>1318</v>
      </c>
      <c r="AG401" t="s">
        <v>257</v>
      </c>
      <c r="AH401" t="s">
        <v>170</v>
      </c>
      <c r="AI401" t="s">
        <v>1415</v>
      </c>
    </row>
    <row r="402" spans="1:35" x14ac:dyDescent="0.2">
      <c r="A402">
        <v>731.6</v>
      </c>
      <c r="B402" t="s">
        <v>231</v>
      </c>
      <c r="C402" t="s">
        <v>232</v>
      </c>
      <c r="D402" t="s">
        <v>170</v>
      </c>
      <c r="E402" t="s">
        <v>170</v>
      </c>
      <c r="F402" t="s">
        <v>170</v>
      </c>
      <c r="G402" t="s">
        <v>170</v>
      </c>
      <c r="H402" t="s">
        <v>170</v>
      </c>
      <c r="I402" t="s">
        <v>170</v>
      </c>
      <c r="J402" t="s">
        <v>170</v>
      </c>
      <c r="K402" t="s">
        <v>170</v>
      </c>
      <c r="L402" t="s">
        <v>170</v>
      </c>
      <c r="M402" t="s">
        <v>180</v>
      </c>
      <c r="N402" t="s">
        <v>382</v>
      </c>
      <c r="O402" t="s">
        <v>180</v>
      </c>
      <c r="P402" t="s">
        <v>180</v>
      </c>
      <c r="Q402" t="s">
        <v>170</v>
      </c>
      <c r="R402" t="s">
        <v>170</v>
      </c>
      <c r="S402" t="s">
        <v>170</v>
      </c>
      <c r="T402" t="s">
        <v>170</v>
      </c>
      <c r="U402" t="s">
        <v>170</v>
      </c>
      <c r="V402" t="s">
        <v>170</v>
      </c>
      <c r="W402" t="s">
        <v>181</v>
      </c>
      <c r="X402" t="s">
        <v>170</v>
      </c>
      <c r="Y402" t="s">
        <v>170</v>
      </c>
      <c r="Z402" t="s">
        <v>170</v>
      </c>
      <c r="AA402" t="s">
        <v>170</v>
      </c>
      <c r="AB402" t="s">
        <v>170</v>
      </c>
      <c r="AC402" t="s">
        <v>170</v>
      </c>
      <c r="AD402" t="s">
        <v>170</v>
      </c>
      <c r="AE402" t="s">
        <v>170</v>
      </c>
      <c r="AF402" t="s">
        <v>181</v>
      </c>
      <c r="AG402" t="s">
        <v>170</v>
      </c>
      <c r="AH402" t="s">
        <v>170</v>
      </c>
      <c r="AI402" t="s">
        <v>170</v>
      </c>
    </row>
    <row r="403" spans="1:35" x14ac:dyDescent="0.2">
      <c r="A403">
        <v>732.5</v>
      </c>
      <c r="B403" t="s">
        <v>233</v>
      </c>
      <c r="C403" t="s">
        <v>234</v>
      </c>
      <c r="D403" t="s">
        <v>1922</v>
      </c>
      <c r="E403" t="s">
        <v>1937</v>
      </c>
      <c r="F403" t="s">
        <v>1559</v>
      </c>
      <c r="G403" t="s">
        <v>1931</v>
      </c>
      <c r="H403" t="s">
        <v>1578</v>
      </c>
      <c r="I403" t="s">
        <v>1495</v>
      </c>
      <c r="J403" t="s">
        <v>170</v>
      </c>
      <c r="K403" t="s">
        <v>1938</v>
      </c>
      <c r="L403" t="s">
        <v>1576</v>
      </c>
      <c r="M403" t="s">
        <v>1462</v>
      </c>
      <c r="N403" t="s">
        <v>1939</v>
      </c>
      <c r="O403" t="s">
        <v>1515</v>
      </c>
      <c r="P403" t="s">
        <v>1544</v>
      </c>
      <c r="Q403" t="s">
        <v>1566</v>
      </c>
      <c r="R403" t="s">
        <v>1414</v>
      </c>
      <c r="S403" t="s">
        <v>1544</v>
      </c>
      <c r="T403" t="s">
        <v>1940</v>
      </c>
      <c r="U403" t="s">
        <v>361</v>
      </c>
      <c r="V403" t="s">
        <v>1941</v>
      </c>
      <c r="W403" t="s">
        <v>1414</v>
      </c>
      <c r="X403" t="s">
        <v>1942</v>
      </c>
      <c r="Y403" t="s">
        <v>1519</v>
      </c>
      <c r="Z403" t="s">
        <v>1482</v>
      </c>
      <c r="AA403" t="s">
        <v>1943</v>
      </c>
      <c r="AB403" t="s">
        <v>1509</v>
      </c>
      <c r="AC403" t="s">
        <v>1944</v>
      </c>
      <c r="AD403" t="s">
        <v>1945</v>
      </c>
      <c r="AE403" t="s">
        <v>1946</v>
      </c>
      <c r="AF403" t="s">
        <v>1947</v>
      </c>
      <c r="AG403" t="s">
        <v>1948</v>
      </c>
      <c r="AH403" t="s">
        <v>181</v>
      </c>
      <c r="AI403" t="s">
        <v>1404</v>
      </c>
    </row>
    <row r="404" spans="1:35" x14ac:dyDescent="0.2">
      <c r="A404">
        <v>733.6</v>
      </c>
      <c r="B404" t="s">
        <v>235</v>
      </c>
      <c r="C404" t="s">
        <v>236</v>
      </c>
      <c r="D404" t="s">
        <v>170</v>
      </c>
      <c r="E404" t="s">
        <v>170</v>
      </c>
      <c r="F404" t="s">
        <v>170</v>
      </c>
      <c r="G404" t="s">
        <v>170</v>
      </c>
      <c r="H404" t="s">
        <v>170</v>
      </c>
      <c r="I404" t="s">
        <v>170</v>
      </c>
      <c r="J404" t="s">
        <v>181</v>
      </c>
      <c r="K404" t="s">
        <v>170</v>
      </c>
      <c r="L404" t="s">
        <v>191</v>
      </c>
      <c r="M404" t="s">
        <v>170</v>
      </c>
      <c r="N404" t="s">
        <v>170</v>
      </c>
      <c r="O404" t="s">
        <v>170</v>
      </c>
      <c r="P404" t="s">
        <v>170</v>
      </c>
      <c r="Q404" t="s">
        <v>170</v>
      </c>
      <c r="R404" t="s">
        <v>170</v>
      </c>
      <c r="S404" t="s">
        <v>170</v>
      </c>
      <c r="T404" t="s">
        <v>170</v>
      </c>
      <c r="U404" t="s">
        <v>170</v>
      </c>
      <c r="V404" t="s">
        <v>170</v>
      </c>
      <c r="W404" t="s">
        <v>170</v>
      </c>
      <c r="X404" t="s">
        <v>170</v>
      </c>
      <c r="Y404" t="s">
        <v>170</v>
      </c>
      <c r="Z404" t="s">
        <v>170</v>
      </c>
      <c r="AA404" t="s">
        <v>170</v>
      </c>
      <c r="AB404" t="s">
        <v>188</v>
      </c>
      <c r="AC404" t="s">
        <v>170</v>
      </c>
      <c r="AD404" t="s">
        <v>170</v>
      </c>
      <c r="AE404" t="s">
        <v>170</v>
      </c>
      <c r="AF404" t="s">
        <v>170</v>
      </c>
      <c r="AG404" t="s">
        <v>170</v>
      </c>
      <c r="AH404" t="s">
        <v>170</v>
      </c>
      <c r="AI404" t="s">
        <v>170</v>
      </c>
    </row>
    <row r="405" spans="1:35" x14ac:dyDescent="0.2">
      <c r="A405">
        <v>734.6</v>
      </c>
      <c r="B405" t="s">
        <v>237</v>
      </c>
      <c r="C405" t="s">
        <v>238</v>
      </c>
      <c r="D405" t="s">
        <v>171</v>
      </c>
      <c r="E405" t="s">
        <v>1322</v>
      </c>
      <c r="F405" t="s">
        <v>1322</v>
      </c>
      <c r="G405" t="s">
        <v>570</v>
      </c>
      <c r="H405" t="s">
        <v>1337</v>
      </c>
      <c r="I405" t="s">
        <v>228</v>
      </c>
      <c r="J405" t="s">
        <v>180</v>
      </c>
      <c r="K405" t="s">
        <v>188</v>
      </c>
      <c r="L405" t="s">
        <v>171</v>
      </c>
      <c r="M405" t="s">
        <v>188</v>
      </c>
      <c r="N405" t="s">
        <v>361</v>
      </c>
      <c r="O405" t="s">
        <v>171</v>
      </c>
      <c r="P405" t="s">
        <v>191</v>
      </c>
      <c r="Q405" t="s">
        <v>1317</v>
      </c>
      <c r="R405" t="s">
        <v>175</v>
      </c>
      <c r="S405" t="s">
        <v>228</v>
      </c>
      <c r="T405" t="s">
        <v>1424</v>
      </c>
      <c r="U405" t="s">
        <v>181</v>
      </c>
      <c r="V405" t="s">
        <v>1317</v>
      </c>
      <c r="W405" t="s">
        <v>170</v>
      </c>
      <c r="X405" t="s">
        <v>361</v>
      </c>
      <c r="Y405" t="s">
        <v>382</v>
      </c>
      <c r="Z405" t="s">
        <v>188</v>
      </c>
      <c r="AA405" t="s">
        <v>1317</v>
      </c>
      <c r="AB405" t="s">
        <v>175</v>
      </c>
      <c r="AC405" t="s">
        <v>1317</v>
      </c>
      <c r="AD405" t="s">
        <v>219</v>
      </c>
      <c r="AE405" t="s">
        <v>361</v>
      </c>
      <c r="AF405" t="s">
        <v>191</v>
      </c>
      <c r="AG405" t="s">
        <v>1337</v>
      </c>
      <c r="AH405" t="s">
        <v>170</v>
      </c>
      <c r="AI405" t="s">
        <v>1322</v>
      </c>
    </row>
    <row r="406" spans="1:35" x14ac:dyDescent="0.2">
      <c r="A406">
        <v>740.6</v>
      </c>
      <c r="B406" t="s">
        <v>239</v>
      </c>
      <c r="C406" t="s">
        <v>240</v>
      </c>
      <c r="D406" t="s">
        <v>170</v>
      </c>
      <c r="E406" t="s">
        <v>170</v>
      </c>
      <c r="F406" t="s">
        <v>170</v>
      </c>
      <c r="G406" t="s">
        <v>170</v>
      </c>
      <c r="H406" t="s">
        <v>170</v>
      </c>
      <c r="I406" t="s">
        <v>170</v>
      </c>
      <c r="J406" t="s">
        <v>170</v>
      </c>
      <c r="K406" t="s">
        <v>170</v>
      </c>
      <c r="L406" t="s">
        <v>170</v>
      </c>
      <c r="M406" t="s">
        <v>170</v>
      </c>
      <c r="N406" t="s">
        <v>170</v>
      </c>
      <c r="O406" t="s">
        <v>170</v>
      </c>
      <c r="P406" t="s">
        <v>170</v>
      </c>
      <c r="Q406" t="s">
        <v>170</v>
      </c>
      <c r="R406" t="s">
        <v>170</v>
      </c>
      <c r="S406" t="s">
        <v>170</v>
      </c>
      <c r="T406" t="s">
        <v>170</v>
      </c>
      <c r="U406" t="s">
        <v>170</v>
      </c>
      <c r="V406" t="s">
        <v>170</v>
      </c>
      <c r="W406" t="s">
        <v>170</v>
      </c>
      <c r="X406" t="s">
        <v>170</v>
      </c>
      <c r="Y406" t="s">
        <v>170</v>
      </c>
      <c r="Z406" t="s">
        <v>1322</v>
      </c>
      <c r="AA406" t="s">
        <v>170</v>
      </c>
      <c r="AB406" t="s">
        <v>170</v>
      </c>
      <c r="AC406" t="s">
        <v>170</v>
      </c>
      <c r="AD406" t="s">
        <v>170</v>
      </c>
      <c r="AE406" t="s">
        <v>170</v>
      </c>
      <c r="AF406" t="s">
        <v>170</v>
      </c>
      <c r="AG406" t="s">
        <v>170</v>
      </c>
      <c r="AH406" t="s">
        <v>170</v>
      </c>
      <c r="AI406" t="s">
        <v>170</v>
      </c>
    </row>
    <row r="407" spans="1:35" x14ac:dyDescent="0.2">
      <c r="A407">
        <v>742.6</v>
      </c>
      <c r="B407" t="s">
        <v>241</v>
      </c>
      <c r="C407" t="s">
        <v>242</v>
      </c>
      <c r="D407" t="s">
        <v>1337</v>
      </c>
      <c r="E407" t="s">
        <v>170</v>
      </c>
      <c r="F407" t="s">
        <v>170</v>
      </c>
      <c r="G407" t="s">
        <v>170</v>
      </c>
      <c r="H407" t="s">
        <v>191</v>
      </c>
      <c r="I407" t="s">
        <v>219</v>
      </c>
      <c r="J407" t="s">
        <v>181</v>
      </c>
      <c r="K407" t="s">
        <v>170</v>
      </c>
      <c r="L407" t="s">
        <v>170</v>
      </c>
      <c r="M407" t="s">
        <v>219</v>
      </c>
      <c r="N407" t="s">
        <v>171</v>
      </c>
      <c r="O407" t="s">
        <v>228</v>
      </c>
      <c r="P407" t="s">
        <v>228</v>
      </c>
      <c r="Q407" t="s">
        <v>170</v>
      </c>
      <c r="R407" t="s">
        <v>1323</v>
      </c>
      <c r="S407" t="s">
        <v>361</v>
      </c>
      <c r="T407" t="s">
        <v>1397</v>
      </c>
      <c r="U407" t="s">
        <v>181</v>
      </c>
      <c r="V407" t="s">
        <v>170</v>
      </c>
      <c r="W407" t="s">
        <v>361</v>
      </c>
      <c r="X407" t="s">
        <v>170</v>
      </c>
      <c r="Y407" t="s">
        <v>1337</v>
      </c>
      <c r="Z407" t="s">
        <v>170</v>
      </c>
      <c r="AA407" t="s">
        <v>170</v>
      </c>
      <c r="AB407" t="s">
        <v>170</v>
      </c>
      <c r="AC407" t="s">
        <v>361</v>
      </c>
      <c r="AD407" t="s">
        <v>170</v>
      </c>
      <c r="AE407" t="s">
        <v>170</v>
      </c>
      <c r="AF407" t="s">
        <v>170</v>
      </c>
      <c r="AG407" t="s">
        <v>400</v>
      </c>
      <c r="AH407" t="s">
        <v>170</v>
      </c>
      <c r="AI407" t="s">
        <v>170</v>
      </c>
    </row>
    <row r="408" spans="1:35" x14ac:dyDescent="0.2">
      <c r="A408">
        <v>744.6</v>
      </c>
      <c r="B408" t="s">
        <v>243</v>
      </c>
      <c r="C408" t="s">
        <v>244</v>
      </c>
      <c r="D408" t="s">
        <v>753</v>
      </c>
      <c r="E408" t="s">
        <v>1345</v>
      </c>
      <c r="F408" t="s">
        <v>1333</v>
      </c>
      <c r="G408" t="s">
        <v>1328</v>
      </c>
      <c r="H408" t="s">
        <v>1319</v>
      </c>
      <c r="I408" t="s">
        <v>1328</v>
      </c>
      <c r="J408" t="s">
        <v>170</v>
      </c>
      <c r="K408" t="s">
        <v>171</v>
      </c>
      <c r="L408" t="s">
        <v>1318</v>
      </c>
      <c r="M408" t="s">
        <v>1328</v>
      </c>
      <c r="N408" t="s">
        <v>570</v>
      </c>
      <c r="O408" t="s">
        <v>1321</v>
      </c>
      <c r="P408" t="s">
        <v>570</v>
      </c>
      <c r="Q408" t="s">
        <v>334</v>
      </c>
      <c r="R408" t="s">
        <v>1333</v>
      </c>
      <c r="S408" t="s">
        <v>1338</v>
      </c>
      <c r="T408" t="s">
        <v>1949</v>
      </c>
      <c r="U408" t="s">
        <v>170</v>
      </c>
      <c r="V408" t="s">
        <v>257</v>
      </c>
      <c r="W408" t="s">
        <v>1337</v>
      </c>
      <c r="X408" t="s">
        <v>1321</v>
      </c>
      <c r="Y408" t="s">
        <v>171</v>
      </c>
      <c r="Z408" t="s">
        <v>1319</v>
      </c>
      <c r="AA408" t="s">
        <v>1322</v>
      </c>
      <c r="AB408" t="s">
        <v>257</v>
      </c>
      <c r="AC408" t="s">
        <v>1328</v>
      </c>
      <c r="AD408" t="s">
        <v>170</v>
      </c>
      <c r="AE408" t="s">
        <v>1337</v>
      </c>
      <c r="AF408" t="s">
        <v>257</v>
      </c>
      <c r="AG408" t="s">
        <v>1337</v>
      </c>
      <c r="AH408" t="s">
        <v>170</v>
      </c>
      <c r="AI408" t="s">
        <v>1324</v>
      </c>
    </row>
    <row r="409" spans="1:35" x14ac:dyDescent="0.2">
      <c r="A409">
        <v>746.6</v>
      </c>
      <c r="B409" t="s">
        <v>245</v>
      </c>
      <c r="C409" t="s">
        <v>246</v>
      </c>
      <c r="D409" t="s">
        <v>1341</v>
      </c>
      <c r="E409" t="s">
        <v>1394</v>
      </c>
      <c r="F409" t="s">
        <v>1405</v>
      </c>
      <c r="G409" t="s">
        <v>1340</v>
      </c>
      <c r="H409" t="s">
        <v>1357</v>
      </c>
      <c r="I409" t="s">
        <v>1348</v>
      </c>
      <c r="J409" t="s">
        <v>181</v>
      </c>
      <c r="K409" t="s">
        <v>1336</v>
      </c>
      <c r="L409" t="s">
        <v>1364</v>
      </c>
      <c r="M409" t="s">
        <v>411</v>
      </c>
      <c r="N409" t="s">
        <v>1324</v>
      </c>
      <c r="O409" t="s">
        <v>1355</v>
      </c>
      <c r="P409" t="s">
        <v>1326</v>
      </c>
      <c r="Q409" t="s">
        <v>1346</v>
      </c>
      <c r="R409" t="s">
        <v>1326</v>
      </c>
      <c r="S409" t="s">
        <v>411</v>
      </c>
      <c r="T409" t="s">
        <v>1950</v>
      </c>
      <c r="U409" t="s">
        <v>180</v>
      </c>
      <c r="V409" t="s">
        <v>210</v>
      </c>
      <c r="W409" t="s">
        <v>1320</v>
      </c>
      <c r="X409" t="s">
        <v>1327</v>
      </c>
      <c r="Y409" t="s">
        <v>1318</v>
      </c>
      <c r="Z409" t="s">
        <v>1363</v>
      </c>
      <c r="AA409" t="s">
        <v>287</v>
      </c>
      <c r="AB409" t="s">
        <v>1357</v>
      </c>
      <c r="AC409" t="s">
        <v>1343</v>
      </c>
      <c r="AD409" t="s">
        <v>1394</v>
      </c>
      <c r="AE409" t="s">
        <v>334</v>
      </c>
      <c r="AF409" t="s">
        <v>210</v>
      </c>
      <c r="AG409" t="s">
        <v>287</v>
      </c>
      <c r="AH409" t="s">
        <v>170</v>
      </c>
      <c r="AI409" t="s">
        <v>1357</v>
      </c>
    </row>
    <row r="410" spans="1:35" x14ac:dyDescent="0.2">
      <c r="A410">
        <v>748.6</v>
      </c>
      <c r="B410" t="s">
        <v>247</v>
      </c>
      <c r="C410" t="s">
        <v>248</v>
      </c>
      <c r="D410" t="s">
        <v>174</v>
      </c>
      <c r="E410" t="s">
        <v>170</v>
      </c>
      <c r="F410" t="s">
        <v>170</v>
      </c>
      <c r="G410" t="s">
        <v>170</v>
      </c>
      <c r="H410" t="s">
        <v>170</v>
      </c>
      <c r="I410" t="s">
        <v>170</v>
      </c>
      <c r="J410" t="s">
        <v>170</v>
      </c>
      <c r="K410" t="s">
        <v>170</v>
      </c>
      <c r="L410" t="s">
        <v>170</v>
      </c>
      <c r="M410" t="s">
        <v>170</v>
      </c>
      <c r="N410" t="s">
        <v>170</v>
      </c>
      <c r="O410" t="s">
        <v>170</v>
      </c>
      <c r="P410" t="s">
        <v>170</v>
      </c>
      <c r="Q410" t="s">
        <v>170</v>
      </c>
      <c r="R410" t="s">
        <v>170</v>
      </c>
      <c r="S410" t="s">
        <v>170</v>
      </c>
      <c r="T410" t="s">
        <v>1318</v>
      </c>
      <c r="U410" t="s">
        <v>170</v>
      </c>
      <c r="V410" t="s">
        <v>170</v>
      </c>
      <c r="W410" t="s">
        <v>170</v>
      </c>
      <c r="X410" t="s">
        <v>170</v>
      </c>
      <c r="Y410" t="s">
        <v>170</v>
      </c>
      <c r="Z410" t="s">
        <v>170</v>
      </c>
      <c r="AA410" t="s">
        <v>170</v>
      </c>
      <c r="AB410" t="s">
        <v>170</v>
      </c>
      <c r="AC410" t="s">
        <v>170</v>
      </c>
      <c r="AD410" t="s">
        <v>170</v>
      </c>
      <c r="AE410" t="s">
        <v>170</v>
      </c>
      <c r="AF410" t="s">
        <v>170</v>
      </c>
      <c r="AG410" t="s">
        <v>170</v>
      </c>
      <c r="AH410" t="s">
        <v>180</v>
      </c>
      <c r="AI410" t="s">
        <v>170</v>
      </c>
    </row>
    <row r="411" spans="1:35" x14ac:dyDescent="0.2">
      <c r="A411">
        <v>754.5</v>
      </c>
      <c r="B411" t="s">
        <v>249</v>
      </c>
      <c r="C411" t="s">
        <v>250</v>
      </c>
      <c r="D411" t="s">
        <v>1438</v>
      </c>
      <c r="E411" t="s">
        <v>1442</v>
      </c>
      <c r="F411" t="s">
        <v>1532</v>
      </c>
      <c r="G411" t="s">
        <v>1409</v>
      </c>
      <c r="H411" t="s">
        <v>1525</v>
      </c>
      <c r="I411" t="s">
        <v>1489</v>
      </c>
      <c r="J411" t="s">
        <v>181</v>
      </c>
      <c r="K411" t="s">
        <v>1405</v>
      </c>
      <c r="L411" t="s">
        <v>1483</v>
      </c>
      <c r="M411" t="s">
        <v>1439</v>
      </c>
      <c r="N411" t="s">
        <v>753</v>
      </c>
      <c r="O411" t="s">
        <v>1394</v>
      </c>
      <c r="P411" t="s">
        <v>1321</v>
      </c>
      <c r="Q411" t="s">
        <v>1410</v>
      </c>
      <c r="R411" t="s">
        <v>570</v>
      </c>
      <c r="S411" t="s">
        <v>1327</v>
      </c>
      <c r="T411" t="s">
        <v>1951</v>
      </c>
      <c r="U411" t="s">
        <v>170</v>
      </c>
      <c r="V411" t="s">
        <v>1532</v>
      </c>
      <c r="W411" t="s">
        <v>1318</v>
      </c>
      <c r="X411" t="s">
        <v>1444</v>
      </c>
      <c r="Y411" t="s">
        <v>1320</v>
      </c>
      <c r="Z411" t="s">
        <v>1375</v>
      </c>
      <c r="AA411" t="s">
        <v>458</v>
      </c>
      <c r="AB411" t="s">
        <v>1546</v>
      </c>
      <c r="AC411" t="s">
        <v>1903</v>
      </c>
      <c r="AD411" t="s">
        <v>1402</v>
      </c>
      <c r="AE411" t="s">
        <v>1338</v>
      </c>
      <c r="AF411" t="s">
        <v>1341</v>
      </c>
      <c r="AG411" t="s">
        <v>1321</v>
      </c>
      <c r="AH411" t="s">
        <v>170</v>
      </c>
      <c r="AI411" t="s">
        <v>1442</v>
      </c>
    </row>
    <row r="412" spans="1:35" x14ac:dyDescent="0.2">
      <c r="A412">
        <v>756.5</v>
      </c>
      <c r="B412" t="s">
        <v>251</v>
      </c>
      <c r="C412" t="s">
        <v>252</v>
      </c>
      <c r="D412" t="s">
        <v>1363</v>
      </c>
      <c r="E412" t="s">
        <v>1361</v>
      </c>
      <c r="F412" t="s">
        <v>1343</v>
      </c>
      <c r="G412" t="s">
        <v>1395</v>
      </c>
      <c r="H412" t="s">
        <v>1348</v>
      </c>
      <c r="I412" t="s">
        <v>411</v>
      </c>
      <c r="J412" t="s">
        <v>188</v>
      </c>
      <c r="K412" t="s">
        <v>1358</v>
      </c>
      <c r="L412" t="s">
        <v>1339</v>
      </c>
      <c r="M412" t="s">
        <v>1415</v>
      </c>
      <c r="N412" t="s">
        <v>1336</v>
      </c>
      <c r="O412" t="s">
        <v>287</v>
      </c>
      <c r="P412" t="s">
        <v>1321</v>
      </c>
      <c r="Q412" t="s">
        <v>1336</v>
      </c>
      <c r="R412" t="s">
        <v>219</v>
      </c>
      <c r="S412" t="s">
        <v>257</v>
      </c>
      <c r="T412" t="s">
        <v>1952</v>
      </c>
      <c r="U412" t="s">
        <v>181</v>
      </c>
      <c r="V412" t="s">
        <v>1325</v>
      </c>
      <c r="W412" t="s">
        <v>1338</v>
      </c>
      <c r="X412" t="s">
        <v>1357</v>
      </c>
      <c r="Y412" t="s">
        <v>1338</v>
      </c>
      <c r="Z412" t="s">
        <v>1344</v>
      </c>
      <c r="AA412" t="s">
        <v>1336</v>
      </c>
      <c r="AB412" t="s">
        <v>1447</v>
      </c>
      <c r="AC412" t="s">
        <v>1394</v>
      </c>
      <c r="AD412" t="s">
        <v>1325</v>
      </c>
      <c r="AE412" t="s">
        <v>1322</v>
      </c>
      <c r="AF412" t="s">
        <v>1355</v>
      </c>
      <c r="AG412" t="s">
        <v>1328</v>
      </c>
      <c r="AH412" t="s">
        <v>188</v>
      </c>
      <c r="AI412" t="s">
        <v>1370</v>
      </c>
    </row>
    <row r="413" spans="1:35" x14ac:dyDescent="0.2">
      <c r="A413">
        <v>758.6</v>
      </c>
      <c r="B413" t="s">
        <v>253</v>
      </c>
      <c r="C413" t="s">
        <v>254</v>
      </c>
      <c r="D413" t="s">
        <v>1945</v>
      </c>
      <c r="E413" t="s">
        <v>1953</v>
      </c>
      <c r="F413" t="s">
        <v>1954</v>
      </c>
      <c r="G413" t="s">
        <v>1953</v>
      </c>
      <c r="H413" t="s">
        <v>1569</v>
      </c>
      <c r="I413" t="s">
        <v>1540</v>
      </c>
      <c r="J413" t="s">
        <v>188</v>
      </c>
      <c r="K413" t="s">
        <v>1379</v>
      </c>
      <c r="L413" t="s">
        <v>1955</v>
      </c>
      <c r="M413" t="s">
        <v>1465</v>
      </c>
      <c r="N413" t="s">
        <v>1539</v>
      </c>
      <c r="O413" t="s">
        <v>1413</v>
      </c>
      <c r="P413" t="s">
        <v>1444</v>
      </c>
      <c r="Q413" t="s">
        <v>1414</v>
      </c>
      <c r="R413" t="s">
        <v>1473</v>
      </c>
      <c r="S413" t="s">
        <v>1956</v>
      </c>
      <c r="T413" t="s">
        <v>1957</v>
      </c>
      <c r="U413" t="s">
        <v>1317</v>
      </c>
      <c r="V413" t="s">
        <v>1958</v>
      </c>
      <c r="W413" t="s">
        <v>1530</v>
      </c>
      <c r="X413" t="s">
        <v>1604</v>
      </c>
      <c r="Y413" t="s">
        <v>1347</v>
      </c>
      <c r="Z413" t="s">
        <v>1948</v>
      </c>
      <c r="AA413" t="s">
        <v>1959</v>
      </c>
      <c r="AB413" t="s">
        <v>1576</v>
      </c>
      <c r="AC413" t="s">
        <v>1960</v>
      </c>
      <c r="AD413" t="s">
        <v>1463</v>
      </c>
      <c r="AE413" t="s">
        <v>1525</v>
      </c>
      <c r="AF413" t="s">
        <v>1542</v>
      </c>
      <c r="AG413" t="s">
        <v>1511</v>
      </c>
      <c r="AH413" t="s">
        <v>188</v>
      </c>
      <c r="AI413" t="s">
        <v>1515</v>
      </c>
    </row>
    <row r="414" spans="1:35" x14ac:dyDescent="0.2">
      <c r="A414">
        <v>760.6</v>
      </c>
      <c r="B414" t="s">
        <v>255</v>
      </c>
      <c r="C414" t="s">
        <v>256</v>
      </c>
      <c r="D414" t="s">
        <v>1961</v>
      </c>
      <c r="E414" t="s">
        <v>1962</v>
      </c>
      <c r="F414" t="s">
        <v>1963</v>
      </c>
      <c r="G414" t="s">
        <v>1964</v>
      </c>
      <c r="H414" t="s">
        <v>1965</v>
      </c>
      <c r="I414" t="s">
        <v>1966</v>
      </c>
      <c r="J414" t="s">
        <v>1317</v>
      </c>
      <c r="K414" t="s">
        <v>1967</v>
      </c>
      <c r="L414" t="s">
        <v>1968</v>
      </c>
      <c r="M414" t="s">
        <v>1969</v>
      </c>
      <c r="N414" t="s">
        <v>1602</v>
      </c>
      <c r="O414" t="s">
        <v>1970</v>
      </c>
      <c r="P414" t="s">
        <v>1971</v>
      </c>
      <c r="Q414" t="s">
        <v>1972</v>
      </c>
      <c r="R414" t="s">
        <v>1973</v>
      </c>
      <c r="S414" t="s">
        <v>1974</v>
      </c>
      <c r="T414" t="s">
        <v>1975</v>
      </c>
      <c r="U414" t="s">
        <v>1359</v>
      </c>
      <c r="V414" t="s">
        <v>1976</v>
      </c>
      <c r="W414" t="s">
        <v>1977</v>
      </c>
      <c r="X414" t="s">
        <v>1978</v>
      </c>
      <c r="Y414" t="s">
        <v>1979</v>
      </c>
      <c r="Z414" t="s">
        <v>1980</v>
      </c>
      <c r="AA414" t="s">
        <v>1981</v>
      </c>
      <c r="AB414" t="s">
        <v>1982</v>
      </c>
      <c r="AC414" t="s">
        <v>1965</v>
      </c>
      <c r="AD414" t="s">
        <v>1983</v>
      </c>
      <c r="AE414" t="s">
        <v>1984</v>
      </c>
      <c r="AF414" t="s">
        <v>1985</v>
      </c>
      <c r="AG414" t="s">
        <v>1986</v>
      </c>
      <c r="AH414" t="s">
        <v>174</v>
      </c>
      <c r="AI414" t="s">
        <v>1987</v>
      </c>
    </row>
    <row r="415" spans="1:35" x14ac:dyDescent="0.2">
      <c r="A415">
        <v>762.6</v>
      </c>
      <c r="B415" t="s">
        <v>258</v>
      </c>
      <c r="C415" t="s">
        <v>259</v>
      </c>
      <c r="D415" t="s">
        <v>1475</v>
      </c>
      <c r="E415" t="s">
        <v>1988</v>
      </c>
      <c r="F415" t="s">
        <v>1445</v>
      </c>
      <c r="G415" t="s">
        <v>1489</v>
      </c>
      <c r="H415" t="s">
        <v>1508</v>
      </c>
      <c r="I415" t="s">
        <v>1536</v>
      </c>
      <c r="J415" t="s">
        <v>170</v>
      </c>
      <c r="K415" t="s">
        <v>1490</v>
      </c>
      <c r="L415" t="s">
        <v>1335</v>
      </c>
      <c r="M415" t="s">
        <v>1434</v>
      </c>
      <c r="N415" t="s">
        <v>1491</v>
      </c>
      <c r="O415" t="s">
        <v>458</v>
      </c>
      <c r="P415" t="s">
        <v>1903</v>
      </c>
      <c r="Q415" t="s">
        <v>1989</v>
      </c>
      <c r="R415" t="s">
        <v>1359</v>
      </c>
      <c r="S415" t="s">
        <v>1513</v>
      </c>
      <c r="T415" t="s">
        <v>1990</v>
      </c>
      <c r="U415" t="s">
        <v>180</v>
      </c>
      <c r="V415" t="s">
        <v>1376</v>
      </c>
      <c r="W415" t="s">
        <v>1436</v>
      </c>
      <c r="X415" t="s">
        <v>1490</v>
      </c>
      <c r="Y415" t="s">
        <v>458</v>
      </c>
      <c r="Z415" t="s">
        <v>1511</v>
      </c>
      <c r="AA415" t="s">
        <v>1398</v>
      </c>
      <c r="AB415" t="s">
        <v>1348</v>
      </c>
      <c r="AC415" t="s">
        <v>1331</v>
      </c>
      <c r="AD415" t="s">
        <v>1363</v>
      </c>
      <c r="AE415" t="s">
        <v>458</v>
      </c>
      <c r="AF415" t="s">
        <v>1410</v>
      </c>
      <c r="AG415" t="s">
        <v>1903</v>
      </c>
      <c r="AH415" t="s">
        <v>170</v>
      </c>
      <c r="AI415" t="s">
        <v>1511</v>
      </c>
    </row>
    <row r="416" spans="1:35" x14ac:dyDescent="0.2">
      <c r="A416">
        <v>766.6</v>
      </c>
      <c r="B416" t="s">
        <v>260</v>
      </c>
      <c r="C416" t="s">
        <v>261</v>
      </c>
      <c r="D416" t="s">
        <v>1476</v>
      </c>
      <c r="E416" t="s">
        <v>1386</v>
      </c>
      <c r="F416" t="s">
        <v>1470</v>
      </c>
      <c r="G416" t="s">
        <v>1449</v>
      </c>
      <c r="H416" t="s">
        <v>1510</v>
      </c>
      <c r="I416" t="s">
        <v>1473</v>
      </c>
      <c r="J416" t="s">
        <v>170</v>
      </c>
      <c r="K416" t="s">
        <v>1493</v>
      </c>
      <c r="L416" t="s">
        <v>1500</v>
      </c>
      <c r="M416" t="s">
        <v>1988</v>
      </c>
      <c r="N416" t="s">
        <v>1518</v>
      </c>
      <c r="O416" t="s">
        <v>1392</v>
      </c>
      <c r="P416" t="s">
        <v>1585</v>
      </c>
      <c r="Q416" t="s">
        <v>1511</v>
      </c>
      <c r="R416" t="s">
        <v>1335</v>
      </c>
      <c r="S416" t="s">
        <v>1561</v>
      </c>
      <c r="T416" t="s">
        <v>1991</v>
      </c>
      <c r="U416" t="s">
        <v>188</v>
      </c>
      <c r="V416" t="s">
        <v>1472</v>
      </c>
      <c r="W416" t="s">
        <v>1341</v>
      </c>
      <c r="X416" t="s">
        <v>1522</v>
      </c>
      <c r="Y416" t="s">
        <v>1484</v>
      </c>
      <c r="Z416" t="s">
        <v>1596</v>
      </c>
      <c r="AA416" t="s">
        <v>1469</v>
      </c>
      <c r="AB416" t="s">
        <v>1992</v>
      </c>
      <c r="AC416" t="s">
        <v>1411</v>
      </c>
      <c r="AD416" t="s">
        <v>1514</v>
      </c>
      <c r="AE416" t="s">
        <v>740</v>
      </c>
      <c r="AF416" t="s">
        <v>1518</v>
      </c>
      <c r="AG416" t="s">
        <v>1483</v>
      </c>
      <c r="AH416" t="s">
        <v>170</v>
      </c>
      <c r="AI416" t="s">
        <v>1407</v>
      </c>
    </row>
    <row r="417" spans="1:35" x14ac:dyDescent="0.2">
      <c r="A417">
        <v>768.6</v>
      </c>
      <c r="B417" t="s">
        <v>262</v>
      </c>
      <c r="C417" t="s">
        <v>263</v>
      </c>
      <c r="D417" t="s">
        <v>1337</v>
      </c>
      <c r="E417" t="s">
        <v>334</v>
      </c>
      <c r="F417" t="s">
        <v>1322</v>
      </c>
      <c r="G417" t="s">
        <v>171</v>
      </c>
      <c r="H417" t="s">
        <v>1338</v>
      </c>
      <c r="I417" t="s">
        <v>1330</v>
      </c>
      <c r="J417" t="s">
        <v>170</v>
      </c>
      <c r="K417" t="s">
        <v>191</v>
      </c>
      <c r="L417" t="s">
        <v>174</v>
      </c>
      <c r="M417" t="s">
        <v>570</v>
      </c>
      <c r="N417" t="s">
        <v>228</v>
      </c>
      <c r="O417" t="s">
        <v>1322</v>
      </c>
      <c r="P417" t="s">
        <v>170</v>
      </c>
      <c r="Q417" t="s">
        <v>334</v>
      </c>
      <c r="R417" t="s">
        <v>170</v>
      </c>
      <c r="S417" t="s">
        <v>219</v>
      </c>
      <c r="T417" t="s">
        <v>1426</v>
      </c>
      <c r="U417" t="s">
        <v>170</v>
      </c>
      <c r="V417" t="s">
        <v>191</v>
      </c>
      <c r="W417" t="s">
        <v>1322</v>
      </c>
      <c r="X417" t="s">
        <v>219</v>
      </c>
      <c r="Y417" t="s">
        <v>188</v>
      </c>
      <c r="Z417" t="s">
        <v>1338</v>
      </c>
      <c r="AA417" t="s">
        <v>170</v>
      </c>
      <c r="AB417" t="s">
        <v>382</v>
      </c>
      <c r="AC417" t="s">
        <v>219</v>
      </c>
      <c r="AD417" t="s">
        <v>1317</v>
      </c>
      <c r="AE417" t="s">
        <v>191</v>
      </c>
      <c r="AF417" t="s">
        <v>1322</v>
      </c>
      <c r="AG417" t="s">
        <v>174</v>
      </c>
      <c r="AH417" t="s">
        <v>170</v>
      </c>
      <c r="AI417" t="s">
        <v>191</v>
      </c>
    </row>
    <row r="418" spans="1:35" x14ac:dyDescent="0.2">
      <c r="A418">
        <v>770.6</v>
      </c>
      <c r="B418" t="s">
        <v>265</v>
      </c>
      <c r="C418" t="s">
        <v>266</v>
      </c>
      <c r="D418" t="s">
        <v>170</v>
      </c>
      <c r="E418" t="s">
        <v>170</v>
      </c>
      <c r="F418" t="s">
        <v>170</v>
      </c>
      <c r="G418" t="s">
        <v>170</v>
      </c>
      <c r="H418" t="s">
        <v>170</v>
      </c>
      <c r="I418" t="s">
        <v>170</v>
      </c>
      <c r="J418" t="s">
        <v>170</v>
      </c>
      <c r="K418" t="s">
        <v>170</v>
      </c>
      <c r="L418" t="s">
        <v>170</v>
      </c>
      <c r="M418" t="s">
        <v>170</v>
      </c>
      <c r="N418" t="s">
        <v>170</v>
      </c>
      <c r="O418" t="s">
        <v>170</v>
      </c>
      <c r="P418" t="s">
        <v>170</v>
      </c>
      <c r="Q418" t="s">
        <v>170</v>
      </c>
      <c r="R418" t="s">
        <v>170</v>
      </c>
      <c r="S418" t="s">
        <v>170</v>
      </c>
      <c r="T418" t="s">
        <v>1494</v>
      </c>
      <c r="U418" t="s">
        <v>170</v>
      </c>
      <c r="V418" t="s">
        <v>170</v>
      </c>
      <c r="W418" t="s">
        <v>170</v>
      </c>
      <c r="X418" t="s">
        <v>174</v>
      </c>
      <c r="Y418" t="s">
        <v>170</v>
      </c>
      <c r="Z418" t="s">
        <v>170</v>
      </c>
      <c r="AA418" t="s">
        <v>170</v>
      </c>
      <c r="AB418" t="s">
        <v>170</v>
      </c>
      <c r="AC418" t="s">
        <v>170</v>
      </c>
      <c r="AD418" t="s">
        <v>170</v>
      </c>
      <c r="AE418" t="s">
        <v>170</v>
      </c>
      <c r="AF418" t="s">
        <v>170</v>
      </c>
      <c r="AG418" t="s">
        <v>170</v>
      </c>
      <c r="AH418" t="s">
        <v>170</v>
      </c>
      <c r="AI418" t="s">
        <v>170</v>
      </c>
    </row>
    <row r="419" spans="1:35" x14ac:dyDescent="0.2">
      <c r="A419">
        <v>772.6</v>
      </c>
      <c r="B419" t="s">
        <v>267</v>
      </c>
      <c r="C419" t="s">
        <v>268</v>
      </c>
      <c r="D419" t="s">
        <v>1336</v>
      </c>
      <c r="E419" t="s">
        <v>1319</v>
      </c>
      <c r="F419" t="s">
        <v>1320</v>
      </c>
      <c r="G419" t="s">
        <v>1326</v>
      </c>
      <c r="H419" t="s">
        <v>1333</v>
      </c>
      <c r="I419" t="s">
        <v>1336</v>
      </c>
      <c r="J419" t="s">
        <v>181</v>
      </c>
      <c r="K419" t="s">
        <v>334</v>
      </c>
      <c r="L419" t="s">
        <v>1323</v>
      </c>
      <c r="M419" t="s">
        <v>257</v>
      </c>
      <c r="N419" t="s">
        <v>334</v>
      </c>
      <c r="O419" t="s">
        <v>170</v>
      </c>
      <c r="P419" t="s">
        <v>170</v>
      </c>
      <c r="Q419" t="s">
        <v>257</v>
      </c>
      <c r="R419" t="s">
        <v>170</v>
      </c>
      <c r="S419" t="s">
        <v>1338</v>
      </c>
      <c r="T419" t="s">
        <v>1993</v>
      </c>
      <c r="U419" t="s">
        <v>181</v>
      </c>
      <c r="V419" t="s">
        <v>170</v>
      </c>
      <c r="W419" t="s">
        <v>170</v>
      </c>
      <c r="X419" t="s">
        <v>1333</v>
      </c>
      <c r="Y419" t="s">
        <v>170</v>
      </c>
      <c r="Z419" t="s">
        <v>1323</v>
      </c>
      <c r="AA419" t="s">
        <v>1318</v>
      </c>
      <c r="AB419" t="s">
        <v>1326</v>
      </c>
      <c r="AC419" t="s">
        <v>1333</v>
      </c>
      <c r="AD419" t="s">
        <v>570</v>
      </c>
      <c r="AE419" t="s">
        <v>170</v>
      </c>
      <c r="AF419" t="s">
        <v>1336</v>
      </c>
      <c r="AG419" t="s">
        <v>170</v>
      </c>
      <c r="AH419" t="s">
        <v>170</v>
      </c>
      <c r="AI419" t="s">
        <v>1318</v>
      </c>
    </row>
    <row r="420" spans="1:35" x14ac:dyDescent="0.2">
      <c r="A420">
        <v>774.6</v>
      </c>
      <c r="B420" t="s">
        <v>269</v>
      </c>
      <c r="C420" t="s">
        <v>270</v>
      </c>
      <c r="D420" t="s">
        <v>1339</v>
      </c>
      <c r="E420" t="s">
        <v>753</v>
      </c>
      <c r="F420" t="s">
        <v>287</v>
      </c>
      <c r="G420" t="s">
        <v>1319</v>
      </c>
      <c r="H420" t="s">
        <v>1326</v>
      </c>
      <c r="I420" t="s">
        <v>1324</v>
      </c>
      <c r="J420" t="s">
        <v>170</v>
      </c>
      <c r="K420" t="s">
        <v>753</v>
      </c>
      <c r="L420" t="s">
        <v>1326</v>
      </c>
      <c r="M420" t="s">
        <v>287</v>
      </c>
      <c r="N420" t="s">
        <v>171</v>
      </c>
      <c r="O420" t="s">
        <v>753</v>
      </c>
      <c r="P420" t="s">
        <v>1338</v>
      </c>
      <c r="Q420" t="s">
        <v>1333</v>
      </c>
      <c r="R420" t="s">
        <v>570</v>
      </c>
      <c r="S420" t="s">
        <v>287</v>
      </c>
      <c r="T420" t="s">
        <v>1994</v>
      </c>
      <c r="U420" t="s">
        <v>181</v>
      </c>
      <c r="V420" t="s">
        <v>1325</v>
      </c>
      <c r="W420" t="s">
        <v>1338</v>
      </c>
      <c r="X420" t="s">
        <v>1320</v>
      </c>
      <c r="Y420" t="s">
        <v>334</v>
      </c>
      <c r="Z420" t="s">
        <v>1355</v>
      </c>
      <c r="AA420" t="s">
        <v>1318</v>
      </c>
      <c r="AB420" t="s">
        <v>1321</v>
      </c>
      <c r="AC420" t="s">
        <v>1320</v>
      </c>
      <c r="AD420" t="s">
        <v>1338</v>
      </c>
      <c r="AE420" t="s">
        <v>1323</v>
      </c>
      <c r="AF420" t="s">
        <v>1358</v>
      </c>
      <c r="AG420" t="s">
        <v>1323</v>
      </c>
      <c r="AH420" t="s">
        <v>170</v>
      </c>
      <c r="AI420" t="s">
        <v>1339</v>
      </c>
    </row>
    <row r="421" spans="1:35" x14ac:dyDescent="0.2">
      <c r="A421">
        <v>776.6</v>
      </c>
      <c r="B421" t="s">
        <v>271</v>
      </c>
      <c r="C421" t="s">
        <v>272</v>
      </c>
      <c r="D421" t="s">
        <v>1995</v>
      </c>
      <c r="E421" t="s">
        <v>1526</v>
      </c>
      <c r="F421" t="s">
        <v>1996</v>
      </c>
      <c r="G421" t="s">
        <v>1577</v>
      </c>
      <c r="H421" t="s">
        <v>1995</v>
      </c>
      <c r="I421" t="s">
        <v>1526</v>
      </c>
      <c r="J421" t="s">
        <v>181</v>
      </c>
      <c r="K421" t="s">
        <v>1522</v>
      </c>
      <c r="L421" t="s">
        <v>1461</v>
      </c>
      <c r="M421" t="s">
        <v>1541</v>
      </c>
      <c r="N421" t="s">
        <v>1461</v>
      </c>
      <c r="O421" t="s">
        <v>1351</v>
      </c>
      <c r="P421" t="s">
        <v>1430</v>
      </c>
      <c r="Q421" t="s">
        <v>1960</v>
      </c>
      <c r="R421" t="s">
        <v>1411</v>
      </c>
      <c r="S421" t="s">
        <v>1997</v>
      </c>
      <c r="T421" t="s">
        <v>1998</v>
      </c>
      <c r="U421" t="s">
        <v>180</v>
      </c>
      <c r="V421" t="s">
        <v>1534</v>
      </c>
      <c r="W421" t="s">
        <v>1474</v>
      </c>
      <c r="X421" t="s">
        <v>1999</v>
      </c>
      <c r="Y421" t="s">
        <v>1350</v>
      </c>
      <c r="Z421" t="s">
        <v>1604</v>
      </c>
      <c r="AA421" t="s">
        <v>1959</v>
      </c>
      <c r="AB421" t="s">
        <v>1508</v>
      </c>
      <c r="AC421" t="s">
        <v>2000</v>
      </c>
      <c r="AD421" t="s">
        <v>1385</v>
      </c>
      <c r="AE421" t="s">
        <v>1595</v>
      </c>
      <c r="AF421" t="s">
        <v>1600</v>
      </c>
      <c r="AG421" t="s">
        <v>1989</v>
      </c>
      <c r="AH421" t="s">
        <v>170</v>
      </c>
      <c r="AI421" t="s">
        <v>1562</v>
      </c>
    </row>
    <row r="422" spans="1:35" x14ac:dyDescent="0.2">
      <c r="A422">
        <v>778.5</v>
      </c>
      <c r="B422" t="s">
        <v>273</v>
      </c>
      <c r="C422" t="s">
        <v>274</v>
      </c>
      <c r="D422" t="s">
        <v>1498</v>
      </c>
      <c r="E422" t="s">
        <v>2001</v>
      </c>
      <c r="F422" t="s">
        <v>2002</v>
      </c>
      <c r="G422" t="s">
        <v>2003</v>
      </c>
      <c r="H422" t="s">
        <v>2004</v>
      </c>
      <c r="I422" t="s">
        <v>2005</v>
      </c>
      <c r="J422" t="s">
        <v>382</v>
      </c>
      <c r="K422" t="s">
        <v>1993</v>
      </c>
      <c r="L422" t="s">
        <v>2006</v>
      </c>
      <c r="M422" t="s">
        <v>2007</v>
      </c>
      <c r="N422" t="s">
        <v>2008</v>
      </c>
      <c r="O422" t="s">
        <v>1555</v>
      </c>
      <c r="P422" t="s">
        <v>2009</v>
      </c>
      <c r="Q422" t="s">
        <v>2010</v>
      </c>
      <c r="R422" t="s">
        <v>2011</v>
      </c>
      <c r="S422" t="s">
        <v>2012</v>
      </c>
      <c r="T422" t="s">
        <v>2013</v>
      </c>
      <c r="U422" t="s">
        <v>228</v>
      </c>
      <c r="V422" t="s">
        <v>2014</v>
      </c>
      <c r="W422" t="s">
        <v>2015</v>
      </c>
      <c r="X422" t="s">
        <v>1423</v>
      </c>
      <c r="Y422" t="s">
        <v>2016</v>
      </c>
      <c r="Z422" t="s">
        <v>1952</v>
      </c>
      <c r="AA422" t="s">
        <v>2017</v>
      </c>
      <c r="AB422" t="s">
        <v>2018</v>
      </c>
      <c r="AC422" t="s">
        <v>2019</v>
      </c>
      <c r="AD422" t="s">
        <v>2020</v>
      </c>
      <c r="AE422" t="s">
        <v>1560</v>
      </c>
      <c r="AF422" t="s">
        <v>2021</v>
      </c>
      <c r="AG422" t="s">
        <v>2022</v>
      </c>
      <c r="AH422" t="s">
        <v>170</v>
      </c>
      <c r="AI422" t="s">
        <v>2023</v>
      </c>
    </row>
    <row r="423" spans="1:35" x14ac:dyDescent="0.2">
      <c r="A423">
        <v>780.5</v>
      </c>
      <c r="B423" t="s">
        <v>275</v>
      </c>
      <c r="C423" t="s">
        <v>276</v>
      </c>
      <c r="D423" t="s">
        <v>2024</v>
      </c>
      <c r="E423" t="s">
        <v>2025</v>
      </c>
      <c r="F423" t="s">
        <v>2026</v>
      </c>
      <c r="G423" t="s">
        <v>2027</v>
      </c>
      <c r="H423" t="s">
        <v>2028</v>
      </c>
      <c r="I423" t="s">
        <v>2029</v>
      </c>
      <c r="J423" t="s">
        <v>228</v>
      </c>
      <c r="K423" t="s">
        <v>2030</v>
      </c>
      <c r="L423" t="s">
        <v>2031</v>
      </c>
      <c r="M423" t="s">
        <v>2032</v>
      </c>
      <c r="N423" t="s">
        <v>2033</v>
      </c>
      <c r="O423" t="s">
        <v>2034</v>
      </c>
      <c r="P423" t="s">
        <v>2035</v>
      </c>
      <c r="Q423" t="s">
        <v>2036</v>
      </c>
      <c r="R423" t="s">
        <v>2037</v>
      </c>
      <c r="S423" t="s">
        <v>2038</v>
      </c>
      <c r="T423" t="s">
        <v>2039</v>
      </c>
      <c r="U423" t="s">
        <v>1320</v>
      </c>
      <c r="V423" t="s">
        <v>2040</v>
      </c>
      <c r="W423" t="s">
        <v>2041</v>
      </c>
      <c r="X423" t="s">
        <v>2042</v>
      </c>
      <c r="Y423" t="s">
        <v>2043</v>
      </c>
      <c r="Z423" t="s">
        <v>2044</v>
      </c>
      <c r="AA423" t="s">
        <v>2045</v>
      </c>
      <c r="AB423" t="s">
        <v>2046</v>
      </c>
      <c r="AC423" t="s">
        <v>2047</v>
      </c>
      <c r="AD423" t="s">
        <v>2048</v>
      </c>
      <c r="AE423" t="s">
        <v>2049</v>
      </c>
      <c r="AF423" t="s">
        <v>2050</v>
      </c>
      <c r="AG423" t="s">
        <v>1929</v>
      </c>
      <c r="AH423" t="s">
        <v>188</v>
      </c>
      <c r="AI423" t="s">
        <v>2051</v>
      </c>
    </row>
    <row r="424" spans="1:35" x14ac:dyDescent="0.2">
      <c r="A424">
        <v>782.6</v>
      </c>
      <c r="B424" t="s">
        <v>277</v>
      </c>
      <c r="C424" t="s">
        <v>278</v>
      </c>
      <c r="D424" t="s">
        <v>2052</v>
      </c>
      <c r="E424" t="s">
        <v>2011</v>
      </c>
      <c r="F424" t="s">
        <v>1574</v>
      </c>
      <c r="G424" t="s">
        <v>2053</v>
      </c>
      <c r="H424" t="s">
        <v>1958</v>
      </c>
      <c r="I424" t="s">
        <v>1380</v>
      </c>
      <c r="J424" t="s">
        <v>180</v>
      </c>
      <c r="K424" t="s">
        <v>1948</v>
      </c>
      <c r="L424" t="s">
        <v>1575</v>
      </c>
      <c r="M424" t="s">
        <v>2054</v>
      </c>
      <c r="N424" t="s">
        <v>1377</v>
      </c>
      <c r="O424" t="s">
        <v>1408</v>
      </c>
      <c r="P424" t="s">
        <v>1531</v>
      </c>
      <c r="Q424" t="s">
        <v>1556</v>
      </c>
      <c r="R424" t="s">
        <v>1576</v>
      </c>
      <c r="S424" t="s">
        <v>1604</v>
      </c>
      <c r="T424" t="s">
        <v>2055</v>
      </c>
      <c r="U424" t="s">
        <v>361</v>
      </c>
      <c r="V424" t="s">
        <v>1403</v>
      </c>
      <c r="W424" t="s">
        <v>1489</v>
      </c>
      <c r="X424" t="s">
        <v>1552</v>
      </c>
      <c r="Y424" t="s">
        <v>1377</v>
      </c>
      <c r="Z424" t="s">
        <v>1456</v>
      </c>
      <c r="AA424" t="s">
        <v>1550</v>
      </c>
      <c r="AB424" t="s">
        <v>1431</v>
      </c>
      <c r="AC424" t="s">
        <v>727</v>
      </c>
      <c r="AD424" t="s">
        <v>2056</v>
      </c>
      <c r="AE424" t="s">
        <v>1376</v>
      </c>
      <c r="AF424" t="s">
        <v>1995</v>
      </c>
      <c r="AG424" t="s">
        <v>1365</v>
      </c>
      <c r="AH424" t="s">
        <v>180</v>
      </c>
      <c r="AI424" t="s">
        <v>1959</v>
      </c>
    </row>
    <row r="425" spans="1:35" x14ac:dyDescent="0.2">
      <c r="A425">
        <v>784.6</v>
      </c>
      <c r="B425" t="s">
        <v>279</v>
      </c>
      <c r="C425" t="s">
        <v>280</v>
      </c>
      <c r="D425" t="s">
        <v>1436</v>
      </c>
      <c r="E425" t="s">
        <v>1354</v>
      </c>
      <c r="F425" t="s">
        <v>1439</v>
      </c>
      <c r="G425" t="s">
        <v>1356</v>
      </c>
      <c r="H425" t="s">
        <v>1410</v>
      </c>
      <c r="I425" t="s">
        <v>1340</v>
      </c>
      <c r="J425" t="s">
        <v>180</v>
      </c>
      <c r="K425" t="s">
        <v>1319</v>
      </c>
      <c r="L425" t="s">
        <v>1355</v>
      </c>
      <c r="M425" t="s">
        <v>210</v>
      </c>
      <c r="N425" t="s">
        <v>1368</v>
      </c>
      <c r="O425" t="s">
        <v>411</v>
      </c>
      <c r="P425" t="s">
        <v>1436</v>
      </c>
      <c r="Q425" t="s">
        <v>1354</v>
      </c>
      <c r="R425" t="s">
        <v>1346</v>
      </c>
      <c r="S425" t="s">
        <v>1370</v>
      </c>
      <c r="T425" t="s">
        <v>2003</v>
      </c>
      <c r="U425" t="s">
        <v>181</v>
      </c>
      <c r="V425" t="s">
        <v>1356</v>
      </c>
      <c r="W425" t="s">
        <v>1405</v>
      </c>
      <c r="X425" t="s">
        <v>1354</v>
      </c>
      <c r="Y425" t="s">
        <v>1332</v>
      </c>
      <c r="Z425" t="s">
        <v>1325</v>
      </c>
      <c r="AA425" t="s">
        <v>1340</v>
      </c>
      <c r="AB425" t="s">
        <v>1336</v>
      </c>
      <c r="AC425" t="s">
        <v>497</v>
      </c>
      <c r="AD425" t="s">
        <v>1345</v>
      </c>
      <c r="AE425" t="s">
        <v>1360</v>
      </c>
      <c r="AF425" t="s">
        <v>1359</v>
      </c>
      <c r="AG425" t="s">
        <v>1447</v>
      </c>
      <c r="AH425" t="s">
        <v>170</v>
      </c>
      <c r="AI425" t="s">
        <v>1356</v>
      </c>
    </row>
    <row r="426" spans="1:35" x14ac:dyDescent="0.2">
      <c r="A426">
        <v>785.6</v>
      </c>
      <c r="B426" t="s">
        <v>281</v>
      </c>
      <c r="C426" t="s">
        <v>282</v>
      </c>
      <c r="D426" t="s">
        <v>1327</v>
      </c>
      <c r="E426" t="s">
        <v>1357</v>
      </c>
      <c r="F426" t="s">
        <v>1343</v>
      </c>
      <c r="G426" t="s">
        <v>1354</v>
      </c>
      <c r="H426" t="s">
        <v>1356</v>
      </c>
      <c r="I426" t="s">
        <v>1327</v>
      </c>
      <c r="J426" t="s">
        <v>181</v>
      </c>
      <c r="K426" t="s">
        <v>1343</v>
      </c>
      <c r="L426" t="s">
        <v>1395</v>
      </c>
      <c r="M426" t="s">
        <v>1364</v>
      </c>
      <c r="N426" t="s">
        <v>1585</v>
      </c>
      <c r="O426" t="s">
        <v>1324</v>
      </c>
      <c r="P426" t="s">
        <v>1360</v>
      </c>
      <c r="Q426" t="s">
        <v>1415</v>
      </c>
      <c r="R426" t="s">
        <v>1410</v>
      </c>
      <c r="S426" t="s">
        <v>1354</v>
      </c>
      <c r="T426" t="s">
        <v>2057</v>
      </c>
      <c r="U426" t="s">
        <v>181</v>
      </c>
      <c r="V426" t="s">
        <v>1395</v>
      </c>
      <c r="W426" t="s">
        <v>1360</v>
      </c>
      <c r="X426" t="s">
        <v>1320</v>
      </c>
      <c r="Y426" t="s">
        <v>1344</v>
      </c>
      <c r="Z426" t="s">
        <v>1340</v>
      </c>
      <c r="AA426" t="s">
        <v>1336</v>
      </c>
      <c r="AB426" t="s">
        <v>1370</v>
      </c>
      <c r="AC426" t="s">
        <v>1585</v>
      </c>
      <c r="AD426" t="s">
        <v>1336</v>
      </c>
      <c r="AE426" t="s">
        <v>1340</v>
      </c>
      <c r="AF426" t="s">
        <v>1361</v>
      </c>
      <c r="AG426" t="s">
        <v>1490</v>
      </c>
      <c r="AH426" t="s">
        <v>181</v>
      </c>
      <c r="AI426" t="s">
        <v>1355</v>
      </c>
    </row>
    <row r="427" spans="1:35" x14ac:dyDescent="0.2">
      <c r="A427">
        <v>786.6</v>
      </c>
      <c r="B427" t="s">
        <v>283</v>
      </c>
      <c r="C427" t="s">
        <v>284</v>
      </c>
      <c r="D427" t="s">
        <v>1416</v>
      </c>
      <c r="E427" t="s">
        <v>1418</v>
      </c>
      <c r="F427" t="s">
        <v>1382</v>
      </c>
      <c r="G427" t="s">
        <v>1533</v>
      </c>
      <c r="H427" t="s">
        <v>1426</v>
      </c>
      <c r="I427" t="s">
        <v>1418</v>
      </c>
      <c r="J427" t="s">
        <v>180</v>
      </c>
      <c r="K427" t="s">
        <v>1446</v>
      </c>
      <c r="L427" t="s">
        <v>1393</v>
      </c>
      <c r="M427" t="s">
        <v>2058</v>
      </c>
      <c r="N427" t="s">
        <v>1402</v>
      </c>
      <c r="O427" t="s">
        <v>1592</v>
      </c>
      <c r="P427" t="s">
        <v>1489</v>
      </c>
      <c r="Q427" t="s">
        <v>2056</v>
      </c>
      <c r="R427" t="s">
        <v>1393</v>
      </c>
      <c r="S427" t="s">
        <v>1434</v>
      </c>
      <c r="T427" t="s">
        <v>2059</v>
      </c>
      <c r="U427" t="s">
        <v>174</v>
      </c>
      <c r="V427" t="s">
        <v>1382</v>
      </c>
      <c r="W427" t="s">
        <v>1511</v>
      </c>
      <c r="X427" t="s">
        <v>1476</v>
      </c>
      <c r="Y427" t="s">
        <v>1392</v>
      </c>
      <c r="Z427" t="s">
        <v>1365</v>
      </c>
      <c r="AA427" t="s">
        <v>1383</v>
      </c>
      <c r="AB427" t="s">
        <v>1449</v>
      </c>
      <c r="AC427" t="s">
        <v>1456</v>
      </c>
      <c r="AD427" t="s">
        <v>1329</v>
      </c>
      <c r="AE427" t="s">
        <v>1901</v>
      </c>
      <c r="AF427" t="s">
        <v>1550</v>
      </c>
      <c r="AG427" t="s">
        <v>1397</v>
      </c>
      <c r="AH427" t="s">
        <v>180</v>
      </c>
      <c r="AI427" t="s">
        <v>1956</v>
      </c>
    </row>
    <row r="428" spans="1:35" x14ac:dyDescent="0.2">
      <c r="A428">
        <v>787.7</v>
      </c>
      <c r="B428" t="s">
        <v>285</v>
      </c>
      <c r="C428" t="s">
        <v>286</v>
      </c>
      <c r="D428" t="s">
        <v>170</v>
      </c>
      <c r="E428" t="s">
        <v>170</v>
      </c>
      <c r="F428" t="s">
        <v>1317</v>
      </c>
      <c r="G428" t="s">
        <v>170</v>
      </c>
      <c r="H428" t="s">
        <v>228</v>
      </c>
      <c r="I428" t="s">
        <v>170</v>
      </c>
      <c r="J428" t="s">
        <v>170</v>
      </c>
      <c r="K428" t="s">
        <v>170</v>
      </c>
      <c r="L428" t="s">
        <v>170</v>
      </c>
      <c r="M428" t="s">
        <v>180</v>
      </c>
      <c r="N428" t="s">
        <v>170</v>
      </c>
      <c r="O428" t="s">
        <v>170</v>
      </c>
      <c r="P428" t="s">
        <v>170</v>
      </c>
      <c r="Q428" t="s">
        <v>1330</v>
      </c>
      <c r="R428" t="s">
        <v>188</v>
      </c>
      <c r="S428" t="s">
        <v>170</v>
      </c>
      <c r="T428" t="s">
        <v>170</v>
      </c>
      <c r="U428" t="s">
        <v>180</v>
      </c>
      <c r="V428" t="s">
        <v>170</v>
      </c>
      <c r="W428" t="s">
        <v>170</v>
      </c>
      <c r="X428" t="s">
        <v>170</v>
      </c>
      <c r="Y428" t="s">
        <v>170</v>
      </c>
      <c r="Z428" t="s">
        <v>170</v>
      </c>
      <c r="AA428" t="s">
        <v>171</v>
      </c>
      <c r="AB428" t="s">
        <v>170</v>
      </c>
      <c r="AC428" t="s">
        <v>181</v>
      </c>
      <c r="AD428" t="s">
        <v>170</v>
      </c>
      <c r="AE428" t="s">
        <v>170</v>
      </c>
      <c r="AF428" t="s">
        <v>170</v>
      </c>
      <c r="AG428" t="s">
        <v>170</v>
      </c>
      <c r="AH428" t="s">
        <v>170</v>
      </c>
      <c r="AI428" t="s">
        <v>181</v>
      </c>
    </row>
    <row r="429" spans="1:35" x14ac:dyDescent="0.2">
      <c r="A429">
        <v>788.6</v>
      </c>
      <c r="B429" t="s">
        <v>288</v>
      </c>
      <c r="C429" t="s">
        <v>289</v>
      </c>
      <c r="D429" t="s">
        <v>1548</v>
      </c>
      <c r="E429" t="s">
        <v>1512</v>
      </c>
      <c r="F429" t="s">
        <v>1449</v>
      </c>
      <c r="G429" t="s">
        <v>1371</v>
      </c>
      <c r="H429" t="s">
        <v>1595</v>
      </c>
      <c r="I429" t="s">
        <v>1476</v>
      </c>
      <c r="J429" t="s">
        <v>181</v>
      </c>
      <c r="K429" t="s">
        <v>1396</v>
      </c>
      <c r="L429" t="s">
        <v>1392</v>
      </c>
      <c r="M429" t="s">
        <v>2060</v>
      </c>
      <c r="N429" t="s">
        <v>1407</v>
      </c>
      <c r="O429" t="s">
        <v>1988</v>
      </c>
      <c r="P429" t="s">
        <v>1474</v>
      </c>
      <c r="Q429" t="s">
        <v>1351</v>
      </c>
      <c r="R429" t="s">
        <v>2061</v>
      </c>
      <c r="S429" t="s">
        <v>2062</v>
      </c>
      <c r="T429" t="s">
        <v>2063</v>
      </c>
      <c r="U429" t="s">
        <v>181</v>
      </c>
      <c r="V429" t="s">
        <v>1375</v>
      </c>
      <c r="W429" t="s">
        <v>1449</v>
      </c>
      <c r="X429" t="s">
        <v>1529</v>
      </c>
      <c r="Y429" t="s">
        <v>2064</v>
      </c>
      <c r="Z429" t="s">
        <v>1510</v>
      </c>
      <c r="AA429" t="s">
        <v>1444</v>
      </c>
      <c r="AB429" t="s">
        <v>1436</v>
      </c>
      <c r="AC429" t="s">
        <v>1536</v>
      </c>
      <c r="AD429" t="s">
        <v>1484</v>
      </c>
      <c r="AE429" t="s">
        <v>1476</v>
      </c>
      <c r="AF429" t="s">
        <v>1491</v>
      </c>
      <c r="AG429" t="s">
        <v>1536</v>
      </c>
      <c r="AH429" t="s">
        <v>180</v>
      </c>
      <c r="AI429" t="s">
        <v>1600</v>
      </c>
    </row>
    <row r="430" spans="1:35" x14ac:dyDescent="0.2">
      <c r="A430">
        <v>789.7</v>
      </c>
      <c r="B430" t="s">
        <v>290</v>
      </c>
      <c r="C430" t="s">
        <v>291</v>
      </c>
      <c r="D430" t="s">
        <v>170</v>
      </c>
      <c r="E430" t="s">
        <v>382</v>
      </c>
      <c r="F430" t="s">
        <v>170</v>
      </c>
      <c r="G430" t="s">
        <v>170</v>
      </c>
      <c r="H430" t="s">
        <v>170</v>
      </c>
      <c r="I430" t="s">
        <v>188</v>
      </c>
      <c r="J430" t="s">
        <v>170</v>
      </c>
      <c r="K430" t="s">
        <v>180</v>
      </c>
      <c r="L430" t="s">
        <v>188</v>
      </c>
      <c r="M430" t="s">
        <v>170</v>
      </c>
      <c r="N430" t="s">
        <v>170</v>
      </c>
      <c r="O430" t="s">
        <v>170</v>
      </c>
      <c r="P430" t="s">
        <v>170</v>
      </c>
      <c r="Q430" t="s">
        <v>181</v>
      </c>
      <c r="R430" t="s">
        <v>188</v>
      </c>
      <c r="S430" t="s">
        <v>170</v>
      </c>
      <c r="T430" t="s">
        <v>170</v>
      </c>
      <c r="U430" t="s">
        <v>181</v>
      </c>
      <c r="V430" t="s">
        <v>170</v>
      </c>
      <c r="W430" t="s">
        <v>170</v>
      </c>
      <c r="X430" t="s">
        <v>170</v>
      </c>
      <c r="Y430" t="s">
        <v>170</v>
      </c>
      <c r="Z430" t="s">
        <v>188</v>
      </c>
      <c r="AA430" t="s">
        <v>170</v>
      </c>
      <c r="AB430" t="s">
        <v>170</v>
      </c>
      <c r="AC430" t="s">
        <v>170</v>
      </c>
      <c r="AD430" t="s">
        <v>180</v>
      </c>
      <c r="AE430" t="s">
        <v>170</v>
      </c>
      <c r="AF430" t="s">
        <v>170</v>
      </c>
      <c r="AG430" t="s">
        <v>170</v>
      </c>
      <c r="AH430" t="s">
        <v>170</v>
      </c>
      <c r="AI430" t="s">
        <v>382</v>
      </c>
    </row>
    <row r="431" spans="1:35" x14ac:dyDescent="0.2">
      <c r="A431">
        <v>790.6</v>
      </c>
      <c r="B431" t="s">
        <v>292</v>
      </c>
      <c r="C431" t="s">
        <v>293</v>
      </c>
      <c r="D431" t="s">
        <v>2065</v>
      </c>
      <c r="E431" t="s">
        <v>2021</v>
      </c>
      <c r="F431" t="s">
        <v>2066</v>
      </c>
      <c r="G431" t="s">
        <v>2067</v>
      </c>
      <c r="H431" t="s">
        <v>2068</v>
      </c>
      <c r="I431" t="s">
        <v>2068</v>
      </c>
      <c r="J431" t="s">
        <v>181</v>
      </c>
      <c r="K431" t="s">
        <v>2069</v>
      </c>
      <c r="L431" t="s">
        <v>1496</v>
      </c>
      <c r="M431" t="s">
        <v>2070</v>
      </c>
      <c r="N431" t="s">
        <v>2071</v>
      </c>
      <c r="O431" t="s">
        <v>2072</v>
      </c>
      <c r="P431" t="s">
        <v>2073</v>
      </c>
      <c r="Q431" t="s">
        <v>1944</v>
      </c>
      <c r="R431" t="s">
        <v>2074</v>
      </c>
      <c r="S431" t="s">
        <v>2075</v>
      </c>
      <c r="T431" t="s">
        <v>2076</v>
      </c>
      <c r="U431" t="s">
        <v>174</v>
      </c>
      <c r="V431" t="s">
        <v>1425</v>
      </c>
      <c r="W431" t="s">
        <v>2077</v>
      </c>
      <c r="X431" t="s">
        <v>2078</v>
      </c>
      <c r="Y431" t="s">
        <v>2079</v>
      </c>
      <c r="Z431" t="s">
        <v>2080</v>
      </c>
      <c r="AA431" t="s">
        <v>2081</v>
      </c>
      <c r="AB431" t="s">
        <v>2082</v>
      </c>
      <c r="AC431" t="s">
        <v>1404</v>
      </c>
      <c r="AD431" t="s">
        <v>1403</v>
      </c>
      <c r="AE431" t="s">
        <v>2083</v>
      </c>
      <c r="AF431" t="s">
        <v>1906</v>
      </c>
      <c r="AG431" t="s">
        <v>1997</v>
      </c>
      <c r="AH431" t="s">
        <v>180</v>
      </c>
      <c r="AI431" t="s">
        <v>2084</v>
      </c>
    </row>
    <row r="432" spans="1:35" x14ac:dyDescent="0.2">
      <c r="A432">
        <v>792.6</v>
      </c>
      <c r="B432" t="s">
        <v>294</v>
      </c>
      <c r="C432" t="s">
        <v>295</v>
      </c>
      <c r="D432" t="s">
        <v>2085</v>
      </c>
      <c r="E432" t="s">
        <v>2086</v>
      </c>
      <c r="F432" t="s">
        <v>2087</v>
      </c>
      <c r="G432" t="s">
        <v>2071</v>
      </c>
      <c r="H432" t="s">
        <v>2088</v>
      </c>
      <c r="I432" t="s">
        <v>2089</v>
      </c>
      <c r="J432" t="s">
        <v>188</v>
      </c>
      <c r="K432" t="s">
        <v>2090</v>
      </c>
      <c r="L432" t="s">
        <v>1390</v>
      </c>
      <c r="M432" t="s">
        <v>1558</v>
      </c>
      <c r="N432" t="s">
        <v>2091</v>
      </c>
      <c r="O432" t="s">
        <v>1591</v>
      </c>
      <c r="P432" t="s">
        <v>1566</v>
      </c>
      <c r="Q432" t="s">
        <v>2092</v>
      </c>
      <c r="R432" t="s">
        <v>1504</v>
      </c>
      <c r="S432" t="s">
        <v>2088</v>
      </c>
      <c r="T432" t="s">
        <v>2093</v>
      </c>
      <c r="U432" t="s">
        <v>188</v>
      </c>
      <c r="V432" t="s">
        <v>2094</v>
      </c>
      <c r="W432" t="s">
        <v>1959</v>
      </c>
      <c r="X432" t="s">
        <v>2095</v>
      </c>
      <c r="Y432" t="s">
        <v>1478</v>
      </c>
      <c r="Z432" t="s">
        <v>1521</v>
      </c>
      <c r="AA432" t="s">
        <v>2096</v>
      </c>
      <c r="AB432" t="s">
        <v>1908</v>
      </c>
      <c r="AC432" t="s">
        <v>1583</v>
      </c>
      <c r="AD432" t="s">
        <v>1481</v>
      </c>
      <c r="AE432" t="s">
        <v>1958</v>
      </c>
      <c r="AF432" t="s">
        <v>1558</v>
      </c>
      <c r="AG432" t="s">
        <v>2097</v>
      </c>
      <c r="AH432" t="s">
        <v>170</v>
      </c>
      <c r="AI432" t="s">
        <v>2071</v>
      </c>
    </row>
    <row r="433" spans="1:35" x14ac:dyDescent="0.2">
      <c r="A433">
        <v>794.6</v>
      </c>
      <c r="B433" t="s">
        <v>296</v>
      </c>
      <c r="C433" t="s">
        <v>297</v>
      </c>
      <c r="D433" t="s">
        <v>1385</v>
      </c>
      <c r="E433" t="s">
        <v>1500</v>
      </c>
      <c r="F433" t="s">
        <v>1472</v>
      </c>
      <c r="G433" t="s">
        <v>1510</v>
      </c>
      <c r="H433" t="s">
        <v>1901</v>
      </c>
      <c r="I433" t="s">
        <v>1444</v>
      </c>
      <c r="J433" t="s">
        <v>170</v>
      </c>
      <c r="K433" t="s">
        <v>1561</v>
      </c>
      <c r="L433" t="s">
        <v>1489</v>
      </c>
      <c r="M433" t="s">
        <v>1411</v>
      </c>
      <c r="N433" t="s">
        <v>1410</v>
      </c>
      <c r="O433" t="s">
        <v>1585</v>
      </c>
      <c r="P433" t="s">
        <v>411</v>
      </c>
      <c r="Q433" t="s">
        <v>1493</v>
      </c>
      <c r="R433" t="s">
        <v>1443</v>
      </c>
      <c r="S433" t="s">
        <v>1347</v>
      </c>
      <c r="T433" t="s">
        <v>2098</v>
      </c>
      <c r="U433" t="s">
        <v>180</v>
      </c>
      <c r="V433" t="s">
        <v>1407</v>
      </c>
      <c r="W433" t="s">
        <v>1348</v>
      </c>
      <c r="X433" t="s">
        <v>1373</v>
      </c>
      <c r="Y433" t="s">
        <v>1340</v>
      </c>
      <c r="Z433" t="s">
        <v>1365</v>
      </c>
      <c r="AA433" t="s">
        <v>1402</v>
      </c>
      <c r="AB433" t="s">
        <v>1441</v>
      </c>
      <c r="AC433" t="s">
        <v>1514</v>
      </c>
      <c r="AD433" t="s">
        <v>1483</v>
      </c>
      <c r="AE433" t="s">
        <v>1327</v>
      </c>
      <c r="AF433" t="s">
        <v>1489</v>
      </c>
      <c r="AG433" t="s">
        <v>1348</v>
      </c>
      <c r="AH433" t="s">
        <v>181</v>
      </c>
      <c r="AI433" t="s">
        <v>1988</v>
      </c>
    </row>
    <row r="434" spans="1:35" x14ac:dyDescent="0.2">
      <c r="A434">
        <v>796.6</v>
      </c>
      <c r="B434" t="s">
        <v>298</v>
      </c>
      <c r="C434" t="s">
        <v>299</v>
      </c>
      <c r="D434" t="s">
        <v>1354</v>
      </c>
      <c r="E434" t="s">
        <v>1327</v>
      </c>
      <c r="F434" t="s">
        <v>1346</v>
      </c>
      <c r="G434" t="s">
        <v>1354</v>
      </c>
      <c r="H434" t="s">
        <v>1370</v>
      </c>
      <c r="I434" t="s">
        <v>1394</v>
      </c>
      <c r="J434" t="s">
        <v>170</v>
      </c>
      <c r="K434" t="s">
        <v>1328</v>
      </c>
      <c r="L434" t="s">
        <v>1361</v>
      </c>
      <c r="M434" t="s">
        <v>1336</v>
      </c>
      <c r="N434" t="s">
        <v>1364</v>
      </c>
      <c r="O434" t="s">
        <v>1326</v>
      </c>
      <c r="P434" t="s">
        <v>1323</v>
      </c>
      <c r="Q434" t="s">
        <v>1346</v>
      </c>
      <c r="R434" t="s">
        <v>287</v>
      </c>
      <c r="S434" t="s">
        <v>1328</v>
      </c>
      <c r="T434" t="s">
        <v>2099</v>
      </c>
      <c r="U434" t="s">
        <v>170</v>
      </c>
      <c r="V434" t="s">
        <v>1346</v>
      </c>
      <c r="W434" t="s">
        <v>1330</v>
      </c>
      <c r="X434" t="s">
        <v>1348</v>
      </c>
      <c r="Y434" t="s">
        <v>1337</v>
      </c>
      <c r="Z434" t="s">
        <v>1447</v>
      </c>
      <c r="AA434" t="s">
        <v>1328</v>
      </c>
      <c r="AB434" t="s">
        <v>1325</v>
      </c>
      <c r="AC434" t="s">
        <v>1336</v>
      </c>
      <c r="AD434" t="s">
        <v>1324</v>
      </c>
      <c r="AE434" t="s">
        <v>334</v>
      </c>
      <c r="AF434" t="s">
        <v>1346</v>
      </c>
      <c r="AG434" t="s">
        <v>287</v>
      </c>
      <c r="AH434" t="s">
        <v>181</v>
      </c>
      <c r="AI434" t="s">
        <v>1394</v>
      </c>
    </row>
    <row r="435" spans="1:35" x14ac:dyDescent="0.2">
      <c r="A435">
        <v>798.6</v>
      </c>
      <c r="B435" t="s">
        <v>300</v>
      </c>
      <c r="C435" t="s">
        <v>301</v>
      </c>
      <c r="D435" t="s">
        <v>170</v>
      </c>
      <c r="E435" t="s">
        <v>170</v>
      </c>
      <c r="F435" t="s">
        <v>170</v>
      </c>
      <c r="G435" t="s">
        <v>170</v>
      </c>
      <c r="H435" t="s">
        <v>170</v>
      </c>
      <c r="I435" t="s">
        <v>170</v>
      </c>
      <c r="J435" t="s">
        <v>170</v>
      </c>
      <c r="K435" t="s">
        <v>170</v>
      </c>
      <c r="L435" t="s">
        <v>170</v>
      </c>
      <c r="M435" t="s">
        <v>170</v>
      </c>
      <c r="N435" t="s">
        <v>170</v>
      </c>
      <c r="O435" t="s">
        <v>170</v>
      </c>
      <c r="P435" t="s">
        <v>170</v>
      </c>
      <c r="Q435" t="s">
        <v>170</v>
      </c>
      <c r="R435" t="s">
        <v>170</v>
      </c>
      <c r="S435" t="s">
        <v>170</v>
      </c>
      <c r="T435" t="s">
        <v>170</v>
      </c>
      <c r="U435" t="s">
        <v>180</v>
      </c>
      <c r="V435" t="s">
        <v>170</v>
      </c>
      <c r="W435" t="s">
        <v>170</v>
      </c>
      <c r="X435" t="s">
        <v>170</v>
      </c>
      <c r="Y435" t="s">
        <v>170</v>
      </c>
      <c r="Z435" t="s">
        <v>170</v>
      </c>
      <c r="AA435" t="s">
        <v>170</v>
      </c>
      <c r="AB435" t="s">
        <v>170</v>
      </c>
      <c r="AC435" t="s">
        <v>170</v>
      </c>
      <c r="AD435" t="s">
        <v>170</v>
      </c>
      <c r="AE435" t="s">
        <v>170</v>
      </c>
      <c r="AF435" t="s">
        <v>170</v>
      </c>
      <c r="AG435" t="s">
        <v>170</v>
      </c>
      <c r="AH435" t="s">
        <v>170</v>
      </c>
      <c r="AI435" t="s">
        <v>170</v>
      </c>
    </row>
    <row r="436" spans="1:35" x14ac:dyDescent="0.2">
      <c r="A436">
        <v>800.6</v>
      </c>
      <c r="B436" t="s">
        <v>302</v>
      </c>
      <c r="C436" t="s">
        <v>303</v>
      </c>
      <c r="D436" t="s">
        <v>1323</v>
      </c>
      <c r="E436" t="s">
        <v>1321</v>
      </c>
      <c r="F436" t="s">
        <v>170</v>
      </c>
      <c r="G436" t="s">
        <v>170</v>
      </c>
      <c r="H436" t="s">
        <v>570</v>
      </c>
      <c r="I436" t="s">
        <v>170</v>
      </c>
      <c r="J436" t="s">
        <v>181</v>
      </c>
      <c r="K436" t="s">
        <v>170</v>
      </c>
      <c r="L436" t="s">
        <v>1318</v>
      </c>
      <c r="M436" t="s">
        <v>170</v>
      </c>
      <c r="N436" t="s">
        <v>1337</v>
      </c>
      <c r="O436" t="s">
        <v>1338</v>
      </c>
      <c r="P436" t="s">
        <v>1337</v>
      </c>
      <c r="Q436" t="s">
        <v>170</v>
      </c>
      <c r="R436" t="s">
        <v>170</v>
      </c>
      <c r="S436" t="s">
        <v>170</v>
      </c>
      <c r="T436" t="s">
        <v>1568</v>
      </c>
      <c r="U436" t="s">
        <v>170</v>
      </c>
      <c r="V436" t="s">
        <v>170</v>
      </c>
      <c r="W436" t="s">
        <v>170</v>
      </c>
      <c r="X436" t="s">
        <v>170</v>
      </c>
      <c r="Y436" t="s">
        <v>1337</v>
      </c>
      <c r="Z436" t="s">
        <v>1338</v>
      </c>
      <c r="AA436" t="s">
        <v>171</v>
      </c>
      <c r="AB436" t="s">
        <v>170</v>
      </c>
      <c r="AC436" t="s">
        <v>170</v>
      </c>
      <c r="AD436" t="s">
        <v>1330</v>
      </c>
      <c r="AE436" t="s">
        <v>1337</v>
      </c>
      <c r="AF436" t="s">
        <v>170</v>
      </c>
      <c r="AG436" t="s">
        <v>170</v>
      </c>
      <c r="AH436" t="s">
        <v>170</v>
      </c>
      <c r="AI436" t="s">
        <v>1321</v>
      </c>
    </row>
    <row r="437" spans="1:35" x14ac:dyDescent="0.2">
      <c r="A437">
        <v>802.7</v>
      </c>
      <c r="B437" t="s">
        <v>304</v>
      </c>
      <c r="C437" t="s">
        <v>305</v>
      </c>
      <c r="D437" t="s">
        <v>1398</v>
      </c>
      <c r="E437" t="s">
        <v>1497</v>
      </c>
      <c r="F437" t="s">
        <v>1489</v>
      </c>
      <c r="G437" t="s">
        <v>1529</v>
      </c>
      <c r="H437" t="s">
        <v>1489</v>
      </c>
      <c r="I437" t="s">
        <v>1530</v>
      </c>
      <c r="J437" t="s">
        <v>181</v>
      </c>
      <c r="K437" t="s">
        <v>1585</v>
      </c>
      <c r="L437" t="s">
        <v>1489</v>
      </c>
      <c r="M437" t="s">
        <v>1508</v>
      </c>
      <c r="N437" t="s">
        <v>1356</v>
      </c>
      <c r="O437" t="s">
        <v>1436</v>
      </c>
      <c r="P437" t="s">
        <v>1356</v>
      </c>
      <c r="Q437" t="s">
        <v>1475</v>
      </c>
      <c r="R437" t="s">
        <v>1357</v>
      </c>
      <c r="S437" t="s">
        <v>1402</v>
      </c>
      <c r="T437" t="s">
        <v>2100</v>
      </c>
      <c r="U437" t="s">
        <v>180</v>
      </c>
      <c r="V437" t="s">
        <v>1329</v>
      </c>
      <c r="W437" t="s">
        <v>1357</v>
      </c>
      <c r="X437" t="s">
        <v>1571</v>
      </c>
      <c r="Y437" t="s">
        <v>1332</v>
      </c>
      <c r="Z437" t="s">
        <v>2061</v>
      </c>
      <c r="AA437" t="s">
        <v>1493</v>
      </c>
      <c r="AB437" t="s">
        <v>1441</v>
      </c>
      <c r="AC437" t="s">
        <v>740</v>
      </c>
      <c r="AD437" t="s">
        <v>1331</v>
      </c>
      <c r="AE437" t="s">
        <v>1341</v>
      </c>
      <c r="AF437" t="s">
        <v>1490</v>
      </c>
      <c r="AG437" t="s">
        <v>210</v>
      </c>
      <c r="AH437" t="s">
        <v>180</v>
      </c>
      <c r="AI437" t="s">
        <v>1561</v>
      </c>
    </row>
    <row r="438" spans="1:35" x14ac:dyDescent="0.2">
      <c r="A438">
        <v>804.7</v>
      </c>
      <c r="B438" t="s">
        <v>306</v>
      </c>
      <c r="C438" t="s">
        <v>307</v>
      </c>
      <c r="D438" t="s">
        <v>2101</v>
      </c>
      <c r="E438" t="s">
        <v>2102</v>
      </c>
      <c r="F438" t="s">
        <v>2103</v>
      </c>
      <c r="G438" t="s">
        <v>2102</v>
      </c>
      <c r="H438" t="s">
        <v>2104</v>
      </c>
      <c r="I438" t="s">
        <v>2019</v>
      </c>
      <c r="J438" t="s">
        <v>180</v>
      </c>
      <c r="K438" t="s">
        <v>2105</v>
      </c>
      <c r="L438" t="s">
        <v>2106</v>
      </c>
      <c r="M438" t="s">
        <v>2001</v>
      </c>
      <c r="N438" t="s">
        <v>2107</v>
      </c>
      <c r="O438" t="s">
        <v>2108</v>
      </c>
      <c r="P438" t="s">
        <v>2109</v>
      </c>
      <c r="Q438" t="s">
        <v>1553</v>
      </c>
      <c r="R438" t="s">
        <v>1579</v>
      </c>
      <c r="S438" t="s">
        <v>2110</v>
      </c>
      <c r="T438" t="s">
        <v>2111</v>
      </c>
      <c r="U438" t="s">
        <v>361</v>
      </c>
      <c r="V438" t="s">
        <v>2010</v>
      </c>
      <c r="W438" t="s">
        <v>2016</v>
      </c>
      <c r="X438" t="s">
        <v>1454</v>
      </c>
      <c r="Y438" t="s">
        <v>2108</v>
      </c>
      <c r="Z438" t="s">
        <v>1557</v>
      </c>
      <c r="AA438" t="s">
        <v>2112</v>
      </c>
      <c r="AB438" t="s">
        <v>2113</v>
      </c>
      <c r="AC438" t="s">
        <v>2114</v>
      </c>
      <c r="AD438" t="s">
        <v>2115</v>
      </c>
      <c r="AE438" t="s">
        <v>1557</v>
      </c>
      <c r="AF438" t="s">
        <v>2116</v>
      </c>
      <c r="AG438" t="s">
        <v>2117</v>
      </c>
      <c r="AH438" t="s">
        <v>170</v>
      </c>
      <c r="AI438" t="s">
        <v>1499</v>
      </c>
    </row>
    <row r="439" spans="1:35" x14ac:dyDescent="0.2">
      <c r="A439">
        <v>806.6</v>
      </c>
      <c r="B439" t="s">
        <v>308</v>
      </c>
      <c r="C439" t="s">
        <v>309</v>
      </c>
      <c r="D439" t="s">
        <v>2118</v>
      </c>
      <c r="E439" t="s">
        <v>2119</v>
      </c>
      <c r="F439" t="s">
        <v>2120</v>
      </c>
      <c r="G439" t="s">
        <v>2121</v>
      </c>
      <c r="H439" t="s">
        <v>2122</v>
      </c>
      <c r="I439" t="s">
        <v>2123</v>
      </c>
      <c r="J439" t="s">
        <v>400</v>
      </c>
      <c r="K439" t="s">
        <v>2124</v>
      </c>
      <c r="L439" t="s">
        <v>2125</v>
      </c>
      <c r="M439" t="s">
        <v>2126</v>
      </c>
      <c r="N439" t="s">
        <v>2127</v>
      </c>
      <c r="O439" t="s">
        <v>2128</v>
      </c>
      <c r="P439" t="s">
        <v>2129</v>
      </c>
      <c r="Q439" t="s">
        <v>2130</v>
      </c>
      <c r="R439" t="s">
        <v>2131</v>
      </c>
      <c r="S439" t="s">
        <v>2132</v>
      </c>
      <c r="T439" t="s">
        <v>2133</v>
      </c>
      <c r="U439" t="s">
        <v>1507</v>
      </c>
      <c r="V439" t="s">
        <v>2134</v>
      </c>
      <c r="W439" t="s">
        <v>2135</v>
      </c>
      <c r="X439" t="s">
        <v>2136</v>
      </c>
      <c r="Y439" t="s">
        <v>2137</v>
      </c>
      <c r="Z439" t="s">
        <v>2138</v>
      </c>
      <c r="AA439" t="s">
        <v>2139</v>
      </c>
      <c r="AB439" t="s">
        <v>2140</v>
      </c>
      <c r="AC439" t="s">
        <v>2141</v>
      </c>
      <c r="AD439" t="s">
        <v>2142</v>
      </c>
      <c r="AE439" t="s">
        <v>2143</v>
      </c>
      <c r="AF439" t="s">
        <v>2144</v>
      </c>
      <c r="AG439" t="s">
        <v>2145</v>
      </c>
      <c r="AH439" t="s">
        <v>1337</v>
      </c>
      <c r="AI439" t="s">
        <v>2146</v>
      </c>
    </row>
    <row r="440" spans="1:35" x14ac:dyDescent="0.2">
      <c r="A440">
        <v>808.6</v>
      </c>
      <c r="B440" t="s">
        <v>310</v>
      </c>
      <c r="C440" t="s">
        <v>311</v>
      </c>
      <c r="D440" t="s">
        <v>2147</v>
      </c>
      <c r="E440" t="s">
        <v>1391</v>
      </c>
      <c r="F440" t="s">
        <v>1544</v>
      </c>
      <c r="G440" t="s">
        <v>1907</v>
      </c>
      <c r="H440" t="s">
        <v>1486</v>
      </c>
      <c r="I440" t="s">
        <v>2148</v>
      </c>
      <c r="J440" t="s">
        <v>180</v>
      </c>
      <c r="K440" t="s">
        <v>1550</v>
      </c>
      <c r="L440" t="s">
        <v>1542</v>
      </c>
      <c r="M440" t="s">
        <v>1429</v>
      </c>
      <c r="N440" t="s">
        <v>1429</v>
      </c>
      <c r="O440" t="s">
        <v>1467</v>
      </c>
      <c r="P440" t="s">
        <v>1544</v>
      </c>
      <c r="Q440" t="s">
        <v>1414</v>
      </c>
      <c r="R440" t="s">
        <v>1586</v>
      </c>
      <c r="S440" t="s">
        <v>1480</v>
      </c>
      <c r="T440" t="s">
        <v>2059</v>
      </c>
      <c r="U440" t="s">
        <v>191</v>
      </c>
      <c r="V440" t="s">
        <v>1369</v>
      </c>
      <c r="W440" t="s">
        <v>1996</v>
      </c>
      <c r="X440" t="s">
        <v>1349</v>
      </c>
      <c r="Y440" t="s">
        <v>2149</v>
      </c>
      <c r="Z440" t="s">
        <v>1452</v>
      </c>
      <c r="AA440" t="s">
        <v>1556</v>
      </c>
      <c r="AB440" t="s">
        <v>1379</v>
      </c>
      <c r="AC440" t="s">
        <v>1523</v>
      </c>
      <c r="AD440" t="s">
        <v>2060</v>
      </c>
      <c r="AE440" t="s">
        <v>2150</v>
      </c>
      <c r="AF440" t="s">
        <v>2062</v>
      </c>
      <c r="AG440" t="s">
        <v>1457</v>
      </c>
      <c r="AH440" t="s">
        <v>181</v>
      </c>
      <c r="AI440" t="s">
        <v>1367</v>
      </c>
    </row>
    <row r="441" spans="1:35" x14ac:dyDescent="0.2">
      <c r="A441">
        <v>810.6</v>
      </c>
      <c r="B441" t="s">
        <v>312</v>
      </c>
      <c r="C441" t="s">
        <v>313</v>
      </c>
      <c r="D441" t="s">
        <v>1517</v>
      </c>
      <c r="E441" t="s">
        <v>1452</v>
      </c>
      <c r="F441" t="s">
        <v>2082</v>
      </c>
      <c r="G441" t="s">
        <v>1515</v>
      </c>
      <c r="H441" t="s">
        <v>1954</v>
      </c>
      <c r="I441" t="s">
        <v>1996</v>
      </c>
      <c r="J441" t="s">
        <v>170</v>
      </c>
      <c r="K441" t="s">
        <v>2151</v>
      </c>
      <c r="L441" t="s">
        <v>1604</v>
      </c>
      <c r="M441" t="s">
        <v>1492</v>
      </c>
      <c r="N441" t="s">
        <v>2078</v>
      </c>
      <c r="O441" t="s">
        <v>1605</v>
      </c>
      <c r="P441" t="s">
        <v>1378</v>
      </c>
      <c r="Q441" t="s">
        <v>1382</v>
      </c>
      <c r="R441" t="s">
        <v>2152</v>
      </c>
      <c r="S441" t="s">
        <v>1566</v>
      </c>
      <c r="T441" t="s">
        <v>2153</v>
      </c>
      <c r="U441" t="s">
        <v>180</v>
      </c>
      <c r="V441" t="s">
        <v>2154</v>
      </c>
      <c r="W441" t="s">
        <v>1943</v>
      </c>
      <c r="X441" t="s">
        <v>1989</v>
      </c>
      <c r="Y441" t="s">
        <v>2155</v>
      </c>
      <c r="Z441" t="s">
        <v>1513</v>
      </c>
      <c r="AA441" t="s">
        <v>1382</v>
      </c>
      <c r="AB441" t="s">
        <v>2061</v>
      </c>
      <c r="AC441" t="s">
        <v>1600</v>
      </c>
      <c r="AD441" t="s">
        <v>1512</v>
      </c>
      <c r="AE441" t="s">
        <v>1931</v>
      </c>
      <c r="AF441" t="s">
        <v>1956</v>
      </c>
      <c r="AG441" t="s">
        <v>2156</v>
      </c>
      <c r="AH441" t="s">
        <v>180</v>
      </c>
      <c r="AI441" t="s">
        <v>2000</v>
      </c>
    </row>
    <row r="442" spans="1:35" x14ac:dyDescent="0.2">
      <c r="A442">
        <v>812.6</v>
      </c>
      <c r="B442" t="s">
        <v>314</v>
      </c>
      <c r="C442" t="s">
        <v>315</v>
      </c>
      <c r="D442" t="s">
        <v>1344</v>
      </c>
      <c r="E442" t="s">
        <v>1439</v>
      </c>
      <c r="F442" t="s">
        <v>1447</v>
      </c>
      <c r="G442" t="s">
        <v>1342</v>
      </c>
      <c r="H442" t="s">
        <v>1356</v>
      </c>
      <c r="I442" t="s">
        <v>1410</v>
      </c>
      <c r="J442" t="s">
        <v>181</v>
      </c>
      <c r="K442" t="s">
        <v>1336</v>
      </c>
      <c r="L442" t="s">
        <v>1355</v>
      </c>
      <c r="M442" t="s">
        <v>1415</v>
      </c>
      <c r="N442" t="s">
        <v>1340</v>
      </c>
      <c r="O442" t="s">
        <v>1356</v>
      </c>
      <c r="P442" t="s">
        <v>1354</v>
      </c>
      <c r="Q442" t="s">
        <v>1343</v>
      </c>
      <c r="R442" t="s">
        <v>1356</v>
      </c>
      <c r="S442" t="s">
        <v>1343</v>
      </c>
      <c r="T442" t="s">
        <v>1580</v>
      </c>
      <c r="U442" t="s">
        <v>181</v>
      </c>
      <c r="V442" t="s">
        <v>1360</v>
      </c>
      <c r="W442" t="s">
        <v>1361</v>
      </c>
      <c r="X442" t="s">
        <v>1370</v>
      </c>
      <c r="Y442" t="s">
        <v>411</v>
      </c>
      <c r="Z442" t="s">
        <v>210</v>
      </c>
      <c r="AA442" t="s">
        <v>1358</v>
      </c>
      <c r="AB442" t="s">
        <v>1361</v>
      </c>
      <c r="AC442" t="s">
        <v>1439</v>
      </c>
      <c r="AD442" t="s">
        <v>1336</v>
      </c>
      <c r="AE442" t="s">
        <v>1370</v>
      </c>
      <c r="AF442" t="s">
        <v>1439</v>
      </c>
      <c r="AG442" t="s">
        <v>1359</v>
      </c>
      <c r="AH442" t="s">
        <v>170</v>
      </c>
      <c r="AI442" t="s">
        <v>1357</v>
      </c>
    </row>
    <row r="443" spans="1:35" x14ac:dyDescent="0.2">
      <c r="A443">
        <v>813.7</v>
      </c>
      <c r="B443" t="s">
        <v>316</v>
      </c>
      <c r="C443" t="s">
        <v>317</v>
      </c>
      <c r="D443" t="s">
        <v>1328</v>
      </c>
      <c r="E443" t="s">
        <v>1337</v>
      </c>
      <c r="F443" t="s">
        <v>1337</v>
      </c>
      <c r="G443" t="s">
        <v>219</v>
      </c>
      <c r="H443" t="s">
        <v>171</v>
      </c>
      <c r="I443" t="s">
        <v>1330</v>
      </c>
      <c r="J443" t="s">
        <v>170</v>
      </c>
      <c r="K443" t="s">
        <v>1337</v>
      </c>
      <c r="L443" t="s">
        <v>1323</v>
      </c>
      <c r="M443" t="s">
        <v>1330</v>
      </c>
      <c r="N443" t="s">
        <v>1318</v>
      </c>
      <c r="O443" t="s">
        <v>228</v>
      </c>
      <c r="P443" t="s">
        <v>1324</v>
      </c>
      <c r="Q443" t="s">
        <v>1322</v>
      </c>
      <c r="R443" t="s">
        <v>334</v>
      </c>
      <c r="S443" t="s">
        <v>361</v>
      </c>
      <c r="T443" t="s">
        <v>1956</v>
      </c>
      <c r="U443" t="s">
        <v>181</v>
      </c>
      <c r="V443" t="s">
        <v>334</v>
      </c>
      <c r="W443" t="s">
        <v>1333</v>
      </c>
      <c r="X443" t="s">
        <v>170</v>
      </c>
      <c r="Y443" t="s">
        <v>1318</v>
      </c>
      <c r="Z443" t="s">
        <v>219</v>
      </c>
      <c r="AA443" t="s">
        <v>361</v>
      </c>
      <c r="AB443" t="s">
        <v>1318</v>
      </c>
      <c r="AC443" t="s">
        <v>753</v>
      </c>
      <c r="AD443" t="s">
        <v>334</v>
      </c>
      <c r="AE443" t="s">
        <v>1324</v>
      </c>
      <c r="AF443" t="s">
        <v>361</v>
      </c>
      <c r="AG443" t="s">
        <v>257</v>
      </c>
      <c r="AH443" t="s">
        <v>181</v>
      </c>
      <c r="AI443" t="s">
        <v>334</v>
      </c>
    </row>
    <row r="444" spans="1:35" x14ac:dyDescent="0.2">
      <c r="A444">
        <v>814.6</v>
      </c>
      <c r="B444" t="s">
        <v>318</v>
      </c>
      <c r="C444" t="s">
        <v>319</v>
      </c>
      <c r="D444" t="s">
        <v>1355</v>
      </c>
      <c r="E444" t="s">
        <v>1395</v>
      </c>
      <c r="F444" t="s">
        <v>1325</v>
      </c>
      <c r="G444" t="s">
        <v>1364</v>
      </c>
      <c r="H444" t="s">
        <v>1394</v>
      </c>
      <c r="I444" t="s">
        <v>1361</v>
      </c>
      <c r="J444" t="s">
        <v>181</v>
      </c>
      <c r="K444" t="s">
        <v>1321</v>
      </c>
      <c r="L444" t="s">
        <v>1318</v>
      </c>
      <c r="M444" t="s">
        <v>1354</v>
      </c>
      <c r="N444" t="s">
        <v>1336</v>
      </c>
      <c r="O444" t="s">
        <v>1355</v>
      </c>
      <c r="P444" t="s">
        <v>1333</v>
      </c>
      <c r="Q444" t="s">
        <v>1339</v>
      </c>
      <c r="R444" t="s">
        <v>1319</v>
      </c>
      <c r="S444" t="s">
        <v>1340</v>
      </c>
      <c r="T444" t="s">
        <v>2157</v>
      </c>
      <c r="U444" t="s">
        <v>170</v>
      </c>
      <c r="V444" t="s">
        <v>1346</v>
      </c>
      <c r="W444" t="s">
        <v>1333</v>
      </c>
      <c r="X444" t="s">
        <v>1346</v>
      </c>
      <c r="Y444" t="s">
        <v>210</v>
      </c>
      <c r="Z444" t="s">
        <v>1355</v>
      </c>
      <c r="AA444" t="s">
        <v>287</v>
      </c>
      <c r="AB444" t="s">
        <v>1321</v>
      </c>
      <c r="AC444" t="s">
        <v>1319</v>
      </c>
      <c r="AD444" t="s">
        <v>1338</v>
      </c>
      <c r="AE444" t="s">
        <v>1339</v>
      </c>
      <c r="AF444" t="s">
        <v>1355</v>
      </c>
      <c r="AG444" t="s">
        <v>1345</v>
      </c>
      <c r="AH444" t="s">
        <v>170</v>
      </c>
      <c r="AI444" t="s">
        <v>1340</v>
      </c>
    </row>
    <row r="445" spans="1:35" x14ac:dyDescent="0.2">
      <c r="A445">
        <v>815.7</v>
      </c>
      <c r="B445" t="s">
        <v>320</v>
      </c>
      <c r="C445" t="s">
        <v>321</v>
      </c>
      <c r="D445" t="s">
        <v>188</v>
      </c>
      <c r="E445" t="s">
        <v>170</v>
      </c>
      <c r="F445" t="s">
        <v>170</v>
      </c>
      <c r="G445" t="s">
        <v>170</v>
      </c>
      <c r="H445" t="s">
        <v>170</v>
      </c>
      <c r="I445" t="s">
        <v>170</v>
      </c>
      <c r="J445" t="s">
        <v>170</v>
      </c>
      <c r="K445" t="s">
        <v>170</v>
      </c>
      <c r="L445" t="s">
        <v>170</v>
      </c>
      <c r="M445" t="s">
        <v>170</v>
      </c>
      <c r="N445" t="s">
        <v>170</v>
      </c>
      <c r="O445" t="s">
        <v>170</v>
      </c>
      <c r="P445" t="s">
        <v>170</v>
      </c>
      <c r="Q445" t="s">
        <v>170</v>
      </c>
      <c r="R445" t="s">
        <v>382</v>
      </c>
      <c r="S445" t="s">
        <v>170</v>
      </c>
      <c r="T445" t="s">
        <v>170</v>
      </c>
      <c r="U445" t="s">
        <v>170</v>
      </c>
      <c r="V445" t="s">
        <v>170</v>
      </c>
      <c r="W445" t="s">
        <v>170</v>
      </c>
      <c r="X445" t="s">
        <v>170</v>
      </c>
      <c r="Y445" t="s">
        <v>170</v>
      </c>
      <c r="Z445" t="s">
        <v>170</v>
      </c>
      <c r="AA445" t="s">
        <v>170</v>
      </c>
      <c r="AB445" t="s">
        <v>181</v>
      </c>
      <c r="AC445" t="s">
        <v>170</v>
      </c>
      <c r="AD445" t="s">
        <v>170</v>
      </c>
      <c r="AE445" t="s">
        <v>170</v>
      </c>
      <c r="AF445" t="s">
        <v>170</v>
      </c>
      <c r="AG445" t="s">
        <v>382</v>
      </c>
      <c r="AH445" t="s">
        <v>170</v>
      </c>
      <c r="AI445" t="s">
        <v>170</v>
      </c>
    </row>
    <row r="446" spans="1:35" x14ac:dyDescent="0.2">
      <c r="A446">
        <v>816.6</v>
      </c>
      <c r="B446" t="s">
        <v>322</v>
      </c>
      <c r="C446" t="s">
        <v>323</v>
      </c>
      <c r="D446" t="s">
        <v>264</v>
      </c>
      <c r="E446" t="s">
        <v>1341</v>
      </c>
      <c r="F446" t="s">
        <v>1436</v>
      </c>
      <c r="G446" t="s">
        <v>1335</v>
      </c>
      <c r="H446" t="s">
        <v>1439</v>
      </c>
      <c r="I446" t="s">
        <v>1439</v>
      </c>
      <c r="J446" t="s">
        <v>170</v>
      </c>
      <c r="K446" t="s">
        <v>1370</v>
      </c>
      <c r="L446" t="s">
        <v>1340</v>
      </c>
      <c r="M446" t="s">
        <v>1448</v>
      </c>
      <c r="N446" t="s">
        <v>1363</v>
      </c>
      <c r="O446" t="s">
        <v>1346</v>
      </c>
      <c r="P446" t="s">
        <v>1363</v>
      </c>
      <c r="Q446" t="s">
        <v>1410</v>
      </c>
      <c r="R446" t="s">
        <v>1405</v>
      </c>
      <c r="S446" t="s">
        <v>1488</v>
      </c>
      <c r="T446" t="s">
        <v>2158</v>
      </c>
      <c r="U446" t="s">
        <v>170</v>
      </c>
      <c r="V446" t="s">
        <v>1443</v>
      </c>
      <c r="W446" t="s">
        <v>1363</v>
      </c>
      <c r="X446" t="s">
        <v>1357</v>
      </c>
      <c r="Y446" t="s">
        <v>1428</v>
      </c>
      <c r="Z446" t="s">
        <v>210</v>
      </c>
      <c r="AA446" t="s">
        <v>1363</v>
      </c>
      <c r="AB446" t="s">
        <v>1345</v>
      </c>
      <c r="AC446" t="s">
        <v>1370</v>
      </c>
      <c r="AD446" t="s">
        <v>1354</v>
      </c>
      <c r="AE446" t="s">
        <v>1357</v>
      </c>
      <c r="AF446" t="s">
        <v>1325</v>
      </c>
      <c r="AG446" t="s">
        <v>1340</v>
      </c>
      <c r="AH446" t="s">
        <v>170</v>
      </c>
      <c r="AI446" t="s">
        <v>1335</v>
      </c>
    </row>
    <row r="447" spans="1:35" x14ac:dyDescent="0.2">
      <c r="A447">
        <v>817.7</v>
      </c>
      <c r="B447" t="s">
        <v>324</v>
      </c>
      <c r="C447" t="s">
        <v>325</v>
      </c>
      <c r="D447" t="s">
        <v>170</v>
      </c>
      <c r="E447" t="s">
        <v>170</v>
      </c>
      <c r="F447" t="s">
        <v>170</v>
      </c>
      <c r="G447" t="s">
        <v>170</v>
      </c>
      <c r="H447" t="s">
        <v>170</v>
      </c>
      <c r="I447" t="s">
        <v>170</v>
      </c>
      <c r="J447" t="s">
        <v>181</v>
      </c>
      <c r="K447" t="s">
        <v>170</v>
      </c>
      <c r="L447" t="s">
        <v>170</v>
      </c>
      <c r="M447" t="s">
        <v>170</v>
      </c>
      <c r="N447" t="s">
        <v>170</v>
      </c>
      <c r="O447" t="s">
        <v>170</v>
      </c>
      <c r="P447" t="s">
        <v>170</v>
      </c>
      <c r="Q447" t="s">
        <v>181</v>
      </c>
      <c r="R447" t="s">
        <v>170</v>
      </c>
      <c r="S447" t="s">
        <v>170</v>
      </c>
      <c r="T447" t="s">
        <v>170</v>
      </c>
      <c r="U447" t="s">
        <v>170</v>
      </c>
      <c r="V447" t="s">
        <v>170</v>
      </c>
      <c r="W447" t="s">
        <v>170</v>
      </c>
      <c r="X447" t="s">
        <v>170</v>
      </c>
      <c r="Y447" t="s">
        <v>170</v>
      </c>
      <c r="Z447" t="s">
        <v>170</v>
      </c>
      <c r="AA447" t="s">
        <v>170</v>
      </c>
      <c r="AB447" t="s">
        <v>170</v>
      </c>
      <c r="AC447" t="s">
        <v>170</v>
      </c>
      <c r="AD447" t="s">
        <v>170</v>
      </c>
      <c r="AE447" t="s">
        <v>181</v>
      </c>
      <c r="AF447" t="s">
        <v>170</v>
      </c>
      <c r="AG447" t="s">
        <v>170</v>
      </c>
      <c r="AH447" t="s">
        <v>170</v>
      </c>
      <c r="AI447" t="s">
        <v>170</v>
      </c>
    </row>
    <row r="448" spans="1:35" x14ac:dyDescent="0.2">
      <c r="A448">
        <v>818.7</v>
      </c>
      <c r="B448" t="s">
        <v>326</v>
      </c>
      <c r="C448" t="s">
        <v>327</v>
      </c>
      <c r="D448" t="s">
        <v>1481</v>
      </c>
      <c r="E448" t="s">
        <v>2159</v>
      </c>
      <c r="F448" t="s">
        <v>2160</v>
      </c>
      <c r="G448" t="s">
        <v>2161</v>
      </c>
      <c r="H448" t="s">
        <v>1556</v>
      </c>
      <c r="I448" t="s">
        <v>1583</v>
      </c>
      <c r="J448" t="s">
        <v>170</v>
      </c>
      <c r="K448" t="s">
        <v>1457</v>
      </c>
      <c r="L448" t="s">
        <v>1939</v>
      </c>
      <c r="M448" t="s">
        <v>1401</v>
      </c>
      <c r="N448" t="s">
        <v>1933</v>
      </c>
      <c r="O448" t="s">
        <v>1456</v>
      </c>
      <c r="P448" t="s">
        <v>2154</v>
      </c>
      <c r="Q448" t="s">
        <v>2162</v>
      </c>
      <c r="R448" t="s">
        <v>1933</v>
      </c>
      <c r="S448" t="s">
        <v>2147</v>
      </c>
      <c r="T448" t="s">
        <v>2163</v>
      </c>
      <c r="U448" t="s">
        <v>188</v>
      </c>
      <c r="V448" t="s">
        <v>1388</v>
      </c>
      <c r="W448" t="s">
        <v>1604</v>
      </c>
      <c r="X448" t="s">
        <v>1452</v>
      </c>
      <c r="Y448" t="s">
        <v>1995</v>
      </c>
      <c r="Z448" t="s">
        <v>2052</v>
      </c>
      <c r="AA448" t="s">
        <v>1437</v>
      </c>
      <c r="AB448" t="s">
        <v>1383</v>
      </c>
      <c r="AC448" t="s">
        <v>1421</v>
      </c>
      <c r="AD448" t="s">
        <v>1568</v>
      </c>
      <c r="AE448" t="s">
        <v>1421</v>
      </c>
      <c r="AF448" t="s">
        <v>1945</v>
      </c>
      <c r="AG448" t="s">
        <v>1468</v>
      </c>
      <c r="AH448" t="s">
        <v>181</v>
      </c>
      <c r="AI448" t="s">
        <v>1528</v>
      </c>
    </row>
    <row r="449" spans="1:35" x14ac:dyDescent="0.2">
      <c r="A449">
        <v>820.6</v>
      </c>
      <c r="B449" t="s">
        <v>328</v>
      </c>
      <c r="C449" t="s">
        <v>329</v>
      </c>
      <c r="D449" t="s">
        <v>1910</v>
      </c>
      <c r="E449" t="s">
        <v>1381</v>
      </c>
      <c r="F449" t="s">
        <v>1935</v>
      </c>
      <c r="G449" t="s">
        <v>1381</v>
      </c>
      <c r="H449" t="s">
        <v>1433</v>
      </c>
      <c r="I449" t="s">
        <v>1482</v>
      </c>
      <c r="J449" t="s">
        <v>170</v>
      </c>
      <c r="K449" t="s">
        <v>1426</v>
      </c>
      <c r="L449" t="s">
        <v>1535</v>
      </c>
      <c r="M449" t="s">
        <v>1400</v>
      </c>
      <c r="N449" t="s">
        <v>1531</v>
      </c>
      <c r="O449" t="s">
        <v>2000</v>
      </c>
      <c r="P449" t="s">
        <v>1386</v>
      </c>
      <c r="Q449" t="s">
        <v>2096</v>
      </c>
      <c r="R449" t="s">
        <v>1467</v>
      </c>
      <c r="S449" t="s">
        <v>2164</v>
      </c>
      <c r="T449" t="s">
        <v>2165</v>
      </c>
      <c r="U449" t="s">
        <v>180</v>
      </c>
      <c r="V449" t="s">
        <v>1598</v>
      </c>
      <c r="W449" t="s">
        <v>1402</v>
      </c>
      <c r="X449" t="s">
        <v>1578</v>
      </c>
      <c r="Y449" t="s">
        <v>1440</v>
      </c>
      <c r="Z449" t="s">
        <v>2166</v>
      </c>
      <c r="AA449" t="s">
        <v>2053</v>
      </c>
      <c r="AB449" t="s">
        <v>1451</v>
      </c>
      <c r="AC449" t="s">
        <v>1544</v>
      </c>
      <c r="AD449" t="s">
        <v>1391</v>
      </c>
      <c r="AE449" t="s">
        <v>1475</v>
      </c>
      <c r="AF449" t="s">
        <v>1509</v>
      </c>
      <c r="AG449" t="s">
        <v>1475</v>
      </c>
      <c r="AH449" t="s">
        <v>170</v>
      </c>
      <c r="AI449" t="s">
        <v>2167</v>
      </c>
    </row>
    <row r="450" spans="1:35" x14ac:dyDescent="0.2">
      <c r="A450">
        <v>822.6</v>
      </c>
      <c r="B450" t="s">
        <v>330</v>
      </c>
      <c r="C450" t="s">
        <v>331</v>
      </c>
      <c r="D450" t="s">
        <v>1329</v>
      </c>
      <c r="E450" t="s">
        <v>1398</v>
      </c>
      <c r="F450" t="s">
        <v>1445</v>
      </c>
      <c r="G450" t="s">
        <v>1329</v>
      </c>
      <c r="H450" t="s">
        <v>1396</v>
      </c>
      <c r="I450" t="s">
        <v>1530</v>
      </c>
      <c r="J450" t="s">
        <v>180</v>
      </c>
      <c r="K450" t="s">
        <v>1571</v>
      </c>
      <c r="L450" t="s">
        <v>1484</v>
      </c>
      <c r="M450" t="s">
        <v>1453</v>
      </c>
      <c r="N450" t="s">
        <v>1395</v>
      </c>
      <c r="O450" t="s">
        <v>1571</v>
      </c>
      <c r="P450" t="s">
        <v>1358</v>
      </c>
      <c r="Q450" t="s">
        <v>1392</v>
      </c>
      <c r="R450" t="s">
        <v>1368</v>
      </c>
      <c r="S450" t="s">
        <v>1561</v>
      </c>
      <c r="T450" t="s">
        <v>2168</v>
      </c>
      <c r="U450" t="s">
        <v>188</v>
      </c>
      <c r="V450" t="s">
        <v>1329</v>
      </c>
      <c r="W450" t="s">
        <v>1333</v>
      </c>
      <c r="X450" t="s">
        <v>1536</v>
      </c>
      <c r="Y450" t="s">
        <v>287</v>
      </c>
      <c r="Z450" t="s">
        <v>1473</v>
      </c>
      <c r="AA450" t="s">
        <v>1508</v>
      </c>
      <c r="AB450" t="s">
        <v>1448</v>
      </c>
      <c r="AC450" t="s">
        <v>1402</v>
      </c>
      <c r="AD450" t="s">
        <v>264</v>
      </c>
      <c r="AE450" t="s">
        <v>1394</v>
      </c>
      <c r="AF450" t="s">
        <v>1988</v>
      </c>
      <c r="AG450" t="s">
        <v>411</v>
      </c>
      <c r="AH450" t="s">
        <v>180</v>
      </c>
      <c r="AI450" t="s">
        <v>1525</v>
      </c>
    </row>
    <row r="451" spans="1:35" x14ac:dyDescent="0.2">
      <c r="A451">
        <v>824.6</v>
      </c>
      <c r="B451" t="s">
        <v>332</v>
      </c>
      <c r="C451" t="s">
        <v>333</v>
      </c>
      <c r="D451" t="s">
        <v>1339</v>
      </c>
      <c r="E451" t="s">
        <v>1324</v>
      </c>
      <c r="F451" t="s">
        <v>1364</v>
      </c>
      <c r="G451" t="s">
        <v>1320</v>
      </c>
      <c r="H451" t="s">
        <v>1324</v>
      </c>
      <c r="I451" t="s">
        <v>753</v>
      </c>
      <c r="J451" t="s">
        <v>170</v>
      </c>
      <c r="K451" t="s">
        <v>188</v>
      </c>
      <c r="L451" t="s">
        <v>1345</v>
      </c>
      <c r="M451" t="s">
        <v>1317</v>
      </c>
      <c r="N451" t="s">
        <v>458</v>
      </c>
      <c r="O451" t="s">
        <v>411</v>
      </c>
      <c r="P451" t="s">
        <v>1507</v>
      </c>
      <c r="Q451" t="s">
        <v>170</v>
      </c>
      <c r="R451" t="s">
        <v>1525</v>
      </c>
      <c r="S451" t="s">
        <v>1323</v>
      </c>
      <c r="T451" t="s">
        <v>2069</v>
      </c>
      <c r="U451" t="s">
        <v>180</v>
      </c>
      <c r="V451" t="s">
        <v>1358</v>
      </c>
      <c r="W451" t="s">
        <v>1363</v>
      </c>
      <c r="X451" t="s">
        <v>1318</v>
      </c>
      <c r="Y451" t="s">
        <v>1439</v>
      </c>
      <c r="Z451" t="s">
        <v>570</v>
      </c>
      <c r="AA451" t="s">
        <v>382</v>
      </c>
      <c r="AB451" t="s">
        <v>219</v>
      </c>
      <c r="AC451" t="s">
        <v>170</v>
      </c>
      <c r="AD451" t="s">
        <v>570</v>
      </c>
      <c r="AE451" t="s">
        <v>1366</v>
      </c>
      <c r="AF451" t="s">
        <v>1328</v>
      </c>
      <c r="AG451" t="s">
        <v>1903</v>
      </c>
      <c r="AH451" t="s">
        <v>170</v>
      </c>
      <c r="AI451" t="s">
        <v>1321</v>
      </c>
    </row>
    <row r="452" spans="1:35" x14ac:dyDescent="0.2">
      <c r="A452">
        <v>826.7</v>
      </c>
      <c r="B452" t="s">
        <v>335</v>
      </c>
      <c r="C452" t="s">
        <v>336</v>
      </c>
      <c r="D452" t="s">
        <v>1564</v>
      </c>
      <c r="E452" t="s">
        <v>2169</v>
      </c>
      <c r="F452" t="s">
        <v>2078</v>
      </c>
      <c r="G452" t="s">
        <v>1997</v>
      </c>
      <c r="H452" t="s">
        <v>2170</v>
      </c>
      <c r="I452" t="s">
        <v>2170</v>
      </c>
      <c r="J452" t="s">
        <v>181</v>
      </c>
      <c r="K452" t="s">
        <v>1422</v>
      </c>
      <c r="L452" t="s">
        <v>1367</v>
      </c>
      <c r="M452" t="s">
        <v>1478</v>
      </c>
      <c r="N452" t="s">
        <v>1939</v>
      </c>
      <c r="O452" t="s">
        <v>1542</v>
      </c>
      <c r="P452" t="s">
        <v>1515</v>
      </c>
      <c r="Q452" t="s">
        <v>2161</v>
      </c>
      <c r="R452" t="s">
        <v>1493</v>
      </c>
      <c r="S452" t="s">
        <v>1573</v>
      </c>
      <c r="T452" t="s">
        <v>2076</v>
      </c>
      <c r="U452" t="s">
        <v>382</v>
      </c>
      <c r="V452" t="s">
        <v>2171</v>
      </c>
      <c r="W452" t="s">
        <v>1459</v>
      </c>
      <c r="X452" t="s">
        <v>1587</v>
      </c>
      <c r="Y452" t="s">
        <v>2149</v>
      </c>
      <c r="Z452" t="s">
        <v>1930</v>
      </c>
      <c r="AA452" t="s">
        <v>2107</v>
      </c>
      <c r="AB452" t="s">
        <v>2160</v>
      </c>
      <c r="AC452" t="s">
        <v>1601</v>
      </c>
      <c r="AD452" t="s">
        <v>1437</v>
      </c>
      <c r="AE452" t="s">
        <v>1542</v>
      </c>
      <c r="AF452" t="s">
        <v>1504</v>
      </c>
      <c r="AG452" t="s">
        <v>1432</v>
      </c>
      <c r="AH452" t="s">
        <v>170</v>
      </c>
      <c r="AI452" t="s">
        <v>2078</v>
      </c>
    </row>
    <row r="453" spans="1:35" x14ac:dyDescent="0.2">
      <c r="A453">
        <v>828.7</v>
      </c>
      <c r="B453" t="s">
        <v>337</v>
      </c>
      <c r="C453" t="s">
        <v>338</v>
      </c>
      <c r="D453" t="s">
        <v>1429</v>
      </c>
      <c r="E453" t="s">
        <v>1465</v>
      </c>
      <c r="F453" t="s">
        <v>1582</v>
      </c>
      <c r="G453" t="s">
        <v>1504</v>
      </c>
      <c r="H453" t="s">
        <v>1504</v>
      </c>
      <c r="I453" t="s">
        <v>1519</v>
      </c>
      <c r="J453" t="s">
        <v>181</v>
      </c>
      <c r="K453" t="s">
        <v>2172</v>
      </c>
      <c r="L453" t="s">
        <v>1582</v>
      </c>
      <c r="M453" t="s">
        <v>1522</v>
      </c>
      <c r="N453" t="s">
        <v>1431</v>
      </c>
      <c r="O453" t="s">
        <v>1513</v>
      </c>
      <c r="P453" t="s">
        <v>1992</v>
      </c>
      <c r="Q453" t="s">
        <v>1461</v>
      </c>
      <c r="R453" t="s">
        <v>1392</v>
      </c>
      <c r="S453" t="s">
        <v>2172</v>
      </c>
      <c r="T453" t="s">
        <v>2173</v>
      </c>
      <c r="U453" t="s">
        <v>188</v>
      </c>
      <c r="V453" t="s">
        <v>1516</v>
      </c>
      <c r="W453" t="s">
        <v>1536</v>
      </c>
      <c r="X453" t="s">
        <v>1430</v>
      </c>
      <c r="Y453" t="s">
        <v>1424</v>
      </c>
      <c r="Z453" t="s">
        <v>1538</v>
      </c>
      <c r="AA453" t="s">
        <v>1432</v>
      </c>
      <c r="AB453" t="s">
        <v>1426</v>
      </c>
      <c r="AC453" t="s">
        <v>1522</v>
      </c>
      <c r="AD453" t="s">
        <v>1349</v>
      </c>
      <c r="AE453" t="s">
        <v>1430</v>
      </c>
      <c r="AF453" t="s">
        <v>1920</v>
      </c>
      <c r="AG453" t="s">
        <v>1350</v>
      </c>
      <c r="AH453" t="s">
        <v>170</v>
      </c>
      <c r="AI453" t="s">
        <v>1533</v>
      </c>
    </row>
    <row r="454" spans="1:35" x14ac:dyDescent="0.2">
      <c r="A454">
        <v>830.6</v>
      </c>
      <c r="B454" t="s">
        <v>339</v>
      </c>
      <c r="C454" t="s">
        <v>340</v>
      </c>
      <c r="D454" t="s">
        <v>1329</v>
      </c>
      <c r="E454" t="s">
        <v>1402</v>
      </c>
      <c r="F454" t="s">
        <v>1901</v>
      </c>
      <c r="G454" t="s">
        <v>1514</v>
      </c>
      <c r="H454" t="s">
        <v>1329</v>
      </c>
      <c r="I454" t="s">
        <v>1518</v>
      </c>
      <c r="J454" t="s">
        <v>181</v>
      </c>
      <c r="K454" t="s">
        <v>1399</v>
      </c>
      <c r="L454" t="s">
        <v>1585</v>
      </c>
      <c r="M454" t="s">
        <v>1494</v>
      </c>
      <c r="N454" t="s">
        <v>264</v>
      </c>
      <c r="O454" t="s">
        <v>1484</v>
      </c>
      <c r="P454" t="s">
        <v>264</v>
      </c>
      <c r="Q454" t="s">
        <v>1352</v>
      </c>
      <c r="R454" t="s">
        <v>1327</v>
      </c>
      <c r="S454" t="s">
        <v>1518</v>
      </c>
      <c r="T454" t="s">
        <v>2174</v>
      </c>
      <c r="U454" t="s">
        <v>181</v>
      </c>
      <c r="V454" t="s">
        <v>1441</v>
      </c>
      <c r="W454" t="s">
        <v>1903</v>
      </c>
      <c r="X454" t="s">
        <v>1344</v>
      </c>
      <c r="Y454" t="s">
        <v>1393</v>
      </c>
      <c r="Z454" t="s">
        <v>1490</v>
      </c>
      <c r="AA454" t="s">
        <v>1530</v>
      </c>
      <c r="AB454" t="s">
        <v>1368</v>
      </c>
      <c r="AC454" t="s">
        <v>1396</v>
      </c>
      <c r="AD454" t="s">
        <v>1490</v>
      </c>
      <c r="AE454" t="s">
        <v>1484</v>
      </c>
      <c r="AF454" t="s">
        <v>1903</v>
      </c>
      <c r="AG454" t="s">
        <v>1353</v>
      </c>
      <c r="AH454" t="s">
        <v>170</v>
      </c>
      <c r="AI454" t="s">
        <v>1475</v>
      </c>
    </row>
    <row r="455" spans="1:35" x14ac:dyDescent="0.2">
      <c r="A455">
        <v>832.6</v>
      </c>
      <c r="B455" t="s">
        <v>341</v>
      </c>
      <c r="C455" t="s">
        <v>342</v>
      </c>
      <c r="D455" t="s">
        <v>2175</v>
      </c>
      <c r="E455" t="s">
        <v>2176</v>
      </c>
      <c r="F455" t="s">
        <v>2177</v>
      </c>
      <c r="G455" t="s">
        <v>2178</v>
      </c>
      <c r="H455" t="s">
        <v>2179</v>
      </c>
      <c r="I455" t="s">
        <v>2180</v>
      </c>
      <c r="J455" t="s">
        <v>180</v>
      </c>
      <c r="K455" t="s">
        <v>2181</v>
      </c>
      <c r="L455" t="s">
        <v>2182</v>
      </c>
      <c r="M455" t="s">
        <v>1503</v>
      </c>
      <c r="N455" t="s">
        <v>2183</v>
      </c>
      <c r="O455" t="s">
        <v>2184</v>
      </c>
      <c r="P455" t="s">
        <v>2185</v>
      </c>
      <c r="Q455" t="s">
        <v>2186</v>
      </c>
      <c r="R455" t="s">
        <v>2187</v>
      </c>
      <c r="S455" t="s">
        <v>2188</v>
      </c>
      <c r="T455" t="s">
        <v>2189</v>
      </c>
      <c r="U455" t="s">
        <v>570</v>
      </c>
      <c r="V455" t="s">
        <v>2190</v>
      </c>
      <c r="W455" t="s">
        <v>2191</v>
      </c>
      <c r="X455" t="s">
        <v>2192</v>
      </c>
      <c r="Y455" t="s">
        <v>2041</v>
      </c>
      <c r="Z455" t="s">
        <v>2193</v>
      </c>
      <c r="AA455" t="s">
        <v>2194</v>
      </c>
      <c r="AB455" t="s">
        <v>2104</v>
      </c>
      <c r="AC455" t="s">
        <v>2195</v>
      </c>
      <c r="AD455" t="s">
        <v>1537</v>
      </c>
      <c r="AE455" t="s">
        <v>2196</v>
      </c>
      <c r="AF455" t="s">
        <v>2197</v>
      </c>
      <c r="AG455" t="s">
        <v>2198</v>
      </c>
      <c r="AH455" t="s">
        <v>181</v>
      </c>
      <c r="AI455" t="s">
        <v>2199</v>
      </c>
    </row>
    <row r="456" spans="1:35" x14ac:dyDescent="0.2">
      <c r="A456">
        <v>834.6</v>
      </c>
      <c r="B456" t="s">
        <v>343</v>
      </c>
      <c r="C456" t="s">
        <v>344</v>
      </c>
      <c r="D456" t="s">
        <v>1596</v>
      </c>
      <c r="E456" t="s">
        <v>2058</v>
      </c>
      <c r="F456" t="s">
        <v>1450</v>
      </c>
      <c r="G456" t="s">
        <v>1956</v>
      </c>
      <c r="H456" t="s">
        <v>1351</v>
      </c>
      <c r="I456" t="s">
        <v>1451</v>
      </c>
      <c r="J456" t="s">
        <v>181</v>
      </c>
      <c r="K456" t="s">
        <v>1376</v>
      </c>
      <c r="L456" t="s">
        <v>1474</v>
      </c>
      <c r="M456" t="s">
        <v>1955</v>
      </c>
      <c r="N456" t="s">
        <v>1955</v>
      </c>
      <c r="O456" t="s">
        <v>1393</v>
      </c>
      <c r="P456" t="s">
        <v>1505</v>
      </c>
      <c r="Q456" t="s">
        <v>1992</v>
      </c>
      <c r="R456" t="s">
        <v>1411</v>
      </c>
      <c r="S456" t="s">
        <v>1956</v>
      </c>
      <c r="T456" t="s">
        <v>2200</v>
      </c>
      <c r="U456" t="s">
        <v>188</v>
      </c>
      <c r="V456" t="s">
        <v>1371</v>
      </c>
      <c r="W456" t="s">
        <v>1385</v>
      </c>
      <c r="X456" t="s">
        <v>1385</v>
      </c>
      <c r="Y456" t="s">
        <v>1505</v>
      </c>
      <c r="Z456" t="s">
        <v>1592</v>
      </c>
      <c r="AA456" t="s">
        <v>1505</v>
      </c>
      <c r="AB456" t="s">
        <v>1561</v>
      </c>
      <c r="AC456" t="s">
        <v>1461</v>
      </c>
      <c r="AD456" t="s">
        <v>1901</v>
      </c>
      <c r="AE456" t="s">
        <v>1563</v>
      </c>
      <c r="AF456" t="s">
        <v>2061</v>
      </c>
      <c r="AG456" t="s">
        <v>1385</v>
      </c>
      <c r="AH456" t="s">
        <v>170</v>
      </c>
      <c r="AI456" t="s">
        <v>1451</v>
      </c>
    </row>
    <row r="457" spans="1:35" x14ac:dyDescent="0.2">
      <c r="A457">
        <v>836.6</v>
      </c>
      <c r="B457" t="s">
        <v>345</v>
      </c>
      <c r="C457" t="s">
        <v>346</v>
      </c>
      <c r="D457" t="s">
        <v>257</v>
      </c>
      <c r="E457" t="s">
        <v>1333</v>
      </c>
      <c r="F457" t="s">
        <v>257</v>
      </c>
      <c r="G457" t="s">
        <v>1321</v>
      </c>
      <c r="H457" t="s">
        <v>1336</v>
      </c>
      <c r="I457" t="s">
        <v>1345</v>
      </c>
      <c r="J457" t="s">
        <v>170</v>
      </c>
      <c r="K457" t="s">
        <v>1338</v>
      </c>
      <c r="L457" t="s">
        <v>570</v>
      </c>
      <c r="M457" t="s">
        <v>570</v>
      </c>
      <c r="N457" t="s">
        <v>570</v>
      </c>
      <c r="O457" t="s">
        <v>1358</v>
      </c>
      <c r="P457" t="s">
        <v>228</v>
      </c>
      <c r="Q457" t="s">
        <v>219</v>
      </c>
      <c r="R457" t="s">
        <v>1337</v>
      </c>
      <c r="S457" t="s">
        <v>400</v>
      </c>
      <c r="T457" t="s">
        <v>2021</v>
      </c>
      <c r="U457" t="s">
        <v>180</v>
      </c>
      <c r="V457" t="s">
        <v>570</v>
      </c>
      <c r="W457" t="s">
        <v>1323</v>
      </c>
      <c r="X457" t="s">
        <v>1336</v>
      </c>
      <c r="Y457" t="s">
        <v>1323</v>
      </c>
      <c r="Z457" t="s">
        <v>1345</v>
      </c>
      <c r="AA457" t="s">
        <v>1328</v>
      </c>
      <c r="AB457" t="s">
        <v>1328</v>
      </c>
      <c r="AC457" t="s">
        <v>334</v>
      </c>
      <c r="AD457" t="s">
        <v>400</v>
      </c>
      <c r="AE457" t="s">
        <v>1323</v>
      </c>
      <c r="AF457" t="s">
        <v>1319</v>
      </c>
      <c r="AG457" t="s">
        <v>257</v>
      </c>
      <c r="AH457" t="s">
        <v>181</v>
      </c>
      <c r="AI457" t="s">
        <v>1338</v>
      </c>
    </row>
    <row r="458" spans="1:35" x14ac:dyDescent="0.2">
      <c r="A458">
        <v>838.6</v>
      </c>
      <c r="B458" t="s">
        <v>347</v>
      </c>
      <c r="C458" t="s">
        <v>348</v>
      </c>
      <c r="D458" t="s">
        <v>1356</v>
      </c>
      <c r="E458" t="s">
        <v>1368</v>
      </c>
      <c r="F458" t="s">
        <v>1341</v>
      </c>
      <c r="G458" t="s">
        <v>1410</v>
      </c>
      <c r="H458" t="s">
        <v>1428</v>
      </c>
      <c r="I458" t="s">
        <v>1356</v>
      </c>
      <c r="J458" t="s">
        <v>170</v>
      </c>
      <c r="K458" t="s">
        <v>1326</v>
      </c>
      <c r="L458" t="s">
        <v>1335</v>
      </c>
      <c r="M458" t="s">
        <v>1339</v>
      </c>
      <c r="N458" t="s">
        <v>1364</v>
      </c>
      <c r="O458" t="s">
        <v>1489</v>
      </c>
      <c r="P458" t="s">
        <v>1348</v>
      </c>
      <c r="Q458" t="s">
        <v>1324</v>
      </c>
      <c r="R458" t="s">
        <v>753</v>
      </c>
      <c r="S458" t="s">
        <v>1319</v>
      </c>
      <c r="T458" t="s">
        <v>2201</v>
      </c>
      <c r="U458" t="s">
        <v>170</v>
      </c>
      <c r="V458" t="s">
        <v>1366</v>
      </c>
      <c r="W458" t="s">
        <v>1364</v>
      </c>
      <c r="X458" t="s">
        <v>740</v>
      </c>
      <c r="Y458" t="s">
        <v>411</v>
      </c>
      <c r="Z458" t="s">
        <v>1405</v>
      </c>
      <c r="AA458" t="s">
        <v>1319</v>
      </c>
      <c r="AB458" t="s">
        <v>1507</v>
      </c>
      <c r="AC458" t="s">
        <v>170</v>
      </c>
      <c r="AD458" t="s">
        <v>1394</v>
      </c>
      <c r="AE458" t="s">
        <v>1354</v>
      </c>
      <c r="AF458" t="s">
        <v>1561</v>
      </c>
      <c r="AG458" t="s">
        <v>1358</v>
      </c>
      <c r="AH458" t="s">
        <v>181</v>
      </c>
      <c r="AI458" t="s">
        <v>1405</v>
      </c>
    </row>
    <row r="459" spans="1:35" x14ac:dyDescent="0.2">
      <c r="A459">
        <v>840.6</v>
      </c>
      <c r="B459" t="s">
        <v>349</v>
      </c>
      <c r="C459" t="s">
        <v>350</v>
      </c>
      <c r="D459" t="s">
        <v>334</v>
      </c>
      <c r="E459" t="s">
        <v>170</v>
      </c>
      <c r="F459" t="s">
        <v>170</v>
      </c>
      <c r="G459" t="s">
        <v>170</v>
      </c>
      <c r="H459" t="s">
        <v>170</v>
      </c>
      <c r="I459" t="s">
        <v>171</v>
      </c>
      <c r="J459" t="s">
        <v>170</v>
      </c>
      <c r="K459" t="s">
        <v>170</v>
      </c>
      <c r="L459" t="s">
        <v>170</v>
      </c>
      <c r="M459" t="s">
        <v>170</v>
      </c>
      <c r="N459" t="s">
        <v>170</v>
      </c>
      <c r="O459" t="s">
        <v>175</v>
      </c>
      <c r="P459" t="s">
        <v>170</v>
      </c>
      <c r="Q459" t="s">
        <v>170</v>
      </c>
      <c r="R459" t="s">
        <v>170</v>
      </c>
      <c r="S459" t="s">
        <v>170</v>
      </c>
      <c r="T459" t="s">
        <v>1424</v>
      </c>
      <c r="U459" t="s">
        <v>188</v>
      </c>
      <c r="V459" t="s">
        <v>170</v>
      </c>
      <c r="W459" t="s">
        <v>170</v>
      </c>
      <c r="X459" t="s">
        <v>382</v>
      </c>
      <c r="Y459" t="s">
        <v>170</v>
      </c>
      <c r="Z459" t="s">
        <v>170</v>
      </c>
      <c r="AA459" t="s">
        <v>170</v>
      </c>
      <c r="AB459" t="s">
        <v>170</v>
      </c>
      <c r="AC459" t="s">
        <v>170</v>
      </c>
      <c r="AD459" t="s">
        <v>170</v>
      </c>
      <c r="AE459" t="s">
        <v>170</v>
      </c>
      <c r="AF459" t="s">
        <v>1337</v>
      </c>
      <c r="AG459" t="s">
        <v>170</v>
      </c>
      <c r="AH459" t="s">
        <v>170</v>
      </c>
      <c r="AI459" t="s">
        <v>170</v>
      </c>
    </row>
    <row r="460" spans="1:35" x14ac:dyDescent="0.2">
      <c r="A460">
        <v>842.7</v>
      </c>
      <c r="B460" t="s">
        <v>351</v>
      </c>
      <c r="C460" t="s">
        <v>352</v>
      </c>
      <c r="D460" t="s">
        <v>170</v>
      </c>
      <c r="E460" t="s">
        <v>170</v>
      </c>
      <c r="F460" t="s">
        <v>170</v>
      </c>
      <c r="G460" t="s">
        <v>170</v>
      </c>
      <c r="H460" t="s">
        <v>170</v>
      </c>
      <c r="I460" t="s">
        <v>170</v>
      </c>
      <c r="J460" t="s">
        <v>170</v>
      </c>
      <c r="K460" t="s">
        <v>170</v>
      </c>
      <c r="L460" t="s">
        <v>170</v>
      </c>
      <c r="M460" t="s">
        <v>170</v>
      </c>
      <c r="N460" t="s">
        <v>170</v>
      </c>
      <c r="O460" t="s">
        <v>170</v>
      </c>
      <c r="P460" t="s">
        <v>170</v>
      </c>
      <c r="Q460" t="s">
        <v>170</v>
      </c>
      <c r="R460" t="s">
        <v>170</v>
      </c>
      <c r="S460" t="s">
        <v>170</v>
      </c>
      <c r="T460" t="s">
        <v>1472</v>
      </c>
      <c r="U460" t="s">
        <v>170</v>
      </c>
      <c r="V460" t="s">
        <v>170</v>
      </c>
      <c r="W460" t="s">
        <v>170</v>
      </c>
      <c r="X460" t="s">
        <v>170</v>
      </c>
      <c r="Y460" t="s">
        <v>170</v>
      </c>
      <c r="Z460" t="s">
        <v>170</v>
      </c>
      <c r="AA460" t="s">
        <v>170</v>
      </c>
      <c r="AB460" t="s">
        <v>170</v>
      </c>
      <c r="AC460" t="s">
        <v>170</v>
      </c>
      <c r="AD460" t="s">
        <v>170</v>
      </c>
      <c r="AE460" t="s">
        <v>170</v>
      </c>
      <c r="AF460" t="s">
        <v>170</v>
      </c>
      <c r="AG460" t="s">
        <v>170</v>
      </c>
      <c r="AH460" t="s">
        <v>170</v>
      </c>
      <c r="AI460" t="s">
        <v>170</v>
      </c>
    </row>
    <row r="461" spans="1:35" x14ac:dyDescent="0.2">
      <c r="A461">
        <v>852.5</v>
      </c>
      <c r="B461" t="s">
        <v>353</v>
      </c>
      <c r="C461" t="s">
        <v>354</v>
      </c>
      <c r="D461" t="s">
        <v>2202</v>
      </c>
      <c r="E461" t="s">
        <v>2203</v>
      </c>
      <c r="F461" t="s">
        <v>2204</v>
      </c>
      <c r="G461" t="s">
        <v>2205</v>
      </c>
      <c r="H461" t="s">
        <v>2206</v>
      </c>
      <c r="I461" t="s">
        <v>2207</v>
      </c>
      <c r="J461" t="s">
        <v>188</v>
      </c>
      <c r="K461" t="s">
        <v>2208</v>
      </c>
      <c r="L461" t="s">
        <v>2209</v>
      </c>
      <c r="M461" t="s">
        <v>2210</v>
      </c>
      <c r="N461" t="s">
        <v>2211</v>
      </c>
      <c r="O461" t="s">
        <v>1565</v>
      </c>
      <c r="P461" t="s">
        <v>2212</v>
      </c>
      <c r="Q461" t="s">
        <v>2213</v>
      </c>
      <c r="R461" t="s">
        <v>2214</v>
      </c>
      <c r="S461" t="s">
        <v>2215</v>
      </c>
      <c r="T461" t="s">
        <v>2216</v>
      </c>
      <c r="U461" t="s">
        <v>1322</v>
      </c>
      <c r="V461" t="s">
        <v>2217</v>
      </c>
      <c r="W461" t="s">
        <v>2218</v>
      </c>
      <c r="X461" t="s">
        <v>2219</v>
      </c>
      <c r="Y461" t="s">
        <v>2220</v>
      </c>
      <c r="Z461" t="s">
        <v>2221</v>
      </c>
      <c r="AA461" t="s">
        <v>2222</v>
      </c>
      <c r="AB461" t="s">
        <v>2223</v>
      </c>
      <c r="AC461" t="s">
        <v>2224</v>
      </c>
      <c r="AD461" t="s">
        <v>2225</v>
      </c>
      <c r="AE461" t="s">
        <v>2226</v>
      </c>
      <c r="AF461" t="s">
        <v>2227</v>
      </c>
      <c r="AG461" t="s">
        <v>1983</v>
      </c>
      <c r="AH461" t="s">
        <v>382</v>
      </c>
      <c r="AI461" t="s">
        <v>2228</v>
      </c>
    </row>
    <row r="462" spans="1:35" x14ac:dyDescent="0.2">
      <c r="A462">
        <v>854.6</v>
      </c>
      <c r="B462" t="s">
        <v>355</v>
      </c>
      <c r="C462" t="s">
        <v>356</v>
      </c>
      <c r="D462" t="s">
        <v>1536</v>
      </c>
      <c r="E462" t="s">
        <v>1525</v>
      </c>
      <c r="F462" t="s">
        <v>1511</v>
      </c>
      <c r="G462" t="s">
        <v>1406</v>
      </c>
      <c r="H462" t="s">
        <v>1406</v>
      </c>
      <c r="I462" t="s">
        <v>1392</v>
      </c>
      <c r="J462" t="s">
        <v>170</v>
      </c>
      <c r="K462" t="s">
        <v>1448</v>
      </c>
      <c r="L462" t="s">
        <v>1360</v>
      </c>
      <c r="M462" t="s">
        <v>1331</v>
      </c>
      <c r="N462" t="s">
        <v>1327</v>
      </c>
      <c r="O462" t="s">
        <v>1352</v>
      </c>
      <c r="P462" t="s">
        <v>1428</v>
      </c>
      <c r="Q462" t="s">
        <v>458</v>
      </c>
      <c r="R462" t="s">
        <v>1525</v>
      </c>
      <c r="S462" t="s">
        <v>1488</v>
      </c>
      <c r="T462" t="s">
        <v>2229</v>
      </c>
      <c r="U462" t="s">
        <v>188</v>
      </c>
      <c r="V462" t="s">
        <v>1483</v>
      </c>
      <c r="W462" t="s">
        <v>1348</v>
      </c>
      <c r="X462" t="s">
        <v>1342</v>
      </c>
      <c r="Y462" t="s">
        <v>1448</v>
      </c>
      <c r="Z462" t="s">
        <v>1341</v>
      </c>
      <c r="AA462" t="s">
        <v>1469</v>
      </c>
      <c r="AB462" t="s">
        <v>1490</v>
      </c>
      <c r="AC462" t="s">
        <v>1396</v>
      </c>
      <c r="AD462" t="s">
        <v>1343</v>
      </c>
      <c r="AE462" t="s">
        <v>264</v>
      </c>
      <c r="AF462" t="s">
        <v>1484</v>
      </c>
      <c r="AG462" t="s">
        <v>264</v>
      </c>
      <c r="AH462" t="s">
        <v>181</v>
      </c>
      <c r="AI462" t="s">
        <v>1396</v>
      </c>
    </row>
    <row r="463" spans="1:35" x14ac:dyDescent="0.2">
      <c r="A463">
        <v>856.6</v>
      </c>
      <c r="B463" t="s">
        <v>357</v>
      </c>
      <c r="C463" t="s">
        <v>358</v>
      </c>
      <c r="D463" t="s">
        <v>1345</v>
      </c>
      <c r="E463" t="s">
        <v>1328</v>
      </c>
      <c r="F463" t="s">
        <v>1330</v>
      </c>
      <c r="G463" t="s">
        <v>1345</v>
      </c>
      <c r="H463" t="s">
        <v>1345</v>
      </c>
      <c r="I463" t="s">
        <v>1321</v>
      </c>
      <c r="J463" t="s">
        <v>170</v>
      </c>
      <c r="K463" t="s">
        <v>1321</v>
      </c>
      <c r="L463" t="s">
        <v>1330</v>
      </c>
      <c r="M463" t="s">
        <v>400</v>
      </c>
      <c r="N463" t="s">
        <v>400</v>
      </c>
      <c r="O463" t="s">
        <v>219</v>
      </c>
      <c r="P463" t="s">
        <v>334</v>
      </c>
      <c r="Q463" t="s">
        <v>257</v>
      </c>
      <c r="R463" t="s">
        <v>1323</v>
      </c>
      <c r="S463" t="s">
        <v>1345</v>
      </c>
      <c r="T463" t="s">
        <v>1959</v>
      </c>
      <c r="U463" t="s">
        <v>181</v>
      </c>
      <c r="V463" t="s">
        <v>1333</v>
      </c>
      <c r="W463" t="s">
        <v>228</v>
      </c>
      <c r="X463" t="s">
        <v>1322</v>
      </c>
      <c r="Y463" t="s">
        <v>1318</v>
      </c>
      <c r="Z463" t="s">
        <v>170</v>
      </c>
      <c r="AA463" t="s">
        <v>1320</v>
      </c>
      <c r="AB463" t="s">
        <v>228</v>
      </c>
      <c r="AC463" t="s">
        <v>570</v>
      </c>
      <c r="AD463" t="s">
        <v>334</v>
      </c>
      <c r="AE463" t="s">
        <v>570</v>
      </c>
      <c r="AF463" t="s">
        <v>334</v>
      </c>
      <c r="AG463" t="s">
        <v>1338</v>
      </c>
      <c r="AH463" t="s">
        <v>170</v>
      </c>
      <c r="AI463" t="s">
        <v>1323</v>
      </c>
    </row>
    <row r="464" spans="1:35" x14ac:dyDescent="0.2">
      <c r="A464">
        <v>858.6</v>
      </c>
      <c r="B464" t="s">
        <v>359</v>
      </c>
      <c r="C464" t="s">
        <v>360</v>
      </c>
      <c r="D464" t="s">
        <v>400</v>
      </c>
      <c r="E464" t="s">
        <v>170</v>
      </c>
      <c r="F464" t="s">
        <v>170</v>
      </c>
      <c r="G464" t="s">
        <v>170</v>
      </c>
      <c r="H464" t="s">
        <v>170</v>
      </c>
      <c r="I464" t="s">
        <v>170</v>
      </c>
      <c r="J464" t="s">
        <v>181</v>
      </c>
      <c r="K464" t="s">
        <v>170</v>
      </c>
      <c r="L464" t="s">
        <v>170</v>
      </c>
      <c r="M464" t="s">
        <v>170</v>
      </c>
      <c r="N464" t="s">
        <v>170</v>
      </c>
      <c r="O464" t="s">
        <v>170</v>
      </c>
      <c r="P464" t="s">
        <v>170</v>
      </c>
      <c r="Q464" t="s">
        <v>170</v>
      </c>
      <c r="R464" t="s">
        <v>170</v>
      </c>
      <c r="S464" t="s">
        <v>170</v>
      </c>
      <c r="T464" t="s">
        <v>1551</v>
      </c>
      <c r="U464" t="s">
        <v>170</v>
      </c>
      <c r="V464" t="s">
        <v>170</v>
      </c>
      <c r="W464" t="s">
        <v>170</v>
      </c>
      <c r="X464" t="s">
        <v>170</v>
      </c>
      <c r="Y464" t="s">
        <v>170</v>
      </c>
      <c r="Z464" t="s">
        <v>170</v>
      </c>
      <c r="AA464" t="s">
        <v>170</v>
      </c>
      <c r="AB464" t="s">
        <v>170</v>
      </c>
      <c r="AC464" t="s">
        <v>170</v>
      </c>
      <c r="AD464" t="s">
        <v>170</v>
      </c>
      <c r="AE464" t="s">
        <v>170</v>
      </c>
      <c r="AF464" t="s">
        <v>170</v>
      </c>
      <c r="AG464" t="s">
        <v>170</v>
      </c>
      <c r="AH464" t="s">
        <v>170</v>
      </c>
      <c r="AI464" t="s">
        <v>170</v>
      </c>
    </row>
    <row r="465" spans="1:35" x14ac:dyDescent="0.2">
      <c r="A465">
        <v>860.6</v>
      </c>
      <c r="B465" t="s">
        <v>362</v>
      </c>
      <c r="C465" t="s">
        <v>363</v>
      </c>
      <c r="D465" t="s">
        <v>1364</v>
      </c>
      <c r="E465" t="s">
        <v>1318</v>
      </c>
      <c r="F465" t="s">
        <v>1333</v>
      </c>
      <c r="G465" t="s">
        <v>170</v>
      </c>
      <c r="H465" t="s">
        <v>1326</v>
      </c>
      <c r="I465" t="s">
        <v>1358</v>
      </c>
      <c r="J465" t="s">
        <v>181</v>
      </c>
      <c r="K465" t="s">
        <v>753</v>
      </c>
      <c r="L465" t="s">
        <v>1320</v>
      </c>
      <c r="M465" t="s">
        <v>170</v>
      </c>
      <c r="N465" t="s">
        <v>1323</v>
      </c>
      <c r="O465" t="s">
        <v>1364</v>
      </c>
      <c r="P465" t="s">
        <v>170</v>
      </c>
      <c r="Q465" t="s">
        <v>170</v>
      </c>
      <c r="R465" t="s">
        <v>1333</v>
      </c>
      <c r="S465" t="s">
        <v>170</v>
      </c>
      <c r="T465" t="s">
        <v>1594</v>
      </c>
      <c r="U465" t="s">
        <v>170</v>
      </c>
      <c r="V465" t="s">
        <v>1415</v>
      </c>
      <c r="W465" t="s">
        <v>1330</v>
      </c>
      <c r="X465" t="s">
        <v>1323</v>
      </c>
      <c r="Y465" t="s">
        <v>170</v>
      </c>
      <c r="Z465" t="s">
        <v>170</v>
      </c>
      <c r="AA465" t="s">
        <v>1355</v>
      </c>
      <c r="AB465" t="s">
        <v>170</v>
      </c>
      <c r="AC465" t="s">
        <v>411</v>
      </c>
      <c r="AD465" t="s">
        <v>170</v>
      </c>
      <c r="AE465" t="s">
        <v>1337</v>
      </c>
      <c r="AF465" t="s">
        <v>170</v>
      </c>
      <c r="AG465" t="s">
        <v>170</v>
      </c>
      <c r="AH465" t="s">
        <v>181</v>
      </c>
      <c r="AI465" t="s">
        <v>170</v>
      </c>
    </row>
    <row r="466" spans="1:35" x14ac:dyDescent="0.2">
      <c r="A466">
        <v>862.6</v>
      </c>
      <c r="B466" t="s">
        <v>364</v>
      </c>
      <c r="C466" t="s">
        <v>365</v>
      </c>
      <c r="D466" t="s">
        <v>411</v>
      </c>
      <c r="E466" t="s">
        <v>1325</v>
      </c>
      <c r="F466" t="s">
        <v>1324</v>
      </c>
      <c r="G466" t="s">
        <v>210</v>
      </c>
      <c r="H466" t="s">
        <v>1346</v>
      </c>
      <c r="I466" t="s">
        <v>1361</v>
      </c>
      <c r="J466" t="s">
        <v>170</v>
      </c>
      <c r="K466" t="s">
        <v>1328</v>
      </c>
      <c r="L466" t="s">
        <v>753</v>
      </c>
      <c r="M466" t="s">
        <v>1355</v>
      </c>
      <c r="N466" t="s">
        <v>1415</v>
      </c>
      <c r="O466" t="s">
        <v>753</v>
      </c>
      <c r="P466" t="s">
        <v>1405</v>
      </c>
      <c r="Q466" t="s">
        <v>1320</v>
      </c>
      <c r="R466" t="s">
        <v>1323</v>
      </c>
      <c r="S466" t="s">
        <v>1319</v>
      </c>
      <c r="T466" t="s">
        <v>2230</v>
      </c>
      <c r="U466" t="s">
        <v>170</v>
      </c>
      <c r="V466" t="s">
        <v>287</v>
      </c>
      <c r="W466" t="s">
        <v>400</v>
      </c>
      <c r="X466" t="s">
        <v>1357</v>
      </c>
      <c r="Y466" t="s">
        <v>1355</v>
      </c>
      <c r="Z466" t="s">
        <v>170</v>
      </c>
      <c r="AA466" t="s">
        <v>1355</v>
      </c>
      <c r="AB466" t="s">
        <v>1333</v>
      </c>
      <c r="AC466" t="s">
        <v>1356</v>
      </c>
      <c r="AD466" t="s">
        <v>400</v>
      </c>
      <c r="AE466" t="s">
        <v>400</v>
      </c>
      <c r="AF466" t="s">
        <v>170</v>
      </c>
      <c r="AG466" t="s">
        <v>1359</v>
      </c>
      <c r="AH466" t="s">
        <v>170</v>
      </c>
      <c r="AI466" t="s">
        <v>1325</v>
      </c>
    </row>
    <row r="467" spans="1:35" x14ac:dyDescent="0.2">
      <c r="A467">
        <v>864.6</v>
      </c>
      <c r="B467" t="s">
        <v>366</v>
      </c>
      <c r="C467" t="s">
        <v>367</v>
      </c>
      <c r="D467" t="s">
        <v>1325</v>
      </c>
      <c r="E467" t="s">
        <v>1394</v>
      </c>
      <c r="F467" t="s">
        <v>1439</v>
      </c>
      <c r="G467" t="s">
        <v>1439</v>
      </c>
      <c r="H467" t="s">
        <v>1334</v>
      </c>
      <c r="I467" t="s">
        <v>1436</v>
      </c>
      <c r="J467" t="s">
        <v>181</v>
      </c>
      <c r="K467" t="s">
        <v>1410</v>
      </c>
      <c r="L467" t="s">
        <v>1360</v>
      </c>
      <c r="M467" t="s">
        <v>1356</v>
      </c>
      <c r="N467" t="s">
        <v>1397</v>
      </c>
      <c r="O467" t="s">
        <v>1405</v>
      </c>
      <c r="P467" t="s">
        <v>1402</v>
      </c>
      <c r="Q467" t="s">
        <v>1354</v>
      </c>
      <c r="R467" t="s">
        <v>1443</v>
      </c>
      <c r="S467" t="s">
        <v>1340</v>
      </c>
      <c r="T467" t="s">
        <v>2231</v>
      </c>
      <c r="U467" t="s">
        <v>170</v>
      </c>
      <c r="V467" t="s">
        <v>1357</v>
      </c>
      <c r="W467" t="s">
        <v>1518</v>
      </c>
      <c r="X467" t="s">
        <v>1399</v>
      </c>
      <c r="Y467" t="s">
        <v>1399</v>
      </c>
      <c r="Z467" t="s">
        <v>1354</v>
      </c>
      <c r="AA467" t="s">
        <v>210</v>
      </c>
      <c r="AB467" t="s">
        <v>1410</v>
      </c>
      <c r="AC467" t="s">
        <v>1395</v>
      </c>
      <c r="AD467" t="s">
        <v>1447</v>
      </c>
      <c r="AE467" t="s">
        <v>1341</v>
      </c>
      <c r="AF467" t="s">
        <v>1443</v>
      </c>
      <c r="AG467" t="s">
        <v>497</v>
      </c>
      <c r="AH467" t="s">
        <v>181</v>
      </c>
      <c r="AI467" t="s">
        <v>1395</v>
      </c>
    </row>
    <row r="468" spans="1:35" x14ac:dyDescent="0.2">
      <c r="A468">
        <v>866.7</v>
      </c>
      <c r="B468" t="s">
        <v>368</v>
      </c>
      <c r="C468" t="s">
        <v>369</v>
      </c>
      <c r="D468" t="s">
        <v>170</v>
      </c>
      <c r="E468" t="s">
        <v>170</v>
      </c>
      <c r="F468" t="s">
        <v>170</v>
      </c>
      <c r="G468" t="s">
        <v>170</v>
      </c>
      <c r="H468" t="s">
        <v>170</v>
      </c>
      <c r="I468" t="s">
        <v>170</v>
      </c>
      <c r="J468" t="s">
        <v>170</v>
      </c>
      <c r="K468" t="s">
        <v>170</v>
      </c>
      <c r="L468" t="s">
        <v>170</v>
      </c>
      <c r="M468" t="s">
        <v>170</v>
      </c>
      <c r="N468" t="s">
        <v>170</v>
      </c>
      <c r="O468" t="s">
        <v>361</v>
      </c>
      <c r="P468" t="s">
        <v>170</v>
      </c>
      <c r="Q468" t="s">
        <v>170</v>
      </c>
      <c r="R468" t="s">
        <v>400</v>
      </c>
      <c r="S468" t="s">
        <v>170</v>
      </c>
      <c r="T468" t="s">
        <v>1377</v>
      </c>
      <c r="U468" t="s">
        <v>170</v>
      </c>
      <c r="V468" t="s">
        <v>170</v>
      </c>
      <c r="W468" t="s">
        <v>170</v>
      </c>
      <c r="X468" t="s">
        <v>174</v>
      </c>
      <c r="Y468" t="s">
        <v>170</v>
      </c>
      <c r="Z468" t="s">
        <v>170</v>
      </c>
      <c r="AA468" t="s">
        <v>170</v>
      </c>
      <c r="AB468" t="s">
        <v>170</v>
      </c>
      <c r="AC468" t="s">
        <v>170</v>
      </c>
      <c r="AD468" t="s">
        <v>170</v>
      </c>
      <c r="AE468" t="s">
        <v>382</v>
      </c>
      <c r="AF468" t="s">
        <v>170</v>
      </c>
      <c r="AG468" t="s">
        <v>170</v>
      </c>
      <c r="AH468" t="s">
        <v>170</v>
      </c>
      <c r="AI468" t="s">
        <v>170</v>
      </c>
    </row>
    <row r="469" spans="1:35" x14ac:dyDescent="0.2">
      <c r="A469">
        <v>868.7</v>
      </c>
      <c r="B469" t="s">
        <v>370</v>
      </c>
      <c r="C469" t="s">
        <v>371</v>
      </c>
      <c r="D469" t="s">
        <v>1357</v>
      </c>
      <c r="E469" t="s">
        <v>497</v>
      </c>
      <c r="F469" t="s">
        <v>1363</v>
      </c>
      <c r="G469" t="s">
        <v>1363</v>
      </c>
      <c r="H469" t="s">
        <v>411</v>
      </c>
      <c r="I469" t="s">
        <v>1346</v>
      </c>
      <c r="J469" t="s">
        <v>191</v>
      </c>
      <c r="K469" t="s">
        <v>1328</v>
      </c>
      <c r="L469" t="s">
        <v>1348</v>
      </c>
      <c r="M469" t="s">
        <v>753</v>
      </c>
      <c r="N469" t="s">
        <v>287</v>
      </c>
      <c r="O469" t="s">
        <v>1356</v>
      </c>
      <c r="P469" t="s">
        <v>1324</v>
      </c>
      <c r="Q469" t="s">
        <v>170</v>
      </c>
      <c r="R469" t="s">
        <v>1344</v>
      </c>
      <c r="S469" t="s">
        <v>170</v>
      </c>
      <c r="T469" t="s">
        <v>2232</v>
      </c>
      <c r="U469" t="s">
        <v>188</v>
      </c>
      <c r="V469" t="s">
        <v>1354</v>
      </c>
      <c r="W469" t="s">
        <v>1333</v>
      </c>
      <c r="X469" t="s">
        <v>1344</v>
      </c>
      <c r="Y469" t="s">
        <v>1343</v>
      </c>
      <c r="Z469" t="s">
        <v>1447</v>
      </c>
      <c r="AA469" t="s">
        <v>170</v>
      </c>
      <c r="AB469" t="s">
        <v>1395</v>
      </c>
      <c r="AC469" t="s">
        <v>1345</v>
      </c>
      <c r="AD469" t="s">
        <v>1359</v>
      </c>
      <c r="AE469" t="s">
        <v>1361</v>
      </c>
      <c r="AF469" t="s">
        <v>1327</v>
      </c>
      <c r="AG469" t="s">
        <v>1336</v>
      </c>
      <c r="AH469" t="s">
        <v>174</v>
      </c>
      <c r="AI469" t="s">
        <v>210</v>
      </c>
    </row>
    <row r="470" spans="1:35" x14ac:dyDescent="0.2">
      <c r="A470">
        <v>870.7</v>
      </c>
      <c r="B470" t="s">
        <v>372</v>
      </c>
      <c r="C470" t="s">
        <v>373</v>
      </c>
      <c r="D470" t="s">
        <v>570</v>
      </c>
      <c r="E470" t="s">
        <v>170</v>
      </c>
      <c r="F470" t="s">
        <v>570</v>
      </c>
      <c r="G470" t="s">
        <v>170</v>
      </c>
      <c r="H470" t="s">
        <v>170</v>
      </c>
      <c r="I470" t="s">
        <v>170</v>
      </c>
      <c r="J470" t="s">
        <v>181</v>
      </c>
      <c r="K470" t="s">
        <v>170</v>
      </c>
      <c r="L470" t="s">
        <v>1323</v>
      </c>
      <c r="M470" t="s">
        <v>170</v>
      </c>
      <c r="N470" t="s">
        <v>170</v>
      </c>
      <c r="O470" t="s">
        <v>1339</v>
      </c>
      <c r="P470" t="s">
        <v>170</v>
      </c>
      <c r="Q470" t="s">
        <v>170</v>
      </c>
      <c r="R470" t="s">
        <v>1338</v>
      </c>
      <c r="S470" t="s">
        <v>170</v>
      </c>
      <c r="T470" t="s">
        <v>1543</v>
      </c>
      <c r="U470" t="s">
        <v>181</v>
      </c>
      <c r="V470" t="s">
        <v>170</v>
      </c>
      <c r="W470" t="s">
        <v>170</v>
      </c>
      <c r="X470" t="s">
        <v>1323</v>
      </c>
      <c r="Y470" t="s">
        <v>170</v>
      </c>
      <c r="Z470" t="s">
        <v>170</v>
      </c>
      <c r="AA470" t="s">
        <v>170</v>
      </c>
      <c r="AB470" t="s">
        <v>361</v>
      </c>
      <c r="AC470" t="s">
        <v>170</v>
      </c>
      <c r="AD470" t="s">
        <v>170</v>
      </c>
      <c r="AE470" t="s">
        <v>170</v>
      </c>
      <c r="AF470" t="s">
        <v>1319</v>
      </c>
      <c r="AG470" t="s">
        <v>170</v>
      </c>
      <c r="AH470" t="s">
        <v>180</v>
      </c>
      <c r="AI470" t="s">
        <v>170</v>
      </c>
    </row>
    <row r="471" spans="1:35" x14ac:dyDescent="0.2">
      <c r="A471">
        <v>878.6</v>
      </c>
      <c r="B471" t="s">
        <v>374</v>
      </c>
      <c r="C471" t="s">
        <v>375</v>
      </c>
      <c r="D471" t="s">
        <v>2191</v>
      </c>
      <c r="E471" t="s">
        <v>2233</v>
      </c>
      <c r="F471" t="s">
        <v>2234</v>
      </c>
      <c r="G471" t="s">
        <v>1549</v>
      </c>
      <c r="H471" t="s">
        <v>2235</v>
      </c>
      <c r="I471" t="s">
        <v>1554</v>
      </c>
      <c r="J471" t="s">
        <v>188</v>
      </c>
      <c r="K471" t="s">
        <v>2236</v>
      </c>
      <c r="L471" t="s">
        <v>1460</v>
      </c>
      <c r="M471" t="s">
        <v>2237</v>
      </c>
      <c r="N471" t="s">
        <v>2238</v>
      </c>
      <c r="O471" t="s">
        <v>2080</v>
      </c>
      <c r="P471" t="s">
        <v>2239</v>
      </c>
      <c r="Q471" t="s">
        <v>2240</v>
      </c>
      <c r="R471" t="s">
        <v>2241</v>
      </c>
      <c r="S471" t="s">
        <v>2242</v>
      </c>
      <c r="T471" t="s">
        <v>2243</v>
      </c>
      <c r="U471" t="s">
        <v>228</v>
      </c>
      <c r="V471" t="s">
        <v>2244</v>
      </c>
      <c r="W471" t="s">
        <v>2245</v>
      </c>
      <c r="X471" t="s">
        <v>2246</v>
      </c>
      <c r="Y471" t="s">
        <v>2239</v>
      </c>
      <c r="Z471" t="s">
        <v>2247</v>
      </c>
      <c r="AA471" t="s">
        <v>2248</v>
      </c>
      <c r="AB471" t="s">
        <v>1501</v>
      </c>
      <c r="AC471" t="s">
        <v>2249</v>
      </c>
      <c r="AD471" t="s">
        <v>2250</v>
      </c>
      <c r="AE471" t="s">
        <v>2251</v>
      </c>
      <c r="AF471" t="s">
        <v>1545</v>
      </c>
      <c r="AG471" t="s">
        <v>2252</v>
      </c>
      <c r="AH471" t="s">
        <v>188</v>
      </c>
      <c r="AI471" t="s">
        <v>2253</v>
      </c>
    </row>
    <row r="472" spans="1:35" x14ac:dyDescent="0.2">
      <c r="A472">
        <v>880.6</v>
      </c>
      <c r="B472" t="s">
        <v>376</v>
      </c>
      <c r="C472" t="s">
        <v>377</v>
      </c>
      <c r="D472" t="s">
        <v>1345</v>
      </c>
      <c r="E472" t="s">
        <v>1357</v>
      </c>
      <c r="F472" t="s">
        <v>1358</v>
      </c>
      <c r="G472" t="s">
        <v>1345</v>
      </c>
      <c r="H472" t="s">
        <v>334</v>
      </c>
      <c r="I472" t="s">
        <v>1346</v>
      </c>
      <c r="J472" t="s">
        <v>181</v>
      </c>
      <c r="K472" t="s">
        <v>171</v>
      </c>
      <c r="L472" t="s">
        <v>1325</v>
      </c>
      <c r="M472" t="s">
        <v>1333</v>
      </c>
      <c r="N472" t="s">
        <v>382</v>
      </c>
      <c r="O472" t="s">
        <v>570</v>
      </c>
      <c r="P472" t="s">
        <v>1320</v>
      </c>
      <c r="Q472" t="s">
        <v>1324</v>
      </c>
      <c r="R472" t="s">
        <v>1343</v>
      </c>
      <c r="S472" t="s">
        <v>753</v>
      </c>
      <c r="T472" t="s">
        <v>1947</v>
      </c>
      <c r="U472" t="s">
        <v>170</v>
      </c>
      <c r="V472" t="s">
        <v>1339</v>
      </c>
      <c r="W472" t="s">
        <v>1326</v>
      </c>
      <c r="X472" t="s">
        <v>1321</v>
      </c>
      <c r="Y472" t="s">
        <v>570</v>
      </c>
      <c r="Z472" t="s">
        <v>219</v>
      </c>
      <c r="AA472" t="s">
        <v>753</v>
      </c>
      <c r="AB472" t="s">
        <v>1330</v>
      </c>
      <c r="AC472" t="s">
        <v>1319</v>
      </c>
      <c r="AD472" t="s">
        <v>1328</v>
      </c>
      <c r="AE472" t="s">
        <v>1322</v>
      </c>
      <c r="AF472" t="s">
        <v>1336</v>
      </c>
      <c r="AG472" t="s">
        <v>174</v>
      </c>
      <c r="AH472" t="s">
        <v>170</v>
      </c>
      <c r="AI472" t="s">
        <v>1370</v>
      </c>
    </row>
    <row r="473" spans="1:35" x14ac:dyDescent="0.2">
      <c r="A473">
        <v>882.6</v>
      </c>
      <c r="B473" t="s">
        <v>378</v>
      </c>
      <c r="C473" t="s">
        <v>379</v>
      </c>
      <c r="D473" t="s">
        <v>170</v>
      </c>
      <c r="E473" t="s">
        <v>170</v>
      </c>
      <c r="F473" t="s">
        <v>170</v>
      </c>
      <c r="G473" t="s">
        <v>170</v>
      </c>
      <c r="H473" t="s">
        <v>170</v>
      </c>
      <c r="I473" t="s">
        <v>170</v>
      </c>
      <c r="J473" t="s">
        <v>170</v>
      </c>
      <c r="K473" t="s">
        <v>170</v>
      </c>
      <c r="L473" t="s">
        <v>170</v>
      </c>
      <c r="M473" t="s">
        <v>170</v>
      </c>
      <c r="N473" t="s">
        <v>170</v>
      </c>
      <c r="O473" t="s">
        <v>170</v>
      </c>
      <c r="P473" t="s">
        <v>170</v>
      </c>
      <c r="Q473" t="s">
        <v>170</v>
      </c>
      <c r="R473" t="s">
        <v>170</v>
      </c>
      <c r="S473" t="s">
        <v>170</v>
      </c>
      <c r="T473" t="s">
        <v>170</v>
      </c>
      <c r="U473" t="s">
        <v>170</v>
      </c>
      <c r="V473" t="s">
        <v>170</v>
      </c>
      <c r="W473" t="s">
        <v>170</v>
      </c>
      <c r="X473" t="s">
        <v>170</v>
      </c>
      <c r="Y473" t="s">
        <v>170</v>
      </c>
      <c r="Z473" t="s">
        <v>170</v>
      </c>
      <c r="AA473" t="s">
        <v>170</v>
      </c>
      <c r="AB473" t="s">
        <v>170</v>
      </c>
      <c r="AC473" t="s">
        <v>170</v>
      </c>
      <c r="AD473" t="s">
        <v>170</v>
      </c>
      <c r="AE473" t="s">
        <v>170</v>
      </c>
      <c r="AF473" t="s">
        <v>170</v>
      </c>
      <c r="AG473" t="s">
        <v>170</v>
      </c>
      <c r="AH473" t="s">
        <v>170</v>
      </c>
      <c r="AI473" t="s">
        <v>170</v>
      </c>
    </row>
    <row r="474" spans="1:35" x14ac:dyDescent="0.2">
      <c r="A474">
        <v>884.6</v>
      </c>
      <c r="B474" t="s">
        <v>380</v>
      </c>
      <c r="C474" t="s">
        <v>381</v>
      </c>
      <c r="D474" t="s">
        <v>170</v>
      </c>
      <c r="E474" t="s">
        <v>170</v>
      </c>
      <c r="F474" t="s">
        <v>170</v>
      </c>
      <c r="G474" t="s">
        <v>170</v>
      </c>
      <c r="H474" t="s">
        <v>170</v>
      </c>
      <c r="I474" t="s">
        <v>170</v>
      </c>
      <c r="J474" t="s">
        <v>170</v>
      </c>
      <c r="K474" t="s">
        <v>170</v>
      </c>
      <c r="L474" t="s">
        <v>170</v>
      </c>
      <c r="M474" t="s">
        <v>170</v>
      </c>
      <c r="N474" t="s">
        <v>170</v>
      </c>
      <c r="O474" t="s">
        <v>1326</v>
      </c>
      <c r="P474" t="s">
        <v>170</v>
      </c>
      <c r="Q474" t="s">
        <v>170</v>
      </c>
      <c r="R474" t="s">
        <v>170</v>
      </c>
      <c r="S474" t="s">
        <v>170</v>
      </c>
      <c r="T474" t="s">
        <v>2073</v>
      </c>
      <c r="U474" t="s">
        <v>170</v>
      </c>
      <c r="V474" t="s">
        <v>170</v>
      </c>
      <c r="W474" t="s">
        <v>170</v>
      </c>
      <c r="X474" t="s">
        <v>170</v>
      </c>
      <c r="Y474" t="s">
        <v>170</v>
      </c>
      <c r="Z474" t="s">
        <v>170</v>
      </c>
      <c r="AA474" t="s">
        <v>170</v>
      </c>
      <c r="AB474" t="s">
        <v>170</v>
      </c>
      <c r="AC474" t="s">
        <v>170</v>
      </c>
      <c r="AD474" t="s">
        <v>170</v>
      </c>
      <c r="AE474" t="s">
        <v>170</v>
      </c>
      <c r="AF474" t="s">
        <v>1345</v>
      </c>
      <c r="AG474" t="s">
        <v>170</v>
      </c>
      <c r="AH474" t="s">
        <v>180</v>
      </c>
      <c r="AI474" t="s">
        <v>170</v>
      </c>
    </row>
    <row r="475" spans="1:35" x14ac:dyDescent="0.2">
      <c r="A475">
        <v>886.6</v>
      </c>
      <c r="B475" t="s">
        <v>383</v>
      </c>
      <c r="C475" t="s">
        <v>384</v>
      </c>
      <c r="D475" t="s">
        <v>170</v>
      </c>
      <c r="E475" t="s">
        <v>170</v>
      </c>
      <c r="F475" t="s">
        <v>170</v>
      </c>
      <c r="G475" t="s">
        <v>170</v>
      </c>
      <c r="H475" t="s">
        <v>170</v>
      </c>
      <c r="I475" t="s">
        <v>170</v>
      </c>
      <c r="J475" t="s">
        <v>170</v>
      </c>
      <c r="K475" t="s">
        <v>170</v>
      </c>
      <c r="L475" t="s">
        <v>170</v>
      </c>
      <c r="M475" t="s">
        <v>170</v>
      </c>
      <c r="N475" t="s">
        <v>170</v>
      </c>
      <c r="O475" t="s">
        <v>170</v>
      </c>
      <c r="P475" t="s">
        <v>170</v>
      </c>
      <c r="Q475" t="s">
        <v>170</v>
      </c>
      <c r="R475" t="s">
        <v>170</v>
      </c>
      <c r="S475" t="s">
        <v>170</v>
      </c>
      <c r="T475" t="s">
        <v>170</v>
      </c>
      <c r="U475" t="s">
        <v>170</v>
      </c>
      <c r="V475" t="s">
        <v>170</v>
      </c>
      <c r="W475" t="s">
        <v>170</v>
      </c>
      <c r="X475" t="s">
        <v>170</v>
      </c>
      <c r="Y475" t="s">
        <v>170</v>
      </c>
      <c r="Z475" t="s">
        <v>170</v>
      </c>
      <c r="AA475" t="s">
        <v>170</v>
      </c>
      <c r="AB475" t="s">
        <v>170</v>
      </c>
      <c r="AC475" t="s">
        <v>170</v>
      </c>
      <c r="AD475" t="s">
        <v>170</v>
      </c>
      <c r="AE475" t="s">
        <v>170</v>
      </c>
      <c r="AF475" t="s">
        <v>170</v>
      </c>
      <c r="AG475" t="s">
        <v>170</v>
      </c>
      <c r="AH475" t="s">
        <v>170</v>
      </c>
      <c r="AI475" t="s">
        <v>170</v>
      </c>
    </row>
    <row r="476" spans="1:35" x14ac:dyDescent="0.2">
      <c r="A476">
        <v>888.6</v>
      </c>
      <c r="B476" t="s">
        <v>385</v>
      </c>
      <c r="C476" t="s">
        <v>386</v>
      </c>
      <c r="D476" t="s">
        <v>170</v>
      </c>
      <c r="E476" t="s">
        <v>170</v>
      </c>
      <c r="F476" t="s">
        <v>170</v>
      </c>
      <c r="G476" t="s">
        <v>170</v>
      </c>
      <c r="H476" t="s">
        <v>170</v>
      </c>
      <c r="I476" t="s">
        <v>170</v>
      </c>
      <c r="J476" t="s">
        <v>170</v>
      </c>
      <c r="K476" t="s">
        <v>170</v>
      </c>
      <c r="L476" t="s">
        <v>170</v>
      </c>
      <c r="M476" t="s">
        <v>170</v>
      </c>
      <c r="N476" t="s">
        <v>170</v>
      </c>
      <c r="O476" t="s">
        <v>170</v>
      </c>
      <c r="P476" t="s">
        <v>170</v>
      </c>
      <c r="Q476" t="s">
        <v>170</v>
      </c>
      <c r="R476" t="s">
        <v>170</v>
      </c>
      <c r="S476" t="s">
        <v>170</v>
      </c>
      <c r="T476" t="s">
        <v>170</v>
      </c>
      <c r="U476" t="s">
        <v>170</v>
      </c>
      <c r="V476" t="s">
        <v>170</v>
      </c>
      <c r="W476" t="s">
        <v>170</v>
      </c>
      <c r="X476" t="s">
        <v>170</v>
      </c>
      <c r="Y476" t="s">
        <v>170</v>
      </c>
      <c r="Z476" t="s">
        <v>170</v>
      </c>
      <c r="AA476" t="s">
        <v>170</v>
      </c>
      <c r="AB476" t="s">
        <v>170</v>
      </c>
      <c r="AC476" t="s">
        <v>170</v>
      </c>
      <c r="AD476" t="s">
        <v>170</v>
      </c>
      <c r="AE476" t="s">
        <v>170</v>
      </c>
      <c r="AF476" t="s">
        <v>170</v>
      </c>
      <c r="AG476" t="s">
        <v>170</v>
      </c>
      <c r="AH476" t="s">
        <v>170</v>
      </c>
      <c r="AI476" t="s">
        <v>170</v>
      </c>
    </row>
    <row r="477" spans="1:35" x14ac:dyDescent="0.2">
      <c r="A477">
        <v>890.7</v>
      </c>
      <c r="B477" t="s">
        <v>387</v>
      </c>
      <c r="C477" t="s">
        <v>388</v>
      </c>
      <c r="D477" t="s">
        <v>170</v>
      </c>
      <c r="E477" t="s">
        <v>170</v>
      </c>
      <c r="F477" t="s">
        <v>170</v>
      </c>
      <c r="G477" t="s">
        <v>170</v>
      </c>
      <c r="H477" t="s">
        <v>170</v>
      </c>
      <c r="I477" t="s">
        <v>170</v>
      </c>
      <c r="J477" t="s">
        <v>181</v>
      </c>
      <c r="K477" t="s">
        <v>170</v>
      </c>
      <c r="L477" t="s">
        <v>170</v>
      </c>
      <c r="M477" t="s">
        <v>170</v>
      </c>
      <c r="N477" t="s">
        <v>170</v>
      </c>
      <c r="O477" t="s">
        <v>170</v>
      </c>
      <c r="P477" t="s">
        <v>170</v>
      </c>
      <c r="Q477" t="s">
        <v>170</v>
      </c>
      <c r="R477" t="s">
        <v>170</v>
      </c>
      <c r="S477" t="s">
        <v>170</v>
      </c>
      <c r="T477" t="s">
        <v>1560</v>
      </c>
      <c r="U477" t="s">
        <v>181</v>
      </c>
      <c r="V477" t="s">
        <v>170</v>
      </c>
      <c r="W477" t="s">
        <v>170</v>
      </c>
      <c r="X477" t="s">
        <v>170</v>
      </c>
      <c r="Y477" t="s">
        <v>170</v>
      </c>
      <c r="Z477" t="s">
        <v>170</v>
      </c>
      <c r="AA477" t="s">
        <v>170</v>
      </c>
      <c r="AB477" t="s">
        <v>170</v>
      </c>
      <c r="AC477" t="s">
        <v>170</v>
      </c>
      <c r="AD477" t="s">
        <v>170</v>
      </c>
      <c r="AE477" t="s">
        <v>170</v>
      </c>
      <c r="AF477" t="s">
        <v>170</v>
      </c>
      <c r="AG477" t="s">
        <v>170</v>
      </c>
      <c r="AH477" t="s">
        <v>170</v>
      </c>
      <c r="AI477" t="s">
        <v>170</v>
      </c>
    </row>
    <row r="478" spans="1:35" x14ac:dyDescent="0.2">
      <c r="A478">
        <v>892.7</v>
      </c>
      <c r="B478" t="s">
        <v>389</v>
      </c>
      <c r="C478" t="s">
        <v>390</v>
      </c>
      <c r="D478" t="s">
        <v>170</v>
      </c>
      <c r="E478" t="s">
        <v>170</v>
      </c>
      <c r="F478" t="s">
        <v>170</v>
      </c>
      <c r="G478" t="s">
        <v>170</v>
      </c>
      <c r="H478" t="s">
        <v>170</v>
      </c>
      <c r="I478" t="s">
        <v>170</v>
      </c>
      <c r="J478" t="s">
        <v>1321</v>
      </c>
      <c r="K478" t="s">
        <v>170</v>
      </c>
      <c r="L478" t="s">
        <v>170</v>
      </c>
      <c r="M478" t="s">
        <v>170</v>
      </c>
      <c r="N478" t="s">
        <v>170</v>
      </c>
      <c r="O478" t="s">
        <v>170</v>
      </c>
      <c r="P478" t="s">
        <v>170</v>
      </c>
      <c r="Q478" t="s">
        <v>170</v>
      </c>
      <c r="R478" t="s">
        <v>170</v>
      </c>
      <c r="S478" t="s">
        <v>170</v>
      </c>
      <c r="T478" t="s">
        <v>170</v>
      </c>
      <c r="U478" t="s">
        <v>175</v>
      </c>
      <c r="V478" t="s">
        <v>170</v>
      </c>
      <c r="W478" t="s">
        <v>170</v>
      </c>
      <c r="X478" t="s">
        <v>170</v>
      </c>
      <c r="Y478" t="s">
        <v>170</v>
      </c>
      <c r="Z478" t="s">
        <v>170</v>
      </c>
      <c r="AA478" t="s">
        <v>170</v>
      </c>
      <c r="AB478" t="s">
        <v>170</v>
      </c>
      <c r="AC478" t="s">
        <v>170</v>
      </c>
      <c r="AD478" t="s">
        <v>170</v>
      </c>
      <c r="AE478" t="s">
        <v>170</v>
      </c>
      <c r="AF478" t="s">
        <v>170</v>
      </c>
      <c r="AG478" t="s">
        <v>170</v>
      </c>
      <c r="AH478" t="s">
        <v>180</v>
      </c>
      <c r="AI478" t="s">
        <v>170</v>
      </c>
    </row>
    <row r="479" spans="1:35" x14ac:dyDescent="0.2">
      <c r="A479">
        <v>894.7</v>
      </c>
      <c r="B479" t="s">
        <v>391</v>
      </c>
      <c r="C479" t="s">
        <v>392</v>
      </c>
      <c r="D479" t="s">
        <v>2254</v>
      </c>
      <c r="E479" t="s">
        <v>2255</v>
      </c>
      <c r="F479" t="s">
        <v>2256</v>
      </c>
      <c r="G479" t="s">
        <v>2257</v>
      </c>
      <c r="H479" t="s">
        <v>1947</v>
      </c>
      <c r="I479" t="s">
        <v>1942</v>
      </c>
      <c r="J479" t="s">
        <v>181</v>
      </c>
      <c r="K479" t="s">
        <v>1382</v>
      </c>
      <c r="L479" t="s">
        <v>1479</v>
      </c>
      <c r="M479" t="s">
        <v>1509</v>
      </c>
      <c r="N479" t="s">
        <v>1458</v>
      </c>
      <c r="O479" t="s">
        <v>1367</v>
      </c>
      <c r="P479" t="s">
        <v>1431</v>
      </c>
      <c r="Q479" t="s">
        <v>1599</v>
      </c>
      <c r="R479" t="s">
        <v>2258</v>
      </c>
      <c r="S479" t="s">
        <v>1556</v>
      </c>
      <c r="T479" t="s">
        <v>2259</v>
      </c>
      <c r="U479" t="s">
        <v>174</v>
      </c>
      <c r="V479" t="s">
        <v>1597</v>
      </c>
      <c r="W479" t="s">
        <v>1416</v>
      </c>
      <c r="X479" t="s">
        <v>2260</v>
      </c>
      <c r="Y479" t="s">
        <v>1573</v>
      </c>
      <c r="Z479" t="s">
        <v>2261</v>
      </c>
      <c r="AA479" t="s">
        <v>1570</v>
      </c>
      <c r="AB479" t="s">
        <v>2262</v>
      </c>
      <c r="AC479" t="s">
        <v>2091</v>
      </c>
      <c r="AD479" t="s">
        <v>1487</v>
      </c>
      <c r="AE479" t="s">
        <v>1568</v>
      </c>
      <c r="AF479" t="s">
        <v>1369</v>
      </c>
      <c r="AG479" t="s">
        <v>1420</v>
      </c>
      <c r="AH479" t="s">
        <v>170</v>
      </c>
      <c r="AI479" t="s">
        <v>1599</v>
      </c>
    </row>
    <row r="480" spans="1:35" x14ac:dyDescent="0.2">
      <c r="A480">
        <v>896.7</v>
      </c>
      <c r="B480" t="s">
        <v>393</v>
      </c>
      <c r="C480" t="s">
        <v>394</v>
      </c>
      <c r="D480" t="s">
        <v>1317</v>
      </c>
      <c r="E480" t="s">
        <v>170</v>
      </c>
      <c r="F480" t="s">
        <v>170</v>
      </c>
      <c r="G480" t="s">
        <v>170</v>
      </c>
      <c r="H480" t="s">
        <v>180</v>
      </c>
      <c r="I480" t="s">
        <v>170</v>
      </c>
      <c r="J480" t="s">
        <v>170</v>
      </c>
      <c r="K480" t="s">
        <v>170</v>
      </c>
      <c r="L480" t="s">
        <v>170</v>
      </c>
      <c r="M480" t="s">
        <v>170</v>
      </c>
      <c r="N480" t="s">
        <v>170</v>
      </c>
      <c r="O480" t="s">
        <v>170</v>
      </c>
      <c r="P480" t="s">
        <v>170</v>
      </c>
      <c r="Q480" t="s">
        <v>170</v>
      </c>
      <c r="R480" t="s">
        <v>170</v>
      </c>
      <c r="S480" t="s">
        <v>170</v>
      </c>
      <c r="T480" t="s">
        <v>1989</v>
      </c>
      <c r="U480" t="s">
        <v>170</v>
      </c>
      <c r="V480" t="s">
        <v>170</v>
      </c>
      <c r="W480" t="s">
        <v>170</v>
      </c>
      <c r="X480" t="s">
        <v>228</v>
      </c>
      <c r="Y480" t="s">
        <v>170</v>
      </c>
      <c r="Z480" t="s">
        <v>174</v>
      </c>
      <c r="AA480" t="s">
        <v>170</v>
      </c>
      <c r="AB480" t="s">
        <v>170</v>
      </c>
      <c r="AC480" t="s">
        <v>170</v>
      </c>
      <c r="AD480" t="s">
        <v>170</v>
      </c>
      <c r="AE480" t="s">
        <v>170</v>
      </c>
      <c r="AF480" t="s">
        <v>1322</v>
      </c>
      <c r="AG480" t="s">
        <v>170</v>
      </c>
      <c r="AH480" t="s">
        <v>170</v>
      </c>
      <c r="AI480" t="s">
        <v>170</v>
      </c>
    </row>
    <row r="481" spans="1:35" x14ac:dyDescent="0.2">
      <c r="A481">
        <v>898.7</v>
      </c>
      <c r="B481" t="s">
        <v>395</v>
      </c>
      <c r="C481" t="s">
        <v>396</v>
      </c>
      <c r="D481" t="s">
        <v>170</v>
      </c>
      <c r="E481" t="s">
        <v>170</v>
      </c>
      <c r="F481" t="s">
        <v>170</v>
      </c>
      <c r="G481" t="s">
        <v>170</v>
      </c>
      <c r="H481" t="s">
        <v>170</v>
      </c>
      <c r="I481" t="s">
        <v>170</v>
      </c>
      <c r="J481" t="s">
        <v>170</v>
      </c>
      <c r="K481" t="s">
        <v>170</v>
      </c>
      <c r="L481" t="s">
        <v>170</v>
      </c>
      <c r="M481" t="s">
        <v>170</v>
      </c>
      <c r="N481" t="s">
        <v>170</v>
      </c>
      <c r="O481" t="s">
        <v>170</v>
      </c>
      <c r="P481" t="s">
        <v>170</v>
      </c>
      <c r="Q481" t="s">
        <v>170</v>
      </c>
      <c r="R481" t="s">
        <v>170</v>
      </c>
      <c r="S481" t="s">
        <v>170</v>
      </c>
      <c r="T481" t="s">
        <v>170</v>
      </c>
      <c r="U481" t="s">
        <v>170</v>
      </c>
      <c r="V481" t="s">
        <v>170</v>
      </c>
      <c r="W481" t="s">
        <v>170</v>
      </c>
      <c r="X481" t="s">
        <v>170</v>
      </c>
      <c r="Y481" t="s">
        <v>170</v>
      </c>
      <c r="Z481" t="s">
        <v>170</v>
      </c>
      <c r="AA481" t="s">
        <v>170</v>
      </c>
      <c r="AB481" t="s">
        <v>170</v>
      </c>
      <c r="AC481" t="s">
        <v>170</v>
      </c>
      <c r="AD481" t="s">
        <v>170</v>
      </c>
      <c r="AE481" t="s">
        <v>170</v>
      </c>
      <c r="AF481" t="s">
        <v>170</v>
      </c>
      <c r="AG481" t="s">
        <v>170</v>
      </c>
      <c r="AH481" t="s">
        <v>170</v>
      </c>
      <c r="AI481" t="s">
        <v>170</v>
      </c>
    </row>
    <row r="483" spans="1:35" x14ac:dyDescent="0.2">
      <c r="A483" t="s">
        <v>36</v>
      </c>
      <c r="B483" t="s">
        <v>37</v>
      </c>
      <c r="C483" t="s">
        <v>38</v>
      </c>
      <c r="D483" t="s">
        <v>1868</v>
      </c>
      <c r="E483" t="s">
        <v>1869</v>
      </c>
      <c r="F483" t="s">
        <v>1870</v>
      </c>
      <c r="G483" t="s">
        <v>1871</v>
      </c>
      <c r="H483" t="s">
        <v>1872</v>
      </c>
      <c r="I483" t="s">
        <v>1873</v>
      </c>
      <c r="J483" t="s">
        <v>1874</v>
      </c>
      <c r="K483" t="s">
        <v>1875</v>
      </c>
      <c r="L483" t="s">
        <v>1876</v>
      </c>
      <c r="M483" t="s">
        <v>1877</v>
      </c>
      <c r="N483" t="s">
        <v>1878</v>
      </c>
      <c r="O483" t="s">
        <v>1879</v>
      </c>
      <c r="P483" t="s">
        <v>1880</v>
      </c>
      <c r="Q483" t="s">
        <v>1881</v>
      </c>
      <c r="R483" t="s">
        <v>1882</v>
      </c>
      <c r="S483" t="s">
        <v>1883</v>
      </c>
      <c r="T483" t="s">
        <v>1884</v>
      </c>
      <c r="U483" t="s">
        <v>1885</v>
      </c>
      <c r="V483" t="s">
        <v>1886</v>
      </c>
      <c r="W483" t="s">
        <v>1887</v>
      </c>
      <c r="X483" t="s">
        <v>1888</v>
      </c>
      <c r="Y483" t="s">
        <v>1889</v>
      </c>
      <c r="Z483" t="s">
        <v>1890</v>
      </c>
      <c r="AA483" t="s">
        <v>1891</v>
      </c>
      <c r="AB483" t="s">
        <v>1892</v>
      </c>
      <c r="AC483" t="s">
        <v>1893</v>
      </c>
      <c r="AD483" t="s">
        <v>1894</v>
      </c>
      <c r="AE483" t="s">
        <v>1895</v>
      </c>
      <c r="AF483" t="s">
        <v>1896</v>
      </c>
      <c r="AG483" t="s">
        <v>1897</v>
      </c>
      <c r="AH483" t="s">
        <v>1898</v>
      </c>
      <c r="AI483" t="s">
        <v>1899</v>
      </c>
    </row>
    <row r="484" spans="1:35" x14ac:dyDescent="0.2">
      <c r="A484">
        <v>452.3</v>
      </c>
      <c r="B484" t="s">
        <v>397</v>
      </c>
      <c r="C484" t="s">
        <v>398</v>
      </c>
      <c r="D484" t="s">
        <v>1317</v>
      </c>
      <c r="E484" t="s">
        <v>188</v>
      </c>
      <c r="F484" t="s">
        <v>400</v>
      </c>
      <c r="G484" t="s">
        <v>1317</v>
      </c>
      <c r="H484" t="s">
        <v>170</v>
      </c>
      <c r="I484" t="s">
        <v>1317</v>
      </c>
      <c r="J484" t="s">
        <v>174</v>
      </c>
      <c r="K484" t="s">
        <v>219</v>
      </c>
      <c r="L484" t="s">
        <v>174</v>
      </c>
      <c r="M484" t="s">
        <v>170</v>
      </c>
      <c r="N484" t="s">
        <v>1320</v>
      </c>
      <c r="O484" t="s">
        <v>175</v>
      </c>
      <c r="P484" t="s">
        <v>181</v>
      </c>
      <c r="Q484" t="s">
        <v>180</v>
      </c>
      <c r="R484" t="s">
        <v>1323</v>
      </c>
      <c r="S484" t="s">
        <v>1328</v>
      </c>
      <c r="T484" t="s">
        <v>1436</v>
      </c>
      <c r="U484" t="s">
        <v>382</v>
      </c>
      <c r="V484" t="s">
        <v>171</v>
      </c>
      <c r="W484" t="s">
        <v>191</v>
      </c>
      <c r="X484" t="s">
        <v>219</v>
      </c>
      <c r="Y484" t="s">
        <v>180</v>
      </c>
      <c r="Z484" t="s">
        <v>382</v>
      </c>
      <c r="AA484" t="s">
        <v>188</v>
      </c>
      <c r="AB484" t="s">
        <v>1322</v>
      </c>
      <c r="AC484" t="s">
        <v>1320</v>
      </c>
      <c r="AD484" t="s">
        <v>174</v>
      </c>
      <c r="AE484" t="s">
        <v>191</v>
      </c>
      <c r="AF484" t="s">
        <v>170</v>
      </c>
      <c r="AG484" t="s">
        <v>181</v>
      </c>
      <c r="AH484" t="s">
        <v>170</v>
      </c>
      <c r="AI484" t="s">
        <v>180</v>
      </c>
    </row>
    <row r="485" spans="1:35" x14ac:dyDescent="0.2">
      <c r="A485">
        <v>454.3</v>
      </c>
      <c r="B485" t="s">
        <v>141</v>
      </c>
      <c r="C485" t="s">
        <v>399</v>
      </c>
      <c r="D485" t="s">
        <v>1415</v>
      </c>
      <c r="E485" t="s">
        <v>1439</v>
      </c>
      <c r="F485" t="s">
        <v>1358</v>
      </c>
      <c r="G485" t="s">
        <v>1363</v>
      </c>
      <c r="H485" t="s">
        <v>1343</v>
      </c>
      <c r="I485" t="s">
        <v>1443</v>
      </c>
      <c r="J485" t="s">
        <v>174</v>
      </c>
      <c r="K485" t="s">
        <v>1490</v>
      </c>
      <c r="L485" t="s">
        <v>1341</v>
      </c>
      <c r="M485" t="s">
        <v>1337</v>
      </c>
      <c r="N485" t="s">
        <v>1408</v>
      </c>
      <c r="O485" t="s">
        <v>1320</v>
      </c>
      <c r="P485" t="s">
        <v>1529</v>
      </c>
      <c r="Q485" t="s">
        <v>1339</v>
      </c>
      <c r="R485" t="s">
        <v>570</v>
      </c>
      <c r="S485" t="s">
        <v>1395</v>
      </c>
      <c r="T485" t="s">
        <v>1938</v>
      </c>
      <c r="U485" t="s">
        <v>1317</v>
      </c>
      <c r="V485" t="s">
        <v>1453</v>
      </c>
      <c r="W485" t="s">
        <v>264</v>
      </c>
      <c r="X485" t="s">
        <v>1352</v>
      </c>
      <c r="Y485" t="s">
        <v>1410</v>
      </c>
      <c r="Z485" t="s">
        <v>1343</v>
      </c>
      <c r="AA485" t="s">
        <v>1333</v>
      </c>
      <c r="AB485" t="s">
        <v>1439</v>
      </c>
      <c r="AC485" t="s">
        <v>361</v>
      </c>
      <c r="AD485" t="s">
        <v>1345</v>
      </c>
      <c r="AE485" t="s">
        <v>1399</v>
      </c>
      <c r="AF485" t="s">
        <v>287</v>
      </c>
      <c r="AG485" t="s">
        <v>1446</v>
      </c>
      <c r="AH485" t="s">
        <v>191</v>
      </c>
      <c r="AI485" t="s">
        <v>1359</v>
      </c>
    </row>
    <row r="486" spans="1:35" x14ac:dyDescent="0.2">
      <c r="A486">
        <v>476.3</v>
      </c>
      <c r="B486" t="s">
        <v>401</v>
      </c>
      <c r="C486" t="s">
        <v>402</v>
      </c>
      <c r="D486" t="s">
        <v>180</v>
      </c>
      <c r="E486" t="s">
        <v>181</v>
      </c>
      <c r="F486" t="s">
        <v>191</v>
      </c>
      <c r="G486" t="s">
        <v>188</v>
      </c>
      <c r="H486" t="s">
        <v>170</v>
      </c>
      <c r="I486" t="s">
        <v>170</v>
      </c>
      <c r="J486" t="s">
        <v>170</v>
      </c>
      <c r="K486" t="s">
        <v>188</v>
      </c>
      <c r="L486" t="s">
        <v>181</v>
      </c>
      <c r="M486" t="s">
        <v>180</v>
      </c>
      <c r="N486" t="s">
        <v>1330</v>
      </c>
      <c r="O486" t="s">
        <v>1337</v>
      </c>
      <c r="P486" t="s">
        <v>181</v>
      </c>
      <c r="Q486" t="s">
        <v>180</v>
      </c>
      <c r="R486" t="s">
        <v>170</v>
      </c>
      <c r="S486" t="s">
        <v>171</v>
      </c>
      <c r="T486" t="s">
        <v>287</v>
      </c>
      <c r="U486" t="s">
        <v>170</v>
      </c>
      <c r="V486" t="s">
        <v>1338</v>
      </c>
      <c r="W486" t="s">
        <v>170</v>
      </c>
      <c r="X486" t="s">
        <v>1317</v>
      </c>
      <c r="Y486" t="s">
        <v>181</v>
      </c>
      <c r="Z486" t="s">
        <v>219</v>
      </c>
      <c r="AA486" t="s">
        <v>171</v>
      </c>
      <c r="AB486" t="s">
        <v>171</v>
      </c>
      <c r="AC486" t="s">
        <v>1337</v>
      </c>
      <c r="AD486" t="s">
        <v>181</v>
      </c>
      <c r="AE486" t="s">
        <v>170</v>
      </c>
      <c r="AF486" t="s">
        <v>361</v>
      </c>
      <c r="AG486" t="s">
        <v>361</v>
      </c>
      <c r="AH486" t="s">
        <v>170</v>
      </c>
      <c r="AI486" t="s">
        <v>174</v>
      </c>
    </row>
    <row r="487" spans="1:35" x14ac:dyDescent="0.2">
      <c r="A487">
        <v>478.3</v>
      </c>
      <c r="B487" t="s">
        <v>403</v>
      </c>
      <c r="C487" t="s">
        <v>404</v>
      </c>
      <c r="D487" t="s">
        <v>1328</v>
      </c>
      <c r="E487" t="s">
        <v>1337</v>
      </c>
      <c r="F487" t="s">
        <v>180</v>
      </c>
      <c r="G487" t="s">
        <v>570</v>
      </c>
      <c r="H487" t="s">
        <v>228</v>
      </c>
      <c r="I487" t="s">
        <v>170</v>
      </c>
      <c r="J487" t="s">
        <v>174</v>
      </c>
      <c r="K487" t="s">
        <v>1323</v>
      </c>
      <c r="L487" t="s">
        <v>334</v>
      </c>
      <c r="M487" t="s">
        <v>361</v>
      </c>
      <c r="N487" t="s">
        <v>1337</v>
      </c>
      <c r="O487" t="s">
        <v>170</v>
      </c>
      <c r="P487" t="s">
        <v>219</v>
      </c>
      <c r="Q487" t="s">
        <v>570</v>
      </c>
      <c r="R487" t="s">
        <v>219</v>
      </c>
      <c r="S487" t="s">
        <v>170</v>
      </c>
      <c r="T487" t="s">
        <v>1361</v>
      </c>
      <c r="U487" t="s">
        <v>170</v>
      </c>
      <c r="V487" t="s">
        <v>382</v>
      </c>
      <c r="W487" t="s">
        <v>181</v>
      </c>
      <c r="X487" t="s">
        <v>181</v>
      </c>
      <c r="Y487" t="s">
        <v>1317</v>
      </c>
      <c r="Z487" t="s">
        <v>174</v>
      </c>
      <c r="AA487" t="s">
        <v>228</v>
      </c>
      <c r="AB487" t="s">
        <v>191</v>
      </c>
      <c r="AC487" t="s">
        <v>1318</v>
      </c>
      <c r="AD487" t="s">
        <v>170</v>
      </c>
      <c r="AE487" t="s">
        <v>191</v>
      </c>
      <c r="AF487" t="s">
        <v>174</v>
      </c>
      <c r="AG487" t="s">
        <v>361</v>
      </c>
      <c r="AH487" t="s">
        <v>188</v>
      </c>
      <c r="AI487" t="s">
        <v>1322</v>
      </c>
    </row>
    <row r="488" spans="1:35" x14ac:dyDescent="0.2">
      <c r="A488">
        <v>480.3</v>
      </c>
      <c r="B488" t="s">
        <v>405</v>
      </c>
      <c r="C488" t="s">
        <v>406</v>
      </c>
      <c r="D488" t="s">
        <v>1490</v>
      </c>
      <c r="E488" t="s">
        <v>1343</v>
      </c>
      <c r="F488" t="s">
        <v>1361</v>
      </c>
      <c r="G488" t="s">
        <v>1333</v>
      </c>
      <c r="H488" t="s">
        <v>1448</v>
      </c>
      <c r="I488" t="s">
        <v>1335</v>
      </c>
      <c r="J488" t="s">
        <v>170</v>
      </c>
      <c r="K488" t="s">
        <v>753</v>
      </c>
      <c r="L488" t="s">
        <v>1439</v>
      </c>
      <c r="M488" t="s">
        <v>1361</v>
      </c>
      <c r="N488" t="s">
        <v>1473</v>
      </c>
      <c r="O488" t="s">
        <v>1359</v>
      </c>
      <c r="P488" t="s">
        <v>1334</v>
      </c>
      <c r="Q488" t="s">
        <v>753</v>
      </c>
      <c r="R488" t="s">
        <v>1441</v>
      </c>
      <c r="S488" t="s">
        <v>411</v>
      </c>
      <c r="T488" t="s">
        <v>2263</v>
      </c>
      <c r="U488" t="s">
        <v>1356</v>
      </c>
      <c r="V488" t="s">
        <v>264</v>
      </c>
      <c r="W488" t="s">
        <v>1494</v>
      </c>
      <c r="X488" t="s">
        <v>257</v>
      </c>
      <c r="Y488" t="s">
        <v>1551</v>
      </c>
      <c r="Z488" t="s">
        <v>287</v>
      </c>
      <c r="AA488" t="s">
        <v>1354</v>
      </c>
      <c r="AB488" t="s">
        <v>1358</v>
      </c>
      <c r="AC488" t="s">
        <v>1340</v>
      </c>
      <c r="AD488" t="s">
        <v>1354</v>
      </c>
      <c r="AE488" t="s">
        <v>1493</v>
      </c>
      <c r="AF488" t="s">
        <v>1345</v>
      </c>
      <c r="AG488" t="s">
        <v>1396</v>
      </c>
      <c r="AH488" t="s">
        <v>228</v>
      </c>
      <c r="AI488" t="s">
        <v>1359</v>
      </c>
    </row>
    <row r="489" spans="1:35" x14ac:dyDescent="0.2">
      <c r="A489">
        <v>500.3</v>
      </c>
      <c r="B489" t="s">
        <v>407</v>
      </c>
      <c r="C489" t="s">
        <v>408</v>
      </c>
      <c r="D489" t="s">
        <v>175</v>
      </c>
      <c r="E489" t="s">
        <v>188</v>
      </c>
      <c r="F489" t="s">
        <v>171</v>
      </c>
      <c r="G489" t="s">
        <v>1330</v>
      </c>
      <c r="H489" t="s">
        <v>361</v>
      </c>
      <c r="I489" t="s">
        <v>382</v>
      </c>
      <c r="J489" t="s">
        <v>170</v>
      </c>
      <c r="K489" t="s">
        <v>1322</v>
      </c>
      <c r="L489" t="s">
        <v>1323</v>
      </c>
      <c r="M489" t="s">
        <v>1364</v>
      </c>
      <c r="N489" t="s">
        <v>334</v>
      </c>
      <c r="O489" t="s">
        <v>361</v>
      </c>
      <c r="P489" t="s">
        <v>1415</v>
      </c>
      <c r="Q489" t="s">
        <v>170</v>
      </c>
      <c r="R489" t="s">
        <v>570</v>
      </c>
      <c r="S489" t="s">
        <v>181</v>
      </c>
      <c r="T489" t="s">
        <v>1331</v>
      </c>
      <c r="U489" t="s">
        <v>170</v>
      </c>
      <c r="V489" t="s">
        <v>1322</v>
      </c>
      <c r="W489" t="s">
        <v>191</v>
      </c>
      <c r="X489" t="s">
        <v>753</v>
      </c>
      <c r="Y489" t="s">
        <v>171</v>
      </c>
      <c r="Z489" t="s">
        <v>228</v>
      </c>
      <c r="AA489" t="s">
        <v>175</v>
      </c>
      <c r="AB489" t="s">
        <v>400</v>
      </c>
      <c r="AC489" t="s">
        <v>382</v>
      </c>
      <c r="AD489" t="s">
        <v>382</v>
      </c>
      <c r="AE489" t="s">
        <v>570</v>
      </c>
      <c r="AF489" t="s">
        <v>170</v>
      </c>
      <c r="AG489" t="s">
        <v>174</v>
      </c>
      <c r="AH489" t="s">
        <v>170</v>
      </c>
      <c r="AI489" t="s">
        <v>191</v>
      </c>
    </row>
    <row r="490" spans="1:35" x14ac:dyDescent="0.2">
      <c r="A490">
        <v>502.3</v>
      </c>
      <c r="B490" t="s">
        <v>409</v>
      </c>
      <c r="C490" t="s">
        <v>410</v>
      </c>
      <c r="D490" t="s">
        <v>382</v>
      </c>
      <c r="E490" t="s">
        <v>188</v>
      </c>
      <c r="F490" t="s">
        <v>1317</v>
      </c>
      <c r="G490" t="s">
        <v>188</v>
      </c>
      <c r="H490" t="s">
        <v>180</v>
      </c>
      <c r="I490" t="s">
        <v>170</v>
      </c>
      <c r="J490" t="s">
        <v>180</v>
      </c>
      <c r="K490" t="s">
        <v>228</v>
      </c>
      <c r="L490" t="s">
        <v>180</v>
      </c>
      <c r="M490" t="s">
        <v>175</v>
      </c>
      <c r="N490" t="s">
        <v>188</v>
      </c>
      <c r="O490" t="s">
        <v>171</v>
      </c>
      <c r="P490" t="s">
        <v>170</v>
      </c>
      <c r="Q490" t="s">
        <v>170</v>
      </c>
      <c r="R490" t="s">
        <v>170</v>
      </c>
      <c r="S490" t="s">
        <v>175</v>
      </c>
      <c r="T490" t="s">
        <v>570</v>
      </c>
      <c r="U490" t="s">
        <v>170</v>
      </c>
      <c r="V490" t="s">
        <v>228</v>
      </c>
      <c r="W490" t="s">
        <v>191</v>
      </c>
      <c r="X490" t="s">
        <v>170</v>
      </c>
      <c r="Y490" t="s">
        <v>188</v>
      </c>
      <c r="Z490" t="s">
        <v>188</v>
      </c>
      <c r="AA490" t="s">
        <v>1330</v>
      </c>
      <c r="AB490" t="s">
        <v>170</v>
      </c>
      <c r="AC490" t="s">
        <v>188</v>
      </c>
      <c r="AD490" t="s">
        <v>188</v>
      </c>
      <c r="AE490" t="s">
        <v>228</v>
      </c>
      <c r="AF490" t="s">
        <v>191</v>
      </c>
      <c r="AG490" t="s">
        <v>1321</v>
      </c>
      <c r="AH490" t="s">
        <v>191</v>
      </c>
      <c r="AI490" t="s">
        <v>181</v>
      </c>
    </row>
    <row r="491" spans="1:35" x14ac:dyDescent="0.2">
      <c r="A491">
        <v>504.3</v>
      </c>
      <c r="B491" t="s">
        <v>412</v>
      </c>
      <c r="C491" t="s">
        <v>413</v>
      </c>
      <c r="D491" t="s">
        <v>1359</v>
      </c>
      <c r="E491" t="s">
        <v>361</v>
      </c>
      <c r="F491" t="s">
        <v>181</v>
      </c>
      <c r="G491" t="s">
        <v>1321</v>
      </c>
      <c r="H491" t="s">
        <v>228</v>
      </c>
      <c r="I491" t="s">
        <v>171</v>
      </c>
      <c r="J491" t="s">
        <v>228</v>
      </c>
      <c r="K491" t="s">
        <v>1321</v>
      </c>
      <c r="L491" t="s">
        <v>1363</v>
      </c>
      <c r="M491" t="s">
        <v>1370</v>
      </c>
      <c r="N491" t="s">
        <v>170</v>
      </c>
      <c r="O491" t="s">
        <v>361</v>
      </c>
      <c r="P491" t="s">
        <v>411</v>
      </c>
      <c r="Q491" t="s">
        <v>1355</v>
      </c>
      <c r="R491" t="s">
        <v>1330</v>
      </c>
      <c r="S491" t="s">
        <v>1336</v>
      </c>
      <c r="T491" t="s">
        <v>1337</v>
      </c>
      <c r="U491" t="s">
        <v>1337</v>
      </c>
      <c r="V491" t="s">
        <v>180</v>
      </c>
      <c r="W491" t="s">
        <v>1339</v>
      </c>
      <c r="X491" t="s">
        <v>570</v>
      </c>
      <c r="Y491" t="s">
        <v>1337</v>
      </c>
      <c r="Z491" t="s">
        <v>1345</v>
      </c>
      <c r="AA491" t="s">
        <v>174</v>
      </c>
      <c r="AB491" t="s">
        <v>1323</v>
      </c>
      <c r="AC491" t="s">
        <v>1415</v>
      </c>
      <c r="AD491" t="s">
        <v>1317</v>
      </c>
      <c r="AE491" t="s">
        <v>1338</v>
      </c>
      <c r="AF491" t="s">
        <v>191</v>
      </c>
      <c r="AG491" t="s">
        <v>361</v>
      </c>
      <c r="AH491" t="s">
        <v>1330</v>
      </c>
      <c r="AI491" t="s">
        <v>1337</v>
      </c>
    </row>
    <row r="492" spans="1:35" x14ac:dyDescent="0.2">
      <c r="A492">
        <v>506.3</v>
      </c>
      <c r="B492" t="s">
        <v>414</v>
      </c>
      <c r="C492" t="s">
        <v>415</v>
      </c>
      <c r="D492" t="s">
        <v>170</v>
      </c>
      <c r="E492" t="s">
        <v>175</v>
      </c>
      <c r="F492" t="s">
        <v>170</v>
      </c>
      <c r="G492" t="s">
        <v>170</v>
      </c>
      <c r="H492" t="s">
        <v>1317</v>
      </c>
      <c r="I492" t="s">
        <v>175</v>
      </c>
      <c r="J492" t="s">
        <v>170</v>
      </c>
      <c r="K492" t="s">
        <v>361</v>
      </c>
      <c r="L492" t="s">
        <v>170</v>
      </c>
      <c r="M492" t="s">
        <v>361</v>
      </c>
      <c r="N492" t="s">
        <v>1337</v>
      </c>
      <c r="O492" t="s">
        <v>219</v>
      </c>
      <c r="P492" t="s">
        <v>1323</v>
      </c>
      <c r="Q492" t="s">
        <v>1322</v>
      </c>
      <c r="R492" t="s">
        <v>188</v>
      </c>
      <c r="S492" t="s">
        <v>180</v>
      </c>
      <c r="T492" t="s">
        <v>1322</v>
      </c>
      <c r="U492" t="s">
        <v>180</v>
      </c>
      <c r="V492" t="s">
        <v>170</v>
      </c>
      <c r="W492" t="s">
        <v>170</v>
      </c>
      <c r="X492" t="s">
        <v>170</v>
      </c>
      <c r="Y492" t="s">
        <v>1337</v>
      </c>
      <c r="Z492" t="s">
        <v>170</v>
      </c>
      <c r="AA492" t="s">
        <v>382</v>
      </c>
      <c r="AB492" t="s">
        <v>170</v>
      </c>
      <c r="AC492" t="s">
        <v>170</v>
      </c>
      <c r="AD492" t="s">
        <v>170</v>
      </c>
      <c r="AE492" t="s">
        <v>170</v>
      </c>
      <c r="AF492" t="s">
        <v>170</v>
      </c>
      <c r="AG492" t="s">
        <v>170</v>
      </c>
      <c r="AH492" t="s">
        <v>170</v>
      </c>
      <c r="AI492" t="s">
        <v>180</v>
      </c>
    </row>
    <row r="493" spans="1:35" x14ac:dyDescent="0.2">
      <c r="A493">
        <v>508.3</v>
      </c>
      <c r="B493" t="s">
        <v>416</v>
      </c>
      <c r="C493" t="s">
        <v>417</v>
      </c>
      <c r="D493" t="s">
        <v>361</v>
      </c>
      <c r="E493" t="s">
        <v>400</v>
      </c>
      <c r="F493" t="s">
        <v>181</v>
      </c>
      <c r="G493" t="s">
        <v>188</v>
      </c>
      <c r="H493" t="s">
        <v>1345</v>
      </c>
      <c r="I493" t="s">
        <v>191</v>
      </c>
      <c r="J493" t="s">
        <v>188</v>
      </c>
      <c r="K493" t="s">
        <v>191</v>
      </c>
      <c r="L493" t="s">
        <v>382</v>
      </c>
      <c r="M493" t="s">
        <v>1322</v>
      </c>
      <c r="N493" t="s">
        <v>191</v>
      </c>
      <c r="O493" t="s">
        <v>228</v>
      </c>
      <c r="P493" t="s">
        <v>382</v>
      </c>
      <c r="Q493" t="s">
        <v>228</v>
      </c>
      <c r="R493" t="s">
        <v>1337</v>
      </c>
      <c r="S493" t="s">
        <v>171</v>
      </c>
      <c r="T493" t="s">
        <v>1491</v>
      </c>
      <c r="U493" t="s">
        <v>1337</v>
      </c>
      <c r="V493" t="s">
        <v>334</v>
      </c>
      <c r="W493" t="s">
        <v>228</v>
      </c>
      <c r="X493" t="s">
        <v>361</v>
      </c>
      <c r="Y493" t="s">
        <v>170</v>
      </c>
      <c r="Z493" t="s">
        <v>174</v>
      </c>
      <c r="AA493" t="s">
        <v>228</v>
      </c>
      <c r="AB493" t="s">
        <v>1337</v>
      </c>
      <c r="AC493" t="s">
        <v>170</v>
      </c>
      <c r="AD493" t="s">
        <v>191</v>
      </c>
      <c r="AE493" t="s">
        <v>191</v>
      </c>
      <c r="AF493" t="s">
        <v>188</v>
      </c>
      <c r="AG493" t="s">
        <v>180</v>
      </c>
      <c r="AH493" t="s">
        <v>170</v>
      </c>
      <c r="AI493" t="s">
        <v>170</v>
      </c>
    </row>
    <row r="494" spans="1:35" x14ac:dyDescent="0.2">
      <c r="A494">
        <v>510.3</v>
      </c>
      <c r="B494" t="s">
        <v>418</v>
      </c>
      <c r="C494" t="s">
        <v>419</v>
      </c>
      <c r="D494" t="s">
        <v>1340</v>
      </c>
      <c r="E494" t="s">
        <v>287</v>
      </c>
      <c r="F494" t="s">
        <v>1410</v>
      </c>
      <c r="G494" t="s">
        <v>1354</v>
      </c>
      <c r="H494" t="s">
        <v>1447</v>
      </c>
      <c r="I494" t="s">
        <v>1339</v>
      </c>
      <c r="J494" t="s">
        <v>1326</v>
      </c>
      <c r="K494" t="s">
        <v>1394</v>
      </c>
      <c r="L494" t="s">
        <v>1356</v>
      </c>
      <c r="M494" t="s">
        <v>1336</v>
      </c>
      <c r="N494" t="s">
        <v>1903</v>
      </c>
      <c r="O494" t="s">
        <v>570</v>
      </c>
      <c r="P494" t="s">
        <v>1328</v>
      </c>
      <c r="Q494" t="s">
        <v>1339</v>
      </c>
      <c r="R494" t="s">
        <v>740</v>
      </c>
      <c r="S494" t="s">
        <v>1317</v>
      </c>
      <c r="T494" t="s">
        <v>1491</v>
      </c>
      <c r="U494" t="s">
        <v>1323</v>
      </c>
      <c r="V494" t="s">
        <v>1336</v>
      </c>
      <c r="W494" t="s">
        <v>334</v>
      </c>
      <c r="X494" t="s">
        <v>1447</v>
      </c>
      <c r="Y494" t="s">
        <v>1323</v>
      </c>
      <c r="Z494" t="s">
        <v>287</v>
      </c>
      <c r="AA494" t="s">
        <v>1336</v>
      </c>
      <c r="AB494" t="s">
        <v>1394</v>
      </c>
      <c r="AC494" t="s">
        <v>1324</v>
      </c>
      <c r="AD494" t="s">
        <v>1325</v>
      </c>
      <c r="AE494" t="s">
        <v>1358</v>
      </c>
      <c r="AF494" t="s">
        <v>334</v>
      </c>
      <c r="AG494" t="s">
        <v>1323</v>
      </c>
      <c r="AH494" t="s">
        <v>1484</v>
      </c>
      <c r="AI494" t="s">
        <v>1336</v>
      </c>
    </row>
    <row r="495" spans="1:35" x14ac:dyDescent="0.2">
      <c r="A495">
        <v>526.29999999999995</v>
      </c>
      <c r="B495" t="s">
        <v>420</v>
      </c>
      <c r="C495" t="s">
        <v>421</v>
      </c>
      <c r="D495" t="s">
        <v>1408</v>
      </c>
      <c r="E495" t="s">
        <v>2060</v>
      </c>
      <c r="F495" t="s">
        <v>2154</v>
      </c>
      <c r="G495" t="s">
        <v>1508</v>
      </c>
      <c r="H495" t="s">
        <v>2151</v>
      </c>
      <c r="I495" t="s">
        <v>2150</v>
      </c>
      <c r="J495" t="s">
        <v>382</v>
      </c>
      <c r="K495" t="s">
        <v>458</v>
      </c>
      <c r="L495" t="s">
        <v>2264</v>
      </c>
      <c r="M495" t="s">
        <v>1341</v>
      </c>
      <c r="N495" t="s">
        <v>1995</v>
      </c>
      <c r="O495" t="s">
        <v>1507</v>
      </c>
      <c r="P495" t="s">
        <v>1587</v>
      </c>
      <c r="Q495" t="s">
        <v>1394</v>
      </c>
      <c r="R495" t="s">
        <v>1469</v>
      </c>
      <c r="S495" t="s">
        <v>1532</v>
      </c>
      <c r="T495" t="s">
        <v>2047</v>
      </c>
      <c r="U495" t="s">
        <v>1322</v>
      </c>
      <c r="V495" t="s">
        <v>1351</v>
      </c>
      <c r="W495" t="s">
        <v>1401</v>
      </c>
      <c r="X495" t="s">
        <v>1464</v>
      </c>
      <c r="Y495" t="s">
        <v>1433</v>
      </c>
      <c r="Z495" t="s">
        <v>1909</v>
      </c>
      <c r="AA495" t="s">
        <v>1999</v>
      </c>
      <c r="AB495" t="s">
        <v>1522</v>
      </c>
      <c r="AC495" t="s">
        <v>1393</v>
      </c>
      <c r="AD495" t="s">
        <v>1474</v>
      </c>
      <c r="AE495" t="s">
        <v>1933</v>
      </c>
      <c r="AF495" t="s">
        <v>1344</v>
      </c>
      <c r="AG495" t="s">
        <v>1535</v>
      </c>
      <c r="AH495" t="s">
        <v>170</v>
      </c>
      <c r="AI495" t="s">
        <v>1446</v>
      </c>
    </row>
    <row r="496" spans="1:35" x14ac:dyDescent="0.2">
      <c r="A496">
        <v>528.29999999999995</v>
      </c>
      <c r="B496" t="s">
        <v>422</v>
      </c>
      <c r="C496" t="s">
        <v>423</v>
      </c>
      <c r="D496" t="s">
        <v>1328</v>
      </c>
      <c r="E496" t="s">
        <v>170</v>
      </c>
      <c r="F496" t="s">
        <v>257</v>
      </c>
      <c r="G496" t="s">
        <v>170</v>
      </c>
      <c r="H496" t="s">
        <v>175</v>
      </c>
      <c r="I496" t="s">
        <v>170</v>
      </c>
      <c r="J496" t="s">
        <v>170</v>
      </c>
      <c r="K496" t="s">
        <v>175</v>
      </c>
      <c r="L496" t="s">
        <v>170</v>
      </c>
      <c r="M496" t="s">
        <v>1333</v>
      </c>
      <c r="N496" t="s">
        <v>1345</v>
      </c>
      <c r="O496" t="s">
        <v>170</v>
      </c>
      <c r="P496" t="s">
        <v>170</v>
      </c>
      <c r="Q496" t="s">
        <v>170</v>
      </c>
      <c r="R496" t="s">
        <v>188</v>
      </c>
      <c r="S496" t="s">
        <v>219</v>
      </c>
      <c r="T496" t="s">
        <v>1355</v>
      </c>
      <c r="U496" t="s">
        <v>170</v>
      </c>
      <c r="V496" t="s">
        <v>170</v>
      </c>
      <c r="W496" t="s">
        <v>382</v>
      </c>
      <c r="X496" t="s">
        <v>1348</v>
      </c>
      <c r="Y496" t="s">
        <v>219</v>
      </c>
      <c r="Z496" t="s">
        <v>1339</v>
      </c>
      <c r="AA496" t="s">
        <v>170</v>
      </c>
      <c r="AB496" t="s">
        <v>382</v>
      </c>
      <c r="AC496" t="s">
        <v>191</v>
      </c>
      <c r="AD496" t="s">
        <v>170</v>
      </c>
      <c r="AE496" t="s">
        <v>361</v>
      </c>
      <c r="AF496" t="s">
        <v>228</v>
      </c>
      <c r="AG496" t="s">
        <v>170</v>
      </c>
      <c r="AH496" t="s">
        <v>170</v>
      </c>
      <c r="AI496" t="s">
        <v>1345</v>
      </c>
    </row>
    <row r="498" spans="1:35" x14ac:dyDescent="0.2">
      <c r="A498" t="s">
        <v>36</v>
      </c>
      <c r="B498" t="s">
        <v>37</v>
      </c>
      <c r="C498" t="s">
        <v>38</v>
      </c>
      <c r="D498" t="s">
        <v>1868</v>
      </c>
      <c r="E498" t="s">
        <v>1869</v>
      </c>
      <c r="F498" t="s">
        <v>1870</v>
      </c>
      <c r="G498" t="s">
        <v>1871</v>
      </c>
      <c r="H498" t="s">
        <v>1872</v>
      </c>
      <c r="I498" t="s">
        <v>1873</v>
      </c>
      <c r="J498" t="s">
        <v>1874</v>
      </c>
      <c r="K498" t="s">
        <v>1875</v>
      </c>
      <c r="L498" t="s">
        <v>1876</v>
      </c>
      <c r="M498" t="s">
        <v>1877</v>
      </c>
      <c r="N498" t="s">
        <v>1878</v>
      </c>
      <c r="O498" t="s">
        <v>1879</v>
      </c>
      <c r="P498" t="s">
        <v>1880</v>
      </c>
      <c r="Q498" t="s">
        <v>1881</v>
      </c>
      <c r="R498" t="s">
        <v>1882</v>
      </c>
      <c r="S498" t="s">
        <v>1883</v>
      </c>
      <c r="T498" t="s">
        <v>1884</v>
      </c>
      <c r="U498" t="s">
        <v>1885</v>
      </c>
      <c r="V498" t="s">
        <v>1886</v>
      </c>
      <c r="W498" t="s">
        <v>1887</v>
      </c>
      <c r="X498" t="s">
        <v>1888</v>
      </c>
      <c r="Y498" t="s">
        <v>1889</v>
      </c>
      <c r="Z498" t="s">
        <v>1890</v>
      </c>
      <c r="AA498" t="s">
        <v>1891</v>
      </c>
      <c r="AB498" t="s">
        <v>1892</v>
      </c>
      <c r="AC498" t="s">
        <v>1893</v>
      </c>
      <c r="AD498" t="s">
        <v>1894</v>
      </c>
      <c r="AE498" t="s">
        <v>1895</v>
      </c>
      <c r="AF498" t="s">
        <v>1896</v>
      </c>
      <c r="AG498" t="s">
        <v>1897</v>
      </c>
      <c r="AH498" t="s">
        <v>1898</v>
      </c>
      <c r="AI498" t="s">
        <v>1899</v>
      </c>
    </row>
    <row r="499" spans="1:35" x14ac:dyDescent="0.2">
      <c r="A499">
        <v>634.4</v>
      </c>
      <c r="B499" t="s">
        <v>424</v>
      </c>
      <c r="C499" t="s">
        <v>425</v>
      </c>
      <c r="D499" t="s">
        <v>170</v>
      </c>
      <c r="E499" t="s">
        <v>170</v>
      </c>
      <c r="F499" t="s">
        <v>180</v>
      </c>
      <c r="G499" t="s">
        <v>170</v>
      </c>
      <c r="H499" t="s">
        <v>170</v>
      </c>
      <c r="I499" t="s">
        <v>170</v>
      </c>
      <c r="J499" t="s">
        <v>170</v>
      </c>
      <c r="K499" t="s">
        <v>170</v>
      </c>
      <c r="L499" t="s">
        <v>170</v>
      </c>
      <c r="M499" t="s">
        <v>174</v>
      </c>
      <c r="N499" t="s">
        <v>170</v>
      </c>
      <c r="O499" t="s">
        <v>170</v>
      </c>
      <c r="P499" t="s">
        <v>170</v>
      </c>
      <c r="Q499" t="s">
        <v>170</v>
      </c>
      <c r="R499" t="s">
        <v>170</v>
      </c>
      <c r="S499" t="s">
        <v>170</v>
      </c>
      <c r="T499" t="s">
        <v>170</v>
      </c>
      <c r="U499" t="s">
        <v>170</v>
      </c>
      <c r="V499" t="s">
        <v>382</v>
      </c>
      <c r="W499" t="s">
        <v>170</v>
      </c>
      <c r="X499" t="s">
        <v>170</v>
      </c>
      <c r="Y499" t="s">
        <v>170</v>
      </c>
      <c r="Z499" t="s">
        <v>170</v>
      </c>
      <c r="AA499" t="s">
        <v>170</v>
      </c>
      <c r="AB499" t="s">
        <v>170</v>
      </c>
      <c r="AC499" t="s">
        <v>170</v>
      </c>
      <c r="AD499" t="s">
        <v>170</v>
      </c>
      <c r="AE499" t="s">
        <v>170</v>
      </c>
      <c r="AF499" t="s">
        <v>180</v>
      </c>
      <c r="AG499" t="s">
        <v>170</v>
      </c>
      <c r="AH499" t="s">
        <v>181</v>
      </c>
      <c r="AI499" t="s">
        <v>170</v>
      </c>
    </row>
    <row r="500" spans="1:35" x14ac:dyDescent="0.2">
      <c r="A500">
        <v>636.5</v>
      </c>
      <c r="B500" t="s">
        <v>426</v>
      </c>
      <c r="C500" t="s">
        <v>427</v>
      </c>
      <c r="D500" t="s">
        <v>170</v>
      </c>
      <c r="E500" t="s">
        <v>170</v>
      </c>
      <c r="F500" t="s">
        <v>170</v>
      </c>
      <c r="G500" t="s">
        <v>170</v>
      </c>
      <c r="H500" t="s">
        <v>181</v>
      </c>
      <c r="I500" t="s">
        <v>170</v>
      </c>
      <c r="J500" t="s">
        <v>174</v>
      </c>
      <c r="K500" t="s">
        <v>170</v>
      </c>
      <c r="L500" t="s">
        <v>170</v>
      </c>
      <c r="M500" t="s">
        <v>174</v>
      </c>
      <c r="N500" t="s">
        <v>170</v>
      </c>
      <c r="O500" t="s">
        <v>188</v>
      </c>
      <c r="P500" t="s">
        <v>219</v>
      </c>
      <c r="Q500" t="s">
        <v>170</v>
      </c>
      <c r="R500" t="s">
        <v>188</v>
      </c>
      <c r="S500" t="s">
        <v>170</v>
      </c>
      <c r="T500" t="s">
        <v>170</v>
      </c>
      <c r="U500" t="s">
        <v>170</v>
      </c>
      <c r="V500" t="s">
        <v>170</v>
      </c>
      <c r="W500" t="s">
        <v>181</v>
      </c>
      <c r="X500" t="s">
        <v>170</v>
      </c>
      <c r="Y500" t="s">
        <v>170</v>
      </c>
      <c r="Z500" t="s">
        <v>382</v>
      </c>
      <c r="AA500" t="s">
        <v>170</v>
      </c>
      <c r="AB500" t="s">
        <v>170</v>
      </c>
      <c r="AC500" t="s">
        <v>170</v>
      </c>
      <c r="AD500" t="s">
        <v>181</v>
      </c>
      <c r="AE500" t="s">
        <v>382</v>
      </c>
      <c r="AF500" t="s">
        <v>170</v>
      </c>
      <c r="AG500" t="s">
        <v>170</v>
      </c>
      <c r="AH500" t="s">
        <v>170</v>
      </c>
      <c r="AI500" t="s">
        <v>188</v>
      </c>
    </row>
    <row r="501" spans="1:35" x14ac:dyDescent="0.2">
      <c r="A501">
        <v>659.5</v>
      </c>
      <c r="B501" t="s">
        <v>428</v>
      </c>
      <c r="C501" t="s">
        <v>429</v>
      </c>
      <c r="D501" t="s">
        <v>1322</v>
      </c>
      <c r="E501" t="s">
        <v>170</v>
      </c>
      <c r="F501" t="s">
        <v>181</v>
      </c>
      <c r="G501" t="s">
        <v>180</v>
      </c>
      <c r="H501" t="s">
        <v>170</v>
      </c>
      <c r="I501" t="s">
        <v>170</v>
      </c>
      <c r="J501" t="s">
        <v>170</v>
      </c>
      <c r="K501" t="s">
        <v>170</v>
      </c>
      <c r="L501" t="s">
        <v>170</v>
      </c>
      <c r="M501" t="s">
        <v>170</v>
      </c>
      <c r="N501" t="s">
        <v>170</v>
      </c>
      <c r="O501" t="s">
        <v>170</v>
      </c>
      <c r="P501" t="s">
        <v>170</v>
      </c>
      <c r="Q501" t="s">
        <v>170</v>
      </c>
      <c r="R501" t="s">
        <v>170</v>
      </c>
      <c r="S501" t="s">
        <v>170</v>
      </c>
      <c r="T501" t="s">
        <v>170</v>
      </c>
      <c r="U501" t="s">
        <v>181</v>
      </c>
      <c r="V501" t="s">
        <v>170</v>
      </c>
      <c r="W501" t="s">
        <v>170</v>
      </c>
      <c r="X501" t="s">
        <v>170</v>
      </c>
      <c r="Y501" t="s">
        <v>170</v>
      </c>
      <c r="Z501" t="s">
        <v>170</v>
      </c>
      <c r="AA501" t="s">
        <v>170</v>
      </c>
      <c r="AB501" t="s">
        <v>170</v>
      </c>
      <c r="AC501" t="s">
        <v>181</v>
      </c>
      <c r="AD501" t="s">
        <v>170</v>
      </c>
      <c r="AE501" t="s">
        <v>170</v>
      </c>
      <c r="AF501" t="s">
        <v>170</v>
      </c>
      <c r="AG501" t="s">
        <v>170</v>
      </c>
      <c r="AH501" t="s">
        <v>170</v>
      </c>
      <c r="AI501" t="s">
        <v>170</v>
      </c>
    </row>
    <row r="502" spans="1:35" x14ac:dyDescent="0.2">
      <c r="A502">
        <v>661.5</v>
      </c>
      <c r="B502" t="s">
        <v>430</v>
      </c>
      <c r="C502" t="s">
        <v>431</v>
      </c>
      <c r="D502" t="s">
        <v>170</v>
      </c>
      <c r="E502" t="s">
        <v>170</v>
      </c>
      <c r="F502" t="s">
        <v>170</v>
      </c>
      <c r="G502" t="s">
        <v>170</v>
      </c>
      <c r="H502" t="s">
        <v>170</v>
      </c>
      <c r="I502" t="s">
        <v>170</v>
      </c>
      <c r="J502" t="s">
        <v>170</v>
      </c>
      <c r="K502" t="s">
        <v>170</v>
      </c>
      <c r="L502" t="s">
        <v>170</v>
      </c>
      <c r="M502" t="s">
        <v>170</v>
      </c>
      <c r="N502" t="s">
        <v>170</v>
      </c>
      <c r="O502" t="s">
        <v>170</v>
      </c>
      <c r="P502" t="s">
        <v>170</v>
      </c>
      <c r="Q502" t="s">
        <v>170</v>
      </c>
      <c r="R502" t="s">
        <v>170</v>
      </c>
      <c r="S502" t="s">
        <v>170</v>
      </c>
      <c r="T502" t="s">
        <v>170</v>
      </c>
      <c r="U502" t="s">
        <v>170</v>
      </c>
      <c r="V502" t="s">
        <v>170</v>
      </c>
      <c r="W502" t="s">
        <v>170</v>
      </c>
      <c r="X502" t="s">
        <v>170</v>
      </c>
      <c r="Y502" t="s">
        <v>170</v>
      </c>
      <c r="Z502" t="s">
        <v>170</v>
      </c>
      <c r="AA502" t="s">
        <v>170</v>
      </c>
      <c r="AB502" t="s">
        <v>170</v>
      </c>
      <c r="AC502" t="s">
        <v>170</v>
      </c>
      <c r="AD502" t="s">
        <v>170</v>
      </c>
      <c r="AE502" t="s">
        <v>170</v>
      </c>
      <c r="AF502" t="s">
        <v>170</v>
      </c>
      <c r="AG502" t="s">
        <v>170</v>
      </c>
      <c r="AH502" t="s">
        <v>170</v>
      </c>
      <c r="AI502" t="s">
        <v>170</v>
      </c>
    </row>
    <row r="503" spans="1:35" x14ac:dyDescent="0.2">
      <c r="A503">
        <v>662.5</v>
      </c>
      <c r="B503" t="s">
        <v>432</v>
      </c>
      <c r="C503" t="s">
        <v>433</v>
      </c>
      <c r="D503" t="s">
        <v>170</v>
      </c>
      <c r="E503" t="s">
        <v>170</v>
      </c>
      <c r="F503" t="s">
        <v>170</v>
      </c>
      <c r="G503" t="s">
        <v>170</v>
      </c>
      <c r="H503" t="s">
        <v>170</v>
      </c>
      <c r="I503" t="s">
        <v>180</v>
      </c>
      <c r="J503" t="s">
        <v>170</v>
      </c>
      <c r="K503" t="s">
        <v>170</v>
      </c>
      <c r="L503" t="s">
        <v>170</v>
      </c>
      <c r="M503" t="s">
        <v>170</v>
      </c>
      <c r="N503" t="s">
        <v>170</v>
      </c>
      <c r="O503" t="s">
        <v>181</v>
      </c>
      <c r="P503" t="s">
        <v>170</v>
      </c>
      <c r="Q503" t="s">
        <v>170</v>
      </c>
      <c r="R503" t="s">
        <v>170</v>
      </c>
      <c r="S503" t="s">
        <v>170</v>
      </c>
      <c r="T503" t="s">
        <v>170</v>
      </c>
      <c r="U503" t="s">
        <v>170</v>
      </c>
      <c r="V503" t="s">
        <v>170</v>
      </c>
      <c r="W503" t="s">
        <v>170</v>
      </c>
      <c r="X503" t="s">
        <v>170</v>
      </c>
      <c r="Y503" t="s">
        <v>170</v>
      </c>
      <c r="Z503" t="s">
        <v>170</v>
      </c>
      <c r="AA503" t="s">
        <v>170</v>
      </c>
      <c r="AB503" t="s">
        <v>170</v>
      </c>
      <c r="AC503" t="s">
        <v>170</v>
      </c>
      <c r="AD503" t="s">
        <v>170</v>
      </c>
      <c r="AE503" t="s">
        <v>170</v>
      </c>
      <c r="AF503" t="s">
        <v>180</v>
      </c>
      <c r="AG503" t="s">
        <v>170</v>
      </c>
      <c r="AH503" t="s">
        <v>170</v>
      </c>
      <c r="AI503" t="s">
        <v>170</v>
      </c>
    </row>
    <row r="504" spans="1:35" x14ac:dyDescent="0.2">
      <c r="A504">
        <v>664.5</v>
      </c>
      <c r="B504" t="s">
        <v>434</v>
      </c>
      <c r="C504" t="s">
        <v>435</v>
      </c>
      <c r="D504" t="s">
        <v>170</v>
      </c>
      <c r="E504" t="s">
        <v>170</v>
      </c>
      <c r="F504" t="s">
        <v>170</v>
      </c>
      <c r="G504" t="s">
        <v>170</v>
      </c>
      <c r="H504" t="s">
        <v>180</v>
      </c>
      <c r="I504" t="s">
        <v>170</v>
      </c>
      <c r="J504" t="s">
        <v>180</v>
      </c>
      <c r="K504" t="s">
        <v>170</v>
      </c>
      <c r="L504" t="s">
        <v>170</v>
      </c>
      <c r="M504" t="s">
        <v>175</v>
      </c>
      <c r="N504" t="s">
        <v>170</v>
      </c>
      <c r="O504" t="s">
        <v>170</v>
      </c>
      <c r="P504" t="s">
        <v>170</v>
      </c>
      <c r="Q504" t="s">
        <v>170</v>
      </c>
      <c r="R504" t="s">
        <v>170</v>
      </c>
      <c r="S504" t="s">
        <v>170</v>
      </c>
      <c r="T504" t="s">
        <v>170</v>
      </c>
      <c r="U504" t="s">
        <v>170</v>
      </c>
      <c r="V504" t="s">
        <v>170</v>
      </c>
      <c r="W504" t="s">
        <v>170</v>
      </c>
      <c r="X504" t="s">
        <v>170</v>
      </c>
      <c r="Y504" t="s">
        <v>170</v>
      </c>
      <c r="Z504" t="s">
        <v>170</v>
      </c>
      <c r="AA504" t="s">
        <v>170</v>
      </c>
      <c r="AB504" t="s">
        <v>170</v>
      </c>
      <c r="AC504" t="s">
        <v>170</v>
      </c>
      <c r="AD504" t="s">
        <v>170</v>
      </c>
      <c r="AE504" t="s">
        <v>170</v>
      </c>
      <c r="AF504" t="s">
        <v>174</v>
      </c>
      <c r="AG504" t="s">
        <v>170</v>
      </c>
      <c r="AH504" t="s">
        <v>170</v>
      </c>
      <c r="AI504" t="s">
        <v>170</v>
      </c>
    </row>
    <row r="505" spans="1:35" x14ac:dyDescent="0.2">
      <c r="A505">
        <v>672.5</v>
      </c>
      <c r="B505" t="s">
        <v>436</v>
      </c>
      <c r="C505" t="s">
        <v>437</v>
      </c>
      <c r="D505" t="s">
        <v>175</v>
      </c>
      <c r="E505" t="s">
        <v>191</v>
      </c>
      <c r="F505" t="s">
        <v>382</v>
      </c>
      <c r="G505" t="s">
        <v>170</v>
      </c>
      <c r="H505" t="s">
        <v>188</v>
      </c>
      <c r="I505" t="s">
        <v>180</v>
      </c>
      <c r="J505" t="s">
        <v>228</v>
      </c>
      <c r="K505" t="s">
        <v>175</v>
      </c>
      <c r="L505" t="s">
        <v>219</v>
      </c>
      <c r="M505" t="s">
        <v>174</v>
      </c>
      <c r="N505" t="s">
        <v>1326</v>
      </c>
      <c r="O505" t="s">
        <v>174</v>
      </c>
      <c r="P505" t="s">
        <v>191</v>
      </c>
      <c r="Q505" t="s">
        <v>170</v>
      </c>
      <c r="R505" t="s">
        <v>175</v>
      </c>
      <c r="S505" t="s">
        <v>170</v>
      </c>
      <c r="T505" t="s">
        <v>1346</v>
      </c>
      <c r="U505" t="s">
        <v>1317</v>
      </c>
      <c r="V505" t="s">
        <v>170</v>
      </c>
      <c r="W505" t="s">
        <v>382</v>
      </c>
      <c r="X505" t="s">
        <v>175</v>
      </c>
      <c r="Y505" t="s">
        <v>228</v>
      </c>
      <c r="Z505" t="s">
        <v>170</v>
      </c>
      <c r="AA505" t="s">
        <v>1337</v>
      </c>
      <c r="AB505" t="s">
        <v>1317</v>
      </c>
      <c r="AC505" t="s">
        <v>170</v>
      </c>
      <c r="AD505" t="s">
        <v>170</v>
      </c>
      <c r="AE505" t="s">
        <v>361</v>
      </c>
      <c r="AF505" t="s">
        <v>228</v>
      </c>
      <c r="AG505" t="s">
        <v>170</v>
      </c>
      <c r="AH505" t="s">
        <v>170</v>
      </c>
      <c r="AI505" t="s">
        <v>170</v>
      </c>
    </row>
    <row r="506" spans="1:35" x14ac:dyDescent="0.2">
      <c r="A506">
        <v>674.5</v>
      </c>
      <c r="B506" t="s">
        <v>438</v>
      </c>
      <c r="C506" t="s">
        <v>439</v>
      </c>
      <c r="D506" t="s">
        <v>170</v>
      </c>
      <c r="E506" t="s">
        <v>170</v>
      </c>
      <c r="F506" t="s">
        <v>170</v>
      </c>
      <c r="G506" t="s">
        <v>170</v>
      </c>
      <c r="H506" t="s">
        <v>1338</v>
      </c>
      <c r="I506" t="s">
        <v>170</v>
      </c>
      <c r="J506" t="s">
        <v>170</v>
      </c>
      <c r="K506" t="s">
        <v>170</v>
      </c>
      <c r="L506" t="s">
        <v>170</v>
      </c>
      <c r="M506" t="s">
        <v>400</v>
      </c>
      <c r="N506" t="s">
        <v>170</v>
      </c>
      <c r="O506" t="s">
        <v>170</v>
      </c>
      <c r="P506" t="s">
        <v>191</v>
      </c>
      <c r="Q506" t="s">
        <v>180</v>
      </c>
      <c r="R506" t="s">
        <v>170</v>
      </c>
      <c r="S506" t="s">
        <v>170</v>
      </c>
      <c r="T506" t="s">
        <v>170</v>
      </c>
      <c r="U506" t="s">
        <v>180</v>
      </c>
      <c r="V506" t="s">
        <v>170</v>
      </c>
      <c r="W506" t="s">
        <v>170</v>
      </c>
      <c r="X506" t="s">
        <v>181</v>
      </c>
      <c r="Y506" t="s">
        <v>170</v>
      </c>
      <c r="Z506" t="s">
        <v>181</v>
      </c>
      <c r="AA506" t="s">
        <v>170</v>
      </c>
      <c r="AB506" t="s">
        <v>170</v>
      </c>
      <c r="AC506" t="s">
        <v>170</v>
      </c>
      <c r="AD506" t="s">
        <v>170</v>
      </c>
      <c r="AE506" t="s">
        <v>170</v>
      </c>
      <c r="AF506" t="s">
        <v>170</v>
      </c>
      <c r="AG506" t="s">
        <v>181</v>
      </c>
      <c r="AH506" t="s">
        <v>170</v>
      </c>
      <c r="AI506" t="s">
        <v>170</v>
      </c>
    </row>
    <row r="507" spans="1:35" x14ac:dyDescent="0.2">
      <c r="A507">
        <v>676.5</v>
      </c>
      <c r="B507" t="s">
        <v>440</v>
      </c>
      <c r="C507" t="s">
        <v>441</v>
      </c>
      <c r="D507" t="s">
        <v>170</v>
      </c>
      <c r="E507" t="s">
        <v>180</v>
      </c>
      <c r="F507" t="s">
        <v>175</v>
      </c>
      <c r="G507" t="s">
        <v>170</v>
      </c>
      <c r="H507" t="s">
        <v>170</v>
      </c>
      <c r="I507" t="s">
        <v>170</v>
      </c>
      <c r="J507" t="s">
        <v>170</v>
      </c>
      <c r="K507" t="s">
        <v>170</v>
      </c>
      <c r="L507" t="s">
        <v>170</v>
      </c>
      <c r="M507" t="s">
        <v>170</v>
      </c>
      <c r="N507" t="s">
        <v>170</v>
      </c>
      <c r="O507" t="s">
        <v>174</v>
      </c>
      <c r="P507" t="s">
        <v>170</v>
      </c>
      <c r="Q507" t="s">
        <v>170</v>
      </c>
      <c r="R507" t="s">
        <v>170</v>
      </c>
      <c r="S507" t="s">
        <v>170</v>
      </c>
      <c r="T507" t="s">
        <v>170</v>
      </c>
      <c r="U507" t="s">
        <v>170</v>
      </c>
      <c r="V507" t="s">
        <v>170</v>
      </c>
      <c r="W507" t="s">
        <v>170</v>
      </c>
      <c r="X507" t="s">
        <v>181</v>
      </c>
      <c r="Y507" t="s">
        <v>170</v>
      </c>
      <c r="Z507" t="s">
        <v>382</v>
      </c>
      <c r="AA507" t="s">
        <v>170</v>
      </c>
      <c r="AB507" t="s">
        <v>170</v>
      </c>
      <c r="AC507" t="s">
        <v>170</v>
      </c>
      <c r="AD507" t="s">
        <v>188</v>
      </c>
      <c r="AE507" t="s">
        <v>170</v>
      </c>
      <c r="AF507" t="s">
        <v>170</v>
      </c>
      <c r="AG507" t="s">
        <v>181</v>
      </c>
      <c r="AH507" t="s">
        <v>170</v>
      </c>
      <c r="AI507" t="s">
        <v>170</v>
      </c>
    </row>
    <row r="508" spans="1:35" x14ac:dyDescent="0.2">
      <c r="A508">
        <v>678.5</v>
      </c>
      <c r="B508" t="s">
        <v>442</v>
      </c>
      <c r="C508" t="s">
        <v>443</v>
      </c>
      <c r="D508" t="s">
        <v>170</v>
      </c>
      <c r="E508" t="s">
        <v>170</v>
      </c>
      <c r="F508" t="s">
        <v>382</v>
      </c>
      <c r="G508" t="s">
        <v>170</v>
      </c>
      <c r="H508" t="s">
        <v>170</v>
      </c>
      <c r="I508" t="s">
        <v>170</v>
      </c>
      <c r="J508" t="s">
        <v>170</v>
      </c>
      <c r="K508" t="s">
        <v>170</v>
      </c>
      <c r="L508" t="s">
        <v>181</v>
      </c>
      <c r="M508" t="s">
        <v>170</v>
      </c>
      <c r="N508" t="s">
        <v>170</v>
      </c>
      <c r="O508" t="s">
        <v>170</v>
      </c>
      <c r="P508" t="s">
        <v>170</v>
      </c>
      <c r="Q508" t="s">
        <v>170</v>
      </c>
      <c r="R508" t="s">
        <v>170</v>
      </c>
      <c r="S508" t="s">
        <v>170</v>
      </c>
      <c r="T508" t="s">
        <v>170</v>
      </c>
      <c r="U508" t="s">
        <v>181</v>
      </c>
      <c r="V508" t="s">
        <v>170</v>
      </c>
      <c r="W508" t="s">
        <v>170</v>
      </c>
      <c r="X508" t="s">
        <v>170</v>
      </c>
      <c r="Y508" t="s">
        <v>181</v>
      </c>
      <c r="Z508" t="s">
        <v>170</v>
      </c>
      <c r="AA508" t="s">
        <v>170</v>
      </c>
      <c r="AB508" t="s">
        <v>180</v>
      </c>
      <c r="AC508" t="s">
        <v>170</v>
      </c>
      <c r="AD508" t="s">
        <v>382</v>
      </c>
      <c r="AE508" t="s">
        <v>170</v>
      </c>
      <c r="AF508" t="s">
        <v>170</v>
      </c>
      <c r="AG508" t="s">
        <v>170</v>
      </c>
      <c r="AH508" t="s">
        <v>170</v>
      </c>
      <c r="AI508" t="s">
        <v>174</v>
      </c>
    </row>
    <row r="509" spans="1:35" x14ac:dyDescent="0.2">
      <c r="A509">
        <v>687.5</v>
      </c>
      <c r="B509" t="s">
        <v>444</v>
      </c>
      <c r="C509" t="s">
        <v>445</v>
      </c>
      <c r="D509" t="s">
        <v>170</v>
      </c>
      <c r="E509" t="s">
        <v>170</v>
      </c>
      <c r="F509" t="s">
        <v>170</v>
      </c>
      <c r="G509" t="s">
        <v>170</v>
      </c>
      <c r="H509" t="s">
        <v>170</v>
      </c>
      <c r="I509" t="s">
        <v>170</v>
      </c>
      <c r="J509" t="s">
        <v>170</v>
      </c>
      <c r="K509" t="s">
        <v>170</v>
      </c>
      <c r="L509" t="s">
        <v>170</v>
      </c>
      <c r="M509" t="s">
        <v>170</v>
      </c>
      <c r="N509" t="s">
        <v>170</v>
      </c>
      <c r="O509" t="s">
        <v>170</v>
      </c>
      <c r="P509" t="s">
        <v>170</v>
      </c>
      <c r="Q509" t="s">
        <v>170</v>
      </c>
      <c r="R509" t="s">
        <v>170</v>
      </c>
      <c r="S509" t="s">
        <v>170</v>
      </c>
      <c r="T509" t="s">
        <v>170</v>
      </c>
      <c r="U509" t="s">
        <v>170</v>
      </c>
      <c r="V509" t="s">
        <v>170</v>
      </c>
      <c r="W509" t="s">
        <v>188</v>
      </c>
      <c r="X509" t="s">
        <v>170</v>
      </c>
      <c r="Y509" t="s">
        <v>170</v>
      </c>
      <c r="Z509" t="s">
        <v>170</v>
      </c>
      <c r="AA509" t="s">
        <v>170</v>
      </c>
      <c r="AB509" t="s">
        <v>170</v>
      </c>
      <c r="AC509" t="s">
        <v>170</v>
      </c>
      <c r="AD509" t="s">
        <v>170</v>
      </c>
      <c r="AE509" t="s">
        <v>170</v>
      </c>
      <c r="AF509" t="s">
        <v>170</v>
      </c>
      <c r="AG509" t="s">
        <v>170</v>
      </c>
      <c r="AH509" t="s">
        <v>170</v>
      </c>
      <c r="AI509" t="s">
        <v>170</v>
      </c>
    </row>
    <row r="510" spans="1:35" x14ac:dyDescent="0.2">
      <c r="A510">
        <v>688.5</v>
      </c>
      <c r="B510" t="s">
        <v>446</v>
      </c>
      <c r="C510" t="s">
        <v>447</v>
      </c>
      <c r="D510" t="s">
        <v>170</v>
      </c>
      <c r="E510" t="s">
        <v>170</v>
      </c>
      <c r="F510" t="s">
        <v>170</v>
      </c>
      <c r="G510" t="s">
        <v>170</v>
      </c>
      <c r="H510" t="s">
        <v>382</v>
      </c>
      <c r="I510" t="s">
        <v>170</v>
      </c>
      <c r="J510" t="s">
        <v>175</v>
      </c>
      <c r="K510" t="s">
        <v>170</v>
      </c>
      <c r="L510" t="s">
        <v>181</v>
      </c>
      <c r="M510" t="s">
        <v>170</v>
      </c>
      <c r="N510" t="s">
        <v>170</v>
      </c>
      <c r="O510" t="s">
        <v>170</v>
      </c>
      <c r="P510" t="s">
        <v>170</v>
      </c>
      <c r="Q510" t="s">
        <v>170</v>
      </c>
      <c r="R510" t="s">
        <v>170</v>
      </c>
      <c r="S510" t="s">
        <v>170</v>
      </c>
      <c r="T510" t="s">
        <v>170</v>
      </c>
      <c r="U510" t="s">
        <v>170</v>
      </c>
      <c r="V510" t="s">
        <v>170</v>
      </c>
      <c r="W510" t="s">
        <v>170</v>
      </c>
      <c r="X510" t="s">
        <v>170</v>
      </c>
      <c r="Y510" t="s">
        <v>170</v>
      </c>
      <c r="Z510" t="s">
        <v>170</v>
      </c>
      <c r="AA510" t="s">
        <v>170</v>
      </c>
      <c r="AB510" t="s">
        <v>170</v>
      </c>
      <c r="AC510" t="s">
        <v>170</v>
      </c>
      <c r="AD510" t="s">
        <v>170</v>
      </c>
      <c r="AE510" t="s">
        <v>170</v>
      </c>
      <c r="AF510" t="s">
        <v>180</v>
      </c>
      <c r="AG510" t="s">
        <v>188</v>
      </c>
      <c r="AH510" t="s">
        <v>170</v>
      </c>
      <c r="AI510" t="s">
        <v>170</v>
      </c>
    </row>
    <row r="511" spans="1:35" x14ac:dyDescent="0.2">
      <c r="A511">
        <v>689.5</v>
      </c>
      <c r="B511" t="s">
        <v>448</v>
      </c>
      <c r="C511" t="s">
        <v>449</v>
      </c>
      <c r="D511" t="s">
        <v>170</v>
      </c>
      <c r="E511" t="s">
        <v>170</v>
      </c>
      <c r="F511" t="s">
        <v>170</v>
      </c>
      <c r="G511" t="s">
        <v>170</v>
      </c>
      <c r="H511" t="s">
        <v>170</v>
      </c>
      <c r="I511" t="s">
        <v>170</v>
      </c>
      <c r="J511" t="s">
        <v>181</v>
      </c>
      <c r="K511" t="s">
        <v>170</v>
      </c>
      <c r="L511" t="s">
        <v>170</v>
      </c>
      <c r="M511" t="s">
        <v>181</v>
      </c>
      <c r="N511" t="s">
        <v>170</v>
      </c>
      <c r="O511" t="s">
        <v>170</v>
      </c>
      <c r="P511" t="s">
        <v>170</v>
      </c>
      <c r="Q511" t="s">
        <v>170</v>
      </c>
      <c r="R511" t="s">
        <v>170</v>
      </c>
      <c r="S511" t="s">
        <v>170</v>
      </c>
      <c r="T511" t="s">
        <v>170</v>
      </c>
      <c r="U511" t="s">
        <v>170</v>
      </c>
      <c r="V511" t="s">
        <v>180</v>
      </c>
      <c r="W511" t="s">
        <v>170</v>
      </c>
      <c r="X511" t="s">
        <v>170</v>
      </c>
      <c r="Y511" t="s">
        <v>170</v>
      </c>
      <c r="Z511" t="s">
        <v>170</v>
      </c>
      <c r="AA511" t="s">
        <v>170</v>
      </c>
      <c r="AB511" t="s">
        <v>170</v>
      </c>
      <c r="AC511" t="s">
        <v>170</v>
      </c>
      <c r="AD511" t="s">
        <v>170</v>
      </c>
      <c r="AE511" t="s">
        <v>170</v>
      </c>
      <c r="AF511" t="s">
        <v>170</v>
      </c>
      <c r="AG511" t="s">
        <v>170</v>
      </c>
      <c r="AH511" t="s">
        <v>170</v>
      </c>
      <c r="AI511" t="s">
        <v>170</v>
      </c>
    </row>
    <row r="512" spans="1:35" x14ac:dyDescent="0.2">
      <c r="A512">
        <v>690.5</v>
      </c>
      <c r="B512" t="s">
        <v>450</v>
      </c>
      <c r="C512" t="s">
        <v>451</v>
      </c>
      <c r="D512" t="s">
        <v>170</v>
      </c>
      <c r="E512" t="s">
        <v>170</v>
      </c>
      <c r="F512" t="s">
        <v>181</v>
      </c>
      <c r="G512" t="s">
        <v>181</v>
      </c>
      <c r="H512" t="s">
        <v>382</v>
      </c>
      <c r="I512" t="s">
        <v>170</v>
      </c>
      <c r="J512" t="s">
        <v>170</v>
      </c>
      <c r="K512" t="s">
        <v>400</v>
      </c>
      <c r="L512" t="s">
        <v>170</v>
      </c>
      <c r="M512" t="s">
        <v>181</v>
      </c>
      <c r="N512" t="s">
        <v>170</v>
      </c>
      <c r="O512" t="s">
        <v>170</v>
      </c>
      <c r="P512" t="s">
        <v>1318</v>
      </c>
      <c r="Q512" t="s">
        <v>1322</v>
      </c>
      <c r="R512" t="s">
        <v>175</v>
      </c>
      <c r="S512" t="s">
        <v>170</v>
      </c>
      <c r="T512" t="s">
        <v>570</v>
      </c>
      <c r="U512" t="s">
        <v>170</v>
      </c>
      <c r="V512" t="s">
        <v>400</v>
      </c>
      <c r="W512" t="s">
        <v>170</v>
      </c>
      <c r="X512" t="s">
        <v>181</v>
      </c>
      <c r="Y512" t="s">
        <v>170</v>
      </c>
      <c r="Z512" t="s">
        <v>170</v>
      </c>
      <c r="AA512" t="s">
        <v>170</v>
      </c>
      <c r="AB512" t="s">
        <v>170</v>
      </c>
      <c r="AC512" t="s">
        <v>170</v>
      </c>
      <c r="AD512" t="s">
        <v>188</v>
      </c>
      <c r="AE512" t="s">
        <v>170</v>
      </c>
      <c r="AF512" t="s">
        <v>170</v>
      </c>
      <c r="AG512" t="s">
        <v>170</v>
      </c>
      <c r="AH512" t="s">
        <v>170</v>
      </c>
      <c r="AI512" t="s">
        <v>170</v>
      </c>
    </row>
    <row r="513" spans="1:35" x14ac:dyDescent="0.2">
      <c r="A513">
        <v>692.5</v>
      </c>
      <c r="B513" t="s">
        <v>452</v>
      </c>
      <c r="C513" t="s">
        <v>453</v>
      </c>
      <c r="D513" t="s">
        <v>170</v>
      </c>
      <c r="E513" t="s">
        <v>382</v>
      </c>
      <c r="F513" t="s">
        <v>170</v>
      </c>
      <c r="G513" t="s">
        <v>1337</v>
      </c>
      <c r="H513" t="s">
        <v>188</v>
      </c>
      <c r="I513" t="s">
        <v>170</v>
      </c>
      <c r="J513" t="s">
        <v>170</v>
      </c>
      <c r="K513" t="s">
        <v>170</v>
      </c>
      <c r="L513" t="s">
        <v>1338</v>
      </c>
      <c r="M513" t="s">
        <v>181</v>
      </c>
      <c r="N513" t="s">
        <v>382</v>
      </c>
      <c r="O513" t="s">
        <v>191</v>
      </c>
      <c r="P513" t="s">
        <v>170</v>
      </c>
      <c r="Q513" t="s">
        <v>170</v>
      </c>
      <c r="R513" t="s">
        <v>170</v>
      </c>
      <c r="S513" t="s">
        <v>174</v>
      </c>
      <c r="T513" t="s">
        <v>170</v>
      </c>
      <c r="U513" t="s">
        <v>170</v>
      </c>
      <c r="V513" t="s">
        <v>175</v>
      </c>
      <c r="W513" t="s">
        <v>382</v>
      </c>
      <c r="X513" t="s">
        <v>170</v>
      </c>
      <c r="Y513" t="s">
        <v>382</v>
      </c>
      <c r="Z513" t="s">
        <v>170</v>
      </c>
      <c r="AA513" t="s">
        <v>1330</v>
      </c>
      <c r="AB513" t="s">
        <v>170</v>
      </c>
      <c r="AC513" t="s">
        <v>170</v>
      </c>
      <c r="AD513" t="s">
        <v>170</v>
      </c>
      <c r="AE513" t="s">
        <v>382</v>
      </c>
      <c r="AF513" t="s">
        <v>174</v>
      </c>
      <c r="AG513" t="s">
        <v>170</v>
      </c>
      <c r="AH513" t="s">
        <v>181</v>
      </c>
      <c r="AI513" t="s">
        <v>188</v>
      </c>
    </row>
    <row r="514" spans="1:35" x14ac:dyDescent="0.2">
      <c r="A514">
        <v>698.5</v>
      </c>
      <c r="B514" t="s">
        <v>454</v>
      </c>
      <c r="C514" t="s">
        <v>455</v>
      </c>
      <c r="D514" t="s">
        <v>228</v>
      </c>
      <c r="E514" t="s">
        <v>170</v>
      </c>
      <c r="F514" t="s">
        <v>170</v>
      </c>
      <c r="G514" t="s">
        <v>188</v>
      </c>
      <c r="H514" t="s">
        <v>188</v>
      </c>
      <c r="I514" t="s">
        <v>170</v>
      </c>
      <c r="J514" t="s">
        <v>170</v>
      </c>
      <c r="K514" t="s">
        <v>170</v>
      </c>
      <c r="L514" t="s">
        <v>170</v>
      </c>
      <c r="M514" t="s">
        <v>170</v>
      </c>
      <c r="N514" t="s">
        <v>170</v>
      </c>
      <c r="O514" t="s">
        <v>170</v>
      </c>
      <c r="P514" t="s">
        <v>170</v>
      </c>
      <c r="Q514" t="s">
        <v>170</v>
      </c>
      <c r="R514" t="s">
        <v>170</v>
      </c>
      <c r="S514" t="s">
        <v>170</v>
      </c>
      <c r="T514" t="s">
        <v>170</v>
      </c>
      <c r="U514" t="s">
        <v>170</v>
      </c>
      <c r="V514" t="s">
        <v>170</v>
      </c>
      <c r="W514" t="s">
        <v>170</v>
      </c>
      <c r="X514" t="s">
        <v>361</v>
      </c>
      <c r="Y514" t="s">
        <v>170</v>
      </c>
      <c r="Z514" t="s">
        <v>170</v>
      </c>
      <c r="AA514" t="s">
        <v>170</v>
      </c>
      <c r="AB514" t="s">
        <v>170</v>
      </c>
      <c r="AC514" t="s">
        <v>170</v>
      </c>
      <c r="AD514" t="s">
        <v>170</v>
      </c>
      <c r="AE514" t="s">
        <v>170</v>
      </c>
      <c r="AF514" t="s">
        <v>170</v>
      </c>
      <c r="AG514" t="s">
        <v>170</v>
      </c>
      <c r="AH514" t="s">
        <v>170</v>
      </c>
      <c r="AI514" t="s">
        <v>170</v>
      </c>
    </row>
    <row r="515" spans="1:35" x14ac:dyDescent="0.2">
      <c r="A515">
        <v>700.5</v>
      </c>
      <c r="B515" t="s">
        <v>456</v>
      </c>
      <c r="C515" t="s">
        <v>457</v>
      </c>
      <c r="D515" t="s">
        <v>170</v>
      </c>
      <c r="E515" t="s">
        <v>170</v>
      </c>
      <c r="F515" t="s">
        <v>181</v>
      </c>
      <c r="G515" t="s">
        <v>170</v>
      </c>
      <c r="H515" t="s">
        <v>170</v>
      </c>
      <c r="I515" t="s">
        <v>170</v>
      </c>
      <c r="J515" t="s">
        <v>170</v>
      </c>
      <c r="K515" t="s">
        <v>170</v>
      </c>
      <c r="L515" t="s">
        <v>175</v>
      </c>
      <c r="M515" t="s">
        <v>170</v>
      </c>
      <c r="N515" t="s">
        <v>170</v>
      </c>
      <c r="O515" t="s">
        <v>170</v>
      </c>
      <c r="P515" t="s">
        <v>170</v>
      </c>
      <c r="Q515" t="s">
        <v>170</v>
      </c>
      <c r="R515" t="s">
        <v>170</v>
      </c>
      <c r="S515" t="s">
        <v>170</v>
      </c>
      <c r="T515" t="s">
        <v>170</v>
      </c>
      <c r="U515" t="s">
        <v>170</v>
      </c>
      <c r="V515" t="s">
        <v>170</v>
      </c>
      <c r="W515" t="s">
        <v>170</v>
      </c>
      <c r="X515" t="s">
        <v>170</v>
      </c>
      <c r="Y515" t="s">
        <v>170</v>
      </c>
      <c r="Z515" t="s">
        <v>170</v>
      </c>
      <c r="AA515" t="s">
        <v>170</v>
      </c>
      <c r="AB515" t="s">
        <v>170</v>
      </c>
      <c r="AC515" t="s">
        <v>170</v>
      </c>
      <c r="AD515" t="s">
        <v>181</v>
      </c>
      <c r="AE515" t="s">
        <v>170</v>
      </c>
      <c r="AF515" t="s">
        <v>170</v>
      </c>
      <c r="AG515" t="s">
        <v>170</v>
      </c>
      <c r="AH515" t="s">
        <v>181</v>
      </c>
      <c r="AI515" t="s">
        <v>170</v>
      </c>
    </row>
    <row r="516" spans="1:35" x14ac:dyDescent="0.2">
      <c r="A516">
        <v>702.5</v>
      </c>
      <c r="B516" t="s">
        <v>459</v>
      </c>
      <c r="C516" t="s">
        <v>460</v>
      </c>
      <c r="D516" t="s">
        <v>181</v>
      </c>
      <c r="E516" t="s">
        <v>170</v>
      </c>
      <c r="F516" t="s">
        <v>170</v>
      </c>
      <c r="G516" t="s">
        <v>170</v>
      </c>
      <c r="H516" t="s">
        <v>170</v>
      </c>
      <c r="I516" t="s">
        <v>170</v>
      </c>
      <c r="J516" t="s">
        <v>382</v>
      </c>
      <c r="K516" t="s">
        <v>1337</v>
      </c>
      <c r="L516" t="s">
        <v>180</v>
      </c>
      <c r="M516" t="s">
        <v>228</v>
      </c>
      <c r="N516" t="s">
        <v>170</v>
      </c>
      <c r="O516" t="s">
        <v>170</v>
      </c>
      <c r="P516" t="s">
        <v>170</v>
      </c>
      <c r="Q516" t="s">
        <v>170</v>
      </c>
      <c r="R516" t="s">
        <v>170</v>
      </c>
      <c r="S516" t="s">
        <v>170</v>
      </c>
      <c r="T516" t="s">
        <v>170</v>
      </c>
      <c r="U516" t="s">
        <v>170</v>
      </c>
      <c r="V516" t="s">
        <v>170</v>
      </c>
      <c r="W516" t="s">
        <v>170</v>
      </c>
      <c r="X516" t="s">
        <v>180</v>
      </c>
      <c r="Y516" t="s">
        <v>170</v>
      </c>
      <c r="Z516" t="s">
        <v>170</v>
      </c>
      <c r="AA516" t="s">
        <v>170</v>
      </c>
      <c r="AB516" t="s">
        <v>181</v>
      </c>
      <c r="AC516" t="s">
        <v>170</v>
      </c>
      <c r="AD516" t="s">
        <v>170</v>
      </c>
      <c r="AE516" t="s">
        <v>170</v>
      </c>
      <c r="AF516" t="s">
        <v>191</v>
      </c>
      <c r="AG516" t="s">
        <v>170</v>
      </c>
      <c r="AH516" t="s">
        <v>170</v>
      </c>
      <c r="AI516" t="s">
        <v>170</v>
      </c>
    </row>
    <row r="517" spans="1:35" x14ac:dyDescent="0.2">
      <c r="A517">
        <v>704.6</v>
      </c>
      <c r="B517" t="s">
        <v>461</v>
      </c>
      <c r="C517" t="s">
        <v>462</v>
      </c>
      <c r="D517" t="s">
        <v>170</v>
      </c>
      <c r="E517" t="s">
        <v>170</v>
      </c>
      <c r="F517" t="s">
        <v>180</v>
      </c>
      <c r="G517" t="s">
        <v>170</v>
      </c>
      <c r="H517" t="s">
        <v>170</v>
      </c>
      <c r="I517" t="s">
        <v>188</v>
      </c>
      <c r="J517" t="s">
        <v>181</v>
      </c>
      <c r="K517" t="s">
        <v>170</v>
      </c>
      <c r="L517" t="s">
        <v>382</v>
      </c>
      <c r="M517" t="s">
        <v>170</v>
      </c>
      <c r="N517" t="s">
        <v>170</v>
      </c>
      <c r="O517" t="s">
        <v>361</v>
      </c>
      <c r="P517" t="s">
        <v>170</v>
      </c>
      <c r="Q517" t="s">
        <v>170</v>
      </c>
      <c r="R517" t="s">
        <v>181</v>
      </c>
      <c r="S517" t="s">
        <v>180</v>
      </c>
      <c r="T517" t="s">
        <v>170</v>
      </c>
      <c r="U517" t="s">
        <v>181</v>
      </c>
      <c r="V517" t="s">
        <v>181</v>
      </c>
      <c r="W517" t="s">
        <v>188</v>
      </c>
      <c r="X517" t="s">
        <v>170</v>
      </c>
      <c r="Y517" t="s">
        <v>170</v>
      </c>
      <c r="Z517" t="s">
        <v>170</v>
      </c>
      <c r="AA517" t="s">
        <v>170</v>
      </c>
      <c r="AB517" t="s">
        <v>180</v>
      </c>
      <c r="AC517" t="s">
        <v>188</v>
      </c>
      <c r="AD517" t="s">
        <v>400</v>
      </c>
      <c r="AE517" t="s">
        <v>170</v>
      </c>
      <c r="AF517" t="s">
        <v>170</v>
      </c>
      <c r="AG517" t="s">
        <v>170</v>
      </c>
      <c r="AH517" t="s">
        <v>170</v>
      </c>
      <c r="AI517" t="s">
        <v>382</v>
      </c>
    </row>
    <row r="518" spans="1:35" x14ac:dyDescent="0.2">
      <c r="A518">
        <v>706.6</v>
      </c>
      <c r="B518" t="s">
        <v>463</v>
      </c>
      <c r="C518" t="s">
        <v>464</v>
      </c>
      <c r="D518" t="s">
        <v>181</v>
      </c>
      <c r="E518" t="s">
        <v>170</v>
      </c>
      <c r="F518" t="s">
        <v>170</v>
      </c>
      <c r="G518" t="s">
        <v>170</v>
      </c>
      <c r="H518" t="s">
        <v>170</v>
      </c>
      <c r="I518" t="s">
        <v>191</v>
      </c>
      <c r="J518" t="s">
        <v>170</v>
      </c>
      <c r="K518" t="s">
        <v>170</v>
      </c>
      <c r="L518" t="s">
        <v>175</v>
      </c>
      <c r="M518" t="s">
        <v>170</v>
      </c>
      <c r="N518" t="s">
        <v>181</v>
      </c>
      <c r="O518" t="s">
        <v>191</v>
      </c>
      <c r="P518" t="s">
        <v>170</v>
      </c>
      <c r="Q518" t="s">
        <v>170</v>
      </c>
      <c r="R518" t="s">
        <v>170</v>
      </c>
      <c r="S518" t="s">
        <v>170</v>
      </c>
      <c r="T518" t="s">
        <v>170</v>
      </c>
      <c r="U518" t="s">
        <v>170</v>
      </c>
      <c r="V518" t="s">
        <v>170</v>
      </c>
      <c r="W518" t="s">
        <v>1321</v>
      </c>
      <c r="X518" t="s">
        <v>170</v>
      </c>
      <c r="Y518" t="s">
        <v>170</v>
      </c>
      <c r="Z518" t="s">
        <v>170</v>
      </c>
      <c r="AA518" t="s">
        <v>170</v>
      </c>
      <c r="AB518" t="s">
        <v>180</v>
      </c>
      <c r="AC518" t="s">
        <v>170</v>
      </c>
      <c r="AD518" t="s">
        <v>170</v>
      </c>
      <c r="AE518" t="s">
        <v>170</v>
      </c>
      <c r="AF518" t="s">
        <v>170</v>
      </c>
      <c r="AG518" t="s">
        <v>170</v>
      </c>
      <c r="AH518" t="s">
        <v>170</v>
      </c>
      <c r="AI518" t="s">
        <v>181</v>
      </c>
    </row>
    <row r="519" spans="1:35" x14ac:dyDescent="0.2">
      <c r="A519">
        <v>712.5</v>
      </c>
      <c r="B519" t="s">
        <v>465</v>
      </c>
      <c r="C519" t="s">
        <v>466</v>
      </c>
      <c r="D519" t="s">
        <v>170</v>
      </c>
      <c r="E519" t="s">
        <v>170</v>
      </c>
      <c r="F519" t="s">
        <v>170</v>
      </c>
      <c r="G519" t="s">
        <v>170</v>
      </c>
      <c r="H519" t="s">
        <v>170</v>
      </c>
      <c r="I519" t="s">
        <v>170</v>
      </c>
      <c r="J519" t="s">
        <v>180</v>
      </c>
      <c r="K519" t="s">
        <v>170</v>
      </c>
      <c r="L519" t="s">
        <v>170</v>
      </c>
      <c r="M519" t="s">
        <v>170</v>
      </c>
      <c r="N519" t="s">
        <v>170</v>
      </c>
      <c r="O519" t="s">
        <v>170</v>
      </c>
      <c r="P519" t="s">
        <v>170</v>
      </c>
      <c r="Q519" t="s">
        <v>170</v>
      </c>
      <c r="R519" t="s">
        <v>170</v>
      </c>
      <c r="S519" t="s">
        <v>170</v>
      </c>
      <c r="T519" t="s">
        <v>1337</v>
      </c>
      <c r="U519" t="s">
        <v>170</v>
      </c>
      <c r="V519" t="s">
        <v>382</v>
      </c>
      <c r="W519" t="s">
        <v>170</v>
      </c>
      <c r="X519" t="s">
        <v>170</v>
      </c>
      <c r="Y519" t="s">
        <v>170</v>
      </c>
      <c r="Z519" t="s">
        <v>181</v>
      </c>
      <c r="AA519" t="s">
        <v>170</v>
      </c>
      <c r="AB519" t="s">
        <v>170</v>
      </c>
      <c r="AC519" t="s">
        <v>170</v>
      </c>
      <c r="AD519" t="s">
        <v>170</v>
      </c>
      <c r="AE519" t="s">
        <v>170</v>
      </c>
      <c r="AF519" t="s">
        <v>170</v>
      </c>
      <c r="AG519" t="s">
        <v>170</v>
      </c>
      <c r="AH519" t="s">
        <v>170</v>
      </c>
      <c r="AI519" t="s">
        <v>188</v>
      </c>
    </row>
    <row r="520" spans="1:35" x14ac:dyDescent="0.2">
      <c r="A520">
        <v>714.5</v>
      </c>
      <c r="B520" t="s">
        <v>467</v>
      </c>
      <c r="C520" t="s">
        <v>468</v>
      </c>
      <c r="D520" t="s">
        <v>170</v>
      </c>
      <c r="E520" t="s">
        <v>170</v>
      </c>
      <c r="F520" t="s">
        <v>1317</v>
      </c>
      <c r="G520" t="s">
        <v>170</v>
      </c>
      <c r="H520" t="s">
        <v>170</v>
      </c>
      <c r="I520" t="s">
        <v>170</v>
      </c>
      <c r="J520" t="s">
        <v>170</v>
      </c>
      <c r="K520" t="s">
        <v>170</v>
      </c>
      <c r="L520" t="s">
        <v>1322</v>
      </c>
      <c r="M520" t="s">
        <v>191</v>
      </c>
      <c r="N520" t="s">
        <v>180</v>
      </c>
      <c r="O520" t="s">
        <v>175</v>
      </c>
      <c r="P520" t="s">
        <v>191</v>
      </c>
      <c r="Q520" t="s">
        <v>170</v>
      </c>
      <c r="R520" t="s">
        <v>170</v>
      </c>
      <c r="S520" t="s">
        <v>181</v>
      </c>
      <c r="T520" t="s">
        <v>411</v>
      </c>
      <c r="U520" t="s">
        <v>361</v>
      </c>
      <c r="V520" t="s">
        <v>170</v>
      </c>
      <c r="W520" t="s">
        <v>188</v>
      </c>
      <c r="X520" t="s">
        <v>382</v>
      </c>
      <c r="Y520" t="s">
        <v>170</v>
      </c>
      <c r="Z520" t="s">
        <v>170</v>
      </c>
      <c r="AA520" t="s">
        <v>188</v>
      </c>
      <c r="AB520" t="s">
        <v>382</v>
      </c>
      <c r="AC520" t="s">
        <v>170</v>
      </c>
      <c r="AD520" t="s">
        <v>170</v>
      </c>
      <c r="AE520" t="s">
        <v>228</v>
      </c>
      <c r="AF520" t="s">
        <v>181</v>
      </c>
      <c r="AG520" t="s">
        <v>188</v>
      </c>
      <c r="AH520" t="s">
        <v>170</v>
      </c>
      <c r="AI520" t="s">
        <v>170</v>
      </c>
    </row>
    <row r="521" spans="1:35" x14ac:dyDescent="0.2">
      <c r="A521">
        <v>716.5</v>
      </c>
      <c r="B521" t="s">
        <v>469</v>
      </c>
      <c r="C521" t="s">
        <v>470</v>
      </c>
      <c r="D521" t="s">
        <v>382</v>
      </c>
      <c r="E521" t="s">
        <v>228</v>
      </c>
      <c r="F521" t="s">
        <v>170</v>
      </c>
      <c r="G521" t="s">
        <v>170</v>
      </c>
      <c r="H521" t="s">
        <v>170</v>
      </c>
      <c r="I521" t="s">
        <v>170</v>
      </c>
      <c r="J521" t="s">
        <v>181</v>
      </c>
      <c r="K521" t="s">
        <v>382</v>
      </c>
      <c r="L521" t="s">
        <v>180</v>
      </c>
      <c r="M521" t="s">
        <v>361</v>
      </c>
      <c r="N521" t="s">
        <v>170</v>
      </c>
      <c r="O521" t="s">
        <v>170</v>
      </c>
      <c r="P521" t="s">
        <v>170</v>
      </c>
      <c r="Q521" t="s">
        <v>170</v>
      </c>
      <c r="R521" t="s">
        <v>174</v>
      </c>
      <c r="S521" t="s">
        <v>170</v>
      </c>
      <c r="T521" t="s">
        <v>1436</v>
      </c>
      <c r="U521" t="s">
        <v>181</v>
      </c>
      <c r="V521" t="s">
        <v>181</v>
      </c>
      <c r="W521" t="s">
        <v>170</v>
      </c>
      <c r="X521" t="s">
        <v>400</v>
      </c>
      <c r="Y521" t="s">
        <v>180</v>
      </c>
      <c r="Z521" t="s">
        <v>188</v>
      </c>
      <c r="AA521" t="s">
        <v>170</v>
      </c>
      <c r="AB521" t="s">
        <v>175</v>
      </c>
      <c r="AC521" t="s">
        <v>382</v>
      </c>
      <c r="AD521" t="s">
        <v>170</v>
      </c>
      <c r="AE521" t="s">
        <v>188</v>
      </c>
      <c r="AF521" t="s">
        <v>382</v>
      </c>
      <c r="AG521" t="s">
        <v>180</v>
      </c>
      <c r="AH521" t="s">
        <v>170</v>
      </c>
      <c r="AI521" t="s">
        <v>174</v>
      </c>
    </row>
    <row r="522" spans="1:35" x14ac:dyDescent="0.2">
      <c r="A522">
        <v>718.5</v>
      </c>
      <c r="B522" t="s">
        <v>471</v>
      </c>
      <c r="C522" t="s">
        <v>472</v>
      </c>
      <c r="D522" t="s">
        <v>1338</v>
      </c>
      <c r="E522" t="s">
        <v>1319</v>
      </c>
      <c r="F522" t="s">
        <v>1319</v>
      </c>
      <c r="G522" t="s">
        <v>1319</v>
      </c>
      <c r="H522" t="s">
        <v>1348</v>
      </c>
      <c r="I522" t="s">
        <v>1318</v>
      </c>
      <c r="J522" t="s">
        <v>180</v>
      </c>
      <c r="K522" t="s">
        <v>1415</v>
      </c>
      <c r="L522" t="s">
        <v>1328</v>
      </c>
      <c r="M522" t="s">
        <v>1325</v>
      </c>
      <c r="N522" t="s">
        <v>361</v>
      </c>
      <c r="O522" t="s">
        <v>1322</v>
      </c>
      <c r="P522" t="s">
        <v>1361</v>
      </c>
      <c r="Q522" t="s">
        <v>1364</v>
      </c>
      <c r="R522" t="s">
        <v>1321</v>
      </c>
      <c r="S522" t="s">
        <v>1321</v>
      </c>
      <c r="T522" t="s">
        <v>2058</v>
      </c>
      <c r="U522" t="s">
        <v>180</v>
      </c>
      <c r="V522" t="s">
        <v>1321</v>
      </c>
      <c r="W522" t="s">
        <v>570</v>
      </c>
      <c r="X522" t="s">
        <v>1322</v>
      </c>
      <c r="Y522" t="s">
        <v>1321</v>
      </c>
      <c r="Z522" t="s">
        <v>1338</v>
      </c>
      <c r="AA522" t="s">
        <v>1319</v>
      </c>
      <c r="AB522" t="s">
        <v>400</v>
      </c>
      <c r="AC522" t="s">
        <v>400</v>
      </c>
      <c r="AD522" t="s">
        <v>174</v>
      </c>
      <c r="AE522" t="s">
        <v>171</v>
      </c>
      <c r="AF522" t="s">
        <v>171</v>
      </c>
      <c r="AG522" t="s">
        <v>175</v>
      </c>
      <c r="AH522" t="s">
        <v>181</v>
      </c>
      <c r="AI522" t="s">
        <v>411</v>
      </c>
    </row>
    <row r="523" spans="1:35" x14ac:dyDescent="0.2">
      <c r="A523">
        <v>720.5</v>
      </c>
      <c r="B523" t="s">
        <v>473</v>
      </c>
      <c r="C523" t="s">
        <v>474</v>
      </c>
      <c r="D523" t="s">
        <v>171</v>
      </c>
      <c r="E523" t="s">
        <v>228</v>
      </c>
      <c r="F523" t="s">
        <v>170</v>
      </c>
      <c r="G523" t="s">
        <v>382</v>
      </c>
      <c r="H523" t="s">
        <v>175</v>
      </c>
      <c r="I523" t="s">
        <v>1317</v>
      </c>
      <c r="J523" t="s">
        <v>170</v>
      </c>
      <c r="K523" t="s">
        <v>170</v>
      </c>
      <c r="L523" t="s">
        <v>382</v>
      </c>
      <c r="M523" t="s">
        <v>170</v>
      </c>
      <c r="N523" t="s">
        <v>170</v>
      </c>
      <c r="O523" t="s">
        <v>180</v>
      </c>
      <c r="P523" t="s">
        <v>170</v>
      </c>
      <c r="Q523" t="s">
        <v>181</v>
      </c>
      <c r="R523" t="s">
        <v>175</v>
      </c>
      <c r="S523" t="s">
        <v>170</v>
      </c>
      <c r="T523" t="s">
        <v>170</v>
      </c>
      <c r="U523" t="s">
        <v>181</v>
      </c>
      <c r="V523" t="s">
        <v>174</v>
      </c>
      <c r="W523" t="s">
        <v>1317</v>
      </c>
      <c r="X523" t="s">
        <v>170</v>
      </c>
      <c r="Y523" t="s">
        <v>191</v>
      </c>
      <c r="Z523" t="s">
        <v>170</v>
      </c>
      <c r="AA523" t="s">
        <v>191</v>
      </c>
      <c r="AB523" t="s">
        <v>170</v>
      </c>
      <c r="AC523" t="s">
        <v>170</v>
      </c>
      <c r="AD523" t="s">
        <v>170</v>
      </c>
      <c r="AE523" t="s">
        <v>1317</v>
      </c>
      <c r="AF523" t="s">
        <v>170</v>
      </c>
      <c r="AG523" t="s">
        <v>180</v>
      </c>
      <c r="AH523" t="s">
        <v>170</v>
      </c>
      <c r="AI523" t="s">
        <v>170</v>
      </c>
    </row>
    <row r="524" spans="1:35" x14ac:dyDescent="0.2">
      <c r="A524">
        <v>724.5</v>
      </c>
      <c r="B524" t="s">
        <v>475</v>
      </c>
      <c r="C524" t="s">
        <v>476</v>
      </c>
      <c r="D524" t="s">
        <v>170</v>
      </c>
      <c r="E524" t="s">
        <v>170</v>
      </c>
      <c r="F524" t="s">
        <v>181</v>
      </c>
      <c r="G524" t="s">
        <v>170</v>
      </c>
      <c r="H524" t="s">
        <v>180</v>
      </c>
      <c r="I524" t="s">
        <v>188</v>
      </c>
      <c r="J524" t="s">
        <v>181</v>
      </c>
      <c r="K524" t="s">
        <v>170</v>
      </c>
      <c r="L524" t="s">
        <v>170</v>
      </c>
      <c r="M524" t="s">
        <v>170</v>
      </c>
      <c r="N524" t="s">
        <v>170</v>
      </c>
      <c r="O524" t="s">
        <v>170</v>
      </c>
      <c r="P524" t="s">
        <v>382</v>
      </c>
      <c r="Q524" t="s">
        <v>170</v>
      </c>
      <c r="R524" t="s">
        <v>170</v>
      </c>
      <c r="S524" t="s">
        <v>170</v>
      </c>
      <c r="T524" t="s">
        <v>1317</v>
      </c>
      <c r="U524" t="s">
        <v>170</v>
      </c>
      <c r="V524" t="s">
        <v>170</v>
      </c>
      <c r="W524" t="s">
        <v>170</v>
      </c>
      <c r="X524" t="s">
        <v>174</v>
      </c>
      <c r="Y524" t="s">
        <v>170</v>
      </c>
      <c r="Z524" t="s">
        <v>170</v>
      </c>
      <c r="AA524" t="s">
        <v>170</v>
      </c>
      <c r="AB524" t="s">
        <v>170</v>
      </c>
      <c r="AC524" t="s">
        <v>170</v>
      </c>
      <c r="AD524" t="s">
        <v>170</v>
      </c>
      <c r="AE524" t="s">
        <v>170</v>
      </c>
      <c r="AF524" t="s">
        <v>170</v>
      </c>
      <c r="AG524" t="s">
        <v>170</v>
      </c>
      <c r="AH524" t="s">
        <v>170</v>
      </c>
      <c r="AI524" t="s">
        <v>170</v>
      </c>
    </row>
    <row r="525" spans="1:35" x14ac:dyDescent="0.2">
      <c r="A525">
        <v>726.5</v>
      </c>
      <c r="B525" t="s">
        <v>477</v>
      </c>
      <c r="C525" t="s">
        <v>478</v>
      </c>
      <c r="D525" t="s">
        <v>170</v>
      </c>
      <c r="E525" t="s">
        <v>175</v>
      </c>
      <c r="F525" t="s">
        <v>228</v>
      </c>
      <c r="G525" t="s">
        <v>174</v>
      </c>
      <c r="H525" t="s">
        <v>382</v>
      </c>
      <c r="I525" t="s">
        <v>170</v>
      </c>
      <c r="J525" t="s">
        <v>1321</v>
      </c>
      <c r="K525" t="s">
        <v>228</v>
      </c>
      <c r="L525" t="s">
        <v>1330</v>
      </c>
      <c r="M525" t="s">
        <v>1317</v>
      </c>
      <c r="N525" t="s">
        <v>334</v>
      </c>
      <c r="O525" t="s">
        <v>171</v>
      </c>
      <c r="P525" t="s">
        <v>170</v>
      </c>
      <c r="Q525" t="s">
        <v>175</v>
      </c>
      <c r="R525" t="s">
        <v>219</v>
      </c>
      <c r="S525" t="s">
        <v>170</v>
      </c>
      <c r="T525" t="s">
        <v>170</v>
      </c>
      <c r="U525" t="s">
        <v>361</v>
      </c>
      <c r="V525" t="s">
        <v>174</v>
      </c>
      <c r="W525" t="s">
        <v>191</v>
      </c>
      <c r="X525" t="s">
        <v>1330</v>
      </c>
      <c r="Y525" t="s">
        <v>228</v>
      </c>
      <c r="Z525" t="s">
        <v>170</v>
      </c>
      <c r="AA525" t="s">
        <v>171</v>
      </c>
      <c r="AB525" t="s">
        <v>400</v>
      </c>
      <c r="AC525" t="s">
        <v>174</v>
      </c>
      <c r="AD525" t="s">
        <v>1338</v>
      </c>
      <c r="AE525" t="s">
        <v>170</v>
      </c>
      <c r="AF525" t="s">
        <v>170</v>
      </c>
      <c r="AG525" t="s">
        <v>171</v>
      </c>
      <c r="AH525" t="s">
        <v>1322</v>
      </c>
      <c r="AI525" t="s">
        <v>1337</v>
      </c>
    </row>
    <row r="526" spans="1:35" x14ac:dyDescent="0.2">
      <c r="A526">
        <v>728.6</v>
      </c>
      <c r="B526" t="s">
        <v>479</v>
      </c>
      <c r="C526" t="s">
        <v>480</v>
      </c>
      <c r="D526" t="s">
        <v>170</v>
      </c>
      <c r="E526" t="s">
        <v>170</v>
      </c>
      <c r="F526" t="s">
        <v>170</v>
      </c>
      <c r="G526" t="s">
        <v>170</v>
      </c>
      <c r="H526" t="s">
        <v>191</v>
      </c>
      <c r="I526" t="s">
        <v>170</v>
      </c>
      <c r="J526" t="s">
        <v>170</v>
      </c>
      <c r="K526" t="s">
        <v>170</v>
      </c>
      <c r="L526" t="s">
        <v>170</v>
      </c>
      <c r="M526" t="s">
        <v>170</v>
      </c>
      <c r="N526" t="s">
        <v>170</v>
      </c>
      <c r="O526" t="s">
        <v>170</v>
      </c>
      <c r="P526" t="s">
        <v>170</v>
      </c>
      <c r="Q526" t="s">
        <v>181</v>
      </c>
      <c r="R526" t="s">
        <v>170</v>
      </c>
      <c r="S526" t="s">
        <v>188</v>
      </c>
      <c r="T526" t="s">
        <v>170</v>
      </c>
      <c r="U526" t="s">
        <v>174</v>
      </c>
      <c r="V526" t="s">
        <v>170</v>
      </c>
      <c r="W526" t="s">
        <v>191</v>
      </c>
      <c r="X526" t="s">
        <v>170</v>
      </c>
      <c r="Y526" t="s">
        <v>170</v>
      </c>
      <c r="Z526" t="s">
        <v>188</v>
      </c>
      <c r="AA526" t="s">
        <v>170</v>
      </c>
      <c r="AB526" t="s">
        <v>170</v>
      </c>
      <c r="AC526" t="s">
        <v>170</v>
      </c>
      <c r="AD526" t="s">
        <v>170</v>
      </c>
      <c r="AE526" t="s">
        <v>170</v>
      </c>
      <c r="AF526" t="s">
        <v>170</v>
      </c>
      <c r="AG526" t="s">
        <v>170</v>
      </c>
      <c r="AH526" t="s">
        <v>191</v>
      </c>
      <c r="AI526" t="s">
        <v>170</v>
      </c>
    </row>
    <row r="527" spans="1:35" x14ac:dyDescent="0.2">
      <c r="A527">
        <v>730.6</v>
      </c>
      <c r="B527" t="s">
        <v>481</v>
      </c>
      <c r="C527" t="s">
        <v>482</v>
      </c>
      <c r="D527" t="s">
        <v>170</v>
      </c>
      <c r="E527" t="s">
        <v>170</v>
      </c>
      <c r="F527" t="s">
        <v>170</v>
      </c>
      <c r="G527" t="s">
        <v>170</v>
      </c>
      <c r="H527" t="s">
        <v>1317</v>
      </c>
      <c r="I527" t="s">
        <v>170</v>
      </c>
      <c r="J527" t="s">
        <v>191</v>
      </c>
      <c r="K527" t="s">
        <v>170</v>
      </c>
      <c r="L527" t="s">
        <v>170</v>
      </c>
      <c r="M527" t="s">
        <v>191</v>
      </c>
      <c r="N527" t="s">
        <v>170</v>
      </c>
      <c r="O527" t="s">
        <v>170</v>
      </c>
      <c r="P527" t="s">
        <v>170</v>
      </c>
      <c r="Q527" t="s">
        <v>170</v>
      </c>
      <c r="R527" t="s">
        <v>170</v>
      </c>
      <c r="S527" t="s">
        <v>170</v>
      </c>
      <c r="T527" t="s">
        <v>1328</v>
      </c>
      <c r="U527" t="s">
        <v>174</v>
      </c>
      <c r="V527" t="s">
        <v>170</v>
      </c>
      <c r="W527" t="s">
        <v>170</v>
      </c>
      <c r="X527" t="s">
        <v>170</v>
      </c>
      <c r="Y527" t="s">
        <v>170</v>
      </c>
      <c r="Z527" t="s">
        <v>170</v>
      </c>
      <c r="AA527" t="s">
        <v>170</v>
      </c>
      <c r="AB527" t="s">
        <v>170</v>
      </c>
      <c r="AC527" t="s">
        <v>170</v>
      </c>
      <c r="AD527" t="s">
        <v>170</v>
      </c>
      <c r="AE527" t="s">
        <v>170</v>
      </c>
      <c r="AF527" t="s">
        <v>170</v>
      </c>
      <c r="AG527" t="s">
        <v>170</v>
      </c>
      <c r="AH527" t="s">
        <v>170</v>
      </c>
      <c r="AI527" t="s">
        <v>180</v>
      </c>
    </row>
    <row r="528" spans="1:35" x14ac:dyDescent="0.2">
      <c r="A528">
        <v>732.6</v>
      </c>
      <c r="B528" t="s">
        <v>483</v>
      </c>
      <c r="C528" t="s">
        <v>484</v>
      </c>
      <c r="D528" t="s">
        <v>170</v>
      </c>
      <c r="E528" t="s">
        <v>170</v>
      </c>
      <c r="F528" t="s">
        <v>170</v>
      </c>
      <c r="G528" t="s">
        <v>170</v>
      </c>
      <c r="H528" t="s">
        <v>174</v>
      </c>
      <c r="I528" t="s">
        <v>174</v>
      </c>
      <c r="J528" t="s">
        <v>170</v>
      </c>
      <c r="K528" t="s">
        <v>170</v>
      </c>
      <c r="L528" t="s">
        <v>170</v>
      </c>
      <c r="M528" t="s">
        <v>170</v>
      </c>
      <c r="N528" t="s">
        <v>170</v>
      </c>
      <c r="O528" t="s">
        <v>170</v>
      </c>
      <c r="P528" t="s">
        <v>228</v>
      </c>
      <c r="Q528" t="s">
        <v>170</v>
      </c>
      <c r="R528" t="s">
        <v>170</v>
      </c>
      <c r="S528" t="s">
        <v>170</v>
      </c>
      <c r="T528" t="s">
        <v>170</v>
      </c>
      <c r="U528" t="s">
        <v>170</v>
      </c>
      <c r="V528" t="s">
        <v>181</v>
      </c>
      <c r="W528" t="s">
        <v>181</v>
      </c>
      <c r="X528" t="s">
        <v>181</v>
      </c>
      <c r="Y528" t="s">
        <v>170</v>
      </c>
      <c r="Z528" t="s">
        <v>170</v>
      </c>
      <c r="AA528" t="s">
        <v>175</v>
      </c>
      <c r="AB528" t="s">
        <v>400</v>
      </c>
      <c r="AC528" t="s">
        <v>170</v>
      </c>
      <c r="AD528" t="s">
        <v>174</v>
      </c>
      <c r="AE528" t="s">
        <v>188</v>
      </c>
      <c r="AF528" t="s">
        <v>382</v>
      </c>
      <c r="AG528" t="s">
        <v>170</v>
      </c>
      <c r="AH528" t="s">
        <v>170</v>
      </c>
      <c r="AI528" t="s">
        <v>170</v>
      </c>
    </row>
    <row r="529" spans="1:35" x14ac:dyDescent="0.2">
      <c r="A529">
        <v>734.6</v>
      </c>
      <c r="B529" t="s">
        <v>485</v>
      </c>
      <c r="C529" t="s">
        <v>486</v>
      </c>
      <c r="D529" t="s">
        <v>382</v>
      </c>
      <c r="E529" t="s">
        <v>188</v>
      </c>
      <c r="F529" t="s">
        <v>180</v>
      </c>
      <c r="G529" t="s">
        <v>170</v>
      </c>
      <c r="H529" t="s">
        <v>170</v>
      </c>
      <c r="I529" t="s">
        <v>1317</v>
      </c>
      <c r="J529" t="s">
        <v>181</v>
      </c>
      <c r="K529" t="s">
        <v>170</v>
      </c>
      <c r="L529" t="s">
        <v>170</v>
      </c>
      <c r="M529" t="s">
        <v>191</v>
      </c>
      <c r="N529" t="s">
        <v>382</v>
      </c>
      <c r="O529" t="s">
        <v>382</v>
      </c>
      <c r="P529" t="s">
        <v>188</v>
      </c>
      <c r="Q529" t="s">
        <v>1338</v>
      </c>
      <c r="R529" t="s">
        <v>170</v>
      </c>
      <c r="S529" t="s">
        <v>1322</v>
      </c>
      <c r="T529" t="s">
        <v>170</v>
      </c>
      <c r="U529" t="s">
        <v>170</v>
      </c>
      <c r="V529" t="s">
        <v>170</v>
      </c>
      <c r="W529" t="s">
        <v>181</v>
      </c>
      <c r="X529" t="s">
        <v>181</v>
      </c>
      <c r="Y529" t="s">
        <v>188</v>
      </c>
      <c r="Z529" t="s">
        <v>361</v>
      </c>
      <c r="AA529" t="s">
        <v>174</v>
      </c>
      <c r="AB529" t="s">
        <v>170</v>
      </c>
      <c r="AC529" t="s">
        <v>219</v>
      </c>
      <c r="AD529" t="s">
        <v>219</v>
      </c>
      <c r="AE529" t="s">
        <v>174</v>
      </c>
      <c r="AF529" t="s">
        <v>170</v>
      </c>
      <c r="AG529" t="s">
        <v>180</v>
      </c>
      <c r="AH529" t="s">
        <v>188</v>
      </c>
      <c r="AI529" t="s">
        <v>170</v>
      </c>
    </row>
    <row r="530" spans="1:35" x14ac:dyDescent="0.2">
      <c r="A530">
        <v>736.5</v>
      </c>
      <c r="B530" t="s">
        <v>487</v>
      </c>
      <c r="C530" t="s">
        <v>488</v>
      </c>
      <c r="D530" t="s">
        <v>1355</v>
      </c>
      <c r="E530" t="s">
        <v>411</v>
      </c>
      <c r="F530" t="s">
        <v>1370</v>
      </c>
      <c r="G530" t="s">
        <v>1354</v>
      </c>
      <c r="H530" t="s">
        <v>1348</v>
      </c>
      <c r="I530" t="s">
        <v>1324</v>
      </c>
      <c r="J530" t="s">
        <v>170</v>
      </c>
      <c r="K530" t="s">
        <v>334</v>
      </c>
      <c r="L530" t="s">
        <v>411</v>
      </c>
      <c r="M530" t="s">
        <v>1370</v>
      </c>
      <c r="N530" t="s">
        <v>1322</v>
      </c>
      <c r="O530" t="s">
        <v>170</v>
      </c>
      <c r="P530" t="s">
        <v>1415</v>
      </c>
      <c r="Q530" t="s">
        <v>1348</v>
      </c>
      <c r="R530" t="s">
        <v>1317</v>
      </c>
      <c r="S530" t="s">
        <v>411</v>
      </c>
      <c r="T530" t="s">
        <v>1367</v>
      </c>
      <c r="U530" t="s">
        <v>181</v>
      </c>
      <c r="V530" t="s">
        <v>1326</v>
      </c>
      <c r="W530" t="s">
        <v>361</v>
      </c>
      <c r="X530" t="s">
        <v>1326</v>
      </c>
      <c r="Y530" t="s">
        <v>1333</v>
      </c>
      <c r="Z530" t="s">
        <v>1340</v>
      </c>
      <c r="AA530" t="s">
        <v>1394</v>
      </c>
      <c r="AB530" t="s">
        <v>1359</v>
      </c>
      <c r="AC530" t="s">
        <v>1343</v>
      </c>
      <c r="AD530" t="s">
        <v>1344</v>
      </c>
      <c r="AE530" t="s">
        <v>191</v>
      </c>
      <c r="AF530" t="s">
        <v>1320</v>
      </c>
      <c r="AG530" t="s">
        <v>228</v>
      </c>
      <c r="AH530" t="s">
        <v>170</v>
      </c>
      <c r="AI530" t="s">
        <v>1324</v>
      </c>
    </row>
    <row r="531" spans="1:35" x14ac:dyDescent="0.2">
      <c r="A531">
        <v>738.5</v>
      </c>
      <c r="B531" t="s">
        <v>489</v>
      </c>
      <c r="C531" t="s">
        <v>490</v>
      </c>
      <c r="D531" t="s">
        <v>1386</v>
      </c>
      <c r="E531" t="s">
        <v>1600</v>
      </c>
      <c r="F531" t="s">
        <v>1373</v>
      </c>
      <c r="G531" t="s">
        <v>1411</v>
      </c>
      <c r="H531" t="s">
        <v>1411</v>
      </c>
      <c r="I531" t="s">
        <v>1531</v>
      </c>
      <c r="J531" t="s">
        <v>180</v>
      </c>
      <c r="K531" t="s">
        <v>1508</v>
      </c>
      <c r="L531" t="s">
        <v>1450</v>
      </c>
      <c r="M531" t="s">
        <v>1561</v>
      </c>
      <c r="N531" t="s">
        <v>1605</v>
      </c>
      <c r="O531" t="s">
        <v>1332</v>
      </c>
      <c r="P531" t="s">
        <v>1946</v>
      </c>
      <c r="Q531" t="s">
        <v>1347</v>
      </c>
      <c r="R531" t="s">
        <v>1538</v>
      </c>
      <c r="S531" t="s">
        <v>1442</v>
      </c>
      <c r="T531" t="s">
        <v>2265</v>
      </c>
      <c r="U531" t="s">
        <v>188</v>
      </c>
      <c r="V531" t="s">
        <v>1536</v>
      </c>
      <c r="W531" t="s">
        <v>1431</v>
      </c>
      <c r="X531" t="s">
        <v>2061</v>
      </c>
      <c r="Y531" t="s">
        <v>1445</v>
      </c>
      <c r="Z531" t="s">
        <v>1382</v>
      </c>
      <c r="AA531" t="s">
        <v>1511</v>
      </c>
      <c r="AB531" t="s">
        <v>1463</v>
      </c>
      <c r="AC531" t="s">
        <v>1362</v>
      </c>
      <c r="AD531" t="s">
        <v>1901</v>
      </c>
      <c r="AE531" t="s">
        <v>1538</v>
      </c>
      <c r="AF531" t="s">
        <v>1374</v>
      </c>
      <c r="AG531" t="s">
        <v>1475</v>
      </c>
      <c r="AH531" t="s">
        <v>170</v>
      </c>
      <c r="AI531" t="s">
        <v>1451</v>
      </c>
    </row>
    <row r="532" spans="1:35" x14ac:dyDescent="0.2">
      <c r="A532">
        <v>740.5</v>
      </c>
      <c r="B532" t="s">
        <v>491</v>
      </c>
      <c r="C532" t="s">
        <v>492</v>
      </c>
      <c r="D532" t="s">
        <v>382</v>
      </c>
      <c r="E532" t="s">
        <v>753</v>
      </c>
      <c r="F532" t="s">
        <v>1337</v>
      </c>
      <c r="G532" t="s">
        <v>1345</v>
      </c>
      <c r="H532" t="s">
        <v>411</v>
      </c>
      <c r="I532" t="s">
        <v>1326</v>
      </c>
      <c r="J532" t="s">
        <v>382</v>
      </c>
      <c r="K532" t="s">
        <v>1328</v>
      </c>
      <c r="L532" t="s">
        <v>174</v>
      </c>
      <c r="M532" t="s">
        <v>1364</v>
      </c>
      <c r="N532" t="s">
        <v>170</v>
      </c>
      <c r="O532" t="s">
        <v>219</v>
      </c>
      <c r="P532" t="s">
        <v>228</v>
      </c>
      <c r="Q532" t="s">
        <v>1337</v>
      </c>
      <c r="R532" t="s">
        <v>171</v>
      </c>
      <c r="S532" t="s">
        <v>228</v>
      </c>
      <c r="T532" t="s">
        <v>1989</v>
      </c>
      <c r="U532" t="s">
        <v>180</v>
      </c>
      <c r="V532" t="s">
        <v>1324</v>
      </c>
      <c r="W532" t="s">
        <v>171</v>
      </c>
      <c r="X532" t="s">
        <v>1322</v>
      </c>
      <c r="Y532" t="s">
        <v>1320</v>
      </c>
      <c r="Z532" t="s">
        <v>753</v>
      </c>
      <c r="AA532" t="s">
        <v>1330</v>
      </c>
      <c r="AB532" t="s">
        <v>1330</v>
      </c>
      <c r="AC532" t="s">
        <v>181</v>
      </c>
      <c r="AD532" t="s">
        <v>1395</v>
      </c>
      <c r="AE532" t="s">
        <v>188</v>
      </c>
      <c r="AF532" t="s">
        <v>175</v>
      </c>
      <c r="AG532" t="s">
        <v>334</v>
      </c>
      <c r="AH532" t="s">
        <v>170</v>
      </c>
      <c r="AI532" t="s">
        <v>191</v>
      </c>
    </row>
    <row r="533" spans="1:35" x14ac:dyDescent="0.2">
      <c r="A533">
        <v>742.5</v>
      </c>
      <c r="B533" t="s">
        <v>493</v>
      </c>
      <c r="C533" t="s">
        <v>494</v>
      </c>
      <c r="D533" t="s">
        <v>1322</v>
      </c>
      <c r="E533" t="s">
        <v>181</v>
      </c>
      <c r="F533" t="s">
        <v>219</v>
      </c>
      <c r="G533" t="s">
        <v>180</v>
      </c>
      <c r="H533" t="s">
        <v>257</v>
      </c>
      <c r="I533" t="s">
        <v>191</v>
      </c>
      <c r="J533" t="s">
        <v>382</v>
      </c>
      <c r="K533" t="s">
        <v>180</v>
      </c>
      <c r="L533" t="s">
        <v>188</v>
      </c>
      <c r="M533" t="s">
        <v>228</v>
      </c>
      <c r="N533" t="s">
        <v>382</v>
      </c>
      <c r="O533" t="s">
        <v>170</v>
      </c>
      <c r="P533" t="s">
        <v>181</v>
      </c>
      <c r="Q533" t="s">
        <v>1317</v>
      </c>
      <c r="R533" t="s">
        <v>361</v>
      </c>
      <c r="S533" t="s">
        <v>170</v>
      </c>
      <c r="T533" t="s">
        <v>1336</v>
      </c>
      <c r="U533" t="s">
        <v>181</v>
      </c>
      <c r="V533" t="s">
        <v>1317</v>
      </c>
      <c r="W533" t="s">
        <v>170</v>
      </c>
      <c r="X533" t="s">
        <v>181</v>
      </c>
      <c r="Y533" t="s">
        <v>257</v>
      </c>
      <c r="Z533" t="s">
        <v>1322</v>
      </c>
      <c r="AA533" t="s">
        <v>170</v>
      </c>
      <c r="AB533" t="s">
        <v>228</v>
      </c>
      <c r="AC533" t="s">
        <v>170</v>
      </c>
      <c r="AD533" t="s">
        <v>1321</v>
      </c>
      <c r="AE533" t="s">
        <v>170</v>
      </c>
      <c r="AF533" t="s">
        <v>181</v>
      </c>
      <c r="AG533" t="s">
        <v>181</v>
      </c>
      <c r="AH533" t="s">
        <v>181</v>
      </c>
      <c r="AI533" t="s">
        <v>382</v>
      </c>
    </row>
    <row r="534" spans="1:35" x14ac:dyDescent="0.2">
      <c r="A534">
        <v>744.5</v>
      </c>
      <c r="B534" t="s">
        <v>495</v>
      </c>
      <c r="C534" t="s">
        <v>496</v>
      </c>
      <c r="D534" t="s">
        <v>570</v>
      </c>
      <c r="E534" t="s">
        <v>334</v>
      </c>
      <c r="F534" t="s">
        <v>1364</v>
      </c>
      <c r="G534" t="s">
        <v>1320</v>
      </c>
      <c r="H534" t="s">
        <v>411</v>
      </c>
      <c r="I534" t="s">
        <v>361</v>
      </c>
      <c r="J534" t="s">
        <v>170</v>
      </c>
      <c r="K534" t="s">
        <v>219</v>
      </c>
      <c r="L534" t="s">
        <v>257</v>
      </c>
      <c r="M534" t="s">
        <v>1364</v>
      </c>
      <c r="N534" t="s">
        <v>1321</v>
      </c>
      <c r="O534" t="s">
        <v>382</v>
      </c>
      <c r="P534" t="s">
        <v>382</v>
      </c>
      <c r="Q534" t="s">
        <v>1322</v>
      </c>
      <c r="R534" t="s">
        <v>174</v>
      </c>
      <c r="S534" t="s">
        <v>1338</v>
      </c>
      <c r="T534" t="s">
        <v>1519</v>
      </c>
      <c r="U534" t="s">
        <v>181</v>
      </c>
      <c r="V534" t="s">
        <v>1318</v>
      </c>
      <c r="W534" t="s">
        <v>191</v>
      </c>
      <c r="X534" t="s">
        <v>287</v>
      </c>
      <c r="Y534" t="s">
        <v>1330</v>
      </c>
      <c r="Z534" t="s">
        <v>361</v>
      </c>
      <c r="AA534" t="s">
        <v>1338</v>
      </c>
      <c r="AB534" t="s">
        <v>1317</v>
      </c>
      <c r="AC534" t="s">
        <v>1320</v>
      </c>
      <c r="AD534" t="s">
        <v>361</v>
      </c>
      <c r="AE534" t="s">
        <v>361</v>
      </c>
      <c r="AF534" t="s">
        <v>570</v>
      </c>
      <c r="AG534" t="s">
        <v>174</v>
      </c>
      <c r="AH534" t="s">
        <v>181</v>
      </c>
      <c r="AI534" t="s">
        <v>219</v>
      </c>
    </row>
    <row r="535" spans="1:35" x14ac:dyDescent="0.2">
      <c r="A535">
        <v>746.6</v>
      </c>
      <c r="B535" t="s">
        <v>498</v>
      </c>
      <c r="C535" t="s">
        <v>499</v>
      </c>
      <c r="D535" t="s">
        <v>1333</v>
      </c>
      <c r="E535" t="s">
        <v>1330</v>
      </c>
      <c r="F535" t="s">
        <v>1336</v>
      </c>
      <c r="G535" t="s">
        <v>1415</v>
      </c>
      <c r="H535" t="s">
        <v>1346</v>
      </c>
      <c r="I535" t="s">
        <v>334</v>
      </c>
      <c r="J535" t="s">
        <v>181</v>
      </c>
      <c r="K535" t="s">
        <v>1322</v>
      </c>
      <c r="L535" t="s">
        <v>1321</v>
      </c>
      <c r="M535" t="s">
        <v>1333</v>
      </c>
      <c r="N535" t="s">
        <v>1317</v>
      </c>
      <c r="O535" t="s">
        <v>1318</v>
      </c>
      <c r="P535" t="s">
        <v>219</v>
      </c>
      <c r="Q535" t="s">
        <v>1370</v>
      </c>
      <c r="R535" t="s">
        <v>570</v>
      </c>
      <c r="S535" t="s">
        <v>1345</v>
      </c>
      <c r="T535" t="s">
        <v>1563</v>
      </c>
      <c r="U535" t="s">
        <v>180</v>
      </c>
      <c r="V535" t="s">
        <v>1338</v>
      </c>
      <c r="W535" t="s">
        <v>753</v>
      </c>
      <c r="X535" t="s">
        <v>191</v>
      </c>
      <c r="Y535" t="s">
        <v>287</v>
      </c>
      <c r="Z535" t="s">
        <v>1320</v>
      </c>
      <c r="AA535" t="s">
        <v>1321</v>
      </c>
      <c r="AB535" t="s">
        <v>1333</v>
      </c>
      <c r="AC535" t="s">
        <v>1345</v>
      </c>
      <c r="AD535" t="s">
        <v>1322</v>
      </c>
      <c r="AE535" t="s">
        <v>1320</v>
      </c>
      <c r="AF535" t="s">
        <v>1364</v>
      </c>
      <c r="AG535" t="s">
        <v>1324</v>
      </c>
      <c r="AH535" t="s">
        <v>170</v>
      </c>
      <c r="AI535" t="s">
        <v>1358</v>
      </c>
    </row>
    <row r="536" spans="1:35" x14ac:dyDescent="0.2">
      <c r="A536">
        <v>748.6</v>
      </c>
      <c r="B536" t="s">
        <v>500</v>
      </c>
      <c r="C536" t="s">
        <v>501</v>
      </c>
      <c r="D536" t="s">
        <v>1346</v>
      </c>
      <c r="E536" t="s">
        <v>1358</v>
      </c>
      <c r="F536" t="s">
        <v>1339</v>
      </c>
      <c r="G536" t="s">
        <v>1361</v>
      </c>
      <c r="H536" t="s">
        <v>1447</v>
      </c>
      <c r="I536" t="s">
        <v>1358</v>
      </c>
      <c r="J536" t="s">
        <v>382</v>
      </c>
      <c r="K536" t="s">
        <v>1319</v>
      </c>
      <c r="L536" t="s">
        <v>1333</v>
      </c>
      <c r="M536" t="s">
        <v>1428</v>
      </c>
      <c r="N536" t="s">
        <v>1337</v>
      </c>
      <c r="O536" t="s">
        <v>1345</v>
      </c>
      <c r="P536" t="s">
        <v>171</v>
      </c>
      <c r="Q536" t="s">
        <v>1319</v>
      </c>
      <c r="R536" t="s">
        <v>1325</v>
      </c>
      <c r="S536" t="s">
        <v>1346</v>
      </c>
      <c r="T536" t="s">
        <v>2056</v>
      </c>
      <c r="U536" t="s">
        <v>174</v>
      </c>
      <c r="V536" t="s">
        <v>1359</v>
      </c>
      <c r="W536" t="s">
        <v>1415</v>
      </c>
      <c r="X536" t="s">
        <v>1361</v>
      </c>
      <c r="Y536" t="s">
        <v>1338</v>
      </c>
      <c r="Z536" t="s">
        <v>1355</v>
      </c>
      <c r="AA536" t="s">
        <v>1370</v>
      </c>
      <c r="AB536" t="s">
        <v>1333</v>
      </c>
      <c r="AC536" t="s">
        <v>1361</v>
      </c>
      <c r="AD536" t="s">
        <v>1323</v>
      </c>
      <c r="AE536" t="s">
        <v>1345</v>
      </c>
      <c r="AF536" t="s">
        <v>191</v>
      </c>
      <c r="AG536" t="s">
        <v>334</v>
      </c>
      <c r="AH536" t="s">
        <v>170</v>
      </c>
      <c r="AI536" t="s">
        <v>1359</v>
      </c>
    </row>
    <row r="537" spans="1:35" x14ac:dyDescent="0.2">
      <c r="A537">
        <v>750.5</v>
      </c>
      <c r="B537" t="s">
        <v>502</v>
      </c>
      <c r="C537" t="s">
        <v>503</v>
      </c>
      <c r="D537" t="s">
        <v>1323</v>
      </c>
      <c r="E537" t="s">
        <v>1321</v>
      </c>
      <c r="F537" t="s">
        <v>1395</v>
      </c>
      <c r="G537" t="s">
        <v>228</v>
      </c>
      <c r="H537" t="s">
        <v>287</v>
      </c>
      <c r="I537" t="s">
        <v>257</v>
      </c>
      <c r="J537" t="s">
        <v>170</v>
      </c>
      <c r="K537" t="s">
        <v>1321</v>
      </c>
      <c r="L537" t="s">
        <v>257</v>
      </c>
      <c r="M537" t="s">
        <v>228</v>
      </c>
      <c r="N537" t="s">
        <v>570</v>
      </c>
      <c r="O537" t="s">
        <v>175</v>
      </c>
      <c r="P537" t="s">
        <v>219</v>
      </c>
      <c r="Q537" t="s">
        <v>1320</v>
      </c>
      <c r="R537" t="s">
        <v>170</v>
      </c>
      <c r="S537" t="s">
        <v>171</v>
      </c>
      <c r="T537" t="s">
        <v>1449</v>
      </c>
      <c r="U537" t="s">
        <v>181</v>
      </c>
      <c r="V537" t="s">
        <v>1320</v>
      </c>
      <c r="W537" t="s">
        <v>753</v>
      </c>
      <c r="X537" t="s">
        <v>219</v>
      </c>
      <c r="Y537" t="s">
        <v>191</v>
      </c>
      <c r="Z537" t="s">
        <v>1319</v>
      </c>
      <c r="AA537" t="s">
        <v>1330</v>
      </c>
      <c r="AB537" t="s">
        <v>570</v>
      </c>
      <c r="AC537" t="s">
        <v>170</v>
      </c>
      <c r="AD537" t="s">
        <v>287</v>
      </c>
      <c r="AE537" t="s">
        <v>1339</v>
      </c>
      <c r="AF537" t="s">
        <v>361</v>
      </c>
      <c r="AG537" t="s">
        <v>219</v>
      </c>
      <c r="AH537" t="s">
        <v>170</v>
      </c>
      <c r="AI537" t="s">
        <v>174</v>
      </c>
    </row>
    <row r="538" spans="1:35" x14ac:dyDescent="0.2">
      <c r="A538">
        <v>752.6</v>
      </c>
      <c r="B538" t="s">
        <v>504</v>
      </c>
      <c r="C538" t="s">
        <v>505</v>
      </c>
      <c r="D538" t="s">
        <v>181</v>
      </c>
      <c r="E538" t="s">
        <v>382</v>
      </c>
      <c r="F538" t="s">
        <v>219</v>
      </c>
      <c r="G538" t="s">
        <v>175</v>
      </c>
      <c r="H538" t="s">
        <v>188</v>
      </c>
      <c r="I538" t="s">
        <v>181</v>
      </c>
      <c r="J538" t="s">
        <v>170</v>
      </c>
      <c r="K538" t="s">
        <v>175</v>
      </c>
      <c r="L538" t="s">
        <v>181</v>
      </c>
      <c r="M538" t="s">
        <v>170</v>
      </c>
      <c r="N538" t="s">
        <v>175</v>
      </c>
      <c r="O538" t="s">
        <v>382</v>
      </c>
      <c r="P538" t="s">
        <v>170</v>
      </c>
      <c r="Q538" t="s">
        <v>170</v>
      </c>
      <c r="R538" t="s">
        <v>228</v>
      </c>
      <c r="S538" t="s">
        <v>170</v>
      </c>
      <c r="T538" t="s">
        <v>1323</v>
      </c>
      <c r="U538" t="s">
        <v>170</v>
      </c>
      <c r="V538" t="s">
        <v>174</v>
      </c>
      <c r="W538" t="s">
        <v>191</v>
      </c>
      <c r="X538" t="s">
        <v>170</v>
      </c>
      <c r="Y538" t="s">
        <v>170</v>
      </c>
      <c r="Z538" t="s">
        <v>191</v>
      </c>
      <c r="AA538" t="s">
        <v>361</v>
      </c>
      <c r="AB538" t="s">
        <v>170</v>
      </c>
      <c r="AC538" t="s">
        <v>1330</v>
      </c>
      <c r="AD538" t="s">
        <v>180</v>
      </c>
      <c r="AE538" t="s">
        <v>382</v>
      </c>
      <c r="AF538" t="s">
        <v>170</v>
      </c>
      <c r="AG538" t="s">
        <v>170</v>
      </c>
      <c r="AH538" t="s">
        <v>170</v>
      </c>
      <c r="AI538" t="s">
        <v>170</v>
      </c>
    </row>
    <row r="539" spans="1:35" x14ac:dyDescent="0.2">
      <c r="A539">
        <v>754.6</v>
      </c>
      <c r="B539" t="s">
        <v>506</v>
      </c>
      <c r="C539" t="s">
        <v>507</v>
      </c>
      <c r="D539" t="s">
        <v>181</v>
      </c>
      <c r="E539" t="s">
        <v>191</v>
      </c>
      <c r="F539" t="s">
        <v>170</v>
      </c>
      <c r="G539" t="s">
        <v>170</v>
      </c>
      <c r="H539" t="s">
        <v>188</v>
      </c>
      <c r="I539" t="s">
        <v>170</v>
      </c>
      <c r="J539" t="s">
        <v>181</v>
      </c>
      <c r="K539" t="s">
        <v>170</v>
      </c>
      <c r="L539" t="s">
        <v>171</v>
      </c>
      <c r="M539" t="s">
        <v>170</v>
      </c>
      <c r="N539" t="s">
        <v>170</v>
      </c>
      <c r="O539" t="s">
        <v>170</v>
      </c>
      <c r="P539" t="s">
        <v>170</v>
      </c>
      <c r="Q539" t="s">
        <v>170</v>
      </c>
      <c r="R539" t="s">
        <v>170</v>
      </c>
      <c r="S539" t="s">
        <v>170</v>
      </c>
      <c r="T539" t="s">
        <v>170</v>
      </c>
      <c r="U539" t="s">
        <v>181</v>
      </c>
      <c r="V539" t="s">
        <v>170</v>
      </c>
      <c r="W539" t="s">
        <v>170</v>
      </c>
      <c r="X539" t="s">
        <v>228</v>
      </c>
      <c r="Y539" t="s">
        <v>181</v>
      </c>
      <c r="Z539" t="s">
        <v>170</v>
      </c>
      <c r="AA539" t="s">
        <v>170</v>
      </c>
      <c r="AB539" t="s">
        <v>180</v>
      </c>
      <c r="AC539" t="s">
        <v>170</v>
      </c>
      <c r="AD539" t="s">
        <v>181</v>
      </c>
      <c r="AE539" t="s">
        <v>170</v>
      </c>
      <c r="AF539" t="s">
        <v>170</v>
      </c>
      <c r="AG539" t="s">
        <v>170</v>
      </c>
      <c r="AH539" t="s">
        <v>170</v>
      </c>
      <c r="AI539" t="s">
        <v>170</v>
      </c>
    </row>
    <row r="540" spans="1:35" x14ac:dyDescent="0.2">
      <c r="A540">
        <v>756.6</v>
      </c>
      <c r="B540" t="s">
        <v>508</v>
      </c>
      <c r="C540" t="s">
        <v>509</v>
      </c>
      <c r="D540" t="s">
        <v>170</v>
      </c>
      <c r="E540" t="s">
        <v>170</v>
      </c>
      <c r="F540" t="s">
        <v>170</v>
      </c>
      <c r="G540" t="s">
        <v>170</v>
      </c>
      <c r="H540" t="s">
        <v>219</v>
      </c>
      <c r="I540" t="s">
        <v>382</v>
      </c>
      <c r="J540" t="s">
        <v>181</v>
      </c>
      <c r="K540" t="s">
        <v>170</v>
      </c>
      <c r="L540" t="s">
        <v>170</v>
      </c>
      <c r="M540" t="s">
        <v>170</v>
      </c>
      <c r="N540" t="s">
        <v>170</v>
      </c>
      <c r="O540" t="s">
        <v>170</v>
      </c>
      <c r="P540" t="s">
        <v>170</v>
      </c>
      <c r="Q540" t="s">
        <v>170</v>
      </c>
      <c r="R540" t="s">
        <v>170</v>
      </c>
      <c r="S540" t="s">
        <v>170</v>
      </c>
      <c r="T540" t="s">
        <v>170</v>
      </c>
      <c r="U540" t="s">
        <v>382</v>
      </c>
      <c r="V540" t="s">
        <v>170</v>
      </c>
      <c r="W540" t="s">
        <v>170</v>
      </c>
      <c r="X540" t="s">
        <v>170</v>
      </c>
      <c r="Y540" t="s">
        <v>170</v>
      </c>
      <c r="Z540" t="s">
        <v>170</v>
      </c>
      <c r="AA540" t="s">
        <v>170</v>
      </c>
      <c r="AB540" t="s">
        <v>170</v>
      </c>
      <c r="AC540" t="s">
        <v>188</v>
      </c>
      <c r="AD540" t="s">
        <v>170</v>
      </c>
      <c r="AE540" t="s">
        <v>170</v>
      </c>
      <c r="AF540" t="s">
        <v>170</v>
      </c>
      <c r="AG540" t="s">
        <v>170</v>
      </c>
      <c r="AH540" t="s">
        <v>170</v>
      </c>
      <c r="AI540" t="s">
        <v>170</v>
      </c>
    </row>
    <row r="541" spans="1:35" x14ac:dyDescent="0.2">
      <c r="A541">
        <v>758.6</v>
      </c>
      <c r="B541" t="s">
        <v>510</v>
      </c>
      <c r="C541" t="s">
        <v>511</v>
      </c>
      <c r="D541" t="s">
        <v>170</v>
      </c>
      <c r="E541" t="s">
        <v>174</v>
      </c>
      <c r="F541" t="s">
        <v>170</v>
      </c>
      <c r="G541" t="s">
        <v>188</v>
      </c>
      <c r="H541" t="s">
        <v>170</v>
      </c>
      <c r="I541" t="s">
        <v>180</v>
      </c>
      <c r="J541" t="s">
        <v>170</v>
      </c>
      <c r="K541" t="s">
        <v>171</v>
      </c>
      <c r="L541" t="s">
        <v>180</v>
      </c>
      <c r="M541" t="s">
        <v>1330</v>
      </c>
      <c r="N541" t="s">
        <v>170</v>
      </c>
      <c r="O541" t="s">
        <v>170</v>
      </c>
      <c r="P541" t="s">
        <v>170</v>
      </c>
      <c r="Q541" t="s">
        <v>170</v>
      </c>
      <c r="R541" t="s">
        <v>170</v>
      </c>
      <c r="S541" t="s">
        <v>191</v>
      </c>
      <c r="T541" t="s">
        <v>1318</v>
      </c>
      <c r="U541" t="s">
        <v>170</v>
      </c>
      <c r="V541" t="s">
        <v>181</v>
      </c>
      <c r="W541" t="s">
        <v>170</v>
      </c>
      <c r="X541" t="s">
        <v>181</v>
      </c>
      <c r="Y541" t="s">
        <v>1337</v>
      </c>
      <c r="Z541" t="s">
        <v>180</v>
      </c>
      <c r="AA541" t="s">
        <v>175</v>
      </c>
      <c r="AB541" t="s">
        <v>219</v>
      </c>
      <c r="AC541" t="s">
        <v>170</v>
      </c>
      <c r="AD541" t="s">
        <v>1322</v>
      </c>
      <c r="AE541" t="s">
        <v>188</v>
      </c>
      <c r="AF541" t="s">
        <v>170</v>
      </c>
      <c r="AG541" t="s">
        <v>170</v>
      </c>
      <c r="AH541" t="s">
        <v>170</v>
      </c>
      <c r="AI541" t="s">
        <v>170</v>
      </c>
    </row>
    <row r="542" spans="1:35" x14ac:dyDescent="0.2">
      <c r="A542">
        <v>760.6</v>
      </c>
      <c r="B542" t="s">
        <v>512</v>
      </c>
      <c r="C542" t="s">
        <v>513</v>
      </c>
      <c r="D542" t="s">
        <v>1333</v>
      </c>
      <c r="E542" t="s">
        <v>1333</v>
      </c>
      <c r="F542" t="s">
        <v>1323</v>
      </c>
      <c r="G542" t="s">
        <v>175</v>
      </c>
      <c r="H542" t="s">
        <v>1338</v>
      </c>
      <c r="I542" t="s">
        <v>1337</v>
      </c>
      <c r="J542" t="s">
        <v>170</v>
      </c>
      <c r="K542" t="s">
        <v>753</v>
      </c>
      <c r="L542" t="s">
        <v>1359</v>
      </c>
      <c r="M542" t="s">
        <v>1370</v>
      </c>
      <c r="N542" t="s">
        <v>1337</v>
      </c>
      <c r="O542" t="s">
        <v>228</v>
      </c>
      <c r="P542" t="s">
        <v>1345</v>
      </c>
      <c r="Q542" t="s">
        <v>1328</v>
      </c>
      <c r="R542" t="s">
        <v>570</v>
      </c>
      <c r="S542" t="s">
        <v>175</v>
      </c>
      <c r="T542" t="s">
        <v>1522</v>
      </c>
      <c r="U542" t="s">
        <v>181</v>
      </c>
      <c r="V542" t="s">
        <v>1355</v>
      </c>
      <c r="W542" t="s">
        <v>1319</v>
      </c>
      <c r="X542" t="s">
        <v>1318</v>
      </c>
      <c r="Y542" t="s">
        <v>1321</v>
      </c>
      <c r="Z542" t="s">
        <v>1319</v>
      </c>
      <c r="AA542" t="s">
        <v>1337</v>
      </c>
      <c r="AB542" t="s">
        <v>1318</v>
      </c>
      <c r="AC542" t="s">
        <v>228</v>
      </c>
      <c r="AD542" t="s">
        <v>257</v>
      </c>
      <c r="AE542" t="s">
        <v>1328</v>
      </c>
      <c r="AF542" t="s">
        <v>1338</v>
      </c>
      <c r="AG542" t="s">
        <v>219</v>
      </c>
      <c r="AH542" t="s">
        <v>170</v>
      </c>
      <c r="AI542" t="s">
        <v>334</v>
      </c>
    </row>
    <row r="543" spans="1:35" x14ac:dyDescent="0.2">
      <c r="A543">
        <v>762.6</v>
      </c>
      <c r="B543" t="s">
        <v>514</v>
      </c>
      <c r="C543" t="s">
        <v>515</v>
      </c>
      <c r="D543" t="s">
        <v>1402</v>
      </c>
      <c r="E543" t="s">
        <v>1510</v>
      </c>
      <c r="F543" t="s">
        <v>1595</v>
      </c>
      <c r="G543" t="s">
        <v>1955</v>
      </c>
      <c r="H543" t="s">
        <v>1471</v>
      </c>
      <c r="I543" t="s">
        <v>2151</v>
      </c>
      <c r="J543" t="s">
        <v>170</v>
      </c>
      <c r="K543" t="s">
        <v>1992</v>
      </c>
      <c r="L543" t="s">
        <v>1469</v>
      </c>
      <c r="M543" t="s">
        <v>1372</v>
      </c>
      <c r="N543" t="s">
        <v>1347</v>
      </c>
      <c r="O543" t="s">
        <v>1405</v>
      </c>
      <c r="P543" t="s">
        <v>1474</v>
      </c>
      <c r="Q543" t="s">
        <v>1393</v>
      </c>
      <c r="R543" t="s">
        <v>2061</v>
      </c>
      <c r="S543" t="s">
        <v>740</v>
      </c>
      <c r="T543" t="s">
        <v>2266</v>
      </c>
      <c r="U543" t="s">
        <v>180</v>
      </c>
      <c r="V543" t="s">
        <v>1385</v>
      </c>
      <c r="W543" t="s">
        <v>1406</v>
      </c>
      <c r="X543" t="s">
        <v>1397</v>
      </c>
      <c r="Y543" t="s">
        <v>1402</v>
      </c>
      <c r="Z543" t="s">
        <v>1393</v>
      </c>
      <c r="AA543" t="s">
        <v>1489</v>
      </c>
      <c r="AB543" t="s">
        <v>1473</v>
      </c>
      <c r="AC543" t="s">
        <v>1373</v>
      </c>
      <c r="AD543" t="s">
        <v>1368</v>
      </c>
      <c r="AE543" t="s">
        <v>1494</v>
      </c>
      <c r="AF543" t="s">
        <v>1376</v>
      </c>
      <c r="AG543" t="s">
        <v>740</v>
      </c>
      <c r="AH543" t="s">
        <v>170</v>
      </c>
      <c r="AI543" t="s">
        <v>1548</v>
      </c>
    </row>
    <row r="544" spans="1:35" x14ac:dyDescent="0.2">
      <c r="A544">
        <v>764.5</v>
      </c>
      <c r="B544" t="s">
        <v>516</v>
      </c>
      <c r="C544" t="s">
        <v>517</v>
      </c>
      <c r="D544" t="s">
        <v>2267</v>
      </c>
      <c r="E544" t="s">
        <v>2268</v>
      </c>
      <c r="F544" t="s">
        <v>2269</v>
      </c>
      <c r="G544" t="s">
        <v>2270</v>
      </c>
      <c r="H544" t="s">
        <v>2271</v>
      </c>
      <c r="I544" t="s">
        <v>2272</v>
      </c>
      <c r="J544" t="s">
        <v>1333</v>
      </c>
      <c r="K544" t="s">
        <v>2273</v>
      </c>
      <c r="L544" t="s">
        <v>2274</v>
      </c>
      <c r="M544" t="s">
        <v>2275</v>
      </c>
      <c r="N544" t="s">
        <v>2276</v>
      </c>
      <c r="O544" t="s">
        <v>2277</v>
      </c>
      <c r="P544" t="s">
        <v>2278</v>
      </c>
      <c r="Q544" t="s">
        <v>2279</v>
      </c>
      <c r="R544" t="s">
        <v>2280</v>
      </c>
      <c r="S544" t="s">
        <v>2281</v>
      </c>
      <c r="T544" t="s">
        <v>2282</v>
      </c>
      <c r="U544" t="s">
        <v>1323</v>
      </c>
      <c r="V544" t="s">
        <v>2283</v>
      </c>
      <c r="W544" t="s">
        <v>2284</v>
      </c>
      <c r="X544" t="s">
        <v>2285</v>
      </c>
      <c r="Y544" t="s">
        <v>2286</v>
      </c>
      <c r="Z544" t="s">
        <v>2287</v>
      </c>
      <c r="AA544" t="s">
        <v>2288</v>
      </c>
      <c r="AB544" t="s">
        <v>2289</v>
      </c>
      <c r="AC544" t="s">
        <v>2290</v>
      </c>
      <c r="AD544" t="s">
        <v>2291</v>
      </c>
      <c r="AE544" t="s">
        <v>2292</v>
      </c>
      <c r="AF544" t="s">
        <v>2293</v>
      </c>
      <c r="AG544" t="s">
        <v>2284</v>
      </c>
      <c r="AH544" t="s">
        <v>361</v>
      </c>
      <c r="AI544" t="s">
        <v>2294</v>
      </c>
    </row>
    <row r="545" spans="1:35" x14ac:dyDescent="0.2">
      <c r="A545">
        <v>766.5</v>
      </c>
      <c r="B545" t="s">
        <v>518</v>
      </c>
      <c r="C545" t="s">
        <v>519</v>
      </c>
      <c r="D545" t="s">
        <v>1493</v>
      </c>
      <c r="E545" t="s">
        <v>1351</v>
      </c>
      <c r="F545" t="s">
        <v>1385</v>
      </c>
      <c r="G545" t="s">
        <v>1384</v>
      </c>
      <c r="H545" t="s">
        <v>1956</v>
      </c>
      <c r="I545" t="s">
        <v>1409</v>
      </c>
      <c r="J545" t="s">
        <v>170</v>
      </c>
      <c r="K545" t="s">
        <v>1398</v>
      </c>
      <c r="L545" t="s">
        <v>1466</v>
      </c>
      <c r="M545" t="s">
        <v>264</v>
      </c>
      <c r="N545" t="s">
        <v>1946</v>
      </c>
      <c r="O545" t="s">
        <v>1366</v>
      </c>
      <c r="P545" t="s">
        <v>1407</v>
      </c>
      <c r="Q545" t="s">
        <v>1491</v>
      </c>
      <c r="R545" t="s">
        <v>1372</v>
      </c>
      <c r="S545" t="s">
        <v>1988</v>
      </c>
      <c r="T545" t="s">
        <v>2295</v>
      </c>
      <c r="U545" t="s">
        <v>382</v>
      </c>
      <c r="V545" t="s">
        <v>1920</v>
      </c>
      <c r="W545" t="s">
        <v>1416</v>
      </c>
      <c r="X545" t="s">
        <v>1347</v>
      </c>
      <c r="Y545" t="s">
        <v>1372</v>
      </c>
      <c r="Z545" t="s">
        <v>1382</v>
      </c>
      <c r="AA545" t="s">
        <v>1440</v>
      </c>
      <c r="AB545" t="s">
        <v>1445</v>
      </c>
      <c r="AC545" t="s">
        <v>1476</v>
      </c>
      <c r="AD545" t="s">
        <v>1402</v>
      </c>
      <c r="AE545" t="s">
        <v>1413</v>
      </c>
      <c r="AF545" t="s">
        <v>1514</v>
      </c>
      <c r="AG545" t="s">
        <v>1450</v>
      </c>
      <c r="AH545" t="s">
        <v>170</v>
      </c>
      <c r="AI545" t="s">
        <v>1362</v>
      </c>
    </row>
    <row r="546" spans="1:35" x14ac:dyDescent="0.2">
      <c r="A546">
        <v>768.5</v>
      </c>
      <c r="B546" t="s">
        <v>520</v>
      </c>
      <c r="C546" t="s">
        <v>521</v>
      </c>
      <c r="D546" t="s">
        <v>1442</v>
      </c>
      <c r="E546" t="s">
        <v>1368</v>
      </c>
      <c r="F546" t="s">
        <v>1483</v>
      </c>
      <c r="G546" t="s">
        <v>1368</v>
      </c>
      <c r="H546" t="s">
        <v>1397</v>
      </c>
      <c r="I546" t="s">
        <v>1447</v>
      </c>
      <c r="J546" t="s">
        <v>188</v>
      </c>
      <c r="K546" t="s">
        <v>1335</v>
      </c>
      <c r="L546" t="s">
        <v>1366</v>
      </c>
      <c r="M546" t="s">
        <v>1327</v>
      </c>
      <c r="N546" t="s">
        <v>1360</v>
      </c>
      <c r="O546" t="s">
        <v>1359</v>
      </c>
      <c r="P546" t="s">
        <v>1352</v>
      </c>
      <c r="Q546" t="s">
        <v>1507</v>
      </c>
      <c r="R546" t="s">
        <v>1988</v>
      </c>
      <c r="S546" t="s">
        <v>1332</v>
      </c>
      <c r="T546" t="s">
        <v>2080</v>
      </c>
      <c r="U546" t="s">
        <v>228</v>
      </c>
      <c r="V546" t="s">
        <v>1491</v>
      </c>
      <c r="W546" t="s">
        <v>1410</v>
      </c>
      <c r="X546" t="s">
        <v>497</v>
      </c>
      <c r="Y546" t="s">
        <v>1436</v>
      </c>
      <c r="Z546" t="s">
        <v>210</v>
      </c>
      <c r="AA546" t="s">
        <v>1342</v>
      </c>
      <c r="AB546" t="s">
        <v>1395</v>
      </c>
      <c r="AC546" t="s">
        <v>1336</v>
      </c>
      <c r="AD546" t="s">
        <v>1341</v>
      </c>
      <c r="AE546" t="s">
        <v>1571</v>
      </c>
      <c r="AF546" t="s">
        <v>1361</v>
      </c>
      <c r="AG546" t="s">
        <v>1348</v>
      </c>
      <c r="AH546" t="s">
        <v>170</v>
      </c>
      <c r="AI546" t="s">
        <v>1525</v>
      </c>
    </row>
    <row r="547" spans="1:35" x14ac:dyDescent="0.2">
      <c r="A547">
        <v>770.6</v>
      </c>
      <c r="B547" t="s">
        <v>522</v>
      </c>
      <c r="C547" t="s">
        <v>523</v>
      </c>
      <c r="D547" t="s">
        <v>334</v>
      </c>
      <c r="E547" t="s">
        <v>170</v>
      </c>
      <c r="F547" t="s">
        <v>1322</v>
      </c>
      <c r="G547" t="s">
        <v>382</v>
      </c>
      <c r="H547" t="s">
        <v>170</v>
      </c>
      <c r="I547" t="s">
        <v>174</v>
      </c>
      <c r="J547" t="s">
        <v>170</v>
      </c>
      <c r="K547" t="s">
        <v>1333</v>
      </c>
      <c r="L547" t="s">
        <v>174</v>
      </c>
      <c r="M547" t="s">
        <v>191</v>
      </c>
      <c r="N547" t="s">
        <v>180</v>
      </c>
      <c r="O547" t="s">
        <v>1317</v>
      </c>
      <c r="P547" t="s">
        <v>170</v>
      </c>
      <c r="Q547" t="s">
        <v>170</v>
      </c>
      <c r="R547" t="s">
        <v>170</v>
      </c>
      <c r="S547" t="s">
        <v>188</v>
      </c>
      <c r="T547" t="s">
        <v>1447</v>
      </c>
      <c r="U547" t="s">
        <v>170</v>
      </c>
      <c r="V547" t="s">
        <v>219</v>
      </c>
      <c r="W547" t="s">
        <v>170</v>
      </c>
      <c r="X547" t="s">
        <v>180</v>
      </c>
      <c r="Y547" t="s">
        <v>191</v>
      </c>
      <c r="Z547" t="s">
        <v>219</v>
      </c>
      <c r="AA547" t="s">
        <v>1317</v>
      </c>
      <c r="AB547" t="s">
        <v>170</v>
      </c>
      <c r="AC547" t="s">
        <v>219</v>
      </c>
      <c r="AD547" t="s">
        <v>180</v>
      </c>
      <c r="AE547" t="s">
        <v>170</v>
      </c>
      <c r="AF547" t="s">
        <v>174</v>
      </c>
      <c r="AG547" t="s">
        <v>188</v>
      </c>
      <c r="AH547" t="s">
        <v>170</v>
      </c>
      <c r="AI547" t="s">
        <v>170</v>
      </c>
    </row>
    <row r="548" spans="1:35" x14ac:dyDescent="0.2">
      <c r="A548">
        <v>772.6</v>
      </c>
      <c r="B548" t="s">
        <v>524</v>
      </c>
      <c r="C548" t="s">
        <v>525</v>
      </c>
      <c r="D548" t="s">
        <v>175</v>
      </c>
      <c r="E548" t="s">
        <v>175</v>
      </c>
      <c r="F548" t="s">
        <v>181</v>
      </c>
      <c r="G548" t="s">
        <v>191</v>
      </c>
      <c r="H548" t="s">
        <v>174</v>
      </c>
      <c r="I548" t="s">
        <v>382</v>
      </c>
      <c r="J548" t="s">
        <v>170</v>
      </c>
      <c r="K548" t="s">
        <v>191</v>
      </c>
      <c r="L548" t="s">
        <v>361</v>
      </c>
      <c r="M548" t="s">
        <v>228</v>
      </c>
      <c r="N548" t="s">
        <v>175</v>
      </c>
      <c r="O548" t="s">
        <v>191</v>
      </c>
      <c r="P548" t="s">
        <v>170</v>
      </c>
      <c r="Q548" t="s">
        <v>171</v>
      </c>
      <c r="R548" t="s">
        <v>1322</v>
      </c>
      <c r="S548" t="s">
        <v>1338</v>
      </c>
      <c r="T548" t="s">
        <v>1442</v>
      </c>
      <c r="U548" t="s">
        <v>180</v>
      </c>
      <c r="V548" t="s">
        <v>1317</v>
      </c>
      <c r="W548" t="s">
        <v>188</v>
      </c>
      <c r="X548" t="s">
        <v>228</v>
      </c>
      <c r="Y548" t="s">
        <v>188</v>
      </c>
      <c r="Z548" t="s">
        <v>170</v>
      </c>
      <c r="AA548" t="s">
        <v>170</v>
      </c>
      <c r="AB548" t="s">
        <v>1321</v>
      </c>
      <c r="AC548" t="s">
        <v>361</v>
      </c>
      <c r="AD548" t="s">
        <v>175</v>
      </c>
      <c r="AE548" t="s">
        <v>171</v>
      </c>
      <c r="AF548" t="s">
        <v>170</v>
      </c>
      <c r="AG548" t="s">
        <v>170</v>
      </c>
      <c r="AH548" t="s">
        <v>170</v>
      </c>
      <c r="AI548" t="s">
        <v>570</v>
      </c>
    </row>
    <row r="549" spans="1:35" x14ac:dyDescent="0.2">
      <c r="A549">
        <v>773.6</v>
      </c>
      <c r="B549" t="s">
        <v>526</v>
      </c>
      <c r="C549" t="s">
        <v>527</v>
      </c>
      <c r="D549" t="s">
        <v>219</v>
      </c>
      <c r="E549" t="s">
        <v>170</v>
      </c>
      <c r="F549" t="s">
        <v>170</v>
      </c>
      <c r="G549" t="s">
        <v>188</v>
      </c>
      <c r="H549" t="s">
        <v>170</v>
      </c>
      <c r="I549" t="s">
        <v>170</v>
      </c>
      <c r="J549" t="s">
        <v>170</v>
      </c>
      <c r="K549" t="s">
        <v>170</v>
      </c>
      <c r="L549" t="s">
        <v>188</v>
      </c>
      <c r="M549" t="s">
        <v>170</v>
      </c>
      <c r="N549" t="s">
        <v>170</v>
      </c>
      <c r="O549" t="s">
        <v>170</v>
      </c>
      <c r="P549" t="s">
        <v>170</v>
      </c>
      <c r="Q549" t="s">
        <v>170</v>
      </c>
      <c r="R549" t="s">
        <v>170</v>
      </c>
      <c r="S549" t="s">
        <v>170</v>
      </c>
      <c r="T549" t="s">
        <v>170</v>
      </c>
      <c r="U549" t="s">
        <v>170</v>
      </c>
      <c r="V549" t="s">
        <v>170</v>
      </c>
      <c r="W549" t="s">
        <v>170</v>
      </c>
      <c r="X549" t="s">
        <v>170</v>
      </c>
      <c r="Y549" t="s">
        <v>170</v>
      </c>
      <c r="Z549" t="s">
        <v>170</v>
      </c>
      <c r="AA549" t="s">
        <v>170</v>
      </c>
      <c r="AB549" t="s">
        <v>170</v>
      </c>
      <c r="AC549" t="s">
        <v>170</v>
      </c>
      <c r="AD549" t="s">
        <v>170</v>
      </c>
      <c r="AE549" t="s">
        <v>170</v>
      </c>
      <c r="AF549" t="s">
        <v>170</v>
      </c>
      <c r="AG549" t="s">
        <v>170</v>
      </c>
      <c r="AH549" t="s">
        <v>170</v>
      </c>
      <c r="AI549" t="s">
        <v>170</v>
      </c>
    </row>
    <row r="550" spans="1:35" x14ac:dyDescent="0.2">
      <c r="A550">
        <v>774.6</v>
      </c>
      <c r="B550" t="s">
        <v>528</v>
      </c>
      <c r="C550" t="s">
        <v>529</v>
      </c>
      <c r="D550" t="s">
        <v>1328</v>
      </c>
      <c r="E550" t="s">
        <v>1328</v>
      </c>
      <c r="F550" t="s">
        <v>1355</v>
      </c>
      <c r="G550" t="s">
        <v>1359</v>
      </c>
      <c r="H550" t="s">
        <v>1343</v>
      </c>
      <c r="I550" t="s">
        <v>1318</v>
      </c>
      <c r="J550" t="s">
        <v>382</v>
      </c>
      <c r="K550" t="s">
        <v>287</v>
      </c>
      <c r="L550" t="s">
        <v>1333</v>
      </c>
      <c r="M550" t="s">
        <v>1322</v>
      </c>
      <c r="N550" t="s">
        <v>1330</v>
      </c>
      <c r="O550" t="s">
        <v>228</v>
      </c>
      <c r="P550" t="s">
        <v>1355</v>
      </c>
      <c r="Q550" t="s">
        <v>497</v>
      </c>
      <c r="R550" t="s">
        <v>1333</v>
      </c>
      <c r="S550" t="s">
        <v>257</v>
      </c>
      <c r="T550" t="s">
        <v>1468</v>
      </c>
      <c r="U550" t="s">
        <v>170</v>
      </c>
      <c r="V550" t="s">
        <v>1324</v>
      </c>
      <c r="W550" t="s">
        <v>1318</v>
      </c>
      <c r="X550" t="s">
        <v>257</v>
      </c>
      <c r="Y550" t="s">
        <v>1355</v>
      </c>
      <c r="Z550" t="s">
        <v>191</v>
      </c>
      <c r="AA550" t="s">
        <v>570</v>
      </c>
      <c r="AB550" t="s">
        <v>219</v>
      </c>
      <c r="AC550" t="s">
        <v>1343</v>
      </c>
      <c r="AD550" t="s">
        <v>174</v>
      </c>
      <c r="AE550" t="s">
        <v>1328</v>
      </c>
      <c r="AF550" t="s">
        <v>1330</v>
      </c>
      <c r="AG550" t="s">
        <v>753</v>
      </c>
      <c r="AH550" t="s">
        <v>170</v>
      </c>
      <c r="AI550" t="s">
        <v>1345</v>
      </c>
    </row>
    <row r="551" spans="1:35" x14ac:dyDescent="0.2">
      <c r="A551">
        <v>776.6</v>
      </c>
      <c r="B551" t="s">
        <v>530</v>
      </c>
      <c r="C551" t="s">
        <v>531</v>
      </c>
      <c r="D551" t="s">
        <v>1409</v>
      </c>
      <c r="E551" t="s">
        <v>1409</v>
      </c>
      <c r="F551" t="s">
        <v>1342</v>
      </c>
      <c r="G551" t="s">
        <v>1453</v>
      </c>
      <c r="H551" t="s">
        <v>1469</v>
      </c>
      <c r="I551" t="s">
        <v>1494</v>
      </c>
      <c r="J551" t="s">
        <v>170</v>
      </c>
      <c r="K551" t="s">
        <v>1331</v>
      </c>
      <c r="L551" t="s">
        <v>1490</v>
      </c>
      <c r="M551" t="s">
        <v>1436</v>
      </c>
      <c r="N551" t="s">
        <v>1988</v>
      </c>
      <c r="O551" t="s">
        <v>1355</v>
      </c>
      <c r="P551" t="s">
        <v>1561</v>
      </c>
      <c r="Q551" t="s">
        <v>1525</v>
      </c>
      <c r="R551" t="s">
        <v>1341</v>
      </c>
      <c r="S551" t="s">
        <v>1332</v>
      </c>
      <c r="T551" t="s">
        <v>2006</v>
      </c>
      <c r="U551" t="s">
        <v>181</v>
      </c>
      <c r="V551" t="s">
        <v>1441</v>
      </c>
      <c r="W551" t="s">
        <v>1532</v>
      </c>
      <c r="X551" t="s">
        <v>1410</v>
      </c>
      <c r="Y551" t="s">
        <v>264</v>
      </c>
      <c r="Z551" t="s">
        <v>1507</v>
      </c>
      <c r="AA551" t="s">
        <v>264</v>
      </c>
      <c r="AB551" t="s">
        <v>1484</v>
      </c>
      <c r="AC551" t="s">
        <v>1332</v>
      </c>
      <c r="AD551" t="s">
        <v>1436</v>
      </c>
      <c r="AE551" t="s">
        <v>1447</v>
      </c>
      <c r="AF551" t="s">
        <v>1326</v>
      </c>
      <c r="AG551" t="s">
        <v>1436</v>
      </c>
      <c r="AH551" t="s">
        <v>170</v>
      </c>
      <c r="AI551" t="s">
        <v>264</v>
      </c>
    </row>
    <row r="552" spans="1:35" x14ac:dyDescent="0.2">
      <c r="A552">
        <v>778.6</v>
      </c>
      <c r="B552" t="s">
        <v>532</v>
      </c>
      <c r="C552" t="s">
        <v>533</v>
      </c>
      <c r="D552" t="s">
        <v>1507</v>
      </c>
      <c r="E552" t="s">
        <v>1342</v>
      </c>
      <c r="F552" t="s">
        <v>1366</v>
      </c>
      <c r="G552" t="s">
        <v>1340</v>
      </c>
      <c r="H552" t="s">
        <v>1357</v>
      </c>
      <c r="I552" t="s">
        <v>1436</v>
      </c>
      <c r="J552" t="s">
        <v>170</v>
      </c>
      <c r="K552" t="s">
        <v>1324</v>
      </c>
      <c r="L552" t="s">
        <v>1453</v>
      </c>
      <c r="M552" t="s">
        <v>1507</v>
      </c>
      <c r="N552" t="s">
        <v>1356</v>
      </c>
      <c r="O552" t="s">
        <v>1428</v>
      </c>
      <c r="P552" t="s">
        <v>1484</v>
      </c>
      <c r="Q552" t="s">
        <v>1359</v>
      </c>
      <c r="R552" t="s">
        <v>1334</v>
      </c>
      <c r="S552" t="s">
        <v>1364</v>
      </c>
      <c r="T552" t="s">
        <v>1555</v>
      </c>
      <c r="U552" t="s">
        <v>181</v>
      </c>
      <c r="V552" t="s">
        <v>1507</v>
      </c>
      <c r="W552" t="s">
        <v>1358</v>
      </c>
      <c r="X552" t="s">
        <v>1357</v>
      </c>
      <c r="Y552" t="s">
        <v>1447</v>
      </c>
      <c r="Z552" t="s">
        <v>1436</v>
      </c>
      <c r="AA552" t="s">
        <v>1488</v>
      </c>
      <c r="AB552" t="s">
        <v>1340</v>
      </c>
      <c r="AC552" t="s">
        <v>1356</v>
      </c>
      <c r="AD552" t="s">
        <v>411</v>
      </c>
      <c r="AE552" t="s">
        <v>1320</v>
      </c>
      <c r="AF552" t="s">
        <v>1405</v>
      </c>
      <c r="AG552" t="s">
        <v>1585</v>
      </c>
      <c r="AH552" t="s">
        <v>170</v>
      </c>
      <c r="AI552" t="s">
        <v>1357</v>
      </c>
    </row>
    <row r="553" spans="1:35" x14ac:dyDescent="0.2">
      <c r="A553">
        <v>780.6</v>
      </c>
      <c r="B553" t="s">
        <v>534</v>
      </c>
      <c r="C553" t="s">
        <v>535</v>
      </c>
      <c r="D553" t="s">
        <v>170</v>
      </c>
      <c r="E553" t="s">
        <v>188</v>
      </c>
      <c r="F553" t="s">
        <v>170</v>
      </c>
      <c r="G553" t="s">
        <v>170</v>
      </c>
      <c r="H553" t="s">
        <v>174</v>
      </c>
      <c r="I553" t="s">
        <v>170</v>
      </c>
      <c r="J553" t="s">
        <v>170</v>
      </c>
      <c r="K553" t="s">
        <v>180</v>
      </c>
      <c r="L553" t="s">
        <v>1338</v>
      </c>
      <c r="M553" t="s">
        <v>170</v>
      </c>
      <c r="N553" t="s">
        <v>1322</v>
      </c>
      <c r="O553" t="s">
        <v>170</v>
      </c>
      <c r="P553" t="s">
        <v>170</v>
      </c>
      <c r="Q553" t="s">
        <v>170</v>
      </c>
      <c r="R553" t="s">
        <v>170</v>
      </c>
      <c r="S553" t="s">
        <v>171</v>
      </c>
      <c r="T553" t="s">
        <v>740</v>
      </c>
      <c r="U553" t="s">
        <v>170</v>
      </c>
      <c r="V553" t="s">
        <v>170</v>
      </c>
      <c r="W553" t="s">
        <v>170</v>
      </c>
      <c r="X553" t="s">
        <v>170</v>
      </c>
      <c r="Y553" t="s">
        <v>170</v>
      </c>
      <c r="Z553" t="s">
        <v>170</v>
      </c>
      <c r="AA553" t="s">
        <v>170</v>
      </c>
      <c r="AB553" t="s">
        <v>170</v>
      </c>
      <c r="AC553" t="s">
        <v>382</v>
      </c>
      <c r="AD553" t="s">
        <v>170</v>
      </c>
      <c r="AE553" t="s">
        <v>1337</v>
      </c>
      <c r="AF553" t="s">
        <v>170</v>
      </c>
      <c r="AG553" t="s">
        <v>170</v>
      </c>
      <c r="AH553" t="s">
        <v>170</v>
      </c>
      <c r="AI553" t="s">
        <v>170</v>
      </c>
    </row>
    <row r="554" spans="1:35" x14ac:dyDescent="0.2">
      <c r="A554">
        <v>782.6</v>
      </c>
      <c r="B554" t="s">
        <v>536</v>
      </c>
      <c r="C554" t="s">
        <v>537</v>
      </c>
      <c r="D554" t="s">
        <v>170</v>
      </c>
      <c r="E554" t="s">
        <v>170</v>
      </c>
      <c r="F554" t="s">
        <v>382</v>
      </c>
      <c r="G554" t="s">
        <v>170</v>
      </c>
      <c r="H554" t="s">
        <v>175</v>
      </c>
      <c r="I554" t="s">
        <v>175</v>
      </c>
      <c r="J554" t="s">
        <v>170</v>
      </c>
      <c r="K554" t="s">
        <v>170</v>
      </c>
      <c r="L554" t="s">
        <v>174</v>
      </c>
      <c r="M554" t="s">
        <v>174</v>
      </c>
      <c r="N554" t="s">
        <v>170</v>
      </c>
      <c r="O554" t="s">
        <v>382</v>
      </c>
      <c r="P554" t="s">
        <v>170</v>
      </c>
      <c r="Q554" t="s">
        <v>170</v>
      </c>
      <c r="R554" t="s">
        <v>1317</v>
      </c>
      <c r="S554" t="s">
        <v>170</v>
      </c>
      <c r="T554" t="s">
        <v>1321</v>
      </c>
      <c r="U554" t="s">
        <v>181</v>
      </c>
      <c r="V554" t="s">
        <v>170</v>
      </c>
      <c r="W554" t="s">
        <v>228</v>
      </c>
      <c r="X554" t="s">
        <v>1317</v>
      </c>
      <c r="Y554" t="s">
        <v>170</v>
      </c>
      <c r="Z554" t="s">
        <v>170</v>
      </c>
      <c r="AA554" t="s">
        <v>170</v>
      </c>
      <c r="AB554" t="s">
        <v>188</v>
      </c>
      <c r="AC554" t="s">
        <v>170</v>
      </c>
      <c r="AD554" t="s">
        <v>170</v>
      </c>
      <c r="AE554" t="s">
        <v>170</v>
      </c>
      <c r="AF554" t="s">
        <v>170</v>
      </c>
      <c r="AG554" t="s">
        <v>170</v>
      </c>
      <c r="AH554" t="s">
        <v>170</v>
      </c>
      <c r="AI554" t="s">
        <v>400</v>
      </c>
    </row>
    <row r="555" spans="1:35" x14ac:dyDescent="0.2">
      <c r="A555">
        <v>784.6</v>
      </c>
      <c r="B555" t="s">
        <v>538</v>
      </c>
      <c r="C555" t="s">
        <v>539</v>
      </c>
      <c r="D555" t="s">
        <v>1359</v>
      </c>
      <c r="E555" t="s">
        <v>1363</v>
      </c>
      <c r="F555" t="s">
        <v>1324</v>
      </c>
      <c r="G555" t="s">
        <v>1370</v>
      </c>
      <c r="H555" t="s">
        <v>1363</v>
      </c>
      <c r="I555" t="s">
        <v>1358</v>
      </c>
      <c r="J555" t="s">
        <v>188</v>
      </c>
      <c r="K555" t="s">
        <v>1336</v>
      </c>
      <c r="L555" t="s">
        <v>1344</v>
      </c>
      <c r="M555" t="s">
        <v>1319</v>
      </c>
      <c r="N555" t="s">
        <v>1319</v>
      </c>
      <c r="O555" t="s">
        <v>228</v>
      </c>
      <c r="P555" t="s">
        <v>1343</v>
      </c>
      <c r="Q555" t="s">
        <v>334</v>
      </c>
      <c r="R555" t="s">
        <v>1321</v>
      </c>
      <c r="S555" t="s">
        <v>400</v>
      </c>
      <c r="T555" t="s">
        <v>1452</v>
      </c>
      <c r="U555" t="s">
        <v>170</v>
      </c>
      <c r="V555" t="s">
        <v>1363</v>
      </c>
      <c r="W555" t="s">
        <v>1326</v>
      </c>
      <c r="X555" t="s">
        <v>1345</v>
      </c>
      <c r="Y555" t="s">
        <v>1439</v>
      </c>
      <c r="Z555" t="s">
        <v>1339</v>
      </c>
      <c r="AA555" t="s">
        <v>1325</v>
      </c>
      <c r="AB555" t="s">
        <v>1358</v>
      </c>
      <c r="AC555" t="s">
        <v>1415</v>
      </c>
      <c r="AD555" t="s">
        <v>1415</v>
      </c>
      <c r="AE555" t="s">
        <v>570</v>
      </c>
      <c r="AF555" t="s">
        <v>1321</v>
      </c>
      <c r="AG555" t="s">
        <v>1361</v>
      </c>
      <c r="AH555" t="s">
        <v>170</v>
      </c>
      <c r="AI555" t="s">
        <v>1328</v>
      </c>
    </row>
    <row r="556" spans="1:35" x14ac:dyDescent="0.2">
      <c r="A556">
        <v>786.6</v>
      </c>
      <c r="B556" t="s">
        <v>540</v>
      </c>
      <c r="C556" t="s">
        <v>541</v>
      </c>
      <c r="D556" t="s">
        <v>1526</v>
      </c>
      <c r="E556" t="s">
        <v>1604</v>
      </c>
      <c r="F556" t="s">
        <v>1591</v>
      </c>
      <c r="G556" t="s">
        <v>2148</v>
      </c>
      <c r="H556" t="s">
        <v>2296</v>
      </c>
      <c r="I556" t="s">
        <v>2011</v>
      </c>
      <c r="J556" t="s">
        <v>191</v>
      </c>
      <c r="K556" t="s">
        <v>2000</v>
      </c>
      <c r="L556" t="s">
        <v>1598</v>
      </c>
      <c r="M556" t="s">
        <v>2082</v>
      </c>
      <c r="N556" t="s">
        <v>2148</v>
      </c>
      <c r="O556" t="s">
        <v>1470</v>
      </c>
      <c r="P556" t="s">
        <v>2297</v>
      </c>
      <c r="Q556" t="s">
        <v>2160</v>
      </c>
      <c r="R556" t="s">
        <v>1552</v>
      </c>
      <c r="S556" t="s">
        <v>1569</v>
      </c>
      <c r="T556" t="s">
        <v>2298</v>
      </c>
      <c r="U556" t="s">
        <v>382</v>
      </c>
      <c r="V556" t="s">
        <v>1517</v>
      </c>
      <c r="W556" t="s">
        <v>727</v>
      </c>
      <c r="X556" t="s">
        <v>2062</v>
      </c>
      <c r="Y556" t="s">
        <v>2299</v>
      </c>
      <c r="Z556" t="s">
        <v>1573</v>
      </c>
      <c r="AA556" t="s">
        <v>1506</v>
      </c>
      <c r="AB556" t="s">
        <v>2091</v>
      </c>
      <c r="AC556" t="s">
        <v>1575</v>
      </c>
      <c r="AD556" t="s">
        <v>2300</v>
      </c>
      <c r="AE556" t="s">
        <v>1569</v>
      </c>
      <c r="AF556" t="s">
        <v>1520</v>
      </c>
      <c r="AG556" t="s">
        <v>2082</v>
      </c>
      <c r="AH556" t="s">
        <v>174</v>
      </c>
      <c r="AI556" t="s">
        <v>1566</v>
      </c>
    </row>
    <row r="557" spans="1:35" x14ac:dyDescent="0.2">
      <c r="A557">
        <v>788.5</v>
      </c>
      <c r="B557" t="s">
        <v>542</v>
      </c>
      <c r="C557" t="s">
        <v>543</v>
      </c>
      <c r="D557" t="s">
        <v>1442</v>
      </c>
      <c r="E557" t="s">
        <v>1471</v>
      </c>
      <c r="F557" t="s">
        <v>1441</v>
      </c>
      <c r="G557" t="s">
        <v>1530</v>
      </c>
      <c r="H557" t="s">
        <v>1396</v>
      </c>
      <c r="I557" t="s">
        <v>1493</v>
      </c>
      <c r="J557" t="s">
        <v>181</v>
      </c>
      <c r="K557" t="s">
        <v>1406</v>
      </c>
      <c r="L557" t="s">
        <v>740</v>
      </c>
      <c r="M557" t="s">
        <v>1453</v>
      </c>
      <c r="N557" t="s">
        <v>1531</v>
      </c>
      <c r="O557" t="s">
        <v>1490</v>
      </c>
      <c r="P557" t="s">
        <v>1440</v>
      </c>
      <c r="Q557" t="s">
        <v>1471</v>
      </c>
      <c r="R557" t="s">
        <v>1483</v>
      </c>
      <c r="S557" t="s">
        <v>1441</v>
      </c>
      <c r="T557" t="s">
        <v>2301</v>
      </c>
      <c r="U557" t="s">
        <v>181</v>
      </c>
      <c r="V557" t="s">
        <v>1402</v>
      </c>
      <c r="W557" t="s">
        <v>1428</v>
      </c>
      <c r="X557" t="s">
        <v>1332</v>
      </c>
      <c r="Y557" t="s">
        <v>1424</v>
      </c>
      <c r="Z557" t="s">
        <v>1428</v>
      </c>
      <c r="AA557" t="s">
        <v>2061</v>
      </c>
      <c r="AB557" t="s">
        <v>1441</v>
      </c>
      <c r="AC557" t="s">
        <v>1331</v>
      </c>
      <c r="AD557" t="s">
        <v>1359</v>
      </c>
      <c r="AE557" t="s">
        <v>1484</v>
      </c>
      <c r="AF557" t="s">
        <v>1395</v>
      </c>
      <c r="AG557" t="s">
        <v>1920</v>
      </c>
      <c r="AH557" t="s">
        <v>181</v>
      </c>
      <c r="AI557" t="s">
        <v>1475</v>
      </c>
    </row>
    <row r="558" spans="1:35" x14ac:dyDescent="0.2">
      <c r="A558">
        <v>790.5</v>
      </c>
      <c r="B558" t="s">
        <v>544</v>
      </c>
      <c r="C558" t="s">
        <v>545</v>
      </c>
      <c r="D558" t="s">
        <v>2272</v>
      </c>
      <c r="E558" t="s">
        <v>2302</v>
      </c>
      <c r="F558" t="s">
        <v>2303</v>
      </c>
      <c r="G558" t="s">
        <v>2304</v>
      </c>
      <c r="H558" t="s">
        <v>2305</v>
      </c>
      <c r="I558" t="s">
        <v>2173</v>
      </c>
      <c r="J558" t="s">
        <v>175</v>
      </c>
      <c r="K558" t="s">
        <v>2306</v>
      </c>
      <c r="L558" t="s">
        <v>2307</v>
      </c>
      <c r="M558" t="s">
        <v>2308</v>
      </c>
      <c r="N558" t="s">
        <v>2309</v>
      </c>
      <c r="O558" t="s">
        <v>2191</v>
      </c>
      <c r="P558" t="s">
        <v>2310</v>
      </c>
      <c r="Q558" t="s">
        <v>2311</v>
      </c>
      <c r="R558" t="s">
        <v>2312</v>
      </c>
      <c r="S558" t="s">
        <v>2313</v>
      </c>
      <c r="T558" t="s">
        <v>2314</v>
      </c>
      <c r="U558" t="s">
        <v>753</v>
      </c>
      <c r="V558" t="s">
        <v>2315</v>
      </c>
      <c r="W558" t="s">
        <v>2316</v>
      </c>
      <c r="X558" t="s">
        <v>2317</v>
      </c>
      <c r="Y558" t="s">
        <v>2036</v>
      </c>
      <c r="Z558" t="s">
        <v>2318</v>
      </c>
      <c r="AA558" t="s">
        <v>2319</v>
      </c>
      <c r="AB558" t="s">
        <v>2320</v>
      </c>
      <c r="AC558" t="s">
        <v>2321</v>
      </c>
      <c r="AD558" t="s">
        <v>2322</v>
      </c>
      <c r="AE558" t="s">
        <v>2323</v>
      </c>
      <c r="AF558" t="s">
        <v>2324</v>
      </c>
      <c r="AG558" t="s">
        <v>2325</v>
      </c>
      <c r="AH558" t="s">
        <v>188</v>
      </c>
      <c r="AI558" t="s">
        <v>2326</v>
      </c>
    </row>
    <row r="559" spans="1:35" x14ac:dyDescent="0.2">
      <c r="A559">
        <v>792.5</v>
      </c>
      <c r="B559" t="s">
        <v>546</v>
      </c>
      <c r="C559" t="s">
        <v>547</v>
      </c>
      <c r="D559" t="s">
        <v>2327</v>
      </c>
      <c r="E559" t="s">
        <v>2328</v>
      </c>
      <c r="F559" t="s">
        <v>2329</v>
      </c>
      <c r="G559" t="s">
        <v>2330</v>
      </c>
      <c r="H559" t="s">
        <v>2331</v>
      </c>
      <c r="I559" t="s">
        <v>2332</v>
      </c>
      <c r="J559" t="s">
        <v>181</v>
      </c>
      <c r="K559" t="s">
        <v>2333</v>
      </c>
      <c r="L559" t="s">
        <v>2334</v>
      </c>
      <c r="M559" t="s">
        <v>2049</v>
      </c>
      <c r="N559" t="s">
        <v>2335</v>
      </c>
      <c r="O559" t="s">
        <v>2336</v>
      </c>
      <c r="P559" t="s">
        <v>2238</v>
      </c>
      <c r="Q559" t="s">
        <v>2033</v>
      </c>
      <c r="R559" t="s">
        <v>2337</v>
      </c>
      <c r="S559" t="s">
        <v>2338</v>
      </c>
      <c r="T559" t="s">
        <v>2339</v>
      </c>
      <c r="U559" t="s">
        <v>171</v>
      </c>
      <c r="V559" t="s">
        <v>2340</v>
      </c>
      <c r="W559" t="s">
        <v>2341</v>
      </c>
      <c r="X559" t="s">
        <v>2342</v>
      </c>
      <c r="Y559" t="s">
        <v>2343</v>
      </c>
      <c r="Z559" t="s">
        <v>2344</v>
      </c>
      <c r="AA559" t="s">
        <v>2345</v>
      </c>
      <c r="AB559" t="s">
        <v>1427</v>
      </c>
      <c r="AC559" t="s">
        <v>2238</v>
      </c>
      <c r="AD559" t="s">
        <v>2346</v>
      </c>
      <c r="AE559" t="s">
        <v>2347</v>
      </c>
      <c r="AF559" t="s">
        <v>2348</v>
      </c>
      <c r="AG559" t="s">
        <v>2349</v>
      </c>
      <c r="AH559" t="s">
        <v>175</v>
      </c>
      <c r="AI559" t="s">
        <v>2350</v>
      </c>
    </row>
    <row r="560" spans="1:35" x14ac:dyDescent="0.2">
      <c r="A560">
        <v>794.6</v>
      </c>
      <c r="B560" t="s">
        <v>548</v>
      </c>
      <c r="C560" t="s">
        <v>549</v>
      </c>
      <c r="D560" t="s">
        <v>1324</v>
      </c>
      <c r="E560" t="s">
        <v>1355</v>
      </c>
      <c r="F560" t="s">
        <v>170</v>
      </c>
      <c r="G560" t="s">
        <v>1323</v>
      </c>
      <c r="H560" t="s">
        <v>170</v>
      </c>
      <c r="I560" t="s">
        <v>170</v>
      </c>
      <c r="J560" t="s">
        <v>170</v>
      </c>
      <c r="K560" t="s">
        <v>174</v>
      </c>
      <c r="L560" t="s">
        <v>1320</v>
      </c>
      <c r="M560" t="s">
        <v>1324</v>
      </c>
      <c r="N560" t="s">
        <v>188</v>
      </c>
      <c r="O560" t="s">
        <v>170</v>
      </c>
      <c r="P560" t="s">
        <v>171</v>
      </c>
      <c r="Q560" t="s">
        <v>170</v>
      </c>
      <c r="R560" t="s">
        <v>1318</v>
      </c>
      <c r="S560" t="s">
        <v>1345</v>
      </c>
      <c r="T560" t="s">
        <v>1461</v>
      </c>
      <c r="U560" t="s">
        <v>170</v>
      </c>
      <c r="V560" t="s">
        <v>1326</v>
      </c>
      <c r="W560" t="s">
        <v>170</v>
      </c>
      <c r="X560" t="s">
        <v>175</v>
      </c>
      <c r="Y560" t="s">
        <v>1356</v>
      </c>
      <c r="Z560" t="s">
        <v>1345</v>
      </c>
      <c r="AA560" t="s">
        <v>361</v>
      </c>
      <c r="AB560" t="s">
        <v>170</v>
      </c>
      <c r="AC560" t="s">
        <v>175</v>
      </c>
      <c r="AD560" t="s">
        <v>170</v>
      </c>
      <c r="AE560" t="s">
        <v>1345</v>
      </c>
      <c r="AF560" t="s">
        <v>1397</v>
      </c>
      <c r="AG560" t="s">
        <v>170</v>
      </c>
      <c r="AH560" t="s">
        <v>170</v>
      </c>
      <c r="AI560" t="s">
        <v>257</v>
      </c>
    </row>
    <row r="561" spans="1:35" x14ac:dyDescent="0.2">
      <c r="A561">
        <v>796.6</v>
      </c>
      <c r="B561" t="s">
        <v>550</v>
      </c>
      <c r="C561" t="s">
        <v>551</v>
      </c>
      <c r="D561" t="s">
        <v>1337</v>
      </c>
      <c r="E561" t="s">
        <v>170</v>
      </c>
      <c r="F561" t="s">
        <v>1321</v>
      </c>
      <c r="G561" t="s">
        <v>175</v>
      </c>
      <c r="H561" t="s">
        <v>170</v>
      </c>
      <c r="I561" t="s">
        <v>228</v>
      </c>
      <c r="J561" t="s">
        <v>180</v>
      </c>
      <c r="K561" t="s">
        <v>171</v>
      </c>
      <c r="L561" t="s">
        <v>257</v>
      </c>
      <c r="M561" t="s">
        <v>219</v>
      </c>
      <c r="N561" t="s">
        <v>170</v>
      </c>
      <c r="O561" t="s">
        <v>181</v>
      </c>
      <c r="P561" t="s">
        <v>175</v>
      </c>
      <c r="Q561" t="s">
        <v>170</v>
      </c>
      <c r="R561" t="s">
        <v>334</v>
      </c>
      <c r="S561" t="s">
        <v>1345</v>
      </c>
      <c r="T561" t="s">
        <v>1431</v>
      </c>
      <c r="U561" t="s">
        <v>170</v>
      </c>
      <c r="V561" t="s">
        <v>188</v>
      </c>
      <c r="W561" t="s">
        <v>170</v>
      </c>
      <c r="X561" t="s">
        <v>170</v>
      </c>
      <c r="Y561" t="s">
        <v>191</v>
      </c>
      <c r="Z561" t="s">
        <v>181</v>
      </c>
      <c r="AA561" t="s">
        <v>175</v>
      </c>
      <c r="AB561" t="s">
        <v>1330</v>
      </c>
      <c r="AC561" t="s">
        <v>1317</v>
      </c>
      <c r="AD561" t="s">
        <v>170</v>
      </c>
      <c r="AE561" t="s">
        <v>174</v>
      </c>
      <c r="AF561" t="s">
        <v>170</v>
      </c>
      <c r="AG561" t="s">
        <v>191</v>
      </c>
      <c r="AH561" t="s">
        <v>170</v>
      </c>
      <c r="AI561" t="s">
        <v>219</v>
      </c>
    </row>
    <row r="562" spans="1:35" x14ac:dyDescent="0.2">
      <c r="A562">
        <v>798.6</v>
      </c>
      <c r="B562" t="s">
        <v>552</v>
      </c>
      <c r="C562" t="s">
        <v>553</v>
      </c>
      <c r="D562" t="s">
        <v>170</v>
      </c>
      <c r="E562" t="s">
        <v>1317</v>
      </c>
      <c r="F562" t="s">
        <v>170</v>
      </c>
      <c r="G562" t="s">
        <v>170</v>
      </c>
      <c r="H562" t="s">
        <v>361</v>
      </c>
      <c r="I562" t="s">
        <v>170</v>
      </c>
      <c r="J562" t="s">
        <v>170</v>
      </c>
      <c r="K562" t="s">
        <v>170</v>
      </c>
      <c r="L562" t="s">
        <v>1330</v>
      </c>
      <c r="M562" t="s">
        <v>180</v>
      </c>
      <c r="N562" t="s">
        <v>1317</v>
      </c>
      <c r="O562" t="s">
        <v>170</v>
      </c>
      <c r="P562" t="s">
        <v>170</v>
      </c>
      <c r="Q562" t="s">
        <v>170</v>
      </c>
      <c r="R562" t="s">
        <v>170</v>
      </c>
      <c r="S562" t="s">
        <v>170</v>
      </c>
      <c r="T562" t="s">
        <v>1370</v>
      </c>
      <c r="U562" t="s">
        <v>170</v>
      </c>
      <c r="V562" t="s">
        <v>174</v>
      </c>
      <c r="W562" t="s">
        <v>188</v>
      </c>
      <c r="X562" t="s">
        <v>175</v>
      </c>
      <c r="Y562" t="s">
        <v>170</v>
      </c>
      <c r="Z562" t="s">
        <v>174</v>
      </c>
      <c r="AA562" t="s">
        <v>171</v>
      </c>
      <c r="AB562" t="s">
        <v>382</v>
      </c>
      <c r="AC562" t="s">
        <v>1338</v>
      </c>
      <c r="AD562" t="s">
        <v>1336</v>
      </c>
      <c r="AE562" t="s">
        <v>170</v>
      </c>
      <c r="AF562" t="s">
        <v>361</v>
      </c>
      <c r="AG562" t="s">
        <v>171</v>
      </c>
      <c r="AH562" t="s">
        <v>170</v>
      </c>
      <c r="AI562" t="s">
        <v>170</v>
      </c>
    </row>
    <row r="563" spans="1:35" x14ac:dyDescent="0.2">
      <c r="A563">
        <v>800.6</v>
      </c>
      <c r="B563" t="s">
        <v>554</v>
      </c>
      <c r="C563" t="s">
        <v>555</v>
      </c>
      <c r="D563" t="s">
        <v>170</v>
      </c>
      <c r="E563" t="s">
        <v>170</v>
      </c>
      <c r="F563" t="s">
        <v>170</v>
      </c>
      <c r="G563" t="s">
        <v>170</v>
      </c>
      <c r="H563" t="s">
        <v>188</v>
      </c>
      <c r="I563" t="s">
        <v>170</v>
      </c>
      <c r="J563" t="s">
        <v>170</v>
      </c>
      <c r="K563" t="s">
        <v>170</v>
      </c>
      <c r="L563" t="s">
        <v>174</v>
      </c>
      <c r="M563" t="s">
        <v>170</v>
      </c>
      <c r="N563" t="s">
        <v>170</v>
      </c>
      <c r="O563" t="s">
        <v>170</v>
      </c>
      <c r="P563" t="s">
        <v>170</v>
      </c>
      <c r="Q563" t="s">
        <v>170</v>
      </c>
      <c r="R563" t="s">
        <v>191</v>
      </c>
      <c r="S563" t="s">
        <v>170</v>
      </c>
      <c r="T563" t="s">
        <v>753</v>
      </c>
      <c r="U563" t="s">
        <v>170</v>
      </c>
      <c r="V563" t="s">
        <v>170</v>
      </c>
      <c r="W563" t="s">
        <v>170</v>
      </c>
      <c r="X563" t="s">
        <v>170</v>
      </c>
      <c r="Y563" t="s">
        <v>170</v>
      </c>
      <c r="Z563" t="s">
        <v>361</v>
      </c>
      <c r="AA563" t="s">
        <v>191</v>
      </c>
      <c r="AB563" t="s">
        <v>228</v>
      </c>
      <c r="AC563" t="s">
        <v>170</v>
      </c>
      <c r="AD563" t="s">
        <v>191</v>
      </c>
      <c r="AE563" t="s">
        <v>170</v>
      </c>
      <c r="AF563" t="s">
        <v>170</v>
      </c>
      <c r="AG563" t="s">
        <v>170</v>
      </c>
      <c r="AH563" t="s">
        <v>170</v>
      </c>
      <c r="AI563" t="s">
        <v>170</v>
      </c>
    </row>
    <row r="564" spans="1:35" x14ac:dyDescent="0.2">
      <c r="A564">
        <v>812.5</v>
      </c>
      <c r="B564" t="s">
        <v>556</v>
      </c>
      <c r="C564" t="s">
        <v>557</v>
      </c>
      <c r="D564" t="s">
        <v>1367</v>
      </c>
      <c r="E564" t="s">
        <v>1584</v>
      </c>
      <c r="F564" t="s">
        <v>1452</v>
      </c>
      <c r="G564" t="s">
        <v>1526</v>
      </c>
      <c r="H564" t="s">
        <v>2160</v>
      </c>
      <c r="I564" t="s">
        <v>1540</v>
      </c>
      <c r="J564" t="s">
        <v>181</v>
      </c>
      <c r="K564" t="s">
        <v>1492</v>
      </c>
      <c r="L564" t="s">
        <v>1575</v>
      </c>
      <c r="M564" t="s">
        <v>1933</v>
      </c>
      <c r="N564" t="s">
        <v>2351</v>
      </c>
      <c r="O564" t="s">
        <v>1392</v>
      </c>
      <c r="P564" t="s">
        <v>1515</v>
      </c>
      <c r="Q564" t="s">
        <v>2352</v>
      </c>
      <c r="R564" t="s">
        <v>1570</v>
      </c>
      <c r="S564" t="s">
        <v>1576</v>
      </c>
      <c r="T564" t="s">
        <v>2353</v>
      </c>
      <c r="U564" t="s">
        <v>382</v>
      </c>
      <c r="V564" t="s">
        <v>2162</v>
      </c>
      <c r="W564" t="s">
        <v>1451</v>
      </c>
      <c r="X564" t="s">
        <v>2151</v>
      </c>
      <c r="Y564" t="s">
        <v>1589</v>
      </c>
      <c r="Z564" t="s">
        <v>1576</v>
      </c>
      <c r="AA564" t="s">
        <v>1526</v>
      </c>
      <c r="AB564" t="s">
        <v>1542</v>
      </c>
      <c r="AC564" t="s">
        <v>1401</v>
      </c>
      <c r="AD564" t="s">
        <v>1408</v>
      </c>
      <c r="AE564" t="s">
        <v>1419</v>
      </c>
      <c r="AF564" t="s">
        <v>1533</v>
      </c>
      <c r="AG564" t="s">
        <v>1572</v>
      </c>
      <c r="AH564" t="s">
        <v>188</v>
      </c>
      <c r="AI564" t="s">
        <v>1534</v>
      </c>
    </row>
    <row r="565" spans="1:35" x14ac:dyDescent="0.2">
      <c r="A565">
        <v>814.5</v>
      </c>
      <c r="B565" t="s">
        <v>558</v>
      </c>
      <c r="C565" t="s">
        <v>559</v>
      </c>
      <c r="D565" t="s">
        <v>1901</v>
      </c>
      <c r="E565" t="s">
        <v>1585</v>
      </c>
      <c r="F565" t="s">
        <v>1402</v>
      </c>
      <c r="G565" t="s">
        <v>1903</v>
      </c>
      <c r="H565" t="s">
        <v>1571</v>
      </c>
      <c r="I565" t="s">
        <v>1406</v>
      </c>
      <c r="J565" t="s">
        <v>180</v>
      </c>
      <c r="K565" t="s">
        <v>1532</v>
      </c>
      <c r="L565" t="s">
        <v>1397</v>
      </c>
      <c r="M565" t="s">
        <v>1530</v>
      </c>
      <c r="N565" t="s">
        <v>1340</v>
      </c>
      <c r="O565" t="s">
        <v>1405</v>
      </c>
      <c r="P565" t="s">
        <v>1439</v>
      </c>
      <c r="Q565" t="s">
        <v>1470</v>
      </c>
      <c r="R565" t="s">
        <v>1473</v>
      </c>
      <c r="S565" t="s">
        <v>1353</v>
      </c>
      <c r="T565" t="s">
        <v>1936</v>
      </c>
      <c r="U565" t="s">
        <v>191</v>
      </c>
      <c r="V565" t="s">
        <v>1955</v>
      </c>
      <c r="W565" t="s">
        <v>497</v>
      </c>
      <c r="X565" t="s">
        <v>1571</v>
      </c>
      <c r="Y565" t="s">
        <v>1490</v>
      </c>
      <c r="Z565" t="s">
        <v>1522</v>
      </c>
      <c r="AA565" t="s">
        <v>1386</v>
      </c>
      <c r="AB565" t="s">
        <v>1399</v>
      </c>
      <c r="AC565" t="s">
        <v>1453</v>
      </c>
      <c r="AD565" t="s">
        <v>1483</v>
      </c>
      <c r="AE565" t="s">
        <v>1360</v>
      </c>
      <c r="AF565" t="s">
        <v>1471</v>
      </c>
      <c r="AG565" t="s">
        <v>1415</v>
      </c>
      <c r="AH565" t="s">
        <v>170</v>
      </c>
      <c r="AI565" t="s">
        <v>1438</v>
      </c>
    </row>
    <row r="566" spans="1:35" x14ac:dyDescent="0.2">
      <c r="A566">
        <v>816.5</v>
      </c>
      <c r="B566" t="s">
        <v>560</v>
      </c>
      <c r="C566" t="s">
        <v>561</v>
      </c>
      <c r="D566" t="s">
        <v>1338</v>
      </c>
      <c r="E566" t="s">
        <v>400</v>
      </c>
      <c r="F566" t="s">
        <v>1337</v>
      </c>
      <c r="G566" t="s">
        <v>1321</v>
      </c>
      <c r="H566" t="s">
        <v>1322</v>
      </c>
      <c r="I566" t="s">
        <v>1323</v>
      </c>
      <c r="J566" t="s">
        <v>170</v>
      </c>
      <c r="K566" t="s">
        <v>382</v>
      </c>
      <c r="L566" t="s">
        <v>228</v>
      </c>
      <c r="M566" t="s">
        <v>1333</v>
      </c>
      <c r="N566" t="s">
        <v>1345</v>
      </c>
      <c r="O566" t="s">
        <v>175</v>
      </c>
      <c r="P566" t="s">
        <v>1354</v>
      </c>
      <c r="Q566" t="s">
        <v>228</v>
      </c>
      <c r="R566" t="s">
        <v>257</v>
      </c>
      <c r="S566" t="s">
        <v>334</v>
      </c>
      <c r="T566" t="s">
        <v>1452</v>
      </c>
      <c r="U566" t="s">
        <v>188</v>
      </c>
      <c r="V566" t="s">
        <v>570</v>
      </c>
      <c r="W566" t="s">
        <v>1323</v>
      </c>
      <c r="X566" t="s">
        <v>188</v>
      </c>
      <c r="Y566" t="s">
        <v>170</v>
      </c>
      <c r="Z566" t="s">
        <v>170</v>
      </c>
      <c r="AA566" t="s">
        <v>382</v>
      </c>
      <c r="AB566" t="s">
        <v>180</v>
      </c>
      <c r="AC566" t="s">
        <v>1330</v>
      </c>
      <c r="AD566" t="s">
        <v>170</v>
      </c>
      <c r="AE566" t="s">
        <v>188</v>
      </c>
      <c r="AF566" t="s">
        <v>171</v>
      </c>
      <c r="AG566" t="s">
        <v>171</v>
      </c>
      <c r="AH566" t="s">
        <v>170</v>
      </c>
      <c r="AI566" t="s">
        <v>1330</v>
      </c>
    </row>
    <row r="567" spans="1:35" x14ac:dyDescent="0.2">
      <c r="A567">
        <v>818.6</v>
      </c>
      <c r="B567" t="s">
        <v>562</v>
      </c>
      <c r="C567" t="s">
        <v>563</v>
      </c>
      <c r="D567" t="s">
        <v>2011</v>
      </c>
      <c r="E567" t="s">
        <v>2148</v>
      </c>
      <c r="F567" t="s">
        <v>1421</v>
      </c>
      <c r="G567" t="s">
        <v>1462</v>
      </c>
      <c r="H567" t="s">
        <v>1535</v>
      </c>
      <c r="I567" t="s">
        <v>1605</v>
      </c>
      <c r="J567" t="s">
        <v>170</v>
      </c>
      <c r="K567" t="s">
        <v>2150</v>
      </c>
      <c r="L567" t="s">
        <v>1451</v>
      </c>
      <c r="M567" t="s">
        <v>1429</v>
      </c>
      <c r="N567" t="s">
        <v>1365</v>
      </c>
      <c r="O567" t="s">
        <v>1412</v>
      </c>
      <c r="P567" t="s">
        <v>1451</v>
      </c>
      <c r="Q567" t="s">
        <v>1604</v>
      </c>
      <c r="R567" t="s">
        <v>1958</v>
      </c>
      <c r="S567" t="s">
        <v>1432</v>
      </c>
      <c r="T567" t="s">
        <v>2354</v>
      </c>
      <c r="U567" t="s">
        <v>361</v>
      </c>
      <c r="V567" t="s">
        <v>1485</v>
      </c>
      <c r="W567" t="s">
        <v>1992</v>
      </c>
      <c r="X567" t="s">
        <v>1473</v>
      </c>
      <c r="Y567" t="s">
        <v>1385</v>
      </c>
      <c r="Z567" t="s">
        <v>1480</v>
      </c>
      <c r="AA567" t="s">
        <v>2355</v>
      </c>
      <c r="AB567" t="s">
        <v>1600</v>
      </c>
      <c r="AC567" t="s">
        <v>1603</v>
      </c>
      <c r="AD567" t="s">
        <v>1989</v>
      </c>
      <c r="AE567" t="s">
        <v>1539</v>
      </c>
      <c r="AF567" t="s">
        <v>1550</v>
      </c>
      <c r="AG567" t="s">
        <v>1365</v>
      </c>
      <c r="AH567" t="s">
        <v>174</v>
      </c>
      <c r="AI567" t="s">
        <v>1958</v>
      </c>
    </row>
    <row r="568" spans="1:35" x14ac:dyDescent="0.2">
      <c r="A568">
        <v>820.6</v>
      </c>
      <c r="B568" t="s">
        <v>564</v>
      </c>
      <c r="C568" t="s">
        <v>565</v>
      </c>
      <c r="D568" t="s">
        <v>219</v>
      </c>
      <c r="E568" t="s">
        <v>170</v>
      </c>
      <c r="F568" t="s">
        <v>1333</v>
      </c>
      <c r="G568" t="s">
        <v>1325</v>
      </c>
      <c r="H568" t="s">
        <v>1338</v>
      </c>
      <c r="I568" t="s">
        <v>753</v>
      </c>
      <c r="J568" t="s">
        <v>181</v>
      </c>
      <c r="K568" t="s">
        <v>174</v>
      </c>
      <c r="L568" t="s">
        <v>170</v>
      </c>
      <c r="M568" t="s">
        <v>1336</v>
      </c>
      <c r="N568" t="s">
        <v>170</v>
      </c>
      <c r="O568" t="s">
        <v>170</v>
      </c>
      <c r="P568" t="s">
        <v>1323</v>
      </c>
      <c r="Q568" t="s">
        <v>170</v>
      </c>
      <c r="R568" t="s">
        <v>171</v>
      </c>
      <c r="S568" t="s">
        <v>1322</v>
      </c>
      <c r="T568" t="s">
        <v>1362</v>
      </c>
      <c r="U568" t="s">
        <v>170</v>
      </c>
      <c r="V568" t="s">
        <v>361</v>
      </c>
      <c r="W568" t="s">
        <v>180</v>
      </c>
      <c r="X568" t="s">
        <v>1345</v>
      </c>
      <c r="Y568" t="s">
        <v>180</v>
      </c>
      <c r="Z568" t="s">
        <v>1322</v>
      </c>
      <c r="AA568" t="s">
        <v>1328</v>
      </c>
      <c r="AB568" t="s">
        <v>257</v>
      </c>
      <c r="AC568" t="s">
        <v>334</v>
      </c>
      <c r="AD568" t="s">
        <v>175</v>
      </c>
      <c r="AE568" t="s">
        <v>174</v>
      </c>
      <c r="AF568" t="s">
        <v>228</v>
      </c>
      <c r="AG568" t="s">
        <v>170</v>
      </c>
      <c r="AH568" t="s">
        <v>170</v>
      </c>
      <c r="AI568" t="s">
        <v>1345</v>
      </c>
    </row>
    <row r="569" spans="1:35" x14ac:dyDescent="0.2">
      <c r="A569">
        <v>822.6</v>
      </c>
      <c r="B569" t="s">
        <v>566</v>
      </c>
      <c r="C569" t="s">
        <v>567</v>
      </c>
      <c r="D569" t="s">
        <v>170</v>
      </c>
      <c r="E569" t="s">
        <v>170</v>
      </c>
      <c r="F569" t="s">
        <v>170</v>
      </c>
      <c r="G569" t="s">
        <v>170</v>
      </c>
      <c r="H569" t="s">
        <v>170</v>
      </c>
      <c r="I569" t="s">
        <v>170</v>
      </c>
      <c r="J569" t="s">
        <v>170</v>
      </c>
      <c r="K569" t="s">
        <v>191</v>
      </c>
      <c r="L569" t="s">
        <v>1317</v>
      </c>
      <c r="M569" t="s">
        <v>170</v>
      </c>
      <c r="N569" t="s">
        <v>382</v>
      </c>
      <c r="O569" t="s">
        <v>170</v>
      </c>
      <c r="P569" t="s">
        <v>170</v>
      </c>
      <c r="Q569" t="s">
        <v>170</v>
      </c>
      <c r="R569" t="s">
        <v>171</v>
      </c>
      <c r="S569" t="s">
        <v>170</v>
      </c>
      <c r="T569" t="s">
        <v>1322</v>
      </c>
      <c r="U569" t="s">
        <v>170</v>
      </c>
      <c r="V569" t="s">
        <v>170</v>
      </c>
      <c r="W569" t="s">
        <v>170</v>
      </c>
      <c r="X569" t="s">
        <v>170</v>
      </c>
      <c r="Y569" t="s">
        <v>191</v>
      </c>
      <c r="Z569" t="s">
        <v>170</v>
      </c>
      <c r="AA569" t="s">
        <v>170</v>
      </c>
      <c r="AB569" t="s">
        <v>382</v>
      </c>
      <c r="AC569" t="s">
        <v>170</v>
      </c>
      <c r="AD569" t="s">
        <v>188</v>
      </c>
      <c r="AE569" t="s">
        <v>170</v>
      </c>
      <c r="AF569" t="s">
        <v>191</v>
      </c>
      <c r="AG569" t="s">
        <v>1322</v>
      </c>
      <c r="AH569" t="s">
        <v>170</v>
      </c>
      <c r="AI569" t="s">
        <v>170</v>
      </c>
    </row>
    <row r="570" spans="1:35" x14ac:dyDescent="0.2">
      <c r="A570">
        <v>824.6</v>
      </c>
      <c r="B570" t="s">
        <v>568</v>
      </c>
      <c r="C570" t="s">
        <v>569</v>
      </c>
      <c r="D570" t="s">
        <v>170</v>
      </c>
      <c r="E570" t="s">
        <v>170</v>
      </c>
      <c r="F570" t="s">
        <v>170</v>
      </c>
      <c r="G570" t="s">
        <v>170</v>
      </c>
      <c r="H570" t="s">
        <v>188</v>
      </c>
      <c r="I570" t="s">
        <v>170</v>
      </c>
      <c r="J570" t="s">
        <v>170</v>
      </c>
      <c r="K570" t="s">
        <v>570</v>
      </c>
      <c r="L570" t="s">
        <v>257</v>
      </c>
      <c r="M570" t="s">
        <v>170</v>
      </c>
      <c r="N570" t="s">
        <v>191</v>
      </c>
      <c r="O570" t="s">
        <v>170</v>
      </c>
      <c r="P570" t="s">
        <v>1323</v>
      </c>
      <c r="Q570" t="s">
        <v>170</v>
      </c>
      <c r="R570" t="s">
        <v>170</v>
      </c>
      <c r="S570" t="s">
        <v>170</v>
      </c>
      <c r="T570" t="s">
        <v>1326</v>
      </c>
      <c r="U570" t="s">
        <v>170</v>
      </c>
      <c r="V570" t="s">
        <v>170</v>
      </c>
      <c r="W570" t="s">
        <v>228</v>
      </c>
      <c r="X570" t="s">
        <v>170</v>
      </c>
      <c r="Y570" t="s">
        <v>170</v>
      </c>
      <c r="Z570" t="s">
        <v>170</v>
      </c>
      <c r="AA570" t="s">
        <v>361</v>
      </c>
      <c r="AB570" t="s">
        <v>170</v>
      </c>
      <c r="AC570" t="s">
        <v>170</v>
      </c>
      <c r="AD570" t="s">
        <v>170</v>
      </c>
      <c r="AE570" t="s">
        <v>334</v>
      </c>
      <c r="AF570" t="s">
        <v>170</v>
      </c>
      <c r="AG570" t="s">
        <v>170</v>
      </c>
      <c r="AH570" t="s">
        <v>170</v>
      </c>
      <c r="AI570" t="s">
        <v>170</v>
      </c>
    </row>
    <row r="571" spans="1:35" x14ac:dyDescent="0.2">
      <c r="A571">
        <v>826.6</v>
      </c>
      <c r="B571" t="s">
        <v>571</v>
      </c>
      <c r="C571" t="s">
        <v>572</v>
      </c>
      <c r="D571" t="s">
        <v>1325</v>
      </c>
      <c r="E571" t="s">
        <v>1346</v>
      </c>
      <c r="F571" t="s">
        <v>1343</v>
      </c>
      <c r="G571" t="s">
        <v>1318</v>
      </c>
      <c r="H571" t="s">
        <v>1336</v>
      </c>
      <c r="I571" t="s">
        <v>1366</v>
      </c>
      <c r="J571" t="s">
        <v>1405</v>
      </c>
      <c r="K571" t="s">
        <v>1358</v>
      </c>
      <c r="L571" t="s">
        <v>1343</v>
      </c>
      <c r="M571" t="s">
        <v>1395</v>
      </c>
      <c r="N571" t="s">
        <v>1343</v>
      </c>
      <c r="O571" t="s">
        <v>1532</v>
      </c>
      <c r="P571" t="s">
        <v>1343</v>
      </c>
      <c r="Q571" t="s">
        <v>1360</v>
      </c>
      <c r="R571" t="s">
        <v>1325</v>
      </c>
      <c r="S571" t="s">
        <v>1447</v>
      </c>
      <c r="T571" t="s">
        <v>1370</v>
      </c>
      <c r="U571" t="s">
        <v>1394</v>
      </c>
      <c r="V571" t="s">
        <v>1325</v>
      </c>
      <c r="W571" t="s">
        <v>1346</v>
      </c>
      <c r="X571" t="s">
        <v>1357</v>
      </c>
      <c r="Y571" t="s">
        <v>1394</v>
      </c>
      <c r="Z571" t="s">
        <v>1325</v>
      </c>
      <c r="AA571" t="s">
        <v>1361</v>
      </c>
      <c r="AB571" t="s">
        <v>1399</v>
      </c>
      <c r="AC571" t="s">
        <v>1370</v>
      </c>
      <c r="AD571" t="s">
        <v>1483</v>
      </c>
      <c r="AE571" t="s">
        <v>1325</v>
      </c>
      <c r="AF571" t="s">
        <v>1405</v>
      </c>
      <c r="AG571" t="s">
        <v>1354</v>
      </c>
      <c r="AH571" t="s">
        <v>1342</v>
      </c>
      <c r="AI571" t="s">
        <v>1439</v>
      </c>
    </row>
    <row r="572" spans="1:35" x14ac:dyDescent="0.2">
      <c r="A572">
        <v>828.6</v>
      </c>
      <c r="B572" t="s">
        <v>573</v>
      </c>
      <c r="C572" t="s">
        <v>574</v>
      </c>
      <c r="D572" t="s">
        <v>170</v>
      </c>
      <c r="E572" t="s">
        <v>170</v>
      </c>
      <c r="F572" t="s">
        <v>170</v>
      </c>
      <c r="G572" t="s">
        <v>382</v>
      </c>
      <c r="H572" t="s">
        <v>170</v>
      </c>
      <c r="I572" t="s">
        <v>170</v>
      </c>
      <c r="J572" t="s">
        <v>219</v>
      </c>
      <c r="K572" t="s">
        <v>382</v>
      </c>
      <c r="L572" t="s">
        <v>170</v>
      </c>
      <c r="M572" t="s">
        <v>180</v>
      </c>
      <c r="N572" t="s">
        <v>170</v>
      </c>
      <c r="O572" t="s">
        <v>170</v>
      </c>
      <c r="P572" t="s">
        <v>170</v>
      </c>
      <c r="Q572" t="s">
        <v>170</v>
      </c>
      <c r="R572" t="s">
        <v>170</v>
      </c>
      <c r="S572" t="s">
        <v>170</v>
      </c>
      <c r="T572" t="s">
        <v>170</v>
      </c>
      <c r="U572" t="s">
        <v>382</v>
      </c>
      <c r="V572" t="s">
        <v>170</v>
      </c>
      <c r="W572" t="s">
        <v>170</v>
      </c>
      <c r="X572" t="s">
        <v>170</v>
      </c>
      <c r="Y572" t="s">
        <v>170</v>
      </c>
      <c r="Z572" t="s">
        <v>170</v>
      </c>
      <c r="AA572" t="s">
        <v>170</v>
      </c>
      <c r="AB572" t="s">
        <v>188</v>
      </c>
      <c r="AC572" t="s">
        <v>170</v>
      </c>
      <c r="AD572" t="s">
        <v>170</v>
      </c>
      <c r="AE572" t="s">
        <v>170</v>
      </c>
      <c r="AF572" t="s">
        <v>174</v>
      </c>
      <c r="AG572" t="s">
        <v>170</v>
      </c>
      <c r="AH572" t="s">
        <v>170</v>
      </c>
      <c r="AI572" t="s">
        <v>170</v>
      </c>
    </row>
    <row r="573" spans="1:35" x14ac:dyDescent="0.2">
      <c r="A573">
        <v>836.5</v>
      </c>
      <c r="B573" t="s">
        <v>575</v>
      </c>
      <c r="C573" t="s">
        <v>576</v>
      </c>
      <c r="D573" t="s">
        <v>2356</v>
      </c>
      <c r="E573" t="s">
        <v>2357</v>
      </c>
      <c r="F573" t="s">
        <v>2075</v>
      </c>
      <c r="G573" t="s">
        <v>2358</v>
      </c>
      <c r="H573" t="s">
        <v>2019</v>
      </c>
      <c r="I573" t="s">
        <v>2359</v>
      </c>
      <c r="J573" t="s">
        <v>170</v>
      </c>
      <c r="K573" t="s">
        <v>2004</v>
      </c>
      <c r="L573" t="s">
        <v>2360</v>
      </c>
      <c r="M573" t="s">
        <v>2105</v>
      </c>
      <c r="N573" t="s">
        <v>1919</v>
      </c>
      <c r="O573" t="s">
        <v>1477</v>
      </c>
      <c r="P573" t="s">
        <v>2361</v>
      </c>
      <c r="Q573" t="s">
        <v>2347</v>
      </c>
      <c r="R573" t="s">
        <v>2334</v>
      </c>
      <c r="S573" t="s">
        <v>2362</v>
      </c>
      <c r="T573" t="s">
        <v>2363</v>
      </c>
      <c r="U573" t="s">
        <v>175</v>
      </c>
      <c r="V573" t="s">
        <v>2245</v>
      </c>
      <c r="W573" t="s">
        <v>2364</v>
      </c>
      <c r="X573" t="s">
        <v>2365</v>
      </c>
      <c r="Y573" t="s">
        <v>2037</v>
      </c>
      <c r="Z573" t="s">
        <v>2366</v>
      </c>
      <c r="AA573" t="s">
        <v>2367</v>
      </c>
      <c r="AB573" t="s">
        <v>2368</v>
      </c>
      <c r="AC573" t="s">
        <v>1567</v>
      </c>
      <c r="AD573" t="s">
        <v>1581</v>
      </c>
      <c r="AE573" t="s">
        <v>1502</v>
      </c>
      <c r="AF573" t="s">
        <v>2369</v>
      </c>
      <c r="AG573" t="s">
        <v>2370</v>
      </c>
      <c r="AH573" t="s">
        <v>175</v>
      </c>
      <c r="AI573" t="s">
        <v>2371</v>
      </c>
    </row>
    <row r="574" spans="1:35" x14ac:dyDescent="0.2">
      <c r="A574">
        <v>838.5</v>
      </c>
      <c r="B574" t="s">
        <v>577</v>
      </c>
      <c r="C574" t="s">
        <v>578</v>
      </c>
      <c r="D574" t="s">
        <v>1571</v>
      </c>
      <c r="E574" t="s">
        <v>1488</v>
      </c>
      <c r="F574" t="s">
        <v>1493</v>
      </c>
      <c r="G574" t="s">
        <v>1585</v>
      </c>
      <c r="H574" t="s">
        <v>1411</v>
      </c>
      <c r="I574" t="s">
        <v>1344</v>
      </c>
      <c r="J574" t="s">
        <v>170</v>
      </c>
      <c r="K574" t="s">
        <v>1332</v>
      </c>
      <c r="L574" t="s">
        <v>1394</v>
      </c>
      <c r="M574" t="s">
        <v>497</v>
      </c>
      <c r="N574" t="s">
        <v>1518</v>
      </c>
      <c r="O574" t="s">
        <v>1988</v>
      </c>
      <c r="P574" t="s">
        <v>1988</v>
      </c>
      <c r="Q574" t="s">
        <v>2061</v>
      </c>
      <c r="R574" t="s">
        <v>1409</v>
      </c>
      <c r="S574" t="s">
        <v>1335</v>
      </c>
      <c r="T574" t="s">
        <v>2372</v>
      </c>
      <c r="U574" t="s">
        <v>181</v>
      </c>
      <c r="V574" t="s">
        <v>1398</v>
      </c>
      <c r="W574" t="s">
        <v>1347</v>
      </c>
      <c r="X574" t="s">
        <v>1325</v>
      </c>
      <c r="Y574" t="s">
        <v>1514</v>
      </c>
      <c r="Z574" t="s">
        <v>570</v>
      </c>
      <c r="AA574" t="s">
        <v>1529</v>
      </c>
      <c r="AB574" t="s">
        <v>1491</v>
      </c>
      <c r="AC574" t="s">
        <v>1406</v>
      </c>
      <c r="AD574" t="s">
        <v>1373</v>
      </c>
      <c r="AE574" t="s">
        <v>1445</v>
      </c>
      <c r="AF574" t="s">
        <v>1436</v>
      </c>
      <c r="AG574" t="s">
        <v>1901</v>
      </c>
      <c r="AH574" t="s">
        <v>188</v>
      </c>
      <c r="AI574" t="s">
        <v>1441</v>
      </c>
    </row>
    <row r="575" spans="1:35" x14ac:dyDescent="0.2">
      <c r="A575">
        <v>840.5</v>
      </c>
      <c r="B575" t="s">
        <v>579</v>
      </c>
      <c r="C575" t="s">
        <v>580</v>
      </c>
      <c r="D575" t="s">
        <v>1333</v>
      </c>
      <c r="E575" t="s">
        <v>1328</v>
      </c>
      <c r="F575" t="s">
        <v>1321</v>
      </c>
      <c r="G575" t="s">
        <v>1320</v>
      </c>
      <c r="H575" t="s">
        <v>400</v>
      </c>
      <c r="I575" t="s">
        <v>1323</v>
      </c>
      <c r="J575" t="s">
        <v>170</v>
      </c>
      <c r="K575" t="s">
        <v>1363</v>
      </c>
      <c r="L575" t="s">
        <v>1322</v>
      </c>
      <c r="M575" t="s">
        <v>1394</v>
      </c>
      <c r="N575" t="s">
        <v>1333</v>
      </c>
      <c r="O575" t="s">
        <v>191</v>
      </c>
      <c r="P575" t="s">
        <v>1328</v>
      </c>
      <c r="Q575" t="s">
        <v>191</v>
      </c>
      <c r="R575" t="s">
        <v>1345</v>
      </c>
      <c r="S575" t="s">
        <v>1321</v>
      </c>
      <c r="T575" t="s">
        <v>1387</v>
      </c>
      <c r="U575" t="s">
        <v>188</v>
      </c>
      <c r="V575" t="s">
        <v>287</v>
      </c>
      <c r="W575" t="s">
        <v>1322</v>
      </c>
      <c r="X575" t="s">
        <v>1330</v>
      </c>
      <c r="Y575" t="s">
        <v>361</v>
      </c>
      <c r="Z575" t="s">
        <v>1321</v>
      </c>
      <c r="AA575" t="s">
        <v>1370</v>
      </c>
      <c r="AB575" t="s">
        <v>170</v>
      </c>
      <c r="AC575" t="s">
        <v>570</v>
      </c>
      <c r="AD575" t="s">
        <v>334</v>
      </c>
      <c r="AE575" t="s">
        <v>170</v>
      </c>
      <c r="AF575" t="s">
        <v>1326</v>
      </c>
      <c r="AG575" t="s">
        <v>257</v>
      </c>
      <c r="AH575" t="s">
        <v>180</v>
      </c>
      <c r="AI575" t="s">
        <v>1321</v>
      </c>
    </row>
    <row r="576" spans="1:35" x14ac:dyDescent="0.2">
      <c r="A576">
        <v>842.6</v>
      </c>
      <c r="B576" t="s">
        <v>581</v>
      </c>
      <c r="C576" t="s">
        <v>582</v>
      </c>
      <c r="D576" t="s">
        <v>174</v>
      </c>
      <c r="E576" t="s">
        <v>170</v>
      </c>
      <c r="F576" t="s">
        <v>170</v>
      </c>
      <c r="G576" t="s">
        <v>170</v>
      </c>
      <c r="H576" t="s">
        <v>170</v>
      </c>
      <c r="I576" t="s">
        <v>181</v>
      </c>
      <c r="J576" t="s">
        <v>170</v>
      </c>
      <c r="K576" t="s">
        <v>170</v>
      </c>
      <c r="L576" t="s">
        <v>170</v>
      </c>
      <c r="M576" t="s">
        <v>170</v>
      </c>
      <c r="N576" t="s">
        <v>170</v>
      </c>
      <c r="O576" t="s">
        <v>191</v>
      </c>
      <c r="P576" t="s">
        <v>170</v>
      </c>
      <c r="Q576" t="s">
        <v>170</v>
      </c>
      <c r="R576" t="s">
        <v>170</v>
      </c>
      <c r="S576" t="s">
        <v>170</v>
      </c>
      <c r="T576" t="s">
        <v>170</v>
      </c>
      <c r="U576" t="s">
        <v>170</v>
      </c>
      <c r="V576" t="s">
        <v>170</v>
      </c>
      <c r="W576" t="s">
        <v>170</v>
      </c>
      <c r="X576" t="s">
        <v>170</v>
      </c>
      <c r="Y576" t="s">
        <v>170</v>
      </c>
      <c r="Z576" t="s">
        <v>191</v>
      </c>
      <c r="AA576" t="s">
        <v>170</v>
      </c>
      <c r="AB576" t="s">
        <v>382</v>
      </c>
      <c r="AC576" t="s">
        <v>170</v>
      </c>
      <c r="AD576" t="s">
        <v>170</v>
      </c>
      <c r="AE576" t="s">
        <v>170</v>
      </c>
      <c r="AF576" t="s">
        <v>170</v>
      </c>
      <c r="AG576" t="s">
        <v>170</v>
      </c>
      <c r="AH576" t="s">
        <v>170</v>
      </c>
      <c r="AI576" t="s">
        <v>170</v>
      </c>
    </row>
    <row r="577" spans="1:35" x14ac:dyDescent="0.2">
      <c r="A577">
        <v>844.6</v>
      </c>
      <c r="B577" t="s">
        <v>583</v>
      </c>
      <c r="C577" t="s">
        <v>584</v>
      </c>
      <c r="D577" t="s">
        <v>180</v>
      </c>
      <c r="E577" t="s">
        <v>170</v>
      </c>
      <c r="F577" t="s">
        <v>170</v>
      </c>
      <c r="G577" t="s">
        <v>382</v>
      </c>
      <c r="H577" t="s">
        <v>170</v>
      </c>
      <c r="I577" t="s">
        <v>170</v>
      </c>
      <c r="J577" t="s">
        <v>382</v>
      </c>
      <c r="K577" t="s">
        <v>170</v>
      </c>
      <c r="L577" t="s">
        <v>170</v>
      </c>
      <c r="M577" t="s">
        <v>170</v>
      </c>
      <c r="N577" t="s">
        <v>170</v>
      </c>
      <c r="O577" t="s">
        <v>170</v>
      </c>
      <c r="P577" t="s">
        <v>170</v>
      </c>
      <c r="Q577" t="s">
        <v>170</v>
      </c>
      <c r="R577" t="s">
        <v>170</v>
      </c>
      <c r="S577" t="s">
        <v>170</v>
      </c>
      <c r="T577" t="s">
        <v>170</v>
      </c>
      <c r="U577" t="s">
        <v>170</v>
      </c>
      <c r="V577" t="s">
        <v>170</v>
      </c>
      <c r="W577" t="s">
        <v>170</v>
      </c>
      <c r="X577" t="s">
        <v>170</v>
      </c>
      <c r="Y577" t="s">
        <v>170</v>
      </c>
      <c r="Z577" t="s">
        <v>170</v>
      </c>
      <c r="AA577" t="s">
        <v>170</v>
      </c>
      <c r="AB577" t="s">
        <v>170</v>
      </c>
      <c r="AC577" t="s">
        <v>181</v>
      </c>
      <c r="AD577" t="s">
        <v>170</v>
      </c>
      <c r="AE577" t="s">
        <v>170</v>
      </c>
      <c r="AF577" t="s">
        <v>170</v>
      </c>
      <c r="AG577" t="s">
        <v>170</v>
      </c>
      <c r="AH577" t="s">
        <v>170</v>
      </c>
      <c r="AI577" t="s">
        <v>170</v>
      </c>
    </row>
    <row r="578" spans="1:35" x14ac:dyDescent="0.2">
      <c r="A578">
        <v>846.6</v>
      </c>
      <c r="B578" t="s">
        <v>585</v>
      </c>
      <c r="C578" t="s">
        <v>586</v>
      </c>
      <c r="D578" t="s">
        <v>170</v>
      </c>
      <c r="E578" t="s">
        <v>170</v>
      </c>
      <c r="F578" t="s">
        <v>170</v>
      </c>
      <c r="G578" t="s">
        <v>170</v>
      </c>
      <c r="H578" t="s">
        <v>170</v>
      </c>
      <c r="I578" t="s">
        <v>170</v>
      </c>
      <c r="J578" t="s">
        <v>170</v>
      </c>
      <c r="K578" t="s">
        <v>170</v>
      </c>
      <c r="L578" t="s">
        <v>170</v>
      </c>
      <c r="M578" t="s">
        <v>170</v>
      </c>
      <c r="N578" t="s">
        <v>170</v>
      </c>
      <c r="O578" t="s">
        <v>1317</v>
      </c>
      <c r="P578" t="s">
        <v>170</v>
      </c>
      <c r="Q578" t="s">
        <v>170</v>
      </c>
      <c r="R578" t="s">
        <v>170</v>
      </c>
      <c r="S578" t="s">
        <v>170</v>
      </c>
      <c r="T578" t="s">
        <v>170</v>
      </c>
      <c r="U578" t="s">
        <v>170</v>
      </c>
      <c r="V578" t="s">
        <v>170</v>
      </c>
      <c r="W578" t="s">
        <v>170</v>
      </c>
      <c r="X578" t="s">
        <v>170</v>
      </c>
      <c r="Y578" t="s">
        <v>170</v>
      </c>
      <c r="Z578" t="s">
        <v>170</v>
      </c>
      <c r="AA578" t="s">
        <v>170</v>
      </c>
      <c r="AB578" t="s">
        <v>228</v>
      </c>
      <c r="AC578" t="s">
        <v>170</v>
      </c>
      <c r="AD578" t="s">
        <v>170</v>
      </c>
      <c r="AE578" t="s">
        <v>170</v>
      </c>
      <c r="AF578" t="s">
        <v>170</v>
      </c>
      <c r="AG578" t="s">
        <v>170</v>
      </c>
      <c r="AH578" t="s">
        <v>174</v>
      </c>
      <c r="AI578" t="s">
        <v>170</v>
      </c>
    </row>
    <row r="579" spans="1:35" x14ac:dyDescent="0.2">
      <c r="A579">
        <v>848.6</v>
      </c>
      <c r="B579" t="s">
        <v>587</v>
      </c>
      <c r="C579" t="s">
        <v>588</v>
      </c>
      <c r="D579" t="s">
        <v>170</v>
      </c>
      <c r="E579" t="s">
        <v>170</v>
      </c>
      <c r="F579" t="s">
        <v>170</v>
      </c>
      <c r="G579" t="s">
        <v>170</v>
      </c>
      <c r="H579" t="s">
        <v>170</v>
      </c>
      <c r="I579" t="s">
        <v>170</v>
      </c>
      <c r="J579" t="s">
        <v>170</v>
      </c>
      <c r="K579" t="s">
        <v>181</v>
      </c>
      <c r="L579" t="s">
        <v>170</v>
      </c>
      <c r="M579" t="s">
        <v>170</v>
      </c>
      <c r="N579" t="s">
        <v>170</v>
      </c>
      <c r="O579" t="s">
        <v>170</v>
      </c>
      <c r="P579" t="s">
        <v>170</v>
      </c>
      <c r="Q579" t="s">
        <v>170</v>
      </c>
      <c r="R579" t="s">
        <v>170</v>
      </c>
      <c r="S579" t="s">
        <v>170</v>
      </c>
      <c r="T579" t="s">
        <v>170</v>
      </c>
      <c r="U579" t="s">
        <v>170</v>
      </c>
      <c r="V579" t="s">
        <v>170</v>
      </c>
      <c r="W579" t="s">
        <v>170</v>
      </c>
      <c r="X579" t="s">
        <v>170</v>
      </c>
      <c r="Y579" t="s">
        <v>170</v>
      </c>
      <c r="Z579" t="s">
        <v>400</v>
      </c>
      <c r="AA579" t="s">
        <v>170</v>
      </c>
      <c r="AB579" t="s">
        <v>170</v>
      </c>
      <c r="AC579" t="s">
        <v>170</v>
      </c>
      <c r="AD579" t="s">
        <v>170</v>
      </c>
      <c r="AE579" t="s">
        <v>170</v>
      </c>
      <c r="AF579" t="s">
        <v>170</v>
      </c>
      <c r="AG579" t="s">
        <v>170</v>
      </c>
      <c r="AH579" t="s">
        <v>170</v>
      </c>
      <c r="AI579" t="s">
        <v>170</v>
      </c>
    </row>
    <row r="580" spans="1:35" x14ac:dyDescent="0.2">
      <c r="A580">
        <v>850.6</v>
      </c>
      <c r="B580" t="s">
        <v>589</v>
      </c>
      <c r="C580" t="s">
        <v>590</v>
      </c>
      <c r="D580" t="s">
        <v>170</v>
      </c>
      <c r="E580" t="s">
        <v>170</v>
      </c>
      <c r="F580" t="s">
        <v>170</v>
      </c>
      <c r="G580" t="s">
        <v>170</v>
      </c>
      <c r="H580" t="s">
        <v>170</v>
      </c>
      <c r="I580" t="s">
        <v>170</v>
      </c>
      <c r="J580" t="s">
        <v>170</v>
      </c>
      <c r="K580" t="s">
        <v>170</v>
      </c>
      <c r="L580" t="s">
        <v>170</v>
      </c>
      <c r="M580" t="s">
        <v>170</v>
      </c>
      <c r="N580" t="s">
        <v>170</v>
      </c>
      <c r="O580" t="s">
        <v>170</v>
      </c>
      <c r="P580" t="s">
        <v>170</v>
      </c>
      <c r="Q580" t="s">
        <v>170</v>
      </c>
      <c r="R580" t="s">
        <v>170</v>
      </c>
      <c r="S580" t="s">
        <v>170</v>
      </c>
      <c r="T580" t="s">
        <v>170</v>
      </c>
      <c r="U580" t="s">
        <v>170</v>
      </c>
      <c r="V580" t="s">
        <v>170</v>
      </c>
      <c r="W580" t="s">
        <v>181</v>
      </c>
      <c r="X580" t="s">
        <v>170</v>
      </c>
      <c r="Y580" t="s">
        <v>170</v>
      </c>
      <c r="Z580" t="s">
        <v>170</v>
      </c>
      <c r="AA580" t="s">
        <v>170</v>
      </c>
      <c r="AB580" t="s">
        <v>170</v>
      </c>
      <c r="AC580" t="s">
        <v>170</v>
      </c>
      <c r="AD580" t="s">
        <v>170</v>
      </c>
      <c r="AE580" t="s">
        <v>170</v>
      </c>
      <c r="AF580" t="s">
        <v>170</v>
      </c>
      <c r="AG580" t="s">
        <v>170</v>
      </c>
      <c r="AH580" t="s">
        <v>170</v>
      </c>
      <c r="AI580" t="s">
        <v>170</v>
      </c>
    </row>
    <row r="581" spans="1:35" x14ac:dyDescent="0.2">
      <c r="A581">
        <v>852.6</v>
      </c>
      <c r="B581" t="s">
        <v>591</v>
      </c>
      <c r="C581" t="s">
        <v>592</v>
      </c>
      <c r="D581" t="s">
        <v>170</v>
      </c>
      <c r="E581" t="s">
        <v>170</v>
      </c>
      <c r="F581" t="s">
        <v>170</v>
      </c>
      <c r="G581" t="s">
        <v>170</v>
      </c>
      <c r="H581" t="s">
        <v>170</v>
      </c>
      <c r="I581" t="s">
        <v>170</v>
      </c>
      <c r="J581" t="s">
        <v>170</v>
      </c>
      <c r="K581" t="s">
        <v>170</v>
      </c>
      <c r="L581" t="s">
        <v>170</v>
      </c>
      <c r="M581" t="s">
        <v>170</v>
      </c>
      <c r="N581" t="s">
        <v>170</v>
      </c>
      <c r="O581" t="s">
        <v>170</v>
      </c>
      <c r="P581" t="s">
        <v>170</v>
      </c>
      <c r="Q581" t="s">
        <v>170</v>
      </c>
      <c r="R581" t="s">
        <v>170</v>
      </c>
      <c r="S581" t="s">
        <v>170</v>
      </c>
      <c r="T581" t="s">
        <v>170</v>
      </c>
      <c r="U581" t="s">
        <v>170</v>
      </c>
      <c r="V581" t="s">
        <v>188</v>
      </c>
      <c r="W581" t="s">
        <v>170</v>
      </c>
      <c r="X581" t="s">
        <v>170</v>
      </c>
      <c r="Y581" t="s">
        <v>170</v>
      </c>
      <c r="Z581" t="s">
        <v>170</v>
      </c>
      <c r="AA581" t="s">
        <v>170</v>
      </c>
      <c r="AB581" t="s">
        <v>170</v>
      </c>
      <c r="AC581" t="s">
        <v>170</v>
      </c>
      <c r="AD581" t="s">
        <v>170</v>
      </c>
      <c r="AE581" t="s">
        <v>170</v>
      </c>
      <c r="AF581" t="s">
        <v>170</v>
      </c>
      <c r="AG581" t="s">
        <v>170</v>
      </c>
      <c r="AH581" t="s">
        <v>170</v>
      </c>
      <c r="AI581" t="s">
        <v>170</v>
      </c>
    </row>
    <row r="582" spans="1:35" x14ac:dyDescent="0.2">
      <c r="A582">
        <v>854.7</v>
      </c>
      <c r="B582" t="s">
        <v>593</v>
      </c>
      <c r="C582" t="s">
        <v>594</v>
      </c>
      <c r="D582" t="s">
        <v>170</v>
      </c>
      <c r="E582" t="s">
        <v>170</v>
      </c>
      <c r="F582" t="s">
        <v>170</v>
      </c>
      <c r="G582" t="s">
        <v>170</v>
      </c>
      <c r="H582" t="s">
        <v>170</v>
      </c>
      <c r="I582" t="s">
        <v>170</v>
      </c>
      <c r="J582" t="s">
        <v>170</v>
      </c>
      <c r="K582" t="s">
        <v>170</v>
      </c>
      <c r="L582" t="s">
        <v>361</v>
      </c>
      <c r="M582" t="s">
        <v>170</v>
      </c>
      <c r="N582" t="s">
        <v>170</v>
      </c>
      <c r="O582" t="s">
        <v>170</v>
      </c>
      <c r="P582" t="s">
        <v>170</v>
      </c>
      <c r="Q582" t="s">
        <v>170</v>
      </c>
      <c r="R582" t="s">
        <v>170</v>
      </c>
      <c r="S582" t="s">
        <v>170</v>
      </c>
      <c r="T582" t="s">
        <v>170</v>
      </c>
      <c r="U582" t="s">
        <v>170</v>
      </c>
      <c r="V582" t="s">
        <v>170</v>
      </c>
      <c r="W582" t="s">
        <v>170</v>
      </c>
      <c r="X582" t="s">
        <v>170</v>
      </c>
      <c r="Y582" t="s">
        <v>170</v>
      </c>
      <c r="Z582" t="s">
        <v>170</v>
      </c>
      <c r="AA582" t="s">
        <v>170</v>
      </c>
      <c r="AB582" t="s">
        <v>170</v>
      </c>
      <c r="AC582" t="s">
        <v>170</v>
      </c>
      <c r="AD582" t="s">
        <v>170</v>
      </c>
      <c r="AE582" t="s">
        <v>170</v>
      </c>
      <c r="AF582" t="s">
        <v>170</v>
      </c>
      <c r="AG582" t="s">
        <v>170</v>
      </c>
      <c r="AH582" t="s">
        <v>170</v>
      </c>
      <c r="AI582" t="s">
        <v>170</v>
      </c>
    </row>
    <row r="583" spans="1:35" x14ac:dyDescent="0.2">
      <c r="A583">
        <v>856.7</v>
      </c>
      <c r="B583" t="s">
        <v>595</v>
      </c>
      <c r="C583" t="s">
        <v>596</v>
      </c>
      <c r="D583" t="s">
        <v>170</v>
      </c>
      <c r="E583" t="s">
        <v>170</v>
      </c>
      <c r="F583" t="s">
        <v>170</v>
      </c>
      <c r="G583" t="s">
        <v>170</v>
      </c>
      <c r="H583" t="s">
        <v>170</v>
      </c>
      <c r="I583" t="s">
        <v>170</v>
      </c>
      <c r="J583" t="s">
        <v>170</v>
      </c>
      <c r="K583" t="s">
        <v>170</v>
      </c>
      <c r="L583" t="s">
        <v>170</v>
      </c>
      <c r="M583" t="s">
        <v>170</v>
      </c>
      <c r="N583" t="s">
        <v>170</v>
      </c>
      <c r="O583" t="s">
        <v>170</v>
      </c>
      <c r="P583" t="s">
        <v>170</v>
      </c>
      <c r="Q583" t="s">
        <v>170</v>
      </c>
      <c r="R583" t="s">
        <v>170</v>
      </c>
      <c r="S583" t="s">
        <v>175</v>
      </c>
      <c r="T583" t="s">
        <v>170</v>
      </c>
      <c r="U583" t="s">
        <v>170</v>
      </c>
      <c r="V583" t="s">
        <v>170</v>
      </c>
      <c r="W583" t="s">
        <v>170</v>
      </c>
      <c r="X583" t="s">
        <v>170</v>
      </c>
      <c r="Y583" t="s">
        <v>170</v>
      </c>
      <c r="Z583" t="s">
        <v>170</v>
      </c>
      <c r="AA583" t="s">
        <v>170</v>
      </c>
      <c r="AB583" t="s">
        <v>170</v>
      </c>
      <c r="AC583" t="s">
        <v>170</v>
      </c>
      <c r="AD583" t="s">
        <v>170</v>
      </c>
      <c r="AE583" t="s">
        <v>170</v>
      </c>
      <c r="AF583" t="s">
        <v>170</v>
      </c>
      <c r="AG583" t="s">
        <v>170</v>
      </c>
      <c r="AH583" t="s">
        <v>170</v>
      </c>
      <c r="AI583" t="s">
        <v>170</v>
      </c>
    </row>
    <row r="585" spans="1:35" x14ac:dyDescent="0.2">
      <c r="A585" t="s">
        <v>36</v>
      </c>
      <c r="B585" t="s">
        <v>37</v>
      </c>
      <c r="C585" t="s">
        <v>38</v>
      </c>
      <c r="D585" t="s">
        <v>1868</v>
      </c>
      <c r="E585" t="s">
        <v>1869</v>
      </c>
      <c r="F585" t="s">
        <v>1870</v>
      </c>
      <c r="G585" t="s">
        <v>1871</v>
      </c>
      <c r="H585" t="s">
        <v>1872</v>
      </c>
      <c r="I585" t="s">
        <v>1873</v>
      </c>
      <c r="J585" t="s">
        <v>1874</v>
      </c>
      <c r="K585" t="s">
        <v>1875</v>
      </c>
      <c r="L585" t="s">
        <v>1876</v>
      </c>
      <c r="M585" t="s">
        <v>1877</v>
      </c>
      <c r="N585" t="s">
        <v>1878</v>
      </c>
      <c r="O585" t="s">
        <v>1879</v>
      </c>
      <c r="P585" t="s">
        <v>1880</v>
      </c>
      <c r="Q585" t="s">
        <v>1881</v>
      </c>
      <c r="R585" t="s">
        <v>1882</v>
      </c>
      <c r="S585" t="s">
        <v>1883</v>
      </c>
      <c r="T585" t="s">
        <v>1884</v>
      </c>
      <c r="U585" t="s">
        <v>1885</v>
      </c>
      <c r="V585" t="s">
        <v>1886</v>
      </c>
      <c r="W585" t="s">
        <v>1887</v>
      </c>
      <c r="X585" t="s">
        <v>1888</v>
      </c>
      <c r="Y585" t="s">
        <v>1889</v>
      </c>
      <c r="Z585" t="s">
        <v>1890</v>
      </c>
      <c r="AA585" t="s">
        <v>1891</v>
      </c>
      <c r="AB585" t="s">
        <v>1892</v>
      </c>
      <c r="AC585" t="s">
        <v>1893</v>
      </c>
      <c r="AD585" t="s">
        <v>1894</v>
      </c>
      <c r="AE585" t="s">
        <v>1895</v>
      </c>
      <c r="AF585" t="s">
        <v>1896</v>
      </c>
      <c r="AG585" t="s">
        <v>1897</v>
      </c>
      <c r="AH585" t="s">
        <v>1898</v>
      </c>
      <c r="AI585" t="s">
        <v>1899</v>
      </c>
    </row>
    <row r="586" spans="1:35" x14ac:dyDescent="0.2">
      <c r="A586">
        <v>848.5</v>
      </c>
      <c r="B586" t="s">
        <v>597</v>
      </c>
      <c r="C586" t="s">
        <v>598</v>
      </c>
      <c r="D586" t="s">
        <v>170</v>
      </c>
      <c r="E586" t="s">
        <v>170</v>
      </c>
      <c r="F586" t="s">
        <v>188</v>
      </c>
      <c r="G586" t="s">
        <v>1338</v>
      </c>
      <c r="H586" t="s">
        <v>1488</v>
      </c>
      <c r="I586" t="s">
        <v>170</v>
      </c>
      <c r="J586" t="s">
        <v>181</v>
      </c>
      <c r="K586" t="s">
        <v>170</v>
      </c>
      <c r="L586" t="s">
        <v>1322</v>
      </c>
      <c r="M586" t="s">
        <v>382</v>
      </c>
      <c r="N586" t="s">
        <v>170</v>
      </c>
      <c r="O586" t="s">
        <v>170</v>
      </c>
      <c r="P586" t="s">
        <v>170</v>
      </c>
      <c r="Q586" t="s">
        <v>170</v>
      </c>
      <c r="R586" t="s">
        <v>228</v>
      </c>
      <c r="S586" t="s">
        <v>170</v>
      </c>
      <c r="T586" t="s">
        <v>170</v>
      </c>
      <c r="U586" t="s">
        <v>170</v>
      </c>
      <c r="V586" t="s">
        <v>170</v>
      </c>
      <c r="W586" t="s">
        <v>191</v>
      </c>
      <c r="X586" t="s">
        <v>170</v>
      </c>
      <c r="Y586" t="s">
        <v>170</v>
      </c>
      <c r="Z586" t="s">
        <v>191</v>
      </c>
      <c r="AA586" t="s">
        <v>170</v>
      </c>
      <c r="AB586" t="s">
        <v>1337</v>
      </c>
      <c r="AC586" t="s">
        <v>180</v>
      </c>
      <c r="AD586" t="s">
        <v>170</v>
      </c>
      <c r="AE586" t="s">
        <v>170</v>
      </c>
      <c r="AF586" t="s">
        <v>170</v>
      </c>
      <c r="AG586" t="s">
        <v>170</v>
      </c>
      <c r="AH586" t="s">
        <v>170</v>
      </c>
      <c r="AI586" t="s">
        <v>170</v>
      </c>
    </row>
    <row r="587" spans="1:35" x14ac:dyDescent="0.2">
      <c r="A587">
        <v>850.5</v>
      </c>
      <c r="B587" t="s">
        <v>599</v>
      </c>
      <c r="C587" t="s">
        <v>600</v>
      </c>
      <c r="D587" t="s">
        <v>170</v>
      </c>
      <c r="E587" t="s">
        <v>1338</v>
      </c>
      <c r="F587" t="s">
        <v>170</v>
      </c>
      <c r="G587" t="s">
        <v>170</v>
      </c>
      <c r="H587" t="s">
        <v>1318</v>
      </c>
      <c r="I587" t="s">
        <v>171</v>
      </c>
      <c r="J587" t="s">
        <v>382</v>
      </c>
      <c r="K587" t="s">
        <v>191</v>
      </c>
      <c r="L587" t="s">
        <v>1338</v>
      </c>
      <c r="M587" t="s">
        <v>188</v>
      </c>
      <c r="N587" t="s">
        <v>170</v>
      </c>
      <c r="O587" t="s">
        <v>1317</v>
      </c>
      <c r="P587" t="s">
        <v>170</v>
      </c>
      <c r="Q587" t="s">
        <v>170</v>
      </c>
      <c r="R587" t="s">
        <v>188</v>
      </c>
      <c r="S587" t="s">
        <v>170</v>
      </c>
      <c r="T587" t="s">
        <v>170</v>
      </c>
      <c r="U587" t="s">
        <v>1330</v>
      </c>
      <c r="V587" t="s">
        <v>170</v>
      </c>
      <c r="W587" t="s">
        <v>170</v>
      </c>
      <c r="X587" t="s">
        <v>1317</v>
      </c>
      <c r="Y587" t="s">
        <v>170</v>
      </c>
      <c r="Z587" t="s">
        <v>170</v>
      </c>
      <c r="AA587" t="s">
        <v>170</v>
      </c>
      <c r="AB587" t="s">
        <v>1338</v>
      </c>
      <c r="AC587" t="s">
        <v>170</v>
      </c>
      <c r="AD587" t="s">
        <v>170</v>
      </c>
      <c r="AE587" t="s">
        <v>170</v>
      </c>
      <c r="AF587" t="s">
        <v>170</v>
      </c>
      <c r="AG587" t="s">
        <v>175</v>
      </c>
      <c r="AH587" t="s">
        <v>170</v>
      </c>
      <c r="AI587" t="s">
        <v>170</v>
      </c>
    </row>
    <row r="588" spans="1:35" x14ac:dyDescent="0.2">
      <c r="A588">
        <v>852.5</v>
      </c>
      <c r="B588" t="s">
        <v>601</v>
      </c>
      <c r="C588" t="s">
        <v>602</v>
      </c>
      <c r="D588" t="s">
        <v>170</v>
      </c>
      <c r="E588" t="s">
        <v>181</v>
      </c>
      <c r="F588" t="s">
        <v>1336</v>
      </c>
      <c r="G588" t="s">
        <v>170</v>
      </c>
      <c r="H588" t="s">
        <v>170</v>
      </c>
      <c r="I588" t="s">
        <v>570</v>
      </c>
      <c r="J588" t="s">
        <v>174</v>
      </c>
      <c r="K588" t="s">
        <v>361</v>
      </c>
      <c r="L588" t="s">
        <v>180</v>
      </c>
      <c r="M588" t="s">
        <v>219</v>
      </c>
      <c r="N588" t="s">
        <v>170</v>
      </c>
      <c r="O588" t="s">
        <v>170</v>
      </c>
      <c r="P588" t="s">
        <v>170</v>
      </c>
      <c r="Q588" t="s">
        <v>170</v>
      </c>
      <c r="R588" t="s">
        <v>170</v>
      </c>
      <c r="S588" t="s">
        <v>191</v>
      </c>
      <c r="T588" t="s">
        <v>170</v>
      </c>
      <c r="U588" t="s">
        <v>1337</v>
      </c>
      <c r="V588" t="s">
        <v>174</v>
      </c>
      <c r="W588" t="s">
        <v>1322</v>
      </c>
      <c r="X588" t="s">
        <v>170</v>
      </c>
      <c r="Y588" t="s">
        <v>170</v>
      </c>
      <c r="Z588" t="s">
        <v>170</v>
      </c>
      <c r="AA588" t="s">
        <v>1328</v>
      </c>
      <c r="AB588" t="s">
        <v>170</v>
      </c>
      <c r="AC588" t="s">
        <v>170</v>
      </c>
      <c r="AD588" t="s">
        <v>1317</v>
      </c>
      <c r="AE588" t="s">
        <v>1322</v>
      </c>
      <c r="AF588" t="s">
        <v>1330</v>
      </c>
      <c r="AG588" t="s">
        <v>170</v>
      </c>
      <c r="AH588" t="s">
        <v>191</v>
      </c>
      <c r="AI588" t="s">
        <v>170</v>
      </c>
    </row>
    <row r="589" spans="1:35" x14ac:dyDescent="0.2">
      <c r="A589">
        <v>854.5</v>
      </c>
      <c r="B589" t="s">
        <v>603</v>
      </c>
      <c r="C589" t="s">
        <v>604</v>
      </c>
      <c r="D589" t="s">
        <v>174</v>
      </c>
      <c r="E589" t="s">
        <v>170</v>
      </c>
      <c r="F589" t="s">
        <v>171</v>
      </c>
      <c r="G589" t="s">
        <v>191</v>
      </c>
      <c r="H589" t="s">
        <v>191</v>
      </c>
      <c r="I589" t="s">
        <v>170</v>
      </c>
      <c r="J589" t="s">
        <v>191</v>
      </c>
      <c r="K589" t="s">
        <v>257</v>
      </c>
      <c r="L589" t="s">
        <v>1345</v>
      </c>
      <c r="M589" t="s">
        <v>170</v>
      </c>
      <c r="N589" t="s">
        <v>170</v>
      </c>
      <c r="O589" t="s">
        <v>170</v>
      </c>
      <c r="P589" t="s">
        <v>361</v>
      </c>
      <c r="Q589" t="s">
        <v>171</v>
      </c>
      <c r="R589" t="s">
        <v>170</v>
      </c>
      <c r="S589" t="s">
        <v>170</v>
      </c>
      <c r="T589" t="s">
        <v>1330</v>
      </c>
      <c r="U589" t="s">
        <v>1333</v>
      </c>
      <c r="V589" t="s">
        <v>181</v>
      </c>
      <c r="W589" t="s">
        <v>170</v>
      </c>
      <c r="X589" t="s">
        <v>570</v>
      </c>
      <c r="Y589" t="s">
        <v>170</v>
      </c>
      <c r="Z589" t="s">
        <v>1323</v>
      </c>
      <c r="AA589" t="s">
        <v>180</v>
      </c>
      <c r="AB589" t="s">
        <v>219</v>
      </c>
      <c r="AC589" t="s">
        <v>1361</v>
      </c>
      <c r="AD589" t="s">
        <v>382</v>
      </c>
      <c r="AE589" t="s">
        <v>174</v>
      </c>
      <c r="AF589" t="s">
        <v>1327</v>
      </c>
      <c r="AG589" t="s">
        <v>170</v>
      </c>
      <c r="AH589" t="s">
        <v>1319</v>
      </c>
      <c r="AI589" t="s">
        <v>170</v>
      </c>
    </row>
    <row r="590" spans="1:35" x14ac:dyDescent="0.2">
      <c r="A590">
        <v>872.5</v>
      </c>
      <c r="B590" t="s">
        <v>605</v>
      </c>
      <c r="C590" t="s">
        <v>606</v>
      </c>
      <c r="D590" t="s">
        <v>1337</v>
      </c>
      <c r="E590" t="s">
        <v>170</v>
      </c>
      <c r="F590" t="s">
        <v>180</v>
      </c>
      <c r="G590" t="s">
        <v>170</v>
      </c>
      <c r="H590" t="s">
        <v>170</v>
      </c>
      <c r="I590" t="s">
        <v>170</v>
      </c>
      <c r="J590" t="s">
        <v>188</v>
      </c>
      <c r="K590" t="s">
        <v>1338</v>
      </c>
      <c r="L590" t="s">
        <v>171</v>
      </c>
      <c r="M590" t="s">
        <v>1345</v>
      </c>
      <c r="N590" t="s">
        <v>170</v>
      </c>
      <c r="O590" t="s">
        <v>1345</v>
      </c>
      <c r="P590" t="s">
        <v>361</v>
      </c>
      <c r="Q590" t="s">
        <v>170</v>
      </c>
      <c r="R590" t="s">
        <v>181</v>
      </c>
      <c r="S590" t="s">
        <v>174</v>
      </c>
      <c r="T590" t="s">
        <v>170</v>
      </c>
      <c r="U590" t="s">
        <v>180</v>
      </c>
      <c r="V590" t="s">
        <v>1345</v>
      </c>
      <c r="W590" t="s">
        <v>171</v>
      </c>
      <c r="X590" t="s">
        <v>228</v>
      </c>
      <c r="Y590" t="s">
        <v>181</v>
      </c>
      <c r="Z590" t="s">
        <v>170</v>
      </c>
      <c r="AA590" t="s">
        <v>334</v>
      </c>
      <c r="AB590" t="s">
        <v>191</v>
      </c>
      <c r="AC590" t="s">
        <v>1338</v>
      </c>
      <c r="AD590" t="s">
        <v>170</v>
      </c>
      <c r="AE590" t="s">
        <v>228</v>
      </c>
      <c r="AF590" t="s">
        <v>228</v>
      </c>
      <c r="AG590" t="s">
        <v>180</v>
      </c>
      <c r="AH590" t="s">
        <v>382</v>
      </c>
      <c r="AI590" t="s">
        <v>171</v>
      </c>
    </row>
    <row r="591" spans="1:35" x14ac:dyDescent="0.2">
      <c r="A591">
        <v>874.5</v>
      </c>
      <c r="B591" t="s">
        <v>607</v>
      </c>
      <c r="C591" t="s">
        <v>608</v>
      </c>
      <c r="D591" t="s">
        <v>1343</v>
      </c>
      <c r="E591" t="s">
        <v>1340</v>
      </c>
      <c r="F591" t="s">
        <v>1330</v>
      </c>
      <c r="G591" t="s">
        <v>1333</v>
      </c>
      <c r="H591" t="s">
        <v>170</v>
      </c>
      <c r="I591" t="s">
        <v>1343</v>
      </c>
      <c r="J591" t="s">
        <v>174</v>
      </c>
      <c r="K591" t="s">
        <v>1448</v>
      </c>
      <c r="L591" t="s">
        <v>210</v>
      </c>
      <c r="M591" t="s">
        <v>1366</v>
      </c>
      <c r="N591" t="s">
        <v>1443</v>
      </c>
      <c r="O591" t="s">
        <v>1364</v>
      </c>
      <c r="P591" t="s">
        <v>1453</v>
      </c>
      <c r="Q591" t="s">
        <v>1358</v>
      </c>
      <c r="R591" t="s">
        <v>1320</v>
      </c>
      <c r="S591" t="s">
        <v>1359</v>
      </c>
      <c r="T591" t="s">
        <v>1433</v>
      </c>
      <c r="U591" t="s">
        <v>1338</v>
      </c>
      <c r="V591" t="s">
        <v>1341</v>
      </c>
      <c r="W591" t="s">
        <v>1359</v>
      </c>
      <c r="X591" t="s">
        <v>1320</v>
      </c>
      <c r="Y591" t="s">
        <v>1491</v>
      </c>
      <c r="Z591" t="s">
        <v>1399</v>
      </c>
      <c r="AA591" t="s">
        <v>1332</v>
      </c>
      <c r="AB591" t="s">
        <v>1396</v>
      </c>
      <c r="AC591" t="s">
        <v>287</v>
      </c>
      <c r="AD591" t="s">
        <v>1436</v>
      </c>
      <c r="AE591" t="s">
        <v>1342</v>
      </c>
      <c r="AF591" t="s">
        <v>1988</v>
      </c>
      <c r="AG591" t="s">
        <v>411</v>
      </c>
      <c r="AH591" t="s">
        <v>181</v>
      </c>
      <c r="AI591" t="s">
        <v>1345</v>
      </c>
    </row>
    <row r="592" spans="1:35" x14ac:dyDescent="0.2">
      <c r="A592">
        <v>876.5</v>
      </c>
      <c r="B592" t="s">
        <v>609</v>
      </c>
      <c r="C592" t="s">
        <v>610</v>
      </c>
      <c r="D592" t="s">
        <v>1471</v>
      </c>
      <c r="E592" t="s">
        <v>1406</v>
      </c>
      <c r="F592" t="s">
        <v>1561</v>
      </c>
      <c r="G592" t="s">
        <v>1331</v>
      </c>
      <c r="H592" t="s">
        <v>1536</v>
      </c>
      <c r="I592" t="s">
        <v>1475</v>
      </c>
      <c r="J592" t="s">
        <v>170</v>
      </c>
      <c r="K592" t="s">
        <v>1483</v>
      </c>
      <c r="L592" t="s">
        <v>334</v>
      </c>
      <c r="M592" t="s">
        <v>1366</v>
      </c>
      <c r="N592" t="s">
        <v>1488</v>
      </c>
      <c r="O592" t="s">
        <v>1368</v>
      </c>
      <c r="P592" t="s">
        <v>1325</v>
      </c>
      <c r="Q592" t="s">
        <v>1585</v>
      </c>
      <c r="R592" t="s">
        <v>1370</v>
      </c>
      <c r="S592" t="s">
        <v>1507</v>
      </c>
      <c r="T592" t="s">
        <v>2037</v>
      </c>
      <c r="U592" t="s">
        <v>170</v>
      </c>
      <c r="V592" t="s">
        <v>1394</v>
      </c>
      <c r="W592" t="s">
        <v>1473</v>
      </c>
      <c r="X592" t="s">
        <v>1484</v>
      </c>
      <c r="Y592" t="s">
        <v>1507</v>
      </c>
      <c r="Z592" t="s">
        <v>1386</v>
      </c>
      <c r="AA592" t="s">
        <v>1327</v>
      </c>
      <c r="AB592" t="s">
        <v>1396</v>
      </c>
      <c r="AC592" t="s">
        <v>1397</v>
      </c>
      <c r="AD592" t="s">
        <v>1398</v>
      </c>
      <c r="AE592" t="s">
        <v>1354</v>
      </c>
      <c r="AF592" t="s">
        <v>1353</v>
      </c>
      <c r="AG592" t="s">
        <v>1491</v>
      </c>
      <c r="AH592" t="s">
        <v>170</v>
      </c>
      <c r="AI592" t="s">
        <v>1352</v>
      </c>
    </row>
    <row r="593" spans="1:35" x14ac:dyDescent="0.2">
      <c r="A593">
        <v>878.5</v>
      </c>
      <c r="B593" t="s">
        <v>611</v>
      </c>
      <c r="C593" t="s">
        <v>612</v>
      </c>
      <c r="D593" t="s">
        <v>170</v>
      </c>
      <c r="E593" t="s">
        <v>228</v>
      </c>
      <c r="F593" t="s">
        <v>170</v>
      </c>
      <c r="G593" t="s">
        <v>170</v>
      </c>
      <c r="H593" t="s">
        <v>175</v>
      </c>
      <c r="I593" t="s">
        <v>1345</v>
      </c>
      <c r="J593" t="s">
        <v>170</v>
      </c>
      <c r="K593" t="s">
        <v>170</v>
      </c>
      <c r="L593" t="s">
        <v>188</v>
      </c>
      <c r="M593" t="s">
        <v>1338</v>
      </c>
      <c r="N593" t="s">
        <v>382</v>
      </c>
      <c r="O593" t="s">
        <v>1330</v>
      </c>
      <c r="P593" t="s">
        <v>570</v>
      </c>
      <c r="Q593" t="s">
        <v>170</v>
      </c>
      <c r="R593" t="s">
        <v>170</v>
      </c>
      <c r="S593" t="s">
        <v>1320</v>
      </c>
      <c r="T593" t="s">
        <v>170</v>
      </c>
      <c r="U593" t="s">
        <v>170</v>
      </c>
      <c r="V593" t="s">
        <v>188</v>
      </c>
      <c r="W593" t="s">
        <v>170</v>
      </c>
      <c r="X593" t="s">
        <v>570</v>
      </c>
      <c r="Y593" t="s">
        <v>170</v>
      </c>
      <c r="Z593" t="s">
        <v>175</v>
      </c>
      <c r="AA593" t="s">
        <v>361</v>
      </c>
      <c r="AB593" t="s">
        <v>181</v>
      </c>
      <c r="AC593" t="s">
        <v>170</v>
      </c>
      <c r="AD593" t="s">
        <v>170</v>
      </c>
      <c r="AE593" t="s">
        <v>180</v>
      </c>
      <c r="AF593" t="s">
        <v>170</v>
      </c>
      <c r="AG593" t="s">
        <v>170</v>
      </c>
      <c r="AH593" t="s">
        <v>181</v>
      </c>
      <c r="AI593" t="s">
        <v>170</v>
      </c>
    </row>
    <row r="594" spans="1:35" x14ac:dyDescent="0.2">
      <c r="A594">
        <v>880.6</v>
      </c>
      <c r="B594" t="s">
        <v>613</v>
      </c>
      <c r="C594" t="s">
        <v>614</v>
      </c>
      <c r="D594" t="s">
        <v>170</v>
      </c>
      <c r="E594" t="s">
        <v>228</v>
      </c>
      <c r="F594" t="s">
        <v>174</v>
      </c>
      <c r="G594" t="s">
        <v>228</v>
      </c>
      <c r="H594" t="s">
        <v>191</v>
      </c>
      <c r="I594" t="s">
        <v>361</v>
      </c>
      <c r="J594" t="s">
        <v>181</v>
      </c>
      <c r="K594" t="s">
        <v>180</v>
      </c>
      <c r="L594" t="s">
        <v>171</v>
      </c>
      <c r="M594" t="s">
        <v>175</v>
      </c>
      <c r="N594" t="s">
        <v>170</v>
      </c>
      <c r="O594" t="s">
        <v>170</v>
      </c>
      <c r="P594" t="s">
        <v>170</v>
      </c>
      <c r="Q594" t="s">
        <v>382</v>
      </c>
      <c r="R594" t="s">
        <v>180</v>
      </c>
      <c r="S594" t="s">
        <v>175</v>
      </c>
      <c r="T594" t="s">
        <v>1359</v>
      </c>
      <c r="U594" t="s">
        <v>170</v>
      </c>
      <c r="V594" t="s">
        <v>171</v>
      </c>
      <c r="W594" t="s">
        <v>191</v>
      </c>
      <c r="X594" t="s">
        <v>188</v>
      </c>
      <c r="Y594" t="s">
        <v>170</v>
      </c>
      <c r="Z594" t="s">
        <v>175</v>
      </c>
      <c r="AA594" t="s">
        <v>334</v>
      </c>
      <c r="AB594" t="s">
        <v>334</v>
      </c>
      <c r="AC594" t="s">
        <v>1320</v>
      </c>
      <c r="AD594" t="s">
        <v>170</v>
      </c>
      <c r="AE594" t="s">
        <v>361</v>
      </c>
      <c r="AF594" t="s">
        <v>170</v>
      </c>
      <c r="AG594" t="s">
        <v>170</v>
      </c>
      <c r="AH594" t="s">
        <v>170</v>
      </c>
      <c r="AI594" t="s">
        <v>382</v>
      </c>
    </row>
    <row r="595" spans="1:35" x14ac:dyDescent="0.2">
      <c r="A595">
        <v>882.6</v>
      </c>
      <c r="B595" t="s">
        <v>615</v>
      </c>
      <c r="C595" t="s">
        <v>616</v>
      </c>
      <c r="D595" t="s">
        <v>1337</v>
      </c>
      <c r="E595" t="s">
        <v>170</v>
      </c>
      <c r="F595" t="s">
        <v>228</v>
      </c>
      <c r="G595" t="s">
        <v>191</v>
      </c>
      <c r="H595" t="s">
        <v>188</v>
      </c>
      <c r="I595" t="s">
        <v>382</v>
      </c>
      <c r="J595" t="s">
        <v>171</v>
      </c>
      <c r="K595" t="s">
        <v>171</v>
      </c>
      <c r="L595" t="s">
        <v>382</v>
      </c>
      <c r="M595" t="s">
        <v>191</v>
      </c>
      <c r="N595" t="s">
        <v>170</v>
      </c>
      <c r="O595" t="s">
        <v>228</v>
      </c>
      <c r="P595" t="s">
        <v>170</v>
      </c>
      <c r="Q595" t="s">
        <v>170</v>
      </c>
      <c r="R595" t="s">
        <v>180</v>
      </c>
      <c r="S595" t="s">
        <v>170</v>
      </c>
      <c r="T595" t="s">
        <v>170</v>
      </c>
      <c r="U595" t="s">
        <v>171</v>
      </c>
      <c r="V595" t="s">
        <v>400</v>
      </c>
      <c r="W595" t="s">
        <v>334</v>
      </c>
      <c r="X595" t="s">
        <v>1339</v>
      </c>
      <c r="Y595" t="s">
        <v>170</v>
      </c>
      <c r="Z595" t="s">
        <v>188</v>
      </c>
      <c r="AA595" t="s">
        <v>170</v>
      </c>
      <c r="AB595" t="s">
        <v>180</v>
      </c>
      <c r="AC595" t="s">
        <v>170</v>
      </c>
      <c r="AD595" t="s">
        <v>400</v>
      </c>
      <c r="AE595" t="s">
        <v>1346</v>
      </c>
      <c r="AF595" t="s">
        <v>1394</v>
      </c>
      <c r="AG595" t="s">
        <v>170</v>
      </c>
      <c r="AH595" t="s">
        <v>382</v>
      </c>
      <c r="AI595" t="s">
        <v>361</v>
      </c>
    </row>
    <row r="596" spans="1:35" x14ac:dyDescent="0.2">
      <c r="A596">
        <v>900.5</v>
      </c>
      <c r="B596" t="s">
        <v>617</v>
      </c>
      <c r="C596" t="s">
        <v>618</v>
      </c>
      <c r="D596" t="s">
        <v>2064</v>
      </c>
      <c r="E596" t="s">
        <v>1527</v>
      </c>
      <c r="F596" t="s">
        <v>2154</v>
      </c>
      <c r="G596" t="s">
        <v>1414</v>
      </c>
      <c r="H596" t="s">
        <v>1531</v>
      </c>
      <c r="I596" t="s">
        <v>1939</v>
      </c>
      <c r="J596" t="s">
        <v>170</v>
      </c>
      <c r="K596" t="s">
        <v>1510</v>
      </c>
      <c r="L596" t="s">
        <v>1419</v>
      </c>
      <c r="M596" t="s">
        <v>1528</v>
      </c>
      <c r="N596" t="s">
        <v>1540</v>
      </c>
      <c r="O596" t="s">
        <v>1505</v>
      </c>
      <c r="P596" t="s">
        <v>1467</v>
      </c>
      <c r="Q596" t="s">
        <v>1534</v>
      </c>
      <c r="R596" t="s">
        <v>1383</v>
      </c>
      <c r="S596" t="s">
        <v>1412</v>
      </c>
      <c r="T596" t="s">
        <v>2373</v>
      </c>
      <c r="U596" t="s">
        <v>171</v>
      </c>
      <c r="V596" t="s">
        <v>1444</v>
      </c>
      <c r="W596" t="s">
        <v>1432</v>
      </c>
      <c r="X596" t="s">
        <v>1527</v>
      </c>
      <c r="Y596" t="s">
        <v>1407</v>
      </c>
      <c r="Z596" t="s">
        <v>1526</v>
      </c>
      <c r="AA596" t="s">
        <v>1551</v>
      </c>
      <c r="AB596" t="s">
        <v>2087</v>
      </c>
      <c r="AC596" t="s">
        <v>1530</v>
      </c>
      <c r="AD596" t="s">
        <v>1456</v>
      </c>
      <c r="AE596" t="s">
        <v>1505</v>
      </c>
      <c r="AF596" t="s">
        <v>2150</v>
      </c>
      <c r="AG596" t="s">
        <v>2351</v>
      </c>
      <c r="AH596" t="s">
        <v>181</v>
      </c>
      <c r="AI596" t="s">
        <v>1526</v>
      </c>
    </row>
    <row r="597" spans="1:35" x14ac:dyDescent="0.2">
      <c r="A597">
        <v>902.5</v>
      </c>
      <c r="B597" t="s">
        <v>619</v>
      </c>
      <c r="C597" t="s">
        <v>620</v>
      </c>
      <c r="D597" t="s">
        <v>2374</v>
      </c>
      <c r="E597" t="s">
        <v>2375</v>
      </c>
      <c r="F597" t="s">
        <v>2376</v>
      </c>
      <c r="G597" t="s">
        <v>2377</v>
      </c>
      <c r="H597" t="s">
        <v>2378</v>
      </c>
      <c r="I597" t="s">
        <v>2103</v>
      </c>
      <c r="J597" t="s">
        <v>181</v>
      </c>
      <c r="K597" t="s">
        <v>1560</v>
      </c>
      <c r="L597" t="s">
        <v>2261</v>
      </c>
      <c r="M597" t="s">
        <v>1496</v>
      </c>
      <c r="N597" t="s">
        <v>2379</v>
      </c>
      <c r="O597" t="s">
        <v>2380</v>
      </c>
      <c r="P597" t="s">
        <v>2381</v>
      </c>
      <c r="Q597" t="s">
        <v>2160</v>
      </c>
      <c r="R597" t="s">
        <v>1582</v>
      </c>
      <c r="S597" t="s">
        <v>1540</v>
      </c>
      <c r="T597" t="s">
        <v>2382</v>
      </c>
      <c r="U597" t="s">
        <v>170</v>
      </c>
      <c r="V597" t="s">
        <v>1524</v>
      </c>
      <c r="W597" t="s">
        <v>2246</v>
      </c>
      <c r="X597" t="s">
        <v>2383</v>
      </c>
      <c r="Y597" t="s">
        <v>2384</v>
      </c>
      <c r="Z597" t="s">
        <v>2385</v>
      </c>
      <c r="AA597" t="s">
        <v>2380</v>
      </c>
      <c r="AB597" t="s">
        <v>2155</v>
      </c>
      <c r="AC597" t="s">
        <v>2083</v>
      </c>
      <c r="AD597" t="s">
        <v>2386</v>
      </c>
      <c r="AE597" t="s">
        <v>2387</v>
      </c>
      <c r="AF597" t="s">
        <v>2086</v>
      </c>
      <c r="AG597" t="s">
        <v>2085</v>
      </c>
      <c r="AH597" t="s">
        <v>181</v>
      </c>
      <c r="AI597" t="s">
        <v>2108</v>
      </c>
    </row>
    <row r="598" spans="1:35" x14ac:dyDescent="0.2">
      <c r="A598">
        <v>904.6</v>
      </c>
      <c r="B598" t="s">
        <v>621</v>
      </c>
      <c r="C598" t="s">
        <v>622</v>
      </c>
      <c r="D598" t="s">
        <v>2388</v>
      </c>
      <c r="E598" t="s">
        <v>2389</v>
      </c>
      <c r="F598" t="s">
        <v>2390</v>
      </c>
      <c r="G598" t="s">
        <v>2391</v>
      </c>
      <c r="H598" t="s">
        <v>2392</v>
      </c>
      <c r="I598" t="s">
        <v>2393</v>
      </c>
      <c r="J598" t="s">
        <v>1320</v>
      </c>
      <c r="K598" t="s">
        <v>2394</v>
      </c>
      <c r="L598" t="s">
        <v>1547</v>
      </c>
      <c r="M598" t="s">
        <v>2395</v>
      </c>
      <c r="N598" t="s">
        <v>1588</v>
      </c>
      <c r="O598" t="s">
        <v>2396</v>
      </c>
      <c r="P598" t="s">
        <v>2397</v>
      </c>
      <c r="Q598" t="s">
        <v>2398</v>
      </c>
      <c r="R598" t="s">
        <v>2399</v>
      </c>
      <c r="S598" t="s">
        <v>2014</v>
      </c>
      <c r="T598" t="s">
        <v>2400</v>
      </c>
      <c r="U598" t="s">
        <v>1322</v>
      </c>
      <c r="V598" t="s">
        <v>1590</v>
      </c>
      <c r="W598" t="s">
        <v>2401</v>
      </c>
      <c r="X598" t="s">
        <v>2402</v>
      </c>
      <c r="Y598" t="s">
        <v>1593</v>
      </c>
      <c r="Z598" t="s">
        <v>2403</v>
      </c>
      <c r="AA598" t="s">
        <v>2341</v>
      </c>
      <c r="AB598" t="s">
        <v>2266</v>
      </c>
      <c r="AC598" t="s">
        <v>2404</v>
      </c>
      <c r="AD598" t="s">
        <v>1554</v>
      </c>
      <c r="AE598" t="s">
        <v>2405</v>
      </c>
      <c r="AF598" t="s">
        <v>2406</v>
      </c>
      <c r="AG598" t="s">
        <v>2407</v>
      </c>
      <c r="AH598" t="s">
        <v>170</v>
      </c>
      <c r="AI598" t="s">
        <v>2408</v>
      </c>
    </row>
    <row r="599" spans="1:35" x14ac:dyDescent="0.2">
      <c r="A599">
        <v>906.6</v>
      </c>
      <c r="B599" t="s">
        <v>623</v>
      </c>
      <c r="C599" t="s">
        <v>624</v>
      </c>
      <c r="D599" t="s">
        <v>170</v>
      </c>
      <c r="E599" t="s">
        <v>170</v>
      </c>
      <c r="F599" t="s">
        <v>1333</v>
      </c>
      <c r="G599" t="s">
        <v>1338</v>
      </c>
      <c r="H599" t="s">
        <v>170</v>
      </c>
      <c r="I599" t="s">
        <v>1409</v>
      </c>
      <c r="J599" t="s">
        <v>170</v>
      </c>
      <c r="K599" t="s">
        <v>753</v>
      </c>
      <c r="L599" t="s">
        <v>264</v>
      </c>
      <c r="M599" t="s">
        <v>170</v>
      </c>
      <c r="N599" t="s">
        <v>219</v>
      </c>
      <c r="O599" t="s">
        <v>1324</v>
      </c>
      <c r="P599" t="s">
        <v>170</v>
      </c>
      <c r="Q599" t="s">
        <v>1330</v>
      </c>
      <c r="R599" t="s">
        <v>170</v>
      </c>
      <c r="S599" t="s">
        <v>1325</v>
      </c>
      <c r="T599" t="s">
        <v>2409</v>
      </c>
      <c r="U599" t="s">
        <v>191</v>
      </c>
      <c r="V599" t="s">
        <v>1338</v>
      </c>
      <c r="W599" t="s">
        <v>170</v>
      </c>
      <c r="X599" t="s">
        <v>170</v>
      </c>
      <c r="Y599" t="s">
        <v>1317</v>
      </c>
      <c r="Z599" t="s">
        <v>170</v>
      </c>
      <c r="AA599" t="s">
        <v>170</v>
      </c>
      <c r="AB599" t="s">
        <v>170</v>
      </c>
      <c r="AC599" t="s">
        <v>170</v>
      </c>
      <c r="AD599" t="s">
        <v>1484</v>
      </c>
      <c r="AE599" t="s">
        <v>170</v>
      </c>
      <c r="AF599" t="s">
        <v>170</v>
      </c>
      <c r="AG599" t="s">
        <v>170</v>
      </c>
      <c r="AH599" t="s">
        <v>175</v>
      </c>
      <c r="AI599" t="s">
        <v>1345</v>
      </c>
    </row>
    <row r="600" spans="1:35" x14ac:dyDescent="0.2">
      <c r="A600">
        <v>908.6</v>
      </c>
      <c r="B600" t="s">
        <v>625</v>
      </c>
      <c r="C600" t="s">
        <v>626</v>
      </c>
      <c r="D600" t="s">
        <v>170</v>
      </c>
      <c r="E600" t="s">
        <v>1317</v>
      </c>
      <c r="F600" t="s">
        <v>170</v>
      </c>
      <c r="G600" t="s">
        <v>180</v>
      </c>
      <c r="H600" t="s">
        <v>170</v>
      </c>
      <c r="I600" t="s">
        <v>170</v>
      </c>
      <c r="J600" t="s">
        <v>180</v>
      </c>
      <c r="K600" t="s">
        <v>170</v>
      </c>
      <c r="L600" t="s">
        <v>170</v>
      </c>
      <c r="M600" t="s">
        <v>1337</v>
      </c>
      <c r="N600" t="s">
        <v>188</v>
      </c>
      <c r="O600" t="s">
        <v>170</v>
      </c>
      <c r="P600" t="s">
        <v>170</v>
      </c>
      <c r="Q600" t="s">
        <v>170</v>
      </c>
      <c r="R600" t="s">
        <v>170</v>
      </c>
      <c r="S600" t="s">
        <v>170</v>
      </c>
      <c r="T600" t="s">
        <v>1358</v>
      </c>
      <c r="U600" t="s">
        <v>181</v>
      </c>
      <c r="V600" t="s">
        <v>181</v>
      </c>
      <c r="W600" t="s">
        <v>170</v>
      </c>
      <c r="X600" t="s">
        <v>180</v>
      </c>
      <c r="Y600" t="s">
        <v>170</v>
      </c>
      <c r="Z600" t="s">
        <v>170</v>
      </c>
      <c r="AA600" t="s">
        <v>170</v>
      </c>
      <c r="AB600" t="s">
        <v>170</v>
      </c>
      <c r="AC600" t="s">
        <v>181</v>
      </c>
      <c r="AD600" t="s">
        <v>191</v>
      </c>
      <c r="AE600" t="s">
        <v>170</v>
      </c>
      <c r="AF600" t="s">
        <v>181</v>
      </c>
      <c r="AG600" t="s">
        <v>174</v>
      </c>
      <c r="AH600" t="s">
        <v>188</v>
      </c>
      <c r="AI600" t="s">
        <v>170</v>
      </c>
    </row>
    <row r="601" spans="1:35" x14ac:dyDescent="0.2">
      <c r="A601">
        <v>910.6</v>
      </c>
      <c r="B601" t="s">
        <v>627</v>
      </c>
      <c r="C601" t="s">
        <v>628</v>
      </c>
      <c r="D601" t="s">
        <v>170</v>
      </c>
      <c r="E601" t="s">
        <v>1320</v>
      </c>
      <c r="F601" t="s">
        <v>170</v>
      </c>
      <c r="G601" t="s">
        <v>191</v>
      </c>
      <c r="H601" t="s">
        <v>228</v>
      </c>
      <c r="I601" t="s">
        <v>170</v>
      </c>
      <c r="J601" t="s">
        <v>180</v>
      </c>
      <c r="K601" t="s">
        <v>170</v>
      </c>
      <c r="L601" t="s">
        <v>188</v>
      </c>
      <c r="M601" t="s">
        <v>170</v>
      </c>
      <c r="N601" t="s">
        <v>170</v>
      </c>
      <c r="O601" t="s">
        <v>170</v>
      </c>
      <c r="P601" t="s">
        <v>170</v>
      </c>
      <c r="Q601" t="s">
        <v>170</v>
      </c>
      <c r="R601" t="s">
        <v>170</v>
      </c>
      <c r="S601" t="s">
        <v>181</v>
      </c>
      <c r="T601" t="s">
        <v>170</v>
      </c>
      <c r="U601" t="s">
        <v>180</v>
      </c>
      <c r="V601" t="s">
        <v>181</v>
      </c>
      <c r="W601" t="s">
        <v>175</v>
      </c>
      <c r="X601" t="s">
        <v>170</v>
      </c>
      <c r="Y601" t="s">
        <v>170</v>
      </c>
      <c r="Z601" t="s">
        <v>170</v>
      </c>
      <c r="AA601" t="s">
        <v>170</v>
      </c>
      <c r="AB601" t="s">
        <v>570</v>
      </c>
      <c r="AC601" t="s">
        <v>170</v>
      </c>
      <c r="AD601" t="s">
        <v>188</v>
      </c>
      <c r="AE601" t="s">
        <v>170</v>
      </c>
      <c r="AF601" t="s">
        <v>1333</v>
      </c>
      <c r="AG601" t="s">
        <v>170</v>
      </c>
      <c r="AH601" t="s">
        <v>170</v>
      </c>
      <c r="AI601" t="s">
        <v>170</v>
      </c>
    </row>
    <row r="602" spans="1:35" x14ac:dyDescent="0.2">
      <c r="A602">
        <v>912.6</v>
      </c>
      <c r="B602" t="s">
        <v>629</v>
      </c>
      <c r="C602" t="s">
        <v>630</v>
      </c>
      <c r="D602" t="s">
        <v>1358</v>
      </c>
      <c r="E602" t="s">
        <v>170</v>
      </c>
      <c r="F602" t="s">
        <v>400</v>
      </c>
      <c r="G602" t="s">
        <v>228</v>
      </c>
      <c r="H602" t="s">
        <v>1323</v>
      </c>
      <c r="I602" t="s">
        <v>1321</v>
      </c>
      <c r="J602" t="s">
        <v>181</v>
      </c>
      <c r="K602" t="s">
        <v>175</v>
      </c>
      <c r="L602" t="s">
        <v>188</v>
      </c>
      <c r="M602" t="s">
        <v>1319</v>
      </c>
      <c r="N602" t="s">
        <v>1336</v>
      </c>
      <c r="O602" t="s">
        <v>1333</v>
      </c>
      <c r="P602" t="s">
        <v>382</v>
      </c>
      <c r="Q602" t="s">
        <v>228</v>
      </c>
      <c r="R602" t="s">
        <v>228</v>
      </c>
      <c r="S602" t="s">
        <v>174</v>
      </c>
      <c r="T602" t="s">
        <v>1323</v>
      </c>
      <c r="U602" t="s">
        <v>174</v>
      </c>
      <c r="V602" t="s">
        <v>175</v>
      </c>
      <c r="W602" t="s">
        <v>175</v>
      </c>
      <c r="X602" t="s">
        <v>1326</v>
      </c>
      <c r="Y602" t="s">
        <v>287</v>
      </c>
      <c r="Z602" t="s">
        <v>1317</v>
      </c>
      <c r="AA602" t="s">
        <v>1336</v>
      </c>
      <c r="AB602" t="s">
        <v>257</v>
      </c>
      <c r="AC602" t="s">
        <v>361</v>
      </c>
      <c r="AD602" t="s">
        <v>1337</v>
      </c>
      <c r="AE602" t="s">
        <v>1338</v>
      </c>
      <c r="AF602" t="s">
        <v>257</v>
      </c>
      <c r="AG602" t="s">
        <v>175</v>
      </c>
      <c r="AH602" t="s">
        <v>180</v>
      </c>
      <c r="AI602" t="s">
        <v>1448</v>
      </c>
    </row>
    <row r="603" spans="1:35" x14ac:dyDescent="0.2">
      <c r="A603">
        <v>924.5</v>
      </c>
      <c r="B603" t="s">
        <v>631</v>
      </c>
      <c r="C603" t="s">
        <v>632</v>
      </c>
      <c r="D603" t="s">
        <v>1326</v>
      </c>
      <c r="E603" t="s">
        <v>1338</v>
      </c>
      <c r="F603" t="s">
        <v>1319</v>
      </c>
      <c r="G603" t="s">
        <v>170</v>
      </c>
      <c r="H603" t="s">
        <v>1322</v>
      </c>
      <c r="I603" t="s">
        <v>1345</v>
      </c>
      <c r="J603" t="s">
        <v>382</v>
      </c>
      <c r="K603" t="s">
        <v>400</v>
      </c>
      <c r="L603" t="s">
        <v>400</v>
      </c>
      <c r="M603" t="s">
        <v>1323</v>
      </c>
      <c r="N603" t="s">
        <v>361</v>
      </c>
      <c r="O603" t="s">
        <v>1317</v>
      </c>
      <c r="P603" t="s">
        <v>334</v>
      </c>
      <c r="Q603" t="s">
        <v>228</v>
      </c>
      <c r="R603" t="s">
        <v>170</v>
      </c>
      <c r="S603" t="s">
        <v>1489</v>
      </c>
      <c r="T603" t="s">
        <v>1408</v>
      </c>
      <c r="U603" t="s">
        <v>170</v>
      </c>
      <c r="V603" t="s">
        <v>219</v>
      </c>
      <c r="W603" t="s">
        <v>382</v>
      </c>
      <c r="X603" t="s">
        <v>170</v>
      </c>
      <c r="Y603" t="s">
        <v>1339</v>
      </c>
      <c r="Z603" t="s">
        <v>174</v>
      </c>
      <c r="AA603" t="s">
        <v>170</v>
      </c>
      <c r="AB603" t="s">
        <v>219</v>
      </c>
      <c r="AC603" t="s">
        <v>1358</v>
      </c>
      <c r="AD603" t="s">
        <v>382</v>
      </c>
      <c r="AE603" t="s">
        <v>1326</v>
      </c>
      <c r="AF603" t="s">
        <v>570</v>
      </c>
      <c r="AG603" t="s">
        <v>188</v>
      </c>
      <c r="AH603" t="s">
        <v>1317</v>
      </c>
      <c r="AI603" t="s">
        <v>170</v>
      </c>
    </row>
    <row r="604" spans="1:35" x14ac:dyDescent="0.2">
      <c r="A604">
        <v>926.5</v>
      </c>
      <c r="B604" t="s">
        <v>633</v>
      </c>
      <c r="C604" t="s">
        <v>634</v>
      </c>
      <c r="D604" t="s">
        <v>264</v>
      </c>
      <c r="E604" t="s">
        <v>1470</v>
      </c>
      <c r="F604" t="s">
        <v>1453</v>
      </c>
      <c r="G604" t="s">
        <v>1471</v>
      </c>
      <c r="H604" t="s">
        <v>1373</v>
      </c>
      <c r="I604" t="s">
        <v>1385</v>
      </c>
      <c r="J604" t="s">
        <v>180</v>
      </c>
      <c r="K604" t="s">
        <v>1500</v>
      </c>
      <c r="L604" t="s">
        <v>1395</v>
      </c>
      <c r="M604" t="s">
        <v>1592</v>
      </c>
      <c r="N604" t="s">
        <v>1948</v>
      </c>
      <c r="O604" t="s">
        <v>1497</v>
      </c>
      <c r="P604" t="s">
        <v>1407</v>
      </c>
      <c r="Q604" t="s">
        <v>1475</v>
      </c>
      <c r="R604" t="s">
        <v>1329</v>
      </c>
      <c r="S604" t="s">
        <v>1955</v>
      </c>
      <c r="T604" t="s">
        <v>2410</v>
      </c>
      <c r="U604" t="s">
        <v>171</v>
      </c>
      <c r="V604" t="s">
        <v>1530</v>
      </c>
      <c r="W604" t="s">
        <v>1397</v>
      </c>
      <c r="X604" t="s">
        <v>1344</v>
      </c>
      <c r="Y604" t="s">
        <v>1443</v>
      </c>
      <c r="Z604" t="s">
        <v>1335</v>
      </c>
      <c r="AA604" t="s">
        <v>1497</v>
      </c>
      <c r="AB604" t="s">
        <v>1522</v>
      </c>
      <c r="AC604" t="s">
        <v>1571</v>
      </c>
      <c r="AD604" t="s">
        <v>458</v>
      </c>
      <c r="AE604" t="s">
        <v>1988</v>
      </c>
      <c r="AF604" t="s">
        <v>1438</v>
      </c>
      <c r="AG604" t="s">
        <v>1349</v>
      </c>
      <c r="AH604" t="s">
        <v>170</v>
      </c>
      <c r="AI604" t="s">
        <v>1410</v>
      </c>
    </row>
    <row r="605" spans="1:35" x14ac:dyDescent="0.2">
      <c r="A605">
        <v>928.6</v>
      </c>
      <c r="B605" t="s">
        <v>635</v>
      </c>
      <c r="C605" t="s">
        <v>636</v>
      </c>
      <c r="D605" t="s">
        <v>1432</v>
      </c>
      <c r="E605" t="s">
        <v>1916</v>
      </c>
      <c r="F605" t="s">
        <v>1467</v>
      </c>
      <c r="G605" t="s">
        <v>1603</v>
      </c>
      <c r="H605" t="s">
        <v>1909</v>
      </c>
      <c r="I605" t="s">
        <v>1487</v>
      </c>
      <c r="J605" t="s">
        <v>181</v>
      </c>
      <c r="K605" t="s">
        <v>1459</v>
      </c>
      <c r="L605" t="s">
        <v>1384</v>
      </c>
      <c r="M605" t="s">
        <v>2411</v>
      </c>
      <c r="N605" t="s">
        <v>1999</v>
      </c>
      <c r="O605" t="s">
        <v>1584</v>
      </c>
      <c r="P605" t="s">
        <v>1518</v>
      </c>
      <c r="Q605" t="s">
        <v>1562</v>
      </c>
      <c r="R605" t="s">
        <v>1522</v>
      </c>
      <c r="S605" t="s">
        <v>2060</v>
      </c>
      <c r="T605" t="s">
        <v>2412</v>
      </c>
      <c r="U605" t="s">
        <v>1328</v>
      </c>
      <c r="V605" t="s">
        <v>1586</v>
      </c>
      <c r="W605" t="s">
        <v>1592</v>
      </c>
      <c r="X605" t="s">
        <v>1543</v>
      </c>
      <c r="Y605" t="s">
        <v>1443</v>
      </c>
      <c r="Z605" t="s">
        <v>1433</v>
      </c>
      <c r="AA605" t="s">
        <v>1552</v>
      </c>
      <c r="AB605" t="s">
        <v>1463</v>
      </c>
      <c r="AC605" t="s">
        <v>1470</v>
      </c>
      <c r="AD605" t="s">
        <v>1367</v>
      </c>
      <c r="AE605" t="s">
        <v>2064</v>
      </c>
      <c r="AF605" t="s">
        <v>2413</v>
      </c>
      <c r="AG605" t="s">
        <v>2160</v>
      </c>
      <c r="AH605" t="s">
        <v>181</v>
      </c>
      <c r="AI605" t="s">
        <v>1429</v>
      </c>
    </row>
    <row r="606" spans="1:35" x14ac:dyDescent="0.2">
      <c r="A606">
        <v>930.6</v>
      </c>
      <c r="B606" t="s">
        <v>637</v>
      </c>
      <c r="C606" t="s">
        <v>638</v>
      </c>
      <c r="D606" t="s">
        <v>1484</v>
      </c>
      <c r="E606" t="s">
        <v>219</v>
      </c>
      <c r="F606" t="s">
        <v>1338</v>
      </c>
      <c r="G606" t="s">
        <v>175</v>
      </c>
      <c r="H606" t="s">
        <v>1317</v>
      </c>
      <c r="I606" t="s">
        <v>219</v>
      </c>
      <c r="J606" t="s">
        <v>180</v>
      </c>
      <c r="K606" t="s">
        <v>170</v>
      </c>
      <c r="L606" t="s">
        <v>1321</v>
      </c>
      <c r="M606" t="s">
        <v>170</v>
      </c>
      <c r="N606" t="s">
        <v>361</v>
      </c>
      <c r="O606" t="s">
        <v>170</v>
      </c>
      <c r="P606" t="s">
        <v>1339</v>
      </c>
      <c r="Q606" t="s">
        <v>1322</v>
      </c>
      <c r="R606" t="s">
        <v>1324</v>
      </c>
      <c r="S606" t="s">
        <v>1339</v>
      </c>
      <c r="T606" t="s">
        <v>1945</v>
      </c>
      <c r="U606" t="s">
        <v>170</v>
      </c>
      <c r="V606" t="s">
        <v>1328</v>
      </c>
      <c r="W606" t="s">
        <v>1345</v>
      </c>
      <c r="X606" t="s">
        <v>1339</v>
      </c>
      <c r="Y606" t="s">
        <v>1336</v>
      </c>
      <c r="Z606" t="s">
        <v>219</v>
      </c>
      <c r="AA606" t="s">
        <v>170</v>
      </c>
      <c r="AB606" t="s">
        <v>1321</v>
      </c>
      <c r="AC606" t="s">
        <v>1507</v>
      </c>
      <c r="AD606" t="s">
        <v>174</v>
      </c>
      <c r="AE606" t="s">
        <v>1317</v>
      </c>
      <c r="AF606" t="s">
        <v>1345</v>
      </c>
      <c r="AG606" t="s">
        <v>170</v>
      </c>
      <c r="AH606" t="s">
        <v>180</v>
      </c>
      <c r="AI606" t="s">
        <v>1344</v>
      </c>
    </row>
    <row r="607" spans="1:35" x14ac:dyDescent="0.2">
      <c r="A607">
        <v>932.6</v>
      </c>
      <c r="B607" t="s">
        <v>639</v>
      </c>
      <c r="C607" t="s">
        <v>640</v>
      </c>
      <c r="D607" t="s">
        <v>170</v>
      </c>
      <c r="E607" t="s">
        <v>180</v>
      </c>
      <c r="F607" t="s">
        <v>191</v>
      </c>
      <c r="G607" t="s">
        <v>174</v>
      </c>
      <c r="H607" t="s">
        <v>1322</v>
      </c>
      <c r="I607" t="s">
        <v>170</v>
      </c>
      <c r="J607" t="s">
        <v>175</v>
      </c>
      <c r="K607" t="s">
        <v>219</v>
      </c>
      <c r="L607" t="s">
        <v>180</v>
      </c>
      <c r="M607" t="s">
        <v>228</v>
      </c>
      <c r="N607" t="s">
        <v>171</v>
      </c>
      <c r="O607" t="s">
        <v>1337</v>
      </c>
      <c r="P607" t="s">
        <v>170</v>
      </c>
      <c r="Q607" t="s">
        <v>170</v>
      </c>
      <c r="R607" t="s">
        <v>170</v>
      </c>
      <c r="S607" t="s">
        <v>382</v>
      </c>
      <c r="T607" t="s">
        <v>1336</v>
      </c>
      <c r="U607" t="s">
        <v>181</v>
      </c>
      <c r="V607" t="s">
        <v>400</v>
      </c>
      <c r="W607" t="s">
        <v>170</v>
      </c>
      <c r="X607" t="s">
        <v>228</v>
      </c>
      <c r="Y607" t="s">
        <v>170</v>
      </c>
      <c r="Z607" t="s">
        <v>175</v>
      </c>
      <c r="AA607" t="s">
        <v>1330</v>
      </c>
      <c r="AB607" t="s">
        <v>219</v>
      </c>
      <c r="AC607" t="s">
        <v>170</v>
      </c>
      <c r="AD607" t="s">
        <v>175</v>
      </c>
      <c r="AE607" t="s">
        <v>171</v>
      </c>
      <c r="AF607" t="s">
        <v>170</v>
      </c>
      <c r="AG607" t="s">
        <v>170</v>
      </c>
      <c r="AH607" t="s">
        <v>382</v>
      </c>
      <c r="AI607" t="s">
        <v>170</v>
      </c>
    </row>
    <row r="608" spans="1:35" x14ac:dyDescent="0.2">
      <c r="A608">
        <v>934.6</v>
      </c>
      <c r="B608" t="s">
        <v>641</v>
      </c>
      <c r="C608" t="s">
        <v>642</v>
      </c>
      <c r="D608" t="s">
        <v>180</v>
      </c>
      <c r="E608" t="s">
        <v>1317</v>
      </c>
      <c r="F608" t="s">
        <v>228</v>
      </c>
      <c r="G608" t="s">
        <v>175</v>
      </c>
      <c r="H608" t="s">
        <v>1333</v>
      </c>
      <c r="I608" t="s">
        <v>170</v>
      </c>
      <c r="J608" t="s">
        <v>181</v>
      </c>
      <c r="K608" t="s">
        <v>181</v>
      </c>
      <c r="L608" t="s">
        <v>170</v>
      </c>
      <c r="M608" t="s">
        <v>170</v>
      </c>
      <c r="N608" t="s">
        <v>570</v>
      </c>
      <c r="O608" t="s">
        <v>382</v>
      </c>
      <c r="P608" t="s">
        <v>170</v>
      </c>
      <c r="Q608" t="s">
        <v>188</v>
      </c>
      <c r="R608" t="s">
        <v>1337</v>
      </c>
      <c r="S608" t="s">
        <v>1322</v>
      </c>
      <c r="T608" t="s">
        <v>170</v>
      </c>
      <c r="U608" t="s">
        <v>181</v>
      </c>
      <c r="V608" t="s">
        <v>170</v>
      </c>
      <c r="W608" t="s">
        <v>170</v>
      </c>
      <c r="X608" t="s">
        <v>170</v>
      </c>
      <c r="Y608" t="s">
        <v>170</v>
      </c>
      <c r="Z608" t="s">
        <v>170</v>
      </c>
      <c r="AA608" t="s">
        <v>170</v>
      </c>
      <c r="AB608" t="s">
        <v>170</v>
      </c>
      <c r="AC608" t="s">
        <v>170</v>
      </c>
      <c r="AD608" t="s">
        <v>191</v>
      </c>
      <c r="AE608" t="s">
        <v>170</v>
      </c>
      <c r="AF608" t="s">
        <v>174</v>
      </c>
      <c r="AG608" t="s">
        <v>170</v>
      </c>
      <c r="AH608" t="s">
        <v>180</v>
      </c>
      <c r="AI608" t="s">
        <v>175</v>
      </c>
    </row>
    <row r="609" spans="1:35" x14ac:dyDescent="0.2">
      <c r="A609">
        <v>936.6</v>
      </c>
      <c r="B609" t="s">
        <v>643</v>
      </c>
      <c r="C609" t="s">
        <v>644</v>
      </c>
      <c r="D609" t="s">
        <v>1317</v>
      </c>
      <c r="E609" t="s">
        <v>174</v>
      </c>
      <c r="F609" t="s">
        <v>188</v>
      </c>
      <c r="G609" t="s">
        <v>400</v>
      </c>
      <c r="H609" t="s">
        <v>361</v>
      </c>
      <c r="I609" t="s">
        <v>175</v>
      </c>
      <c r="J609" t="s">
        <v>1323</v>
      </c>
      <c r="K609" t="s">
        <v>1323</v>
      </c>
      <c r="L609" t="s">
        <v>382</v>
      </c>
      <c r="M609" t="s">
        <v>1338</v>
      </c>
      <c r="N609" t="s">
        <v>170</v>
      </c>
      <c r="O609" t="s">
        <v>382</v>
      </c>
      <c r="P609" t="s">
        <v>170</v>
      </c>
      <c r="Q609" t="s">
        <v>170</v>
      </c>
      <c r="R609" t="s">
        <v>170</v>
      </c>
      <c r="S609" t="s">
        <v>180</v>
      </c>
      <c r="T609" t="s">
        <v>1347</v>
      </c>
      <c r="U609" t="s">
        <v>382</v>
      </c>
      <c r="V609" t="s">
        <v>191</v>
      </c>
      <c r="W609" t="s">
        <v>1337</v>
      </c>
      <c r="X609" t="s">
        <v>361</v>
      </c>
      <c r="Y609" t="s">
        <v>361</v>
      </c>
      <c r="Z609" t="s">
        <v>361</v>
      </c>
      <c r="AA609" t="s">
        <v>1395</v>
      </c>
      <c r="AB609" t="s">
        <v>1321</v>
      </c>
      <c r="AC609" t="s">
        <v>1322</v>
      </c>
      <c r="AD609" t="s">
        <v>171</v>
      </c>
      <c r="AE609" t="s">
        <v>170</v>
      </c>
      <c r="AF609" t="s">
        <v>1317</v>
      </c>
      <c r="AG609" t="s">
        <v>171</v>
      </c>
      <c r="AH609" t="s">
        <v>191</v>
      </c>
      <c r="AI609" t="s">
        <v>188</v>
      </c>
    </row>
    <row r="610" spans="1:35" x14ac:dyDescent="0.2">
      <c r="A610">
        <v>938.6</v>
      </c>
      <c r="B610" t="s">
        <v>645</v>
      </c>
      <c r="C610" t="s">
        <v>646</v>
      </c>
      <c r="D610" t="s">
        <v>170</v>
      </c>
      <c r="E610" t="s">
        <v>170</v>
      </c>
      <c r="F610" t="s">
        <v>1318</v>
      </c>
      <c r="G610" t="s">
        <v>170</v>
      </c>
      <c r="H610" t="s">
        <v>170</v>
      </c>
      <c r="I610" t="s">
        <v>228</v>
      </c>
      <c r="J610" t="s">
        <v>170</v>
      </c>
      <c r="K610" t="s">
        <v>181</v>
      </c>
      <c r="L610" t="s">
        <v>382</v>
      </c>
      <c r="M610" t="s">
        <v>174</v>
      </c>
      <c r="N610" t="s">
        <v>181</v>
      </c>
      <c r="O610" t="s">
        <v>1322</v>
      </c>
      <c r="P610" t="s">
        <v>1317</v>
      </c>
      <c r="Q610" t="s">
        <v>180</v>
      </c>
      <c r="R610" t="s">
        <v>175</v>
      </c>
      <c r="S610" t="s">
        <v>1357</v>
      </c>
      <c r="T610" t="s">
        <v>170</v>
      </c>
      <c r="U610" t="s">
        <v>170</v>
      </c>
      <c r="V610" t="s">
        <v>219</v>
      </c>
      <c r="W610" t="s">
        <v>170</v>
      </c>
      <c r="X610" t="s">
        <v>181</v>
      </c>
      <c r="Y610" t="s">
        <v>400</v>
      </c>
      <c r="Z610" t="s">
        <v>188</v>
      </c>
      <c r="AA610" t="s">
        <v>170</v>
      </c>
      <c r="AB610" t="s">
        <v>170</v>
      </c>
      <c r="AC610" t="s">
        <v>181</v>
      </c>
      <c r="AD610" t="s">
        <v>171</v>
      </c>
      <c r="AE610" t="s">
        <v>1345</v>
      </c>
      <c r="AF610" t="s">
        <v>753</v>
      </c>
      <c r="AG610" t="s">
        <v>170</v>
      </c>
      <c r="AH610" t="s">
        <v>171</v>
      </c>
      <c r="AI610" t="s">
        <v>170</v>
      </c>
    </row>
    <row r="611" spans="1:35" x14ac:dyDescent="0.2">
      <c r="A611">
        <v>940.7</v>
      </c>
      <c r="B611" t="s">
        <v>647</v>
      </c>
      <c r="C611" t="s">
        <v>648</v>
      </c>
      <c r="D611" t="s">
        <v>1326</v>
      </c>
      <c r="E611" t="s">
        <v>175</v>
      </c>
      <c r="F611" t="s">
        <v>1361</v>
      </c>
      <c r="G611" t="s">
        <v>361</v>
      </c>
      <c r="H611" t="s">
        <v>570</v>
      </c>
      <c r="I611" t="s">
        <v>1330</v>
      </c>
      <c r="J611" t="s">
        <v>188</v>
      </c>
      <c r="K611" t="s">
        <v>1345</v>
      </c>
      <c r="L611" t="s">
        <v>1338</v>
      </c>
      <c r="M611" t="s">
        <v>334</v>
      </c>
      <c r="N611" t="s">
        <v>1323</v>
      </c>
      <c r="O611" t="s">
        <v>400</v>
      </c>
      <c r="P611" t="s">
        <v>1317</v>
      </c>
      <c r="Q611" t="s">
        <v>1447</v>
      </c>
      <c r="R611" t="s">
        <v>1321</v>
      </c>
      <c r="S611" t="s">
        <v>411</v>
      </c>
      <c r="T611" t="s">
        <v>1359</v>
      </c>
      <c r="U611" t="s">
        <v>1322</v>
      </c>
      <c r="V611" t="s">
        <v>1330</v>
      </c>
      <c r="W611" t="s">
        <v>1337</v>
      </c>
      <c r="X611" t="s">
        <v>1323</v>
      </c>
      <c r="Y611" t="s">
        <v>1320</v>
      </c>
      <c r="Z611" t="s">
        <v>1322</v>
      </c>
      <c r="AA611" t="s">
        <v>400</v>
      </c>
      <c r="AB611" t="s">
        <v>175</v>
      </c>
      <c r="AC611" t="s">
        <v>257</v>
      </c>
      <c r="AD611" t="s">
        <v>1483</v>
      </c>
      <c r="AE611" t="s">
        <v>1324</v>
      </c>
      <c r="AF611" t="s">
        <v>175</v>
      </c>
      <c r="AG611" t="s">
        <v>1338</v>
      </c>
      <c r="AH611" t="s">
        <v>181</v>
      </c>
      <c r="AI611" t="s">
        <v>1357</v>
      </c>
    </row>
    <row r="612" spans="1:35" x14ac:dyDescent="0.2">
      <c r="A612">
        <v>948.5</v>
      </c>
      <c r="B612" t="s">
        <v>649</v>
      </c>
      <c r="C612" t="s">
        <v>650</v>
      </c>
      <c r="D612" t="s">
        <v>170</v>
      </c>
      <c r="E612" t="s">
        <v>1317</v>
      </c>
      <c r="F612" t="s">
        <v>170</v>
      </c>
      <c r="G612" t="s">
        <v>180</v>
      </c>
      <c r="H612" t="s">
        <v>180</v>
      </c>
      <c r="I612" t="s">
        <v>181</v>
      </c>
      <c r="J612" t="s">
        <v>180</v>
      </c>
      <c r="K612" t="s">
        <v>570</v>
      </c>
      <c r="L612" t="s">
        <v>170</v>
      </c>
      <c r="M612" t="s">
        <v>170</v>
      </c>
      <c r="N612" t="s">
        <v>181</v>
      </c>
      <c r="O612" t="s">
        <v>361</v>
      </c>
      <c r="P612" t="s">
        <v>170</v>
      </c>
      <c r="Q612" t="s">
        <v>170</v>
      </c>
      <c r="R612" t="s">
        <v>170</v>
      </c>
      <c r="S612" t="s">
        <v>170</v>
      </c>
      <c r="T612" t="s">
        <v>411</v>
      </c>
      <c r="U612" t="s">
        <v>382</v>
      </c>
      <c r="V612" t="s">
        <v>170</v>
      </c>
      <c r="W612" t="s">
        <v>1317</v>
      </c>
      <c r="X612" t="s">
        <v>181</v>
      </c>
      <c r="Y612" t="s">
        <v>180</v>
      </c>
      <c r="Z612" t="s">
        <v>170</v>
      </c>
      <c r="AA612" t="s">
        <v>181</v>
      </c>
      <c r="AB612" t="s">
        <v>382</v>
      </c>
      <c r="AC612" t="s">
        <v>180</v>
      </c>
      <c r="AD612" t="s">
        <v>170</v>
      </c>
      <c r="AE612" t="s">
        <v>174</v>
      </c>
      <c r="AF612" t="s">
        <v>170</v>
      </c>
      <c r="AG612" t="s">
        <v>170</v>
      </c>
      <c r="AH612" t="s">
        <v>170</v>
      </c>
      <c r="AI612" t="s">
        <v>175</v>
      </c>
    </row>
    <row r="613" spans="1:35" x14ac:dyDescent="0.2">
      <c r="A613">
        <v>950.5</v>
      </c>
      <c r="B613" t="s">
        <v>651</v>
      </c>
      <c r="C613" t="s">
        <v>652</v>
      </c>
      <c r="D613" t="s">
        <v>191</v>
      </c>
      <c r="E613" t="s">
        <v>188</v>
      </c>
      <c r="F613" t="s">
        <v>170</v>
      </c>
      <c r="G613" t="s">
        <v>174</v>
      </c>
      <c r="H613" t="s">
        <v>170</v>
      </c>
      <c r="I613" t="s">
        <v>181</v>
      </c>
      <c r="J613" t="s">
        <v>170</v>
      </c>
      <c r="K613" t="s">
        <v>170</v>
      </c>
      <c r="L613" t="s">
        <v>1317</v>
      </c>
      <c r="M613" t="s">
        <v>1328</v>
      </c>
      <c r="N613" t="s">
        <v>171</v>
      </c>
      <c r="O613" t="s">
        <v>170</v>
      </c>
      <c r="P613" t="s">
        <v>1364</v>
      </c>
      <c r="Q613" t="s">
        <v>170</v>
      </c>
      <c r="R613" t="s">
        <v>170</v>
      </c>
      <c r="S613" t="s">
        <v>191</v>
      </c>
      <c r="T613" t="s">
        <v>1325</v>
      </c>
      <c r="U613" t="s">
        <v>181</v>
      </c>
      <c r="V613" t="s">
        <v>361</v>
      </c>
      <c r="W613" t="s">
        <v>174</v>
      </c>
      <c r="X613" t="s">
        <v>180</v>
      </c>
      <c r="Y613" t="s">
        <v>181</v>
      </c>
      <c r="Z613" t="s">
        <v>170</v>
      </c>
      <c r="AA613" t="s">
        <v>188</v>
      </c>
      <c r="AB613" t="s">
        <v>180</v>
      </c>
      <c r="AC613" t="s">
        <v>181</v>
      </c>
      <c r="AD613" t="s">
        <v>170</v>
      </c>
      <c r="AE613" t="s">
        <v>181</v>
      </c>
      <c r="AF613" t="s">
        <v>175</v>
      </c>
      <c r="AG613" t="s">
        <v>170</v>
      </c>
      <c r="AH613" t="s">
        <v>170</v>
      </c>
      <c r="AI613" t="s">
        <v>170</v>
      </c>
    </row>
    <row r="614" spans="1:35" x14ac:dyDescent="0.2">
      <c r="A614">
        <v>952.6</v>
      </c>
      <c r="B614" t="s">
        <v>653</v>
      </c>
      <c r="C614" t="s">
        <v>654</v>
      </c>
      <c r="D614" t="s">
        <v>400</v>
      </c>
      <c r="E614" t="s">
        <v>191</v>
      </c>
      <c r="F614" t="s">
        <v>180</v>
      </c>
      <c r="G614" t="s">
        <v>180</v>
      </c>
      <c r="H614" t="s">
        <v>188</v>
      </c>
      <c r="I614" t="s">
        <v>170</v>
      </c>
      <c r="J614" t="s">
        <v>180</v>
      </c>
      <c r="K614" t="s">
        <v>170</v>
      </c>
      <c r="L614" t="s">
        <v>191</v>
      </c>
      <c r="M614" t="s">
        <v>382</v>
      </c>
      <c r="N614" t="s">
        <v>228</v>
      </c>
      <c r="O614" t="s">
        <v>170</v>
      </c>
      <c r="P614" t="s">
        <v>170</v>
      </c>
      <c r="Q614" t="s">
        <v>382</v>
      </c>
      <c r="R614" t="s">
        <v>170</v>
      </c>
      <c r="S614" t="s">
        <v>174</v>
      </c>
      <c r="T614" t="s">
        <v>1518</v>
      </c>
      <c r="U614" t="s">
        <v>188</v>
      </c>
      <c r="V614" t="s">
        <v>170</v>
      </c>
      <c r="W614" t="s">
        <v>170</v>
      </c>
      <c r="X614" t="s">
        <v>170</v>
      </c>
      <c r="Y614" t="s">
        <v>181</v>
      </c>
      <c r="Z614" t="s">
        <v>170</v>
      </c>
      <c r="AA614" t="s">
        <v>170</v>
      </c>
      <c r="AB614" t="s">
        <v>181</v>
      </c>
      <c r="AC614" t="s">
        <v>170</v>
      </c>
      <c r="AD614" t="s">
        <v>181</v>
      </c>
      <c r="AE614" t="s">
        <v>171</v>
      </c>
      <c r="AF614" t="s">
        <v>170</v>
      </c>
      <c r="AG614" t="s">
        <v>1328</v>
      </c>
      <c r="AH614" t="s">
        <v>170</v>
      </c>
      <c r="AI614" t="s">
        <v>170</v>
      </c>
    </row>
    <row r="615" spans="1:35" x14ac:dyDescent="0.2">
      <c r="A615">
        <v>954.6</v>
      </c>
      <c r="B615" t="s">
        <v>655</v>
      </c>
      <c r="C615" t="s">
        <v>656</v>
      </c>
      <c r="D615" t="s">
        <v>188</v>
      </c>
      <c r="E615" t="s">
        <v>1323</v>
      </c>
      <c r="F615" t="s">
        <v>334</v>
      </c>
      <c r="G615" t="s">
        <v>1336</v>
      </c>
      <c r="H615" t="s">
        <v>170</v>
      </c>
      <c r="I615" t="s">
        <v>170</v>
      </c>
      <c r="J615" t="s">
        <v>1317</v>
      </c>
      <c r="K615" t="s">
        <v>180</v>
      </c>
      <c r="L615" t="s">
        <v>1355</v>
      </c>
      <c r="M615" t="s">
        <v>180</v>
      </c>
      <c r="N615" t="s">
        <v>191</v>
      </c>
      <c r="O615" t="s">
        <v>1340</v>
      </c>
      <c r="P615" t="s">
        <v>228</v>
      </c>
      <c r="Q615" t="s">
        <v>188</v>
      </c>
      <c r="R615" t="s">
        <v>361</v>
      </c>
      <c r="S615" t="s">
        <v>188</v>
      </c>
      <c r="T615" t="s">
        <v>1345</v>
      </c>
      <c r="U615" t="s">
        <v>382</v>
      </c>
      <c r="V615" t="s">
        <v>382</v>
      </c>
      <c r="W615" t="s">
        <v>175</v>
      </c>
      <c r="X615" t="s">
        <v>175</v>
      </c>
      <c r="Y615" t="s">
        <v>1338</v>
      </c>
      <c r="Z615" t="s">
        <v>191</v>
      </c>
      <c r="AA615" t="s">
        <v>174</v>
      </c>
      <c r="AB615" t="s">
        <v>188</v>
      </c>
      <c r="AC615" t="s">
        <v>171</v>
      </c>
      <c r="AD615" t="s">
        <v>181</v>
      </c>
      <c r="AE615" t="s">
        <v>382</v>
      </c>
      <c r="AF615" t="s">
        <v>170</v>
      </c>
      <c r="AG615" t="s">
        <v>188</v>
      </c>
      <c r="AH615" t="s">
        <v>382</v>
      </c>
      <c r="AI615" t="s">
        <v>191</v>
      </c>
    </row>
    <row r="616" spans="1:35" x14ac:dyDescent="0.2">
      <c r="A616">
        <v>956.6</v>
      </c>
      <c r="B616" t="s">
        <v>657</v>
      </c>
      <c r="C616" t="s">
        <v>658</v>
      </c>
      <c r="D616" t="s">
        <v>175</v>
      </c>
      <c r="E616" t="s">
        <v>188</v>
      </c>
      <c r="F616" t="s">
        <v>188</v>
      </c>
      <c r="G616" t="s">
        <v>170</v>
      </c>
      <c r="H616" t="s">
        <v>180</v>
      </c>
      <c r="I616" t="s">
        <v>170</v>
      </c>
      <c r="J616" t="s">
        <v>180</v>
      </c>
      <c r="K616" t="s">
        <v>361</v>
      </c>
      <c r="L616" t="s">
        <v>188</v>
      </c>
      <c r="M616" t="s">
        <v>191</v>
      </c>
      <c r="N616" t="s">
        <v>170</v>
      </c>
      <c r="O616" t="s">
        <v>170</v>
      </c>
      <c r="P616" t="s">
        <v>170</v>
      </c>
      <c r="Q616" t="s">
        <v>170</v>
      </c>
      <c r="R616" t="s">
        <v>181</v>
      </c>
      <c r="S616" t="s">
        <v>1323</v>
      </c>
      <c r="T616" t="s">
        <v>1319</v>
      </c>
      <c r="U616" t="s">
        <v>171</v>
      </c>
      <c r="V616" t="s">
        <v>170</v>
      </c>
      <c r="W616" t="s">
        <v>170</v>
      </c>
      <c r="X616" t="s">
        <v>171</v>
      </c>
      <c r="Y616" t="s">
        <v>170</v>
      </c>
      <c r="Z616" t="s">
        <v>170</v>
      </c>
      <c r="AA616" t="s">
        <v>170</v>
      </c>
      <c r="AB616" t="s">
        <v>180</v>
      </c>
      <c r="AC616" t="s">
        <v>191</v>
      </c>
      <c r="AD616" t="s">
        <v>180</v>
      </c>
      <c r="AE616" t="s">
        <v>1330</v>
      </c>
      <c r="AF616" t="s">
        <v>400</v>
      </c>
      <c r="AG616" t="s">
        <v>1366</v>
      </c>
      <c r="AH616" t="s">
        <v>170</v>
      </c>
      <c r="AI616" t="s">
        <v>181</v>
      </c>
    </row>
    <row r="617" spans="1:35" x14ac:dyDescent="0.2">
      <c r="A617">
        <v>958.6</v>
      </c>
      <c r="B617" t="s">
        <v>659</v>
      </c>
      <c r="C617" t="s">
        <v>660</v>
      </c>
      <c r="D617" t="s">
        <v>181</v>
      </c>
      <c r="E617" t="s">
        <v>382</v>
      </c>
      <c r="F617" t="s">
        <v>180</v>
      </c>
      <c r="G617" t="s">
        <v>170</v>
      </c>
      <c r="H617" t="s">
        <v>170</v>
      </c>
      <c r="I617" t="s">
        <v>175</v>
      </c>
      <c r="J617" t="s">
        <v>188</v>
      </c>
      <c r="K617" t="s">
        <v>382</v>
      </c>
      <c r="L617" t="s">
        <v>181</v>
      </c>
      <c r="M617" t="s">
        <v>181</v>
      </c>
      <c r="N617" t="s">
        <v>228</v>
      </c>
      <c r="O617" t="s">
        <v>1318</v>
      </c>
      <c r="P617" t="s">
        <v>170</v>
      </c>
      <c r="Q617" t="s">
        <v>382</v>
      </c>
      <c r="R617" t="s">
        <v>170</v>
      </c>
      <c r="S617" t="s">
        <v>170</v>
      </c>
      <c r="T617" t="s">
        <v>1325</v>
      </c>
      <c r="U617" t="s">
        <v>170</v>
      </c>
      <c r="V617" t="s">
        <v>170</v>
      </c>
      <c r="W617" t="s">
        <v>170</v>
      </c>
      <c r="X617" t="s">
        <v>170</v>
      </c>
      <c r="Y617" t="s">
        <v>180</v>
      </c>
      <c r="Z617" t="s">
        <v>180</v>
      </c>
      <c r="AA617" t="s">
        <v>170</v>
      </c>
      <c r="AB617" t="s">
        <v>382</v>
      </c>
      <c r="AC617" t="s">
        <v>181</v>
      </c>
      <c r="AD617" t="s">
        <v>181</v>
      </c>
      <c r="AE617" t="s">
        <v>170</v>
      </c>
      <c r="AF617" t="s">
        <v>170</v>
      </c>
      <c r="AG617" t="s">
        <v>175</v>
      </c>
      <c r="AH617" t="s">
        <v>228</v>
      </c>
      <c r="AI617" t="s">
        <v>175</v>
      </c>
    </row>
    <row r="618" spans="1:35" x14ac:dyDescent="0.2">
      <c r="A618">
        <v>960.6</v>
      </c>
      <c r="B618" t="s">
        <v>661</v>
      </c>
      <c r="C618" t="s">
        <v>662</v>
      </c>
      <c r="D618" t="s">
        <v>181</v>
      </c>
      <c r="E618" t="s">
        <v>170</v>
      </c>
      <c r="F618" t="s">
        <v>181</v>
      </c>
      <c r="G618" t="s">
        <v>180</v>
      </c>
      <c r="H618" t="s">
        <v>181</v>
      </c>
      <c r="I618" t="s">
        <v>170</v>
      </c>
      <c r="J618" t="s">
        <v>181</v>
      </c>
      <c r="K618" t="s">
        <v>170</v>
      </c>
      <c r="L618" t="s">
        <v>180</v>
      </c>
      <c r="M618" t="s">
        <v>170</v>
      </c>
      <c r="N618" t="s">
        <v>180</v>
      </c>
      <c r="O618" t="s">
        <v>191</v>
      </c>
      <c r="P618" t="s">
        <v>170</v>
      </c>
      <c r="Q618" t="s">
        <v>170</v>
      </c>
      <c r="R618" t="s">
        <v>170</v>
      </c>
      <c r="S618" t="s">
        <v>180</v>
      </c>
      <c r="T618" t="s">
        <v>170</v>
      </c>
      <c r="U618" t="s">
        <v>170</v>
      </c>
      <c r="V618" t="s">
        <v>170</v>
      </c>
      <c r="W618" t="s">
        <v>228</v>
      </c>
      <c r="X618" t="s">
        <v>170</v>
      </c>
      <c r="Y618" t="s">
        <v>180</v>
      </c>
      <c r="Z618" t="s">
        <v>181</v>
      </c>
      <c r="AA618" t="s">
        <v>170</v>
      </c>
      <c r="AB618" t="s">
        <v>180</v>
      </c>
      <c r="AC618" t="s">
        <v>170</v>
      </c>
      <c r="AD618" t="s">
        <v>170</v>
      </c>
      <c r="AE618" t="s">
        <v>174</v>
      </c>
      <c r="AF618" t="s">
        <v>170</v>
      </c>
      <c r="AG618" t="s">
        <v>170</v>
      </c>
      <c r="AH618" t="s">
        <v>170</v>
      </c>
      <c r="AI618" t="s">
        <v>170</v>
      </c>
    </row>
    <row r="619" spans="1:35" x14ac:dyDescent="0.2">
      <c r="A619">
        <v>962.6</v>
      </c>
      <c r="B619" t="s">
        <v>663</v>
      </c>
      <c r="C619" t="s">
        <v>664</v>
      </c>
      <c r="D619" t="s">
        <v>170</v>
      </c>
      <c r="E619" t="s">
        <v>170</v>
      </c>
      <c r="F619" t="s">
        <v>170</v>
      </c>
      <c r="G619" t="s">
        <v>181</v>
      </c>
      <c r="H619" t="s">
        <v>170</v>
      </c>
      <c r="I619" t="s">
        <v>188</v>
      </c>
      <c r="J619" t="s">
        <v>170</v>
      </c>
      <c r="K619" t="s">
        <v>191</v>
      </c>
      <c r="L619" t="s">
        <v>1317</v>
      </c>
      <c r="M619" t="s">
        <v>181</v>
      </c>
      <c r="N619" t="s">
        <v>170</v>
      </c>
      <c r="O619" t="s">
        <v>170</v>
      </c>
      <c r="P619" t="s">
        <v>181</v>
      </c>
      <c r="Q619" t="s">
        <v>180</v>
      </c>
      <c r="R619" t="s">
        <v>170</v>
      </c>
      <c r="S619" t="s">
        <v>170</v>
      </c>
      <c r="T619" t="s">
        <v>170</v>
      </c>
      <c r="U619" t="s">
        <v>170</v>
      </c>
      <c r="V619" t="s">
        <v>170</v>
      </c>
      <c r="W619" t="s">
        <v>170</v>
      </c>
      <c r="X619" t="s">
        <v>180</v>
      </c>
      <c r="Y619" t="s">
        <v>170</v>
      </c>
      <c r="Z619" t="s">
        <v>170</v>
      </c>
      <c r="AA619" t="s">
        <v>191</v>
      </c>
      <c r="AB619" t="s">
        <v>170</v>
      </c>
      <c r="AC619" t="s">
        <v>174</v>
      </c>
      <c r="AD619" t="s">
        <v>181</v>
      </c>
      <c r="AE619" t="s">
        <v>181</v>
      </c>
      <c r="AF619" t="s">
        <v>228</v>
      </c>
      <c r="AG619" t="s">
        <v>170</v>
      </c>
      <c r="AH619" t="s">
        <v>170</v>
      </c>
      <c r="AI619" t="s">
        <v>180</v>
      </c>
    </row>
    <row r="620" spans="1:35" x14ac:dyDescent="0.2">
      <c r="A620">
        <v>964.7</v>
      </c>
      <c r="B620" t="s">
        <v>665</v>
      </c>
      <c r="C620" t="s">
        <v>666</v>
      </c>
      <c r="D620" t="s">
        <v>170</v>
      </c>
      <c r="E620" t="s">
        <v>1317</v>
      </c>
      <c r="F620" t="s">
        <v>191</v>
      </c>
      <c r="G620" t="s">
        <v>228</v>
      </c>
      <c r="H620" t="s">
        <v>382</v>
      </c>
      <c r="I620" t="s">
        <v>181</v>
      </c>
      <c r="J620" t="s">
        <v>174</v>
      </c>
      <c r="K620" t="s">
        <v>188</v>
      </c>
      <c r="L620" t="s">
        <v>191</v>
      </c>
      <c r="M620" t="s">
        <v>188</v>
      </c>
      <c r="N620" t="s">
        <v>1345</v>
      </c>
      <c r="O620" t="s">
        <v>175</v>
      </c>
      <c r="P620" t="s">
        <v>181</v>
      </c>
      <c r="Q620" t="s">
        <v>170</v>
      </c>
      <c r="R620" t="s">
        <v>191</v>
      </c>
      <c r="S620" t="s">
        <v>171</v>
      </c>
      <c r="T620" t="s">
        <v>171</v>
      </c>
      <c r="U620" t="s">
        <v>180</v>
      </c>
      <c r="V620" t="s">
        <v>181</v>
      </c>
      <c r="W620" t="s">
        <v>228</v>
      </c>
      <c r="X620" t="s">
        <v>1317</v>
      </c>
      <c r="Y620" t="s">
        <v>257</v>
      </c>
      <c r="Z620" t="s">
        <v>361</v>
      </c>
      <c r="AA620" t="s">
        <v>382</v>
      </c>
      <c r="AB620" t="s">
        <v>188</v>
      </c>
      <c r="AC620" t="s">
        <v>570</v>
      </c>
      <c r="AD620" t="s">
        <v>334</v>
      </c>
      <c r="AE620" t="s">
        <v>188</v>
      </c>
      <c r="AF620" t="s">
        <v>1354</v>
      </c>
      <c r="AG620" t="s">
        <v>361</v>
      </c>
      <c r="AH620" t="s">
        <v>171</v>
      </c>
      <c r="AI620" t="s">
        <v>191</v>
      </c>
    </row>
    <row r="621" spans="1:35" x14ac:dyDescent="0.2">
      <c r="A621">
        <v>972.5</v>
      </c>
      <c r="B621" t="s">
        <v>667</v>
      </c>
      <c r="C621" t="s">
        <v>668</v>
      </c>
      <c r="D621" t="s">
        <v>170</v>
      </c>
      <c r="E621" t="s">
        <v>170</v>
      </c>
      <c r="F621" t="s">
        <v>174</v>
      </c>
      <c r="G621" t="s">
        <v>180</v>
      </c>
      <c r="H621" t="s">
        <v>382</v>
      </c>
      <c r="I621" t="s">
        <v>228</v>
      </c>
      <c r="J621" t="s">
        <v>191</v>
      </c>
      <c r="K621" t="s">
        <v>188</v>
      </c>
      <c r="L621" t="s">
        <v>170</v>
      </c>
      <c r="M621" t="s">
        <v>382</v>
      </c>
      <c r="N621" t="s">
        <v>170</v>
      </c>
      <c r="O621" t="s">
        <v>382</v>
      </c>
      <c r="P621" t="s">
        <v>497</v>
      </c>
      <c r="Q621" t="s">
        <v>180</v>
      </c>
      <c r="R621" t="s">
        <v>180</v>
      </c>
      <c r="S621" t="s">
        <v>170</v>
      </c>
      <c r="T621" t="s">
        <v>1336</v>
      </c>
      <c r="U621" t="s">
        <v>181</v>
      </c>
      <c r="V621" t="s">
        <v>180</v>
      </c>
      <c r="W621" t="s">
        <v>191</v>
      </c>
      <c r="X621" t="s">
        <v>170</v>
      </c>
      <c r="Y621" t="s">
        <v>170</v>
      </c>
      <c r="Z621" t="s">
        <v>219</v>
      </c>
      <c r="AA621" t="s">
        <v>170</v>
      </c>
      <c r="AB621" t="s">
        <v>361</v>
      </c>
      <c r="AC621" t="s">
        <v>191</v>
      </c>
      <c r="AD621" t="s">
        <v>188</v>
      </c>
      <c r="AE621" t="s">
        <v>180</v>
      </c>
      <c r="AF621" t="s">
        <v>170</v>
      </c>
      <c r="AG621" t="s">
        <v>188</v>
      </c>
      <c r="AH621" t="s">
        <v>170</v>
      </c>
      <c r="AI621" t="s">
        <v>170</v>
      </c>
    </row>
    <row r="622" spans="1:35" x14ac:dyDescent="0.2">
      <c r="A622">
        <v>974.5</v>
      </c>
      <c r="B622" t="s">
        <v>669</v>
      </c>
      <c r="C622" t="s">
        <v>670</v>
      </c>
      <c r="D622" t="s">
        <v>361</v>
      </c>
      <c r="E622" t="s">
        <v>181</v>
      </c>
      <c r="F622" t="s">
        <v>170</v>
      </c>
      <c r="G622" t="s">
        <v>170</v>
      </c>
      <c r="H622" t="s">
        <v>188</v>
      </c>
      <c r="I622" t="s">
        <v>170</v>
      </c>
      <c r="J622" t="s">
        <v>170</v>
      </c>
      <c r="K622" t="s">
        <v>181</v>
      </c>
      <c r="L622" t="s">
        <v>181</v>
      </c>
      <c r="M622" t="s">
        <v>361</v>
      </c>
      <c r="N622" t="s">
        <v>175</v>
      </c>
      <c r="O622" t="s">
        <v>181</v>
      </c>
      <c r="P622" t="s">
        <v>170</v>
      </c>
      <c r="Q622" t="s">
        <v>181</v>
      </c>
      <c r="R622" t="s">
        <v>1317</v>
      </c>
      <c r="S622" t="s">
        <v>180</v>
      </c>
      <c r="T622" t="s">
        <v>170</v>
      </c>
      <c r="U622" t="s">
        <v>382</v>
      </c>
      <c r="V622" t="s">
        <v>170</v>
      </c>
      <c r="W622" t="s">
        <v>170</v>
      </c>
      <c r="X622" t="s">
        <v>174</v>
      </c>
      <c r="Y622" t="s">
        <v>181</v>
      </c>
      <c r="Z622" t="s">
        <v>1330</v>
      </c>
      <c r="AA622" t="s">
        <v>181</v>
      </c>
      <c r="AB622" t="s">
        <v>170</v>
      </c>
      <c r="AC622" t="s">
        <v>175</v>
      </c>
      <c r="AD622" t="s">
        <v>382</v>
      </c>
      <c r="AE622" t="s">
        <v>170</v>
      </c>
      <c r="AF622" t="s">
        <v>180</v>
      </c>
      <c r="AG622" t="s">
        <v>181</v>
      </c>
      <c r="AH622" t="s">
        <v>181</v>
      </c>
      <c r="AI622" t="s">
        <v>180</v>
      </c>
    </row>
    <row r="623" spans="1:35" x14ac:dyDescent="0.2">
      <c r="A623">
        <v>976.6</v>
      </c>
      <c r="B623" t="s">
        <v>671</v>
      </c>
      <c r="C623" t="s">
        <v>672</v>
      </c>
      <c r="D623" t="s">
        <v>170</v>
      </c>
      <c r="E623" t="s">
        <v>170</v>
      </c>
      <c r="F623" t="s">
        <v>188</v>
      </c>
      <c r="G623" t="s">
        <v>188</v>
      </c>
      <c r="H623" t="s">
        <v>228</v>
      </c>
      <c r="I623" t="s">
        <v>181</v>
      </c>
      <c r="J623" t="s">
        <v>191</v>
      </c>
      <c r="K623" t="s">
        <v>180</v>
      </c>
      <c r="L623" t="s">
        <v>180</v>
      </c>
      <c r="M623" t="s">
        <v>181</v>
      </c>
      <c r="N623" t="s">
        <v>228</v>
      </c>
      <c r="O623" t="s">
        <v>180</v>
      </c>
      <c r="P623" t="s">
        <v>181</v>
      </c>
      <c r="Q623" t="s">
        <v>181</v>
      </c>
      <c r="R623" t="s">
        <v>170</v>
      </c>
      <c r="S623" t="s">
        <v>181</v>
      </c>
      <c r="T623" t="s">
        <v>219</v>
      </c>
      <c r="U623" t="s">
        <v>181</v>
      </c>
      <c r="V623" t="s">
        <v>170</v>
      </c>
      <c r="W623" t="s">
        <v>181</v>
      </c>
      <c r="X623" t="s">
        <v>180</v>
      </c>
      <c r="Y623" t="s">
        <v>180</v>
      </c>
      <c r="Z623" t="s">
        <v>170</v>
      </c>
      <c r="AA623" t="s">
        <v>181</v>
      </c>
      <c r="AB623" t="s">
        <v>181</v>
      </c>
      <c r="AC623" t="s">
        <v>180</v>
      </c>
      <c r="AD623" t="s">
        <v>181</v>
      </c>
      <c r="AE623" t="s">
        <v>170</v>
      </c>
      <c r="AF623" t="s">
        <v>181</v>
      </c>
      <c r="AG623" t="s">
        <v>170</v>
      </c>
      <c r="AH623" t="s">
        <v>170</v>
      </c>
      <c r="AI623" t="s">
        <v>334</v>
      </c>
    </row>
    <row r="624" spans="1:35" x14ac:dyDescent="0.2">
      <c r="A624">
        <v>978.6</v>
      </c>
      <c r="B624" t="s">
        <v>673</v>
      </c>
      <c r="C624" t="s">
        <v>674</v>
      </c>
      <c r="D624" t="s">
        <v>181</v>
      </c>
      <c r="E624" t="s">
        <v>170</v>
      </c>
      <c r="F624" t="s">
        <v>170</v>
      </c>
      <c r="G624" t="s">
        <v>175</v>
      </c>
      <c r="H624" t="s">
        <v>170</v>
      </c>
      <c r="I624" t="s">
        <v>1330</v>
      </c>
      <c r="J624" t="s">
        <v>170</v>
      </c>
      <c r="K624" t="s">
        <v>170</v>
      </c>
      <c r="L624" t="s">
        <v>181</v>
      </c>
      <c r="M624" t="s">
        <v>170</v>
      </c>
      <c r="N624" t="s">
        <v>170</v>
      </c>
      <c r="O624" t="s">
        <v>170</v>
      </c>
      <c r="P624" t="s">
        <v>170</v>
      </c>
      <c r="Q624" t="s">
        <v>180</v>
      </c>
      <c r="R624" t="s">
        <v>171</v>
      </c>
      <c r="S624" t="s">
        <v>170</v>
      </c>
      <c r="T624" t="s">
        <v>170</v>
      </c>
      <c r="U624" t="s">
        <v>228</v>
      </c>
      <c r="V624" t="s">
        <v>170</v>
      </c>
      <c r="W624" t="s">
        <v>180</v>
      </c>
      <c r="X624" t="s">
        <v>170</v>
      </c>
      <c r="Y624" t="s">
        <v>170</v>
      </c>
      <c r="Z624" t="s">
        <v>382</v>
      </c>
      <c r="AA624" t="s">
        <v>181</v>
      </c>
      <c r="AB624" t="s">
        <v>181</v>
      </c>
      <c r="AC624" t="s">
        <v>180</v>
      </c>
      <c r="AD624" t="s">
        <v>1332</v>
      </c>
      <c r="AE624" t="s">
        <v>170</v>
      </c>
      <c r="AF624" t="s">
        <v>191</v>
      </c>
      <c r="AG624" t="s">
        <v>180</v>
      </c>
      <c r="AH624" t="s">
        <v>175</v>
      </c>
      <c r="AI624" t="s">
        <v>180</v>
      </c>
    </row>
    <row r="625" spans="1:35" x14ac:dyDescent="0.2">
      <c r="A625">
        <v>980.6</v>
      </c>
      <c r="B625" t="s">
        <v>675</v>
      </c>
      <c r="C625" t="s">
        <v>676</v>
      </c>
      <c r="D625" t="s">
        <v>188</v>
      </c>
      <c r="E625" t="s">
        <v>170</v>
      </c>
      <c r="F625" t="s">
        <v>191</v>
      </c>
      <c r="G625" t="s">
        <v>361</v>
      </c>
      <c r="H625" t="s">
        <v>188</v>
      </c>
      <c r="I625" t="s">
        <v>170</v>
      </c>
      <c r="J625" t="s">
        <v>170</v>
      </c>
      <c r="K625" t="s">
        <v>180</v>
      </c>
      <c r="L625" t="s">
        <v>174</v>
      </c>
      <c r="M625" t="s">
        <v>228</v>
      </c>
      <c r="N625" t="s">
        <v>180</v>
      </c>
      <c r="O625" t="s">
        <v>181</v>
      </c>
      <c r="P625" t="s">
        <v>382</v>
      </c>
      <c r="Q625" t="s">
        <v>219</v>
      </c>
      <c r="R625" t="s">
        <v>228</v>
      </c>
      <c r="S625" t="s">
        <v>1317</v>
      </c>
      <c r="T625" t="s">
        <v>570</v>
      </c>
      <c r="U625" t="s">
        <v>228</v>
      </c>
      <c r="V625" t="s">
        <v>1345</v>
      </c>
      <c r="W625" t="s">
        <v>170</v>
      </c>
      <c r="X625" t="s">
        <v>181</v>
      </c>
      <c r="Y625" t="s">
        <v>180</v>
      </c>
      <c r="Z625" t="s">
        <v>181</v>
      </c>
      <c r="AA625" t="s">
        <v>181</v>
      </c>
      <c r="AB625" t="s">
        <v>181</v>
      </c>
      <c r="AC625" t="s">
        <v>181</v>
      </c>
      <c r="AD625" t="s">
        <v>170</v>
      </c>
      <c r="AE625" t="s">
        <v>181</v>
      </c>
      <c r="AF625" t="s">
        <v>1330</v>
      </c>
      <c r="AG625" t="s">
        <v>361</v>
      </c>
      <c r="AH625" t="s">
        <v>174</v>
      </c>
      <c r="AI625" t="s">
        <v>170</v>
      </c>
    </row>
    <row r="626" spans="1:35" x14ac:dyDescent="0.2">
      <c r="A626">
        <v>982.6</v>
      </c>
      <c r="B626" t="s">
        <v>677</v>
      </c>
      <c r="C626" t="s">
        <v>678</v>
      </c>
      <c r="D626" t="s">
        <v>170</v>
      </c>
      <c r="E626" t="s">
        <v>191</v>
      </c>
      <c r="F626" t="s">
        <v>170</v>
      </c>
      <c r="G626" t="s">
        <v>191</v>
      </c>
      <c r="H626" t="s">
        <v>1322</v>
      </c>
      <c r="I626" t="s">
        <v>188</v>
      </c>
      <c r="J626" t="s">
        <v>180</v>
      </c>
      <c r="K626" t="s">
        <v>382</v>
      </c>
      <c r="L626" t="s">
        <v>170</v>
      </c>
      <c r="M626" t="s">
        <v>181</v>
      </c>
      <c r="N626" t="s">
        <v>174</v>
      </c>
      <c r="O626" t="s">
        <v>180</v>
      </c>
      <c r="P626" t="s">
        <v>170</v>
      </c>
      <c r="Q626" t="s">
        <v>174</v>
      </c>
      <c r="R626" t="s">
        <v>191</v>
      </c>
      <c r="S626" t="s">
        <v>170</v>
      </c>
      <c r="T626" t="s">
        <v>170</v>
      </c>
      <c r="U626" t="s">
        <v>170</v>
      </c>
      <c r="V626" t="s">
        <v>170</v>
      </c>
      <c r="W626" t="s">
        <v>1338</v>
      </c>
      <c r="X626" t="s">
        <v>175</v>
      </c>
      <c r="Y626" t="s">
        <v>180</v>
      </c>
      <c r="Z626" t="s">
        <v>180</v>
      </c>
      <c r="AA626" t="s">
        <v>180</v>
      </c>
      <c r="AB626" t="s">
        <v>181</v>
      </c>
      <c r="AC626" t="s">
        <v>181</v>
      </c>
      <c r="AD626" t="s">
        <v>180</v>
      </c>
      <c r="AE626" t="s">
        <v>174</v>
      </c>
      <c r="AF626" t="s">
        <v>170</v>
      </c>
      <c r="AG626" t="s">
        <v>170</v>
      </c>
      <c r="AH626" t="s">
        <v>170</v>
      </c>
      <c r="AI626" t="s">
        <v>181</v>
      </c>
    </row>
    <row r="627" spans="1:35" x14ac:dyDescent="0.2">
      <c r="A627">
        <v>984.6</v>
      </c>
      <c r="B627" t="s">
        <v>679</v>
      </c>
      <c r="C627" t="s">
        <v>680</v>
      </c>
      <c r="D627" t="s">
        <v>181</v>
      </c>
      <c r="E627" t="s">
        <v>1337</v>
      </c>
      <c r="F627" t="s">
        <v>181</v>
      </c>
      <c r="G627" t="s">
        <v>170</v>
      </c>
      <c r="H627" t="s">
        <v>170</v>
      </c>
      <c r="I627" t="s">
        <v>181</v>
      </c>
      <c r="J627" t="s">
        <v>170</v>
      </c>
      <c r="K627" t="s">
        <v>181</v>
      </c>
      <c r="L627" t="s">
        <v>181</v>
      </c>
      <c r="M627" t="s">
        <v>180</v>
      </c>
      <c r="N627" t="s">
        <v>170</v>
      </c>
      <c r="O627" t="s">
        <v>170</v>
      </c>
      <c r="P627" t="s">
        <v>180</v>
      </c>
      <c r="Q627" t="s">
        <v>188</v>
      </c>
      <c r="R627" t="s">
        <v>170</v>
      </c>
      <c r="S627" t="s">
        <v>170</v>
      </c>
      <c r="T627" t="s">
        <v>170</v>
      </c>
      <c r="U627" t="s">
        <v>180</v>
      </c>
      <c r="V627" t="s">
        <v>170</v>
      </c>
      <c r="W627" t="s">
        <v>170</v>
      </c>
      <c r="X627" t="s">
        <v>181</v>
      </c>
      <c r="Y627" t="s">
        <v>181</v>
      </c>
      <c r="Z627" t="s">
        <v>181</v>
      </c>
      <c r="AA627" t="s">
        <v>181</v>
      </c>
      <c r="AB627" t="s">
        <v>181</v>
      </c>
      <c r="AC627" t="s">
        <v>181</v>
      </c>
      <c r="AD627" t="s">
        <v>382</v>
      </c>
      <c r="AE627" t="s">
        <v>191</v>
      </c>
      <c r="AF627" t="s">
        <v>181</v>
      </c>
      <c r="AG627" t="s">
        <v>181</v>
      </c>
      <c r="AH627" t="s">
        <v>170</v>
      </c>
      <c r="AI627" t="s">
        <v>180</v>
      </c>
    </row>
    <row r="628" spans="1:35" x14ac:dyDescent="0.2">
      <c r="A628">
        <v>986.6</v>
      </c>
      <c r="B628" t="s">
        <v>681</v>
      </c>
      <c r="C628" t="s">
        <v>682</v>
      </c>
      <c r="D628" t="s">
        <v>170</v>
      </c>
      <c r="E628" t="s">
        <v>181</v>
      </c>
      <c r="F628" t="s">
        <v>188</v>
      </c>
      <c r="G628" t="s">
        <v>175</v>
      </c>
      <c r="H628" t="s">
        <v>170</v>
      </c>
      <c r="I628" t="s">
        <v>181</v>
      </c>
      <c r="J628" t="s">
        <v>170</v>
      </c>
      <c r="K628" t="s">
        <v>181</v>
      </c>
      <c r="L628" t="s">
        <v>181</v>
      </c>
      <c r="M628" t="s">
        <v>219</v>
      </c>
      <c r="N628" t="s">
        <v>170</v>
      </c>
      <c r="O628" t="s">
        <v>181</v>
      </c>
      <c r="P628" t="s">
        <v>181</v>
      </c>
      <c r="Q628" t="s">
        <v>170</v>
      </c>
      <c r="R628" t="s">
        <v>180</v>
      </c>
      <c r="S628" t="s">
        <v>170</v>
      </c>
      <c r="T628" t="s">
        <v>174</v>
      </c>
      <c r="U628" t="s">
        <v>170</v>
      </c>
      <c r="V628" t="s">
        <v>181</v>
      </c>
      <c r="W628" t="s">
        <v>361</v>
      </c>
      <c r="X628" t="s">
        <v>181</v>
      </c>
      <c r="Y628" t="s">
        <v>188</v>
      </c>
      <c r="Z628" t="s">
        <v>382</v>
      </c>
      <c r="AA628" t="s">
        <v>181</v>
      </c>
      <c r="AB628" t="s">
        <v>174</v>
      </c>
      <c r="AC628" t="s">
        <v>170</v>
      </c>
      <c r="AD628" t="s">
        <v>180</v>
      </c>
      <c r="AE628" t="s">
        <v>191</v>
      </c>
      <c r="AF628" t="s">
        <v>174</v>
      </c>
      <c r="AG628" t="s">
        <v>170</v>
      </c>
      <c r="AH628" t="s">
        <v>181</v>
      </c>
      <c r="AI628" t="s">
        <v>180</v>
      </c>
    </row>
    <row r="629" spans="1:35" x14ac:dyDescent="0.2">
      <c r="A629">
        <v>988.7</v>
      </c>
      <c r="B629" t="s">
        <v>683</v>
      </c>
      <c r="C629" t="s">
        <v>684</v>
      </c>
      <c r="D629" t="s">
        <v>181</v>
      </c>
      <c r="E629" t="s">
        <v>180</v>
      </c>
      <c r="F629" t="s">
        <v>181</v>
      </c>
      <c r="G629" t="s">
        <v>188</v>
      </c>
      <c r="H629" t="s">
        <v>1322</v>
      </c>
      <c r="I629" t="s">
        <v>181</v>
      </c>
      <c r="J629" t="s">
        <v>181</v>
      </c>
      <c r="K629" t="s">
        <v>191</v>
      </c>
      <c r="L629" t="s">
        <v>228</v>
      </c>
      <c r="M629" t="s">
        <v>170</v>
      </c>
      <c r="N629" t="s">
        <v>180</v>
      </c>
      <c r="O629" t="s">
        <v>170</v>
      </c>
      <c r="P629" t="s">
        <v>188</v>
      </c>
      <c r="Q629" t="s">
        <v>181</v>
      </c>
      <c r="R629" t="s">
        <v>170</v>
      </c>
      <c r="S629" t="s">
        <v>170</v>
      </c>
      <c r="T629" t="s">
        <v>175</v>
      </c>
      <c r="U629" t="s">
        <v>174</v>
      </c>
      <c r="V629" t="s">
        <v>188</v>
      </c>
      <c r="W629" t="s">
        <v>180</v>
      </c>
      <c r="X629" t="s">
        <v>228</v>
      </c>
      <c r="Y629" t="s">
        <v>180</v>
      </c>
      <c r="Z629" t="s">
        <v>181</v>
      </c>
      <c r="AA629" t="s">
        <v>180</v>
      </c>
      <c r="AB629" t="s">
        <v>180</v>
      </c>
      <c r="AC629" t="s">
        <v>191</v>
      </c>
      <c r="AD629" t="s">
        <v>175</v>
      </c>
      <c r="AE629" t="s">
        <v>180</v>
      </c>
      <c r="AF629" t="s">
        <v>170</v>
      </c>
      <c r="AG629" t="s">
        <v>170</v>
      </c>
      <c r="AH629" t="s">
        <v>170</v>
      </c>
      <c r="AI629" t="s">
        <v>180</v>
      </c>
    </row>
    <row r="630" spans="1:35" x14ac:dyDescent="0.2">
      <c r="A630">
        <v>990.7</v>
      </c>
      <c r="B630" t="s">
        <v>685</v>
      </c>
      <c r="C630" t="s">
        <v>686</v>
      </c>
      <c r="D630" t="s">
        <v>570</v>
      </c>
      <c r="E630" t="s">
        <v>170</v>
      </c>
      <c r="F630" t="s">
        <v>180</v>
      </c>
      <c r="G630" t="s">
        <v>1317</v>
      </c>
      <c r="H630" t="s">
        <v>170</v>
      </c>
      <c r="I630" t="s">
        <v>181</v>
      </c>
      <c r="J630" t="s">
        <v>191</v>
      </c>
      <c r="K630" t="s">
        <v>170</v>
      </c>
      <c r="L630" t="s">
        <v>181</v>
      </c>
      <c r="M630" t="s">
        <v>170</v>
      </c>
      <c r="N630" t="s">
        <v>180</v>
      </c>
      <c r="O630" t="s">
        <v>180</v>
      </c>
      <c r="P630" t="s">
        <v>175</v>
      </c>
      <c r="Q630" t="s">
        <v>219</v>
      </c>
      <c r="R630" t="s">
        <v>188</v>
      </c>
      <c r="S630" t="s">
        <v>170</v>
      </c>
      <c r="T630" t="s">
        <v>180</v>
      </c>
      <c r="U630" t="s">
        <v>170</v>
      </c>
      <c r="V630" t="s">
        <v>181</v>
      </c>
      <c r="W630" t="s">
        <v>170</v>
      </c>
      <c r="X630" t="s">
        <v>180</v>
      </c>
      <c r="Y630" t="s">
        <v>188</v>
      </c>
      <c r="Z630" t="s">
        <v>170</v>
      </c>
      <c r="AA630" t="s">
        <v>181</v>
      </c>
      <c r="AB630" t="s">
        <v>170</v>
      </c>
      <c r="AC630" t="s">
        <v>180</v>
      </c>
      <c r="AD630" t="s">
        <v>170</v>
      </c>
      <c r="AE630" t="s">
        <v>228</v>
      </c>
      <c r="AF630" t="s">
        <v>180</v>
      </c>
      <c r="AG630" t="s">
        <v>1484</v>
      </c>
      <c r="AH630" t="s">
        <v>181</v>
      </c>
      <c r="AI630" t="s">
        <v>181</v>
      </c>
    </row>
    <row r="631" spans="1:35" x14ac:dyDescent="0.2">
      <c r="A631">
        <v>992.7</v>
      </c>
      <c r="B631" t="s">
        <v>687</v>
      </c>
      <c r="C631" t="s">
        <v>688</v>
      </c>
      <c r="D631" t="s">
        <v>170</v>
      </c>
      <c r="E631" t="s">
        <v>181</v>
      </c>
      <c r="F631" t="s">
        <v>188</v>
      </c>
      <c r="G631" t="s">
        <v>170</v>
      </c>
      <c r="H631" t="s">
        <v>382</v>
      </c>
      <c r="I631" t="s">
        <v>382</v>
      </c>
      <c r="J631" t="s">
        <v>170</v>
      </c>
      <c r="K631" t="s">
        <v>170</v>
      </c>
      <c r="L631" t="s">
        <v>1336</v>
      </c>
      <c r="M631" t="s">
        <v>382</v>
      </c>
      <c r="N631" t="s">
        <v>170</v>
      </c>
      <c r="O631" t="s">
        <v>400</v>
      </c>
      <c r="P631" t="s">
        <v>170</v>
      </c>
      <c r="Q631" t="s">
        <v>181</v>
      </c>
      <c r="R631" t="s">
        <v>170</v>
      </c>
      <c r="S631" t="s">
        <v>170</v>
      </c>
      <c r="T631" t="s">
        <v>180</v>
      </c>
      <c r="U631" t="s">
        <v>181</v>
      </c>
      <c r="V631" t="s">
        <v>181</v>
      </c>
      <c r="W631" t="s">
        <v>1317</v>
      </c>
      <c r="X631" t="s">
        <v>382</v>
      </c>
      <c r="Y631" t="s">
        <v>181</v>
      </c>
      <c r="Z631" t="s">
        <v>180</v>
      </c>
      <c r="AA631" t="s">
        <v>188</v>
      </c>
      <c r="AB631" t="s">
        <v>180</v>
      </c>
      <c r="AC631" t="s">
        <v>170</v>
      </c>
      <c r="AD631" t="s">
        <v>188</v>
      </c>
      <c r="AE631" t="s">
        <v>170</v>
      </c>
      <c r="AF631" t="s">
        <v>180</v>
      </c>
      <c r="AG631" t="s">
        <v>170</v>
      </c>
      <c r="AH631" t="s">
        <v>170</v>
      </c>
      <c r="AI631" t="s">
        <v>180</v>
      </c>
    </row>
    <row r="633" spans="1:35" x14ac:dyDescent="0.2">
      <c r="A633" t="s">
        <v>36</v>
      </c>
      <c r="B633" t="s">
        <v>37</v>
      </c>
      <c r="C633" t="s">
        <v>38</v>
      </c>
      <c r="D633" t="s">
        <v>1868</v>
      </c>
      <c r="E633" t="s">
        <v>1869</v>
      </c>
      <c r="F633" t="s">
        <v>1870</v>
      </c>
      <c r="G633" t="s">
        <v>1871</v>
      </c>
      <c r="H633" t="s">
        <v>1872</v>
      </c>
      <c r="I633" t="s">
        <v>1873</v>
      </c>
      <c r="J633" t="s">
        <v>1874</v>
      </c>
      <c r="K633" t="s">
        <v>1875</v>
      </c>
      <c r="L633" t="s">
        <v>1876</v>
      </c>
      <c r="M633" t="s">
        <v>1877</v>
      </c>
      <c r="N633" t="s">
        <v>1878</v>
      </c>
      <c r="O633" t="s">
        <v>1879</v>
      </c>
      <c r="P633" t="s">
        <v>1880</v>
      </c>
      <c r="Q633" t="s">
        <v>1881</v>
      </c>
      <c r="R633" t="s">
        <v>1882</v>
      </c>
      <c r="S633" t="s">
        <v>1883</v>
      </c>
      <c r="T633" t="s">
        <v>1884</v>
      </c>
      <c r="U633" t="s">
        <v>1885</v>
      </c>
      <c r="V633" t="s">
        <v>1886</v>
      </c>
      <c r="W633" t="s">
        <v>1887</v>
      </c>
      <c r="X633" t="s">
        <v>1888</v>
      </c>
      <c r="Y633" t="s">
        <v>1889</v>
      </c>
      <c r="Z633" t="s">
        <v>1890</v>
      </c>
      <c r="AA633" t="s">
        <v>1891</v>
      </c>
      <c r="AB633" t="s">
        <v>1892</v>
      </c>
      <c r="AC633" t="s">
        <v>1893</v>
      </c>
      <c r="AD633" t="s">
        <v>1894</v>
      </c>
      <c r="AE633" t="s">
        <v>1895</v>
      </c>
      <c r="AF633" t="s">
        <v>1896</v>
      </c>
      <c r="AG633" t="s">
        <v>1897</v>
      </c>
      <c r="AH633" t="s">
        <v>1898</v>
      </c>
      <c r="AI633" t="s">
        <v>1899</v>
      </c>
    </row>
    <row r="634" spans="1:35" x14ac:dyDescent="0.2">
      <c r="A634">
        <v>734.5</v>
      </c>
      <c r="B634" t="s">
        <v>689</v>
      </c>
      <c r="C634" t="s">
        <v>690</v>
      </c>
      <c r="D634" t="s">
        <v>170</v>
      </c>
      <c r="E634" t="s">
        <v>170</v>
      </c>
      <c r="F634" t="s">
        <v>181</v>
      </c>
      <c r="G634" t="s">
        <v>170</v>
      </c>
      <c r="H634" t="s">
        <v>170</v>
      </c>
      <c r="I634" t="s">
        <v>170</v>
      </c>
      <c r="J634" t="s">
        <v>181</v>
      </c>
      <c r="K634" t="s">
        <v>170</v>
      </c>
      <c r="L634" t="s">
        <v>170</v>
      </c>
      <c r="M634" t="s">
        <v>188</v>
      </c>
      <c r="N634" t="s">
        <v>170</v>
      </c>
      <c r="O634" t="s">
        <v>181</v>
      </c>
      <c r="P634" t="s">
        <v>180</v>
      </c>
      <c r="Q634" t="s">
        <v>181</v>
      </c>
      <c r="R634" t="s">
        <v>1317</v>
      </c>
      <c r="S634" t="s">
        <v>170</v>
      </c>
      <c r="T634" t="s">
        <v>175</v>
      </c>
      <c r="U634" t="s">
        <v>170</v>
      </c>
      <c r="V634" t="s">
        <v>181</v>
      </c>
      <c r="W634" t="s">
        <v>170</v>
      </c>
      <c r="X634" t="s">
        <v>170</v>
      </c>
      <c r="Y634" t="s">
        <v>170</v>
      </c>
      <c r="Z634" t="s">
        <v>174</v>
      </c>
      <c r="AA634" t="s">
        <v>170</v>
      </c>
      <c r="AB634" t="s">
        <v>170</v>
      </c>
      <c r="AC634" t="s">
        <v>170</v>
      </c>
      <c r="AD634" t="s">
        <v>170</v>
      </c>
      <c r="AE634" t="s">
        <v>181</v>
      </c>
      <c r="AF634" t="s">
        <v>382</v>
      </c>
      <c r="AG634" t="s">
        <v>170</v>
      </c>
      <c r="AH634" t="s">
        <v>170</v>
      </c>
      <c r="AI634" t="s">
        <v>170</v>
      </c>
    </row>
    <row r="635" spans="1:35" x14ac:dyDescent="0.2">
      <c r="A635">
        <v>736.5</v>
      </c>
      <c r="B635" t="s">
        <v>691</v>
      </c>
      <c r="C635" t="s">
        <v>692</v>
      </c>
      <c r="D635" t="s">
        <v>170</v>
      </c>
      <c r="E635" t="s">
        <v>170</v>
      </c>
      <c r="F635" t="s">
        <v>170</v>
      </c>
      <c r="G635" t="s">
        <v>181</v>
      </c>
      <c r="H635" t="s">
        <v>181</v>
      </c>
      <c r="I635" t="s">
        <v>181</v>
      </c>
      <c r="J635" t="s">
        <v>170</v>
      </c>
      <c r="K635" t="s">
        <v>170</v>
      </c>
      <c r="L635" t="s">
        <v>170</v>
      </c>
      <c r="M635" t="s">
        <v>170</v>
      </c>
      <c r="N635" t="s">
        <v>180</v>
      </c>
      <c r="O635" t="s">
        <v>181</v>
      </c>
      <c r="P635" t="s">
        <v>170</v>
      </c>
      <c r="Q635" t="s">
        <v>170</v>
      </c>
      <c r="R635" t="s">
        <v>170</v>
      </c>
      <c r="S635" t="s">
        <v>170</v>
      </c>
      <c r="T635" t="s">
        <v>170</v>
      </c>
      <c r="U635" t="s">
        <v>170</v>
      </c>
      <c r="V635" t="s">
        <v>180</v>
      </c>
      <c r="W635" t="s">
        <v>170</v>
      </c>
      <c r="X635" t="s">
        <v>180</v>
      </c>
      <c r="Y635" t="s">
        <v>188</v>
      </c>
      <c r="Z635" t="s">
        <v>188</v>
      </c>
      <c r="AA635" t="s">
        <v>170</v>
      </c>
      <c r="AB635" t="s">
        <v>170</v>
      </c>
      <c r="AC635" t="s">
        <v>170</v>
      </c>
      <c r="AD635" t="s">
        <v>188</v>
      </c>
      <c r="AE635" t="s">
        <v>382</v>
      </c>
      <c r="AF635" t="s">
        <v>175</v>
      </c>
      <c r="AG635" t="s">
        <v>170</v>
      </c>
      <c r="AH635" t="s">
        <v>170</v>
      </c>
      <c r="AI635" t="s">
        <v>181</v>
      </c>
    </row>
    <row r="636" spans="1:35" x14ac:dyDescent="0.2">
      <c r="A636">
        <v>746.5</v>
      </c>
      <c r="B636" t="s">
        <v>693</v>
      </c>
      <c r="C636" t="s">
        <v>694</v>
      </c>
      <c r="D636" t="s">
        <v>170</v>
      </c>
      <c r="E636" t="s">
        <v>1317</v>
      </c>
      <c r="F636" t="s">
        <v>181</v>
      </c>
      <c r="G636" t="s">
        <v>181</v>
      </c>
      <c r="H636" t="s">
        <v>174</v>
      </c>
      <c r="I636" t="s">
        <v>170</v>
      </c>
      <c r="J636" t="s">
        <v>170</v>
      </c>
      <c r="K636" t="s">
        <v>170</v>
      </c>
      <c r="L636" t="s">
        <v>170</v>
      </c>
      <c r="M636" t="s">
        <v>170</v>
      </c>
      <c r="N636" t="s">
        <v>170</v>
      </c>
      <c r="O636" t="s">
        <v>170</v>
      </c>
      <c r="P636" t="s">
        <v>181</v>
      </c>
      <c r="Q636" t="s">
        <v>382</v>
      </c>
      <c r="R636" t="s">
        <v>180</v>
      </c>
      <c r="S636" t="s">
        <v>181</v>
      </c>
      <c r="T636" t="s">
        <v>170</v>
      </c>
      <c r="U636" t="s">
        <v>181</v>
      </c>
      <c r="V636" t="s">
        <v>181</v>
      </c>
      <c r="W636" t="s">
        <v>180</v>
      </c>
      <c r="X636" t="s">
        <v>170</v>
      </c>
      <c r="Y636" t="s">
        <v>188</v>
      </c>
      <c r="Z636" t="s">
        <v>170</v>
      </c>
      <c r="AA636" t="s">
        <v>170</v>
      </c>
      <c r="AB636" t="s">
        <v>170</v>
      </c>
      <c r="AC636" t="s">
        <v>170</v>
      </c>
      <c r="AD636" t="s">
        <v>170</v>
      </c>
      <c r="AE636" t="s">
        <v>188</v>
      </c>
      <c r="AF636" t="s">
        <v>170</v>
      </c>
      <c r="AG636" t="s">
        <v>180</v>
      </c>
      <c r="AH636" t="s">
        <v>180</v>
      </c>
      <c r="AI636" t="s">
        <v>170</v>
      </c>
    </row>
    <row r="637" spans="1:35" x14ac:dyDescent="0.2">
      <c r="A637">
        <v>748.5</v>
      </c>
      <c r="B637" t="s">
        <v>695</v>
      </c>
      <c r="C637" t="s">
        <v>696</v>
      </c>
      <c r="D637" t="s">
        <v>170</v>
      </c>
      <c r="E637" t="s">
        <v>170</v>
      </c>
      <c r="F637" t="s">
        <v>170</v>
      </c>
      <c r="G637" t="s">
        <v>170</v>
      </c>
      <c r="H637" t="s">
        <v>170</v>
      </c>
      <c r="I637" t="s">
        <v>180</v>
      </c>
      <c r="J637" t="s">
        <v>170</v>
      </c>
      <c r="K637" t="s">
        <v>181</v>
      </c>
      <c r="L637" t="s">
        <v>170</v>
      </c>
      <c r="M637" t="s">
        <v>170</v>
      </c>
      <c r="N637" t="s">
        <v>170</v>
      </c>
      <c r="O637" t="s">
        <v>188</v>
      </c>
      <c r="P637" t="s">
        <v>170</v>
      </c>
      <c r="Q637" t="s">
        <v>170</v>
      </c>
      <c r="R637" t="s">
        <v>170</v>
      </c>
      <c r="S637" t="s">
        <v>170</v>
      </c>
      <c r="T637" t="s">
        <v>1337</v>
      </c>
      <c r="U637" t="s">
        <v>170</v>
      </c>
      <c r="V637" t="s">
        <v>170</v>
      </c>
      <c r="W637" t="s">
        <v>170</v>
      </c>
      <c r="X637" t="s">
        <v>170</v>
      </c>
      <c r="Y637" t="s">
        <v>170</v>
      </c>
      <c r="Z637" t="s">
        <v>180</v>
      </c>
      <c r="AA637" t="s">
        <v>170</v>
      </c>
      <c r="AB637" t="s">
        <v>170</v>
      </c>
      <c r="AC637" t="s">
        <v>170</v>
      </c>
      <c r="AD637" t="s">
        <v>181</v>
      </c>
      <c r="AE637" t="s">
        <v>170</v>
      </c>
      <c r="AF637" t="s">
        <v>181</v>
      </c>
      <c r="AG637" t="s">
        <v>170</v>
      </c>
      <c r="AH637" t="s">
        <v>170</v>
      </c>
      <c r="AI637" t="s">
        <v>180</v>
      </c>
    </row>
    <row r="638" spans="1:35" x14ac:dyDescent="0.2">
      <c r="A638">
        <v>756.5</v>
      </c>
      <c r="B638" t="s">
        <v>697</v>
      </c>
      <c r="C638" t="s">
        <v>698</v>
      </c>
      <c r="D638" t="s">
        <v>170</v>
      </c>
      <c r="E638" t="s">
        <v>170</v>
      </c>
      <c r="F638" t="s">
        <v>170</v>
      </c>
      <c r="G638" t="s">
        <v>181</v>
      </c>
      <c r="H638" t="s">
        <v>1317</v>
      </c>
      <c r="I638" t="s">
        <v>170</v>
      </c>
      <c r="J638" t="s">
        <v>170</v>
      </c>
      <c r="K638" t="s">
        <v>180</v>
      </c>
      <c r="L638" t="s">
        <v>170</v>
      </c>
      <c r="M638" t="s">
        <v>170</v>
      </c>
      <c r="N638" t="s">
        <v>174</v>
      </c>
      <c r="O638" t="s">
        <v>170</v>
      </c>
      <c r="P638" t="s">
        <v>170</v>
      </c>
      <c r="Q638" t="s">
        <v>188</v>
      </c>
      <c r="R638" t="s">
        <v>170</v>
      </c>
      <c r="S638" t="s">
        <v>170</v>
      </c>
      <c r="T638" t="s">
        <v>191</v>
      </c>
      <c r="U638" t="s">
        <v>170</v>
      </c>
      <c r="V638" t="s">
        <v>170</v>
      </c>
      <c r="W638" t="s">
        <v>382</v>
      </c>
      <c r="X638" t="s">
        <v>170</v>
      </c>
      <c r="Y638" t="s">
        <v>170</v>
      </c>
      <c r="Z638" t="s">
        <v>170</v>
      </c>
      <c r="AA638" t="s">
        <v>382</v>
      </c>
      <c r="AB638" t="s">
        <v>181</v>
      </c>
      <c r="AC638" t="s">
        <v>181</v>
      </c>
      <c r="AD638" t="s">
        <v>1317</v>
      </c>
      <c r="AE638" t="s">
        <v>180</v>
      </c>
      <c r="AF638" t="s">
        <v>228</v>
      </c>
      <c r="AG638" t="s">
        <v>188</v>
      </c>
      <c r="AH638" t="s">
        <v>181</v>
      </c>
      <c r="AI638" t="s">
        <v>170</v>
      </c>
    </row>
    <row r="639" spans="1:35" x14ac:dyDescent="0.2">
      <c r="A639">
        <v>758.5</v>
      </c>
      <c r="B639" t="s">
        <v>699</v>
      </c>
      <c r="C639" t="s">
        <v>700</v>
      </c>
      <c r="D639" t="s">
        <v>181</v>
      </c>
      <c r="E639" t="s">
        <v>188</v>
      </c>
      <c r="F639" t="s">
        <v>174</v>
      </c>
      <c r="G639" t="s">
        <v>191</v>
      </c>
      <c r="H639" t="s">
        <v>170</v>
      </c>
      <c r="I639" t="s">
        <v>170</v>
      </c>
      <c r="J639" t="s">
        <v>170</v>
      </c>
      <c r="K639" t="s">
        <v>181</v>
      </c>
      <c r="L639" t="s">
        <v>174</v>
      </c>
      <c r="M639" t="s">
        <v>170</v>
      </c>
      <c r="N639" t="s">
        <v>170</v>
      </c>
      <c r="O639" t="s">
        <v>382</v>
      </c>
      <c r="P639" t="s">
        <v>170</v>
      </c>
      <c r="Q639" t="s">
        <v>181</v>
      </c>
      <c r="R639" t="s">
        <v>170</v>
      </c>
      <c r="S639" t="s">
        <v>170</v>
      </c>
      <c r="T639" t="s">
        <v>170</v>
      </c>
      <c r="U639" t="s">
        <v>181</v>
      </c>
      <c r="V639" t="s">
        <v>170</v>
      </c>
      <c r="W639" t="s">
        <v>170</v>
      </c>
      <c r="X639" t="s">
        <v>170</v>
      </c>
      <c r="Y639" t="s">
        <v>174</v>
      </c>
      <c r="Z639" t="s">
        <v>170</v>
      </c>
      <c r="AA639" t="s">
        <v>180</v>
      </c>
      <c r="AB639" t="s">
        <v>170</v>
      </c>
      <c r="AC639" t="s">
        <v>170</v>
      </c>
      <c r="AD639" t="s">
        <v>170</v>
      </c>
      <c r="AE639" t="s">
        <v>170</v>
      </c>
      <c r="AF639" t="s">
        <v>170</v>
      </c>
      <c r="AG639" t="s">
        <v>188</v>
      </c>
      <c r="AH639" t="s">
        <v>170</v>
      </c>
      <c r="AI639" t="s">
        <v>170</v>
      </c>
    </row>
    <row r="640" spans="1:35" x14ac:dyDescent="0.2">
      <c r="A640">
        <v>760.5</v>
      </c>
      <c r="B640" t="s">
        <v>701</v>
      </c>
      <c r="C640" t="s">
        <v>702</v>
      </c>
      <c r="D640" t="s">
        <v>180</v>
      </c>
      <c r="E640" t="s">
        <v>170</v>
      </c>
      <c r="F640" t="s">
        <v>170</v>
      </c>
      <c r="G640" t="s">
        <v>181</v>
      </c>
      <c r="H640" t="s">
        <v>175</v>
      </c>
      <c r="I640" t="s">
        <v>170</v>
      </c>
      <c r="J640" t="s">
        <v>181</v>
      </c>
      <c r="K640" t="s">
        <v>180</v>
      </c>
      <c r="L640" t="s">
        <v>170</v>
      </c>
      <c r="M640" t="s">
        <v>181</v>
      </c>
      <c r="N640" t="s">
        <v>181</v>
      </c>
      <c r="O640" t="s">
        <v>188</v>
      </c>
      <c r="P640" t="s">
        <v>180</v>
      </c>
      <c r="Q640" t="s">
        <v>180</v>
      </c>
      <c r="R640" t="s">
        <v>170</v>
      </c>
      <c r="S640" t="s">
        <v>170</v>
      </c>
      <c r="T640" t="s">
        <v>191</v>
      </c>
      <c r="U640" t="s">
        <v>180</v>
      </c>
      <c r="V640" t="s">
        <v>181</v>
      </c>
      <c r="W640" t="s">
        <v>188</v>
      </c>
      <c r="X640" t="s">
        <v>170</v>
      </c>
      <c r="Y640" t="s">
        <v>170</v>
      </c>
      <c r="Z640" t="s">
        <v>191</v>
      </c>
      <c r="AA640" t="s">
        <v>170</v>
      </c>
      <c r="AB640" t="s">
        <v>170</v>
      </c>
      <c r="AC640" t="s">
        <v>170</v>
      </c>
      <c r="AD640" t="s">
        <v>170</v>
      </c>
      <c r="AE640" t="s">
        <v>170</v>
      </c>
      <c r="AF640" t="s">
        <v>170</v>
      </c>
      <c r="AG640" t="s">
        <v>170</v>
      </c>
      <c r="AH640" t="s">
        <v>170</v>
      </c>
      <c r="AI640" t="s">
        <v>181</v>
      </c>
    </row>
    <row r="641" spans="1:35" x14ac:dyDescent="0.2">
      <c r="A641">
        <v>762.5</v>
      </c>
      <c r="B641" t="s">
        <v>703</v>
      </c>
      <c r="C641" t="s">
        <v>704</v>
      </c>
      <c r="D641" t="s">
        <v>170</v>
      </c>
      <c r="E641" t="s">
        <v>180</v>
      </c>
      <c r="F641" t="s">
        <v>188</v>
      </c>
      <c r="G641" t="s">
        <v>170</v>
      </c>
      <c r="H641" t="s">
        <v>382</v>
      </c>
      <c r="I641" t="s">
        <v>181</v>
      </c>
      <c r="J641" t="s">
        <v>180</v>
      </c>
      <c r="K641" t="s">
        <v>180</v>
      </c>
      <c r="L641" t="s">
        <v>1322</v>
      </c>
      <c r="M641" t="s">
        <v>170</v>
      </c>
      <c r="N641" t="s">
        <v>170</v>
      </c>
      <c r="O641" t="s">
        <v>181</v>
      </c>
      <c r="P641" t="s">
        <v>181</v>
      </c>
      <c r="Q641" t="s">
        <v>180</v>
      </c>
      <c r="R641" t="s">
        <v>382</v>
      </c>
      <c r="S641" t="s">
        <v>170</v>
      </c>
      <c r="T641" t="s">
        <v>188</v>
      </c>
      <c r="U641" t="s">
        <v>170</v>
      </c>
      <c r="V641" t="s">
        <v>228</v>
      </c>
      <c r="W641" t="s">
        <v>175</v>
      </c>
      <c r="X641" t="s">
        <v>170</v>
      </c>
      <c r="Y641" t="s">
        <v>174</v>
      </c>
      <c r="Z641" t="s">
        <v>181</v>
      </c>
      <c r="AA641" t="s">
        <v>180</v>
      </c>
      <c r="AB641" t="s">
        <v>382</v>
      </c>
      <c r="AC641" t="s">
        <v>170</v>
      </c>
      <c r="AD641" t="s">
        <v>180</v>
      </c>
      <c r="AE641" t="s">
        <v>170</v>
      </c>
      <c r="AF641" t="s">
        <v>170</v>
      </c>
      <c r="AG641" t="s">
        <v>188</v>
      </c>
      <c r="AH641" t="s">
        <v>170</v>
      </c>
      <c r="AI641" t="s">
        <v>180</v>
      </c>
    </row>
    <row r="642" spans="1:35" x14ac:dyDescent="0.2">
      <c r="A642">
        <v>764.5</v>
      </c>
      <c r="B642" t="s">
        <v>705</v>
      </c>
      <c r="C642" t="s">
        <v>706</v>
      </c>
      <c r="D642" t="s">
        <v>188</v>
      </c>
      <c r="E642" t="s">
        <v>180</v>
      </c>
      <c r="F642" t="s">
        <v>180</v>
      </c>
      <c r="G642" t="s">
        <v>170</v>
      </c>
      <c r="H642" t="s">
        <v>181</v>
      </c>
      <c r="I642" t="s">
        <v>170</v>
      </c>
      <c r="J642" t="s">
        <v>170</v>
      </c>
      <c r="K642" t="s">
        <v>170</v>
      </c>
      <c r="L642" t="s">
        <v>170</v>
      </c>
      <c r="M642" t="s">
        <v>191</v>
      </c>
      <c r="N642" t="s">
        <v>170</v>
      </c>
      <c r="O642" t="s">
        <v>170</v>
      </c>
      <c r="P642" t="s">
        <v>170</v>
      </c>
      <c r="Q642" t="s">
        <v>181</v>
      </c>
      <c r="R642" t="s">
        <v>181</v>
      </c>
      <c r="S642" t="s">
        <v>174</v>
      </c>
      <c r="T642" t="s">
        <v>181</v>
      </c>
      <c r="U642" t="s">
        <v>170</v>
      </c>
      <c r="V642" t="s">
        <v>180</v>
      </c>
      <c r="W642" t="s">
        <v>170</v>
      </c>
      <c r="X642" t="s">
        <v>180</v>
      </c>
      <c r="Y642" t="s">
        <v>180</v>
      </c>
      <c r="Z642" t="s">
        <v>170</v>
      </c>
      <c r="AA642" t="s">
        <v>188</v>
      </c>
      <c r="AB642" t="s">
        <v>170</v>
      </c>
      <c r="AC642" t="s">
        <v>180</v>
      </c>
      <c r="AD642" t="s">
        <v>174</v>
      </c>
      <c r="AE642" t="s">
        <v>170</v>
      </c>
      <c r="AF642" t="s">
        <v>188</v>
      </c>
      <c r="AG642" t="s">
        <v>180</v>
      </c>
      <c r="AH642" t="s">
        <v>188</v>
      </c>
      <c r="AI642" t="s">
        <v>170</v>
      </c>
    </row>
    <row r="643" spans="1:35" x14ac:dyDescent="0.2">
      <c r="A643">
        <v>772.5</v>
      </c>
      <c r="B643" t="s">
        <v>707</v>
      </c>
      <c r="C643" t="s">
        <v>708</v>
      </c>
      <c r="D643" t="s">
        <v>188</v>
      </c>
      <c r="E643" t="s">
        <v>180</v>
      </c>
      <c r="F643" t="s">
        <v>170</v>
      </c>
      <c r="G643" t="s">
        <v>170</v>
      </c>
      <c r="H643" t="s">
        <v>170</v>
      </c>
      <c r="I643" t="s">
        <v>170</v>
      </c>
      <c r="J643" t="s">
        <v>170</v>
      </c>
      <c r="K643" t="s">
        <v>181</v>
      </c>
      <c r="L643" t="s">
        <v>180</v>
      </c>
      <c r="M643" t="s">
        <v>170</v>
      </c>
      <c r="N643" t="s">
        <v>188</v>
      </c>
      <c r="O643" t="s">
        <v>170</v>
      </c>
      <c r="P643" t="s">
        <v>170</v>
      </c>
      <c r="Q643" t="s">
        <v>170</v>
      </c>
      <c r="R643" t="s">
        <v>170</v>
      </c>
      <c r="S643" t="s">
        <v>170</v>
      </c>
      <c r="T643" t="s">
        <v>170</v>
      </c>
      <c r="U643" t="s">
        <v>181</v>
      </c>
      <c r="V643" t="s">
        <v>170</v>
      </c>
      <c r="W643" t="s">
        <v>170</v>
      </c>
      <c r="X643" t="s">
        <v>170</v>
      </c>
      <c r="Y643" t="s">
        <v>170</v>
      </c>
      <c r="Z643" t="s">
        <v>170</v>
      </c>
      <c r="AA643" t="s">
        <v>361</v>
      </c>
      <c r="AB643" t="s">
        <v>170</v>
      </c>
      <c r="AC643" t="s">
        <v>180</v>
      </c>
      <c r="AD643" t="s">
        <v>170</v>
      </c>
      <c r="AE643" t="s">
        <v>170</v>
      </c>
      <c r="AF643" t="s">
        <v>170</v>
      </c>
      <c r="AG643" t="s">
        <v>170</v>
      </c>
      <c r="AH643" t="s">
        <v>180</v>
      </c>
      <c r="AI643" t="s">
        <v>174</v>
      </c>
    </row>
    <row r="644" spans="1:35" x14ac:dyDescent="0.2">
      <c r="A644">
        <v>774.6</v>
      </c>
      <c r="B644" t="s">
        <v>709</v>
      </c>
      <c r="C644" t="s">
        <v>710</v>
      </c>
      <c r="D644" t="s">
        <v>181</v>
      </c>
      <c r="E644" t="s">
        <v>170</v>
      </c>
      <c r="F644" t="s">
        <v>170</v>
      </c>
      <c r="G644" t="s">
        <v>170</v>
      </c>
      <c r="H644" t="s">
        <v>180</v>
      </c>
      <c r="I644" t="s">
        <v>170</v>
      </c>
      <c r="J644" t="s">
        <v>181</v>
      </c>
      <c r="K644" t="s">
        <v>170</v>
      </c>
      <c r="L644" t="s">
        <v>170</v>
      </c>
      <c r="M644" t="s">
        <v>170</v>
      </c>
      <c r="N644" t="s">
        <v>170</v>
      </c>
      <c r="O644" t="s">
        <v>170</v>
      </c>
      <c r="P644" t="s">
        <v>170</v>
      </c>
      <c r="Q644" t="s">
        <v>170</v>
      </c>
      <c r="R644" t="s">
        <v>170</v>
      </c>
      <c r="S644" t="s">
        <v>170</v>
      </c>
      <c r="T644" t="s">
        <v>188</v>
      </c>
      <c r="U644" t="s">
        <v>170</v>
      </c>
      <c r="V644" t="s">
        <v>174</v>
      </c>
      <c r="W644" t="s">
        <v>170</v>
      </c>
      <c r="X644" t="s">
        <v>170</v>
      </c>
      <c r="Y644" t="s">
        <v>170</v>
      </c>
      <c r="Z644" t="s">
        <v>170</v>
      </c>
      <c r="AA644" t="s">
        <v>170</v>
      </c>
      <c r="AB644" t="s">
        <v>180</v>
      </c>
      <c r="AC644" t="s">
        <v>170</v>
      </c>
      <c r="AD644" t="s">
        <v>175</v>
      </c>
      <c r="AE644" t="s">
        <v>170</v>
      </c>
      <c r="AF644" t="s">
        <v>170</v>
      </c>
      <c r="AG644" t="s">
        <v>181</v>
      </c>
      <c r="AH644" t="s">
        <v>170</v>
      </c>
      <c r="AI644" t="s">
        <v>170</v>
      </c>
    </row>
    <row r="645" spans="1:35" x14ac:dyDescent="0.2">
      <c r="A645">
        <v>776.6</v>
      </c>
      <c r="B645" t="s">
        <v>711</v>
      </c>
      <c r="C645" t="s">
        <v>712</v>
      </c>
      <c r="D645" t="s">
        <v>170</v>
      </c>
      <c r="E645" t="s">
        <v>188</v>
      </c>
      <c r="F645" t="s">
        <v>174</v>
      </c>
      <c r="G645" t="s">
        <v>170</v>
      </c>
      <c r="H645" t="s">
        <v>170</v>
      </c>
      <c r="I645" t="s">
        <v>181</v>
      </c>
      <c r="J645" t="s">
        <v>170</v>
      </c>
      <c r="K645" t="s">
        <v>170</v>
      </c>
      <c r="L645" t="s">
        <v>181</v>
      </c>
      <c r="M645" t="s">
        <v>170</v>
      </c>
      <c r="N645" t="s">
        <v>170</v>
      </c>
      <c r="O645" t="s">
        <v>1338</v>
      </c>
      <c r="P645" t="s">
        <v>170</v>
      </c>
      <c r="Q645" t="s">
        <v>181</v>
      </c>
      <c r="R645" t="s">
        <v>180</v>
      </c>
      <c r="S645" t="s">
        <v>181</v>
      </c>
      <c r="T645" t="s">
        <v>219</v>
      </c>
      <c r="U645" t="s">
        <v>170</v>
      </c>
      <c r="V645" t="s">
        <v>188</v>
      </c>
      <c r="W645" t="s">
        <v>188</v>
      </c>
      <c r="X645" t="s">
        <v>170</v>
      </c>
      <c r="Y645" t="s">
        <v>181</v>
      </c>
      <c r="Z645" t="s">
        <v>188</v>
      </c>
      <c r="AA645" t="s">
        <v>181</v>
      </c>
      <c r="AB645" t="s">
        <v>170</v>
      </c>
      <c r="AC645" t="s">
        <v>170</v>
      </c>
      <c r="AD645" t="s">
        <v>180</v>
      </c>
      <c r="AE645" t="s">
        <v>170</v>
      </c>
      <c r="AF645" t="s">
        <v>180</v>
      </c>
      <c r="AG645" t="s">
        <v>181</v>
      </c>
      <c r="AH645" t="s">
        <v>170</v>
      </c>
      <c r="AI645" t="s">
        <v>170</v>
      </c>
    </row>
    <row r="646" spans="1:35" x14ac:dyDescent="0.2">
      <c r="A646">
        <v>778.6</v>
      </c>
      <c r="B646" t="s">
        <v>713</v>
      </c>
      <c r="C646" t="s">
        <v>714</v>
      </c>
      <c r="D646" t="s">
        <v>188</v>
      </c>
      <c r="E646" t="s">
        <v>170</v>
      </c>
      <c r="F646" t="s">
        <v>170</v>
      </c>
      <c r="G646" t="s">
        <v>170</v>
      </c>
      <c r="H646" t="s">
        <v>382</v>
      </c>
      <c r="I646" t="s">
        <v>181</v>
      </c>
      <c r="J646" t="s">
        <v>188</v>
      </c>
      <c r="K646" t="s">
        <v>1317</v>
      </c>
      <c r="L646" t="s">
        <v>170</v>
      </c>
      <c r="M646" t="s">
        <v>181</v>
      </c>
      <c r="N646" t="s">
        <v>382</v>
      </c>
      <c r="O646" t="s">
        <v>180</v>
      </c>
      <c r="P646" t="s">
        <v>174</v>
      </c>
      <c r="Q646" t="s">
        <v>170</v>
      </c>
      <c r="R646" t="s">
        <v>382</v>
      </c>
      <c r="S646" t="s">
        <v>170</v>
      </c>
      <c r="T646" t="s">
        <v>188</v>
      </c>
      <c r="U646" t="s">
        <v>181</v>
      </c>
      <c r="V646" t="s">
        <v>170</v>
      </c>
      <c r="W646" t="s">
        <v>170</v>
      </c>
      <c r="X646" t="s">
        <v>174</v>
      </c>
      <c r="Y646" t="s">
        <v>188</v>
      </c>
      <c r="Z646" t="s">
        <v>170</v>
      </c>
      <c r="AA646" t="s">
        <v>180</v>
      </c>
      <c r="AB646" t="s">
        <v>180</v>
      </c>
      <c r="AC646" t="s">
        <v>175</v>
      </c>
      <c r="AD646" t="s">
        <v>170</v>
      </c>
      <c r="AE646" t="s">
        <v>181</v>
      </c>
      <c r="AF646" t="s">
        <v>181</v>
      </c>
      <c r="AG646" t="s">
        <v>181</v>
      </c>
      <c r="AH646" t="s">
        <v>170</v>
      </c>
      <c r="AI646" t="s">
        <v>382</v>
      </c>
    </row>
    <row r="647" spans="1:35" x14ac:dyDescent="0.2">
      <c r="A647">
        <v>780.5</v>
      </c>
      <c r="B647" t="s">
        <v>715</v>
      </c>
      <c r="C647" t="s">
        <v>716</v>
      </c>
      <c r="D647" t="s">
        <v>180</v>
      </c>
      <c r="E647" t="s">
        <v>170</v>
      </c>
      <c r="F647" t="s">
        <v>180</v>
      </c>
      <c r="G647" t="s">
        <v>170</v>
      </c>
      <c r="H647" t="s">
        <v>181</v>
      </c>
      <c r="I647" t="s">
        <v>170</v>
      </c>
      <c r="J647" t="s">
        <v>1322</v>
      </c>
      <c r="K647" t="s">
        <v>181</v>
      </c>
      <c r="L647" t="s">
        <v>170</v>
      </c>
      <c r="M647" t="s">
        <v>170</v>
      </c>
      <c r="N647" t="s">
        <v>188</v>
      </c>
      <c r="O647" t="s">
        <v>170</v>
      </c>
      <c r="P647" t="s">
        <v>170</v>
      </c>
      <c r="Q647" t="s">
        <v>170</v>
      </c>
      <c r="R647" t="s">
        <v>181</v>
      </c>
      <c r="S647" t="s">
        <v>180</v>
      </c>
      <c r="T647" t="s">
        <v>180</v>
      </c>
      <c r="U647" t="s">
        <v>170</v>
      </c>
      <c r="V647" t="s">
        <v>170</v>
      </c>
      <c r="W647" t="s">
        <v>170</v>
      </c>
      <c r="X647" t="s">
        <v>170</v>
      </c>
      <c r="Y647" t="s">
        <v>170</v>
      </c>
      <c r="Z647" t="s">
        <v>170</v>
      </c>
      <c r="AA647" t="s">
        <v>170</v>
      </c>
      <c r="AB647" t="s">
        <v>181</v>
      </c>
      <c r="AC647" t="s">
        <v>170</v>
      </c>
      <c r="AD647" t="s">
        <v>188</v>
      </c>
      <c r="AE647" t="s">
        <v>170</v>
      </c>
      <c r="AF647" t="s">
        <v>188</v>
      </c>
      <c r="AG647" t="s">
        <v>170</v>
      </c>
      <c r="AH647" t="s">
        <v>170</v>
      </c>
      <c r="AI647" t="s">
        <v>170</v>
      </c>
    </row>
    <row r="648" spans="1:35" x14ac:dyDescent="0.2">
      <c r="A648">
        <v>782.5</v>
      </c>
      <c r="B648" t="s">
        <v>717</v>
      </c>
      <c r="C648" t="s">
        <v>718</v>
      </c>
      <c r="D648" t="s">
        <v>382</v>
      </c>
      <c r="E648" t="s">
        <v>188</v>
      </c>
      <c r="F648" t="s">
        <v>175</v>
      </c>
      <c r="G648" t="s">
        <v>180</v>
      </c>
      <c r="H648" t="s">
        <v>180</v>
      </c>
      <c r="I648" t="s">
        <v>175</v>
      </c>
      <c r="J648" t="s">
        <v>170</v>
      </c>
      <c r="K648" t="s">
        <v>382</v>
      </c>
      <c r="L648" t="s">
        <v>382</v>
      </c>
      <c r="M648" t="s">
        <v>174</v>
      </c>
      <c r="N648" t="s">
        <v>180</v>
      </c>
      <c r="O648" t="s">
        <v>188</v>
      </c>
      <c r="P648" t="s">
        <v>170</v>
      </c>
      <c r="Q648" t="s">
        <v>382</v>
      </c>
      <c r="R648" t="s">
        <v>174</v>
      </c>
      <c r="S648" t="s">
        <v>170</v>
      </c>
      <c r="T648" t="s">
        <v>1330</v>
      </c>
      <c r="U648" t="s">
        <v>170</v>
      </c>
      <c r="V648" t="s">
        <v>170</v>
      </c>
      <c r="W648" t="s">
        <v>170</v>
      </c>
      <c r="X648" t="s">
        <v>174</v>
      </c>
      <c r="Y648" t="s">
        <v>188</v>
      </c>
      <c r="Z648" t="s">
        <v>181</v>
      </c>
      <c r="AA648" t="s">
        <v>170</v>
      </c>
      <c r="AB648" t="s">
        <v>361</v>
      </c>
      <c r="AC648" t="s">
        <v>180</v>
      </c>
      <c r="AD648" t="s">
        <v>174</v>
      </c>
      <c r="AE648" t="s">
        <v>170</v>
      </c>
      <c r="AF648" t="s">
        <v>174</v>
      </c>
      <c r="AG648" t="s">
        <v>170</v>
      </c>
      <c r="AH648" t="s">
        <v>170</v>
      </c>
      <c r="AI648" t="s">
        <v>174</v>
      </c>
    </row>
    <row r="649" spans="1:35" x14ac:dyDescent="0.2">
      <c r="A649">
        <v>784.5</v>
      </c>
      <c r="B649" t="s">
        <v>719</v>
      </c>
      <c r="C649" t="s">
        <v>720</v>
      </c>
      <c r="D649" t="s">
        <v>180</v>
      </c>
      <c r="E649" t="s">
        <v>180</v>
      </c>
      <c r="F649" t="s">
        <v>170</v>
      </c>
      <c r="G649" t="s">
        <v>181</v>
      </c>
      <c r="H649" t="s">
        <v>181</v>
      </c>
      <c r="I649" t="s">
        <v>188</v>
      </c>
      <c r="J649" t="s">
        <v>170</v>
      </c>
      <c r="K649" t="s">
        <v>170</v>
      </c>
      <c r="L649" t="s">
        <v>188</v>
      </c>
      <c r="M649" t="s">
        <v>188</v>
      </c>
      <c r="N649" t="s">
        <v>174</v>
      </c>
      <c r="O649" t="s">
        <v>334</v>
      </c>
      <c r="P649" t="s">
        <v>170</v>
      </c>
      <c r="Q649" t="s">
        <v>188</v>
      </c>
      <c r="R649" t="s">
        <v>181</v>
      </c>
      <c r="S649" t="s">
        <v>170</v>
      </c>
      <c r="T649" t="s">
        <v>1337</v>
      </c>
      <c r="U649" t="s">
        <v>181</v>
      </c>
      <c r="V649" t="s">
        <v>180</v>
      </c>
      <c r="W649" t="s">
        <v>181</v>
      </c>
      <c r="X649" t="s">
        <v>188</v>
      </c>
      <c r="Y649" t="s">
        <v>170</v>
      </c>
      <c r="Z649" t="s">
        <v>181</v>
      </c>
      <c r="AA649" t="s">
        <v>170</v>
      </c>
      <c r="AB649" t="s">
        <v>382</v>
      </c>
      <c r="AC649" t="s">
        <v>382</v>
      </c>
      <c r="AD649" t="s">
        <v>188</v>
      </c>
      <c r="AE649" t="s">
        <v>180</v>
      </c>
      <c r="AF649" t="s">
        <v>175</v>
      </c>
      <c r="AG649" t="s">
        <v>181</v>
      </c>
      <c r="AH649" t="s">
        <v>181</v>
      </c>
      <c r="AI649" t="s">
        <v>180</v>
      </c>
    </row>
    <row r="650" spans="1:35" x14ac:dyDescent="0.2">
      <c r="A650">
        <v>786.5</v>
      </c>
      <c r="B650" t="s">
        <v>721</v>
      </c>
      <c r="C650" t="s">
        <v>722</v>
      </c>
      <c r="D650" t="s">
        <v>170</v>
      </c>
      <c r="E650" t="s">
        <v>180</v>
      </c>
      <c r="F650" t="s">
        <v>170</v>
      </c>
      <c r="G650" t="s">
        <v>170</v>
      </c>
      <c r="H650" t="s">
        <v>191</v>
      </c>
      <c r="I650" t="s">
        <v>174</v>
      </c>
      <c r="J650" t="s">
        <v>170</v>
      </c>
      <c r="K650" t="s">
        <v>170</v>
      </c>
      <c r="L650" t="s">
        <v>170</v>
      </c>
      <c r="M650" t="s">
        <v>170</v>
      </c>
      <c r="N650" t="s">
        <v>170</v>
      </c>
      <c r="O650" t="s">
        <v>170</v>
      </c>
      <c r="P650" t="s">
        <v>180</v>
      </c>
      <c r="Q650" t="s">
        <v>170</v>
      </c>
      <c r="R650" t="s">
        <v>170</v>
      </c>
      <c r="S650" t="s">
        <v>170</v>
      </c>
      <c r="T650" t="s">
        <v>382</v>
      </c>
      <c r="U650" t="s">
        <v>170</v>
      </c>
      <c r="V650" t="s">
        <v>170</v>
      </c>
      <c r="W650" t="s">
        <v>181</v>
      </c>
      <c r="X650" t="s">
        <v>170</v>
      </c>
      <c r="Y650" t="s">
        <v>170</v>
      </c>
      <c r="Z650" t="s">
        <v>170</v>
      </c>
      <c r="AA650" t="s">
        <v>170</v>
      </c>
      <c r="AB650" t="s">
        <v>170</v>
      </c>
      <c r="AC650" t="s">
        <v>170</v>
      </c>
      <c r="AD650" t="s">
        <v>170</v>
      </c>
      <c r="AE650" t="s">
        <v>170</v>
      </c>
      <c r="AF650" t="s">
        <v>170</v>
      </c>
      <c r="AG650" t="s">
        <v>170</v>
      </c>
      <c r="AH650" t="s">
        <v>180</v>
      </c>
      <c r="AI650" t="s">
        <v>170</v>
      </c>
    </row>
    <row r="651" spans="1:35" x14ac:dyDescent="0.2">
      <c r="A651">
        <v>788.5</v>
      </c>
      <c r="B651" t="s">
        <v>723</v>
      </c>
      <c r="C651" t="s">
        <v>724</v>
      </c>
      <c r="D651" t="s">
        <v>382</v>
      </c>
      <c r="E651" t="s">
        <v>170</v>
      </c>
      <c r="F651" t="s">
        <v>228</v>
      </c>
      <c r="G651" t="s">
        <v>191</v>
      </c>
      <c r="H651" t="s">
        <v>382</v>
      </c>
      <c r="I651" t="s">
        <v>170</v>
      </c>
      <c r="J651" t="s">
        <v>170</v>
      </c>
      <c r="K651" t="s">
        <v>180</v>
      </c>
      <c r="L651" t="s">
        <v>170</v>
      </c>
      <c r="M651" t="s">
        <v>170</v>
      </c>
      <c r="N651" t="s">
        <v>188</v>
      </c>
      <c r="O651" t="s">
        <v>170</v>
      </c>
      <c r="P651" t="s">
        <v>188</v>
      </c>
      <c r="Q651" t="s">
        <v>180</v>
      </c>
      <c r="R651" t="s">
        <v>188</v>
      </c>
      <c r="S651" t="s">
        <v>181</v>
      </c>
      <c r="T651" t="s">
        <v>175</v>
      </c>
      <c r="U651" t="s">
        <v>170</v>
      </c>
      <c r="V651" t="s">
        <v>188</v>
      </c>
      <c r="W651" t="s">
        <v>174</v>
      </c>
      <c r="X651" t="s">
        <v>180</v>
      </c>
      <c r="Y651" t="s">
        <v>188</v>
      </c>
      <c r="Z651" t="s">
        <v>170</v>
      </c>
      <c r="AA651" t="s">
        <v>181</v>
      </c>
      <c r="AB651" t="s">
        <v>170</v>
      </c>
      <c r="AC651" t="s">
        <v>180</v>
      </c>
      <c r="AD651" t="s">
        <v>170</v>
      </c>
      <c r="AE651" t="s">
        <v>180</v>
      </c>
      <c r="AF651" t="s">
        <v>170</v>
      </c>
      <c r="AG651" t="s">
        <v>170</v>
      </c>
      <c r="AH651" t="s">
        <v>170</v>
      </c>
      <c r="AI651" t="s">
        <v>181</v>
      </c>
    </row>
    <row r="652" spans="1:35" x14ac:dyDescent="0.2">
      <c r="A652">
        <v>790.6</v>
      </c>
      <c r="B652" t="s">
        <v>725</v>
      </c>
      <c r="C652" t="s">
        <v>726</v>
      </c>
      <c r="D652" t="s">
        <v>174</v>
      </c>
      <c r="E652" t="s">
        <v>188</v>
      </c>
      <c r="F652" t="s">
        <v>188</v>
      </c>
      <c r="G652" t="s">
        <v>170</v>
      </c>
      <c r="H652" t="s">
        <v>170</v>
      </c>
      <c r="I652" t="s">
        <v>170</v>
      </c>
      <c r="J652" t="s">
        <v>170</v>
      </c>
      <c r="K652" t="s">
        <v>170</v>
      </c>
      <c r="L652" t="s">
        <v>180</v>
      </c>
      <c r="M652" t="s">
        <v>170</v>
      </c>
      <c r="N652" t="s">
        <v>181</v>
      </c>
      <c r="O652" t="s">
        <v>170</v>
      </c>
      <c r="P652" t="s">
        <v>170</v>
      </c>
      <c r="Q652" t="s">
        <v>170</v>
      </c>
      <c r="R652" t="s">
        <v>188</v>
      </c>
      <c r="S652" t="s">
        <v>170</v>
      </c>
      <c r="T652" t="s">
        <v>1320</v>
      </c>
      <c r="U652" t="s">
        <v>170</v>
      </c>
      <c r="V652" t="s">
        <v>181</v>
      </c>
      <c r="W652" t="s">
        <v>170</v>
      </c>
      <c r="X652" t="s">
        <v>170</v>
      </c>
      <c r="Y652" t="s">
        <v>170</v>
      </c>
      <c r="Z652" t="s">
        <v>180</v>
      </c>
      <c r="AA652" t="s">
        <v>382</v>
      </c>
      <c r="AB652" t="s">
        <v>170</v>
      </c>
      <c r="AC652" t="s">
        <v>170</v>
      </c>
      <c r="AD652" t="s">
        <v>174</v>
      </c>
      <c r="AE652" t="s">
        <v>170</v>
      </c>
      <c r="AF652" t="s">
        <v>170</v>
      </c>
      <c r="AG652" t="s">
        <v>188</v>
      </c>
      <c r="AH652" t="s">
        <v>170</v>
      </c>
      <c r="AI652" t="s">
        <v>180</v>
      </c>
    </row>
    <row r="653" spans="1:35" x14ac:dyDescent="0.2">
      <c r="A653">
        <v>792.6</v>
      </c>
      <c r="B653" t="s">
        <v>728</v>
      </c>
      <c r="C653" t="s">
        <v>729</v>
      </c>
      <c r="D653" t="s">
        <v>382</v>
      </c>
      <c r="E653" t="s">
        <v>175</v>
      </c>
      <c r="F653" t="s">
        <v>180</v>
      </c>
      <c r="G653" t="s">
        <v>219</v>
      </c>
      <c r="H653" t="s">
        <v>180</v>
      </c>
      <c r="I653" t="s">
        <v>188</v>
      </c>
      <c r="J653" t="s">
        <v>188</v>
      </c>
      <c r="K653" t="s">
        <v>180</v>
      </c>
      <c r="L653" t="s">
        <v>570</v>
      </c>
      <c r="M653" t="s">
        <v>180</v>
      </c>
      <c r="N653" t="s">
        <v>175</v>
      </c>
      <c r="O653" t="s">
        <v>181</v>
      </c>
      <c r="P653" t="s">
        <v>181</v>
      </c>
      <c r="Q653" t="s">
        <v>175</v>
      </c>
      <c r="R653" t="s">
        <v>181</v>
      </c>
      <c r="S653" t="s">
        <v>188</v>
      </c>
      <c r="T653" t="s">
        <v>170</v>
      </c>
      <c r="U653" t="s">
        <v>382</v>
      </c>
      <c r="V653" t="s">
        <v>188</v>
      </c>
      <c r="W653" t="s">
        <v>180</v>
      </c>
      <c r="X653" t="s">
        <v>180</v>
      </c>
      <c r="Y653" t="s">
        <v>170</v>
      </c>
      <c r="Z653" t="s">
        <v>1317</v>
      </c>
      <c r="AA653" t="s">
        <v>174</v>
      </c>
      <c r="AB653" t="s">
        <v>174</v>
      </c>
      <c r="AC653" t="s">
        <v>180</v>
      </c>
      <c r="AD653" t="s">
        <v>174</v>
      </c>
      <c r="AE653" t="s">
        <v>180</v>
      </c>
      <c r="AF653" t="s">
        <v>382</v>
      </c>
      <c r="AG653" t="s">
        <v>188</v>
      </c>
      <c r="AH653" t="s">
        <v>170</v>
      </c>
      <c r="AI653" t="s">
        <v>181</v>
      </c>
    </row>
    <row r="654" spans="1:35" x14ac:dyDescent="0.2">
      <c r="A654">
        <v>794.5</v>
      </c>
      <c r="B654" t="s">
        <v>730</v>
      </c>
      <c r="C654" t="s">
        <v>731</v>
      </c>
      <c r="D654" t="s">
        <v>382</v>
      </c>
      <c r="E654" t="s">
        <v>170</v>
      </c>
      <c r="F654" t="s">
        <v>170</v>
      </c>
      <c r="G654" t="s">
        <v>170</v>
      </c>
      <c r="H654" t="s">
        <v>188</v>
      </c>
      <c r="I654" t="s">
        <v>181</v>
      </c>
      <c r="J654" t="s">
        <v>181</v>
      </c>
      <c r="K654" t="s">
        <v>170</v>
      </c>
      <c r="L654" t="s">
        <v>170</v>
      </c>
      <c r="M654" t="s">
        <v>170</v>
      </c>
      <c r="N654" t="s">
        <v>170</v>
      </c>
      <c r="O654" t="s">
        <v>170</v>
      </c>
      <c r="P654" t="s">
        <v>180</v>
      </c>
      <c r="Q654" t="s">
        <v>181</v>
      </c>
      <c r="R654" t="s">
        <v>180</v>
      </c>
      <c r="S654" t="s">
        <v>1317</v>
      </c>
      <c r="T654" t="s">
        <v>228</v>
      </c>
      <c r="U654" t="s">
        <v>181</v>
      </c>
      <c r="V654" t="s">
        <v>382</v>
      </c>
      <c r="W654" t="s">
        <v>170</v>
      </c>
      <c r="X654" t="s">
        <v>170</v>
      </c>
      <c r="Y654" t="s">
        <v>174</v>
      </c>
      <c r="Z654" t="s">
        <v>170</v>
      </c>
      <c r="AA654" t="s">
        <v>170</v>
      </c>
      <c r="AB654" t="s">
        <v>170</v>
      </c>
      <c r="AC654" t="s">
        <v>180</v>
      </c>
      <c r="AD654" t="s">
        <v>170</v>
      </c>
      <c r="AE654" t="s">
        <v>170</v>
      </c>
      <c r="AF654" t="s">
        <v>188</v>
      </c>
      <c r="AG654" t="s">
        <v>180</v>
      </c>
      <c r="AH654" t="s">
        <v>170</v>
      </c>
      <c r="AI654" t="s">
        <v>170</v>
      </c>
    </row>
    <row r="655" spans="1:35" x14ac:dyDescent="0.2">
      <c r="A655">
        <v>796.5</v>
      </c>
      <c r="B655" t="s">
        <v>732</v>
      </c>
      <c r="C655" t="s">
        <v>733</v>
      </c>
      <c r="D655" t="s">
        <v>170</v>
      </c>
      <c r="E655" t="s">
        <v>180</v>
      </c>
      <c r="F655" t="s">
        <v>170</v>
      </c>
      <c r="G655" t="s">
        <v>170</v>
      </c>
      <c r="H655" t="s">
        <v>188</v>
      </c>
      <c r="I655" t="s">
        <v>170</v>
      </c>
      <c r="J655" t="s">
        <v>181</v>
      </c>
      <c r="K655" t="s">
        <v>170</v>
      </c>
      <c r="L655" t="s">
        <v>170</v>
      </c>
      <c r="M655" t="s">
        <v>188</v>
      </c>
      <c r="N655" t="s">
        <v>188</v>
      </c>
      <c r="O655" t="s">
        <v>180</v>
      </c>
      <c r="P655" t="s">
        <v>181</v>
      </c>
      <c r="Q655" t="s">
        <v>170</v>
      </c>
      <c r="R655" t="s">
        <v>180</v>
      </c>
      <c r="S655" t="s">
        <v>1317</v>
      </c>
      <c r="T655" t="s">
        <v>382</v>
      </c>
      <c r="U655" t="s">
        <v>170</v>
      </c>
      <c r="V655" t="s">
        <v>170</v>
      </c>
      <c r="W655" t="s">
        <v>181</v>
      </c>
      <c r="X655" t="s">
        <v>170</v>
      </c>
      <c r="Y655" t="s">
        <v>170</v>
      </c>
      <c r="Z655" t="s">
        <v>170</v>
      </c>
      <c r="AA655" t="s">
        <v>180</v>
      </c>
      <c r="AB655" t="s">
        <v>361</v>
      </c>
      <c r="AC655" t="s">
        <v>181</v>
      </c>
      <c r="AD655" t="s">
        <v>170</v>
      </c>
      <c r="AE655" t="s">
        <v>170</v>
      </c>
      <c r="AF655" t="s">
        <v>382</v>
      </c>
      <c r="AG655" t="s">
        <v>170</v>
      </c>
      <c r="AH655" t="s">
        <v>170</v>
      </c>
      <c r="AI655" t="s">
        <v>181</v>
      </c>
    </row>
    <row r="656" spans="1:35" x14ac:dyDescent="0.2">
      <c r="A656">
        <v>798.6</v>
      </c>
      <c r="B656" t="s">
        <v>734</v>
      </c>
      <c r="C656" t="s">
        <v>735</v>
      </c>
      <c r="D656" t="s">
        <v>170</v>
      </c>
      <c r="E656" t="s">
        <v>170</v>
      </c>
      <c r="F656" t="s">
        <v>170</v>
      </c>
      <c r="G656" t="s">
        <v>170</v>
      </c>
      <c r="H656" t="s">
        <v>174</v>
      </c>
      <c r="I656" t="s">
        <v>1317</v>
      </c>
      <c r="J656" t="s">
        <v>170</v>
      </c>
      <c r="K656" t="s">
        <v>170</v>
      </c>
      <c r="L656" t="s">
        <v>170</v>
      </c>
      <c r="M656" t="s">
        <v>170</v>
      </c>
      <c r="N656" t="s">
        <v>170</v>
      </c>
      <c r="O656" t="s">
        <v>180</v>
      </c>
      <c r="P656" t="s">
        <v>170</v>
      </c>
      <c r="Q656" t="s">
        <v>170</v>
      </c>
      <c r="R656" t="s">
        <v>181</v>
      </c>
      <c r="S656" t="s">
        <v>181</v>
      </c>
      <c r="T656" t="s">
        <v>170</v>
      </c>
      <c r="U656" t="s">
        <v>170</v>
      </c>
      <c r="V656" t="s">
        <v>170</v>
      </c>
      <c r="W656" t="s">
        <v>170</v>
      </c>
      <c r="X656" t="s">
        <v>170</v>
      </c>
      <c r="Y656" t="s">
        <v>170</v>
      </c>
      <c r="Z656" t="s">
        <v>170</v>
      </c>
      <c r="AA656" t="s">
        <v>181</v>
      </c>
      <c r="AB656" t="s">
        <v>170</v>
      </c>
      <c r="AC656" t="s">
        <v>180</v>
      </c>
      <c r="AD656" t="s">
        <v>170</v>
      </c>
      <c r="AE656" t="s">
        <v>170</v>
      </c>
      <c r="AF656" t="s">
        <v>180</v>
      </c>
      <c r="AG656" t="s">
        <v>170</v>
      </c>
      <c r="AH656" t="s">
        <v>170</v>
      </c>
      <c r="AI656" t="s">
        <v>170</v>
      </c>
    </row>
    <row r="657" spans="1:35" x14ac:dyDescent="0.2">
      <c r="A657">
        <v>800.6</v>
      </c>
      <c r="B657" t="s">
        <v>736</v>
      </c>
      <c r="C657" t="s">
        <v>737</v>
      </c>
      <c r="D657" t="s">
        <v>170</v>
      </c>
      <c r="E657" t="s">
        <v>170</v>
      </c>
      <c r="F657" t="s">
        <v>170</v>
      </c>
      <c r="G657" t="s">
        <v>180</v>
      </c>
      <c r="H657" t="s">
        <v>181</v>
      </c>
      <c r="I657" t="s">
        <v>170</v>
      </c>
      <c r="J657" t="s">
        <v>170</v>
      </c>
      <c r="K657" t="s">
        <v>170</v>
      </c>
      <c r="L657" t="s">
        <v>170</v>
      </c>
      <c r="M657" t="s">
        <v>170</v>
      </c>
      <c r="N657" t="s">
        <v>180</v>
      </c>
      <c r="O657" t="s">
        <v>181</v>
      </c>
      <c r="P657" t="s">
        <v>170</v>
      </c>
      <c r="Q657" t="s">
        <v>180</v>
      </c>
      <c r="R657" t="s">
        <v>188</v>
      </c>
      <c r="S657" t="s">
        <v>180</v>
      </c>
      <c r="T657" t="s">
        <v>188</v>
      </c>
      <c r="U657" t="s">
        <v>170</v>
      </c>
      <c r="V657" t="s">
        <v>382</v>
      </c>
      <c r="W657" t="s">
        <v>180</v>
      </c>
      <c r="X657" t="s">
        <v>180</v>
      </c>
      <c r="Y657" t="s">
        <v>170</v>
      </c>
      <c r="Z657" t="s">
        <v>170</v>
      </c>
      <c r="AA657" t="s">
        <v>170</v>
      </c>
      <c r="AB657" t="s">
        <v>170</v>
      </c>
      <c r="AC657" t="s">
        <v>191</v>
      </c>
      <c r="AD657" t="s">
        <v>181</v>
      </c>
      <c r="AE657" t="s">
        <v>170</v>
      </c>
      <c r="AF657" t="s">
        <v>180</v>
      </c>
      <c r="AG657" t="s">
        <v>170</v>
      </c>
      <c r="AH657" t="s">
        <v>170</v>
      </c>
      <c r="AI657" t="s">
        <v>188</v>
      </c>
    </row>
    <row r="658" spans="1:35" x14ac:dyDescent="0.2">
      <c r="A658">
        <v>802.6</v>
      </c>
      <c r="B658" t="s">
        <v>738</v>
      </c>
      <c r="C658" t="s">
        <v>739</v>
      </c>
      <c r="D658" t="s">
        <v>170</v>
      </c>
      <c r="E658" t="s">
        <v>180</v>
      </c>
      <c r="F658" t="s">
        <v>181</v>
      </c>
      <c r="G658" t="s">
        <v>170</v>
      </c>
      <c r="H658" t="s">
        <v>188</v>
      </c>
      <c r="I658" t="s">
        <v>180</v>
      </c>
      <c r="J658" t="s">
        <v>170</v>
      </c>
      <c r="K658" t="s">
        <v>382</v>
      </c>
      <c r="L658" t="s">
        <v>170</v>
      </c>
      <c r="M658" t="s">
        <v>180</v>
      </c>
      <c r="N658" t="s">
        <v>180</v>
      </c>
      <c r="O658" t="s">
        <v>180</v>
      </c>
      <c r="P658" t="s">
        <v>170</v>
      </c>
      <c r="Q658" t="s">
        <v>1337</v>
      </c>
      <c r="R658" t="s">
        <v>170</v>
      </c>
      <c r="S658" t="s">
        <v>188</v>
      </c>
      <c r="T658" t="s">
        <v>570</v>
      </c>
      <c r="U658" t="s">
        <v>180</v>
      </c>
      <c r="V658" t="s">
        <v>181</v>
      </c>
      <c r="W658" t="s">
        <v>181</v>
      </c>
      <c r="X658" t="s">
        <v>181</v>
      </c>
      <c r="Y658" t="s">
        <v>170</v>
      </c>
      <c r="Z658" t="s">
        <v>180</v>
      </c>
      <c r="AA658" t="s">
        <v>170</v>
      </c>
      <c r="AB658" t="s">
        <v>1337</v>
      </c>
      <c r="AC658" t="s">
        <v>170</v>
      </c>
      <c r="AD658" t="s">
        <v>170</v>
      </c>
      <c r="AE658" t="s">
        <v>170</v>
      </c>
      <c r="AF658" t="s">
        <v>170</v>
      </c>
      <c r="AG658" t="s">
        <v>170</v>
      </c>
      <c r="AH658" t="s">
        <v>188</v>
      </c>
      <c r="AI658" t="s">
        <v>180</v>
      </c>
    </row>
    <row r="659" spans="1:35" x14ac:dyDescent="0.2">
      <c r="A659">
        <v>804.6</v>
      </c>
      <c r="B659" t="s">
        <v>741</v>
      </c>
      <c r="C659" t="s">
        <v>742</v>
      </c>
      <c r="D659" t="s">
        <v>174</v>
      </c>
      <c r="E659" t="s">
        <v>180</v>
      </c>
      <c r="F659" t="s">
        <v>382</v>
      </c>
      <c r="G659" t="s">
        <v>188</v>
      </c>
      <c r="H659" t="s">
        <v>191</v>
      </c>
      <c r="I659" t="s">
        <v>188</v>
      </c>
      <c r="J659" t="s">
        <v>170</v>
      </c>
      <c r="K659" t="s">
        <v>170</v>
      </c>
      <c r="L659" t="s">
        <v>188</v>
      </c>
      <c r="M659" t="s">
        <v>181</v>
      </c>
      <c r="N659" t="s">
        <v>170</v>
      </c>
      <c r="O659" t="s">
        <v>181</v>
      </c>
      <c r="P659" t="s">
        <v>382</v>
      </c>
      <c r="Q659" t="s">
        <v>228</v>
      </c>
      <c r="R659" t="s">
        <v>174</v>
      </c>
      <c r="S659" t="s">
        <v>180</v>
      </c>
      <c r="T659" t="s">
        <v>1361</v>
      </c>
      <c r="U659" t="s">
        <v>180</v>
      </c>
      <c r="V659" t="s">
        <v>175</v>
      </c>
      <c r="W659" t="s">
        <v>181</v>
      </c>
      <c r="X659" t="s">
        <v>170</v>
      </c>
      <c r="Y659" t="s">
        <v>180</v>
      </c>
      <c r="Z659" t="s">
        <v>188</v>
      </c>
      <c r="AA659" t="s">
        <v>382</v>
      </c>
      <c r="AB659" t="s">
        <v>181</v>
      </c>
      <c r="AC659" t="s">
        <v>170</v>
      </c>
      <c r="AD659" t="s">
        <v>188</v>
      </c>
      <c r="AE659" t="s">
        <v>180</v>
      </c>
      <c r="AF659" t="s">
        <v>180</v>
      </c>
      <c r="AG659" t="s">
        <v>1322</v>
      </c>
      <c r="AH659" t="s">
        <v>180</v>
      </c>
      <c r="AI659" t="s">
        <v>382</v>
      </c>
    </row>
    <row r="660" spans="1:35" x14ac:dyDescent="0.2">
      <c r="A660">
        <v>806.5</v>
      </c>
      <c r="B660" t="s">
        <v>743</v>
      </c>
      <c r="C660" t="s">
        <v>744</v>
      </c>
      <c r="D660" t="s">
        <v>170</v>
      </c>
      <c r="E660" t="s">
        <v>191</v>
      </c>
      <c r="F660" t="s">
        <v>188</v>
      </c>
      <c r="G660" t="s">
        <v>1317</v>
      </c>
      <c r="H660" t="s">
        <v>175</v>
      </c>
      <c r="I660" t="s">
        <v>180</v>
      </c>
      <c r="J660" t="s">
        <v>180</v>
      </c>
      <c r="K660" t="s">
        <v>181</v>
      </c>
      <c r="L660" t="s">
        <v>180</v>
      </c>
      <c r="M660" t="s">
        <v>170</v>
      </c>
      <c r="N660" t="s">
        <v>180</v>
      </c>
      <c r="O660" t="s">
        <v>170</v>
      </c>
      <c r="P660" t="s">
        <v>181</v>
      </c>
      <c r="Q660" t="s">
        <v>175</v>
      </c>
      <c r="R660" t="s">
        <v>180</v>
      </c>
      <c r="S660" t="s">
        <v>753</v>
      </c>
      <c r="T660" t="s">
        <v>191</v>
      </c>
      <c r="U660" t="s">
        <v>180</v>
      </c>
      <c r="V660" t="s">
        <v>170</v>
      </c>
      <c r="W660" t="s">
        <v>170</v>
      </c>
      <c r="X660" t="s">
        <v>382</v>
      </c>
      <c r="Y660" t="s">
        <v>174</v>
      </c>
      <c r="Z660" t="s">
        <v>170</v>
      </c>
      <c r="AA660" t="s">
        <v>180</v>
      </c>
      <c r="AB660" t="s">
        <v>170</v>
      </c>
      <c r="AC660" t="s">
        <v>191</v>
      </c>
      <c r="AD660" t="s">
        <v>180</v>
      </c>
      <c r="AE660" t="s">
        <v>180</v>
      </c>
      <c r="AF660" t="s">
        <v>174</v>
      </c>
      <c r="AG660" t="s">
        <v>181</v>
      </c>
      <c r="AH660" t="s">
        <v>181</v>
      </c>
      <c r="AI660" t="s">
        <v>1317</v>
      </c>
    </row>
    <row r="661" spans="1:35" x14ac:dyDescent="0.2">
      <c r="A661">
        <v>808.5</v>
      </c>
      <c r="B661" t="s">
        <v>745</v>
      </c>
      <c r="C661" t="s">
        <v>746</v>
      </c>
      <c r="D661" t="s">
        <v>1395</v>
      </c>
      <c r="E661" t="s">
        <v>1345</v>
      </c>
      <c r="F661" t="s">
        <v>1394</v>
      </c>
      <c r="G661" t="s">
        <v>1363</v>
      </c>
      <c r="H661" t="s">
        <v>171</v>
      </c>
      <c r="I661" t="s">
        <v>1323</v>
      </c>
      <c r="J661" t="s">
        <v>180</v>
      </c>
      <c r="K661" t="s">
        <v>1325</v>
      </c>
      <c r="L661" t="s">
        <v>1370</v>
      </c>
      <c r="M661" t="s">
        <v>334</v>
      </c>
      <c r="N661" t="s">
        <v>1507</v>
      </c>
      <c r="O661" t="s">
        <v>287</v>
      </c>
      <c r="P661" t="s">
        <v>1399</v>
      </c>
      <c r="Q661" t="s">
        <v>257</v>
      </c>
      <c r="R661" t="s">
        <v>1368</v>
      </c>
      <c r="S661" t="s">
        <v>753</v>
      </c>
      <c r="T661" t="s">
        <v>1435</v>
      </c>
      <c r="U661" t="s">
        <v>219</v>
      </c>
      <c r="V661" t="s">
        <v>1318</v>
      </c>
      <c r="W661" t="s">
        <v>1333</v>
      </c>
      <c r="X661" t="s">
        <v>1358</v>
      </c>
      <c r="Y661" t="s">
        <v>1354</v>
      </c>
      <c r="Z661" t="s">
        <v>1358</v>
      </c>
      <c r="AA661" t="s">
        <v>219</v>
      </c>
      <c r="AB661" t="s">
        <v>1327</v>
      </c>
      <c r="AC661" t="s">
        <v>1355</v>
      </c>
      <c r="AD661" t="s">
        <v>1345</v>
      </c>
      <c r="AE661" t="s">
        <v>1320</v>
      </c>
      <c r="AF661" t="s">
        <v>1324</v>
      </c>
      <c r="AG661" t="s">
        <v>1447</v>
      </c>
      <c r="AH661" t="s">
        <v>180</v>
      </c>
      <c r="AI661" t="s">
        <v>1359</v>
      </c>
    </row>
    <row r="662" spans="1:35" x14ac:dyDescent="0.2">
      <c r="A662">
        <v>810.5</v>
      </c>
      <c r="B662" t="s">
        <v>747</v>
      </c>
      <c r="C662" t="s">
        <v>748</v>
      </c>
      <c r="D662" t="s">
        <v>191</v>
      </c>
      <c r="E662" t="s">
        <v>191</v>
      </c>
      <c r="F662" t="s">
        <v>180</v>
      </c>
      <c r="G662" t="s">
        <v>188</v>
      </c>
      <c r="H662" t="s">
        <v>170</v>
      </c>
      <c r="I662" t="s">
        <v>228</v>
      </c>
      <c r="J662" t="s">
        <v>180</v>
      </c>
      <c r="K662" t="s">
        <v>171</v>
      </c>
      <c r="L662" t="s">
        <v>170</v>
      </c>
      <c r="M662" t="s">
        <v>175</v>
      </c>
      <c r="N662" t="s">
        <v>180</v>
      </c>
      <c r="O662" t="s">
        <v>174</v>
      </c>
      <c r="P662" t="s">
        <v>170</v>
      </c>
      <c r="Q662" t="s">
        <v>171</v>
      </c>
      <c r="R662" t="s">
        <v>174</v>
      </c>
      <c r="S662" t="s">
        <v>382</v>
      </c>
      <c r="T662" t="s">
        <v>287</v>
      </c>
      <c r="U662" t="s">
        <v>382</v>
      </c>
      <c r="V662" t="s">
        <v>181</v>
      </c>
      <c r="W662" t="s">
        <v>174</v>
      </c>
      <c r="X662" t="s">
        <v>181</v>
      </c>
      <c r="Y662" t="s">
        <v>180</v>
      </c>
      <c r="Z662" t="s">
        <v>382</v>
      </c>
      <c r="AA662" t="s">
        <v>180</v>
      </c>
      <c r="AB662" t="s">
        <v>1322</v>
      </c>
      <c r="AC662" t="s">
        <v>174</v>
      </c>
      <c r="AD662" t="s">
        <v>170</v>
      </c>
      <c r="AE662" t="s">
        <v>170</v>
      </c>
      <c r="AF662" t="s">
        <v>1322</v>
      </c>
      <c r="AG662" t="s">
        <v>181</v>
      </c>
      <c r="AH662" t="s">
        <v>170</v>
      </c>
      <c r="AI662" t="s">
        <v>1323</v>
      </c>
    </row>
    <row r="663" spans="1:35" x14ac:dyDescent="0.2">
      <c r="A663">
        <v>812.5</v>
      </c>
      <c r="B663" t="s">
        <v>749</v>
      </c>
      <c r="C663" t="s">
        <v>750</v>
      </c>
      <c r="D663" t="s">
        <v>180</v>
      </c>
      <c r="E663" t="s">
        <v>181</v>
      </c>
      <c r="F663" t="s">
        <v>188</v>
      </c>
      <c r="G663" t="s">
        <v>170</v>
      </c>
      <c r="H663" t="s">
        <v>181</v>
      </c>
      <c r="I663" t="s">
        <v>170</v>
      </c>
      <c r="J663" t="s">
        <v>170</v>
      </c>
      <c r="K663" t="s">
        <v>174</v>
      </c>
      <c r="L663" t="s">
        <v>170</v>
      </c>
      <c r="M663" t="s">
        <v>382</v>
      </c>
      <c r="N663" t="s">
        <v>191</v>
      </c>
      <c r="O663" t="s">
        <v>180</v>
      </c>
      <c r="P663" t="s">
        <v>382</v>
      </c>
      <c r="Q663" t="s">
        <v>181</v>
      </c>
      <c r="R663" t="s">
        <v>170</v>
      </c>
      <c r="S663" t="s">
        <v>170</v>
      </c>
      <c r="T663" t="s">
        <v>1321</v>
      </c>
      <c r="U663" t="s">
        <v>181</v>
      </c>
      <c r="V663" t="s">
        <v>180</v>
      </c>
      <c r="W663" t="s">
        <v>570</v>
      </c>
      <c r="X663" t="s">
        <v>175</v>
      </c>
      <c r="Y663" t="s">
        <v>170</v>
      </c>
      <c r="Z663" t="s">
        <v>188</v>
      </c>
      <c r="AA663" t="s">
        <v>180</v>
      </c>
      <c r="AB663" t="s">
        <v>170</v>
      </c>
      <c r="AC663" t="s">
        <v>170</v>
      </c>
      <c r="AD663" t="s">
        <v>181</v>
      </c>
      <c r="AE663" t="s">
        <v>191</v>
      </c>
      <c r="AF663" t="s">
        <v>170</v>
      </c>
      <c r="AG663" t="s">
        <v>180</v>
      </c>
      <c r="AH663" t="s">
        <v>170</v>
      </c>
      <c r="AI663" t="s">
        <v>188</v>
      </c>
    </row>
    <row r="664" spans="1:35" x14ac:dyDescent="0.2">
      <c r="A664">
        <v>814.6</v>
      </c>
      <c r="B664" t="s">
        <v>751</v>
      </c>
      <c r="C664" t="s">
        <v>752</v>
      </c>
      <c r="D664" t="s">
        <v>170</v>
      </c>
      <c r="E664" t="s">
        <v>181</v>
      </c>
      <c r="F664" t="s">
        <v>228</v>
      </c>
      <c r="G664" t="s">
        <v>170</v>
      </c>
      <c r="H664" t="s">
        <v>228</v>
      </c>
      <c r="I664" t="s">
        <v>188</v>
      </c>
      <c r="J664" t="s">
        <v>180</v>
      </c>
      <c r="K664" t="s">
        <v>170</v>
      </c>
      <c r="L664" t="s">
        <v>170</v>
      </c>
      <c r="M664" t="s">
        <v>170</v>
      </c>
      <c r="N664" t="s">
        <v>188</v>
      </c>
      <c r="O664" t="s">
        <v>170</v>
      </c>
      <c r="P664" t="s">
        <v>181</v>
      </c>
      <c r="Q664" t="s">
        <v>181</v>
      </c>
      <c r="R664" t="s">
        <v>180</v>
      </c>
      <c r="S664" t="s">
        <v>1337</v>
      </c>
      <c r="T664" t="s">
        <v>1323</v>
      </c>
      <c r="U664" t="s">
        <v>180</v>
      </c>
      <c r="V664" t="s">
        <v>180</v>
      </c>
      <c r="W664" t="s">
        <v>170</v>
      </c>
      <c r="X664" t="s">
        <v>170</v>
      </c>
      <c r="Y664" t="s">
        <v>170</v>
      </c>
      <c r="Z664" t="s">
        <v>219</v>
      </c>
      <c r="AA664" t="s">
        <v>170</v>
      </c>
      <c r="AB664" t="s">
        <v>170</v>
      </c>
      <c r="AC664" t="s">
        <v>181</v>
      </c>
      <c r="AD664" t="s">
        <v>181</v>
      </c>
      <c r="AE664" t="s">
        <v>181</v>
      </c>
      <c r="AF664" t="s">
        <v>188</v>
      </c>
      <c r="AG664" t="s">
        <v>170</v>
      </c>
      <c r="AH664" t="s">
        <v>170</v>
      </c>
      <c r="AI664" t="s">
        <v>170</v>
      </c>
    </row>
    <row r="665" spans="1:35" x14ac:dyDescent="0.2">
      <c r="A665">
        <v>816.6</v>
      </c>
      <c r="B665" t="s">
        <v>754</v>
      </c>
      <c r="C665" t="s">
        <v>755</v>
      </c>
      <c r="D665" t="s">
        <v>170</v>
      </c>
      <c r="E665" t="s">
        <v>170</v>
      </c>
      <c r="F665" t="s">
        <v>170</v>
      </c>
      <c r="G665" t="s">
        <v>188</v>
      </c>
      <c r="H665" t="s">
        <v>170</v>
      </c>
      <c r="I665" t="s">
        <v>170</v>
      </c>
      <c r="J665" t="s">
        <v>181</v>
      </c>
      <c r="K665" t="s">
        <v>170</v>
      </c>
      <c r="L665" t="s">
        <v>181</v>
      </c>
      <c r="M665" t="s">
        <v>180</v>
      </c>
      <c r="N665" t="s">
        <v>170</v>
      </c>
      <c r="O665" t="s">
        <v>170</v>
      </c>
      <c r="P665" t="s">
        <v>170</v>
      </c>
      <c r="Q665" t="s">
        <v>1317</v>
      </c>
      <c r="R665" t="s">
        <v>188</v>
      </c>
      <c r="S665" t="s">
        <v>181</v>
      </c>
      <c r="T665" t="s">
        <v>175</v>
      </c>
      <c r="U665" t="s">
        <v>170</v>
      </c>
      <c r="V665" t="s">
        <v>181</v>
      </c>
      <c r="W665" t="s">
        <v>170</v>
      </c>
      <c r="X665" t="s">
        <v>180</v>
      </c>
      <c r="Y665" t="s">
        <v>170</v>
      </c>
      <c r="Z665" t="s">
        <v>170</v>
      </c>
      <c r="AA665" t="s">
        <v>170</v>
      </c>
      <c r="AB665" t="s">
        <v>170</v>
      </c>
      <c r="AC665" t="s">
        <v>181</v>
      </c>
      <c r="AD665" t="s">
        <v>170</v>
      </c>
      <c r="AE665" t="s">
        <v>181</v>
      </c>
      <c r="AF665" t="s">
        <v>181</v>
      </c>
      <c r="AG665" t="s">
        <v>180</v>
      </c>
      <c r="AH665" t="s">
        <v>188</v>
      </c>
      <c r="AI665" t="s">
        <v>170</v>
      </c>
    </row>
    <row r="666" spans="1:35" x14ac:dyDescent="0.2">
      <c r="A666">
        <v>818.6</v>
      </c>
      <c r="B666" t="s">
        <v>756</v>
      </c>
      <c r="C666" t="s">
        <v>757</v>
      </c>
      <c r="D666" t="s">
        <v>181</v>
      </c>
      <c r="E666" t="s">
        <v>170</v>
      </c>
      <c r="F666" t="s">
        <v>1337</v>
      </c>
      <c r="G666" t="s">
        <v>170</v>
      </c>
      <c r="H666" t="s">
        <v>170</v>
      </c>
      <c r="I666" t="s">
        <v>170</v>
      </c>
      <c r="J666" t="s">
        <v>170</v>
      </c>
      <c r="K666" t="s">
        <v>170</v>
      </c>
      <c r="L666" t="s">
        <v>180</v>
      </c>
      <c r="M666" t="s">
        <v>170</v>
      </c>
      <c r="N666" t="s">
        <v>170</v>
      </c>
      <c r="O666" t="s">
        <v>170</v>
      </c>
      <c r="P666" t="s">
        <v>191</v>
      </c>
      <c r="Q666" t="s">
        <v>170</v>
      </c>
      <c r="R666" t="s">
        <v>170</v>
      </c>
      <c r="S666" t="s">
        <v>170</v>
      </c>
      <c r="T666" t="s">
        <v>1317</v>
      </c>
      <c r="U666" t="s">
        <v>170</v>
      </c>
      <c r="V666" t="s">
        <v>170</v>
      </c>
      <c r="W666" t="s">
        <v>170</v>
      </c>
      <c r="X666" t="s">
        <v>170</v>
      </c>
      <c r="Y666" t="s">
        <v>170</v>
      </c>
      <c r="Z666" t="s">
        <v>170</v>
      </c>
      <c r="AA666" t="s">
        <v>181</v>
      </c>
      <c r="AB666" t="s">
        <v>170</v>
      </c>
      <c r="AC666" t="s">
        <v>170</v>
      </c>
      <c r="AD666" t="s">
        <v>170</v>
      </c>
      <c r="AE666" t="s">
        <v>181</v>
      </c>
      <c r="AF666" t="s">
        <v>170</v>
      </c>
      <c r="AG666" t="s">
        <v>170</v>
      </c>
      <c r="AH666" t="s">
        <v>170</v>
      </c>
      <c r="AI666" t="s">
        <v>170</v>
      </c>
    </row>
    <row r="667" spans="1:35" x14ac:dyDescent="0.2">
      <c r="A667">
        <v>820.6</v>
      </c>
      <c r="B667" t="s">
        <v>758</v>
      </c>
      <c r="C667" t="s">
        <v>759</v>
      </c>
      <c r="D667" t="s">
        <v>181</v>
      </c>
      <c r="E667" t="s">
        <v>191</v>
      </c>
      <c r="F667" t="s">
        <v>170</v>
      </c>
      <c r="G667" t="s">
        <v>180</v>
      </c>
      <c r="H667" t="s">
        <v>180</v>
      </c>
      <c r="I667" t="s">
        <v>170</v>
      </c>
      <c r="J667" t="s">
        <v>181</v>
      </c>
      <c r="K667" t="s">
        <v>170</v>
      </c>
      <c r="L667" t="s">
        <v>170</v>
      </c>
      <c r="M667" t="s">
        <v>180</v>
      </c>
      <c r="N667" t="s">
        <v>180</v>
      </c>
      <c r="O667" t="s">
        <v>170</v>
      </c>
      <c r="P667" t="s">
        <v>382</v>
      </c>
      <c r="Q667" t="s">
        <v>170</v>
      </c>
      <c r="R667" t="s">
        <v>382</v>
      </c>
      <c r="S667" t="s">
        <v>181</v>
      </c>
      <c r="T667" t="s">
        <v>1339</v>
      </c>
      <c r="U667" t="s">
        <v>219</v>
      </c>
      <c r="V667" t="s">
        <v>191</v>
      </c>
      <c r="W667" t="s">
        <v>181</v>
      </c>
      <c r="X667" t="s">
        <v>181</v>
      </c>
      <c r="Y667" t="s">
        <v>382</v>
      </c>
      <c r="Z667" t="s">
        <v>180</v>
      </c>
      <c r="AA667" t="s">
        <v>170</v>
      </c>
      <c r="AB667" t="s">
        <v>382</v>
      </c>
      <c r="AC667" t="s">
        <v>180</v>
      </c>
      <c r="AD667" t="s">
        <v>753</v>
      </c>
      <c r="AE667" t="s">
        <v>170</v>
      </c>
      <c r="AF667" t="s">
        <v>382</v>
      </c>
      <c r="AG667" t="s">
        <v>181</v>
      </c>
      <c r="AH667" t="s">
        <v>180</v>
      </c>
      <c r="AI667" t="s">
        <v>170</v>
      </c>
    </row>
    <row r="668" spans="1:35" x14ac:dyDescent="0.2">
      <c r="A668">
        <v>824.6</v>
      </c>
      <c r="B668" t="s">
        <v>760</v>
      </c>
      <c r="C668" t="s">
        <v>761</v>
      </c>
      <c r="D668" t="s">
        <v>382</v>
      </c>
      <c r="E668" t="s">
        <v>180</v>
      </c>
      <c r="F668" t="s">
        <v>180</v>
      </c>
      <c r="G668" t="s">
        <v>180</v>
      </c>
      <c r="H668" t="s">
        <v>170</v>
      </c>
      <c r="I668" t="s">
        <v>181</v>
      </c>
      <c r="J668" t="s">
        <v>170</v>
      </c>
      <c r="K668" t="s">
        <v>170</v>
      </c>
      <c r="L668" t="s">
        <v>170</v>
      </c>
      <c r="M668" t="s">
        <v>1322</v>
      </c>
      <c r="N668" t="s">
        <v>181</v>
      </c>
      <c r="O668" t="s">
        <v>188</v>
      </c>
      <c r="P668" t="s">
        <v>170</v>
      </c>
      <c r="Q668" t="s">
        <v>180</v>
      </c>
      <c r="R668" t="s">
        <v>180</v>
      </c>
      <c r="S668" t="s">
        <v>170</v>
      </c>
      <c r="T668" t="s">
        <v>171</v>
      </c>
      <c r="U668" t="s">
        <v>181</v>
      </c>
      <c r="V668" t="s">
        <v>170</v>
      </c>
      <c r="W668" t="s">
        <v>188</v>
      </c>
      <c r="X668" t="s">
        <v>180</v>
      </c>
      <c r="Y668" t="s">
        <v>181</v>
      </c>
      <c r="Z668" t="s">
        <v>181</v>
      </c>
      <c r="AA668" t="s">
        <v>188</v>
      </c>
      <c r="AB668" t="s">
        <v>170</v>
      </c>
      <c r="AC668" t="s">
        <v>170</v>
      </c>
      <c r="AD668" t="s">
        <v>181</v>
      </c>
      <c r="AE668" t="s">
        <v>188</v>
      </c>
      <c r="AF668" t="s">
        <v>170</v>
      </c>
      <c r="AG668" t="s">
        <v>180</v>
      </c>
      <c r="AH668" t="s">
        <v>170</v>
      </c>
      <c r="AI668" t="s">
        <v>170</v>
      </c>
    </row>
    <row r="669" spans="1:35" x14ac:dyDescent="0.2">
      <c r="A669">
        <v>826.6</v>
      </c>
      <c r="B669" t="s">
        <v>762</v>
      </c>
      <c r="C669" t="s">
        <v>763</v>
      </c>
      <c r="D669" t="s">
        <v>180</v>
      </c>
      <c r="E669" t="s">
        <v>188</v>
      </c>
      <c r="F669" t="s">
        <v>170</v>
      </c>
      <c r="G669" t="s">
        <v>170</v>
      </c>
      <c r="H669" t="s">
        <v>188</v>
      </c>
      <c r="I669" t="s">
        <v>180</v>
      </c>
      <c r="J669" t="s">
        <v>188</v>
      </c>
      <c r="K669" t="s">
        <v>180</v>
      </c>
      <c r="L669" t="s">
        <v>188</v>
      </c>
      <c r="M669" t="s">
        <v>170</v>
      </c>
      <c r="N669" t="s">
        <v>170</v>
      </c>
      <c r="O669" t="s">
        <v>170</v>
      </c>
      <c r="P669" t="s">
        <v>170</v>
      </c>
      <c r="Q669" t="s">
        <v>180</v>
      </c>
      <c r="R669" t="s">
        <v>191</v>
      </c>
      <c r="S669" t="s">
        <v>181</v>
      </c>
      <c r="T669" t="s">
        <v>382</v>
      </c>
      <c r="U669" t="s">
        <v>170</v>
      </c>
      <c r="V669" t="s">
        <v>174</v>
      </c>
      <c r="W669" t="s">
        <v>175</v>
      </c>
      <c r="X669" t="s">
        <v>170</v>
      </c>
      <c r="Y669" t="s">
        <v>170</v>
      </c>
      <c r="Z669" t="s">
        <v>170</v>
      </c>
      <c r="AA669" t="s">
        <v>188</v>
      </c>
      <c r="AB669" t="s">
        <v>228</v>
      </c>
      <c r="AC669" t="s">
        <v>170</v>
      </c>
      <c r="AD669" t="s">
        <v>174</v>
      </c>
      <c r="AE669" t="s">
        <v>170</v>
      </c>
      <c r="AF669" t="s">
        <v>188</v>
      </c>
      <c r="AG669" t="s">
        <v>170</v>
      </c>
      <c r="AH669" t="s">
        <v>181</v>
      </c>
      <c r="AI669" t="s">
        <v>180</v>
      </c>
    </row>
    <row r="670" spans="1:35" x14ac:dyDescent="0.2">
      <c r="A670">
        <v>828.6</v>
      </c>
      <c r="B670" t="s">
        <v>764</v>
      </c>
      <c r="C670" t="s">
        <v>765</v>
      </c>
      <c r="D670" t="s">
        <v>188</v>
      </c>
      <c r="E670" t="s">
        <v>181</v>
      </c>
      <c r="F670" t="s">
        <v>228</v>
      </c>
      <c r="G670" t="s">
        <v>180</v>
      </c>
      <c r="H670" t="s">
        <v>181</v>
      </c>
      <c r="I670" t="s">
        <v>170</v>
      </c>
      <c r="J670" t="s">
        <v>170</v>
      </c>
      <c r="K670" t="s">
        <v>181</v>
      </c>
      <c r="L670" t="s">
        <v>181</v>
      </c>
      <c r="M670" t="s">
        <v>170</v>
      </c>
      <c r="N670" t="s">
        <v>170</v>
      </c>
      <c r="O670" t="s">
        <v>170</v>
      </c>
      <c r="P670" t="s">
        <v>174</v>
      </c>
      <c r="Q670" t="s">
        <v>181</v>
      </c>
      <c r="R670" t="s">
        <v>170</v>
      </c>
      <c r="S670" t="s">
        <v>181</v>
      </c>
      <c r="T670" t="s">
        <v>1415</v>
      </c>
      <c r="U670" t="s">
        <v>170</v>
      </c>
      <c r="V670" t="s">
        <v>170</v>
      </c>
      <c r="W670" t="s">
        <v>181</v>
      </c>
      <c r="X670" t="s">
        <v>170</v>
      </c>
      <c r="Y670" t="s">
        <v>180</v>
      </c>
      <c r="Z670" t="s">
        <v>170</v>
      </c>
      <c r="AA670" t="s">
        <v>170</v>
      </c>
      <c r="AB670" t="s">
        <v>188</v>
      </c>
      <c r="AC670" t="s">
        <v>180</v>
      </c>
      <c r="AD670" t="s">
        <v>174</v>
      </c>
      <c r="AE670" t="s">
        <v>181</v>
      </c>
      <c r="AF670" t="s">
        <v>180</v>
      </c>
      <c r="AG670" t="s">
        <v>170</v>
      </c>
      <c r="AH670" t="s">
        <v>382</v>
      </c>
      <c r="AI670" t="s">
        <v>170</v>
      </c>
    </row>
    <row r="671" spans="1:35" x14ac:dyDescent="0.2">
      <c r="A671">
        <v>830.6</v>
      </c>
      <c r="B671" t="s">
        <v>766</v>
      </c>
      <c r="C671" t="s">
        <v>767</v>
      </c>
      <c r="D671" t="s">
        <v>219</v>
      </c>
      <c r="E671" t="s">
        <v>1317</v>
      </c>
      <c r="F671" t="s">
        <v>1323</v>
      </c>
      <c r="G671" t="s">
        <v>1318</v>
      </c>
      <c r="H671" t="s">
        <v>171</v>
      </c>
      <c r="I671" t="s">
        <v>1337</v>
      </c>
      <c r="J671" t="s">
        <v>180</v>
      </c>
      <c r="K671" t="s">
        <v>174</v>
      </c>
      <c r="L671" t="s">
        <v>175</v>
      </c>
      <c r="M671" t="s">
        <v>175</v>
      </c>
      <c r="N671" t="s">
        <v>1317</v>
      </c>
      <c r="O671" t="s">
        <v>361</v>
      </c>
      <c r="P671" t="s">
        <v>171</v>
      </c>
      <c r="Q671" t="s">
        <v>1337</v>
      </c>
      <c r="R671" t="s">
        <v>257</v>
      </c>
      <c r="S671" t="s">
        <v>1317</v>
      </c>
      <c r="T671" t="s">
        <v>1463</v>
      </c>
      <c r="U671" t="s">
        <v>180</v>
      </c>
      <c r="V671" t="s">
        <v>219</v>
      </c>
      <c r="W671" t="s">
        <v>191</v>
      </c>
      <c r="X671" t="s">
        <v>219</v>
      </c>
      <c r="Y671" t="s">
        <v>228</v>
      </c>
      <c r="Z671" t="s">
        <v>219</v>
      </c>
      <c r="AA671" t="s">
        <v>382</v>
      </c>
      <c r="AB671" t="s">
        <v>175</v>
      </c>
      <c r="AC671" t="s">
        <v>382</v>
      </c>
      <c r="AD671" t="s">
        <v>171</v>
      </c>
      <c r="AE671" t="s">
        <v>175</v>
      </c>
      <c r="AF671" t="s">
        <v>1322</v>
      </c>
      <c r="AG671" t="s">
        <v>1330</v>
      </c>
      <c r="AH671" t="s">
        <v>170</v>
      </c>
      <c r="AI671" t="s">
        <v>219</v>
      </c>
    </row>
    <row r="672" spans="1:35" x14ac:dyDescent="0.2">
      <c r="A672">
        <v>832.5</v>
      </c>
      <c r="B672" t="s">
        <v>768</v>
      </c>
      <c r="C672" t="s">
        <v>769</v>
      </c>
      <c r="D672" t="s">
        <v>188</v>
      </c>
      <c r="E672" t="s">
        <v>181</v>
      </c>
      <c r="F672" t="s">
        <v>170</v>
      </c>
      <c r="G672" t="s">
        <v>181</v>
      </c>
      <c r="H672" t="s">
        <v>181</v>
      </c>
      <c r="I672" t="s">
        <v>170</v>
      </c>
      <c r="J672" t="s">
        <v>170</v>
      </c>
      <c r="K672" t="s">
        <v>188</v>
      </c>
      <c r="L672" t="s">
        <v>181</v>
      </c>
      <c r="M672" t="s">
        <v>174</v>
      </c>
      <c r="N672" t="s">
        <v>382</v>
      </c>
      <c r="O672" t="s">
        <v>170</v>
      </c>
      <c r="P672" t="s">
        <v>170</v>
      </c>
      <c r="Q672" t="s">
        <v>382</v>
      </c>
      <c r="R672" t="s">
        <v>170</v>
      </c>
      <c r="S672" t="s">
        <v>181</v>
      </c>
      <c r="T672" t="s">
        <v>170</v>
      </c>
      <c r="U672" t="s">
        <v>180</v>
      </c>
      <c r="V672" t="s">
        <v>181</v>
      </c>
      <c r="W672" t="s">
        <v>170</v>
      </c>
      <c r="X672" t="s">
        <v>188</v>
      </c>
      <c r="Y672" t="s">
        <v>180</v>
      </c>
      <c r="Z672" t="s">
        <v>180</v>
      </c>
      <c r="AA672" t="s">
        <v>188</v>
      </c>
      <c r="AB672" t="s">
        <v>174</v>
      </c>
      <c r="AC672" t="s">
        <v>181</v>
      </c>
      <c r="AD672" t="s">
        <v>174</v>
      </c>
      <c r="AE672" t="s">
        <v>191</v>
      </c>
      <c r="AF672" t="s">
        <v>170</v>
      </c>
      <c r="AG672" t="s">
        <v>170</v>
      </c>
      <c r="AH672" t="s">
        <v>170</v>
      </c>
      <c r="AI672" t="s">
        <v>1317</v>
      </c>
    </row>
    <row r="673" spans="1:35" x14ac:dyDescent="0.2">
      <c r="A673">
        <v>834.5</v>
      </c>
      <c r="B673" t="s">
        <v>770</v>
      </c>
      <c r="C673" t="s">
        <v>771</v>
      </c>
      <c r="D673" t="s">
        <v>1453</v>
      </c>
      <c r="E673" t="s">
        <v>458</v>
      </c>
      <c r="F673" t="s">
        <v>1490</v>
      </c>
      <c r="G673" t="s">
        <v>1489</v>
      </c>
      <c r="H673" t="s">
        <v>1511</v>
      </c>
      <c r="I673" t="s">
        <v>1489</v>
      </c>
      <c r="J673" t="s">
        <v>1345</v>
      </c>
      <c r="K673" t="s">
        <v>1514</v>
      </c>
      <c r="L673" t="s">
        <v>1448</v>
      </c>
      <c r="M673" t="s">
        <v>1453</v>
      </c>
      <c r="N673" t="s">
        <v>1571</v>
      </c>
      <c r="O673" t="s">
        <v>1491</v>
      </c>
      <c r="P673" t="s">
        <v>1436</v>
      </c>
      <c r="Q673" t="s">
        <v>1484</v>
      </c>
      <c r="R673" t="s">
        <v>1341</v>
      </c>
      <c r="S673" t="s">
        <v>1395</v>
      </c>
      <c r="T673" t="s">
        <v>1517</v>
      </c>
      <c r="U673" t="s">
        <v>1333</v>
      </c>
      <c r="V673" t="s">
        <v>1352</v>
      </c>
      <c r="W673" t="s">
        <v>1360</v>
      </c>
      <c r="X673" t="s">
        <v>1585</v>
      </c>
      <c r="Y673" t="s">
        <v>1490</v>
      </c>
      <c r="Z673" t="s">
        <v>1332</v>
      </c>
      <c r="AA673" t="s">
        <v>1395</v>
      </c>
      <c r="AB673" t="s">
        <v>1493</v>
      </c>
      <c r="AC673" t="s">
        <v>740</v>
      </c>
      <c r="AD673" t="s">
        <v>1410</v>
      </c>
      <c r="AE673" t="s">
        <v>1354</v>
      </c>
      <c r="AF673" t="s">
        <v>1988</v>
      </c>
      <c r="AG673" t="s">
        <v>1483</v>
      </c>
      <c r="AH673" t="s">
        <v>1415</v>
      </c>
      <c r="AI673" t="s">
        <v>264</v>
      </c>
    </row>
    <row r="674" spans="1:35" x14ac:dyDescent="0.2">
      <c r="A674">
        <v>836.5</v>
      </c>
      <c r="B674" t="s">
        <v>772</v>
      </c>
      <c r="C674" t="s">
        <v>773</v>
      </c>
      <c r="D674" t="s">
        <v>1370</v>
      </c>
      <c r="E674" t="s">
        <v>1359</v>
      </c>
      <c r="F674" t="s">
        <v>1325</v>
      </c>
      <c r="G674" t="s">
        <v>1361</v>
      </c>
      <c r="H674" t="s">
        <v>1324</v>
      </c>
      <c r="I674" t="s">
        <v>1439</v>
      </c>
      <c r="J674" t="s">
        <v>175</v>
      </c>
      <c r="K674" t="s">
        <v>1336</v>
      </c>
      <c r="L674" t="s">
        <v>570</v>
      </c>
      <c r="M674" t="s">
        <v>287</v>
      </c>
      <c r="N674" t="s">
        <v>1483</v>
      </c>
      <c r="O674" t="s">
        <v>1415</v>
      </c>
      <c r="P674" t="s">
        <v>1406</v>
      </c>
      <c r="Q674" t="s">
        <v>1345</v>
      </c>
      <c r="R674" t="s">
        <v>210</v>
      </c>
      <c r="S674" t="s">
        <v>1394</v>
      </c>
      <c r="T674" t="s">
        <v>1379</v>
      </c>
      <c r="U674" t="s">
        <v>257</v>
      </c>
      <c r="V674" t="s">
        <v>1368</v>
      </c>
      <c r="W674" t="s">
        <v>1340</v>
      </c>
      <c r="X674" t="s">
        <v>1325</v>
      </c>
      <c r="Y674" t="s">
        <v>1447</v>
      </c>
      <c r="Z674" t="s">
        <v>1364</v>
      </c>
      <c r="AA674" t="s">
        <v>1325</v>
      </c>
      <c r="AB674" t="s">
        <v>257</v>
      </c>
      <c r="AC674" t="s">
        <v>1363</v>
      </c>
      <c r="AD674" t="s">
        <v>1410</v>
      </c>
      <c r="AE674" t="s">
        <v>1346</v>
      </c>
      <c r="AF674" t="s">
        <v>1346</v>
      </c>
      <c r="AG674" t="s">
        <v>1325</v>
      </c>
      <c r="AH674" t="s">
        <v>180</v>
      </c>
      <c r="AI674" t="s">
        <v>1394</v>
      </c>
    </row>
    <row r="675" spans="1:35" x14ac:dyDescent="0.2">
      <c r="A675">
        <v>838.6</v>
      </c>
      <c r="B675" t="s">
        <v>774</v>
      </c>
      <c r="C675" t="s">
        <v>775</v>
      </c>
      <c r="D675" t="s">
        <v>382</v>
      </c>
      <c r="E675" t="s">
        <v>174</v>
      </c>
      <c r="F675" t="s">
        <v>188</v>
      </c>
      <c r="G675" t="s">
        <v>174</v>
      </c>
      <c r="H675" t="s">
        <v>228</v>
      </c>
      <c r="I675" t="s">
        <v>170</v>
      </c>
      <c r="J675" t="s">
        <v>180</v>
      </c>
      <c r="K675" t="s">
        <v>170</v>
      </c>
      <c r="L675" t="s">
        <v>1338</v>
      </c>
      <c r="M675" t="s">
        <v>180</v>
      </c>
      <c r="N675" t="s">
        <v>382</v>
      </c>
      <c r="O675" t="s">
        <v>175</v>
      </c>
      <c r="P675" t="s">
        <v>170</v>
      </c>
      <c r="Q675" t="s">
        <v>1323</v>
      </c>
      <c r="R675" t="s">
        <v>191</v>
      </c>
      <c r="S675" t="s">
        <v>175</v>
      </c>
      <c r="T675" t="s">
        <v>1330</v>
      </c>
      <c r="U675" t="s">
        <v>170</v>
      </c>
      <c r="V675" t="s">
        <v>188</v>
      </c>
      <c r="W675" t="s">
        <v>181</v>
      </c>
      <c r="X675" t="s">
        <v>181</v>
      </c>
      <c r="Y675" t="s">
        <v>361</v>
      </c>
      <c r="Z675" t="s">
        <v>191</v>
      </c>
      <c r="AA675" t="s">
        <v>170</v>
      </c>
      <c r="AB675" t="s">
        <v>228</v>
      </c>
      <c r="AC675" t="s">
        <v>188</v>
      </c>
      <c r="AD675" t="s">
        <v>181</v>
      </c>
      <c r="AE675" t="s">
        <v>170</v>
      </c>
      <c r="AF675" t="s">
        <v>180</v>
      </c>
      <c r="AG675" t="s">
        <v>170</v>
      </c>
      <c r="AH675" t="s">
        <v>180</v>
      </c>
      <c r="AI675" t="s">
        <v>170</v>
      </c>
    </row>
    <row r="676" spans="1:35" x14ac:dyDescent="0.2">
      <c r="A676">
        <v>840.6</v>
      </c>
      <c r="B676" t="s">
        <v>776</v>
      </c>
      <c r="C676" t="s">
        <v>777</v>
      </c>
      <c r="D676" t="s">
        <v>170</v>
      </c>
      <c r="E676" t="s">
        <v>170</v>
      </c>
      <c r="F676" t="s">
        <v>181</v>
      </c>
      <c r="G676" t="s">
        <v>181</v>
      </c>
      <c r="H676" t="s">
        <v>188</v>
      </c>
      <c r="I676" t="s">
        <v>1330</v>
      </c>
      <c r="J676" t="s">
        <v>188</v>
      </c>
      <c r="K676" t="s">
        <v>170</v>
      </c>
      <c r="L676" t="s">
        <v>170</v>
      </c>
      <c r="M676" t="s">
        <v>170</v>
      </c>
      <c r="N676" t="s">
        <v>170</v>
      </c>
      <c r="O676" t="s">
        <v>170</v>
      </c>
      <c r="P676" t="s">
        <v>181</v>
      </c>
      <c r="Q676" t="s">
        <v>181</v>
      </c>
      <c r="R676" t="s">
        <v>170</v>
      </c>
      <c r="S676" t="s">
        <v>170</v>
      </c>
      <c r="T676" t="s">
        <v>382</v>
      </c>
      <c r="U676" t="s">
        <v>170</v>
      </c>
      <c r="V676" t="s">
        <v>170</v>
      </c>
      <c r="W676" t="s">
        <v>170</v>
      </c>
      <c r="X676" t="s">
        <v>170</v>
      </c>
      <c r="Y676" t="s">
        <v>170</v>
      </c>
      <c r="Z676" t="s">
        <v>170</v>
      </c>
      <c r="AA676" t="s">
        <v>382</v>
      </c>
      <c r="AB676" t="s">
        <v>181</v>
      </c>
      <c r="AC676" t="s">
        <v>170</v>
      </c>
      <c r="AD676" t="s">
        <v>170</v>
      </c>
      <c r="AE676" t="s">
        <v>170</v>
      </c>
      <c r="AF676" t="s">
        <v>170</v>
      </c>
      <c r="AG676" t="s">
        <v>174</v>
      </c>
      <c r="AH676" t="s">
        <v>170</v>
      </c>
      <c r="AI676" t="s">
        <v>181</v>
      </c>
    </row>
    <row r="677" spans="1:35" x14ac:dyDescent="0.2">
      <c r="A677">
        <v>842.6</v>
      </c>
      <c r="B677" t="s">
        <v>778</v>
      </c>
      <c r="C677" t="s">
        <v>779</v>
      </c>
      <c r="D677" t="s">
        <v>180</v>
      </c>
      <c r="E677" t="s">
        <v>180</v>
      </c>
      <c r="F677" t="s">
        <v>170</v>
      </c>
      <c r="G677" t="s">
        <v>170</v>
      </c>
      <c r="H677" t="s">
        <v>175</v>
      </c>
      <c r="I677" t="s">
        <v>170</v>
      </c>
      <c r="J677" t="s">
        <v>181</v>
      </c>
      <c r="K677" t="s">
        <v>181</v>
      </c>
      <c r="L677" t="s">
        <v>170</v>
      </c>
      <c r="M677" t="s">
        <v>180</v>
      </c>
      <c r="N677" t="s">
        <v>170</v>
      </c>
      <c r="O677" t="s">
        <v>170</v>
      </c>
      <c r="P677" t="s">
        <v>170</v>
      </c>
      <c r="Q677" t="s">
        <v>170</v>
      </c>
      <c r="R677" t="s">
        <v>170</v>
      </c>
      <c r="S677" t="s">
        <v>170</v>
      </c>
      <c r="T677" t="s">
        <v>174</v>
      </c>
      <c r="U677" t="s">
        <v>181</v>
      </c>
      <c r="V677" t="s">
        <v>181</v>
      </c>
      <c r="W677" t="s">
        <v>170</v>
      </c>
      <c r="X677" t="s">
        <v>170</v>
      </c>
      <c r="Y677" t="s">
        <v>170</v>
      </c>
      <c r="Z677" t="s">
        <v>170</v>
      </c>
      <c r="AA677" t="s">
        <v>170</v>
      </c>
      <c r="AB677" t="s">
        <v>170</v>
      </c>
      <c r="AC677" t="s">
        <v>170</v>
      </c>
      <c r="AD677" t="s">
        <v>188</v>
      </c>
      <c r="AE677" t="s">
        <v>170</v>
      </c>
      <c r="AF677" t="s">
        <v>170</v>
      </c>
      <c r="AG677" t="s">
        <v>181</v>
      </c>
      <c r="AH677" t="s">
        <v>170</v>
      </c>
      <c r="AI677" t="s">
        <v>170</v>
      </c>
    </row>
    <row r="678" spans="1:35" x14ac:dyDescent="0.2">
      <c r="A678">
        <v>844.6</v>
      </c>
      <c r="B678" t="s">
        <v>780</v>
      </c>
      <c r="C678" t="s">
        <v>781</v>
      </c>
      <c r="D678" t="s">
        <v>170</v>
      </c>
      <c r="E678" t="s">
        <v>170</v>
      </c>
      <c r="F678" t="s">
        <v>382</v>
      </c>
      <c r="G678" t="s">
        <v>181</v>
      </c>
      <c r="H678" t="s">
        <v>181</v>
      </c>
      <c r="I678" t="s">
        <v>170</v>
      </c>
      <c r="J678" t="s">
        <v>191</v>
      </c>
      <c r="K678" t="s">
        <v>170</v>
      </c>
      <c r="L678" t="s">
        <v>175</v>
      </c>
      <c r="M678" t="s">
        <v>382</v>
      </c>
      <c r="N678" t="s">
        <v>181</v>
      </c>
      <c r="O678" t="s">
        <v>170</v>
      </c>
      <c r="P678" t="s">
        <v>188</v>
      </c>
      <c r="Q678" t="s">
        <v>170</v>
      </c>
      <c r="R678" t="s">
        <v>181</v>
      </c>
      <c r="S678" t="s">
        <v>181</v>
      </c>
      <c r="T678" t="s">
        <v>171</v>
      </c>
      <c r="U678" t="s">
        <v>180</v>
      </c>
      <c r="V678" t="s">
        <v>382</v>
      </c>
      <c r="W678" t="s">
        <v>170</v>
      </c>
      <c r="X678" t="s">
        <v>170</v>
      </c>
      <c r="Y678" t="s">
        <v>181</v>
      </c>
      <c r="Z678" t="s">
        <v>174</v>
      </c>
      <c r="AA678" t="s">
        <v>174</v>
      </c>
      <c r="AB678" t="s">
        <v>382</v>
      </c>
      <c r="AC678" t="s">
        <v>382</v>
      </c>
      <c r="AD678" t="s">
        <v>382</v>
      </c>
      <c r="AE678" t="s">
        <v>188</v>
      </c>
      <c r="AF678" t="s">
        <v>170</v>
      </c>
      <c r="AG678" t="s">
        <v>382</v>
      </c>
      <c r="AH678" t="s">
        <v>174</v>
      </c>
      <c r="AI678" t="s">
        <v>170</v>
      </c>
    </row>
    <row r="679" spans="1:35" x14ac:dyDescent="0.2">
      <c r="A679">
        <v>846.6</v>
      </c>
      <c r="B679" t="s">
        <v>782</v>
      </c>
      <c r="C679" t="s">
        <v>783</v>
      </c>
      <c r="D679" t="s">
        <v>174</v>
      </c>
      <c r="E679" t="s">
        <v>188</v>
      </c>
      <c r="F679" t="s">
        <v>188</v>
      </c>
      <c r="G679" t="s">
        <v>361</v>
      </c>
      <c r="H679" t="s">
        <v>180</v>
      </c>
      <c r="I679" t="s">
        <v>382</v>
      </c>
      <c r="J679" t="s">
        <v>180</v>
      </c>
      <c r="K679" t="s">
        <v>170</v>
      </c>
      <c r="L679" t="s">
        <v>1317</v>
      </c>
      <c r="M679" t="s">
        <v>181</v>
      </c>
      <c r="N679" t="s">
        <v>188</v>
      </c>
      <c r="O679" t="s">
        <v>1337</v>
      </c>
      <c r="P679" t="s">
        <v>1317</v>
      </c>
      <c r="Q679" t="s">
        <v>175</v>
      </c>
      <c r="R679" t="s">
        <v>382</v>
      </c>
      <c r="S679" t="s">
        <v>188</v>
      </c>
      <c r="T679" t="s">
        <v>1317</v>
      </c>
      <c r="U679" t="s">
        <v>181</v>
      </c>
      <c r="V679" t="s">
        <v>181</v>
      </c>
      <c r="W679" t="s">
        <v>191</v>
      </c>
      <c r="X679" t="s">
        <v>1317</v>
      </c>
      <c r="Y679" t="s">
        <v>180</v>
      </c>
      <c r="Z679" t="s">
        <v>175</v>
      </c>
      <c r="AA679" t="s">
        <v>181</v>
      </c>
      <c r="AB679" t="s">
        <v>171</v>
      </c>
      <c r="AC679" t="s">
        <v>170</v>
      </c>
      <c r="AD679" t="s">
        <v>382</v>
      </c>
      <c r="AE679" t="s">
        <v>188</v>
      </c>
      <c r="AF679" t="s">
        <v>181</v>
      </c>
      <c r="AG679" t="s">
        <v>180</v>
      </c>
      <c r="AH679" t="s">
        <v>382</v>
      </c>
      <c r="AI679" t="s">
        <v>180</v>
      </c>
    </row>
    <row r="680" spans="1:35" x14ac:dyDescent="0.2">
      <c r="A680">
        <v>854.5</v>
      </c>
      <c r="B680" t="s">
        <v>784</v>
      </c>
      <c r="C680" t="s">
        <v>785</v>
      </c>
      <c r="D680" t="s">
        <v>334</v>
      </c>
      <c r="E680" t="s">
        <v>382</v>
      </c>
      <c r="F680" t="s">
        <v>174</v>
      </c>
      <c r="G680" t="s">
        <v>180</v>
      </c>
      <c r="H680" t="s">
        <v>1330</v>
      </c>
      <c r="I680" t="s">
        <v>334</v>
      </c>
      <c r="J680" t="s">
        <v>170</v>
      </c>
      <c r="K680" t="s">
        <v>188</v>
      </c>
      <c r="L680" t="s">
        <v>228</v>
      </c>
      <c r="M680" t="s">
        <v>174</v>
      </c>
      <c r="N680" t="s">
        <v>382</v>
      </c>
      <c r="O680" t="s">
        <v>180</v>
      </c>
      <c r="P680" t="s">
        <v>170</v>
      </c>
      <c r="Q680" t="s">
        <v>181</v>
      </c>
      <c r="R680" t="s">
        <v>382</v>
      </c>
      <c r="S680" t="s">
        <v>180</v>
      </c>
      <c r="T680" t="s">
        <v>361</v>
      </c>
      <c r="U680" t="s">
        <v>170</v>
      </c>
      <c r="V680" t="s">
        <v>170</v>
      </c>
      <c r="W680" t="s">
        <v>382</v>
      </c>
      <c r="X680" t="s">
        <v>174</v>
      </c>
      <c r="Y680" t="s">
        <v>174</v>
      </c>
      <c r="Z680" t="s">
        <v>170</v>
      </c>
      <c r="AA680" t="s">
        <v>174</v>
      </c>
      <c r="AB680" t="s">
        <v>188</v>
      </c>
      <c r="AC680" t="s">
        <v>382</v>
      </c>
      <c r="AD680" t="s">
        <v>174</v>
      </c>
      <c r="AE680" t="s">
        <v>181</v>
      </c>
      <c r="AF680" t="s">
        <v>180</v>
      </c>
      <c r="AG680" t="s">
        <v>181</v>
      </c>
      <c r="AH680" t="s">
        <v>170</v>
      </c>
      <c r="AI680" t="s">
        <v>180</v>
      </c>
    </row>
    <row r="681" spans="1:35" x14ac:dyDescent="0.2">
      <c r="A681">
        <v>856.5</v>
      </c>
      <c r="B681" t="s">
        <v>786</v>
      </c>
      <c r="C681" t="s">
        <v>787</v>
      </c>
      <c r="D681" t="s">
        <v>170</v>
      </c>
      <c r="E681" t="s">
        <v>174</v>
      </c>
      <c r="F681" t="s">
        <v>1317</v>
      </c>
      <c r="G681" t="s">
        <v>382</v>
      </c>
      <c r="H681" t="s">
        <v>382</v>
      </c>
      <c r="I681" t="s">
        <v>361</v>
      </c>
      <c r="J681" t="s">
        <v>170</v>
      </c>
      <c r="K681" t="s">
        <v>180</v>
      </c>
      <c r="L681" t="s">
        <v>170</v>
      </c>
      <c r="M681" t="s">
        <v>174</v>
      </c>
      <c r="N681" t="s">
        <v>174</v>
      </c>
      <c r="O681" t="s">
        <v>180</v>
      </c>
      <c r="P681" t="s">
        <v>171</v>
      </c>
      <c r="Q681" t="s">
        <v>1337</v>
      </c>
      <c r="R681" t="s">
        <v>1338</v>
      </c>
      <c r="S681" t="s">
        <v>180</v>
      </c>
      <c r="T681" t="s">
        <v>287</v>
      </c>
      <c r="U681" t="s">
        <v>181</v>
      </c>
      <c r="V681" t="s">
        <v>219</v>
      </c>
      <c r="W681" t="s">
        <v>219</v>
      </c>
      <c r="X681" t="s">
        <v>228</v>
      </c>
      <c r="Y681" t="s">
        <v>382</v>
      </c>
      <c r="Z681" t="s">
        <v>1318</v>
      </c>
      <c r="AA681" t="s">
        <v>175</v>
      </c>
      <c r="AB681" t="s">
        <v>171</v>
      </c>
      <c r="AC681" t="s">
        <v>228</v>
      </c>
      <c r="AD681" t="s">
        <v>228</v>
      </c>
      <c r="AE681" t="s">
        <v>257</v>
      </c>
      <c r="AF681" t="s">
        <v>1317</v>
      </c>
      <c r="AG681" t="s">
        <v>191</v>
      </c>
      <c r="AH681" t="s">
        <v>188</v>
      </c>
      <c r="AI681" t="s">
        <v>174</v>
      </c>
    </row>
    <row r="682" spans="1:35" x14ac:dyDescent="0.2">
      <c r="A682">
        <v>858.5</v>
      </c>
      <c r="B682" t="s">
        <v>788</v>
      </c>
      <c r="C682" t="s">
        <v>789</v>
      </c>
      <c r="D682" t="s">
        <v>382</v>
      </c>
      <c r="E682" t="s">
        <v>188</v>
      </c>
      <c r="F682" t="s">
        <v>171</v>
      </c>
      <c r="G682" t="s">
        <v>181</v>
      </c>
      <c r="H682" t="s">
        <v>188</v>
      </c>
      <c r="I682" t="s">
        <v>180</v>
      </c>
      <c r="J682" t="s">
        <v>170</v>
      </c>
      <c r="K682" t="s">
        <v>175</v>
      </c>
      <c r="L682" t="s">
        <v>191</v>
      </c>
      <c r="M682" t="s">
        <v>181</v>
      </c>
      <c r="N682" t="s">
        <v>1337</v>
      </c>
      <c r="O682" t="s">
        <v>191</v>
      </c>
      <c r="P682" t="s">
        <v>170</v>
      </c>
      <c r="Q682" t="s">
        <v>170</v>
      </c>
      <c r="R682" t="s">
        <v>170</v>
      </c>
      <c r="S682" t="s">
        <v>180</v>
      </c>
      <c r="T682" t="s">
        <v>1320</v>
      </c>
      <c r="U682" t="s">
        <v>181</v>
      </c>
      <c r="V682" t="s">
        <v>174</v>
      </c>
      <c r="W682" t="s">
        <v>382</v>
      </c>
      <c r="X682" t="s">
        <v>180</v>
      </c>
      <c r="Y682" t="s">
        <v>175</v>
      </c>
      <c r="Z682" t="s">
        <v>181</v>
      </c>
      <c r="AA682" t="s">
        <v>170</v>
      </c>
      <c r="AB682" t="s">
        <v>181</v>
      </c>
      <c r="AC682" t="s">
        <v>181</v>
      </c>
      <c r="AD682" t="s">
        <v>170</v>
      </c>
      <c r="AE682" t="s">
        <v>180</v>
      </c>
      <c r="AF682" t="s">
        <v>191</v>
      </c>
      <c r="AG682" t="s">
        <v>382</v>
      </c>
      <c r="AH682" t="s">
        <v>174</v>
      </c>
      <c r="AI682" t="s">
        <v>181</v>
      </c>
    </row>
    <row r="683" spans="1:35" x14ac:dyDescent="0.2">
      <c r="A683">
        <v>860.5</v>
      </c>
      <c r="B683" t="s">
        <v>790</v>
      </c>
      <c r="C683" t="s">
        <v>791</v>
      </c>
      <c r="D683" t="s">
        <v>188</v>
      </c>
      <c r="E683" t="s">
        <v>181</v>
      </c>
      <c r="F683" t="s">
        <v>181</v>
      </c>
      <c r="G683" t="s">
        <v>188</v>
      </c>
      <c r="H683" t="s">
        <v>181</v>
      </c>
      <c r="I683" t="s">
        <v>170</v>
      </c>
      <c r="J683" t="s">
        <v>170</v>
      </c>
      <c r="K683" t="s">
        <v>181</v>
      </c>
      <c r="L683" t="s">
        <v>188</v>
      </c>
      <c r="M683" t="s">
        <v>181</v>
      </c>
      <c r="N683" t="s">
        <v>382</v>
      </c>
      <c r="O683" t="s">
        <v>188</v>
      </c>
      <c r="P683" t="s">
        <v>188</v>
      </c>
      <c r="Q683" t="s">
        <v>188</v>
      </c>
      <c r="R683" t="s">
        <v>175</v>
      </c>
      <c r="S683" t="s">
        <v>228</v>
      </c>
      <c r="T683" t="s">
        <v>191</v>
      </c>
      <c r="U683" t="s">
        <v>170</v>
      </c>
      <c r="V683" t="s">
        <v>180</v>
      </c>
      <c r="W683" t="s">
        <v>180</v>
      </c>
      <c r="X683" t="s">
        <v>181</v>
      </c>
      <c r="Y683" t="s">
        <v>181</v>
      </c>
      <c r="Z683" t="s">
        <v>181</v>
      </c>
      <c r="AA683" t="s">
        <v>170</v>
      </c>
      <c r="AB683" t="s">
        <v>174</v>
      </c>
      <c r="AC683" t="s">
        <v>170</v>
      </c>
      <c r="AD683" t="s">
        <v>180</v>
      </c>
      <c r="AE683" t="s">
        <v>170</v>
      </c>
      <c r="AF683" t="s">
        <v>174</v>
      </c>
      <c r="AG683" t="s">
        <v>170</v>
      </c>
      <c r="AH683" t="s">
        <v>170</v>
      </c>
      <c r="AI683" t="s">
        <v>181</v>
      </c>
    </row>
    <row r="684" spans="1:35" x14ac:dyDescent="0.2">
      <c r="A684">
        <v>862.6</v>
      </c>
      <c r="B684" t="s">
        <v>792</v>
      </c>
      <c r="C684" t="s">
        <v>793</v>
      </c>
      <c r="D684" t="s">
        <v>411</v>
      </c>
      <c r="E684" t="s">
        <v>1318</v>
      </c>
      <c r="F684" t="s">
        <v>570</v>
      </c>
      <c r="G684" t="s">
        <v>400</v>
      </c>
      <c r="H684" t="s">
        <v>257</v>
      </c>
      <c r="I684" t="s">
        <v>334</v>
      </c>
      <c r="J684" t="s">
        <v>228</v>
      </c>
      <c r="K684" t="s">
        <v>1323</v>
      </c>
      <c r="L684" t="s">
        <v>1364</v>
      </c>
      <c r="M684" t="s">
        <v>1333</v>
      </c>
      <c r="N684" t="s">
        <v>1328</v>
      </c>
      <c r="O684" t="s">
        <v>1323</v>
      </c>
      <c r="P684" t="s">
        <v>1346</v>
      </c>
      <c r="Q684" t="s">
        <v>188</v>
      </c>
      <c r="R684" t="s">
        <v>257</v>
      </c>
      <c r="S684" t="s">
        <v>174</v>
      </c>
      <c r="T684" t="s">
        <v>1409</v>
      </c>
      <c r="U684" t="s">
        <v>361</v>
      </c>
      <c r="V684" t="s">
        <v>1321</v>
      </c>
      <c r="W684" t="s">
        <v>1345</v>
      </c>
      <c r="X684" t="s">
        <v>171</v>
      </c>
      <c r="Y684" t="s">
        <v>1323</v>
      </c>
      <c r="Z684" t="s">
        <v>334</v>
      </c>
      <c r="AA684" t="s">
        <v>188</v>
      </c>
      <c r="AB684" t="s">
        <v>753</v>
      </c>
      <c r="AC684" t="s">
        <v>1323</v>
      </c>
      <c r="AD684" t="s">
        <v>570</v>
      </c>
      <c r="AE684" t="s">
        <v>1330</v>
      </c>
      <c r="AF684" t="s">
        <v>400</v>
      </c>
      <c r="AG684" t="s">
        <v>1337</v>
      </c>
      <c r="AH684" t="s">
        <v>382</v>
      </c>
      <c r="AI684" t="s">
        <v>1328</v>
      </c>
    </row>
    <row r="685" spans="1:35" x14ac:dyDescent="0.2">
      <c r="A685">
        <v>864.6</v>
      </c>
      <c r="B685" t="s">
        <v>794</v>
      </c>
      <c r="C685" t="s">
        <v>795</v>
      </c>
      <c r="D685" t="s">
        <v>170</v>
      </c>
      <c r="E685" t="s">
        <v>181</v>
      </c>
      <c r="F685" t="s">
        <v>170</v>
      </c>
      <c r="G685" t="s">
        <v>170</v>
      </c>
      <c r="H685" t="s">
        <v>170</v>
      </c>
      <c r="I685" t="s">
        <v>181</v>
      </c>
      <c r="J685" t="s">
        <v>181</v>
      </c>
      <c r="K685" t="s">
        <v>181</v>
      </c>
      <c r="L685" t="s">
        <v>175</v>
      </c>
      <c r="M685" t="s">
        <v>180</v>
      </c>
      <c r="N685" t="s">
        <v>180</v>
      </c>
      <c r="O685" t="s">
        <v>170</v>
      </c>
      <c r="P685" t="s">
        <v>170</v>
      </c>
      <c r="Q685" t="s">
        <v>174</v>
      </c>
      <c r="R685" t="s">
        <v>228</v>
      </c>
      <c r="S685" t="s">
        <v>180</v>
      </c>
      <c r="T685" t="s">
        <v>1328</v>
      </c>
      <c r="U685" t="s">
        <v>170</v>
      </c>
      <c r="V685" t="s">
        <v>361</v>
      </c>
      <c r="W685" t="s">
        <v>228</v>
      </c>
      <c r="X685" t="s">
        <v>170</v>
      </c>
      <c r="Y685" t="s">
        <v>170</v>
      </c>
      <c r="Z685" t="s">
        <v>188</v>
      </c>
      <c r="AA685" t="s">
        <v>382</v>
      </c>
      <c r="AB685" t="s">
        <v>180</v>
      </c>
      <c r="AC685" t="s">
        <v>174</v>
      </c>
      <c r="AD685" t="s">
        <v>170</v>
      </c>
      <c r="AE685" t="s">
        <v>170</v>
      </c>
      <c r="AF685" t="s">
        <v>170</v>
      </c>
      <c r="AG685" t="s">
        <v>188</v>
      </c>
      <c r="AH685" t="s">
        <v>170</v>
      </c>
      <c r="AI685" t="s">
        <v>170</v>
      </c>
    </row>
    <row r="686" spans="1:35" x14ac:dyDescent="0.2">
      <c r="A686">
        <v>866.6</v>
      </c>
      <c r="B686" t="s">
        <v>796</v>
      </c>
      <c r="C686" t="s">
        <v>797</v>
      </c>
      <c r="D686" t="s">
        <v>170</v>
      </c>
      <c r="E686" t="s">
        <v>170</v>
      </c>
      <c r="F686" t="s">
        <v>170</v>
      </c>
      <c r="G686" t="s">
        <v>181</v>
      </c>
      <c r="H686" t="s">
        <v>171</v>
      </c>
      <c r="I686" t="s">
        <v>170</v>
      </c>
      <c r="J686" t="s">
        <v>170</v>
      </c>
      <c r="K686" t="s">
        <v>170</v>
      </c>
      <c r="L686" t="s">
        <v>170</v>
      </c>
      <c r="M686" t="s">
        <v>181</v>
      </c>
      <c r="N686" t="s">
        <v>170</v>
      </c>
      <c r="O686" t="s">
        <v>170</v>
      </c>
      <c r="P686" t="s">
        <v>170</v>
      </c>
      <c r="Q686" t="s">
        <v>170</v>
      </c>
      <c r="R686" t="s">
        <v>170</v>
      </c>
      <c r="S686" t="s">
        <v>181</v>
      </c>
      <c r="T686" t="s">
        <v>170</v>
      </c>
      <c r="U686" t="s">
        <v>170</v>
      </c>
      <c r="V686" t="s">
        <v>170</v>
      </c>
      <c r="W686" t="s">
        <v>170</v>
      </c>
      <c r="X686" t="s">
        <v>170</v>
      </c>
      <c r="Y686" t="s">
        <v>180</v>
      </c>
      <c r="Z686" t="s">
        <v>181</v>
      </c>
      <c r="AA686" t="s">
        <v>170</v>
      </c>
      <c r="AB686" t="s">
        <v>170</v>
      </c>
      <c r="AC686" t="s">
        <v>170</v>
      </c>
      <c r="AD686" t="s">
        <v>188</v>
      </c>
      <c r="AE686" t="s">
        <v>170</v>
      </c>
      <c r="AF686" t="s">
        <v>170</v>
      </c>
      <c r="AG686" t="s">
        <v>170</v>
      </c>
      <c r="AH686" t="s">
        <v>170</v>
      </c>
      <c r="AI686" t="s">
        <v>170</v>
      </c>
    </row>
    <row r="687" spans="1:35" x14ac:dyDescent="0.2">
      <c r="A687">
        <v>880.5</v>
      </c>
      <c r="B687" t="s">
        <v>798</v>
      </c>
      <c r="C687" t="s">
        <v>799</v>
      </c>
      <c r="D687" t="s">
        <v>174</v>
      </c>
      <c r="E687" t="s">
        <v>570</v>
      </c>
      <c r="F687" t="s">
        <v>1317</v>
      </c>
      <c r="G687" t="s">
        <v>1338</v>
      </c>
      <c r="H687" t="s">
        <v>219</v>
      </c>
      <c r="I687" t="s">
        <v>1338</v>
      </c>
      <c r="J687" t="s">
        <v>170</v>
      </c>
      <c r="K687" t="s">
        <v>570</v>
      </c>
      <c r="L687" t="s">
        <v>1317</v>
      </c>
      <c r="M687" t="s">
        <v>181</v>
      </c>
      <c r="N687" t="s">
        <v>1320</v>
      </c>
      <c r="O687" t="s">
        <v>1317</v>
      </c>
      <c r="P687" t="s">
        <v>570</v>
      </c>
      <c r="Q687" t="s">
        <v>382</v>
      </c>
      <c r="R687" t="s">
        <v>1321</v>
      </c>
      <c r="S687" t="s">
        <v>171</v>
      </c>
      <c r="T687" t="s">
        <v>1323</v>
      </c>
      <c r="U687" t="s">
        <v>181</v>
      </c>
      <c r="V687" t="s">
        <v>1321</v>
      </c>
      <c r="W687" t="s">
        <v>175</v>
      </c>
      <c r="X687" t="s">
        <v>361</v>
      </c>
      <c r="Y687" t="s">
        <v>361</v>
      </c>
      <c r="Z687" t="s">
        <v>191</v>
      </c>
      <c r="AA687" t="s">
        <v>188</v>
      </c>
      <c r="AB687" t="s">
        <v>219</v>
      </c>
      <c r="AC687" t="s">
        <v>175</v>
      </c>
      <c r="AD687" t="s">
        <v>219</v>
      </c>
      <c r="AE687" t="s">
        <v>191</v>
      </c>
      <c r="AF687" t="s">
        <v>1338</v>
      </c>
      <c r="AG687" t="s">
        <v>1337</v>
      </c>
      <c r="AH687" t="s">
        <v>170</v>
      </c>
      <c r="AI687" t="s">
        <v>175</v>
      </c>
    </row>
    <row r="688" spans="1:35" x14ac:dyDescent="0.2">
      <c r="A688">
        <v>882.5</v>
      </c>
      <c r="B688" t="s">
        <v>800</v>
      </c>
      <c r="C688" t="s">
        <v>801</v>
      </c>
      <c r="D688" t="s">
        <v>382</v>
      </c>
      <c r="E688" t="s">
        <v>170</v>
      </c>
      <c r="F688" t="s">
        <v>400</v>
      </c>
      <c r="G688" t="s">
        <v>228</v>
      </c>
      <c r="H688" t="s">
        <v>180</v>
      </c>
      <c r="I688" t="s">
        <v>188</v>
      </c>
      <c r="J688" t="s">
        <v>170</v>
      </c>
      <c r="K688" t="s">
        <v>361</v>
      </c>
      <c r="L688" t="s">
        <v>170</v>
      </c>
      <c r="M688" t="s">
        <v>181</v>
      </c>
      <c r="N688" t="s">
        <v>170</v>
      </c>
      <c r="O688" t="s">
        <v>188</v>
      </c>
      <c r="P688" t="s">
        <v>219</v>
      </c>
      <c r="Q688" t="s">
        <v>170</v>
      </c>
      <c r="R688" t="s">
        <v>174</v>
      </c>
      <c r="S688" t="s">
        <v>174</v>
      </c>
      <c r="T688" t="s">
        <v>1321</v>
      </c>
      <c r="U688" t="s">
        <v>188</v>
      </c>
      <c r="V688" t="s">
        <v>180</v>
      </c>
      <c r="W688" t="s">
        <v>174</v>
      </c>
      <c r="X688" t="s">
        <v>174</v>
      </c>
      <c r="Y688" t="s">
        <v>181</v>
      </c>
      <c r="Z688" t="s">
        <v>181</v>
      </c>
      <c r="AA688" t="s">
        <v>181</v>
      </c>
      <c r="AB688" t="s">
        <v>180</v>
      </c>
      <c r="AC688" t="s">
        <v>188</v>
      </c>
      <c r="AD688" t="s">
        <v>170</v>
      </c>
      <c r="AE688" t="s">
        <v>175</v>
      </c>
      <c r="AF688" t="s">
        <v>180</v>
      </c>
      <c r="AG688" t="s">
        <v>180</v>
      </c>
      <c r="AH688" t="s">
        <v>170</v>
      </c>
      <c r="AI688" t="s">
        <v>170</v>
      </c>
    </row>
    <row r="689" spans="1:35" x14ac:dyDescent="0.2">
      <c r="A689">
        <v>884.5</v>
      </c>
      <c r="B689" t="s">
        <v>802</v>
      </c>
      <c r="C689" t="s">
        <v>803</v>
      </c>
      <c r="D689" t="s">
        <v>181</v>
      </c>
      <c r="E689" t="s">
        <v>188</v>
      </c>
      <c r="F689" t="s">
        <v>181</v>
      </c>
      <c r="G689" t="s">
        <v>170</v>
      </c>
      <c r="H689" t="s">
        <v>175</v>
      </c>
      <c r="I689" t="s">
        <v>188</v>
      </c>
      <c r="J689" t="s">
        <v>180</v>
      </c>
      <c r="K689" t="s">
        <v>170</v>
      </c>
      <c r="L689" t="s">
        <v>188</v>
      </c>
      <c r="M689" t="s">
        <v>180</v>
      </c>
      <c r="N689" t="s">
        <v>188</v>
      </c>
      <c r="O689" t="s">
        <v>180</v>
      </c>
      <c r="P689" t="s">
        <v>170</v>
      </c>
      <c r="Q689" t="s">
        <v>180</v>
      </c>
      <c r="R689" t="s">
        <v>174</v>
      </c>
      <c r="S689" t="s">
        <v>170</v>
      </c>
      <c r="T689" t="s">
        <v>170</v>
      </c>
      <c r="U689" t="s">
        <v>170</v>
      </c>
      <c r="V689" t="s">
        <v>382</v>
      </c>
      <c r="W689" t="s">
        <v>170</v>
      </c>
      <c r="X689" t="s">
        <v>170</v>
      </c>
      <c r="Y689" t="s">
        <v>181</v>
      </c>
      <c r="Z689" t="s">
        <v>228</v>
      </c>
      <c r="AA689" t="s">
        <v>181</v>
      </c>
      <c r="AB689" t="s">
        <v>181</v>
      </c>
      <c r="AC689" t="s">
        <v>228</v>
      </c>
      <c r="AD689" t="s">
        <v>174</v>
      </c>
      <c r="AE689" t="s">
        <v>170</v>
      </c>
      <c r="AF689" t="s">
        <v>188</v>
      </c>
      <c r="AG689" t="s">
        <v>188</v>
      </c>
      <c r="AH689" t="s">
        <v>181</v>
      </c>
      <c r="AI689" t="s">
        <v>181</v>
      </c>
    </row>
    <row r="690" spans="1:35" x14ac:dyDescent="0.2">
      <c r="A690">
        <v>886.6</v>
      </c>
      <c r="B690" t="s">
        <v>804</v>
      </c>
      <c r="C690" t="s">
        <v>805</v>
      </c>
      <c r="D690" t="s">
        <v>188</v>
      </c>
      <c r="E690" t="s">
        <v>181</v>
      </c>
      <c r="F690" t="s">
        <v>170</v>
      </c>
      <c r="G690" t="s">
        <v>181</v>
      </c>
      <c r="H690" t="s">
        <v>170</v>
      </c>
      <c r="I690" t="s">
        <v>181</v>
      </c>
      <c r="J690" t="s">
        <v>170</v>
      </c>
      <c r="K690" t="s">
        <v>170</v>
      </c>
      <c r="L690" t="s">
        <v>170</v>
      </c>
      <c r="M690" t="s">
        <v>181</v>
      </c>
      <c r="N690" t="s">
        <v>188</v>
      </c>
      <c r="O690" t="s">
        <v>181</v>
      </c>
      <c r="P690" t="s">
        <v>180</v>
      </c>
      <c r="Q690" t="s">
        <v>181</v>
      </c>
      <c r="R690" t="s">
        <v>170</v>
      </c>
      <c r="S690" t="s">
        <v>170</v>
      </c>
      <c r="T690" t="s">
        <v>1322</v>
      </c>
      <c r="U690" t="s">
        <v>170</v>
      </c>
      <c r="V690" t="s">
        <v>170</v>
      </c>
      <c r="W690" t="s">
        <v>170</v>
      </c>
      <c r="X690" t="s">
        <v>170</v>
      </c>
      <c r="Y690" t="s">
        <v>170</v>
      </c>
      <c r="Z690" t="s">
        <v>170</v>
      </c>
      <c r="AA690" t="s">
        <v>170</v>
      </c>
      <c r="AB690" t="s">
        <v>170</v>
      </c>
      <c r="AC690" t="s">
        <v>170</v>
      </c>
      <c r="AD690" t="s">
        <v>181</v>
      </c>
      <c r="AE690" t="s">
        <v>181</v>
      </c>
      <c r="AF690" t="s">
        <v>181</v>
      </c>
      <c r="AG690" t="s">
        <v>170</v>
      </c>
      <c r="AH690" t="s">
        <v>170</v>
      </c>
      <c r="AI690" t="s">
        <v>170</v>
      </c>
    </row>
    <row r="691" spans="1:35" x14ac:dyDescent="0.2">
      <c r="A691">
        <v>888.6</v>
      </c>
      <c r="B691" t="s">
        <v>806</v>
      </c>
      <c r="C691" t="s">
        <v>807</v>
      </c>
      <c r="D691" t="s">
        <v>170</v>
      </c>
      <c r="E691" t="s">
        <v>180</v>
      </c>
      <c r="F691" t="s">
        <v>170</v>
      </c>
      <c r="G691" t="s">
        <v>170</v>
      </c>
      <c r="H691" t="s">
        <v>170</v>
      </c>
      <c r="I691" t="s">
        <v>170</v>
      </c>
      <c r="J691" t="s">
        <v>188</v>
      </c>
      <c r="K691" t="s">
        <v>170</v>
      </c>
      <c r="L691" t="s">
        <v>180</v>
      </c>
      <c r="M691" t="s">
        <v>170</v>
      </c>
      <c r="N691" t="s">
        <v>170</v>
      </c>
      <c r="O691" t="s">
        <v>170</v>
      </c>
      <c r="P691" t="s">
        <v>170</v>
      </c>
      <c r="Q691" t="s">
        <v>170</v>
      </c>
      <c r="R691" t="s">
        <v>170</v>
      </c>
      <c r="S691" t="s">
        <v>170</v>
      </c>
      <c r="T691" t="s">
        <v>181</v>
      </c>
      <c r="U691" t="s">
        <v>181</v>
      </c>
      <c r="V691" t="s">
        <v>170</v>
      </c>
      <c r="W691" t="s">
        <v>170</v>
      </c>
      <c r="X691" t="s">
        <v>170</v>
      </c>
      <c r="Y691" t="s">
        <v>170</v>
      </c>
      <c r="Z691" t="s">
        <v>181</v>
      </c>
      <c r="AA691" t="s">
        <v>181</v>
      </c>
      <c r="AB691" t="s">
        <v>170</v>
      </c>
      <c r="AC691" t="s">
        <v>1322</v>
      </c>
      <c r="AD691" t="s">
        <v>181</v>
      </c>
      <c r="AE691" t="s">
        <v>170</v>
      </c>
      <c r="AF691" t="s">
        <v>180</v>
      </c>
      <c r="AG691" t="s">
        <v>382</v>
      </c>
      <c r="AH691" t="s">
        <v>180</v>
      </c>
      <c r="AI691" t="s">
        <v>180</v>
      </c>
    </row>
    <row r="692" spans="1:35" x14ac:dyDescent="0.2">
      <c r="A692">
        <v>890.6</v>
      </c>
      <c r="B692" t="s">
        <v>808</v>
      </c>
      <c r="C692" t="s">
        <v>809</v>
      </c>
      <c r="D692" t="s">
        <v>170</v>
      </c>
      <c r="E692" t="s">
        <v>170</v>
      </c>
      <c r="F692" t="s">
        <v>188</v>
      </c>
      <c r="G692" t="s">
        <v>181</v>
      </c>
      <c r="H692" t="s">
        <v>170</v>
      </c>
      <c r="I692" t="s">
        <v>180</v>
      </c>
      <c r="J692" t="s">
        <v>180</v>
      </c>
      <c r="K692" t="s">
        <v>170</v>
      </c>
      <c r="L692" t="s">
        <v>170</v>
      </c>
      <c r="M692" t="s">
        <v>181</v>
      </c>
      <c r="N692" t="s">
        <v>170</v>
      </c>
      <c r="O692" t="s">
        <v>181</v>
      </c>
      <c r="P692" t="s">
        <v>170</v>
      </c>
      <c r="Q692" t="s">
        <v>170</v>
      </c>
      <c r="R692" t="s">
        <v>361</v>
      </c>
      <c r="S692" t="s">
        <v>170</v>
      </c>
      <c r="T692" t="s">
        <v>170</v>
      </c>
      <c r="U692" t="s">
        <v>170</v>
      </c>
      <c r="V692" t="s">
        <v>188</v>
      </c>
      <c r="W692" t="s">
        <v>170</v>
      </c>
      <c r="X692" t="s">
        <v>170</v>
      </c>
      <c r="Y692" t="s">
        <v>180</v>
      </c>
      <c r="Z692" t="s">
        <v>180</v>
      </c>
      <c r="AA692" t="s">
        <v>181</v>
      </c>
      <c r="AB692" t="s">
        <v>188</v>
      </c>
      <c r="AC692" t="s">
        <v>170</v>
      </c>
      <c r="AD692" t="s">
        <v>170</v>
      </c>
      <c r="AE692" t="s">
        <v>181</v>
      </c>
      <c r="AF692" t="s">
        <v>170</v>
      </c>
      <c r="AG692" t="s">
        <v>181</v>
      </c>
      <c r="AH692" t="s">
        <v>181</v>
      </c>
      <c r="AI692" t="s">
        <v>170</v>
      </c>
    </row>
    <row r="693" spans="1:35" x14ac:dyDescent="0.2">
      <c r="A693">
        <v>892.6</v>
      </c>
      <c r="B693" t="s">
        <v>810</v>
      </c>
      <c r="C693" t="s">
        <v>811</v>
      </c>
      <c r="D693" t="s">
        <v>170</v>
      </c>
      <c r="E693" t="s">
        <v>382</v>
      </c>
      <c r="F693" t="s">
        <v>170</v>
      </c>
      <c r="G693" t="s">
        <v>170</v>
      </c>
      <c r="H693" t="s">
        <v>181</v>
      </c>
      <c r="I693" t="s">
        <v>170</v>
      </c>
      <c r="J693" t="s">
        <v>170</v>
      </c>
      <c r="K693" t="s">
        <v>170</v>
      </c>
      <c r="L693" t="s">
        <v>170</v>
      </c>
      <c r="M693" t="s">
        <v>170</v>
      </c>
      <c r="N693" t="s">
        <v>170</v>
      </c>
      <c r="O693" t="s">
        <v>170</v>
      </c>
      <c r="P693" t="s">
        <v>191</v>
      </c>
      <c r="Q693" t="s">
        <v>188</v>
      </c>
      <c r="R693" t="s">
        <v>170</v>
      </c>
      <c r="S693" t="s">
        <v>170</v>
      </c>
      <c r="T693" t="s">
        <v>1322</v>
      </c>
      <c r="U693" t="s">
        <v>170</v>
      </c>
      <c r="V693" t="s">
        <v>382</v>
      </c>
      <c r="W693" t="s">
        <v>170</v>
      </c>
      <c r="X693" t="s">
        <v>181</v>
      </c>
      <c r="Y693" t="s">
        <v>170</v>
      </c>
      <c r="Z693" t="s">
        <v>170</v>
      </c>
      <c r="AA693" t="s">
        <v>170</v>
      </c>
      <c r="AB693" t="s">
        <v>170</v>
      </c>
      <c r="AC693" t="s">
        <v>170</v>
      </c>
      <c r="AD693" t="s">
        <v>170</v>
      </c>
      <c r="AE693" t="s">
        <v>170</v>
      </c>
      <c r="AF693" t="s">
        <v>170</v>
      </c>
      <c r="AG693" t="s">
        <v>170</v>
      </c>
      <c r="AH693" t="s">
        <v>170</v>
      </c>
      <c r="AI693" t="s">
        <v>181</v>
      </c>
    </row>
    <row r="694" spans="1:35" x14ac:dyDescent="0.2">
      <c r="A694">
        <v>894.6</v>
      </c>
      <c r="B694" t="s">
        <v>812</v>
      </c>
      <c r="C694" t="s">
        <v>813</v>
      </c>
      <c r="D694" t="s">
        <v>170</v>
      </c>
      <c r="E694" t="s">
        <v>170</v>
      </c>
      <c r="F694" t="s">
        <v>170</v>
      </c>
      <c r="G694" t="s">
        <v>170</v>
      </c>
      <c r="H694" t="s">
        <v>170</v>
      </c>
      <c r="I694" t="s">
        <v>170</v>
      </c>
      <c r="J694" t="s">
        <v>170</v>
      </c>
      <c r="K694" t="s">
        <v>170</v>
      </c>
      <c r="L694" t="s">
        <v>170</v>
      </c>
      <c r="M694" t="s">
        <v>170</v>
      </c>
      <c r="N694" t="s">
        <v>170</v>
      </c>
      <c r="O694" t="s">
        <v>170</v>
      </c>
      <c r="P694" t="s">
        <v>170</v>
      </c>
      <c r="Q694" t="s">
        <v>170</v>
      </c>
      <c r="R694" t="s">
        <v>170</v>
      </c>
      <c r="S694" t="s">
        <v>180</v>
      </c>
      <c r="T694" t="s">
        <v>1338</v>
      </c>
      <c r="U694" t="s">
        <v>170</v>
      </c>
      <c r="V694" t="s">
        <v>181</v>
      </c>
      <c r="W694" t="s">
        <v>170</v>
      </c>
      <c r="X694" t="s">
        <v>228</v>
      </c>
      <c r="Y694" t="s">
        <v>170</v>
      </c>
      <c r="Z694" t="s">
        <v>180</v>
      </c>
      <c r="AA694" t="s">
        <v>170</v>
      </c>
      <c r="AB694" t="s">
        <v>170</v>
      </c>
      <c r="AC694" t="s">
        <v>188</v>
      </c>
      <c r="AD694" t="s">
        <v>170</v>
      </c>
      <c r="AE694" t="s">
        <v>170</v>
      </c>
      <c r="AF694" t="s">
        <v>170</v>
      </c>
      <c r="AG694" t="s">
        <v>170</v>
      </c>
      <c r="AH694" t="s">
        <v>188</v>
      </c>
      <c r="AI694" t="s">
        <v>170</v>
      </c>
    </row>
    <row r="695" spans="1:35" x14ac:dyDescent="0.2">
      <c r="A695">
        <v>896.6</v>
      </c>
      <c r="B695" t="s">
        <v>814</v>
      </c>
      <c r="C695" t="s">
        <v>815</v>
      </c>
      <c r="D695" t="s">
        <v>170</v>
      </c>
      <c r="E695" t="s">
        <v>181</v>
      </c>
      <c r="F695" t="s">
        <v>174</v>
      </c>
      <c r="G695" t="s">
        <v>170</v>
      </c>
      <c r="H695" t="s">
        <v>228</v>
      </c>
      <c r="I695" t="s">
        <v>170</v>
      </c>
      <c r="J695" t="s">
        <v>170</v>
      </c>
      <c r="K695" t="s">
        <v>170</v>
      </c>
      <c r="L695" t="s">
        <v>181</v>
      </c>
      <c r="M695" t="s">
        <v>181</v>
      </c>
      <c r="N695" t="s">
        <v>181</v>
      </c>
      <c r="O695" t="s">
        <v>191</v>
      </c>
      <c r="P695" t="s">
        <v>170</v>
      </c>
      <c r="Q695" t="s">
        <v>170</v>
      </c>
      <c r="R695" t="s">
        <v>181</v>
      </c>
      <c r="S695" t="s">
        <v>180</v>
      </c>
      <c r="T695" t="s">
        <v>170</v>
      </c>
      <c r="U695" t="s">
        <v>170</v>
      </c>
      <c r="V695" t="s">
        <v>170</v>
      </c>
      <c r="W695" t="s">
        <v>170</v>
      </c>
      <c r="X695" t="s">
        <v>382</v>
      </c>
      <c r="Y695" t="s">
        <v>170</v>
      </c>
      <c r="Z695" t="s">
        <v>170</v>
      </c>
      <c r="AA695" t="s">
        <v>170</v>
      </c>
      <c r="AB695" t="s">
        <v>170</v>
      </c>
      <c r="AC695" t="s">
        <v>170</v>
      </c>
      <c r="AD695" t="s">
        <v>170</v>
      </c>
      <c r="AE695" t="s">
        <v>181</v>
      </c>
      <c r="AF695" t="s">
        <v>170</v>
      </c>
      <c r="AG695" t="s">
        <v>170</v>
      </c>
      <c r="AH695" t="s">
        <v>180</v>
      </c>
      <c r="AI695" t="s">
        <v>170</v>
      </c>
    </row>
    <row r="696" spans="1:35" x14ac:dyDescent="0.2">
      <c r="A696">
        <v>898.6</v>
      </c>
      <c r="B696" t="s">
        <v>816</v>
      </c>
      <c r="C696" t="s">
        <v>817</v>
      </c>
      <c r="D696" t="s">
        <v>170</v>
      </c>
      <c r="E696" t="s">
        <v>170</v>
      </c>
      <c r="F696" t="s">
        <v>170</v>
      </c>
      <c r="G696" t="s">
        <v>170</v>
      </c>
      <c r="H696" t="s">
        <v>170</v>
      </c>
      <c r="I696" t="s">
        <v>170</v>
      </c>
      <c r="J696" t="s">
        <v>170</v>
      </c>
      <c r="K696" t="s">
        <v>181</v>
      </c>
      <c r="L696" t="s">
        <v>170</v>
      </c>
      <c r="M696" t="s">
        <v>170</v>
      </c>
      <c r="N696" t="s">
        <v>170</v>
      </c>
      <c r="O696" t="s">
        <v>170</v>
      </c>
      <c r="P696" t="s">
        <v>170</v>
      </c>
      <c r="Q696" t="s">
        <v>170</v>
      </c>
      <c r="R696" t="s">
        <v>170</v>
      </c>
      <c r="S696" t="s">
        <v>170</v>
      </c>
      <c r="T696" t="s">
        <v>174</v>
      </c>
      <c r="U696" t="s">
        <v>180</v>
      </c>
      <c r="V696" t="s">
        <v>170</v>
      </c>
      <c r="W696" t="s">
        <v>170</v>
      </c>
      <c r="X696" t="s">
        <v>170</v>
      </c>
      <c r="Y696" t="s">
        <v>170</v>
      </c>
      <c r="Z696" t="s">
        <v>170</v>
      </c>
      <c r="AA696" t="s">
        <v>181</v>
      </c>
      <c r="AB696" t="s">
        <v>174</v>
      </c>
      <c r="AC696" t="s">
        <v>181</v>
      </c>
      <c r="AD696" t="s">
        <v>170</v>
      </c>
      <c r="AE696" t="s">
        <v>170</v>
      </c>
      <c r="AF696" t="s">
        <v>180</v>
      </c>
      <c r="AG696" t="s">
        <v>170</v>
      </c>
      <c r="AH696" t="s">
        <v>170</v>
      </c>
      <c r="AI696" t="s">
        <v>170</v>
      </c>
    </row>
    <row r="697" spans="1:35" x14ac:dyDescent="0.2">
      <c r="A697">
        <v>900.7</v>
      </c>
      <c r="B697" t="s">
        <v>818</v>
      </c>
      <c r="C697" t="s">
        <v>819</v>
      </c>
      <c r="D697" t="s">
        <v>170</v>
      </c>
      <c r="E697" t="s">
        <v>170</v>
      </c>
      <c r="F697" t="s">
        <v>170</v>
      </c>
      <c r="G697" t="s">
        <v>170</v>
      </c>
      <c r="H697" t="s">
        <v>191</v>
      </c>
      <c r="I697" t="s">
        <v>170</v>
      </c>
      <c r="J697" t="s">
        <v>170</v>
      </c>
      <c r="K697" t="s">
        <v>170</v>
      </c>
      <c r="L697" t="s">
        <v>170</v>
      </c>
      <c r="M697" t="s">
        <v>170</v>
      </c>
      <c r="N697" t="s">
        <v>170</v>
      </c>
      <c r="O697" t="s">
        <v>180</v>
      </c>
      <c r="P697" t="s">
        <v>170</v>
      </c>
      <c r="Q697" t="s">
        <v>382</v>
      </c>
      <c r="R697" t="s">
        <v>170</v>
      </c>
      <c r="S697" t="s">
        <v>170</v>
      </c>
      <c r="T697" t="s">
        <v>170</v>
      </c>
      <c r="U697" t="s">
        <v>170</v>
      </c>
      <c r="V697" t="s">
        <v>170</v>
      </c>
      <c r="W697" t="s">
        <v>170</v>
      </c>
      <c r="X697" t="s">
        <v>181</v>
      </c>
      <c r="Y697" t="s">
        <v>170</v>
      </c>
      <c r="Z697" t="s">
        <v>170</v>
      </c>
      <c r="AA697" t="s">
        <v>181</v>
      </c>
      <c r="AB697" t="s">
        <v>170</v>
      </c>
      <c r="AC697" t="s">
        <v>170</v>
      </c>
      <c r="AD697" t="s">
        <v>181</v>
      </c>
      <c r="AE697" t="s">
        <v>170</v>
      </c>
      <c r="AF697" t="s">
        <v>191</v>
      </c>
      <c r="AG697" t="s">
        <v>170</v>
      </c>
      <c r="AH697" t="s">
        <v>170</v>
      </c>
      <c r="AI697" t="s">
        <v>170</v>
      </c>
    </row>
    <row r="699" spans="1:35" x14ac:dyDescent="0.2">
      <c r="A699" t="s">
        <v>36</v>
      </c>
      <c r="B699" t="s">
        <v>37</v>
      </c>
      <c r="C699" t="s">
        <v>38</v>
      </c>
      <c r="D699" t="s">
        <v>1868</v>
      </c>
      <c r="E699" t="s">
        <v>1869</v>
      </c>
      <c r="F699" t="s">
        <v>1870</v>
      </c>
      <c r="G699" t="s">
        <v>1871</v>
      </c>
      <c r="H699" t="s">
        <v>1872</v>
      </c>
      <c r="I699" t="s">
        <v>1873</v>
      </c>
      <c r="J699" t="s">
        <v>1874</v>
      </c>
      <c r="K699" t="s">
        <v>1875</v>
      </c>
      <c r="L699" t="s">
        <v>1876</v>
      </c>
      <c r="M699" t="s">
        <v>1877</v>
      </c>
      <c r="N699" t="s">
        <v>1878</v>
      </c>
      <c r="O699" t="s">
        <v>1879</v>
      </c>
      <c r="P699" t="s">
        <v>1880</v>
      </c>
      <c r="Q699" t="s">
        <v>1881</v>
      </c>
      <c r="R699" t="s">
        <v>1882</v>
      </c>
      <c r="S699" t="s">
        <v>1883</v>
      </c>
      <c r="T699" t="s">
        <v>1884</v>
      </c>
      <c r="U699" t="s">
        <v>1885</v>
      </c>
      <c r="V699" t="s">
        <v>1886</v>
      </c>
      <c r="W699" t="s">
        <v>1887</v>
      </c>
      <c r="X699" t="s">
        <v>1888</v>
      </c>
      <c r="Y699" t="s">
        <v>1889</v>
      </c>
      <c r="Z699" t="s">
        <v>1890</v>
      </c>
      <c r="AA699" t="s">
        <v>1891</v>
      </c>
      <c r="AB699" t="s">
        <v>1892</v>
      </c>
      <c r="AC699" t="s">
        <v>1893</v>
      </c>
      <c r="AD699" t="s">
        <v>1894</v>
      </c>
      <c r="AE699" t="s">
        <v>1895</v>
      </c>
      <c r="AF699" t="s">
        <v>1896</v>
      </c>
      <c r="AG699" t="s">
        <v>1897</v>
      </c>
      <c r="AH699" t="s">
        <v>1898</v>
      </c>
      <c r="AI699" t="s">
        <v>1899</v>
      </c>
    </row>
    <row r="700" spans="1:35" x14ac:dyDescent="0.2">
      <c r="A700">
        <v>658.4</v>
      </c>
      <c r="B700" t="s">
        <v>820</v>
      </c>
      <c r="C700" t="s">
        <v>821</v>
      </c>
      <c r="D700" t="s">
        <v>170</v>
      </c>
      <c r="E700" t="s">
        <v>181</v>
      </c>
      <c r="F700" t="s">
        <v>361</v>
      </c>
      <c r="G700" t="s">
        <v>170</v>
      </c>
      <c r="H700" t="s">
        <v>170</v>
      </c>
      <c r="I700" t="s">
        <v>170</v>
      </c>
      <c r="J700" t="s">
        <v>181</v>
      </c>
      <c r="K700" t="s">
        <v>170</v>
      </c>
      <c r="L700" t="s">
        <v>181</v>
      </c>
      <c r="M700" t="s">
        <v>170</v>
      </c>
      <c r="N700" t="s">
        <v>170</v>
      </c>
      <c r="O700" t="s">
        <v>170</v>
      </c>
      <c r="P700" t="s">
        <v>382</v>
      </c>
      <c r="Q700" t="s">
        <v>170</v>
      </c>
      <c r="R700" t="s">
        <v>170</v>
      </c>
      <c r="S700" t="s">
        <v>180</v>
      </c>
      <c r="T700" t="s">
        <v>188</v>
      </c>
      <c r="U700" t="s">
        <v>181</v>
      </c>
      <c r="V700" t="s">
        <v>181</v>
      </c>
      <c r="W700" t="s">
        <v>170</v>
      </c>
      <c r="X700" t="s">
        <v>181</v>
      </c>
      <c r="Y700" t="s">
        <v>170</v>
      </c>
      <c r="Z700" t="s">
        <v>170</v>
      </c>
      <c r="AA700" t="s">
        <v>170</v>
      </c>
      <c r="AB700" t="s">
        <v>181</v>
      </c>
      <c r="AC700" t="s">
        <v>170</v>
      </c>
      <c r="AD700" t="s">
        <v>400</v>
      </c>
      <c r="AE700" t="s">
        <v>170</v>
      </c>
      <c r="AF700" t="s">
        <v>170</v>
      </c>
      <c r="AG700" t="s">
        <v>170</v>
      </c>
      <c r="AH700" t="s">
        <v>170</v>
      </c>
      <c r="AI700" t="s">
        <v>180</v>
      </c>
    </row>
    <row r="701" spans="1:35" x14ac:dyDescent="0.2">
      <c r="A701">
        <v>660.4</v>
      </c>
      <c r="B701" t="s">
        <v>822</v>
      </c>
      <c r="C701" t="s">
        <v>823</v>
      </c>
      <c r="D701" t="s">
        <v>170</v>
      </c>
      <c r="E701" t="s">
        <v>170</v>
      </c>
      <c r="F701" t="s">
        <v>170</v>
      </c>
      <c r="G701" t="s">
        <v>170</v>
      </c>
      <c r="H701" t="s">
        <v>181</v>
      </c>
      <c r="I701" t="s">
        <v>170</v>
      </c>
      <c r="J701" t="s">
        <v>170</v>
      </c>
      <c r="K701" t="s">
        <v>170</v>
      </c>
      <c r="L701" t="s">
        <v>170</v>
      </c>
      <c r="M701" t="s">
        <v>382</v>
      </c>
      <c r="N701" t="s">
        <v>181</v>
      </c>
      <c r="O701" t="s">
        <v>180</v>
      </c>
      <c r="P701" t="s">
        <v>170</v>
      </c>
      <c r="Q701" t="s">
        <v>181</v>
      </c>
      <c r="R701" t="s">
        <v>170</v>
      </c>
      <c r="S701" t="s">
        <v>170</v>
      </c>
      <c r="T701" t="s">
        <v>180</v>
      </c>
      <c r="U701" t="s">
        <v>170</v>
      </c>
      <c r="V701" t="s">
        <v>382</v>
      </c>
      <c r="W701" t="s">
        <v>181</v>
      </c>
      <c r="X701" t="s">
        <v>174</v>
      </c>
      <c r="Y701" t="s">
        <v>170</v>
      </c>
      <c r="Z701" t="s">
        <v>170</v>
      </c>
      <c r="AA701" t="s">
        <v>180</v>
      </c>
      <c r="AB701" t="s">
        <v>170</v>
      </c>
      <c r="AC701" t="s">
        <v>361</v>
      </c>
      <c r="AD701" t="s">
        <v>170</v>
      </c>
      <c r="AE701" t="s">
        <v>170</v>
      </c>
      <c r="AF701" t="s">
        <v>188</v>
      </c>
      <c r="AG701" t="s">
        <v>170</v>
      </c>
      <c r="AH701" t="s">
        <v>170</v>
      </c>
      <c r="AI701" t="s">
        <v>170</v>
      </c>
    </row>
    <row r="702" spans="1:35" x14ac:dyDescent="0.2">
      <c r="A702">
        <v>662.4</v>
      </c>
      <c r="B702" t="s">
        <v>824</v>
      </c>
      <c r="C702" t="s">
        <v>825</v>
      </c>
      <c r="D702" t="s">
        <v>181</v>
      </c>
      <c r="E702" t="s">
        <v>180</v>
      </c>
      <c r="F702" t="s">
        <v>170</v>
      </c>
      <c r="G702" t="s">
        <v>170</v>
      </c>
      <c r="H702" t="s">
        <v>170</v>
      </c>
      <c r="I702" t="s">
        <v>170</v>
      </c>
      <c r="J702" t="s">
        <v>180</v>
      </c>
      <c r="K702" t="s">
        <v>170</v>
      </c>
      <c r="L702" t="s">
        <v>188</v>
      </c>
      <c r="M702" t="s">
        <v>181</v>
      </c>
      <c r="N702" t="s">
        <v>181</v>
      </c>
      <c r="O702" t="s">
        <v>382</v>
      </c>
      <c r="P702" t="s">
        <v>174</v>
      </c>
      <c r="Q702" t="s">
        <v>170</v>
      </c>
      <c r="R702" t="s">
        <v>170</v>
      </c>
      <c r="S702" t="s">
        <v>181</v>
      </c>
      <c r="T702" t="s">
        <v>175</v>
      </c>
      <c r="U702" t="s">
        <v>180</v>
      </c>
      <c r="V702" t="s">
        <v>170</v>
      </c>
      <c r="W702" t="s">
        <v>170</v>
      </c>
      <c r="X702" t="s">
        <v>181</v>
      </c>
      <c r="Y702" t="s">
        <v>170</v>
      </c>
      <c r="Z702" t="s">
        <v>170</v>
      </c>
      <c r="AA702" t="s">
        <v>170</v>
      </c>
      <c r="AB702" t="s">
        <v>170</v>
      </c>
      <c r="AC702" t="s">
        <v>170</v>
      </c>
      <c r="AD702" t="s">
        <v>188</v>
      </c>
      <c r="AE702" t="s">
        <v>188</v>
      </c>
      <c r="AF702" t="s">
        <v>170</v>
      </c>
      <c r="AG702" t="s">
        <v>170</v>
      </c>
      <c r="AH702" t="s">
        <v>170</v>
      </c>
      <c r="AI702" t="s">
        <v>170</v>
      </c>
    </row>
    <row r="703" spans="1:35" x14ac:dyDescent="0.2">
      <c r="A703">
        <v>664.5</v>
      </c>
      <c r="B703" t="s">
        <v>826</v>
      </c>
      <c r="C703" t="s">
        <v>827</v>
      </c>
      <c r="D703" t="s">
        <v>188</v>
      </c>
      <c r="E703" t="s">
        <v>170</v>
      </c>
      <c r="F703" t="s">
        <v>382</v>
      </c>
      <c r="G703" t="s">
        <v>170</v>
      </c>
      <c r="H703" t="s">
        <v>180</v>
      </c>
      <c r="I703" t="s">
        <v>181</v>
      </c>
      <c r="J703" t="s">
        <v>170</v>
      </c>
      <c r="K703" t="s">
        <v>170</v>
      </c>
      <c r="L703" t="s">
        <v>170</v>
      </c>
      <c r="M703" t="s">
        <v>181</v>
      </c>
      <c r="N703" t="s">
        <v>188</v>
      </c>
      <c r="O703" t="s">
        <v>170</v>
      </c>
      <c r="P703" t="s">
        <v>170</v>
      </c>
      <c r="Q703" t="s">
        <v>170</v>
      </c>
      <c r="R703" t="s">
        <v>181</v>
      </c>
      <c r="S703" t="s">
        <v>170</v>
      </c>
      <c r="T703" t="s">
        <v>181</v>
      </c>
      <c r="U703" t="s">
        <v>170</v>
      </c>
      <c r="V703" t="s">
        <v>170</v>
      </c>
      <c r="W703" t="s">
        <v>170</v>
      </c>
      <c r="X703" t="s">
        <v>170</v>
      </c>
      <c r="Y703" t="s">
        <v>188</v>
      </c>
      <c r="Z703" t="s">
        <v>1337</v>
      </c>
      <c r="AA703" t="s">
        <v>1317</v>
      </c>
      <c r="AB703" t="s">
        <v>228</v>
      </c>
      <c r="AC703" t="s">
        <v>170</v>
      </c>
      <c r="AD703" t="s">
        <v>170</v>
      </c>
      <c r="AE703" t="s">
        <v>191</v>
      </c>
      <c r="AF703" t="s">
        <v>170</v>
      </c>
      <c r="AG703" t="s">
        <v>170</v>
      </c>
      <c r="AH703" t="s">
        <v>170</v>
      </c>
      <c r="AI703" t="s">
        <v>170</v>
      </c>
    </row>
    <row r="704" spans="1:35" x14ac:dyDescent="0.2">
      <c r="A704">
        <v>666.5</v>
      </c>
      <c r="B704" t="s">
        <v>828</v>
      </c>
      <c r="C704" t="s">
        <v>829</v>
      </c>
      <c r="D704" t="s">
        <v>181</v>
      </c>
      <c r="E704" t="s">
        <v>174</v>
      </c>
      <c r="F704" t="s">
        <v>191</v>
      </c>
      <c r="G704" t="s">
        <v>180</v>
      </c>
      <c r="H704" t="s">
        <v>181</v>
      </c>
      <c r="I704" t="s">
        <v>170</v>
      </c>
      <c r="J704" t="s">
        <v>180</v>
      </c>
      <c r="K704" t="s">
        <v>181</v>
      </c>
      <c r="L704" t="s">
        <v>382</v>
      </c>
      <c r="M704" t="s">
        <v>180</v>
      </c>
      <c r="N704" t="s">
        <v>188</v>
      </c>
      <c r="O704" t="s">
        <v>170</v>
      </c>
      <c r="P704" t="s">
        <v>180</v>
      </c>
      <c r="Q704" t="s">
        <v>180</v>
      </c>
      <c r="R704" t="s">
        <v>180</v>
      </c>
      <c r="S704" t="s">
        <v>188</v>
      </c>
      <c r="T704" t="s">
        <v>174</v>
      </c>
      <c r="U704" t="s">
        <v>170</v>
      </c>
      <c r="V704" t="s">
        <v>180</v>
      </c>
      <c r="W704" t="s">
        <v>382</v>
      </c>
      <c r="X704" t="s">
        <v>170</v>
      </c>
      <c r="Y704" t="s">
        <v>170</v>
      </c>
      <c r="Z704" t="s">
        <v>170</v>
      </c>
      <c r="AA704" t="s">
        <v>382</v>
      </c>
      <c r="AB704" t="s">
        <v>180</v>
      </c>
      <c r="AC704" t="s">
        <v>382</v>
      </c>
      <c r="AD704" t="s">
        <v>180</v>
      </c>
      <c r="AE704" t="s">
        <v>170</v>
      </c>
      <c r="AF704" t="s">
        <v>170</v>
      </c>
      <c r="AG704" t="s">
        <v>180</v>
      </c>
      <c r="AH704" t="s">
        <v>188</v>
      </c>
      <c r="AI704" t="s">
        <v>174</v>
      </c>
    </row>
    <row r="705" spans="1:35" x14ac:dyDescent="0.2">
      <c r="A705">
        <v>686.4</v>
      </c>
      <c r="B705" t="s">
        <v>830</v>
      </c>
      <c r="C705" t="s">
        <v>831</v>
      </c>
      <c r="D705" t="s">
        <v>382</v>
      </c>
      <c r="E705" t="s">
        <v>180</v>
      </c>
      <c r="F705" t="s">
        <v>175</v>
      </c>
      <c r="G705" t="s">
        <v>191</v>
      </c>
      <c r="H705" t="s">
        <v>361</v>
      </c>
      <c r="I705" t="s">
        <v>180</v>
      </c>
      <c r="J705" t="s">
        <v>175</v>
      </c>
      <c r="K705" t="s">
        <v>170</v>
      </c>
      <c r="L705" t="s">
        <v>180</v>
      </c>
      <c r="M705" t="s">
        <v>174</v>
      </c>
      <c r="N705" t="s">
        <v>180</v>
      </c>
      <c r="O705" t="s">
        <v>180</v>
      </c>
      <c r="P705" t="s">
        <v>174</v>
      </c>
      <c r="Q705" t="s">
        <v>181</v>
      </c>
      <c r="R705" t="s">
        <v>181</v>
      </c>
      <c r="S705" t="s">
        <v>180</v>
      </c>
      <c r="T705" t="s">
        <v>188</v>
      </c>
      <c r="U705" t="s">
        <v>1317</v>
      </c>
      <c r="V705" t="s">
        <v>382</v>
      </c>
      <c r="W705" t="s">
        <v>400</v>
      </c>
      <c r="X705" t="s">
        <v>181</v>
      </c>
      <c r="Y705" t="s">
        <v>188</v>
      </c>
      <c r="Z705" t="s">
        <v>188</v>
      </c>
      <c r="AA705" t="s">
        <v>188</v>
      </c>
      <c r="AB705" t="s">
        <v>188</v>
      </c>
      <c r="AC705" t="s">
        <v>180</v>
      </c>
      <c r="AD705" t="s">
        <v>382</v>
      </c>
      <c r="AE705" t="s">
        <v>180</v>
      </c>
      <c r="AF705" t="s">
        <v>180</v>
      </c>
      <c r="AG705" t="s">
        <v>170</v>
      </c>
      <c r="AH705" t="s">
        <v>170</v>
      </c>
      <c r="AI705" t="s">
        <v>180</v>
      </c>
    </row>
    <row r="706" spans="1:35" x14ac:dyDescent="0.2">
      <c r="A706">
        <v>688.5</v>
      </c>
      <c r="B706" t="s">
        <v>832</v>
      </c>
      <c r="C706" t="s">
        <v>833</v>
      </c>
      <c r="D706" t="s">
        <v>219</v>
      </c>
      <c r="E706" t="s">
        <v>361</v>
      </c>
      <c r="F706" t="s">
        <v>382</v>
      </c>
      <c r="G706" t="s">
        <v>382</v>
      </c>
      <c r="H706" t="s">
        <v>180</v>
      </c>
      <c r="I706" t="s">
        <v>382</v>
      </c>
      <c r="J706" t="s">
        <v>170</v>
      </c>
      <c r="K706" t="s">
        <v>175</v>
      </c>
      <c r="L706" t="s">
        <v>188</v>
      </c>
      <c r="M706" t="s">
        <v>188</v>
      </c>
      <c r="N706" t="s">
        <v>170</v>
      </c>
      <c r="O706" t="s">
        <v>188</v>
      </c>
      <c r="P706" t="s">
        <v>181</v>
      </c>
      <c r="Q706" t="s">
        <v>175</v>
      </c>
      <c r="R706" t="s">
        <v>180</v>
      </c>
      <c r="S706" t="s">
        <v>382</v>
      </c>
      <c r="T706" t="s">
        <v>175</v>
      </c>
      <c r="U706" t="s">
        <v>181</v>
      </c>
      <c r="V706" t="s">
        <v>181</v>
      </c>
      <c r="W706" t="s">
        <v>382</v>
      </c>
      <c r="X706" t="s">
        <v>181</v>
      </c>
      <c r="Y706" t="s">
        <v>170</v>
      </c>
      <c r="Z706" t="s">
        <v>188</v>
      </c>
      <c r="AA706" t="s">
        <v>170</v>
      </c>
      <c r="AB706" t="s">
        <v>1337</v>
      </c>
      <c r="AC706" t="s">
        <v>174</v>
      </c>
      <c r="AD706" t="s">
        <v>174</v>
      </c>
      <c r="AE706" t="s">
        <v>174</v>
      </c>
      <c r="AF706" t="s">
        <v>180</v>
      </c>
      <c r="AG706" t="s">
        <v>180</v>
      </c>
      <c r="AH706" t="s">
        <v>170</v>
      </c>
      <c r="AI706" t="s">
        <v>170</v>
      </c>
    </row>
    <row r="707" spans="1:35" x14ac:dyDescent="0.2">
      <c r="A707">
        <v>690.5</v>
      </c>
      <c r="B707" t="s">
        <v>834</v>
      </c>
      <c r="C707" t="s">
        <v>835</v>
      </c>
      <c r="D707" t="s">
        <v>1507</v>
      </c>
      <c r="E707" t="s">
        <v>1370</v>
      </c>
      <c r="F707" t="s">
        <v>1345</v>
      </c>
      <c r="G707" t="s">
        <v>1328</v>
      </c>
      <c r="H707" t="s">
        <v>1323</v>
      </c>
      <c r="I707" t="s">
        <v>1323</v>
      </c>
      <c r="J707" t="s">
        <v>1322</v>
      </c>
      <c r="K707" t="s">
        <v>1359</v>
      </c>
      <c r="L707" t="s">
        <v>1333</v>
      </c>
      <c r="M707" t="s">
        <v>400</v>
      </c>
      <c r="N707" t="s">
        <v>1322</v>
      </c>
      <c r="O707" t="s">
        <v>257</v>
      </c>
      <c r="P707" t="s">
        <v>175</v>
      </c>
      <c r="Q707" t="s">
        <v>400</v>
      </c>
      <c r="R707" t="s">
        <v>1322</v>
      </c>
      <c r="S707" t="s">
        <v>219</v>
      </c>
      <c r="T707" t="s">
        <v>1322</v>
      </c>
      <c r="U707" t="s">
        <v>219</v>
      </c>
      <c r="V707" t="s">
        <v>174</v>
      </c>
      <c r="W707" t="s">
        <v>1317</v>
      </c>
      <c r="X707" t="s">
        <v>361</v>
      </c>
      <c r="Y707" t="s">
        <v>191</v>
      </c>
      <c r="Z707" t="s">
        <v>219</v>
      </c>
      <c r="AA707" t="s">
        <v>228</v>
      </c>
      <c r="AB707" t="s">
        <v>191</v>
      </c>
      <c r="AC707" t="s">
        <v>400</v>
      </c>
      <c r="AD707" t="s">
        <v>191</v>
      </c>
      <c r="AE707" t="s">
        <v>174</v>
      </c>
      <c r="AF707" t="s">
        <v>382</v>
      </c>
      <c r="AG707" t="s">
        <v>382</v>
      </c>
      <c r="AH707" t="s">
        <v>188</v>
      </c>
      <c r="AI707" t="s">
        <v>174</v>
      </c>
    </row>
    <row r="708" spans="1:35" x14ac:dyDescent="0.2">
      <c r="A708">
        <v>692.5</v>
      </c>
      <c r="B708" t="s">
        <v>836</v>
      </c>
      <c r="C708" t="s">
        <v>837</v>
      </c>
      <c r="D708" t="s">
        <v>334</v>
      </c>
      <c r="E708" t="s">
        <v>228</v>
      </c>
      <c r="F708" t="s">
        <v>1317</v>
      </c>
      <c r="G708" t="s">
        <v>1338</v>
      </c>
      <c r="H708" t="s">
        <v>191</v>
      </c>
      <c r="I708" t="s">
        <v>219</v>
      </c>
      <c r="J708" t="s">
        <v>1317</v>
      </c>
      <c r="K708" t="s">
        <v>180</v>
      </c>
      <c r="L708" t="s">
        <v>188</v>
      </c>
      <c r="M708" t="s">
        <v>174</v>
      </c>
      <c r="N708" t="s">
        <v>171</v>
      </c>
      <c r="O708" t="s">
        <v>180</v>
      </c>
      <c r="P708" t="s">
        <v>174</v>
      </c>
      <c r="Q708" t="s">
        <v>174</v>
      </c>
      <c r="R708" t="s">
        <v>1317</v>
      </c>
      <c r="S708" t="s">
        <v>382</v>
      </c>
      <c r="T708" t="s">
        <v>1317</v>
      </c>
      <c r="U708" t="s">
        <v>174</v>
      </c>
      <c r="V708" t="s">
        <v>382</v>
      </c>
      <c r="W708" t="s">
        <v>219</v>
      </c>
      <c r="X708" t="s">
        <v>180</v>
      </c>
      <c r="Y708" t="s">
        <v>175</v>
      </c>
      <c r="Z708" t="s">
        <v>170</v>
      </c>
      <c r="AA708" t="s">
        <v>188</v>
      </c>
      <c r="AB708" t="s">
        <v>174</v>
      </c>
      <c r="AC708" t="s">
        <v>382</v>
      </c>
      <c r="AD708" t="s">
        <v>181</v>
      </c>
      <c r="AE708" t="s">
        <v>180</v>
      </c>
      <c r="AF708" t="s">
        <v>1322</v>
      </c>
      <c r="AG708" t="s">
        <v>1322</v>
      </c>
      <c r="AH708" t="s">
        <v>382</v>
      </c>
      <c r="AI708" t="s">
        <v>188</v>
      </c>
    </row>
    <row r="709" spans="1:35" x14ac:dyDescent="0.2">
      <c r="A709">
        <v>710.4</v>
      </c>
      <c r="B709" t="s">
        <v>838</v>
      </c>
      <c r="C709" t="s">
        <v>839</v>
      </c>
      <c r="D709" t="s">
        <v>181</v>
      </c>
      <c r="E709" t="s">
        <v>382</v>
      </c>
      <c r="F709" t="s">
        <v>188</v>
      </c>
      <c r="G709" t="s">
        <v>181</v>
      </c>
      <c r="H709" t="s">
        <v>188</v>
      </c>
      <c r="I709" t="s">
        <v>188</v>
      </c>
      <c r="J709" t="s">
        <v>170</v>
      </c>
      <c r="K709" t="s">
        <v>180</v>
      </c>
      <c r="L709" t="s">
        <v>170</v>
      </c>
      <c r="M709" t="s">
        <v>188</v>
      </c>
      <c r="N709" t="s">
        <v>181</v>
      </c>
      <c r="O709" t="s">
        <v>181</v>
      </c>
      <c r="P709" t="s">
        <v>170</v>
      </c>
      <c r="Q709" t="s">
        <v>170</v>
      </c>
      <c r="R709" t="s">
        <v>181</v>
      </c>
      <c r="S709" t="s">
        <v>180</v>
      </c>
      <c r="T709" t="s">
        <v>180</v>
      </c>
      <c r="U709" t="s">
        <v>170</v>
      </c>
      <c r="V709" t="s">
        <v>170</v>
      </c>
      <c r="W709" t="s">
        <v>181</v>
      </c>
      <c r="X709" t="s">
        <v>180</v>
      </c>
      <c r="Y709" t="s">
        <v>170</v>
      </c>
      <c r="Z709" t="s">
        <v>170</v>
      </c>
      <c r="AA709" t="s">
        <v>188</v>
      </c>
      <c r="AB709" t="s">
        <v>170</v>
      </c>
      <c r="AC709" t="s">
        <v>181</v>
      </c>
      <c r="AD709" t="s">
        <v>181</v>
      </c>
      <c r="AE709" t="s">
        <v>170</v>
      </c>
      <c r="AF709" t="s">
        <v>170</v>
      </c>
      <c r="AG709" t="s">
        <v>181</v>
      </c>
      <c r="AH709" t="s">
        <v>181</v>
      </c>
      <c r="AI709" t="s">
        <v>180</v>
      </c>
    </row>
    <row r="710" spans="1:35" x14ac:dyDescent="0.2">
      <c r="A710">
        <v>712.5</v>
      </c>
      <c r="B710" t="s">
        <v>840</v>
      </c>
      <c r="C710" t="s">
        <v>841</v>
      </c>
      <c r="D710" t="s">
        <v>382</v>
      </c>
      <c r="E710" t="s">
        <v>382</v>
      </c>
      <c r="F710" t="s">
        <v>180</v>
      </c>
      <c r="G710" t="s">
        <v>188</v>
      </c>
      <c r="H710" t="s">
        <v>181</v>
      </c>
      <c r="I710" t="s">
        <v>181</v>
      </c>
      <c r="J710" t="s">
        <v>180</v>
      </c>
      <c r="K710" t="s">
        <v>174</v>
      </c>
      <c r="L710" t="s">
        <v>174</v>
      </c>
      <c r="M710" t="s">
        <v>188</v>
      </c>
      <c r="N710" t="s">
        <v>174</v>
      </c>
      <c r="O710" t="s">
        <v>175</v>
      </c>
      <c r="P710" t="s">
        <v>181</v>
      </c>
      <c r="Q710" t="s">
        <v>174</v>
      </c>
      <c r="R710" t="s">
        <v>180</v>
      </c>
      <c r="S710" t="s">
        <v>170</v>
      </c>
      <c r="T710" t="s">
        <v>191</v>
      </c>
      <c r="U710" t="s">
        <v>181</v>
      </c>
      <c r="V710" t="s">
        <v>188</v>
      </c>
      <c r="W710" t="s">
        <v>180</v>
      </c>
      <c r="X710" t="s">
        <v>181</v>
      </c>
      <c r="Y710" t="s">
        <v>180</v>
      </c>
      <c r="Z710" t="s">
        <v>1317</v>
      </c>
      <c r="AA710" t="s">
        <v>170</v>
      </c>
      <c r="AB710" t="s">
        <v>181</v>
      </c>
      <c r="AC710" t="s">
        <v>188</v>
      </c>
      <c r="AD710" t="s">
        <v>181</v>
      </c>
      <c r="AE710" t="s">
        <v>382</v>
      </c>
      <c r="AF710" t="s">
        <v>1330</v>
      </c>
      <c r="AG710" t="s">
        <v>170</v>
      </c>
      <c r="AH710" t="s">
        <v>181</v>
      </c>
      <c r="AI710" t="s">
        <v>382</v>
      </c>
    </row>
    <row r="711" spans="1:35" x14ac:dyDescent="0.2">
      <c r="A711">
        <v>714.5</v>
      </c>
      <c r="B711" t="s">
        <v>842</v>
      </c>
      <c r="C711" t="s">
        <v>843</v>
      </c>
      <c r="D711" t="s">
        <v>1319</v>
      </c>
      <c r="E711" t="s">
        <v>171</v>
      </c>
      <c r="F711" t="s">
        <v>219</v>
      </c>
      <c r="G711" t="s">
        <v>191</v>
      </c>
      <c r="H711" t="s">
        <v>191</v>
      </c>
      <c r="I711" t="s">
        <v>219</v>
      </c>
      <c r="J711" t="s">
        <v>191</v>
      </c>
      <c r="K711" t="s">
        <v>1317</v>
      </c>
      <c r="L711" t="s">
        <v>174</v>
      </c>
      <c r="M711" t="s">
        <v>191</v>
      </c>
      <c r="N711" t="s">
        <v>180</v>
      </c>
      <c r="O711" t="s">
        <v>361</v>
      </c>
      <c r="P711" t="s">
        <v>181</v>
      </c>
      <c r="Q711" t="s">
        <v>174</v>
      </c>
      <c r="R711" t="s">
        <v>1322</v>
      </c>
      <c r="S711" t="s">
        <v>180</v>
      </c>
      <c r="T711" t="s">
        <v>191</v>
      </c>
      <c r="U711" t="s">
        <v>382</v>
      </c>
      <c r="V711" t="s">
        <v>180</v>
      </c>
      <c r="W711" t="s">
        <v>188</v>
      </c>
      <c r="X711" t="s">
        <v>382</v>
      </c>
      <c r="Y711" t="s">
        <v>382</v>
      </c>
      <c r="Z711" t="s">
        <v>400</v>
      </c>
      <c r="AA711" t="s">
        <v>180</v>
      </c>
      <c r="AB711" t="s">
        <v>180</v>
      </c>
      <c r="AC711" t="s">
        <v>175</v>
      </c>
      <c r="AD711" t="s">
        <v>180</v>
      </c>
      <c r="AE711" t="s">
        <v>180</v>
      </c>
      <c r="AF711" t="s">
        <v>170</v>
      </c>
      <c r="AG711" t="s">
        <v>181</v>
      </c>
      <c r="AH711" t="s">
        <v>181</v>
      </c>
      <c r="AI711" t="s">
        <v>382</v>
      </c>
    </row>
    <row r="712" spans="1:35" x14ac:dyDescent="0.2">
      <c r="A712">
        <v>716.5</v>
      </c>
      <c r="B712" t="s">
        <v>844</v>
      </c>
      <c r="C712" t="s">
        <v>845</v>
      </c>
      <c r="D712" t="s">
        <v>1317</v>
      </c>
      <c r="E712" t="s">
        <v>382</v>
      </c>
      <c r="F712" t="s">
        <v>188</v>
      </c>
      <c r="G712" t="s">
        <v>174</v>
      </c>
      <c r="H712" t="s">
        <v>382</v>
      </c>
      <c r="I712" t="s">
        <v>180</v>
      </c>
      <c r="J712" t="s">
        <v>181</v>
      </c>
      <c r="K712" t="s">
        <v>180</v>
      </c>
      <c r="L712" t="s">
        <v>174</v>
      </c>
      <c r="M712" t="s">
        <v>180</v>
      </c>
      <c r="N712" t="s">
        <v>181</v>
      </c>
      <c r="O712" t="s">
        <v>174</v>
      </c>
      <c r="P712" t="s">
        <v>188</v>
      </c>
      <c r="Q712" t="s">
        <v>181</v>
      </c>
      <c r="R712" t="s">
        <v>170</v>
      </c>
      <c r="S712" t="s">
        <v>181</v>
      </c>
      <c r="T712" t="s">
        <v>1317</v>
      </c>
      <c r="U712" t="s">
        <v>180</v>
      </c>
      <c r="V712" t="s">
        <v>191</v>
      </c>
      <c r="W712" t="s">
        <v>181</v>
      </c>
      <c r="X712" t="s">
        <v>188</v>
      </c>
      <c r="Y712" t="s">
        <v>382</v>
      </c>
      <c r="Z712" t="s">
        <v>170</v>
      </c>
      <c r="AA712" t="s">
        <v>180</v>
      </c>
      <c r="AB712" t="s">
        <v>188</v>
      </c>
      <c r="AC712" t="s">
        <v>181</v>
      </c>
      <c r="AD712" t="s">
        <v>181</v>
      </c>
      <c r="AE712" t="s">
        <v>181</v>
      </c>
      <c r="AF712" t="s">
        <v>170</v>
      </c>
      <c r="AG712" t="s">
        <v>181</v>
      </c>
      <c r="AH712" t="s">
        <v>180</v>
      </c>
      <c r="AI712" t="s">
        <v>180</v>
      </c>
    </row>
    <row r="713" spans="1:35" x14ac:dyDescent="0.2">
      <c r="A713">
        <v>718.5</v>
      </c>
      <c r="B713" t="s">
        <v>846</v>
      </c>
      <c r="C713" t="s">
        <v>847</v>
      </c>
      <c r="D713" t="s">
        <v>361</v>
      </c>
      <c r="E713" t="s">
        <v>1337</v>
      </c>
      <c r="F713" t="s">
        <v>382</v>
      </c>
      <c r="G713" t="s">
        <v>181</v>
      </c>
      <c r="H713" t="s">
        <v>382</v>
      </c>
      <c r="I713" t="s">
        <v>180</v>
      </c>
      <c r="J713" t="s">
        <v>382</v>
      </c>
      <c r="K713" t="s">
        <v>174</v>
      </c>
      <c r="L713" t="s">
        <v>188</v>
      </c>
      <c r="M713" t="s">
        <v>382</v>
      </c>
      <c r="N713" t="s">
        <v>180</v>
      </c>
      <c r="O713" t="s">
        <v>180</v>
      </c>
      <c r="P713" t="s">
        <v>181</v>
      </c>
      <c r="Q713" t="s">
        <v>188</v>
      </c>
      <c r="R713" t="s">
        <v>180</v>
      </c>
      <c r="S713" t="s">
        <v>174</v>
      </c>
      <c r="T713" t="s">
        <v>1337</v>
      </c>
      <c r="U713" t="s">
        <v>181</v>
      </c>
      <c r="V713" t="s">
        <v>382</v>
      </c>
      <c r="W713" t="s">
        <v>180</v>
      </c>
      <c r="X713" t="s">
        <v>170</v>
      </c>
      <c r="Y713" t="s">
        <v>181</v>
      </c>
      <c r="Z713" t="s">
        <v>174</v>
      </c>
      <c r="AA713" t="s">
        <v>382</v>
      </c>
      <c r="AB713" t="s">
        <v>188</v>
      </c>
      <c r="AC713" t="s">
        <v>180</v>
      </c>
      <c r="AD713" t="s">
        <v>170</v>
      </c>
      <c r="AE713" t="s">
        <v>181</v>
      </c>
      <c r="AF713" t="s">
        <v>188</v>
      </c>
      <c r="AG713" t="s">
        <v>170</v>
      </c>
      <c r="AH713" t="s">
        <v>180</v>
      </c>
      <c r="AI713" t="s">
        <v>170</v>
      </c>
    </row>
    <row r="714" spans="1:35" x14ac:dyDescent="0.2">
      <c r="A714">
        <v>738.5</v>
      </c>
      <c r="B714" t="s">
        <v>848</v>
      </c>
      <c r="C714" t="s">
        <v>849</v>
      </c>
      <c r="D714" t="s">
        <v>174</v>
      </c>
      <c r="E714" t="s">
        <v>382</v>
      </c>
      <c r="F714" t="s">
        <v>188</v>
      </c>
      <c r="G714" t="s">
        <v>188</v>
      </c>
      <c r="H714" t="s">
        <v>170</v>
      </c>
      <c r="I714" t="s">
        <v>188</v>
      </c>
      <c r="J714" t="s">
        <v>170</v>
      </c>
      <c r="K714" t="s">
        <v>170</v>
      </c>
      <c r="L714" t="s">
        <v>180</v>
      </c>
      <c r="M714" t="s">
        <v>180</v>
      </c>
      <c r="N714" t="s">
        <v>1317</v>
      </c>
      <c r="O714" t="s">
        <v>181</v>
      </c>
      <c r="P714" t="s">
        <v>174</v>
      </c>
      <c r="Q714" t="s">
        <v>180</v>
      </c>
      <c r="R714" t="s">
        <v>382</v>
      </c>
      <c r="S714" t="s">
        <v>188</v>
      </c>
      <c r="T714" t="s">
        <v>570</v>
      </c>
      <c r="U714" t="s">
        <v>181</v>
      </c>
      <c r="V714" t="s">
        <v>180</v>
      </c>
      <c r="W714" t="s">
        <v>334</v>
      </c>
      <c r="X714" t="s">
        <v>180</v>
      </c>
      <c r="Y714" t="s">
        <v>382</v>
      </c>
      <c r="Z714" t="s">
        <v>382</v>
      </c>
      <c r="AA714" t="s">
        <v>181</v>
      </c>
      <c r="AB714" t="s">
        <v>191</v>
      </c>
      <c r="AC714" t="s">
        <v>188</v>
      </c>
      <c r="AD714" t="s">
        <v>180</v>
      </c>
      <c r="AE714" t="s">
        <v>175</v>
      </c>
      <c r="AF714" t="s">
        <v>180</v>
      </c>
      <c r="AG714" t="s">
        <v>219</v>
      </c>
      <c r="AH714" t="s">
        <v>170</v>
      </c>
      <c r="AI714" t="s">
        <v>181</v>
      </c>
    </row>
    <row r="715" spans="1:35" x14ac:dyDescent="0.2">
      <c r="A715">
        <v>740.5</v>
      </c>
      <c r="B715" t="s">
        <v>850</v>
      </c>
      <c r="C715" t="s">
        <v>851</v>
      </c>
      <c r="D715" t="s">
        <v>170</v>
      </c>
      <c r="E715" t="s">
        <v>181</v>
      </c>
      <c r="F715" t="s">
        <v>181</v>
      </c>
      <c r="G715" t="s">
        <v>170</v>
      </c>
      <c r="H715" t="s">
        <v>181</v>
      </c>
      <c r="I715" t="s">
        <v>180</v>
      </c>
      <c r="J715" t="s">
        <v>170</v>
      </c>
      <c r="K715" t="s">
        <v>170</v>
      </c>
      <c r="L715" t="s">
        <v>170</v>
      </c>
      <c r="M715" t="s">
        <v>170</v>
      </c>
      <c r="N715" t="s">
        <v>180</v>
      </c>
      <c r="O715" t="s">
        <v>180</v>
      </c>
      <c r="P715" t="s">
        <v>174</v>
      </c>
      <c r="Q715" t="s">
        <v>181</v>
      </c>
      <c r="R715" t="s">
        <v>181</v>
      </c>
      <c r="S715" t="s">
        <v>181</v>
      </c>
      <c r="T715" t="s">
        <v>1338</v>
      </c>
      <c r="U715" t="s">
        <v>170</v>
      </c>
      <c r="V715" t="s">
        <v>181</v>
      </c>
      <c r="W715" t="s">
        <v>170</v>
      </c>
      <c r="X715" t="s">
        <v>170</v>
      </c>
      <c r="Y715" t="s">
        <v>191</v>
      </c>
      <c r="Z715" t="s">
        <v>382</v>
      </c>
      <c r="AA715" t="s">
        <v>181</v>
      </c>
      <c r="AB715" t="s">
        <v>382</v>
      </c>
      <c r="AC715" t="s">
        <v>181</v>
      </c>
      <c r="AD715" t="s">
        <v>181</v>
      </c>
      <c r="AE715" t="s">
        <v>170</v>
      </c>
      <c r="AF715" t="s">
        <v>174</v>
      </c>
      <c r="AG715" t="s">
        <v>181</v>
      </c>
      <c r="AH715" t="s">
        <v>170</v>
      </c>
      <c r="AI715" t="s">
        <v>181</v>
      </c>
    </row>
    <row r="716" spans="1:35" x14ac:dyDescent="0.2">
      <c r="A716">
        <v>742.5</v>
      </c>
      <c r="B716" t="s">
        <v>852</v>
      </c>
      <c r="C716" t="s">
        <v>853</v>
      </c>
      <c r="D716" t="s">
        <v>188</v>
      </c>
      <c r="E716" t="s">
        <v>181</v>
      </c>
      <c r="F716" t="s">
        <v>180</v>
      </c>
      <c r="G716" t="s">
        <v>170</v>
      </c>
      <c r="H716" t="s">
        <v>180</v>
      </c>
      <c r="I716" t="s">
        <v>180</v>
      </c>
      <c r="J716" t="s">
        <v>181</v>
      </c>
      <c r="K716" t="s">
        <v>170</v>
      </c>
      <c r="L716" t="s">
        <v>181</v>
      </c>
      <c r="M716" t="s">
        <v>170</v>
      </c>
      <c r="N716" t="s">
        <v>170</v>
      </c>
      <c r="O716" t="s">
        <v>170</v>
      </c>
      <c r="P716" t="s">
        <v>188</v>
      </c>
      <c r="Q716" t="s">
        <v>180</v>
      </c>
      <c r="R716" t="s">
        <v>170</v>
      </c>
      <c r="S716" t="s">
        <v>170</v>
      </c>
      <c r="T716" t="s">
        <v>170</v>
      </c>
      <c r="U716" t="s">
        <v>170</v>
      </c>
      <c r="V716" t="s">
        <v>181</v>
      </c>
      <c r="W716" t="s">
        <v>170</v>
      </c>
      <c r="X716" t="s">
        <v>181</v>
      </c>
      <c r="Y716" t="s">
        <v>170</v>
      </c>
      <c r="Z716" t="s">
        <v>170</v>
      </c>
      <c r="AA716" t="s">
        <v>170</v>
      </c>
      <c r="AB716" t="s">
        <v>174</v>
      </c>
      <c r="AC716" t="s">
        <v>170</v>
      </c>
      <c r="AD716" t="s">
        <v>170</v>
      </c>
      <c r="AE716" t="s">
        <v>188</v>
      </c>
      <c r="AF716" t="s">
        <v>181</v>
      </c>
      <c r="AG716" t="s">
        <v>170</v>
      </c>
      <c r="AH716" t="s">
        <v>170</v>
      </c>
      <c r="AI716" t="s">
        <v>180</v>
      </c>
    </row>
    <row r="717" spans="1:35" x14ac:dyDescent="0.2">
      <c r="A717">
        <v>744.5</v>
      </c>
      <c r="B717" t="s">
        <v>854</v>
      </c>
      <c r="C717" t="s">
        <v>855</v>
      </c>
      <c r="D717" t="s">
        <v>170</v>
      </c>
      <c r="E717" t="s">
        <v>170</v>
      </c>
      <c r="F717" t="s">
        <v>170</v>
      </c>
      <c r="G717" t="s">
        <v>180</v>
      </c>
      <c r="H717" t="s">
        <v>170</v>
      </c>
      <c r="I717" t="s">
        <v>170</v>
      </c>
      <c r="J717" t="s">
        <v>170</v>
      </c>
      <c r="K717" t="s">
        <v>181</v>
      </c>
      <c r="L717" t="s">
        <v>181</v>
      </c>
      <c r="M717" t="s">
        <v>181</v>
      </c>
      <c r="N717" t="s">
        <v>170</v>
      </c>
      <c r="O717" t="s">
        <v>181</v>
      </c>
      <c r="P717" t="s">
        <v>170</v>
      </c>
      <c r="Q717" t="s">
        <v>170</v>
      </c>
      <c r="R717" t="s">
        <v>170</v>
      </c>
      <c r="S717" t="s">
        <v>382</v>
      </c>
      <c r="T717" t="s">
        <v>170</v>
      </c>
      <c r="U717" t="s">
        <v>170</v>
      </c>
      <c r="V717" t="s">
        <v>170</v>
      </c>
      <c r="W717" t="s">
        <v>170</v>
      </c>
      <c r="X717" t="s">
        <v>170</v>
      </c>
      <c r="Y717" t="s">
        <v>181</v>
      </c>
      <c r="Z717" t="s">
        <v>170</v>
      </c>
      <c r="AA717" t="s">
        <v>170</v>
      </c>
      <c r="AB717" t="s">
        <v>170</v>
      </c>
      <c r="AC717" t="s">
        <v>170</v>
      </c>
      <c r="AD717" t="s">
        <v>170</v>
      </c>
      <c r="AE717" t="s">
        <v>170</v>
      </c>
      <c r="AF717" t="s">
        <v>170</v>
      </c>
      <c r="AG717" t="s">
        <v>181</v>
      </c>
      <c r="AH717" t="s">
        <v>188</v>
      </c>
      <c r="AI717" t="s">
        <v>170</v>
      </c>
    </row>
    <row r="718" spans="1:35" x14ac:dyDescent="0.2">
      <c r="A718">
        <v>746.5</v>
      </c>
      <c r="B718" t="s">
        <v>856</v>
      </c>
      <c r="C718" t="s">
        <v>857</v>
      </c>
      <c r="D718" t="s">
        <v>180</v>
      </c>
      <c r="E718" t="s">
        <v>180</v>
      </c>
      <c r="F718" t="s">
        <v>174</v>
      </c>
      <c r="G718" t="s">
        <v>181</v>
      </c>
      <c r="H718" t="s">
        <v>181</v>
      </c>
      <c r="I718" t="s">
        <v>170</v>
      </c>
      <c r="J718" t="s">
        <v>188</v>
      </c>
      <c r="K718" t="s">
        <v>170</v>
      </c>
      <c r="L718" t="s">
        <v>180</v>
      </c>
      <c r="M718" t="s">
        <v>170</v>
      </c>
      <c r="N718" t="s">
        <v>219</v>
      </c>
      <c r="O718" t="s">
        <v>174</v>
      </c>
      <c r="P718" t="s">
        <v>188</v>
      </c>
      <c r="Q718" t="s">
        <v>170</v>
      </c>
      <c r="R718" t="s">
        <v>180</v>
      </c>
      <c r="S718" t="s">
        <v>170</v>
      </c>
      <c r="T718" t="s">
        <v>170</v>
      </c>
      <c r="U718" t="s">
        <v>181</v>
      </c>
      <c r="V718" t="s">
        <v>170</v>
      </c>
      <c r="W718" t="s">
        <v>170</v>
      </c>
      <c r="X718" t="s">
        <v>170</v>
      </c>
      <c r="Y718" t="s">
        <v>170</v>
      </c>
      <c r="Z718" t="s">
        <v>170</v>
      </c>
      <c r="AA718" t="s">
        <v>170</v>
      </c>
      <c r="AB718" t="s">
        <v>180</v>
      </c>
      <c r="AC718" t="s">
        <v>382</v>
      </c>
      <c r="AD718" t="s">
        <v>180</v>
      </c>
      <c r="AE718" t="s">
        <v>170</v>
      </c>
      <c r="AF718" t="s">
        <v>170</v>
      </c>
      <c r="AG718" t="s">
        <v>170</v>
      </c>
      <c r="AH718" t="s">
        <v>170</v>
      </c>
      <c r="AI718" t="s">
        <v>170</v>
      </c>
    </row>
    <row r="719" spans="1:35" x14ac:dyDescent="0.2">
      <c r="A719">
        <v>764.5</v>
      </c>
      <c r="B719" t="s">
        <v>858</v>
      </c>
      <c r="C719" t="s">
        <v>859</v>
      </c>
      <c r="D719" t="s">
        <v>361</v>
      </c>
      <c r="E719" t="s">
        <v>1317</v>
      </c>
      <c r="F719" t="s">
        <v>228</v>
      </c>
      <c r="G719" t="s">
        <v>228</v>
      </c>
      <c r="H719" t="s">
        <v>175</v>
      </c>
      <c r="I719" t="s">
        <v>188</v>
      </c>
      <c r="J719" t="s">
        <v>1330</v>
      </c>
      <c r="K719" t="s">
        <v>188</v>
      </c>
      <c r="L719" t="s">
        <v>175</v>
      </c>
      <c r="M719" t="s">
        <v>1322</v>
      </c>
      <c r="N719" t="s">
        <v>171</v>
      </c>
      <c r="O719" t="s">
        <v>191</v>
      </c>
      <c r="P719" t="s">
        <v>1317</v>
      </c>
      <c r="Q719" t="s">
        <v>361</v>
      </c>
      <c r="R719" t="s">
        <v>191</v>
      </c>
      <c r="S719" t="s">
        <v>228</v>
      </c>
      <c r="T719" t="s">
        <v>1321</v>
      </c>
      <c r="U719" t="s">
        <v>188</v>
      </c>
      <c r="V719" t="s">
        <v>228</v>
      </c>
      <c r="W719" t="s">
        <v>1330</v>
      </c>
      <c r="X719" t="s">
        <v>171</v>
      </c>
      <c r="Y719" t="s">
        <v>191</v>
      </c>
      <c r="Z719" t="s">
        <v>382</v>
      </c>
      <c r="AA719" t="s">
        <v>1317</v>
      </c>
      <c r="AB719" t="s">
        <v>228</v>
      </c>
      <c r="AC719" t="s">
        <v>175</v>
      </c>
      <c r="AD719" t="s">
        <v>382</v>
      </c>
      <c r="AE719" t="s">
        <v>361</v>
      </c>
      <c r="AF719" t="s">
        <v>175</v>
      </c>
      <c r="AG719" t="s">
        <v>171</v>
      </c>
      <c r="AH719" t="s">
        <v>191</v>
      </c>
      <c r="AI719" t="s">
        <v>175</v>
      </c>
    </row>
    <row r="720" spans="1:35" x14ac:dyDescent="0.2">
      <c r="A720">
        <v>766.5</v>
      </c>
      <c r="B720" t="s">
        <v>860</v>
      </c>
      <c r="C720" t="s">
        <v>861</v>
      </c>
      <c r="D720" t="s">
        <v>170</v>
      </c>
      <c r="E720" t="s">
        <v>188</v>
      </c>
      <c r="F720" t="s">
        <v>170</v>
      </c>
      <c r="G720" t="s">
        <v>180</v>
      </c>
      <c r="H720" t="s">
        <v>191</v>
      </c>
      <c r="I720" t="s">
        <v>181</v>
      </c>
      <c r="J720" t="s">
        <v>170</v>
      </c>
      <c r="K720" t="s">
        <v>170</v>
      </c>
      <c r="L720" t="s">
        <v>170</v>
      </c>
      <c r="M720" t="s">
        <v>170</v>
      </c>
      <c r="N720" t="s">
        <v>382</v>
      </c>
      <c r="O720" t="s">
        <v>188</v>
      </c>
      <c r="P720" t="s">
        <v>180</v>
      </c>
      <c r="Q720" t="s">
        <v>170</v>
      </c>
      <c r="R720" t="s">
        <v>170</v>
      </c>
      <c r="S720" t="s">
        <v>180</v>
      </c>
      <c r="T720" t="s">
        <v>181</v>
      </c>
      <c r="U720" t="s">
        <v>181</v>
      </c>
      <c r="V720" t="s">
        <v>170</v>
      </c>
      <c r="W720" t="s">
        <v>170</v>
      </c>
      <c r="X720" t="s">
        <v>181</v>
      </c>
      <c r="Y720" t="s">
        <v>382</v>
      </c>
      <c r="Z720" t="s">
        <v>170</v>
      </c>
      <c r="AA720" t="s">
        <v>181</v>
      </c>
      <c r="AB720" t="s">
        <v>181</v>
      </c>
      <c r="AC720" t="s">
        <v>170</v>
      </c>
      <c r="AD720" t="s">
        <v>170</v>
      </c>
      <c r="AE720" t="s">
        <v>180</v>
      </c>
      <c r="AF720" t="s">
        <v>170</v>
      </c>
      <c r="AG720" t="s">
        <v>180</v>
      </c>
      <c r="AH720" t="s">
        <v>170</v>
      </c>
      <c r="AI720" t="s">
        <v>170</v>
      </c>
    </row>
    <row r="721" spans="1:35" x14ac:dyDescent="0.2">
      <c r="A721">
        <v>768.5</v>
      </c>
      <c r="B721" t="s">
        <v>862</v>
      </c>
      <c r="C721" t="s">
        <v>863</v>
      </c>
      <c r="D721" t="s">
        <v>181</v>
      </c>
      <c r="E721" t="s">
        <v>170</v>
      </c>
      <c r="F721" t="s">
        <v>181</v>
      </c>
      <c r="G721" t="s">
        <v>170</v>
      </c>
      <c r="H721" t="s">
        <v>170</v>
      </c>
      <c r="I721" t="s">
        <v>170</v>
      </c>
      <c r="J721" t="s">
        <v>170</v>
      </c>
      <c r="K721" t="s">
        <v>170</v>
      </c>
      <c r="L721" t="s">
        <v>181</v>
      </c>
      <c r="M721" t="s">
        <v>180</v>
      </c>
      <c r="N721" t="s">
        <v>170</v>
      </c>
      <c r="O721" t="s">
        <v>181</v>
      </c>
      <c r="P721" t="s">
        <v>181</v>
      </c>
      <c r="Q721" t="s">
        <v>181</v>
      </c>
      <c r="R721" t="s">
        <v>170</v>
      </c>
      <c r="S721" t="s">
        <v>170</v>
      </c>
      <c r="T721" t="s">
        <v>171</v>
      </c>
      <c r="U721" t="s">
        <v>170</v>
      </c>
      <c r="V721" t="s">
        <v>170</v>
      </c>
      <c r="W721" t="s">
        <v>181</v>
      </c>
      <c r="X721" t="s">
        <v>170</v>
      </c>
      <c r="Y721" t="s">
        <v>181</v>
      </c>
      <c r="Z721" t="s">
        <v>170</v>
      </c>
      <c r="AA721" t="s">
        <v>170</v>
      </c>
      <c r="AB721" t="s">
        <v>181</v>
      </c>
      <c r="AC721" t="s">
        <v>170</v>
      </c>
      <c r="AD721" t="s">
        <v>181</v>
      </c>
      <c r="AE721" t="s">
        <v>181</v>
      </c>
      <c r="AF721" t="s">
        <v>170</v>
      </c>
      <c r="AG721" t="s">
        <v>170</v>
      </c>
      <c r="AH721" t="s">
        <v>170</v>
      </c>
      <c r="AI721" t="s">
        <v>170</v>
      </c>
    </row>
    <row r="723" spans="1:35" x14ac:dyDescent="0.2">
      <c r="A723" t="s">
        <v>36</v>
      </c>
      <c r="B723" t="s">
        <v>37</v>
      </c>
      <c r="C723" t="s">
        <v>38</v>
      </c>
      <c r="D723" t="s">
        <v>1868</v>
      </c>
      <c r="E723" t="s">
        <v>1869</v>
      </c>
      <c r="F723" t="s">
        <v>1870</v>
      </c>
      <c r="G723" t="s">
        <v>1871</v>
      </c>
      <c r="H723" t="s">
        <v>1872</v>
      </c>
      <c r="I723" t="s">
        <v>1873</v>
      </c>
      <c r="J723" t="s">
        <v>1874</v>
      </c>
      <c r="K723" t="s">
        <v>1875</v>
      </c>
      <c r="L723" t="s">
        <v>1876</v>
      </c>
      <c r="M723" t="s">
        <v>1877</v>
      </c>
      <c r="N723" t="s">
        <v>1878</v>
      </c>
      <c r="O723" t="s">
        <v>1879</v>
      </c>
      <c r="P723" t="s">
        <v>1880</v>
      </c>
      <c r="Q723" t="s">
        <v>1881</v>
      </c>
      <c r="R723" t="s">
        <v>1882</v>
      </c>
      <c r="S723" t="s">
        <v>1883</v>
      </c>
      <c r="T723" t="s">
        <v>1884</v>
      </c>
      <c r="U723" t="s">
        <v>1885</v>
      </c>
      <c r="V723" t="s">
        <v>1886</v>
      </c>
      <c r="W723" t="s">
        <v>1887</v>
      </c>
      <c r="X723" t="s">
        <v>1888</v>
      </c>
      <c r="Y723" t="s">
        <v>1889</v>
      </c>
      <c r="Z723" t="s">
        <v>1890</v>
      </c>
      <c r="AA723" t="s">
        <v>1891</v>
      </c>
      <c r="AB723" t="s">
        <v>1892</v>
      </c>
      <c r="AC723" t="s">
        <v>1893</v>
      </c>
      <c r="AD723" t="s">
        <v>1894</v>
      </c>
      <c r="AE723" t="s">
        <v>1895</v>
      </c>
      <c r="AF723" t="s">
        <v>1896</v>
      </c>
      <c r="AG723" t="s">
        <v>1897</v>
      </c>
      <c r="AH723" t="s">
        <v>1898</v>
      </c>
      <c r="AI723" t="s">
        <v>1899</v>
      </c>
    </row>
    <row r="724" spans="1:35" x14ac:dyDescent="0.2">
      <c r="A724">
        <v>710.5</v>
      </c>
      <c r="B724" t="s">
        <v>864</v>
      </c>
      <c r="C724" t="s">
        <v>865</v>
      </c>
      <c r="D724" t="s">
        <v>1359</v>
      </c>
      <c r="E724" t="s">
        <v>180</v>
      </c>
      <c r="F724" t="s">
        <v>188</v>
      </c>
      <c r="G724" t="s">
        <v>382</v>
      </c>
      <c r="H724" t="s">
        <v>228</v>
      </c>
      <c r="I724" t="s">
        <v>228</v>
      </c>
      <c r="J724" t="s">
        <v>382</v>
      </c>
      <c r="K724" t="s">
        <v>181</v>
      </c>
      <c r="L724" t="s">
        <v>170</v>
      </c>
      <c r="M724" t="s">
        <v>1328</v>
      </c>
      <c r="N724" t="s">
        <v>170</v>
      </c>
      <c r="O724" t="s">
        <v>191</v>
      </c>
      <c r="P724" t="s">
        <v>170</v>
      </c>
      <c r="Q724" t="s">
        <v>181</v>
      </c>
      <c r="R724" t="s">
        <v>170</v>
      </c>
      <c r="S724" t="s">
        <v>382</v>
      </c>
      <c r="T724" t="s">
        <v>1320</v>
      </c>
      <c r="U724" t="s">
        <v>170</v>
      </c>
      <c r="V724" t="s">
        <v>181</v>
      </c>
      <c r="W724" t="s">
        <v>170</v>
      </c>
      <c r="X724" t="s">
        <v>382</v>
      </c>
      <c r="Y724" t="s">
        <v>170</v>
      </c>
      <c r="Z724" t="s">
        <v>181</v>
      </c>
      <c r="AA724" t="s">
        <v>170</v>
      </c>
      <c r="AB724" t="s">
        <v>170</v>
      </c>
      <c r="AC724" t="s">
        <v>170</v>
      </c>
      <c r="AD724" t="s">
        <v>175</v>
      </c>
      <c r="AE724" t="s">
        <v>170</v>
      </c>
      <c r="AF724" t="s">
        <v>170</v>
      </c>
      <c r="AG724" t="s">
        <v>188</v>
      </c>
      <c r="AH724" t="s">
        <v>170</v>
      </c>
      <c r="AI724" t="s">
        <v>170</v>
      </c>
    </row>
    <row r="725" spans="1:35" x14ac:dyDescent="0.2">
      <c r="A725">
        <v>712.5</v>
      </c>
      <c r="B725" t="s">
        <v>866</v>
      </c>
      <c r="C725" t="s">
        <v>867</v>
      </c>
      <c r="D725" t="s">
        <v>171</v>
      </c>
      <c r="E725" t="s">
        <v>361</v>
      </c>
      <c r="F725" t="s">
        <v>219</v>
      </c>
      <c r="G725" t="s">
        <v>1317</v>
      </c>
      <c r="H725" t="s">
        <v>264</v>
      </c>
      <c r="I725" t="s">
        <v>175</v>
      </c>
      <c r="J725" t="s">
        <v>1322</v>
      </c>
      <c r="K725" t="s">
        <v>180</v>
      </c>
      <c r="L725" t="s">
        <v>1321</v>
      </c>
      <c r="M725" t="s">
        <v>191</v>
      </c>
      <c r="N725" t="s">
        <v>228</v>
      </c>
      <c r="O725" t="s">
        <v>170</v>
      </c>
      <c r="P725" t="s">
        <v>174</v>
      </c>
      <c r="Q725" t="s">
        <v>382</v>
      </c>
      <c r="R725" t="s">
        <v>287</v>
      </c>
      <c r="S725" t="s">
        <v>181</v>
      </c>
      <c r="T725" t="s">
        <v>175</v>
      </c>
      <c r="U725" t="s">
        <v>219</v>
      </c>
      <c r="V725" t="s">
        <v>180</v>
      </c>
      <c r="W725" t="s">
        <v>191</v>
      </c>
      <c r="X725" t="s">
        <v>1330</v>
      </c>
      <c r="Y725" t="s">
        <v>1322</v>
      </c>
      <c r="Z725" t="s">
        <v>1323</v>
      </c>
      <c r="AA725" t="s">
        <v>170</v>
      </c>
      <c r="AB725" t="s">
        <v>175</v>
      </c>
      <c r="AC725" t="s">
        <v>219</v>
      </c>
      <c r="AD725" t="s">
        <v>1318</v>
      </c>
      <c r="AE725" t="s">
        <v>382</v>
      </c>
      <c r="AF725" t="s">
        <v>181</v>
      </c>
      <c r="AG725" t="s">
        <v>228</v>
      </c>
      <c r="AH725" t="s">
        <v>188</v>
      </c>
      <c r="AI725" t="s">
        <v>1317</v>
      </c>
    </row>
    <row r="726" spans="1:35" x14ac:dyDescent="0.2">
      <c r="A726">
        <v>736.5</v>
      </c>
      <c r="B726" t="s">
        <v>868</v>
      </c>
      <c r="C726" t="s">
        <v>869</v>
      </c>
      <c r="D726" t="s">
        <v>180</v>
      </c>
      <c r="E726" t="s">
        <v>188</v>
      </c>
      <c r="F726" t="s">
        <v>1323</v>
      </c>
      <c r="G726" t="s">
        <v>170</v>
      </c>
      <c r="H726" t="s">
        <v>170</v>
      </c>
      <c r="I726" t="s">
        <v>191</v>
      </c>
      <c r="J726" t="s">
        <v>181</v>
      </c>
      <c r="K726" t="s">
        <v>170</v>
      </c>
      <c r="L726" t="s">
        <v>170</v>
      </c>
      <c r="M726" t="s">
        <v>191</v>
      </c>
      <c r="N726" t="s">
        <v>170</v>
      </c>
      <c r="O726" t="s">
        <v>170</v>
      </c>
      <c r="P726" t="s">
        <v>170</v>
      </c>
      <c r="Q726" t="s">
        <v>181</v>
      </c>
      <c r="R726" t="s">
        <v>170</v>
      </c>
      <c r="S726" t="s">
        <v>1321</v>
      </c>
      <c r="T726" t="s">
        <v>361</v>
      </c>
      <c r="U726" t="s">
        <v>191</v>
      </c>
      <c r="V726" t="s">
        <v>170</v>
      </c>
      <c r="W726" t="s">
        <v>181</v>
      </c>
      <c r="X726" t="s">
        <v>170</v>
      </c>
      <c r="Y726" t="s">
        <v>170</v>
      </c>
      <c r="Z726" t="s">
        <v>181</v>
      </c>
      <c r="AA726" t="s">
        <v>170</v>
      </c>
      <c r="AB726" t="s">
        <v>175</v>
      </c>
      <c r="AC726" t="s">
        <v>170</v>
      </c>
      <c r="AD726" t="s">
        <v>170</v>
      </c>
      <c r="AE726" t="s">
        <v>170</v>
      </c>
      <c r="AF726" t="s">
        <v>170</v>
      </c>
      <c r="AG726" t="s">
        <v>188</v>
      </c>
      <c r="AH726" t="s">
        <v>170</v>
      </c>
      <c r="AI726" t="s">
        <v>170</v>
      </c>
    </row>
    <row r="727" spans="1:35" x14ac:dyDescent="0.2">
      <c r="A727">
        <v>738.5</v>
      </c>
      <c r="B727" t="s">
        <v>870</v>
      </c>
      <c r="C727" t="s">
        <v>871</v>
      </c>
      <c r="D727" t="s">
        <v>228</v>
      </c>
      <c r="E727" t="s">
        <v>174</v>
      </c>
      <c r="F727" t="s">
        <v>382</v>
      </c>
      <c r="G727" t="s">
        <v>257</v>
      </c>
      <c r="H727" t="s">
        <v>219</v>
      </c>
      <c r="I727" t="s">
        <v>228</v>
      </c>
      <c r="J727" t="s">
        <v>170</v>
      </c>
      <c r="K727" t="s">
        <v>181</v>
      </c>
      <c r="L727" t="s">
        <v>171</v>
      </c>
      <c r="M727" t="s">
        <v>170</v>
      </c>
      <c r="N727" t="s">
        <v>181</v>
      </c>
      <c r="O727" t="s">
        <v>1322</v>
      </c>
      <c r="P727" t="s">
        <v>170</v>
      </c>
      <c r="Q727" t="s">
        <v>170</v>
      </c>
      <c r="R727" t="s">
        <v>180</v>
      </c>
      <c r="S727" t="s">
        <v>170</v>
      </c>
      <c r="T727" t="s">
        <v>1346</v>
      </c>
      <c r="U727" t="s">
        <v>170</v>
      </c>
      <c r="V727" t="s">
        <v>170</v>
      </c>
      <c r="W727" t="s">
        <v>181</v>
      </c>
      <c r="X727" t="s">
        <v>188</v>
      </c>
      <c r="Y727" t="s">
        <v>1322</v>
      </c>
      <c r="Z727" t="s">
        <v>228</v>
      </c>
      <c r="AA727" t="s">
        <v>170</v>
      </c>
      <c r="AB727" t="s">
        <v>174</v>
      </c>
      <c r="AC727" t="s">
        <v>188</v>
      </c>
      <c r="AD727" t="s">
        <v>181</v>
      </c>
      <c r="AE727" t="s">
        <v>170</v>
      </c>
      <c r="AF727" t="s">
        <v>180</v>
      </c>
      <c r="AG727" t="s">
        <v>191</v>
      </c>
      <c r="AH727" t="s">
        <v>181</v>
      </c>
      <c r="AI727" t="s">
        <v>170</v>
      </c>
    </row>
    <row r="728" spans="1:35" x14ac:dyDescent="0.2">
      <c r="A728">
        <v>740.5</v>
      </c>
      <c r="B728" t="s">
        <v>872</v>
      </c>
      <c r="C728" t="s">
        <v>873</v>
      </c>
      <c r="D728" t="s">
        <v>361</v>
      </c>
      <c r="E728" t="s">
        <v>570</v>
      </c>
      <c r="F728" t="s">
        <v>1345</v>
      </c>
      <c r="G728" t="s">
        <v>188</v>
      </c>
      <c r="H728" t="s">
        <v>257</v>
      </c>
      <c r="I728" t="s">
        <v>1356</v>
      </c>
      <c r="J728" t="s">
        <v>181</v>
      </c>
      <c r="K728" t="s">
        <v>170</v>
      </c>
      <c r="L728" t="s">
        <v>170</v>
      </c>
      <c r="M728" t="s">
        <v>188</v>
      </c>
      <c r="N728" t="s">
        <v>175</v>
      </c>
      <c r="O728" t="s">
        <v>191</v>
      </c>
      <c r="P728" t="s">
        <v>191</v>
      </c>
      <c r="Q728" t="s">
        <v>175</v>
      </c>
      <c r="R728" t="s">
        <v>181</v>
      </c>
      <c r="S728" t="s">
        <v>171</v>
      </c>
      <c r="T728" t="s">
        <v>1333</v>
      </c>
      <c r="U728" t="s">
        <v>181</v>
      </c>
      <c r="V728" t="s">
        <v>175</v>
      </c>
      <c r="W728" t="s">
        <v>1337</v>
      </c>
      <c r="X728" t="s">
        <v>170</v>
      </c>
      <c r="Y728" t="s">
        <v>170</v>
      </c>
      <c r="Z728" t="s">
        <v>382</v>
      </c>
      <c r="AA728" t="s">
        <v>174</v>
      </c>
      <c r="AB728" t="s">
        <v>170</v>
      </c>
      <c r="AC728" t="s">
        <v>1337</v>
      </c>
      <c r="AD728" t="s">
        <v>174</v>
      </c>
      <c r="AE728" t="s">
        <v>191</v>
      </c>
      <c r="AF728" t="s">
        <v>175</v>
      </c>
      <c r="AG728" t="s">
        <v>170</v>
      </c>
      <c r="AH728" t="s">
        <v>171</v>
      </c>
      <c r="AI728" t="s">
        <v>181</v>
      </c>
    </row>
    <row r="729" spans="1:35" x14ac:dyDescent="0.2">
      <c r="A729">
        <v>760.5</v>
      </c>
      <c r="B729" t="s">
        <v>874</v>
      </c>
      <c r="C729" t="s">
        <v>875</v>
      </c>
      <c r="D729" t="s">
        <v>382</v>
      </c>
      <c r="E729" t="s">
        <v>174</v>
      </c>
      <c r="F729" t="s">
        <v>170</v>
      </c>
      <c r="G729" t="s">
        <v>181</v>
      </c>
      <c r="H729" t="s">
        <v>1361</v>
      </c>
      <c r="I729" t="s">
        <v>170</v>
      </c>
      <c r="J729" t="s">
        <v>188</v>
      </c>
      <c r="K729" t="s">
        <v>175</v>
      </c>
      <c r="L729" t="s">
        <v>175</v>
      </c>
      <c r="M729" t="s">
        <v>180</v>
      </c>
      <c r="N729" t="s">
        <v>175</v>
      </c>
      <c r="O729" t="s">
        <v>174</v>
      </c>
      <c r="P729" t="s">
        <v>170</v>
      </c>
      <c r="Q729" t="s">
        <v>174</v>
      </c>
      <c r="R729" t="s">
        <v>170</v>
      </c>
      <c r="S729" t="s">
        <v>170</v>
      </c>
      <c r="T729" t="s">
        <v>180</v>
      </c>
      <c r="U729" t="s">
        <v>188</v>
      </c>
      <c r="V729" t="s">
        <v>170</v>
      </c>
      <c r="W729" t="s">
        <v>188</v>
      </c>
      <c r="X729" t="s">
        <v>170</v>
      </c>
      <c r="Y729" t="s">
        <v>170</v>
      </c>
      <c r="Z729" t="s">
        <v>181</v>
      </c>
      <c r="AA729" t="s">
        <v>382</v>
      </c>
      <c r="AB729" t="s">
        <v>1323</v>
      </c>
      <c r="AC729" t="s">
        <v>191</v>
      </c>
      <c r="AD729" t="s">
        <v>174</v>
      </c>
      <c r="AE729" t="s">
        <v>382</v>
      </c>
      <c r="AF729" t="s">
        <v>191</v>
      </c>
      <c r="AG729" t="s">
        <v>170</v>
      </c>
      <c r="AH729" t="s">
        <v>175</v>
      </c>
      <c r="AI729" t="s">
        <v>174</v>
      </c>
    </row>
    <row r="730" spans="1:35" x14ac:dyDescent="0.2">
      <c r="A730">
        <v>762.5</v>
      </c>
      <c r="B730" t="s">
        <v>876</v>
      </c>
      <c r="C730" t="s">
        <v>877</v>
      </c>
      <c r="D730" t="s">
        <v>180</v>
      </c>
      <c r="E730" t="s">
        <v>361</v>
      </c>
      <c r="F730" t="s">
        <v>171</v>
      </c>
      <c r="G730" t="s">
        <v>170</v>
      </c>
      <c r="H730" t="s">
        <v>382</v>
      </c>
      <c r="I730" t="s">
        <v>191</v>
      </c>
      <c r="J730" t="s">
        <v>170</v>
      </c>
      <c r="K730" t="s">
        <v>170</v>
      </c>
      <c r="L730" t="s">
        <v>181</v>
      </c>
      <c r="M730" t="s">
        <v>180</v>
      </c>
      <c r="N730" t="s">
        <v>382</v>
      </c>
      <c r="O730" t="s">
        <v>382</v>
      </c>
      <c r="P730" t="s">
        <v>1337</v>
      </c>
      <c r="Q730" t="s">
        <v>170</v>
      </c>
      <c r="R730" t="s">
        <v>400</v>
      </c>
      <c r="S730" t="s">
        <v>181</v>
      </c>
      <c r="T730" t="s">
        <v>1345</v>
      </c>
      <c r="U730" t="s">
        <v>170</v>
      </c>
      <c r="V730" t="s">
        <v>1337</v>
      </c>
      <c r="W730" t="s">
        <v>170</v>
      </c>
      <c r="X730" t="s">
        <v>170</v>
      </c>
      <c r="Y730" t="s">
        <v>175</v>
      </c>
      <c r="Z730" t="s">
        <v>361</v>
      </c>
      <c r="AA730" t="s">
        <v>170</v>
      </c>
      <c r="AB730" t="s">
        <v>170</v>
      </c>
      <c r="AC730" t="s">
        <v>170</v>
      </c>
      <c r="AD730" t="s">
        <v>400</v>
      </c>
      <c r="AE730" t="s">
        <v>174</v>
      </c>
      <c r="AF730" t="s">
        <v>1338</v>
      </c>
      <c r="AG730" t="s">
        <v>180</v>
      </c>
      <c r="AH730" t="s">
        <v>181</v>
      </c>
      <c r="AI730" t="s">
        <v>170</v>
      </c>
    </row>
    <row r="731" spans="1:35" x14ac:dyDescent="0.2">
      <c r="A731">
        <v>764.5</v>
      </c>
      <c r="B731" t="s">
        <v>878</v>
      </c>
      <c r="C731" t="s">
        <v>879</v>
      </c>
      <c r="D731" t="s">
        <v>174</v>
      </c>
      <c r="E731" t="s">
        <v>174</v>
      </c>
      <c r="F731" t="s">
        <v>175</v>
      </c>
      <c r="G731" t="s">
        <v>181</v>
      </c>
      <c r="H731" t="s">
        <v>188</v>
      </c>
      <c r="I731" t="s">
        <v>382</v>
      </c>
      <c r="J731" t="s">
        <v>181</v>
      </c>
      <c r="K731" t="s">
        <v>382</v>
      </c>
      <c r="L731" t="s">
        <v>170</v>
      </c>
      <c r="M731" t="s">
        <v>1317</v>
      </c>
      <c r="N731" t="s">
        <v>219</v>
      </c>
      <c r="O731" t="s">
        <v>257</v>
      </c>
      <c r="P731" t="s">
        <v>171</v>
      </c>
      <c r="Q731" t="s">
        <v>228</v>
      </c>
      <c r="R731" t="s">
        <v>1330</v>
      </c>
      <c r="S731" t="s">
        <v>1364</v>
      </c>
      <c r="T731" t="s">
        <v>1327</v>
      </c>
      <c r="U731" t="s">
        <v>382</v>
      </c>
      <c r="V731" t="s">
        <v>1320</v>
      </c>
      <c r="W731" t="s">
        <v>188</v>
      </c>
      <c r="X731" t="s">
        <v>175</v>
      </c>
      <c r="Y731" t="s">
        <v>170</v>
      </c>
      <c r="Z731" t="s">
        <v>1337</v>
      </c>
      <c r="AA731" t="s">
        <v>181</v>
      </c>
      <c r="AB731" t="s">
        <v>219</v>
      </c>
      <c r="AC731" t="s">
        <v>400</v>
      </c>
      <c r="AD731" t="s">
        <v>174</v>
      </c>
      <c r="AE731" t="s">
        <v>188</v>
      </c>
      <c r="AF731" t="s">
        <v>1317</v>
      </c>
      <c r="AG731" t="s">
        <v>1317</v>
      </c>
      <c r="AH731" t="s">
        <v>174</v>
      </c>
      <c r="AI731" t="s">
        <v>219</v>
      </c>
    </row>
    <row r="732" spans="1:35" x14ac:dyDescent="0.2">
      <c r="A732">
        <v>766.5</v>
      </c>
      <c r="B732" t="s">
        <v>880</v>
      </c>
      <c r="C732" t="s">
        <v>881</v>
      </c>
      <c r="D732" t="s">
        <v>2351</v>
      </c>
      <c r="E732" t="s">
        <v>1542</v>
      </c>
      <c r="F732" t="s">
        <v>1515</v>
      </c>
      <c r="G732" t="s">
        <v>2011</v>
      </c>
      <c r="H732" t="s">
        <v>1550</v>
      </c>
      <c r="I732" t="s">
        <v>1584</v>
      </c>
      <c r="J732" t="s">
        <v>191</v>
      </c>
      <c r="K732" t="s">
        <v>2052</v>
      </c>
      <c r="L732" t="s">
        <v>1349</v>
      </c>
      <c r="M732" t="s">
        <v>1389</v>
      </c>
      <c r="N732" t="s">
        <v>727</v>
      </c>
      <c r="O732" t="s">
        <v>1525</v>
      </c>
      <c r="P732" t="s">
        <v>1457</v>
      </c>
      <c r="Q732" t="s">
        <v>1511</v>
      </c>
      <c r="R732" t="s">
        <v>1380</v>
      </c>
      <c r="S732" t="s">
        <v>1516</v>
      </c>
      <c r="T732" t="s">
        <v>2414</v>
      </c>
      <c r="U732" t="s">
        <v>170</v>
      </c>
      <c r="V732" t="s">
        <v>1504</v>
      </c>
      <c r="W732" t="s">
        <v>264</v>
      </c>
      <c r="X732" t="s">
        <v>2172</v>
      </c>
      <c r="Y732" t="s">
        <v>1992</v>
      </c>
      <c r="Z732" t="s">
        <v>1458</v>
      </c>
      <c r="AA732" t="s">
        <v>1595</v>
      </c>
      <c r="AB732" t="s">
        <v>1452</v>
      </c>
      <c r="AC732" t="s">
        <v>1436</v>
      </c>
      <c r="AD732" t="s">
        <v>2415</v>
      </c>
      <c r="AE732" t="s">
        <v>1483</v>
      </c>
      <c r="AF732" t="s">
        <v>1417</v>
      </c>
      <c r="AG732" t="s">
        <v>1389</v>
      </c>
      <c r="AH732" t="s">
        <v>170</v>
      </c>
      <c r="AI732" t="s">
        <v>1566</v>
      </c>
    </row>
    <row r="733" spans="1:35" x14ac:dyDescent="0.2">
      <c r="A733">
        <v>768.5</v>
      </c>
      <c r="B733" t="s">
        <v>882</v>
      </c>
      <c r="C733" t="s">
        <v>883</v>
      </c>
      <c r="D733" t="s">
        <v>219</v>
      </c>
      <c r="E733" t="s">
        <v>170</v>
      </c>
      <c r="F733" t="s">
        <v>170</v>
      </c>
      <c r="G733" t="s">
        <v>1338</v>
      </c>
      <c r="H733" t="s">
        <v>1337</v>
      </c>
      <c r="I733" t="s">
        <v>191</v>
      </c>
      <c r="J733" t="s">
        <v>228</v>
      </c>
      <c r="K733" t="s">
        <v>188</v>
      </c>
      <c r="L733" t="s">
        <v>170</v>
      </c>
      <c r="M733" t="s">
        <v>188</v>
      </c>
      <c r="N733" t="s">
        <v>170</v>
      </c>
      <c r="O733" t="s">
        <v>1320</v>
      </c>
      <c r="P733" t="s">
        <v>180</v>
      </c>
      <c r="Q733" t="s">
        <v>174</v>
      </c>
      <c r="R733" t="s">
        <v>334</v>
      </c>
      <c r="S733" t="s">
        <v>170</v>
      </c>
      <c r="T733" t="s">
        <v>570</v>
      </c>
      <c r="U733" t="s">
        <v>1337</v>
      </c>
      <c r="V733" t="s">
        <v>382</v>
      </c>
      <c r="W733" t="s">
        <v>174</v>
      </c>
      <c r="X733" t="s">
        <v>1346</v>
      </c>
      <c r="Y733" t="s">
        <v>174</v>
      </c>
      <c r="Z733" t="s">
        <v>219</v>
      </c>
      <c r="AA733" t="s">
        <v>170</v>
      </c>
      <c r="AB733" t="s">
        <v>1323</v>
      </c>
      <c r="AC733" t="s">
        <v>1345</v>
      </c>
      <c r="AD733" t="s">
        <v>219</v>
      </c>
      <c r="AE733" t="s">
        <v>174</v>
      </c>
      <c r="AF733" t="s">
        <v>170</v>
      </c>
      <c r="AG733" t="s">
        <v>170</v>
      </c>
      <c r="AH733" t="s">
        <v>191</v>
      </c>
      <c r="AI733" t="s">
        <v>382</v>
      </c>
    </row>
    <row r="734" spans="1:35" x14ac:dyDescent="0.2">
      <c r="A734">
        <v>788.5</v>
      </c>
      <c r="B734" t="s">
        <v>884</v>
      </c>
      <c r="C734" t="s">
        <v>885</v>
      </c>
      <c r="D734" t="s">
        <v>382</v>
      </c>
      <c r="E734" t="s">
        <v>181</v>
      </c>
      <c r="F734" t="s">
        <v>170</v>
      </c>
      <c r="G734" t="s">
        <v>174</v>
      </c>
      <c r="H734" t="s">
        <v>175</v>
      </c>
      <c r="I734" t="s">
        <v>1323</v>
      </c>
      <c r="J734" t="s">
        <v>188</v>
      </c>
      <c r="K734" t="s">
        <v>188</v>
      </c>
      <c r="L734" t="s">
        <v>175</v>
      </c>
      <c r="M734" t="s">
        <v>170</v>
      </c>
      <c r="N734" t="s">
        <v>170</v>
      </c>
      <c r="O734" t="s">
        <v>170</v>
      </c>
      <c r="P734" t="s">
        <v>181</v>
      </c>
      <c r="Q734" t="s">
        <v>188</v>
      </c>
      <c r="R734" t="s">
        <v>170</v>
      </c>
      <c r="S734" t="s">
        <v>174</v>
      </c>
      <c r="T734" t="s">
        <v>411</v>
      </c>
      <c r="U734" t="s">
        <v>170</v>
      </c>
      <c r="V734" t="s">
        <v>175</v>
      </c>
      <c r="W734" t="s">
        <v>382</v>
      </c>
      <c r="X734" t="s">
        <v>170</v>
      </c>
      <c r="Y734" t="s">
        <v>382</v>
      </c>
      <c r="Z734" t="s">
        <v>170</v>
      </c>
      <c r="AA734" t="s">
        <v>170</v>
      </c>
      <c r="AB734" t="s">
        <v>170</v>
      </c>
      <c r="AC734" t="s">
        <v>180</v>
      </c>
      <c r="AD734" t="s">
        <v>188</v>
      </c>
      <c r="AE734" t="s">
        <v>181</v>
      </c>
      <c r="AF734" t="s">
        <v>174</v>
      </c>
      <c r="AG734" t="s">
        <v>170</v>
      </c>
      <c r="AH734" t="s">
        <v>170</v>
      </c>
      <c r="AI734" t="s">
        <v>181</v>
      </c>
    </row>
    <row r="735" spans="1:35" x14ac:dyDescent="0.2">
      <c r="A735">
        <v>790.5</v>
      </c>
      <c r="B735" t="s">
        <v>886</v>
      </c>
      <c r="C735" t="s">
        <v>887</v>
      </c>
      <c r="D735" t="s">
        <v>382</v>
      </c>
      <c r="E735" t="s">
        <v>175</v>
      </c>
      <c r="F735" t="s">
        <v>191</v>
      </c>
      <c r="G735" t="s">
        <v>174</v>
      </c>
      <c r="H735" t="s">
        <v>188</v>
      </c>
      <c r="I735" t="s">
        <v>170</v>
      </c>
      <c r="J735" t="s">
        <v>170</v>
      </c>
      <c r="K735" t="s">
        <v>170</v>
      </c>
      <c r="L735" t="s">
        <v>219</v>
      </c>
      <c r="M735" t="s">
        <v>361</v>
      </c>
      <c r="N735" t="s">
        <v>382</v>
      </c>
      <c r="O735" t="s">
        <v>382</v>
      </c>
      <c r="P735" t="s">
        <v>180</v>
      </c>
      <c r="Q735" t="s">
        <v>181</v>
      </c>
      <c r="R735" t="s">
        <v>170</v>
      </c>
      <c r="S735" t="s">
        <v>170</v>
      </c>
      <c r="T735" t="s">
        <v>1363</v>
      </c>
      <c r="U735" t="s">
        <v>170</v>
      </c>
      <c r="V735" t="s">
        <v>170</v>
      </c>
      <c r="W735" t="s">
        <v>188</v>
      </c>
      <c r="X735" t="s">
        <v>175</v>
      </c>
      <c r="Y735" t="s">
        <v>188</v>
      </c>
      <c r="Z735" t="s">
        <v>170</v>
      </c>
      <c r="AA735" t="s">
        <v>188</v>
      </c>
      <c r="AB735" t="s">
        <v>228</v>
      </c>
      <c r="AC735" t="s">
        <v>175</v>
      </c>
      <c r="AD735" t="s">
        <v>191</v>
      </c>
      <c r="AE735" t="s">
        <v>188</v>
      </c>
      <c r="AF735" t="s">
        <v>170</v>
      </c>
      <c r="AG735" t="s">
        <v>400</v>
      </c>
      <c r="AH735" t="s">
        <v>191</v>
      </c>
      <c r="AI735" t="s">
        <v>171</v>
      </c>
    </row>
    <row r="736" spans="1:35" x14ac:dyDescent="0.2">
      <c r="A736">
        <v>792.5</v>
      </c>
      <c r="B736" t="s">
        <v>888</v>
      </c>
      <c r="C736" t="s">
        <v>889</v>
      </c>
      <c r="D736" t="s">
        <v>1338</v>
      </c>
      <c r="E736" t="s">
        <v>1322</v>
      </c>
      <c r="F736" t="s">
        <v>1330</v>
      </c>
      <c r="G736" t="s">
        <v>1370</v>
      </c>
      <c r="H736" t="s">
        <v>228</v>
      </c>
      <c r="I736" t="s">
        <v>1337</v>
      </c>
      <c r="J736" t="s">
        <v>170</v>
      </c>
      <c r="K736" t="s">
        <v>174</v>
      </c>
      <c r="L736" t="s">
        <v>1323</v>
      </c>
      <c r="M736" t="s">
        <v>1394</v>
      </c>
      <c r="N736" t="s">
        <v>174</v>
      </c>
      <c r="O736" t="s">
        <v>170</v>
      </c>
      <c r="P736" t="s">
        <v>174</v>
      </c>
      <c r="Q736" t="s">
        <v>1357</v>
      </c>
      <c r="R736" t="s">
        <v>400</v>
      </c>
      <c r="S736" t="s">
        <v>1415</v>
      </c>
      <c r="T736" t="s">
        <v>1530</v>
      </c>
      <c r="U736" t="s">
        <v>188</v>
      </c>
      <c r="V736" t="s">
        <v>1338</v>
      </c>
      <c r="W736" t="s">
        <v>228</v>
      </c>
      <c r="X736" t="s">
        <v>191</v>
      </c>
      <c r="Y736" t="s">
        <v>180</v>
      </c>
      <c r="Z736" t="s">
        <v>1338</v>
      </c>
      <c r="AA736" t="s">
        <v>1336</v>
      </c>
      <c r="AB736" t="s">
        <v>1317</v>
      </c>
      <c r="AC736" t="s">
        <v>228</v>
      </c>
      <c r="AD736" t="s">
        <v>1339</v>
      </c>
      <c r="AE736" t="s">
        <v>382</v>
      </c>
      <c r="AF736" t="s">
        <v>1322</v>
      </c>
      <c r="AG736" t="s">
        <v>1330</v>
      </c>
      <c r="AH736" t="s">
        <v>170</v>
      </c>
      <c r="AI736" t="s">
        <v>1338</v>
      </c>
    </row>
    <row r="737" spans="1:35" x14ac:dyDescent="0.2">
      <c r="A737">
        <v>794.6</v>
      </c>
      <c r="B737" t="s">
        <v>890</v>
      </c>
      <c r="C737" t="s">
        <v>891</v>
      </c>
      <c r="D737" t="s">
        <v>188</v>
      </c>
      <c r="E737" t="s">
        <v>1322</v>
      </c>
      <c r="F737" t="s">
        <v>1326</v>
      </c>
      <c r="G737" t="s">
        <v>1337</v>
      </c>
      <c r="H737" t="s">
        <v>170</v>
      </c>
      <c r="I737" t="s">
        <v>382</v>
      </c>
      <c r="J737" t="s">
        <v>170</v>
      </c>
      <c r="K737" t="s">
        <v>1317</v>
      </c>
      <c r="L737" t="s">
        <v>170</v>
      </c>
      <c r="M737" t="s">
        <v>334</v>
      </c>
      <c r="N737" t="s">
        <v>1323</v>
      </c>
      <c r="O737" t="s">
        <v>175</v>
      </c>
      <c r="P737" t="s">
        <v>170</v>
      </c>
      <c r="Q737" t="s">
        <v>228</v>
      </c>
      <c r="R737" t="s">
        <v>1317</v>
      </c>
      <c r="S737" t="s">
        <v>174</v>
      </c>
      <c r="T737" t="s">
        <v>175</v>
      </c>
      <c r="U737" t="s">
        <v>180</v>
      </c>
      <c r="V737" t="s">
        <v>170</v>
      </c>
      <c r="W737" t="s">
        <v>170</v>
      </c>
      <c r="X737" t="s">
        <v>191</v>
      </c>
      <c r="Y737" t="s">
        <v>188</v>
      </c>
      <c r="Z737" t="s">
        <v>191</v>
      </c>
      <c r="AA737" t="s">
        <v>170</v>
      </c>
      <c r="AB737" t="s">
        <v>382</v>
      </c>
      <c r="AC737" t="s">
        <v>170</v>
      </c>
      <c r="AD737" t="s">
        <v>181</v>
      </c>
      <c r="AE737" t="s">
        <v>170</v>
      </c>
      <c r="AF737" t="s">
        <v>228</v>
      </c>
      <c r="AG737" t="s">
        <v>170</v>
      </c>
      <c r="AH737" t="s">
        <v>180</v>
      </c>
      <c r="AI737" t="s">
        <v>1317</v>
      </c>
    </row>
    <row r="738" spans="1:35" x14ac:dyDescent="0.2">
      <c r="A738">
        <v>812.5</v>
      </c>
      <c r="B738" t="s">
        <v>892</v>
      </c>
      <c r="C738" t="s">
        <v>893</v>
      </c>
      <c r="D738" t="s">
        <v>180</v>
      </c>
      <c r="E738" t="s">
        <v>1323</v>
      </c>
      <c r="F738" t="s">
        <v>175</v>
      </c>
      <c r="G738" t="s">
        <v>191</v>
      </c>
      <c r="H738" t="s">
        <v>180</v>
      </c>
      <c r="I738" t="s">
        <v>180</v>
      </c>
      <c r="J738" t="s">
        <v>170</v>
      </c>
      <c r="K738" t="s">
        <v>170</v>
      </c>
      <c r="L738" t="s">
        <v>181</v>
      </c>
      <c r="M738" t="s">
        <v>219</v>
      </c>
      <c r="N738" t="s">
        <v>219</v>
      </c>
      <c r="O738" t="s">
        <v>219</v>
      </c>
      <c r="P738" t="s">
        <v>228</v>
      </c>
      <c r="Q738" t="s">
        <v>175</v>
      </c>
      <c r="R738" t="s">
        <v>180</v>
      </c>
      <c r="S738" t="s">
        <v>170</v>
      </c>
      <c r="T738" t="s">
        <v>1507</v>
      </c>
      <c r="U738" t="s">
        <v>170</v>
      </c>
      <c r="V738" t="s">
        <v>361</v>
      </c>
      <c r="W738" t="s">
        <v>174</v>
      </c>
      <c r="X738" t="s">
        <v>1337</v>
      </c>
      <c r="Y738" t="s">
        <v>1359</v>
      </c>
      <c r="Z738" t="s">
        <v>1330</v>
      </c>
      <c r="AA738" t="s">
        <v>174</v>
      </c>
      <c r="AB738" t="s">
        <v>170</v>
      </c>
      <c r="AC738" t="s">
        <v>382</v>
      </c>
      <c r="AD738" t="s">
        <v>174</v>
      </c>
      <c r="AE738" t="s">
        <v>181</v>
      </c>
      <c r="AF738" t="s">
        <v>1317</v>
      </c>
      <c r="AG738" t="s">
        <v>174</v>
      </c>
      <c r="AH738" t="s">
        <v>170</v>
      </c>
      <c r="AI738" t="s">
        <v>175</v>
      </c>
    </row>
    <row r="739" spans="1:35" x14ac:dyDescent="0.2">
      <c r="A739">
        <v>814.5</v>
      </c>
      <c r="B739" t="s">
        <v>894</v>
      </c>
      <c r="C739" t="s">
        <v>895</v>
      </c>
      <c r="D739" t="s">
        <v>175</v>
      </c>
      <c r="E739" t="s">
        <v>170</v>
      </c>
      <c r="F739" t="s">
        <v>188</v>
      </c>
      <c r="G739" t="s">
        <v>174</v>
      </c>
      <c r="H739" t="s">
        <v>170</v>
      </c>
      <c r="I739" t="s">
        <v>228</v>
      </c>
      <c r="J739" t="s">
        <v>170</v>
      </c>
      <c r="K739" t="s">
        <v>188</v>
      </c>
      <c r="L739" t="s">
        <v>382</v>
      </c>
      <c r="M739" t="s">
        <v>188</v>
      </c>
      <c r="N739" t="s">
        <v>188</v>
      </c>
      <c r="O739" t="s">
        <v>170</v>
      </c>
      <c r="P739" t="s">
        <v>219</v>
      </c>
      <c r="Q739" t="s">
        <v>180</v>
      </c>
      <c r="R739" t="s">
        <v>181</v>
      </c>
      <c r="S739" t="s">
        <v>174</v>
      </c>
      <c r="T739" t="s">
        <v>1325</v>
      </c>
      <c r="U739" t="s">
        <v>181</v>
      </c>
      <c r="V739" t="s">
        <v>170</v>
      </c>
      <c r="W739" t="s">
        <v>1337</v>
      </c>
      <c r="X739" t="s">
        <v>191</v>
      </c>
      <c r="Y739" t="s">
        <v>1328</v>
      </c>
      <c r="Z739" t="s">
        <v>181</v>
      </c>
      <c r="AA739" t="s">
        <v>191</v>
      </c>
      <c r="AB739" t="s">
        <v>175</v>
      </c>
      <c r="AC739" t="s">
        <v>170</v>
      </c>
      <c r="AD739" t="s">
        <v>1345</v>
      </c>
      <c r="AE739" t="s">
        <v>361</v>
      </c>
      <c r="AF739" t="s">
        <v>170</v>
      </c>
      <c r="AG739" t="s">
        <v>382</v>
      </c>
      <c r="AH739" t="s">
        <v>170</v>
      </c>
      <c r="AI739" t="s">
        <v>228</v>
      </c>
    </row>
  </sheetData>
  <phoneticPr fontId="1" type="noConversion"/>
  <pageMargins left="0.75" right="0.75" top="1" bottom="1" header="0.5" footer="0.5"/>
  <pageSetup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00"/>
  <sheetViews>
    <sheetView workbookViewId="0">
      <selection activeCell="A3" sqref="A3"/>
    </sheetView>
  </sheetViews>
  <sheetFormatPr defaultRowHeight="12.75" x14ac:dyDescent="0.2"/>
  <cols>
    <col min="1" max="1" width="30.7109375" style="170" customWidth="1"/>
    <col min="2" max="3" width="9.140625" style="170"/>
    <col min="4" max="4" width="6.7109375" style="170" customWidth="1"/>
    <col min="5" max="5" width="12.28515625" style="170" customWidth="1"/>
    <col min="6" max="6" width="14.85546875" style="170" customWidth="1"/>
    <col min="7" max="7" width="12.85546875" style="170" customWidth="1"/>
    <col min="8" max="8" width="15.7109375" style="170" customWidth="1"/>
    <col min="9" max="16384" width="9.140625" style="170"/>
  </cols>
  <sheetData>
    <row r="1" spans="1:16" s="155" customFormat="1" ht="19.5" thickBot="1" x14ac:dyDescent="0.35">
      <c r="A1" s="154" t="s">
        <v>934</v>
      </c>
      <c r="G1" s="156" t="s">
        <v>1304</v>
      </c>
    </row>
    <row r="2" spans="1:16" s="155" customFormat="1" ht="14.25" x14ac:dyDescent="0.2">
      <c r="A2" s="185" t="s">
        <v>935</v>
      </c>
      <c r="F2" s="157" t="s">
        <v>936</v>
      </c>
      <c r="G2" s="158"/>
      <c r="H2" s="159"/>
      <c r="I2" s="159"/>
      <c r="J2" s="159"/>
      <c r="K2" s="159"/>
      <c r="L2" s="159"/>
      <c r="M2" s="160"/>
      <c r="N2" s="161" t="s">
        <v>937</v>
      </c>
      <c r="O2" s="162"/>
      <c r="P2" s="163"/>
    </row>
    <row r="3" spans="1:16" s="155" customFormat="1" ht="90" thickBot="1" x14ac:dyDescent="0.25">
      <c r="D3" s="155" t="s">
        <v>938</v>
      </c>
      <c r="E3" s="155" t="s">
        <v>939</v>
      </c>
      <c r="F3" s="164" t="s">
        <v>940</v>
      </c>
      <c r="G3" s="165" t="s">
        <v>941</v>
      </c>
      <c r="H3" s="165" t="s">
        <v>942</v>
      </c>
      <c r="I3" s="166" t="s">
        <v>943</v>
      </c>
      <c r="J3" s="166" t="s">
        <v>944</v>
      </c>
      <c r="K3" s="166" t="s">
        <v>945</v>
      </c>
      <c r="L3" s="166" t="s">
        <v>946</v>
      </c>
      <c r="M3" s="167" t="s">
        <v>947</v>
      </c>
      <c r="N3" s="168" t="s">
        <v>948</v>
      </c>
      <c r="O3" s="169" t="s">
        <v>949</v>
      </c>
      <c r="P3" s="167" t="s">
        <v>950</v>
      </c>
    </row>
    <row r="4" spans="1:16" s="155" customFormat="1" x14ac:dyDescent="0.2">
      <c r="A4" s="155" t="s">
        <v>951</v>
      </c>
      <c r="F4" s="155" t="s">
        <v>952</v>
      </c>
      <c r="I4" s="155" t="s">
        <v>953</v>
      </c>
      <c r="M4" s="170"/>
      <c r="N4" s="170"/>
      <c r="O4" s="170"/>
      <c r="P4" s="170"/>
    </row>
    <row r="5" spans="1:16" s="155" customFormat="1" x14ac:dyDescent="0.2">
      <c r="E5" s="171"/>
      <c r="M5" s="170"/>
      <c r="N5" s="170"/>
      <c r="O5" s="172"/>
      <c r="P5" s="170"/>
    </row>
    <row r="6" spans="1:16" s="155" customFormat="1" x14ac:dyDescent="0.2">
      <c r="A6" s="155" t="s">
        <v>956</v>
      </c>
      <c r="D6" s="155">
        <v>3</v>
      </c>
      <c r="E6" s="171" t="s">
        <v>957</v>
      </c>
      <c r="F6" s="171" t="s">
        <v>958</v>
      </c>
      <c r="G6" s="155" t="s">
        <v>959</v>
      </c>
      <c r="H6" s="155" t="s">
        <v>1306</v>
      </c>
      <c r="I6" s="155">
        <v>5.0999999999999996</v>
      </c>
      <c r="J6" s="155" t="s">
        <v>954</v>
      </c>
      <c r="K6" s="155">
        <v>40</v>
      </c>
      <c r="L6" s="155">
        <v>28</v>
      </c>
      <c r="M6" s="180">
        <v>1</v>
      </c>
      <c r="N6" s="170" t="s">
        <v>955</v>
      </c>
      <c r="O6" s="172" t="s">
        <v>1867</v>
      </c>
      <c r="P6" s="170">
        <v>2</v>
      </c>
    </row>
    <row r="7" spans="1:16" s="155" customFormat="1" x14ac:dyDescent="0.2">
      <c r="A7" s="171" t="s">
        <v>960</v>
      </c>
      <c r="B7" s="171" t="s">
        <v>961</v>
      </c>
      <c r="D7" s="174">
        <v>4</v>
      </c>
      <c r="E7" s="173" t="s">
        <v>962</v>
      </c>
      <c r="F7" s="174" t="s">
        <v>963</v>
      </c>
      <c r="G7" s="174" t="s">
        <v>964</v>
      </c>
      <c r="H7" s="174" t="s">
        <v>1307</v>
      </c>
      <c r="I7" s="174">
        <v>1</v>
      </c>
      <c r="J7" s="174" t="s">
        <v>954</v>
      </c>
      <c r="K7" s="174">
        <v>30</v>
      </c>
      <c r="L7" s="174">
        <v>10</v>
      </c>
      <c r="M7" s="183">
        <v>1</v>
      </c>
      <c r="N7" s="176"/>
      <c r="O7" s="184"/>
      <c r="P7" s="176"/>
    </row>
    <row r="8" spans="1:16" s="155" customFormat="1" x14ac:dyDescent="0.2">
      <c r="A8" s="155" t="s">
        <v>965</v>
      </c>
      <c r="B8" s="155">
        <v>250</v>
      </c>
      <c r="D8" s="155">
        <v>5</v>
      </c>
      <c r="E8" s="171" t="s">
        <v>59</v>
      </c>
      <c r="F8" s="155" t="s">
        <v>966</v>
      </c>
      <c r="G8" s="155" t="s">
        <v>967</v>
      </c>
      <c r="H8" s="155" t="s">
        <v>1308</v>
      </c>
      <c r="I8" s="155">
        <v>1.78</v>
      </c>
      <c r="J8" s="155" t="s">
        <v>954</v>
      </c>
      <c r="K8" s="155">
        <v>40</v>
      </c>
      <c r="L8" s="155">
        <v>5</v>
      </c>
      <c r="M8" s="180">
        <v>1</v>
      </c>
      <c r="N8" s="170" t="s">
        <v>955</v>
      </c>
      <c r="O8" s="172" t="s">
        <v>968</v>
      </c>
      <c r="P8" s="170">
        <v>2</v>
      </c>
    </row>
    <row r="9" spans="1:16" s="155" customFormat="1" x14ac:dyDescent="0.2">
      <c r="A9" s="155" t="s">
        <v>969</v>
      </c>
      <c r="B9" s="155">
        <v>150</v>
      </c>
      <c r="D9" s="155">
        <v>6</v>
      </c>
      <c r="E9" s="177" t="s">
        <v>49</v>
      </c>
      <c r="F9" s="178" t="s">
        <v>963</v>
      </c>
      <c r="G9" s="178" t="s">
        <v>970</v>
      </c>
      <c r="H9" s="178" t="s">
        <v>1309</v>
      </c>
      <c r="I9" s="178">
        <v>1.78</v>
      </c>
      <c r="J9" s="178" t="s">
        <v>954</v>
      </c>
      <c r="K9" s="178">
        <v>40</v>
      </c>
      <c r="L9" s="178">
        <v>8</v>
      </c>
      <c r="M9" s="182">
        <v>0.75</v>
      </c>
      <c r="N9" s="170" t="s">
        <v>955</v>
      </c>
      <c r="O9" s="172" t="s">
        <v>968</v>
      </c>
      <c r="P9" s="170">
        <v>2</v>
      </c>
    </row>
    <row r="10" spans="1:16" s="155" customFormat="1" x14ac:dyDescent="0.2">
      <c r="A10" s="155" t="s">
        <v>971</v>
      </c>
      <c r="B10" s="155">
        <v>650</v>
      </c>
      <c r="D10" s="155">
        <v>7</v>
      </c>
      <c r="E10" s="171" t="s">
        <v>972</v>
      </c>
      <c r="F10" s="155" t="s">
        <v>973</v>
      </c>
      <c r="G10" s="155" t="s">
        <v>974</v>
      </c>
      <c r="H10" s="155" t="s">
        <v>1310</v>
      </c>
      <c r="I10" s="155">
        <v>4.72</v>
      </c>
      <c r="J10" s="155" t="s">
        <v>954</v>
      </c>
      <c r="K10" s="155">
        <v>40</v>
      </c>
      <c r="L10" s="155">
        <v>12</v>
      </c>
      <c r="M10" s="181">
        <v>1.25</v>
      </c>
      <c r="N10" s="170" t="s">
        <v>955</v>
      </c>
      <c r="O10" s="172" t="s">
        <v>968</v>
      </c>
      <c r="P10" s="170">
        <v>2</v>
      </c>
    </row>
    <row r="11" spans="1:16" s="155" customFormat="1" x14ac:dyDescent="0.2">
      <c r="A11" s="155" t="s">
        <v>975</v>
      </c>
      <c r="B11" s="155">
        <v>0.14000000000000001</v>
      </c>
      <c r="D11" s="155">
        <v>8</v>
      </c>
      <c r="E11" s="171" t="s">
        <v>62</v>
      </c>
      <c r="F11" s="155" t="s">
        <v>976</v>
      </c>
      <c r="G11" s="155" t="s">
        <v>977</v>
      </c>
      <c r="H11" s="155" t="s">
        <v>1311</v>
      </c>
      <c r="I11" s="155">
        <v>1.6</v>
      </c>
      <c r="J11" s="155" t="s">
        <v>954</v>
      </c>
      <c r="K11" s="155">
        <v>40</v>
      </c>
      <c r="L11" s="155">
        <v>17</v>
      </c>
      <c r="M11" s="180">
        <v>1</v>
      </c>
      <c r="N11" s="170" t="s">
        <v>955</v>
      </c>
      <c r="O11" s="172" t="s">
        <v>968</v>
      </c>
      <c r="P11" s="170">
        <v>2</v>
      </c>
    </row>
    <row r="12" spans="1:16" s="155" customFormat="1" x14ac:dyDescent="0.2">
      <c r="A12" s="155" t="s">
        <v>978</v>
      </c>
      <c r="B12" s="155">
        <v>7</v>
      </c>
      <c r="D12" s="155">
        <v>9</v>
      </c>
      <c r="E12" s="171" t="s">
        <v>60</v>
      </c>
      <c r="F12" s="155" t="s">
        <v>979</v>
      </c>
      <c r="G12" s="155" t="s">
        <v>980</v>
      </c>
      <c r="H12" s="155" t="s">
        <v>1312</v>
      </c>
      <c r="I12" s="155">
        <v>3.25</v>
      </c>
      <c r="J12" s="155" t="s">
        <v>954</v>
      </c>
      <c r="K12" s="155">
        <v>40</v>
      </c>
      <c r="L12" s="155">
        <v>13</v>
      </c>
      <c r="M12" s="180">
        <v>0.75</v>
      </c>
      <c r="N12" s="170" t="s">
        <v>955</v>
      </c>
      <c r="O12" s="172" t="s">
        <v>968</v>
      </c>
      <c r="P12" s="170">
        <v>2</v>
      </c>
    </row>
    <row r="13" spans="1:16" s="155" customFormat="1" x14ac:dyDescent="0.2">
      <c r="A13" s="155" t="s">
        <v>981</v>
      </c>
      <c r="B13" s="155">
        <v>3.2</v>
      </c>
    </row>
    <row r="14" spans="1:16" s="155" customFormat="1" x14ac:dyDescent="0.2">
      <c r="A14" s="155" t="s">
        <v>982</v>
      </c>
      <c r="B14" s="155">
        <v>15.5</v>
      </c>
    </row>
    <row r="15" spans="1:16" s="155" customFormat="1" x14ac:dyDescent="0.2"/>
    <row r="16" spans="1:16" s="175" customFormat="1" x14ac:dyDescent="0.2"/>
    <row r="17" spans="1:1" x14ac:dyDescent="0.2">
      <c r="A17" s="170" t="s">
        <v>983</v>
      </c>
    </row>
    <row r="18" spans="1:1" x14ac:dyDescent="0.2">
      <c r="A18" s="170" t="s">
        <v>1299</v>
      </c>
    </row>
    <row r="20" spans="1:1" x14ac:dyDescent="0.2">
      <c r="A20" s="170" t="s">
        <v>984</v>
      </c>
    </row>
    <row r="21" spans="1:1" x14ac:dyDescent="0.2">
      <c r="A21" s="170" t="s">
        <v>1300</v>
      </c>
    </row>
    <row r="22" spans="1:1" x14ac:dyDescent="0.2">
      <c r="A22" s="170" t="s">
        <v>1301</v>
      </c>
    </row>
    <row r="23" spans="1:1" x14ac:dyDescent="0.2">
      <c r="A23" s="170" t="s">
        <v>1302</v>
      </c>
    </row>
    <row r="24" spans="1:1" x14ac:dyDescent="0.2">
      <c r="A24" s="170" t="s">
        <v>1303</v>
      </c>
    </row>
    <row r="25" spans="1:1" x14ac:dyDescent="0.2">
      <c r="A25" s="170" t="s">
        <v>985</v>
      </c>
    </row>
    <row r="26" spans="1:1" x14ac:dyDescent="0.2">
      <c r="A26" s="170" t="s">
        <v>986</v>
      </c>
    </row>
    <row r="27" spans="1:1" x14ac:dyDescent="0.2">
      <c r="A27" s="170" t="s">
        <v>987</v>
      </c>
    </row>
    <row r="28" spans="1:1" x14ac:dyDescent="0.2">
      <c r="A28" s="179" t="s">
        <v>935</v>
      </c>
    </row>
    <row r="29" spans="1:1" x14ac:dyDescent="0.2">
      <c r="A29" s="170" t="s">
        <v>988</v>
      </c>
    </row>
    <row r="30" spans="1:1" x14ac:dyDescent="0.2">
      <c r="A30" s="170" t="s">
        <v>989</v>
      </c>
    </row>
    <row r="31" spans="1:1" x14ac:dyDescent="0.2">
      <c r="A31" s="170" t="s">
        <v>990</v>
      </c>
    </row>
    <row r="32" spans="1:1" x14ac:dyDescent="0.2">
      <c r="A32" s="170" t="s">
        <v>1305</v>
      </c>
    </row>
    <row r="33" spans="1:1" x14ac:dyDescent="0.2">
      <c r="A33" s="170" t="s">
        <v>991</v>
      </c>
    </row>
    <row r="35" spans="1:1" x14ac:dyDescent="0.2">
      <c r="A35" s="170" t="s">
        <v>992</v>
      </c>
    </row>
    <row r="36" spans="1:1" x14ac:dyDescent="0.2">
      <c r="A36" s="170" t="s">
        <v>993</v>
      </c>
    </row>
    <row r="37" spans="1:1" x14ac:dyDescent="0.2">
      <c r="A37" s="170" t="s">
        <v>994</v>
      </c>
    </row>
    <row r="38" spans="1:1" x14ac:dyDescent="0.2">
      <c r="A38" s="170" t="s">
        <v>995</v>
      </c>
    </row>
    <row r="39" spans="1:1" x14ac:dyDescent="0.2">
      <c r="A39" s="170" t="s">
        <v>996</v>
      </c>
    </row>
    <row r="40" spans="1:1" x14ac:dyDescent="0.2">
      <c r="A40" s="170" t="s">
        <v>997</v>
      </c>
    </row>
    <row r="41" spans="1:1" x14ac:dyDescent="0.2">
      <c r="A41" s="170" t="s">
        <v>998</v>
      </c>
    </row>
    <row r="42" spans="1:1" x14ac:dyDescent="0.2">
      <c r="A42" s="170" t="s">
        <v>999</v>
      </c>
    </row>
    <row r="43" spans="1:1" x14ac:dyDescent="0.2">
      <c r="A43" s="170" t="s">
        <v>1000</v>
      </c>
    </row>
    <row r="44" spans="1:1" x14ac:dyDescent="0.2">
      <c r="A44" s="170" t="s">
        <v>1001</v>
      </c>
    </row>
    <row r="45" spans="1:1" x14ac:dyDescent="0.2">
      <c r="A45" s="170" t="s">
        <v>1002</v>
      </c>
    </row>
    <row r="46" spans="1:1" x14ac:dyDescent="0.2">
      <c r="A46" s="170" t="s">
        <v>1003</v>
      </c>
    </row>
    <row r="47" spans="1:1" x14ac:dyDescent="0.2">
      <c r="A47" s="170" t="s">
        <v>995</v>
      </c>
    </row>
    <row r="48" spans="1:1" x14ac:dyDescent="0.2">
      <c r="A48" s="170" t="s">
        <v>998</v>
      </c>
    </row>
    <row r="49" spans="1:3" x14ac:dyDescent="0.2">
      <c r="A49" s="170" t="s">
        <v>1004</v>
      </c>
    </row>
    <row r="50" spans="1:3" x14ac:dyDescent="0.2">
      <c r="A50" s="170" t="s">
        <v>1005</v>
      </c>
    </row>
    <row r="51" spans="1:3" x14ac:dyDescent="0.2">
      <c r="A51" s="170" t="s">
        <v>1006</v>
      </c>
    </row>
    <row r="52" spans="1:3" x14ac:dyDescent="0.2">
      <c r="A52" s="170" t="s">
        <v>1007</v>
      </c>
    </row>
    <row r="53" spans="1:3" x14ac:dyDescent="0.2">
      <c r="A53" s="170" t="s">
        <v>1008</v>
      </c>
    </row>
    <row r="54" spans="1:3" x14ac:dyDescent="0.2">
      <c r="A54" s="170" t="s">
        <v>1009</v>
      </c>
    </row>
    <row r="55" spans="1:3" x14ac:dyDescent="0.2">
      <c r="A55" s="170" t="s">
        <v>1010</v>
      </c>
    </row>
    <row r="56" spans="1:3" x14ac:dyDescent="0.2">
      <c r="A56" s="170" t="s">
        <v>1011</v>
      </c>
    </row>
    <row r="57" spans="1:3" x14ac:dyDescent="0.2">
      <c r="A57" s="170" t="s">
        <v>1012</v>
      </c>
    </row>
    <row r="60" spans="1:3" x14ac:dyDescent="0.2">
      <c r="A60" s="179" t="s">
        <v>1273</v>
      </c>
    </row>
    <row r="61" spans="1:3" x14ac:dyDescent="0.2">
      <c r="A61" s="172"/>
    </row>
    <row r="62" spans="1:3" x14ac:dyDescent="0.2">
      <c r="A62" s="170" t="s">
        <v>1013</v>
      </c>
    </row>
    <row r="63" spans="1:3" x14ac:dyDescent="0.2">
      <c r="A63" s="170" t="s">
        <v>1014</v>
      </c>
      <c r="B63" s="170" t="s">
        <v>1015</v>
      </c>
    </row>
    <row r="64" spans="1:3" x14ac:dyDescent="0.2">
      <c r="A64" s="170" t="s">
        <v>1016</v>
      </c>
      <c r="C64" s="170" t="s">
        <v>1017</v>
      </c>
    </row>
    <row r="65" spans="1:4" x14ac:dyDescent="0.2">
      <c r="A65" s="170" t="s">
        <v>1018</v>
      </c>
      <c r="B65" s="170">
        <v>3</v>
      </c>
    </row>
    <row r="66" spans="1:4" x14ac:dyDescent="0.2">
      <c r="A66" s="170" t="s">
        <v>1019</v>
      </c>
      <c r="C66" s="170">
        <v>2</v>
      </c>
    </row>
    <row r="69" spans="1:4" x14ac:dyDescent="0.2">
      <c r="A69" s="170" t="s">
        <v>1020</v>
      </c>
    </row>
    <row r="70" spans="1:4" x14ac:dyDescent="0.2">
      <c r="A70" s="170" t="s">
        <v>1021</v>
      </c>
      <c r="B70" s="170">
        <v>19.121700000000001</v>
      </c>
    </row>
    <row r="71" spans="1:4" x14ac:dyDescent="0.2">
      <c r="A71" s="170" t="s">
        <v>1022</v>
      </c>
      <c r="C71" s="170">
        <v>1.6609</v>
      </c>
    </row>
    <row r="72" spans="1:4" x14ac:dyDescent="0.2">
      <c r="A72" s="170" t="s">
        <v>1023</v>
      </c>
      <c r="C72" s="170">
        <v>0</v>
      </c>
    </row>
    <row r="73" spans="1:4" x14ac:dyDescent="0.2">
      <c r="A73" s="170" t="s">
        <v>1024</v>
      </c>
      <c r="D73" s="170">
        <v>0</v>
      </c>
    </row>
    <row r="74" spans="1:4" x14ac:dyDescent="0.2">
      <c r="A74" s="170" t="s">
        <v>1025</v>
      </c>
      <c r="D74" s="170">
        <v>0</v>
      </c>
    </row>
    <row r="75" spans="1:4" x14ac:dyDescent="0.2">
      <c r="A75" s="170" t="s">
        <v>1026</v>
      </c>
      <c r="C75" s="170">
        <v>1.4269000000000001</v>
      </c>
    </row>
    <row r="78" spans="1:4" x14ac:dyDescent="0.2">
      <c r="A78" s="170" t="s">
        <v>1027</v>
      </c>
    </row>
    <row r="79" spans="1:4" x14ac:dyDescent="0.2">
      <c r="A79" s="170" t="s">
        <v>1028</v>
      </c>
      <c r="B79" s="170" t="s">
        <v>1029</v>
      </c>
    </row>
    <row r="80" spans="1:4" x14ac:dyDescent="0.2">
      <c r="A80" s="170" t="s">
        <v>1030</v>
      </c>
      <c r="B80" s="170" t="s">
        <v>1029</v>
      </c>
    </row>
    <row r="81" spans="1:5" x14ac:dyDescent="0.2">
      <c r="A81" s="170" t="s">
        <v>1031</v>
      </c>
      <c r="B81" s="170" t="s">
        <v>1029</v>
      </c>
    </row>
    <row r="82" spans="1:5" x14ac:dyDescent="0.2">
      <c r="A82" s="170" t="s">
        <v>1032</v>
      </c>
      <c r="B82" s="170" t="s">
        <v>1029</v>
      </c>
    </row>
    <row r="83" spans="1:5" x14ac:dyDescent="0.2">
      <c r="A83" s="170" t="s">
        <v>1033</v>
      </c>
      <c r="B83" s="170" t="s">
        <v>1034</v>
      </c>
    </row>
    <row r="84" spans="1:5" x14ac:dyDescent="0.2">
      <c r="A84" s="170" t="s">
        <v>1035</v>
      </c>
      <c r="B84" s="170" t="s">
        <v>1036</v>
      </c>
    </row>
    <row r="85" spans="1:5" x14ac:dyDescent="0.2">
      <c r="A85" s="170" t="s">
        <v>1037</v>
      </c>
      <c r="B85" s="170">
        <v>200</v>
      </c>
    </row>
    <row r="86" spans="1:5" x14ac:dyDescent="0.2">
      <c r="A86" s="170" t="s">
        <v>1038</v>
      </c>
      <c r="B86" s="170" t="s">
        <v>1039</v>
      </c>
    </row>
    <row r="87" spans="1:5" x14ac:dyDescent="0.2">
      <c r="A87" s="170" t="s">
        <v>1040</v>
      </c>
      <c r="B87" s="170">
        <v>20</v>
      </c>
    </row>
    <row r="88" spans="1:5" x14ac:dyDescent="0.2">
      <c r="A88" s="170" t="s">
        <v>1041</v>
      </c>
      <c r="C88" s="170" t="s">
        <v>1042</v>
      </c>
    </row>
    <row r="89" spans="1:5" x14ac:dyDescent="0.2">
      <c r="A89" s="170" t="s">
        <v>1043</v>
      </c>
    </row>
    <row r="90" spans="1:5" x14ac:dyDescent="0.2">
      <c r="A90" s="170" t="s">
        <v>1044</v>
      </c>
      <c r="B90" s="170" t="s">
        <v>1045</v>
      </c>
      <c r="C90" s="170" t="s">
        <v>1046</v>
      </c>
      <c r="E90" s="170" t="s">
        <v>1047</v>
      </c>
    </row>
    <row r="91" spans="1:5" x14ac:dyDescent="0.2">
      <c r="A91" s="170">
        <v>1</v>
      </c>
      <c r="B91" s="170">
        <v>60</v>
      </c>
      <c r="D91" s="170" t="s">
        <v>1048</v>
      </c>
      <c r="E91" s="170" t="s">
        <v>1048</v>
      </c>
    </row>
    <row r="92" spans="1:5" x14ac:dyDescent="0.2">
      <c r="A92" s="170">
        <v>2</v>
      </c>
      <c r="B92" s="170">
        <v>66</v>
      </c>
      <c r="D92" s="170" t="s">
        <v>1049</v>
      </c>
      <c r="E92" s="170" t="s">
        <v>1050</v>
      </c>
    </row>
    <row r="93" spans="1:5" x14ac:dyDescent="0.2">
      <c r="A93" s="170">
        <v>3</v>
      </c>
      <c r="B93" s="170">
        <v>528</v>
      </c>
      <c r="D93" s="170" t="s">
        <v>1049</v>
      </c>
      <c r="E93" s="170" t="s">
        <v>1051</v>
      </c>
    </row>
    <row r="94" spans="1:5" x14ac:dyDescent="0.2">
      <c r="A94" s="170">
        <v>4</v>
      </c>
      <c r="B94" s="170">
        <v>810</v>
      </c>
      <c r="D94" s="170" t="s">
        <v>1049</v>
      </c>
      <c r="E94" s="170" t="s">
        <v>1050</v>
      </c>
    </row>
    <row r="97" spans="1:3" x14ac:dyDescent="0.2">
      <c r="A97" s="170" t="s">
        <v>1052</v>
      </c>
    </row>
    <row r="98" spans="1:3" x14ac:dyDescent="0.2">
      <c r="A98" s="170" t="s">
        <v>1053</v>
      </c>
    </row>
    <row r="99" spans="1:3" x14ac:dyDescent="0.2">
      <c r="A99" s="170" t="s">
        <v>1054</v>
      </c>
    </row>
    <row r="101" spans="1:3" x14ac:dyDescent="0.2">
      <c r="A101" s="170" t="s">
        <v>1055</v>
      </c>
      <c r="B101" s="170">
        <v>25</v>
      </c>
    </row>
    <row r="102" spans="1:3" x14ac:dyDescent="0.2">
      <c r="A102" s="170" t="s">
        <v>1056</v>
      </c>
      <c r="B102" s="170">
        <v>25</v>
      </c>
    </row>
    <row r="104" spans="1:3" x14ac:dyDescent="0.2">
      <c r="A104" s="170" t="s">
        <v>1057</v>
      </c>
    </row>
    <row r="105" spans="1:3" x14ac:dyDescent="0.2">
      <c r="A105" s="170" t="s">
        <v>1058</v>
      </c>
    </row>
    <row r="106" spans="1:3" x14ac:dyDescent="0.2">
      <c r="A106" s="170" t="s">
        <v>1059</v>
      </c>
      <c r="B106" s="170" t="s">
        <v>954</v>
      </c>
    </row>
    <row r="107" spans="1:3" x14ac:dyDescent="0.2">
      <c r="A107" s="170" t="s">
        <v>1060</v>
      </c>
      <c r="B107" s="170" t="s">
        <v>1061</v>
      </c>
    </row>
    <row r="108" spans="1:3" x14ac:dyDescent="0.2">
      <c r="A108" s="170" t="s">
        <v>1062</v>
      </c>
      <c r="B108" s="170">
        <v>2.8</v>
      </c>
      <c r="C108" s="170">
        <v>2.92</v>
      </c>
    </row>
    <row r="109" spans="1:3" x14ac:dyDescent="0.2">
      <c r="A109" s="170" t="s">
        <v>1063</v>
      </c>
      <c r="B109" s="170">
        <v>40</v>
      </c>
      <c r="C109" s="170">
        <v>103.62</v>
      </c>
    </row>
    <row r="110" spans="1:3" x14ac:dyDescent="0.2">
      <c r="A110" s="170" t="s">
        <v>1064</v>
      </c>
      <c r="B110" s="170">
        <v>30</v>
      </c>
    </row>
    <row r="111" spans="1:3" x14ac:dyDescent="0.2">
      <c r="A111" s="170" t="s">
        <v>1065</v>
      </c>
      <c r="B111" s="170">
        <v>150</v>
      </c>
      <c r="C111" s="170">
        <v>150</v>
      </c>
    </row>
    <row r="112" spans="1:3" x14ac:dyDescent="0.2">
      <c r="A112" s="170" t="s">
        <v>965</v>
      </c>
      <c r="B112" s="170">
        <v>250</v>
      </c>
      <c r="C112" s="170">
        <v>250</v>
      </c>
    </row>
    <row r="113" spans="1:3" x14ac:dyDescent="0.2">
      <c r="A113" s="170" t="s">
        <v>969</v>
      </c>
      <c r="B113" s="170">
        <v>150</v>
      </c>
      <c r="C113" s="170">
        <v>148</v>
      </c>
    </row>
    <row r="114" spans="1:3" x14ac:dyDescent="0.2">
      <c r="A114" s="170" t="s">
        <v>971</v>
      </c>
      <c r="B114" s="170">
        <v>650</v>
      </c>
      <c r="C114" s="170">
        <v>648</v>
      </c>
    </row>
    <row r="115" spans="1:3" x14ac:dyDescent="0.2">
      <c r="A115" s="170" t="s">
        <v>975</v>
      </c>
      <c r="B115" s="170">
        <v>0.1</v>
      </c>
      <c r="C115" s="170">
        <v>0.09</v>
      </c>
    </row>
    <row r="116" spans="1:3" x14ac:dyDescent="0.2">
      <c r="A116" s="170" t="s">
        <v>978</v>
      </c>
      <c r="B116" s="170">
        <v>7</v>
      </c>
      <c r="C116" s="170">
        <v>6.79</v>
      </c>
    </row>
    <row r="117" spans="1:3" x14ac:dyDescent="0.2">
      <c r="A117" s="170" t="s">
        <v>981</v>
      </c>
      <c r="B117" s="170">
        <v>3.2</v>
      </c>
    </row>
    <row r="118" spans="1:3" x14ac:dyDescent="0.2">
      <c r="A118" s="170" t="s">
        <v>982</v>
      </c>
      <c r="B118" s="170">
        <v>15.5</v>
      </c>
    </row>
    <row r="119" spans="1:3" x14ac:dyDescent="0.2">
      <c r="A119" s="170" t="s">
        <v>1066</v>
      </c>
      <c r="B119" s="170">
        <v>1</v>
      </c>
    </row>
    <row r="120" spans="1:3" x14ac:dyDescent="0.2">
      <c r="A120" s="170" t="s">
        <v>1067</v>
      </c>
      <c r="B120" s="170">
        <v>15</v>
      </c>
    </row>
    <row r="121" spans="1:3" x14ac:dyDescent="0.2">
      <c r="A121" s="170" t="s">
        <v>1068</v>
      </c>
      <c r="B121" s="170">
        <v>5</v>
      </c>
    </row>
    <row r="122" spans="1:3" x14ac:dyDescent="0.2">
      <c r="A122" s="170" t="s">
        <v>1069</v>
      </c>
      <c r="B122" s="170">
        <v>1</v>
      </c>
    </row>
    <row r="123" spans="1:3" x14ac:dyDescent="0.2">
      <c r="A123" s="170" t="s">
        <v>1070</v>
      </c>
      <c r="B123" s="170">
        <v>1</v>
      </c>
    </row>
    <row r="124" spans="1:3" x14ac:dyDescent="0.2">
      <c r="A124" s="170" t="s">
        <v>1071</v>
      </c>
      <c r="B124" s="170">
        <v>1</v>
      </c>
    </row>
    <row r="125" spans="1:3" x14ac:dyDescent="0.2">
      <c r="A125" s="170" t="s">
        <v>1072</v>
      </c>
      <c r="B125" s="170">
        <v>1</v>
      </c>
    </row>
    <row r="126" spans="1:3" x14ac:dyDescent="0.2">
      <c r="A126" s="170" t="s">
        <v>1073</v>
      </c>
      <c r="B126" s="170">
        <v>1</v>
      </c>
    </row>
    <row r="127" spans="1:3" x14ac:dyDescent="0.2">
      <c r="A127" s="170" t="s">
        <v>1074</v>
      </c>
      <c r="B127" s="170">
        <v>1</v>
      </c>
    </row>
    <row r="128" spans="1:3" x14ac:dyDescent="0.2">
      <c r="A128" s="170" t="s">
        <v>1075</v>
      </c>
      <c r="B128" s="170">
        <v>1</v>
      </c>
    </row>
    <row r="129" spans="1:2" x14ac:dyDescent="0.2">
      <c r="A129" s="170" t="s">
        <v>1076</v>
      </c>
      <c r="B129" s="170">
        <v>1</v>
      </c>
    </row>
    <row r="130" spans="1:2" x14ac:dyDescent="0.2">
      <c r="A130" s="170" t="s">
        <v>1077</v>
      </c>
      <c r="B130" s="170">
        <v>1</v>
      </c>
    </row>
    <row r="131" spans="1:2" x14ac:dyDescent="0.2">
      <c r="A131" s="170" t="s">
        <v>1078</v>
      </c>
      <c r="B131" s="170">
        <v>1</v>
      </c>
    </row>
    <row r="132" spans="1:2" x14ac:dyDescent="0.2">
      <c r="A132" s="170" t="s">
        <v>1079</v>
      </c>
      <c r="B132" s="170">
        <v>1</v>
      </c>
    </row>
    <row r="133" spans="1:2" x14ac:dyDescent="0.2">
      <c r="A133" s="170" t="s">
        <v>1080</v>
      </c>
      <c r="B133" s="170">
        <v>1</v>
      </c>
    </row>
    <row r="134" spans="1:2" x14ac:dyDescent="0.2">
      <c r="A134" s="170" t="s">
        <v>1081</v>
      </c>
      <c r="B134" s="170">
        <v>1</v>
      </c>
    </row>
    <row r="135" spans="1:2" x14ac:dyDescent="0.2">
      <c r="A135" s="170" t="s">
        <v>1082</v>
      </c>
      <c r="B135" s="170">
        <v>1</v>
      </c>
    </row>
    <row r="136" spans="1:2" x14ac:dyDescent="0.2">
      <c r="A136" s="170" t="s">
        <v>1083</v>
      </c>
      <c r="B136" s="170">
        <v>3.2</v>
      </c>
    </row>
    <row r="137" spans="1:2" x14ac:dyDescent="0.2">
      <c r="A137" s="170" t="s">
        <v>1084</v>
      </c>
      <c r="B137" s="170">
        <v>15.5</v>
      </c>
    </row>
    <row r="138" spans="1:2" x14ac:dyDescent="0.2">
      <c r="A138" s="170" t="s">
        <v>1085</v>
      </c>
      <c r="B138" s="170">
        <v>1</v>
      </c>
    </row>
    <row r="139" spans="1:2" x14ac:dyDescent="0.2">
      <c r="A139" s="170" t="s">
        <v>1086</v>
      </c>
      <c r="B139" s="170">
        <v>1</v>
      </c>
    </row>
    <row r="140" spans="1:2" x14ac:dyDescent="0.2">
      <c r="A140" s="170" t="s">
        <v>1087</v>
      </c>
      <c r="B140" s="170">
        <v>498.9</v>
      </c>
    </row>
    <row r="141" spans="1:2" x14ac:dyDescent="0.2">
      <c r="A141" s="170" t="s">
        <v>1088</v>
      </c>
      <c r="B141" s="170" t="s">
        <v>1039</v>
      </c>
    </row>
    <row r="143" spans="1:2" x14ac:dyDescent="0.2">
      <c r="A143" s="170" t="s">
        <v>1089</v>
      </c>
    </row>
    <row r="144" spans="1:2" x14ac:dyDescent="0.2">
      <c r="A144" s="170" t="s">
        <v>1058</v>
      </c>
    </row>
    <row r="145" spans="1:3" x14ac:dyDescent="0.2">
      <c r="A145" s="170" t="s">
        <v>1059</v>
      </c>
      <c r="B145" s="170" t="s">
        <v>954</v>
      </c>
    </row>
    <row r="146" spans="1:3" x14ac:dyDescent="0.2">
      <c r="A146" s="170" t="s">
        <v>1060</v>
      </c>
      <c r="B146" s="170" t="s">
        <v>1061</v>
      </c>
    </row>
    <row r="147" spans="1:3" x14ac:dyDescent="0.2">
      <c r="A147" s="170" t="s">
        <v>1062</v>
      </c>
      <c r="B147" s="170">
        <v>2.8</v>
      </c>
      <c r="C147" s="170">
        <v>2.92</v>
      </c>
    </row>
    <row r="148" spans="1:3" x14ac:dyDescent="0.2">
      <c r="A148" s="170" t="s">
        <v>1063</v>
      </c>
      <c r="B148" s="170">
        <v>40</v>
      </c>
      <c r="C148" s="170">
        <v>103.62</v>
      </c>
    </row>
    <row r="149" spans="1:3" x14ac:dyDescent="0.2">
      <c r="A149" s="170" t="s">
        <v>1064</v>
      </c>
      <c r="B149" s="170">
        <v>30</v>
      </c>
    </row>
    <row r="150" spans="1:3" x14ac:dyDescent="0.2">
      <c r="A150" s="170" t="s">
        <v>1065</v>
      </c>
      <c r="B150" s="170">
        <v>150</v>
      </c>
      <c r="C150" s="170">
        <v>150</v>
      </c>
    </row>
    <row r="151" spans="1:3" x14ac:dyDescent="0.2">
      <c r="A151" s="170" t="s">
        <v>965</v>
      </c>
      <c r="B151" s="170">
        <v>250</v>
      </c>
      <c r="C151" s="170">
        <v>250</v>
      </c>
    </row>
    <row r="152" spans="1:3" x14ac:dyDescent="0.2">
      <c r="A152" s="170" t="s">
        <v>969</v>
      </c>
      <c r="B152" s="170">
        <v>150</v>
      </c>
      <c r="C152" s="170">
        <v>148</v>
      </c>
    </row>
    <row r="153" spans="1:3" x14ac:dyDescent="0.2">
      <c r="A153" s="170" t="s">
        <v>971</v>
      </c>
      <c r="B153" s="170">
        <v>650</v>
      </c>
      <c r="C153" s="170">
        <v>648</v>
      </c>
    </row>
    <row r="154" spans="1:3" x14ac:dyDescent="0.2">
      <c r="A154" s="170" t="s">
        <v>975</v>
      </c>
      <c r="B154" s="170">
        <v>0.1</v>
      </c>
      <c r="C154" s="170">
        <v>0.09</v>
      </c>
    </row>
    <row r="155" spans="1:3" x14ac:dyDescent="0.2">
      <c r="A155" s="170" t="s">
        <v>978</v>
      </c>
      <c r="B155" s="170">
        <v>7</v>
      </c>
      <c r="C155" s="170">
        <v>6.79</v>
      </c>
    </row>
    <row r="156" spans="1:3" x14ac:dyDescent="0.2">
      <c r="A156" s="170" t="s">
        <v>981</v>
      </c>
      <c r="B156" s="170">
        <v>3.2</v>
      </c>
    </row>
    <row r="157" spans="1:3" x14ac:dyDescent="0.2">
      <c r="A157" s="170" t="s">
        <v>982</v>
      </c>
      <c r="B157" s="170">
        <v>15.5</v>
      </c>
    </row>
    <row r="158" spans="1:3" x14ac:dyDescent="0.2">
      <c r="A158" s="170" t="s">
        <v>1066</v>
      </c>
      <c r="B158" s="170">
        <v>1</v>
      </c>
    </row>
    <row r="159" spans="1:3" x14ac:dyDescent="0.2">
      <c r="A159" s="170" t="s">
        <v>1067</v>
      </c>
      <c r="B159" s="170">
        <v>15</v>
      </c>
    </row>
    <row r="160" spans="1:3" x14ac:dyDescent="0.2">
      <c r="A160" s="170" t="s">
        <v>1068</v>
      </c>
      <c r="B160" s="170">
        <v>5</v>
      </c>
    </row>
    <row r="161" spans="1:2" x14ac:dyDescent="0.2">
      <c r="A161" s="170" t="s">
        <v>1069</v>
      </c>
      <c r="B161" s="170">
        <v>1</v>
      </c>
    </row>
    <row r="162" spans="1:2" x14ac:dyDescent="0.2">
      <c r="A162" s="170" t="s">
        <v>1070</v>
      </c>
      <c r="B162" s="170">
        <v>1</v>
      </c>
    </row>
    <row r="163" spans="1:2" x14ac:dyDescent="0.2">
      <c r="A163" s="170" t="s">
        <v>1071</v>
      </c>
      <c r="B163" s="170">
        <v>1</v>
      </c>
    </row>
    <row r="164" spans="1:2" x14ac:dyDescent="0.2">
      <c r="A164" s="170" t="s">
        <v>1072</v>
      </c>
      <c r="B164" s="170">
        <v>1</v>
      </c>
    </row>
    <row r="165" spans="1:2" x14ac:dyDescent="0.2">
      <c r="A165" s="170" t="s">
        <v>1073</v>
      </c>
      <c r="B165" s="170">
        <v>1</v>
      </c>
    </row>
    <row r="166" spans="1:2" x14ac:dyDescent="0.2">
      <c r="A166" s="170" t="s">
        <v>1074</v>
      </c>
      <c r="B166" s="170">
        <v>1</v>
      </c>
    </row>
    <row r="167" spans="1:2" x14ac:dyDescent="0.2">
      <c r="A167" s="170" t="s">
        <v>1075</v>
      </c>
      <c r="B167" s="170">
        <v>1</v>
      </c>
    </row>
    <row r="168" spans="1:2" x14ac:dyDescent="0.2">
      <c r="A168" s="170" t="s">
        <v>1076</v>
      </c>
      <c r="B168" s="170">
        <v>1</v>
      </c>
    </row>
    <row r="169" spans="1:2" x14ac:dyDescent="0.2">
      <c r="A169" s="170" t="s">
        <v>1077</v>
      </c>
      <c r="B169" s="170">
        <v>1</v>
      </c>
    </row>
    <row r="170" spans="1:2" x14ac:dyDescent="0.2">
      <c r="A170" s="170" t="s">
        <v>1078</v>
      </c>
      <c r="B170" s="170">
        <v>1</v>
      </c>
    </row>
    <row r="171" spans="1:2" x14ac:dyDescent="0.2">
      <c r="A171" s="170" t="s">
        <v>1079</v>
      </c>
      <c r="B171" s="170">
        <v>1</v>
      </c>
    </row>
    <row r="172" spans="1:2" x14ac:dyDescent="0.2">
      <c r="A172" s="170" t="s">
        <v>1080</v>
      </c>
      <c r="B172" s="170">
        <v>1</v>
      </c>
    </row>
    <row r="173" spans="1:2" x14ac:dyDescent="0.2">
      <c r="A173" s="170" t="s">
        <v>1081</v>
      </c>
      <c r="B173" s="170">
        <v>1</v>
      </c>
    </row>
    <row r="174" spans="1:2" x14ac:dyDescent="0.2">
      <c r="A174" s="170" t="s">
        <v>1082</v>
      </c>
      <c r="B174" s="170">
        <v>1</v>
      </c>
    </row>
    <row r="175" spans="1:2" x14ac:dyDescent="0.2">
      <c r="A175" s="170" t="s">
        <v>1083</v>
      </c>
      <c r="B175" s="170">
        <v>3.2</v>
      </c>
    </row>
    <row r="176" spans="1:2" x14ac:dyDescent="0.2">
      <c r="A176" s="170" t="s">
        <v>1084</v>
      </c>
      <c r="B176" s="170">
        <v>15.5</v>
      </c>
    </row>
    <row r="177" spans="1:3" x14ac:dyDescent="0.2">
      <c r="A177" s="170" t="s">
        <v>1085</v>
      </c>
      <c r="B177" s="170">
        <v>1</v>
      </c>
    </row>
    <row r="178" spans="1:3" x14ac:dyDescent="0.2">
      <c r="A178" s="170" t="s">
        <v>1086</v>
      </c>
      <c r="B178" s="170">
        <v>1</v>
      </c>
    </row>
    <row r="179" spans="1:3" x14ac:dyDescent="0.2">
      <c r="A179" s="170" t="s">
        <v>1087</v>
      </c>
      <c r="B179" s="170">
        <v>498.9</v>
      </c>
    </row>
    <row r="180" spans="1:3" x14ac:dyDescent="0.2">
      <c r="A180" s="170" t="s">
        <v>1088</v>
      </c>
      <c r="B180" s="170" t="s">
        <v>1039</v>
      </c>
    </row>
    <row r="182" spans="1:3" x14ac:dyDescent="0.2">
      <c r="A182" s="170" t="s">
        <v>1090</v>
      </c>
    </row>
    <row r="183" spans="1:3" x14ac:dyDescent="0.2">
      <c r="A183" s="170" t="s">
        <v>1058</v>
      </c>
    </row>
    <row r="184" spans="1:3" x14ac:dyDescent="0.2">
      <c r="A184" s="170" t="s">
        <v>1059</v>
      </c>
      <c r="B184" s="170" t="s">
        <v>954</v>
      </c>
    </row>
    <row r="185" spans="1:3" x14ac:dyDescent="0.2">
      <c r="A185" s="170" t="s">
        <v>1060</v>
      </c>
      <c r="B185" s="170" t="s">
        <v>1091</v>
      </c>
    </row>
    <row r="186" spans="1:3" x14ac:dyDescent="0.2">
      <c r="A186" s="170" t="s">
        <v>1062</v>
      </c>
      <c r="B186" s="170">
        <v>2.8</v>
      </c>
      <c r="C186" s="170">
        <v>2.92</v>
      </c>
    </row>
    <row r="187" spans="1:3" x14ac:dyDescent="0.2">
      <c r="A187" s="170" t="s">
        <v>1063</v>
      </c>
      <c r="B187" s="170">
        <v>40</v>
      </c>
      <c r="C187" s="170">
        <v>103.62</v>
      </c>
    </row>
    <row r="188" spans="1:3" x14ac:dyDescent="0.2">
      <c r="A188" s="170" t="s">
        <v>1064</v>
      </c>
      <c r="B188" s="170">
        <v>30</v>
      </c>
    </row>
    <row r="189" spans="1:3" x14ac:dyDescent="0.2">
      <c r="A189" s="170" t="s">
        <v>1065</v>
      </c>
      <c r="B189" s="170">
        <v>150</v>
      </c>
      <c r="C189" s="170">
        <v>150</v>
      </c>
    </row>
    <row r="190" spans="1:3" x14ac:dyDescent="0.2">
      <c r="A190" s="170" t="s">
        <v>965</v>
      </c>
      <c r="B190" s="170">
        <v>250</v>
      </c>
      <c r="C190" s="170">
        <v>250</v>
      </c>
    </row>
    <row r="191" spans="1:3" x14ac:dyDescent="0.2">
      <c r="A191" s="170" t="s">
        <v>969</v>
      </c>
      <c r="B191" s="170">
        <v>150</v>
      </c>
      <c r="C191" s="170">
        <v>148</v>
      </c>
    </row>
    <row r="192" spans="1:3" x14ac:dyDescent="0.2">
      <c r="A192" s="170" t="s">
        <v>971</v>
      </c>
      <c r="B192" s="170">
        <v>650</v>
      </c>
      <c r="C192" s="170">
        <v>648</v>
      </c>
    </row>
    <row r="193" spans="1:3" x14ac:dyDescent="0.2">
      <c r="A193" s="170" t="s">
        <v>975</v>
      </c>
      <c r="B193" s="170">
        <v>0.1</v>
      </c>
      <c r="C193" s="170">
        <v>0.09</v>
      </c>
    </row>
    <row r="194" spans="1:3" x14ac:dyDescent="0.2">
      <c r="A194" s="170" t="s">
        <v>978</v>
      </c>
      <c r="B194" s="170">
        <v>7</v>
      </c>
      <c r="C194" s="170">
        <v>6.79</v>
      </c>
    </row>
    <row r="195" spans="1:3" x14ac:dyDescent="0.2">
      <c r="A195" s="170" t="s">
        <v>981</v>
      </c>
      <c r="B195" s="170">
        <v>3.2</v>
      </c>
    </row>
    <row r="196" spans="1:3" x14ac:dyDescent="0.2">
      <c r="A196" s="170" t="s">
        <v>982</v>
      </c>
      <c r="B196" s="170">
        <v>15.5</v>
      </c>
    </row>
    <row r="197" spans="1:3" x14ac:dyDescent="0.2">
      <c r="A197" s="170" t="s">
        <v>1066</v>
      </c>
      <c r="B197" s="170">
        <v>1</v>
      </c>
    </row>
    <row r="198" spans="1:3" x14ac:dyDescent="0.2">
      <c r="A198" s="170" t="s">
        <v>1067</v>
      </c>
      <c r="B198" s="170">
        <v>15</v>
      </c>
    </row>
    <row r="199" spans="1:3" x14ac:dyDescent="0.2">
      <c r="A199" s="170" t="s">
        <v>1068</v>
      </c>
      <c r="B199" s="170">
        <v>28</v>
      </c>
    </row>
    <row r="200" spans="1:3" x14ac:dyDescent="0.2">
      <c r="A200" s="170" t="s">
        <v>1069</v>
      </c>
      <c r="B200" s="170">
        <v>1</v>
      </c>
    </row>
    <row r="201" spans="1:3" x14ac:dyDescent="0.2">
      <c r="A201" s="170" t="s">
        <v>1070</v>
      </c>
      <c r="B201" s="170">
        <v>1</v>
      </c>
    </row>
    <row r="202" spans="1:3" x14ac:dyDescent="0.2">
      <c r="A202" s="170" t="s">
        <v>1071</v>
      </c>
      <c r="B202" s="170">
        <v>1</v>
      </c>
    </row>
    <row r="203" spans="1:3" x14ac:dyDescent="0.2">
      <c r="A203" s="170" t="s">
        <v>1072</v>
      </c>
      <c r="B203" s="170">
        <v>1</v>
      </c>
    </row>
    <row r="204" spans="1:3" x14ac:dyDescent="0.2">
      <c r="A204" s="170" t="s">
        <v>1073</v>
      </c>
      <c r="B204" s="170">
        <v>1</v>
      </c>
    </row>
    <row r="205" spans="1:3" x14ac:dyDescent="0.2">
      <c r="A205" s="170" t="s">
        <v>1074</v>
      </c>
      <c r="B205" s="170">
        <v>1</v>
      </c>
    </row>
    <row r="206" spans="1:3" x14ac:dyDescent="0.2">
      <c r="A206" s="170" t="s">
        <v>1075</v>
      </c>
      <c r="B206" s="170">
        <v>1</v>
      </c>
    </row>
    <row r="207" spans="1:3" x14ac:dyDescent="0.2">
      <c r="A207" s="170" t="s">
        <v>1076</v>
      </c>
      <c r="B207" s="170">
        <v>1</v>
      </c>
    </row>
    <row r="208" spans="1:3" x14ac:dyDescent="0.2">
      <c r="A208" s="170" t="s">
        <v>1077</v>
      </c>
      <c r="B208" s="170">
        <v>1</v>
      </c>
    </row>
    <row r="209" spans="1:2" x14ac:dyDescent="0.2">
      <c r="A209" s="170" t="s">
        <v>1078</v>
      </c>
      <c r="B209" s="170">
        <v>1</v>
      </c>
    </row>
    <row r="210" spans="1:2" x14ac:dyDescent="0.2">
      <c r="A210" s="170" t="s">
        <v>1079</v>
      </c>
      <c r="B210" s="170">
        <v>1</v>
      </c>
    </row>
    <row r="211" spans="1:2" x14ac:dyDescent="0.2">
      <c r="A211" s="170" t="s">
        <v>1080</v>
      </c>
      <c r="B211" s="170">
        <v>1</v>
      </c>
    </row>
    <row r="212" spans="1:2" x14ac:dyDescent="0.2">
      <c r="A212" s="170" t="s">
        <v>1081</v>
      </c>
      <c r="B212" s="170">
        <v>1</v>
      </c>
    </row>
    <row r="213" spans="1:2" x14ac:dyDescent="0.2">
      <c r="A213" s="170" t="s">
        <v>1082</v>
      </c>
      <c r="B213" s="170">
        <v>1</v>
      </c>
    </row>
    <row r="214" spans="1:2" x14ac:dyDescent="0.2">
      <c r="A214" s="170" t="s">
        <v>1083</v>
      </c>
      <c r="B214" s="170">
        <v>3.2</v>
      </c>
    </row>
    <row r="215" spans="1:2" x14ac:dyDescent="0.2">
      <c r="A215" s="170" t="s">
        <v>1084</v>
      </c>
      <c r="B215" s="170">
        <v>15.5</v>
      </c>
    </row>
    <row r="216" spans="1:2" x14ac:dyDescent="0.2">
      <c r="A216" s="170" t="s">
        <v>1085</v>
      </c>
      <c r="B216" s="170">
        <v>1</v>
      </c>
    </row>
    <row r="217" spans="1:2" x14ac:dyDescent="0.2">
      <c r="A217" s="170" t="s">
        <v>1086</v>
      </c>
      <c r="B217" s="170">
        <v>1</v>
      </c>
    </row>
    <row r="218" spans="1:2" x14ac:dyDescent="0.2">
      <c r="A218" s="170" t="s">
        <v>1087</v>
      </c>
      <c r="B218" s="170">
        <v>498.9</v>
      </c>
    </row>
    <row r="219" spans="1:2" x14ac:dyDescent="0.2">
      <c r="A219" s="170" t="s">
        <v>1088</v>
      </c>
      <c r="B219" s="170" t="s">
        <v>1039</v>
      </c>
    </row>
    <row r="221" spans="1:2" x14ac:dyDescent="0.2">
      <c r="A221" s="170" t="s">
        <v>1092</v>
      </c>
    </row>
    <row r="222" spans="1:2" x14ac:dyDescent="0.2">
      <c r="A222" s="170" t="s">
        <v>1058</v>
      </c>
    </row>
    <row r="223" spans="1:2" x14ac:dyDescent="0.2">
      <c r="A223" s="170" t="s">
        <v>1059</v>
      </c>
      <c r="B223" s="170" t="s">
        <v>954</v>
      </c>
    </row>
    <row r="224" spans="1:2" x14ac:dyDescent="0.2">
      <c r="A224" s="170" t="s">
        <v>1060</v>
      </c>
      <c r="B224" s="170" t="s">
        <v>1061</v>
      </c>
    </row>
    <row r="225" spans="1:3" x14ac:dyDescent="0.2">
      <c r="A225" s="170" t="s">
        <v>1062</v>
      </c>
      <c r="B225" s="170">
        <v>2.8</v>
      </c>
      <c r="C225" s="170">
        <v>2.92</v>
      </c>
    </row>
    <row r="226" spans="1:3" x14ac:dyDescent="0.2">
      <c r="A226" s="170" t="s">
        <v>1063</v>
      </c>
      <c r="B226" s="170">
        <v>40</v>
      </c>
      <c r="C226" s="170">
        <v>103.62</v>
      </c>
    </row>
    <row r="227" spans="1:3" x14ac:dyDescent="0.2">
      <c r="A227" s="170" t="s">
        <v>1064</v>
      </c>
      <c r="B227" s="170">
        <v>30</v>
      </c>
    </row>
    <row r="228" spans="1:3" x14ac:dyDescent="0.2">
      <c r="A228" s="170" t="s">
        <v>1065</v>
      </c>
      <c r="B228" s="170">
        <v>150</v>
      </c>
      <c r="C228" s="170">
        <v>150</v>
      </c>
    </row>
    <row r="229" spans="1:3" x14ac:dyDescent="0.2">
      <c r="A229" s="170" t="s">
        <v>965</v>
      </c>
      <c r="B229" s="170">
        <v>250</v>
      </c>
      <c r="C229" s="170">
        <v>250</v>
      </c>
    </row>
    <row r="230" spans="1:3" x14ac:dyDescent="0.2">
      <c r="A230" s="170" t="s">
        <v>969</v>
      </c>
      <c r="B230" s="170">
        <v>150</v>
      </c>
      <c r="C230" s="170">
        <v>148</v>
      </c>
    </row>
    <row r="231" spans="1:3" x14ac:dyDescent="0.2">
      <c r="A231" s="170" t="s">
        <v>971</v>
      </c>
      <c r="B231" s="170">
        <v>650</v>
      </c>
      <c r="C231" s="170">
        <v>648</v>
      </c>
    </row>
    <row r="232" spans="1:3" x14ac:dyDescent="0.2">
      <c r="A232" s="170" t="s">
        <v>975</v>
      </c>
      <c r="B232" s="170">
        <v>0.1</v>
      </c>
      <c r="C232" s="170">
        <v>0.09</v>
      </c>
    </row>
    <row r="233" spans="1:3" x14ac:dyDescent="0.2">
      <c r="A233" s="170" t="s">
        <v>978</v>
      </c>
      <c r="B233" s="170">
        <v>7</v>
      </c>
      <c r="C233" s="170">
        <v>6.79</v>
      </c>
    </row>
    <row r="234" spans="1:3" x14ac:dyDescent="0.2">
      <c r="A234" s="170" t="s">
        <v>981</v>
      </c>
      <c r="B234" s="170">
        <v>3.2</v>
      </c>
    </row>
    <row r="235" spans="1:3" x14ac:dyDescent="0.2">
      <c r="A235" s="170" t="s">
        <v>982</v>
      </c>
      <c r="B235" s="170">
        <v>15.5</v>
      </c>
    </row>
    <row r="236" spans="1:3" x14ac:dyDescent="0.2">
      <c r="A236" s="170" t="s">
        <v>1066</v>
      </c>
      <c r="B236" s="170">
        <v>1</v>
      </c>
    </row>
    <row r="237" spans="1:3" x14ac:dyDescent="0.2">
      <c r="A237" s="170" t="s">
        <v>1067</v>
      </c>
      <c r="B237" s="170">
        <v>15</v>
      </c>
    </row>
    <row r="238" spans="1:3" x14ac:dyDescent="0.2">
      <c r="A238" s="170" t="s">
        <v>1068</v>
      </c>
      <c r="B238" s="170">
        <v>17</v>
      </c>
    </row>
    <row r="239" spans="1:3" x14ac:dyDescent="0.2">
      <c r="A239" s="170" t="s">
        <v>1069</v>
      </c>
      <c r="B239" s="170">
        <v>1</v>
      </c>
    </row>
    <row r="240" spans="1:3" x14ac:dyDescent="0.2">
      <c r="A240" s="170" t="s">
        <v>1070</v>
      </c>
      <c r="B240" s="170">
        <v>1</v>
      </c>
    </row>
    <row r="241" spans="1:2" x14ac:dyDescent="0.2">
      <c r="A241" s="170" t="s">
        <v>1071</v>
      </c>
      <c r="B241" s="170">
        <v>1</v>
      </c>
    </row>
    <row r="242" spans="1:2" x14ac:dyDescent="0.2">
      <c r="A242" s="170" t="s">
        <v>1072</v>
      </c>
      <c r="B242" s="170">
        <v>1</v>
      </c>
    </row>
    <row r="243" spans="1:2" x14ac:dyDescent="0.2">
      <c r="A243" s="170" t="s">
        <v>1073</v>
      </c>
      <c r="B243" s="170">
        <v>1</v>
      </c>
    </row>
    <row r="244" spans="1:2" x14ac:dyDescent="0.2">
      <c r="A244" s="170" t="s">
        <v>1074</v>
      </c>
      <c r="B244" s="170">
        <v>1</v>
      </c>
    </row>
    <row r="245" spans="1:2" x14ac:dyDescent="0.2">
      <c r="A245" s="170" t="s">
        <v>1075</v>
      </c>
      <c r="B245" s="170">
        <v>1</v>
      </c>
    </row>
    <row r="246" spans="1:2" x14ac:dyDescent="0.2">
      <c r="A246" s="170" t="s">
        <v>1076</v>
      </c>
      <c r="B246" s="170">
        <v>1</v>
      </c>
    </row>
    <row r="247" spans="1:2" x14ac:dyDescent="0.2">
      <c r="A247" s="170" t="s">
        <v>1077</v>
      </c>
      <c r="B247" s="170">
        <v>1</v>
      </c>
    </row>
    <row r="248" spans="1:2" x14ac:dyDescent="0.2">
      <c r="A248" s="170" t="s">
        <v>1078</v>
      </c>
      <c r="B248" s="170">
        <v>1</v>
      </c>
    </row>
    <row r="249" spans="1:2" x14ac:dyDescent="0.2">
      <c r="A249" s="170" t="s">
        <v>1079</v>
      </c>
      <c r="B249" s="170">
        <v>1</v>
      </c>
    </row>
    <row r="250" spans="1:2" x14ac:dyDescent="0.2">
      <c r="A250" s="170" t="s">
        <v>1080</v>
      </c>
      <c r="B250" s="170">
        <v>1</v>
      </c>
    </row>
    <row r="251" spans="1:2" x14ac:dyDescent="0.2">
      <c r="A251" s="170" t="s">
        <v>1081</v>
      </c>
      <c r="B251" s="170">
        <v>1</v>
      </c>
    </row>
    <row r="252" spans="1:2" x14ac:dyDescent="0.2">
      <c r="A252" s="170" t="s">
        <v>1082</v>
      </c>
      <c r="B252" s="170">
        <v>1</v>
      </c>
    </row>
    <row r="253" spans="1:2" x14ac:dyDescent="0.2">
      <c r="A253" s="170" t="s">
        <v>1083</v>
      </c>
      <c r="B253" s="170">
        <v>3.2</v>
      </c>
    </row>
    <row r="254" spans="1:2" x14ac:dyDescent="0.2">
      <c r="A254" s="170" t="s">
        <v>1084</v>
      </c>
      <c r="B254" s="170">
        <v>15.5</v>
      </c>
    </row>
    <row r="255" spans="1:2" x14ac:dyDescent="0.2">
      <c r="A255" s="170" t="s">
        <v>1085</v>
      </c>
      <c r="B255" s="170">
        <v>1</v>
      </c>
    </row>
    <row r="256" spans="1:2" x14ac:dyDescent="0.2">
      <c r="A256" s="170" t="s">
        <v>1086</v>
      </c>
      <c r="B256" s="170">
        <v>1</v>
      </c>
    </row>
    <row r="257" spans="1:3" x14ac:dyDescent="0.2">
      <c r="A257" s="170" t="s">
        <v>1087</v>
      </c>
      <c r="B257" s="170">
        <v>498.9</v>
      </c>
    </row>
    <row r="258" spans="1:3" x14ac:dyDescent="0.2">
      <c r="A258" s="170" t="s">
        <v>1088</v>
      </c>
      <c r="B258" s="170" t="s">
        <v>1039</v>
      </c>
    </row>
    <row r="260" spans="1:3" x14ac:dyDescent="0.2">
      <c r="A260" s="170" t="s">
        <v>1093</v>
      </c>
    </row>
    <row r="261" spans="1:3" x14ac:dyDescent="0.2">
      <c r="A261" s="170" t="s">
        <v>1058</v>
      </c>
    </row>
    <row r="262" spans="1:3" x14ac:dyDescent="0.2">
      <c r="A262" s="170" t="s">
        <v>1059</v>
      </c>
      <c r="B262" s="170" t="s">
        <v>954</v>
      </c>
    </row>
    <row r="263" spans="1:3" x14ac:dyDescent="0.2">
      <c r="A263" s="170" t="s">
        <v>1060</v>
      </c>
      <c r="B263" s="170" t="s">
        <v>1061</v>
      </c>
    </row>
    <row r="264" spans="1:3" x14ac:dyDescent="0.2">
      <c r="A264" s="170" t="s">
        <v>1062</v>
      </c>
      <c r="B264" s="170">
        <v>2.8</v>
      </c>
      <c r="C264" s="170">
        <v>2.92</v>
      </c>
    </row>
    <row r="265" spans="1:3" x14ac:dyDescent="0.2">
      <c r="A265" s="170" t="s">
        <v>1063</v>
      </c>
      <c r="B265" s="170">
        <v>40</v>
      </c>
      <c r="C265" s="170">
        <v>103.62</v>
      </c>
    </row>
    <row r="266" spans="1:3" x14ac:dyDescent="0.2">
      <c r="A266" s="170" t="s">
        <v>1064</v>
      </c>
      <c r="B266" s="170">
        <v>30</v>
      </c>
    </row>
    <row r="267" spans="1:3" x14ac:dyDescent="0.2">
      <c r="A267" s="170" t="s">
        <v>1065</v>
      </c>
      <c r="B267" s="170">
        <v>150</v>
      </c>
      <c r="C267" s="170">
        <v>150</v>
      </c>
    </row>
    <row r="268" spans="1:3" x14ac:dyDescent="0.2">
      <c r="A268" s="170" t="s">
        <v>965</v>
      </c>
      <c r="B268" s="170">
        <v>250</v>
      </c>
      <c r="C268" s="170">
        <v>250</v>
      </c>
    </row>
    <row r="269" spans="1:3" x14ac:dyDescent="0.2">
      <c r="A269" s="170" t="s">
        <v>969</v>
      </c>
      <c r="B269" s="170">
        <v>150</v>
      </c>
      <c r="C269" s="170">
        <v>148</v>
      </c>
    </row>
    <row r="270" spans="1:3" x14ac:dyDescent="0.2">
      <c r="A270" s="170" t="s">
        <v>971</v>
      </c>
      <c r="B270" s="170">
        <v>650</v>
      </c>
      <c r="C270" s="170">
        <v>648</v>
      </c>
    </row>
    <row r="271" spans="1:3" x14ac:dyDescent="0.2">
      <c r="A271" s="170" t="s">
        <v>975</v>
      </c>
      <c r="B271" s="170">
        <v>0.1</v>
      </c>
      <c r="C271" s="170">
        <v>0.09</v>
      </c>
    </row>
    <row r="272" spans="1:3" x14ac:dyDescent="0.2">
      <c r="A272" s="170" t="s">
        <v>978</v>
      </c>
      <c r="B272" s="170">
        <v>7</v>
      </c>
      <c r="C272" s="170">
        <v>6.79</v>
      </c>
    </row>
    <row r="273" spans="1:2" x14ac:dyDescent="0.2">
      <c r="A273" s="170" t="s">
        <v>981</v>
      </c>
      <c r="B273" s="170">
        <v>3.2</v>
      </c>
    </row>
    <row r="274" spans="1:2" x14ac:dyDescent="0.2">
      <c r="A274" s="170" t="s">
        <v>982</v>
      </c>
      <c r="B274" s="170">
        <v>15.5</v>
      </c>
    </row>
    <row r="275" spans="1:2" x14ac:dyDescent="0.2">
      <c r="A275" s="170" t="s">
        <v>1066</v>
      </c>
      <c r="B275" s="170">
        <v>1</v>
      </c>
    </row>
    <row r="276" spans="1:2" x14ac:dyDescent="0.2">
      <c r="A276" s="170" t="s">
        <v>1067</v>
      </c>
      <c r="B276" s="170">
        <v>15</v>
      </c>
    </row>
    <row r="277" spans="1:2" x14ac:dyDescent="0.2">
      <c r="A277" s="170" t="s">
        <v>1068</v>
      </c>
      <c r="B277" s="170">
        <v>17</v>
      </c>
    </row>
    <row r="278" spans="1:2" x14ac:dyDescent="0.2">
      <c r="A278" s="170" t="s">
        <v>1069</v>
      </c>
      <c r="B278" s="170">
        <v>1</v>
      </c>
    </row>
    <row r="279" spans="1:2" x14ac:dyDescent="0.2">
      <c r="A279" s="170" t="s">
        <v>1070</v>
      </c>
      <c r="B279" s="170">
        <v>1</v>
      </c>
    </row>
    <row r="280" spans="1:2" x14ac:dyDescent="0.2">
      <c r="A280" s="170" t="s">
        <v>1071</v>
      </c>
      <c r="B280" s="170">
        <v>1</v>
      </c>
    </row>
    <row r="281" spans="1:2" x14ac:dyDescent="0.2">
      <c r="A281" s="170" t="s">
        <v>1072</v>
      </c>
      <c r="B281" s="170">
        <v>1</v>
      </c>
    </row>
    <row r="282" spans="1:2" x14ac:dyDescent="0.2">
      <c r="A282" s="170" t="s">
        <v>1073</v>
      </c>
      <c r="B282" s="170">
        <v>1</v>
      </c>
    </row>
    <row r="283" spans="1:2" x14ac:dyDescent="0.2">
      <c r="A283" s="170" t="s">
        <v>1074</v>
      </c>
      <c r="B283" s="170">
        <v>1</v>
      </c>
    </row>
    <row r="284" spans="1:2" x14ac:dyDescent="0.2">
      <c r="A284" s="170" t="s">
        <v>1075</v>
      </c>
      <c r="B284" s="170">
        <v>1</v>
      </c>
    </row>
    <row r="285" spans="1:2" x14ac:dyDescent="0.2">
      <c r="A285" s="170" t="s">
        <v>1076</v>
      </c>
      <c r="B285" s="170">
        <v>1</v>
      </c>
    </row>
    <row r="286" spans="1:2" x14ac:dyDescent="0.2">
      <c r="A286" s="170" t="s">
        <v>1077</v>
      </c>
      <c r="B286" s="170">
        <v>1</v>
      </c>
    </row>
    <row r="287" spans="1:2" x14ac:dyDescent="0.2">
      <c r="A287" s="170" t="s">
        <v>1078</v>
      </c>
      <c r="B287" s="170">
        <v>1</v>
      </c>
    </row>
    <row r="288" spans="1:2" x14ac:dyDescent="0.2">
      <c r="A288" s="170" t="s">
        <v>1079</v>
      </c>
      <c r="B288" s="170">
        <v>1</v>
      </c>
    </row>
    <row r="289" spans="1:3" x14ac:dyDescent="0.2">
      <c r="A289" s="170" t="s">
        <v>1080</v>
      </c>
      <c r="B289" s="170">
        <v>1</v>
      </c>
    </row>
    <row r="290" spans="1:3" x14ac:dyDescent="0.2">
      <c r="A290" s="170" t="s">
        <v>1081</v>
      </c>
      <c r="B290" s="170">
        <v>1</v>
      </c>
    </row>
    <row r="291" spans="1:3" x14ac:dyDescent="0.2">
      <c r="A291" s="170" t="s">
        <v>1082</v>
      </c>
      <c r="B291" s="170">
        <v>1</v>
      </c>
    </row>
    <row r="292" spans="1:3" x14ac:dyDescent="0.2">
      <c r="A292" s="170" t="s">
        <v>1083</v>
      </c>
      <c r="B292" s="170">
        <v>3.2</v>
      </c>
    </row>
    <row r="293" spans="1:3" x14ac:dyDescent="0.2">
      <c r="A293" s="170" t="s">
        <v>1084</v>
      </c>
      <c r="B293" s="170">
        <v>15.5</v>
      </c>
    </row>
    <row r="294" spans="1:3" x14ac:dyDescent="0.2">
      <c r="A294" s="170" t="s">
        <v>1085</v>
      </c>
      <c r="B294" s="170">
        <v>1</v>
      </c>
    </row>
    <row r="295" spans="1:3" x14ac:dyDescent="0.2">
      <c r="A295" s="170" t="s">
        <v>1086</v>
      </c>
      <c r="B295" s="170">
        <v>1</v>
      </c>
    </row>
    <row r="296" spans="1:3" x14ac:dyDescent="0.2">
      <c r="A296" s="170" t="s">
        <v>1087</v>
      </c>
      <c r="B296" s="170">
        <v>498.9</v>
      </c>
    </row>
    <row r="297" spans="1:3" x14ac:dyDescent="0.2">
      <c r="A297" s="170" t="s">
        <v>1088</v>
      </c>
      <c r="B297" s="170" t="s">
        <v>1039</v>
      </c>
    </row>
    <row r="299" spans="1:3" x14ac:dyDescent="0.2">
      <c r="A299" s="170" t="s">
        <v>1094</v>
      </c>
    </row>
    <row r="300" spans="1:3" x14ac:dyDescent="0.2">
      <c r="A300" s="170" t="s">
        <v>1058</v>
      </c>
    </row>
    <row r="301" spans="1:3" x14ac:dyDescent="0.2">
      <c r="A301" s="170" t="s">
        <v>1059</v>
      </c>
      <c r="B301" s="170" t="s">
        <v>954</v>
      </c>
    </row>
    <row r="302" spans="1:3" x14ac:dyDescent="0.2">
      <c r="A302" s="170" t="s">
        <v>1060</v>
      </c>
      <c r="B302" s="170" t="s">
        <v>1061</v>
      </c>
    </row>
    <row r="303" spans="1:3" x14ac:dyDescent="0.2">
      <c r="A303" s="170" t="s">
        <v>1062</v>
      </c>
      <c r="B303" s="170">
        <v>2.8</v>
      </c>
      <c r="C303" s="170">
        <v>2.92</v>
      </c>
    </row>
    <row r="304" spans="1:3" x14ac:dyDescent="0.2">
      <c r="A304" s="170" t="s">
        <v>1063</v>
      </c>
      <c r="B304" s="170">
        <v>40</v>
      </c>
      <c r="C304" s="170">
        <v>103.62</v>
      </c>
    </row>
    <row r="305" spans="1:3" x14ac:dyDescent="0.2">
      <c r="A305" s="170" t="s">
        <v>1064</v>
      </c>
      <c r="B305" s="170">
        <v>30</v>
      </c>
    </row>
    <row r="306" spans="1:3" x14ac:dyDescent="0.2">
      <c r="A306" s="170" t="s">
        <v>1065</v>
      </c>
      <c r="B306" s="170">
        <v>150</v>
      </c>
      <c r="C306" s="170">
        <v>150</v>
      </c>
    </row>
    <row r="307" spans="1:3" x14ac:dyDescent="0.2">
      <c r="A307" s="170" t="s">
        <v>965</v>
      </c>
      <c r="B307" s="170">
        <v>250</v>
      </c>
      <c r="C307" s="170">
        <v>250</v>
      </c>
    </row>
    <row r="308" spans="1:3" x14ac:dyDescent="0.2">
      <c r="A308" s="170" t="s">
        <v>969</v>
      </c>
      <c r="B308" s="170">
        <v>150</v>
      </c>
      <c r="C308" s="170">
        <v>148</v>
      </c>
    </row>
    <row r="309" spans="1:3" x14ac:dyDescent="0.2">
      <c r="A309" s="170" t="s">
        <v>971</v>
      </c>
      <c r="B309" s="170">
        <v>650</v>
      </c>
      <c r="C309" s="170">
        <v>648</v>
      </c>
    </row>
    <row r="310" spans="1:3" x14ac:dyDescent="0.2">
      <c r="A310" s="170" t="s">
        <v>975</v>
      </c>
      <c r="B310" s="170">
        <v>0.1</v>
      </c>
      <c r="C310" s="170">
        <v>0.09</v>
      </c>
    </row>
    <row r="311" spans="1:3" x14ac:dyDescent="0.2">
      <c r="A311" s="170" t="s">
        <v>978</v>
      </c>
      <c r="B311" s="170">
        <v>7</v>
      </c>
      <c r="C311" s="170">
        <v>6.79</v>
      </c>
    </row>
    <row r="312" spans="1:3" x14ac:dyDescent="0.2">
      <c r="A312" s="170" t="s">
        <v>981</v>
      </c>
      <c r="B312" s="170">
        <v>3.2</v>
      </c>
    </row>
    <row r="313" spans="1:3" x14ac:dyDescent="0.2">
      <c r="A313" s="170" t="s">
        <v>982</v>
      </c>
      <c r="B313" s="170">
        <v>15.5</v>
      </c>
    </row>
    <row r="314" spans="1:3" x14ac:dyDescent="0.2">
      <c r="A314" s="170" t="s">
        <v>1066</v>
      </c>
      <c r="B314" s="170">
        <v>1</v>
      </c>
    </row>
    <row r="315" spans="1:3" x14ac:dyDescent="0.2">
      <c r="A315" s="170" t="s">
        <v>1067</v>
      </c>
      <c r="B315" s="170">
        <v>15</v>
      </c>
    </row>
    <row r="316" spans="1:3" x14ac:dyDescent="0.2">
      <c r="A316" s="170" t="s">
        <v>1068</v>
      </c>
      <c r="B316" s="170">
        <v>17</v>
      </c>
    </row>
    <row r="317" spans="1:3" x14ac:dyDescent="0.2">
      <c r="A317" s="170" t="s">
        <v>1069</v>
      </c>
      <c r="B317" s="170">
        <v>1</v>
      </c>
    </row>
    <row r="318" spans="1:3" x14ac:dyDescent="0.2">
      <c r="A318" s="170" t="s">
        <v>1070</v>
      </c>
      <c r="B318" s="170">
        <v>1</v>
      </c>
    </row>
    <row r="319" spans="1:3" x14ac:dyDescent="0.2">
      <c r="A319" s="170" t="s">
        <v>1071</v>
      </c>
      <c r="B319" s="170">
        <v>1</v>
      </c>
    </row>
    <row r="320" spans="1:3" x14ac:dyDescent="0.2">
      <c r="A320" s="170" t="s">
        <v>1072</v>
      </c>
      <c r="B320" s="170">
        <v>1</v>
      </c>
    </row>
    <row r="321" spans="1:2" x14ac:dyDescent="0.2">
      <c r="A321" s="170" t="s">
        <v>1073</v>
      </c>
      <c r="B321" s="170">
        <v>1</v>
      </c>
    </row>
    <row r="322" spans="1:2" x14ac:dyDescent="0.2">
      <c r="A322" s="170" t="s">
        <v>1074</v>
      </c>
      <c r="B322" s="170">
        <v>1</v>
      </c>
    </row>
    <row r="323" spans="1:2" x14ac:dyDescent="0.2">
      <c r="A323" s="170" t="s">
        <v>1075</v>
      </c>
      <c r="B323" s="170">
        <v>1</v>
      </c>
    </row>
    <row r="324" spans="1:2" x14ac:dyDescent="0.2">
      <c r="A324" s="170" t="s">
        <v>1076</v>
      </c>
      <c r="B324" s="170">
        <v>1</v>
      </c>
    </row>
    <row r="325" spans="1:2" x14ac:dyDescent="0.2">
      <c r="A325" s="170" t="s">
        <v>1077</v>
      </c>
      <c r="B325" s="170">
        <v>1</v>
      </c>
    </row>
    <row r="326" spans="1:2" x14ac:dyDescent="0.2">
      <c r="A326" s="170" t="s">
        <v>1078</v>
      </c>
      <c r="B326" s="170">
        <v>1</v>
      </c>
    </row>
    <row r="327" spans="1:2" x14ac:dyDescent="0.2">
      <c r="A327" s="170" t="s">
        <v>1079</v>
      </c>
      <c r="B327" s="170">
        <v>1</v>
      </c>
    </row>
    <row r="328" spans="1:2" x14ac:dyDescent="0.2">
      <c r="A328" s="170" t="s">
        <v>1080</v>
      </c>
      <c r="B328" s="170">
        <v>1</v>
      </c>
    </row>
    <row r="329" spans="1:2" x14ac:dyDescent="0.2">
      <c r="A329" s="170" t="s">
        <v>1081</v>
      </c>
      <c r="B329" s="170">
        <v>1</v>
      </c>
    </row>
    <row r="330" spans="1:2" x14ac:dyDescent="0.2">
      <c r="A330" s="170" t="s">
        <v>1082</v>
      </c>
      <c r="B330" s="170">
        <v>1</v>
      </c>
    </row>
    <row r="331" spans="1:2" x14ac:dyDescent="0.2">
      <c r="A331" s="170" t="s">
        <v>1083</v>
      </c>
      <c r="B331" s="170">
        <v>3.2</v>
      </c>
    </row>
    <row r="332" spans="1:2" x14ac:dyDescent="0.2">
      <c r="A332" s="170" t="s">
        <v>1084</v>
      </c>
      <c r="B332" s="170">
        <v>15.5</v>
      </c>
    </row>
    <row r="333" spans="1:2" x14ac:dyDescent="0.2">
      <c r="A333" s="170" t="s">
        <v>1085</v>
      </c>
      <c r="B333" s="170">
        <v>1</v>
      </c>
    </row>
    <row r="334" spans="1:2" x14ac:dyDescent="0.2">
      <c r="A334" s="170" t="s">
        <v>1086</v>
      </c>
      <c r="B334" s="170">
        <v>1</v>
      </c>
    </row>
    <row r="335" spans="1:2" x14ac:dyDescent="0.2">
      <c r="A335" s="170" t="s">
        <v>1087</v>
      </c>
      <c r="B335" s="170">
        <v>498.9</v>
      </c>
    </row>
    <row r="336" spans="1:2" x14ac:dyDescent="0.2">
      <c r="A336" s="170" t="s">
        <v>1088</v>
      </c>
      <c r="B336" s="170" t="s">
        <v>1039</v>
      </c>
    </row>
    <row r="338" spans="1:3" x14ac:dyDescent="0.2">
      <c r="A338" s="170" t="s">
        <v>1095</v>
      </c>
    </row>
    <row r="339" spans="1:3" x14ac:dyDescent="0.2">
      <c r="A339" s="170" t="s">
        <v>1058</v>
      </c>
    </row>
    <row r="340" spans="1:3" x14ac:dyDescent="0.2">
      <c r="A340" s="170" t="s">
        <v>1059</v>
      </c>
      <c r="B340" s="170" t="s">
        <v>954</v>
      </c>
    </row>
    <row r="341" spans="1:3" x14ac:dyDescent="0.2">
      <c r="A341" s="170" t="s">
        <v>1060</v>
      </c>
      <c r="B341" s="170" t="s">
        <v>1061</v>
      </c>
    </row>
    <row r="342" spans="1:3" x14ac:dyDescent="0.2">
      <c r="A342" s="170" t="s">
        <v>1062</v>
      </c>
      <c r="B342" s="170">
        <v>2.8</v>
      </c>
      <c r="C342" s="170">
        <v>2.92</v>
      </c>
    </row>
    <row r="343" spans="1:3" x14ac:dyDescent="0.2">
      <c r="A343" s="170" t="s">
        <v>1063</v>
      </c>
      <c r="B343" s="170">
        <v>40</v>
      </c>
      <c r="C343" s="170">
        <v>103.62</v>
      </c>
    </row>
    <row r="344" spans="1:3" x14ac:dyDescent="0.2">
      <c r="A344" s="170" t="s">
        <v>1064</v>
      </c>
      <c r="B344" s="170">
        <v>30</v>
      </c>
    </row>
    <row r="345" spans="1:3" x14ac:dyDescent="0.2">
      <c r="A345" s="170" t="s">
        <v>1065</v>
      </c>
      <c r="B345" s="170">
        <v>150</v>
      </c>
      <c r="C345" s="170">
        <v>150</v>
      </c>
    </row>
    <row r="346" spans="1:3" x14ac:dyDescent="0.2">
      <c r="A346" s="170" t="s">
        <v>965</v>
      </c>
      <c r="B346" s="170">
        <v>250</v>
      </c>
      <c r="C346" s="170">
        <v>250</v>
      </c>
    </row>
    <row r="347" spans="1:3" x14ac:dyDescent="0.2">
      <c r="A347" s="170" t="s">
        <v>969</v>
      </c>
      <c r="B347" s="170">
        <v>150</v>
      </c>
      <c r="C347" s="170">
        <v>148</v>
      </c>
    </row>
    <row r="348" spans="1:3" x14ac:dyDescent="0.2">
      <c r="A348" s="170" t="s">
        <v>971</v>
      </c>
      <c r="B348" s="170">
        <v>650</v>
      </c>
      <c r="C348" s="170">
        <v>648</v>
      </c>
    </row>
    <row r="349" spans="1:3" x14ac:dyDescent="0.2">
      <c r="A349" s="170" t="s">
        <v>975</v>
      </c>
      <c r="B349" s="170">
        <v>0.1</v>
      </c>
      <c r="C349" s="170">
        <v>0.09</v>
      </c>
    </row>
    <row r="350" spans="1:3" x14ac:dyDescent="0.2">
      <c r="A350" s="170" t="s">
        <v>978</v>
      </c>
      <c r="B350" s="170">
        <v>7</v>
      </c>
      <c r="C350" s="170">
        <v>6.79</v>
      </c>
    </row>
    <row r="351" spans="1:3" x14ac:dyDescent="0.2">
      <c r="A351" s="170" t="s">
        <v>981</v>
      </c>
      <c r="B351" s="170">
        <v>3.2</v>
      </c>
    </row>
    <row r="352" spans="1:3" x14ac:dyDescent="0.2">
      <c r="A352" s="170" t="s">
        <v>982</v>
      </c>
      <c r="B352" s="170">
        <v>15.5</v>
      </c>
    </row>
    <row r="353" spans="1:2" x14ac:dyDescent="0.2">
      <c r="A353" s="170" t="s">
        <v>1066</v>
      </c>
      <c r="B353" s="170">
        <v>1</v>
      </c>
    </row>
    <row r="354" spans="1:2" x14ac:dyDescent="0.2">
      <c r="A354" s="170" t="s">
        <v>1067</v>
      </c>
      <c r="B354" s="170">
        <v>15</v>
      </c>
    </row>
    <row r="355" spans="1:2" x14ac:dyDescent="0.2">
      <c r="A355" s="170" t="s">
        <v>1068</v>
      </c>
      <c r="B355" s="170">
        <v>20</v>
      </c>
    </row>
    <row r="356" spans="1:2" x14ac:dyDescent="0.2">
      <c r="A356" s="170" t="s">
        <v>1069</v>
      </c>
      <c r="B356" s="170">
        <v>1</v>
      </c>
    </row>
    <row r="357" spans="1:2" x14ac:dyDescent="0.2">
      <c r="A357" s="170" t="s">
        <v>1070</v>
      </c>
      <c r="B357" s="170">
        <v>1</v>
      </c>
    </row>
    <row r="358" spans="1:2" x14ac:dyDescent="0.2">
      <c r="A358" s="170" t="s">
        <v>1071</v>
      </c>
      <c r="B358" s="170">
        <v>1</v>
      </c>
    </row>
    <row r="359" spans="1:2" x14ac:dyDescent="0.2">
      <c r="A359" s="170" t="s">
        <v>1072</v>
      </c>
      <c r="B359" s="170">
        <v>1</v>
      </c>
    </row>
    <row r="360" spans="1:2" x14ac:dyDescent="0.2">
      <c r="A360" s="170" t="s">
        <v>1073</v>
      </c>
      <c r="B360" s="170">
        <v>1</v>
      </c>
    </row>
    <row r="361" spans="1:2" x14ac:dyDescent="0.2">
      <c r="A361" s="170" t="s">
        <v>1074</v>
      </c>
      <c r="B361" s="170">
        <v>1</v>
      </c>
    </row>
    <row r="362" spans="1:2" x14ac:dyDescent="0.2">
      <c r="A362" s="170" t="s">
        <v>1075</v>
      </c>
      <c r="B362" s="170">
        <v>1</v>
      </c>
    </row>
    <row r="363" spans="1:2" x14ac:dyDescent="0.2">
      <c r="A363" s="170" t="s">
        <v>1076</v>
      </c>
      <c r="B363" s="170">
        <v>1</v>
      </c>
    </row>
    <row r="364" spans="1:2" x14ac:dyDescent="0.2">
      <c r="A364" s="170" t="s">
        <v>1077</v>
      </c>
      <c r="B364" s="170">
        <v>1</v>
      </c>
    </row>
    <row r="365" spans="1:2" x14ac:dyDescent="0.2">
      <c r="A365" s="170" t="s">
        <v>1078</v>
      </c>
      <c r="B365" s="170">
        <v>1</v>
      </c>
    </row>
    <row r="366" spans="1:2" x14ac:dyDescent="0.2">
      <c r="A366" s="170" t="s">
        <v>1079</v>
      </c>
      <c r="B366" s="170">
        <v>1</v>
      </c>
    </row>
    <row r="367" spans="1:2" x14ac:dyDescent="0.2">
      <c r="A367" s="170" t="s">
        <v>1080</v>
      </c>
      <c r="B367" s="170">
        <v>1</v>
      </c>
    </row>
    <row r="368" spans="1:2" x14ac:dyDescent="0.2">
      <c r="A368" s="170" t="s">
        <v>1081</v>
      </c>
      <c r="B368" s="170">
        <v>1</v>
      </c>
    </row>
    <row r="369" spans="1:3" x14ac:dyDescent="0.2">
      <c r="A369" s="170" t="s">
        <v>1082</v>
      </c>
      <c r="B369" s="170">
        <v>1</v>
      </c>
    </row>
    <row r="370" spans="1:3" x14ac:dyDescent="0.2">
      <c r="A370" s="170" t="s">
        <v>1083</v>
      </c>
      <c r="B370" s="170">
        <v>3.2</v>
      </c>
    </row>
    <row r="371" spans="1:3" x14ac:dyDescent="0.2">
      <c r="A371" s="170" t="s">
        <v>1084</v>
      </c>
      <c r="B371" s="170">
        <v>15.5</v>
      </c>
    </row>
    <row r="372" spans="1:3" x14ac:dyDescent="0.2">
      <c r="A372" s="170" t="s">
        <v>1085</v>
      </c>
      <c r="B372" s="170">
        <v>1</v>
      </c>
    </row>
    <row r="373" spans="1:3" x14ac:dyDescent="0.2">
      <c r="A373" s="170" t="s">
        <v>1086</v>
      </c>
      <c r="B373" s="170">
        <v>1</v>
      </c>
    </row>
    <row r="374" spans="1:3" x14ac:dyDescent="0.2">
      <c r="A374" s="170" t="s">
        <v>1087</v>
      </c>
      <c r="B374" s="170">
        <v>498.9</v>
      </c>
    </row>
    <row r="375" spans="1:3" x14ac:dyDescent="0.2">
      <c r="A375" s="170" t="s">
        <v>1088</v>
      </c>
      <c r="B375" s="170" t="s">
        <v>1039</v>
      </c>
    </row>
    <row r="377" spans="1:3" x14ac:dyDescent="0.2">
      <c r="A377" s="170" t="s">
        <v>1096</v>
      </c>
    </row>
    <row r="378" spans="1:3" x14ac:dyDescent="0.2">
      <c r="A378" s="170" t="s">
        <v>1058</v>
      </c>
    </row>
    <row r="379" spans="1:3" x14ac:dyDescent="0.2">
      <c r="A379" s="170" t="s">
        <v>1059</v>
      </c>
      <c r="B379" s="170" t="s">
        <v>954</v>
      </c>
    </row>
    <row r="380" spans="1:3" x14ac:dyDescent="0.2">
      <c r="A380" s="170" t="s">
        <v>1060</v>
      </c>
      <c r="B380" s="170" t="s">
        <v>1061</v>
      </c>
    </row>
    <row r="381" spans="1:3" x14ac:dyDescent="0.2">
      <c r="A381" s="170" t="s">
        <v>1062</v>
      </c>
      <c r="B381" s="170">
        <v>2.8</v>
      </c>
      <c r="C381" s="170">
        <v>2.92</v>
      </c>
    </row>
    <row r="382" spans="1:3" x14ac:dyDescent="0.2">
      <c r="A382" s="170" t="s">
        <v>1063</v>
      </c>
      <c r="B382" s="170">
        <v>40</v>
      </c>
      <c r="C382" s="170">
        <v>103.62</v>
      </c>
    </row>
    <row r="383" spans="1:3" x14ac:dyDescent="0.2">
      <c r="A383" s="170" t="s">
        <v>1064</v>
      </c>
      <c r="B383" s="170">
        <v>30</v>
      </c>
    </row>
    <row r="384" spans="1:3" x14ac:dyDescent="0.2">
      <c r="A384" s="170" t="s">
        <v>1065</v>
      </c>
      <c r="B384" s="170">
        <v>150</v>
      </c>
      <c r="C384" s="170">
        <v>150</v>
      </c>
    </row>
    <row r="385" spans="1:3" x14ac:dyDescent="0.2">
      <c r="A385" s="170" t="s">
        <v>965</v>
      </c>
      <c r="B385" s="170">
        <v>250</v>
      </c>
      <c r="C385" s="170">
        <v>250</v>
      </c>
    </row>
    <row r="386" spans="1:3" x14ac:dyDescent="0.2">
      <c r="A386" s="170" t="s">
        <v>969</v>
      </c>
      <c r="B386" s="170">
        <v>150</v>
      </c>
      <c r="C386" s="170">
        <v>148</v>
      </c>
    </row>
    <row r="387" spans="1:3" x14ac:dyDescent="0.2">
      <c r="A387" s="170" t="s">
        <v>971</v>
      </c>
      <c r="B387" s="170">
        <v>650</v>
      </c>
      <c r="C387" s="170">
        <v>648</v>
      </c>
    </row>
    <row r="388" spans="1:3" x14ac:dyDescent="0.2">
      <c r="A388" s="170" t="s">
        <v>975</v>
      </c>
      <c r="B388" s="170">
        <v>0.1</v>
      </c>
      <c r="C388" s="170">
        <v>0.09</v>
      </c>
    </row>
    <row r="389" spans="1:3" x14ac:dyDescent="0.2">
      <c r="A389" s="170" t="s">
        <v>978</v>
      </c>
      <c r="B389" s="170">
        <v>7</v>
      </c>
      <c r="C389" s="170">
        <v>6.79</v>
      </c>
    </row>
    <row r="390" spans="1:3" x14ac:dyDescent="0.2">
      <c r="A390" s="170" t="s">
        <v>981</v>
      </c>
      <c r="B390" s="170">
        <v>3.2</v>
      </c>
    </row>
    <row r="391" spans="1:3" x14ac:dyDescent="0.2">
      <c r="A391" s="170" t="s">
        <v>982</v>
      </c>
      <c r="B391" s="170">
        <v>15.5</v>
      </c>
    </row>
    <row r="392" spans="1:3" x14ac:dyDescent="0.2">
      <c r="A392" s="170" t="s">
        <v>1066</v>
      </c>
      <c r="B392" s="170">
        <v>1</v>
      </c>
    </row>
    <row r="393" spans="1:3" x14ac:dyDescent="0.2">
      <c r="A393" s="170" t="s">
        <v>1067</v>
      </c>
      <c r="B393" s="170">
        <v>15</v>
      </c>
    </row>
    <row r="394" spans="1:3" x14ac:dyDescent="0.2">
      <c r="A394" s="170" t="s">
        <v>1068</v>
      </c>
      <c r="B394" s="170">
        <v>17</v>
      </c>
    </row>
    <row r="395" spans="1:3" x14ac:dyDescent="0.2">
      <c r="A395" s="170" t="s">
        <v>1069</v>
      </c>
      <c r="B395" s="170">
        <v>1</v>
      </c>
    </row>
    <row r="396" spans="1:3" x14ac:dyDescent="0.2">
      <c r="A396" s="170" t="s">
        <v>1070</v>
      </c>
      <c r="B396" s="170">
        <v>1</v>
      </c>
    </row>
    <row r="397" spans="1:3" x14ac:dyDescent="0.2">
      <c r="A397" s="170" t="s">
        <v>1071</v>
      </c>
      <c r="B397" s="170">
        <v>1</v>
      </c>
    </row>
    <row r="398" spans="1:3" x14ac:dyDescent="0.2">
      <c r="A398" s="170" t="s">
        <v>1072</v>
      </c>
      <c r="B398" s="170">
        <v>1</v>
      </c>
    </row>
    <row r="399" spans="1:3" x14ac:dyDescent="0.2">
      <c r="A399" s="170" t="s">
        <v>1073</v>
      </c>
      <c r="B399" s="170">
        <v>1</v>
      </c>
    </row>
    <row r="400" spans="1:3" x14ac:dyDescent="0.2">
      <c r="A400" s="170" t="s">
        <v>1074</v>
      </c>
      <c r="B400" s="170">
        <v>1</v>
      </c>
    </row>
    <row r="401" spans="1:2" x14ac:dyDescent="0.2">
      <c r="A401" s="170" t="s">
        <v>1075</v>
      </c>
      <c r="B401" s="170">
        <v>1</v>
      </c>
    </row>
    <row r="402" spans="1:2" x14ac:dyDescent="0.2">
      <c r="A402" s="170" t="s">
        <v>1076</v>
      </c>
      <c r="B402" s="170">
        <v>1</v>
      </c>
    </row>
    <row r="403" spans="1:2" x14ac:dyDescent="0.2">
      <c r="A403" s="170" t="s">
        <v>1077</v>
      </c>
      <c r="B403" s="170">
        <v>1</v>
      </c>
    </row>
    <row r="404" spans="1:2" x14ac:dyDescent="0.2">
      <c r="A404" s="170" t="s">
        <v>1078</v>
      </c>
      <c r="B404" s="170">
        <v>1</v>
      </c>
    </row>
    <row r="405" spans="1:2" x14ac:dyDescent="0.2">
      <c r="A405" s="170" t="s">
        <v>1079</v>
      </c>
      <c r="B405" s="170">
        <v>1</v>
      </c>
    </row>
    <row r="406" spans="1:2" x14ac:dyDescent="0.2">
      <c r="A406" s="170" t="s">
        <v>1080</v>
      </c>
      <c r="B406" s="170">
        <v>1</v>
      </c>
    </row>
    <row r="407" spans="1:2" x14ac:dyDescent="0.2">
      <c r="A407" s="170" t="s">
        <v>1081</v>
      </c>
      <c r="B407" s="170">
        <v>1</v>
      </c>
    </row>
    <row r="408" spans="1:2" x14ac:dyDescent="0.2">
      <c r="A408" s="170" t="s">
        <v>1082</v>
      </c>
      <c r="B408" s="170">
        <v>1</v>
      </c>
    </row>
    <row r="409" spans="1:2" x14ac:dyDescent="0.2">
      <c r="A409" s="170" t="s">
        <v>1083</v>
      </c>
      <c r="B409" s="170">
        <v>3.2</v>
      </c>
    </row>
    <row r="410" spans="1:2" x14ac:dyDescent="0.2">
      <c r="A410" s="170" t="s">
        <v>1084</v>
      </c>
      <c r="B410" s="170">
        <v>15.5</v>
      </c>
    </row>
    <row r="411" spans="1:2" x14ac:dyDescent="0.2">
      <c r="A411" s="170" t="s">
        <v>1085</v>
      </c>
      <c r="B411" s="170">
        <v>1</v>
      </c>
    </row>
    <row r="412" spans="1:2" x14ac:dyDescent="0.2">
      <c r="A412" s="170" t="s">
        <v>1086</v>
      </c>
      <c r="B412" s="170">
        <v>1</v>
      </c>
    </row>
    <row r="413" spans="1:2" x14ac:dyDescent="0.2">
      <c r="A413" s="170" t="s">
        <v>1087</v>
      </c>
      <c r="B413" s="170">
        <v>498.9</v>
      </c>
    </row>
    <row r="414" spans="1:2" x14ac:dyDescent="0.2">
      <c r="A414" s="170" t="s">
        <v>1088</v>
      </c>
      <c r="B414" s="170" t="s">
        <v>1039</v>
      </c>
    </row>
    <row r="416" spans="1:2" x14ac:dyDescent="0.2">
      <c r="A416" s="170" t="s">
        <v>1097</v>
      </c>
    </row>
    <row r="417" spans="1:3" x14ac:dyDescent="0.2">
      <c r="A417" s="170" t="s">
        <v>1058</v>
      </c>
    </row>
    <row r="418" spans="1:3" x14ac:dyDescent="0.2">
      <c r="A418" s="170" t="s">
        <v>1059</v>
      </c>
      <c r="B418" s="170" t="s">
        <v>954</v>
      </c>
    </row>
    <row r="419" spans="1:3" x14ac:dyDescent="0.2">
      <c r="A419" s="170" t="s">
        <v>1060</v>
      </c>
      <c r="B419" s="170" t="s">
        <v>1061</v>
      </c>
    </row>
    <row r="420" spans="1:3" x14ac:dyDescent="0.2">
      <c r="A420" s="170" t="s">
        <v>1062</v>
      </c>
      <c r="B420" s="170">
        <v>2.8</v>
      </c>
      <c r="C420" s="170">
        <v>2.92</v>
      </c>
    </row>
    <row r="421" spans="1:3" x14ac:dyDescent="0.2">
      <c r="A421" s="170" t="s">
        <v>1063</v>
      </c>
      <c r="B421" s="170">
        <v>40</v>
      </c>
      <c r="C421" s="170">
        <v>103.62</v>
      </c>
    </row>
    <row r="422" spans="1:3" x14ac:dyDescent="0.2">
      <c r="A422" s="170" t="s">
        <v>1064</v>
      </c>
      <c r="B422" s="170">
        <v>30</v>
      </c>
    </row>
    <row r="423" spans="1:3" x14ac:dyDescent="0.2">
      <c r="A423" s="170" t="s">
        <v>1065</v>
      </c>
      <c r="B423" s="170">
        <v>150</v>
      </c>
      <c r="C423" s="170">
        <v>150</v>
      </c>
    </row>
    <row r="424" spans="1:3" x14ac:dyDescent="0.2">
      <c r="A424" s="170" t="s">
        <v>965</v>
      </c>
      <c r="B424" s="170">
        <v>250</v>
      </c>
      <c r="C424" s="170">
        <v>250</v>
      </c>
    </row>
    <row r="425" spans="1:3" x14ac:dyDescent="0.2">
      <c r="A425" s="170" t="s">
        <v>969</v>
      </c>
      <c r="B425" s="170">
        <v>150</v>
      </c>
      <c r="C425" s="170">
        <v>148</v>
      </c>
    </row>
    <row r="426" spans="1:3" x14ac:dyDescent="0.2">
      <c r="A426" s="170" t="s">
        <v>971</v>
      </c>
      <c r="B426" s="170">
        <v>650</v>
      </c>
      <c r="C426" s="170">
        <v>648</v>
      </c>
    </row>
    <row r="427" spans="1:3" x14ac:dyDescent="0.2">
      <c r="A427" s="170" t="s">
        <v>975</v>
      </c>
      <c r="B427" s="170">
        <v>0.1</v>
      </c>
      <c r="C427" s="170">
        <v>0.09</v>
      </c>
    </row>
    <row r="428" spans="1:3" x14ac:dyDescent="0.2">
      <c r="A428" s="170" t="s">
        <v>978</v>
      </c>
      <c r="B428" s="170">
        <v>7</v>
      </c>
      <c r="C428" s="170">
        <v>6.79</v>
      </c>
    </row>
    <row r="429" spans="1:3" x14ac:dyDescent="0.2">
      <c r="A429" s="170" t="s">
        <v>981</v>
      </c>
      <c r="B429" s="170">
        <v>3.2</v>
      </c>
    </row>
    <row r="430" spans="1:3" x14ac:dyDescent="0.2">
      <c r="A430" s="170" t="s">
        <v>982</v>
      </c>
      <c r="B430" s="170">
        <v>15.5</v>
      </c>
    </row>
    <row r="431" spans="1:3" x14ac:dyDescent="0.2">
      <c r="A431" s="170" t="s">
        <v>1066</v>
      </c>
      <c r="B431" s="170">
        <v>1</v>
      </c>
    </row>
    <row r="432" spans="1:3" x14ac:dyDescent="0.2">
      <c r="A432" s="170" t="s">
        <v>1067</v>
      </c>
      <c r="B432" s="170">
        <v>15</v>
      </c>
    </row>
    <row r="433" spans="1:2" x14ac:dyDescent="0.2">
      <c r="A433" s="170" t="s">
        <v>1068</v>
      </c>
      <c r="B433" s="170">
        <v>17</v>
      </c>
    </row>
    <row r="434" spans="1:2" x14ac:dyDescent="0.2">
      <c r="A434" s="170" t="s">
        <v>1069</v>
      </c>
      <c r="B434" s="170">
        <v>1</v>
      </c>
    </row>
    <row r="435" spans="1:2" x14ac:dyDescent="0.2">
      <c r="A435" s="170" t="s">
        <v>1070</v>
      </c>
      <c r="B435" s="170">
        <v>1</v>
      </c>
    </row>
    <row r="436" spans="1:2" x14ac:dyDescent="0.2">
      <c r="A436" s="170" t="s">
        <v>1071</v>
      </c>
      <c r="B436" s="170">
        <v>1</v>
      </c>
    </row>
    <row r="437" spans="1:2" x14ac:dyDescent="0.2">
      <c r="A437" s="170" t="s">
        <v>1072</v>
      </c>
      <c r="B437" s="170">
        <v>1</v>
      </c>
    </row>
    <row r="438" spans="1:2" x14ac:dyDescent="0.2">
      <c r="A438" s="170" t="s">
        <v>1073</v>
      </c>
      <c r="B438" s="170">
        <v>1</v>
      </c>
    </row>
    <row r="439" spans="1:2" x14ac:dyDescent="0.2">
      <c r="A439" s="170" t="s">
        <v>1074</v>
      </c>
      <c r="B439" s="170">
        <v>1</v>
      </c>
    </row>
    <row r="440" spans="1:2" x14ac:dyDescent="0.2">
      <c r="A440" s="170" t="s">
        <v>1075</v>
      </c>
      <c r="B440" s="170">
        <v>1</v>
      </c>
    </row>
    <row r="441" spans="1:2" x14ac:dyDescent="0.2">
      <c r="A441" s="170" t="s">
        <v>1076</v>
      </c>
      <c r="B441" s="170">
        <v>1</v>
      </c>
    </row>
    <row r="442" spans="1:2" x14ac:dyDescent="0.2">
      <c r="A442" s="170" t="s">
        <v>1077</v>
      </c>
      <c r="B442" s="170">
        <v>1</v>
      </c>
    </row>
    <row r="443" spans="1:2" x14ac:dyDescent="0.2">
      <c r="A443" s="170" t="s">
        <v>1078</v>
      </c>
      <c r="B443" s="170">
        <v>1</v>
      </c>
    </row>
    <row r="444" spans="1:2" x14ac:dyDescent="0.2">
      <c r="A444" s="170" t="s">
        <v>1079</v>
      </c>
      <c r="B444" s="170">
        <v>1</v>
      </c>
    </row>
    <row r="445" spans="1:2" x14ac:dyDescent="0.2">
      <c r="A445" s="170" t="s">
        <v>1080</v>
      </c>
      <c r="B445" s="170">
        <v>1</v>
      </c>
    </row>
    <row r="446" spans="1:2" x14ac:dyDescent="0.2">
      <c r="A446" s="170" t="s">
        <v>1081</v>
      </c>
      <c r="B446" s="170">
        <v>1</v>
      </c>
    </row>
    <row r="447" spans="1:2" x14ac:dyDescent="0.2">
      <c r="A447" s="170" t="s">
        <v>1082</v>
      </c>
      <c r="B447" s="170">
        <v>1</v>
      </c>
    </row>
    <row r="448" spans="1:2" x14ac:dyDescent="0.2">
      <c r="A448" s="170" t="s">
        <v>1083</v>
      </c>
      <c r="B448" s="170">
        <v>3.2</v>
      </c>
    </row>
    <row r="449" spans="1:2" x14ac:dyDescent="0.2">
      <c r="A449" s="170" t="s">
        <v>1084</v>
      </c>
      <c r="B449" s="170">
        <v>15.5</v>
      </c>
    </row>
    <row r="450" spans="1:2" x14ac:dyDescent="0.2">
      <c r="A450" s="170" t="s">
        <v>1085</v>
      </c>
      <c r="B450" s="170">
        <v>1</v>
      </c>
    </row>
    <row r="451" spans="1:2" x14ac:dyDescent="0.2">
      <c r="A451" s="170" t="s">
        <v>1086</v>
      </c>
      <c r="B451" s="170">
        <v>1</v>
      </c>
    </row>
    <row r="452" spans="1:2" x14ac:dyDescent="0.2">
      <c r="A452" s="170" t="s">
        <v>1087</v>
      </c>
      <c r="B452" s="170">
        <v>498.9</v>
      </c>
    </row>
    <row r="453" spans="1:2" x14ac:dyDescent="0.2">
      <c r="A453" s="170" t="s">
        <v>1088</v>
      </c>
      <c r="B453" s="170" t="s">
        <v>1039</v>
      </c>
    </row>
    <row r="456" spans="1:2" x14ac:dyDescent="0.2">
      <c r="A456" s="170" t="s">
        <v>1098</v>
      </c>
    </row>
    <row r="457" spans="1:2" x14ac:dyDescent="0.2">
      <c r="A457" s="170" t="s">
        <v>1099</v>
      </c>
      <c r="B457" s="170">
        <v>671</v>
      </c>
    </row>
    <row r="458" spans="1:2" x14ac:dyDescent="0.2">
      <c r="A458" s="170" t="s">
        <v>1100</v>
      </c>
      <c r="B458" s="170">
        <v>350</v>
      </c>
    </row>
    <row r="459" spans="1:2" x14ac:dyDescent="0.2">
      <c r="A459" s="170" t="s">
        <v>1101</v>
      </c>
      <c r="B459" s="170">
        <v>217</v>
      </c>
    </row>
    <row r="460" spans="1:2" x14ac:dyDescent="0.2">
      <c r="A460" s="170" t="s">
        <v>1102</v>
      </c>
      <c r="B460" s="170">
        <v>1885</v>
      </c>
    </row>
    <row r="461" spans="1:2" x14ac:dyDescent="0.2">
      <c r="A461" s="170" t="s">
        <v>1103</v>
      </c>
      <c r="B461" s="170">
        <v>535</v>
      </c>
    </row>
    <row r="462" spans="1:2" x14ac:dyDescent="0.2">
      <c r="A462" s="170" t="s">
        <v>1104</v>
      </c>
      <c r="B462" s="170">
        <v>0.15</v>
      </c>
    </row>
    <row r="463" spans="1:2" x14ac:dyDescent="0.2">
      <c r="A463" s="170" t="s">
        <v>1105</v>
      </c>
      <c r="B463" s="170" t="s">
        <v>1106</v>
      </c>
    </row>
    <row r="464" spans="1:2" x14ac:dyDescent="0.2">
      <c r="A464" s="170" t="s">
        <v>1107</v>
      </c>
      <c r="B464" s="170">
        <v>672</v>
      </c>
    </row>
    <row r="465" spans="1:2" x14ac:dyDescent="0.2">
      <c r="A465" s="170" t="s">
        <v>1108</v>
      </c>
      <c r="B465" s="170">
        <v>374</v>
      </c>
    </row>
    <row r="466" spans="1:2" x14ac:dyDescent="0.2">
      <c r="A466" s="170" t="s">
        <v>1109</v>
      </c>
      <c r="B466" s="170">
        <v>216</v>
      </c>
    </row>
    <row r="467" spans="1:2" x14ac:dyDescent="0.2">
      <c r="A467" s="170" t="s">
        <v>1110</v>
      </c>
      <c r="B467" s="170">
        <v>1670</v>
      </c>
    </row>
    <row r="468" spans="1:2" x14ac:dyDescent="0.2">
      <c r="A468" s="170" t="s">
        <v>1111</v>
      </c>
      <c r="B468" s="170">
        <v>535</v>
      </c>
    </row>
    <row r="469" spans="1:2" x14ac:dyDescent="0.2">
      <c r="A469" s="170" t="s">
        <v>1112</v>
      </c>
      <c r="B469" s="170">
        <v>0</v>
      </c>
    </row>
    <row r="470" spans="1:2" x14ac:dyDescent="0.2">
      <c r="A470" s="170" t="s">
        <v>1113</v>
      </c>
      <c r="B470" s="170" t="s">
        <v>1106</v>
      </c>
    </row>
    <row r="473" spans="1:2" x14ac:dyDescent="0.2">
      <c r="A473" s="170" t="s">
        <v>1114</v>
      </c>
    </row>
    <row r="474" spans="1:2" x14ac:dyDescent="0.2">
      <c r="A474" s="170" t="s">
        <v>1115</v>
      </c>
    </row>
    <row r="475" spans="1:2" x14ac:dyDescent="0.2">
      <c r="A475" s="170" t="s">
        <v>1116</v>
      </c>
      <c r="B475" s="170">
        <v>3.0000000000000001E-3</v>
      </c>
    </row>
    <row r="476" spans="1:2" x14ac:dyDescent="0.2">
      <c r="A476" s="170" t="s">
        <v>1117</v>
      </c>
      <c r="B476" s="170">
        <v>0.02</v>
      </c>
    </row>
    <row r="477" spans="1:2" x14ac:dyDescent="0.2">
      <c r="A477" s="170" t="s">
        <v>1118</v>
      </c>
      <c r="B477" s="170">
        <v>0.02</v>
      </c>
    </row>
    <row r="478" spans="1:2" x14ac:dyDescent="0.2">
      <c r="A478" s="170" t="s">
        <v>1119</v>
      </c>
    </row>
    <row r="479" spans="1:2" x14ac:dyDescent="0.2">
      <c r="A479" s="170" t="s">
        <v>1120</v>
      </c>
    </row>
    <row r="480" spans="1:2" x14ac:dyDescent="0.2">
      <c r="A480" s="170" t="s">
        <v>1121</v>
      </c>
    </row>
    <row r="481" spans="1:1" x14ac:dyDescent="0.2">
      <c r="A481" s="170" t="s">
        <v>1122</v>
      </c>
    </row>
    <row r="482" spans="1:1" x14ac:dyDescent="0.2">
      <c r="A482" s="170" t="s">
        <v>1123</v>
      </c>
    </row>
    <row r="483" spans="1:1" x14ac:dyDescent="0.2">
      <c r="A483" s="170" t="s">
        <v>1124</v>
      </c>
    </row>
    <row r="484" spans="1:1" x14ac:dyDescent="0.2">
      <c r="A484" s="170" t="s">
        <v>1125</v>
      </c>
    </row>
    <row r="485" spans="1:1" x14ac:dyDescent="0.2">
      <c r="A485" s="170" t="s">
        <v>1126</v>
      </c>
    </row>
    <row r="486" spans="1:1" x14ac:dyDescent="0.2">
      <c r="A486" s="170" t="s">
        <v>1127</v>
      </c>
    </row>
    <row r="487" spans="1:1" x14ac:dyDescent="0.2">
      <c r="A487" s="170" t="s">
        <v>1128</v>
      </c>
    </row>
    <row r="488" spans="1:1" x14ac:dyDescent="0.2">
      <c r="A488" s="170" t="s">
        <v>1129</v>
      </c>
    </row>
    <row r="489" spans="1:1" x14ac:dyDescent="0.2">
      <c r="A489" s="170" t="s">
        <v>1121</v>
      </c>
    </row>
    <row r="490" spans="1:1" x14ac:dyDescent="0.2">
      <c r="A490" s="170" t="s">
        <v>1130</v>
      </c>
    </row>
    <row r="491" spans="1:1" x14ac:dyDescent="0.2">
      <c r="A491" s="170" t="s">
        <v>1131</v>
      </c>
    </row>
    <row r="492" spans="1:1" x14ac:dyDescent="0.2">
      <c r="A492" s="170" t="s">
        <v>1132</v>
      </c>
    </row>
    <row r="493" spans="1:1" x14ac:dyDescent="0.2">
      <c r="A493" s="170" t="s">
        <v>1133</v>
      </c>
    </row>
    <row r="494" spans="1:1" x14ac:dyDescent="0.2">
      <c r="A494" s="170" t="s">
        <v>1134</v>
      </c>
    </row>
    <row r="495" spans="1:1" x14ac:dyDescent="0.2">
      <c r="A495" s="170" t="s">
        <v>1135</v>
      </c>
    </row>
    <row r="496" spans="1:1" x14ac:dyDescent="0.2">
      <c r="A496" s="170" t="s">
        <v>1136</v>
      </c>
    </row>
    <row r="497" spans="1:1" x14ac:dyDescent="0.2">
      <c r="A497" s="170" t="s">
        <v>1137</v>
      </c>
    </row>
    <row r="498" spans="1:1" x14ac:dyDescent="0.2">
      <c r="A498" s="170" t="s">
        <v>1138</v>
      </c>
    </row>
    <row r="499" spans="1:1" x14ac:dyDescent="0.2">
      <c r="A499" s="170" t="s">
        <v>1139</v>
      </c>
    </row>
    <row r="500" spans="1:1" x14ac:dyDescent="0.2">
      <c r="A500" s="170" t="s">
        <v>1140</v>
      </c>
    </row>
    <row r="501" spans="1:1" x14ac:dyDescent="0.2">
      <c r="A501" s="170" t="s">
        <v>1141</v>
      </c>
    </row>
    <row r="502" spans="1:1" x14ac:dyDescent="0.2">
      <c r="A502" s="170" t="s">
        <v>1142</v>
      </c>
    </row>
    <row r="506" spans="1:1" x14ac:dyDescent="0.2">
      <c r="A506" s="170" t="s">
        <v>1143</v>
      </c>
    </row>
    <row r="509" spans="1:1" x14ac:dyDescent="0.2">
      <c r="A509" s="170" t="s">
        <v>1274</v>
      </c>
    </row>
    <row r="511" spans="1:1" x14ac:dyDescent="0.2">
      <c r="A511" s="170" t="s">
        <v>1144</v>
      </c>
    </row>
    <row r="515" spans="1:1" x14ac:dyDescent="0.2">
      <c r="A515" s="170" t="s">
        <v>1145</v>
      </c>
    </row>
    <row r="516" spans="1:1" x14ac:dyDescent="0.2">
      <c r="A516" s="170" t="s">
        <v>1275</v>
      </c>
    </row>
    <row r="517" spans="1:1" x14ac:dyDescent="0.2">
      <c r="A517" s="170" t="s">
        <v>1146</v>
      </c>
    </row>
    <row r="518" spans="1:1" x14ac:dyDescent="0.2">
      <c r="A518" s="170" t="s">
        <v>1147</v>
      </c>
    </row>
    <row r="519" spans="1:1" x14ac:dyDescent="0.2">
      <c r="A519" s="170" t="s">
        <v>1148</v>
      </c>
    </row>
    <row r="520" spans="1:1" x14ac:dyDescent="0.2">
      <c r="A520" s="170" t="s">
        <v>1149</v>
      </c>
    </row>
    <row r="521" spans="1:1" x14ac:dyDescent="0.2">
      <c r="A521" s="170" t="s">
        <v>1150</v>
      </c>
    </row>
    <row r="522" spans="1:1" x14ac:dyDescent="0.2">
      <c r="A522" s="170" t="s">
        <v>1276</v>
      </c>
    </row>
    <row r="523" spans="1:1" x14ac:dyDescent="0.2">
      <c r="A523" s="170" t="s">
        <v>1277</v>
      </c>
    </row>
    <row r="524" spans="1:1" x14ac:dyDescent="0.2">
      <c r="A524" s="170" t="s">
        <v>1151</v>
      </c>
    </row>
    <row r="525" spans="1:1" x14ac:dyDescent="0.2">
      <c r="A525" s="170" t="s">
        <v>1152</v>
      </c>
    </row>
    <row r="526" spans="1:1" x14ac:dyDescent="0.2">
      <c r="A526" s="170" t="s">
        <v>1153</v>
      </c>
    </row>
    <row r="527" spans="1:1" x14ac:dyDescent="0.2">
      <c r="A527" s="170" t="s">
        <v>1154</v>
      </c>
    </row>
    <row r="528" spans="1:1" x14ac:dyDescent="0.2">
      <c r="A528" s="170" t="s">
        <v>1155</v>
      </c>
    </row>
    <row r="529" spans="1:1" x14ac:dyDescent="0.2">
      <c r="A529" s="170" t="s">
        <v>1156</v>
      </c>
    </row>
    <row r="530" spans="1:1" x14ac:dyDescent="0.2">
      <c r="A530" s="170" t="s">
        <v>1157</v>
      </c>
    </row>
    <row r="531" spans="1:1" x14ac:dyDescent="0.2">
      <c r="A531" s="170" t="s">
        <v>1158</v>
      </c>
    </row>
    <row r="532" spans="1:1" x14ac:dyDescent="0.2">
      <c r="A532" s="170" t="s">
        <v>1159</v>
      </c>
    </row>
    <row r="533" spans="1:1" x14ac:dyDescent="0.2">
      <c r="A533" s="170" t="s">
        <v>1160</v>
      </c>
    </row>
    <row r="534" spans="1:1" x14ac:dyDescent="0.2">
      <c r="A534" s="170" t="s">
        <v>1161</v>
      </c>
    </row>
    <row r="535" spans="1:1" x14ac:dyDescent="0.2">
      <c r="A535" s="170" t="s">
        <v>1162</v>
      </c>
    </row>
    <row r="536" spans="1:1" x14ac:dyDescent="0.2">
      <c r="A536" s="170" t="s">
        <v>1163</v>
      </c>
    </row>
    <row r="537" spans="1:1" x14ac:dyDescent="0.2">
      <c r="A537" s="170" t="s">
        <v>1164</v>
      </c>
    </row>
    <row r="538" spans="1:1" x14ac:dyDescent="0.2">
      <c r="A538" s="170" t="s">
        <v>1165</v>
      </c>
    </row>
    <row r="539" spans="1:1" x14ac:dyDescent="0.2">
      <c r="A539" s="170" t="s">
        <v>1166</v>
      </c>
    </row>
    <row r="540" spans="1:1" x14ac:dyDescent="0.2">
      <c r="A540" s="170" t="s">
        <v>1167</v>
      </c>
    </row>
    <row r="541" spans="1:1" x14ac:dyDescent="0.2">
      <c r="A541" s="170" t="s">
        <v>1168</v>
      </c>
    </row>
    <row r="542" spans="1:1" x14ac:dyDescent="0.2">
      <c r="A542" s="170" t="s">
        <v>1169</v>
      </c>
    </row>
    <row r="543" spans="1:1" x14ac:dyDescent="0.2">
      <c r="A543" s="170" t="s">
        <v>1170</v>
      </c>
    </row>
    <row r="544" spans="1:1" x14ac:dyDescent="0.2">
      <c r="A544" s="170" t="s">
        <v>1171</v>
      </c>
    </row>
    <row r="545" spans="1:1" x14ac:dyDescent="0.2">
      <c r="A545" s="170" t="s">
        <v>1278</v>
      </c>
    </row>
    <row r="546" spans="1:1" x14ac:dyDescent="0.2">
      <c r="A546" s="170" t="s">
        <v>1279</v>
      </c>
    </row>
    <row r="547" spans="1:1" x14ac:dyDescent="0.2">
      <c r="A547" s="170" t="s">
        <v>1280</v>
      </c>
    </row>
    <row r="548" spans="1:1" x14ac:dyDescent="0.2">
      <c r="A548" s="170" t="s">
        <v>1172</v>
      </c>
    </row>
    <row r="549" spans="1:1" x14ac:dyDescent="0.2">
      <c r="A549" s="170" t="s">
        <v>1173</v>
      </c>
    </row>
    <row r="550" spans="1:1" x14ac:dyDescent="0.2">
      <c r="A550" s="170" t="s">
        <v>1174</v>
      </c>
    </row>
    <row r="556" spans="1:1" x14ac:dyDescent="0.2">
      <c r="A556" s="170" t="s">
        <v>1175</v>
      </c>
    </row>
    <row r="558" spans="1:1" x14ac:dyDescent="0.2">
      <c r="A558" s="170" t="s">
        <v>1176</v>
      </c>
    </row>
    <row r="560" spans="1:1" x14ac:dyDescent="0.2">
      <c r="A560" s="170" t="s">
        <v>1177</v>
      </c>
    </row>
    <row r="562" spans="1:1" x14ac:dyDescent="0.2">
      <c r="A562" s="170" t="s">
        <v>1178</v>
      </c>
    </row>
    <row r="563" spans="1:1" x14ac:dyDescent="0.2">
      <c r="A563" s="170" t="s">
        <v>1179</v>
      </c>
    </row>
    <row r="564" spans="1:1" x14ac:dyDescent="0.2">
      <c r="A564" s="170" t="s">
        <v>1180</v>
      </c>
    </row>
    <row r="565" spans="1:1" x14ac:dyDescent="0.2">
      <c r="A565" s="170" t="s">
        <v>1181</v>
      </c>
    </row>
    <row r="566" spans="1:1" x14ac:dyDescent="0.2">
      <c r="A566" s="170" t="s">
        <v>1182</v>
      </c>
    </row>
    <row r="567" spans="1:1" x14ac:dyDescent="0.2">
      <c r="A567" s="170" t="s">
        <v>1183</v>
      </c>
    </row>
    <row r="568" spans="1:1" x14ac:dyDescent="0.2">
      <c r="A568" s="170" t="s">
        <v>1184</v>
      </c>
    </row>
    <row r="569" spans="1:1" x14ac:dyDescent="0.2">
      <c r="A569" s="170" t="s">
        <v>1185</v>
      </c>
    </row>
    <row r="570" spans="1:1" x14ac:dyDescent="0.2">
      <c r="A570" s="170" t="s">
        <v>1186</v>
      </c>
    </row>
    <row r="571" spans="1:1" x14ac:dyDescent="0.2">
      <c r="A571" s="170" t="s">
        <v>1187</v>
      </c>
    </row>
    <row r="572" spans="1:1" x14ac:dyDescent="0.2">
      <c r="A572" s="170" t="s">
        <v>1188</v>
      </c>
    </row>
    <row r="573" spans="1:1" x14ac:dyDescent="0.2">
      <c r="A573" s="170" t="s">
        <v>1189</v>
      </c>
    </row>
    <row r="574" spans="1:1" x14ac:dyDescent="0.2">
      <c r="A574" s="170" t="s">
        <v>1190</v>
      </c>
    </row>
    <row r="575" spans="1:1" x14ac:dyDescent="0.2">
      <c r="A575" s="170" t="s">
        <v>1191</v>
      </c>
    </row>
    <row r="576" spans="1:1" x14ac:dyDescent="0.2">
      <c r="A576" s="170" t="s">
        <v>1192</v>
      </c>
    </row>
    <row r="578" spans="1:1" x14ac:dyDescent="0.2">
      <c r="A578" s="170" t="s">
        <v>1193</v>
      </c>
    </row>
    <row r="579" spans="1:1" x14ac:dyDescent="0.2">
      <c r="A579" s="170" t="s">
        <v>1194</v>
      </c>
    </row>
    <row r="580" spans="1:1" x14ac:dyDescent="0.2">
      <c r="A580" s="170" t="s">
        <v>1195</v>
      </c>
    </row>
    <row r="581" spans="1:1" x14ac:dyDescent="0.2">
      <c r="A581" s="170" t="s">
        <v>1196</v>
      </c>
    </row>
    <row r="582" spans="1:1" x14ac:dyDescent="0.2">
      <c r="A582" s="170" t="s">
        <v>1197</v>
      </c>
    </row>
    <row r="583" spans="1:1" x14ac:dyDescent="0.2">
      <c r="A583" s="170" t="s">
        <v>1198</v>
      </c>
    </row>
    <row r="584" spans="1:1" x14ac:dyDescent="0.2">
      <c r="A584" s="170" t="s">
        <v>1199</v>
      </c>
    </row>
    <row r="585" spans="1:1" x14ac:dyDescent="0.2">
      <c r="A585" s="170" t="s">
        <v>1200</v>
      </c>
    </row>
    <row r="586" spans="1:1" x14ac:dyDescent="0.2">
      <c r="A586" s="170" t="s">
        <v>1201</v>
      </c>
    </row>
    <row r="587" spans="1:1" x14ac:dyDescent="0.2">
      <c r="A587" s="170" t="s">
        <v>1202</v>
      </c>
    </row>
    <row r="588" spans="1:1" x14ac:dyDescent="0.2">
      <c r="A588" s="170" t="s">
        <v>1203</v>
      </c>
    </row>
    <row r="589" spans="1:1" x14ac:dyDescent="0.2">
      <c r="A589" s="170" t="s">
        <v>1204</v>
      </c>
    </row>
    <row r="590" spans="1:1" x14ac:dyDescent="0.2">
      <c r="A590" s="170" t="s">
        <v>1205</v>
      </c>
    </row>
    <row r="591" spans="1:1" x14ac:dyDescent="0.2">
      <c r="A591" s="170" t="s">
        <v>1206</v>
      </c>
    </row>
    <row r="592" spans="1:1" x14ac:dyDescent="0.2">
      <c r="A592" s="170" t="s">
        <v>1207</v>
      </c>
    </row>
    <row r="593" spans="1:1" x14ac:dyDescent="0.2">
      <c r="A593" s="170" t="s">
        <v>1208</v>
      </c>
    </row>
    <row r="594" spans="1:1" x14ac:dyDescent="0.2">
      <c r="A594" s="170" t="s">
        <v>1209</v>
      </c>
    </row>
    <row r="595" spans="1:1" x14ac:dyDescent="0.2">
      <c r="A595" s="170" t="s">
        <v>1210</v>
      </c>
    </row>
    <row r="596" spans="1:1" x14ac:dyDescent="0.2">
      <c r="A596" s="170" t="s">
        <v>1211</v>
      </c>
    </row>
    <row r="599" spans="1:1" x14ac:dyDescent="0.2">
      <c r="A599" s="170" t="s">
        <v>1212</v>
      </c>
    </row>
    <row r="601" spans="1:1" x14ac:dyDescent="0.2">
      <c r="A601" s="170" t="s">
        <v>1213</v>
      </c>
    </row>
    <row r="604" spans="1:1" x14ac:dyDescent="0.2">
      <c r="A604" s="170" t="s">
        <v>1214</v>
      </c>
    </row>
    <row r="607" spans="1:1" x14ac:dyDescent="0.2">
      <c r="A607" s="170" t="s">
        <v>1215</v>
      </c>
    </row>
    <row r="609" spans="1:1" x14ac:dyDescent="0.2">
      <c r="A609" s="170" t="s">
        <v>1216</v>
      </c>
    </row>
    <row r="614" spans="1:1" x14ac:dyDescent="0.2">
      <c r="A614" s="170" t="s">
        <v>1217</v>
      </c>
    </row>
    <row r="616" spans="1:1" x14ac:dyDescent="0.2">
      <c r="A616" s="170" t="s">
        <v>1218</v>
      </c>
    </row>
    <row r="618" spans="1:1" x14ac:dyDescent="0.2">
      <c r="A618" s="170" t="s">
        <v>1219</v>
      </c>
    </row>
    <row r="620" spans="1:1" x14ac:dyDescent="0.2">
      <c r="A620" s="170" t="s">
        <v>1220</v>
      </c>
    </row>
    <row r="622" spans="1:1" x14ac:dyDescent="0.2">
      <c r="A622" s="170" t="s">
        <v>1221</v>
      </c>
    </row>
    <row r="624" spans="1:1" x14ac:dyDescent="0.2">
      <c r="A624" s="170" t="s">
        <v>1222</v>
      </c>
    </row>
    <row r="626" spans="1:1" x14ac:dyDescent="0.2">
      <c r="A626" s="170" t="s">
        <v>1223</v>
      </c>
    </row>
    <row r="628" spans="1:1" x14ac:dyDescent="0.2">
      <c r="A628" s="170" t="s">
        <v>1224</v>
      </c>
    </row>
    <row r="630" spans="1:1" x14ac:dyDescent="0.2">
      <c r="A630" s="170" t="s">
        <v>1225</v>
      </c>
    </row>
    <row r="632" spans="1:1" x14ac:dyDescent="0.2">
      <c r="A632" s="170" t="s">
        <v>1226</v>
      </c>
    </row>
    <row r="635" spans="1:1" x14ac:dyDescent="0.2">
      <c r="A635" s="170" t="s">
        <v>1214</v>
      </c>
    </row>
    <row r="641" spans="1:1" x14ac:dyDescent="0.2">
      <c r="A641" s="170" t="s">
        <v>1227</v>
      </c>
    </row>
    <row r="642" spans="1:1" x14ac:dyDescent="0.2">
      <c r="A642" s="170" t="s">
        <v>1228</v>
      </c>
    </row>
    <row r="643" spans="1:1" x14ac:dyDescent="0.2">
      <c r="A643" s="170" t="s">
        <v>956</v>
      </c>
    </row>
    <row r="644" spans="1:1" x14ac:dyDescent="0.2">
      <c r="A644" s="170" t="s">
        <v>1229</v>
      </c>
    </row>
    <row r="645" spans="1:1" x14ac:dyDescent="0.2">
      <c r="A645" s="170" t="s">
        <v>1230</v>
      </c>
    </row>
    <row r="646" spans="1:1" x14ac:dyDescent="0.2">
      <c r="A646" s="170" t="s">
        <v>1231</v>
      </c>
    </row>
    <row r="647" spans="1:1" x14ac:dyDescent="0.2">
      <c r="A647" s="170" t="s">
        <v>1232</v>
      </c>
    </row>
    <row r="648" spans="1:1" x14ac:dyDescent="0.2">
      <c r="A648" s="170" t="s">
        <v>1233</v>
      </c>
    </row>
    <row r="649" spans="1:1" x14ac:dyDescent="0.2">
      <c r="A649" s="170" t="s">
        <v>1234</v>
      </c>
    </row>
    <row r="650" spans="1:1" x14ac:dyDescent="0.2">
      <c r="A650" s="170" t="s">
        <v>1235</v>
      </c>
    </row>
    <row r="651" spans="1:1" x14ac:dyDescent="0.2">
      <c r="A651" s="170" t="s">
        <v>1281</v>
      </c>
    </row>
    <row r="653" spans="1:1" x14ac:dyDescent="0.2">
      <c r="A653" s="170" t="s">
        <v>1237</v>
      </c>
    </row>
    <row r="654" spans="1:1" x14ac:dyDescent="0.2">
      <c r="A654" s="170" t="s">
        <v>1228</v>
      </c>
    </row>
    <row r="655" spans="1:1" x14ac:dyDescent="0.2">
      <c r="A655" s="170" t="s">
        <v>956</v>
      </c>
    </row>
    <row r="656" spans="1:1" x14ac:dyDescent="0.2">
      <c r="A656" s="170" t="s">
        <v>1238</v>
      </c>
    </row>
    <row r="657" spans="1:1" x14ac:dyDescent="0.2">
      <c r="A657" s="170" t="s">
        <v>1230</v>
      </c>
    </row>
    <row r="658" spans="1:1" x14ac:dyDescent="0.2">
      <c r="A658" s="170" t="s">
        <v>1282</v>
      </c>
    </row>
    <row r="659" spans="1:1" x14ac:dyDescent="0.2">
      <c r="A659" s="170" t="s">
        <v>1232</v>
      </c>
    </row>
    <row r="660" spans="1:1" x14ac:dyDescent="0.2">
      <c r="A660" s="170" t="s">
        <v>1233</v>
      </c>
    </row>
    <row r="661" spans="1:1" x14ac:dyDescent="0.2">
      <c r="A661" s="170" t="s">
        <v>1234</v>
      </c>
    </row>
    <row r="662" spans="1:1" x14ac:dyDescent="0.2">
      <c r="A662" s="170" t="s">
        <v>1283</v>
      </c>
    </row>
    <row r="663" spans="1:1" x14ac:dyDescent="0.2">
      <c r="A663" s="170" t="s">
        <v>1281</v>
      </c>
    </row>
    <row r="665" spans="1:1" x14ac:dyDescent="0.2">
      <c r="A665" s="170" t="s">
        <v>1239</v>
      </c>
    </row>
    <row r="666" spans="1:1" x14ac:dyDescent="0.2">
      <c r="A666" s="170" t="s">
        <v>1228</v>
      </c>
    </row>
    <row r="667" spans="1:1" x14ac:dyDescent="0.2">
      <c r="A667" s="170" t="s">
        <v>956</v>
      </c>
    </row>
    <row r="668" spans="1:1" x14ac:dyDescent="0.2">
      <c r="A668" s="170" t="s">
        <v>1284</v>
      </c>
    </row>
    <row r="669" spans="1:1" x14ac:dyDescent="0.2">
      <c r="A669" s="170" t="s">
        <v>1230</v>
      </c>
    </row>
    <row r="670" spans="1:1" x14ac:dyDescent="0.2">
      <c r="A670" s="170" t="s">
        <v>1285</v>
      </c>
    </row>
    <row r="671" spans="1:1" x14ac:dyDescent="0.2">
      <c r="A671" s="170" t="s">
        <v>1232</v>
      </c>
    </row>
    <row r="672" spans="1:1" x14ac:dyDescent="0.2">
      <c r="A672" s="170" t="s">
        <v>1233</v>
      </c>
    </row>
    <row r="673" spans="1:1" x14ac:dyDescent="0.2">
      <c r="A673" s="170" t="s">
        <v>1241</v>
      </c>
    </row>
    <row r="674" spans="1:1" x14ac:dyDescent="0.2">
      <c r="A674" s="170" t="s">
        <v>1242</v>
      </c>
    </row>
    <row r="675" spans="1:1" x14ac:dyDescent="0.2">
      <c r="A675" s="170" t="s">
        <v>1243</v>
      </c>
    </row>
    <row r="677" spans="1:1" x14ac:dyDescent="0.2">
      <c r="A677" s="170" t="s">
        <v>1240</v>
      </c>
    </row>
    <row r="678" spans="1:1" x14ac:dyDescent="0.2">
      <c r="A678" s="170" t="s">
        <v>1228</v>
      </c>
    </row>
    <row r="679" spans="1:1" x14ac:dyDescent="0.2">
      <c r="A679" s="170" t="s">
        <v>956</v>
      </c>
    </row>
    <row r="680" spans="1:1" x14ac:dyDescent="0.2">
      <c r="A680" s="170" t="s">
        <v>1286</v>
      </c>
    </row>
    <row r="681" spans="1:1" x14ac:dyDescent="0.2">
      <c r="A681" s="170" t="s">
        <v>1230</v>
      </c>
    </row>
    <row r="682" spans="1:1" x14ac:dyDescent="0.2">
      <c r="A682" s="170" t="s">
        <v>1287</v>
      </c>
    </row>
    <row r="683" spans="1:1" x14ac:dyDescent="0.2">
      <c r="A683" s="170" t="s">
        <v>1232</v>
      </c>
    </row>
    <row r="684" spans="1:1" x14ac:dyDescent="0.2">
      <c r="A684" s="170" t="s">
        <v>1233</v>
      </c>
    </row>
    <row r="685" spans="1:1" x14ac:dyDescent="0.2">
      <c r="A685" s="170" t="s">
        <v>1245</v>
      </c>
    </row>
    <row r="686" spans="1:1" x14ac:dyDescent="0.2">
      <c r="A686" s="170" t="s">
        <v>1246</v>
      </c>
    </row>
    <row r="687" spans="1:1" x14ac:dyDescent="0.2">
      <c r="A687" s="170" t="s">
        <v>1266</v>
      </c>
    </row>
    <row r="689" spans="1:1" x14ac:dyDescent="0.2">
      <c r="A689" s="170" t="s">
        <v>1244</v>
      </c>
    </row>
    <row r="690" spans="1:1" x14ac:dyDescent="0.2">
      <c r="A690" s="170" t="s">
        <v>1228</v>
      </c>
    </row>
    <row r="691" spans="1:1" x14ac:dyDescent="0.2">
      <c r="A691" s="170" t="s">
        <v>956</v>
      </c>
    </row>
    <row r="692" spans="1:1" x14ac:dyDescent="0.2">
      <c r="A692" s="170" t="s">
        <v>1288</v>
      </c>
    </row>
    <row r="693" spans="1:1" x14ac:dyDescent="0.2">
      <c r="A693" s="170" t="s">
        <v>1230</v>
      </c>
    </row>
    <row r="694" spans="1:1" x14ac:dyDescent="0.2">
      <c r="A694" s="170" t="s">
        <v>1289</v>
      </c>
    </row>
    <row r="695" spans="1:1" x14ac:dyDescent="0.2">
      <c r="A695" s="170" t="s">
        <v>1232</v>
      </c>
    </row>
    <row r="696" spans="1:1" x14ac:dyDescent="0.2">
      <c r="A696" s="170" t="s">
        <v>1233</v>
      </c>
    </row>
    <row r="697" spans="1:1" x14ac:dyDescent="0.2">
      <c r="A697" s="170" t="s">
        <v>1249</v>
      </c>
    </row>
    <row r="698" spans="1:1" x14ac:dyDescent="0.2">
      <c r="A698" s="170" t="s">
        <v>1250</v>
      </c>
    </row>
    <row r="699" spans="1:1" x14ac:dyDescent="0.2">
      <c r="A699" s="170" t="s">
        <v>1266</v>
      </c>
    </row>
    <row r="701" spans="1:1" x14ac:dyDescent="0.2">
      <c r="A701" s="170" t="s">
        <v>1247</v>
      </c>
    </row>
    <row r="702" spans="1:1" x14ac:dyDescent="0.2">
      <c r="A702" s="170" t="s">
        <v>1228</v>
      </c>
    </row>
    <row r="703" spans="1:1" x14ac:dyDescent="0.2">
      <c r="A703" s="170" t="s">
        <v>956</v>
      </c>
    </row>
    <row r="704" spans="1:1" x14ac:dyDescent="0.2">
      <c r="A704" s="170" t="s">
        <v>1288</v>
      </c>
    </row>
    <row r="705" spans="1:1" x14ac:dyDescent="0.2">
      <c r="A705" s="170" t="s">
        <v>1230</v>
      </c>
    </row>
    <row r="706" spans="1:1" x14ac:dyDescent="0.2">
      <c r="A706" s="170" t="s">
        <v>1290</v>
      </c>
    </row>
    <row r="707" spans="1:1" x14ac:dyDescent="0.2">
      <c r="A707" s="170" t="s">
        <v>1232</v>
      </c>
    </row>
    <row r="708" spans="1:1" x14ac:dyDescent="0.2">
      <c r="A708" s="170" t="s">
        <v>1233</v>
      </c>
    </row>
    <row r="709" spans="1:1" x14ac:dyDescent="0.2">
      <c r="A709" s="170" t="s">
        <v>1291</v>
      </c>
    </row>
    <row r="710" spans="1:1" x14ac:dyDescent="0.2">
      <c r="A710" s="170" t="s">
        <v>1253</v>
      </c>
    </row>
    <row r="711" spans="1:1" x14ac:dyDescent="0.2">
      <c r="A711" s="170" t="s">
        <v>1266</v>
      </c>
    </row>
    <row r="713" spans="1:1" x14ac:dyDescent="0.2">
      <c r="A713" s="170" t="s">
        <v>1251</v>
      </c>
    </row>
    <row r="714" spans="1:1" x14ac:dyDescent="0.2">
      <c r="A714" s="170" t="s">
        <v>1228</v>
      </c>
    </row>
    <row r="715" spans="1:1" x14ac:dyDescent="0.2">
      <c r="A715" s="170" t="s">
        <v>956</v>
      </c>
    </row>
    <row r="716" spans="1:1" x14ac:dyDescent="0.2">
      <c r="A716" s="170" t="s">
        <v>1292</v>
      </c>
    </row>
    <row r="717" spans="1:1" x14ac:dyDescent="0.2">
      <c r="A717" s="170" t="s">
        <v>1230</v>
      </c>
    </row>
    <row r="718" spans="1:1" x14ac:dyDescent="0.2">
      <c r="A718" s="170" t="s">
        <v>1293</v>
      </c>
    </row>
    <row r="719" spans="1:1" x14ac:dyDescent="0.2">
      <c r="A719" s="170" t="s">
        <v>1232</v>
      </c>
    </row>
    <row r="720" spans="1:1" x14ac:dyDescent="0.2">
      <c r="A720" s="170" t="s">
        <v>1233</v>
      </c>
    </row>
    <row r="721" spans="1:1" x14ac:dyDescent="0.2">
      <c r="A721" s="170" t="s">
        <v>1258</v>
      </c>
    </row>
    <row r="722" spans="1:1" x14ac:dyDescent="0.2">
      <c r="A722" s="170" t="s">
        <v>1259</v>
      </c>
    </row>
    <row r="723" spans="1:1" x14ac:dyDescent="0.2">
      <c r="A723" s="170" t="s">
        <v>1294</v>
      </c>
    </row>
    <row r="725" spans="1:1" x14ac:dyDescent="0.2">
      <c r="A725" s="170" t="s">
        <v>1255</v>
      </c>
    </row>
    <row r="726" spans="1:1" x14ac:dyDescent="0.2">
      <c r="A726" s="170" t="s">
        <v>1228</v>
      </c>
    </row>
    <row r="727" spans="1:1" x14ac:dyDescent="0.2">
      <c r="A727" s="170" t="s">
        <v>956</v>
      </c>
    </row>
    <row r="728" spans="1:1" x14ac:dyDescent="0.2">
      <c r="A728" s="170" t="s">
        <v>1295</v>
      </c>
    </row>
    <row r="729" spans="1:1" x14ac:dyDescent="0.2">
      <c r="A729" s="170" t="s">
        <v>1230</v>
      </c>
    </row>
    <row r="730" spans="1:1" x14ac:dyDescent="0.2">
      <c r="A730" s="170" t="s">
        <v>1296</v>
      </c>
    </row>
    <row r="731" spans="1:1" x14ac:dyDescent="0.2">
      <c r="A731" s="170" t="s">
        <v>1232</v>
      </c>
    </row>
    <row r="732" spans="1:1" x14ac:dyDescent="0.2">
      <c r="A732" s="170" t="s">
        <v>1233</v>
      </c>
    </row>
    <row r="733" spans="1:1" x14ac:dyDescent="0.2">
      <c r="A733" s="170" t="s">
        <v>1264</v>
      </c>
    </row>
    <row r="734" spans="1:1" x14ac:dyDescent="0.2">
      <c r="A734" s="170" t="s">
        <v>1265</v>
      </c>
    </row>
    <row r="735" spans="1:1" x14ac:dyDescent="0.2">
      <c r="A735" s="170" t="s">
        <v>1266</v>
      </c>
    </row>
    <row r="737" spans="1:1" x14ac:dyDescent="0.2">
      <c r="A737" s="170" t="s">
        <v>1261</v>
      </c>
    </row>
    <row r="738" spans="1:1" x14ac:dyDescent="0.2">
      <c r="A738" s="170" t="s">
        <v>1228</v>
      </c>
    </row>
    <row r="739" spans="1:1" x14ac:dyDescent="0.2">
      <c r="A739" s="170" t="s">
        <v>956</v>
      </c>
    </row>
    <row r="740" spans="1:1" x14ac:dyDescent="0.2">
      <c r="A740" s="170" t="s">
        <v>1297</v>
      </c>
    </row>
    <row r="741" spans="1:1" x14ac:dyDescent="0.2">
      <c r="A741" s="170" t="s">
        <v>1230</v>
      </c>
    </row>
    <row r="742" spans="1:1" x14ac:dyDescent="0.2">
      <c r="A742" s="170" t="s">
        <v>1298</v>
      </c>
    </row>
    <row r="743" spans="1:1" x14ac:dyDescent="0.2">
      <c r="A743" s="170" t="s">
        <v>1232</v>
      </c>
    </row>
    <row r="744" spans="1:1" x14ac:dyDescent="0.2">
      <c r="A744" s="170" t="s">
        <v>1233</v>
      </c>
    </row>
    <row r="745" spans="1:1" x14ac:dyDescent="0.2">
      <c r="A745" s="170" t="s">
        <v>1270</v>
      </c>
    </row>
    <row r="746" spans="1:1" x14ac:dyDescent="0.2">
      <c r="A746" s="170" t="s">
        <v>1271</v>
      </c>
    </row>
    <row r="747" spans="1:1" x14ac:dyDescent="0.2">
      <c r="A747" s="170" t="s">
        <v>1266</v>
      </c>
    </row>
    <row r="748" spans="1:1" x14ac:dyDescent="0.2">
      <c r="A748" s="170" t="s">
        <v>1232</v>
      </c>
    </row>
    <row r="749" spans="1:1" x14ac:dyDescent="0.2">
      <c r="A749" s="170" t="s">
        <v>1233</v>
      </c>
    </row>
    <row r="750" spans="1:1" x14ac:dyDescent="0.2">
      <c r="A750" s="170" t="s">
        <v>1249</v>
      </c>
    </row>
    <row r="751" spans="1:1" x14ac:dyDescent="0.2">
      <c r="A751" s="170" t="s">
        <v>1250</v>
      </c>
    </row>
    <row r="752" spans="1:1" x14ac:dyDescent="0.2">
      <c r="A752" s="170" t="s">
        <v>1236</v>
      </c>
    </row>
    <row r="754" spans="1:1" x14ac:dyDescent="0.2">
      <c r="A754" s="170" t="s">
        <v>1251</v>
      </c>
    </row>
    <row r="755" spans="1:1" x14ac:dyDescent="0.2">
      <c r="A755" s="170" t="s">
        <v>1228</v>
      </c>
    </row>
    <row r="756" spans="1:1" x14ac:dyDescent="0.2">
      <c r="A756" s="170" t="s">
        <v>956</v>
      </c>
    </row>
    <row r="757" spans="1:1" x14ac:dyDescent="0.2">
      <c r="A757" s="170" t="s">
        <v>1248</v>
      </c>
    </row>
    <row r="758" spans="1:1" x14ac:dyDescent="0.2">
      <c r="A758" s="170" t="s">
        <v>1230</v>
      </c>
    </row>
    <row r="759" spans="1:1" x14ac:dyDescent="0.2">
      <c r="A759" s="170" t="s">
        <v>1252</v>
      </c>
    </row>
    <row r="760" spans="1:1" x14ac:dyDescent="0.2">
      <c r="A760" s="170" t="s">
        <v>1232</v>
      </c>
    </row>
    <row r="761" spans="1:1" x14ac:dyDescent="0.2">
      <c r="A761" s="170" t="s">
        <v>1233</v>
      </c>
    </row>
    <row r="762" spans="1:1" x14ac:dyDescent="0.2">
      <c r="A762" s="170" t="s">
        <v>1245</v>
      </c>
    </row>
    <row r="763" spans="1:1" x14ac:dyDescent="0.2">
      <c r="A763" s="170" t="s">
        <v>1253</v>
      </c>
    </row>
    <row r="764" spans="1:1" x14ac:dyDescent="0.2">
      <c r="A764" s="170" t="s">
        <v>1254</v>
      </c>
    </row>
    <row r="766" spans="1:1" x14ac:dyDescent="0.2">
      <c r="A766" s="170" t="s">
        <v>1255</v>
      </c>
    </row>
    <row r="767" spans="1:1" x14ac:dyDescent="0.2">
      <c r="A767" s="170" t="s">
        <v>1228</v>
      </c>
    </row>
    <row r="768" spans="1:1" x14ac:dyDescent="0.2">
      <c r="A768" s="170" t="s">
        <v>956</v>
      </c>
    </row>
    <row r="769" spans="1:1" x14ac:dyDescent="0.2">
      <c r="A769" s="170" t="s">
        <v>1256</v>
      </c>
    </row>
    <row r="770" spans="1:1" x14ac:dyDescent="0.2">
      <c r="A770" s="170" t="s">
        <v>1230</v>
      </c>
    </row>
    <row r="771" spans="1:1" x14ac:dyDescent="0.2">
      <c r="A771" s="170" t="s">
        <v>1257</v>
      </c>
    </row>
    <row r="772" spans="1:1" x14ac:dyDescent="0.2">
      <c r="A772" s="170" t="s">
        <v>1232</v>
      </c>
    </row>
    <row r="773" spans="1:1" x14ac:dyDescent="0.2">
      <c r="A773" s="170" t="s">
        <v>1233</v>
      </c>
    </row>
    <row r="774" spans="1:1" x14ac:dyDescent="0.2">
      <c r="A774" s="170" t="s">
        <v>1258</v>
      </c>
    </row>
    <row r="775" spans="1:1" x14ac:dyDescent="0.2">
      <c r="A775" s="170" t="s">
        <v>1259</v>
      </c>
    </row>
    <row r="776" spans="1:1" x14ac:dyDescent="0.2">
      <c r="A776" s="170" t="s">
        <v>1260</v>
      </c>
    </row>
    <row r="778" spans="1:1" x14ac:dyDescent="0.2">
      <c r="A778" s="170" t="s">
        <v>1261</v>
      </c>
    </row>
    <row r="779" spans="1:1" x14ac:dyDescent="0.2">
      <c r="A779" s="170" t="s">
        <v>1228</v>
      </c>
    </row>
    <row r="780" spans="1:1" x14ac:dyDescent="0.2">
      <c r="A780" s="170" t="s">
        <v>956</v>
      </c>
    </row>
    <row r="781" spans="1:1" x14ac:dyDescent="0.2">
      <c r="A781" s="170" t="s">
        <v>1262</v>
      </c>
    </row>
    <row r="782" spans="1:1" x14ac:dyDescent="0.2">
      <c r="A782" s="170" t="s">
        <v>1230</v>
      </c>
    </row>
    <row r="783" spans="1:1" x14ac:dyDescent="0.2">
      <c r="A783" s="170" t="s">
        <v>1263</v>
      </c>
    </row>
    <row r="784" spans="1:1" x14ac:dyDescent="0.2">
      <c r="A784" s="170" t="s">
        <v>1232</v>
      </c>
    </row>
    <row r="785" spans="1:1" x14ac:dyDescent="0.2">
      <c r="A785" s="170" t="s">
        <v>1233</v>
      </c>
    </row>
    <row r="786" spans="1:1" x14ac:dyDescent="0.2">
      <c r="A786" s="170" t="s">
        <v>1264</v>
      </c>
    </row>
    <row r="787" spans="1:1" x14ac:dyDescent="0.2">
      <c r="A787" s="170" t="s">
        <v>1265</v>
      </c>
    </row>
    <row r="788" spans="1:1" x14ac:dyDescent="0.2">
      <c r="A788" s="170" t="s">
        <v>1266</v>
      </c>
    </row>
    <row r="790" spans="1:1" x14ac:dyDescent="0.2">
      <c r="A790" s="170" t="s">
        <v>1267</v>
      </c>
    </row>
    <row r="791" spans="1:1" x14ac:dyDescent="0.2">
      <c r="A791" s="170" t="s">
        <v>1228</v>
      </c>
    </row>
    <row r="792" spans="1:1" x14ac:dyDescent="0.2">
      <c r="A792" s="170" t="s">
        <v>956</v>
      </c>
    </row>
    <row r="793" spans="1:1" x14ac:dyDescent="0.2">
      <c r="A793" s="170" t="s">
        <v>1268</v>
      </c>
    </row>
    <row r="794" spans="1:1" x14ac:dyDescent="0.2">
      <c r="A794" s="170" t="s">
        <v>1230</v>
      </c>
    </row>
    <row r="795" spans="1:1" x14ac:dyDescent="0.2">
      <c r="A795" s="170" t="s">
        <v>1269</v>
      </c>
    </row>
    <row r="796" spans="1:1" x14ac:dyDescent="0.2">
      <c r="A796" s="170" t="s">
        <v>1232</v>
      </c>
    </row>
    <row r="797" spans="1:1" x14ac:dyDescent="0.2">
      <c r="A797" s="170" t="s">
        <v>1233</v>
      </c>
    </row>
    <row r="798" spans="1:1" x14ac:dyDescent="0.2">
      <c r="A798" s="170" t="s">
        <v>1270</v>
      </c>
    </row>
    <row r="799" spans="1:1" x14ac:dyDescent="0.2">
      <c r="A799" s="170" t="s">
        <v>1271</v>
      </c>
    </row>
    <row r="800" spans="1:1" x14ac:dyDescent="0.2">
      <c r="A800" s="170" t="s">
        <v>1272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14</vt:i4>
      </vt:variant>
    </vt:vector>
  </HeadingPairs>
  <TitlesOfParts>
    <vt:vector size="14" baseType="lpstr">
      <vt:lpstr>Notes</vt:lpstr>
      <vt:lpstr>2015 info sheet</vt:lpstr>
      <vt:lpstr>SPLASH standards</vt:lpstr>
      <vt:lpstr>sample list</vt:lpstr>
      <vt:lpstr>percent totals chart</vt:lpstr>
      <vt:lpstr>summary</vt:lpstr>
      <vt:lpstr>mol% ave</vt:lpstr>
      <vt:lpstr>nmol-per-mg-dry-lipid-wt ave</vt:lpstr>
      <vt:lpstr>mol%</vt:lpstr>
      <vt:lpstr>nmol-per-mg-dry-lipid-wt</vt:lpstr>
      <vt:lpstr>nmol-analyzed</vt:lpstr>
      <vt:lpstr>summary-IS-corrected</vt:lpstr>
      <vt:lpstr>imported summary from web</vt:lpstr>
      <vt:lpstr>XevoTQSparameters</vt:lpstr>
    </vt:vector>
  </TitlesOfParts>
  <Company>K-State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Ruth Welti</dc:creator>
  <cp:lastModifiedBy>Biederman, Amanda</cp:lastModifiedBy>
  <dcterms:created xsi:type="dcterms:W3CDTF">2004-02-17T19:40:13Z</dcterms:created>
  <dcterms:modified xsi:type="dcterms:W3CDTF">2019-06-19T22:52:11Z</dcterms:modified>
</cp:coreProperties>
</file>